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defaultThemeVersion="166925"/>
  <mc:AlternateContent xmlns:mc="http://schemas.openxmlformats.org/markup-compatibility/2006">
    <mc:Choice Requires="x15">
      <x15ac:absPath xmlns:x15ac="http://schemas.microsoft.com/office/spreadsheetml/2010/11/ac" url="I:\Projekty\UCC\dokumentacja - aktualna na dzis\P6\nasze\SXML\NCTS2PLUS_SXML_P6_v2_00\"/>
    </mc:Choice>
  </mc:AlternateContent>
  <xr:revisionPtr revIDLastSave="0" documentId="13_ncr:1_{81650465-FBD2-4666-83C4-E4582F800168}" xr6:coauthVersionLast="47" xr6:coauthVersionMax="47" xr10:uidLastSave="{00000000-0000-0000-0000-000000000000}"/>
  <bookViews>
    <workbookView xWindow="-120" yWindow="-120" windowWidth="38640" windowHeight="21120" tabRatio="752" firstSheet="1" activeTab="1" xr2:uid="{00000000-000D-0000-FFFF-FFFF00000000}"/>
  </bookViews>
  <sheets>
    <sheet name="Tech" sheetId="45" state="hidden" r:id="rId1"/>
    <sheet name="METRYKA" sheetId="1" r:id="rId2"/>
    <sheet name="HIST" sheetId="47" r:id="rId3"/>
    <sheet name="ALL" sheetId="43" r:id="rId4"/>
    <sheet name="CLs" sheetId="46" r:id="rId5"/>
    <sheet name="R_C" sheetId="41" r:id="rId6"/>
    <sheet name="IE004PL" sheetId="5" r:id="rId7"/>
    <sheet name="IE007PL" sheetId="7" r:id="rId8"/>
    <sheet name="IE009PL" sheetId="6" r:id="rId9"/>
    <sheet name="IEA13PL" sheetId="3" r:id="rId10"/>
    <sheet name="IE014PL" sheetId="8" r:id="rId11"/>
    <sheet name="IEA15PL" sheetId="2" r:id="rId12"/>
    <sheet name="IE019PL" sheetId="9" r:id="rId13"/>
    <sheet name="IE022PL" sheetId="10" r:id="rId14"/>
    <sheet name="IE025PL" sheetId="11" r:id="rId15"/>
    <sheet name="IE028PL" sheetId="12" r:id="rId16"/>
    <sheet name="IEA28PL" sheetId="4" r:id="rId17"/>
    <sheet name="IE029SCPL" sheetId="29" r:id="rId18"/>
    <sheet name="IEA29PL" sheetId="36" r:id="rId19"/>
    <sheet name="IE035PL" sheetId="13" r:id="rId20"/>
    <sheet name="IE043PL" sheetId="27" r:id="rId21"/>
    <sheet name="IE044PL" sheetId="14" r:id="rId22"/>
    <sheet name="IE045PL" sheetId="15" r:id="rId23"/>
    <sheet name="IE051PL" sheetId="16" r:id="rId24"/>
    <sheet name="IE054PL" sheetId="17" r:id="rId25"/>
    <sheet name="IE055PL" sheetId="18" r:id="rId26"/>
    <sheet name="IE056PL" sheetId="19" r:id="rId27"/>
    <sheet name="IE057PL" sheetId="20" r:id="rId28"/>
    <sheet name="IE058PL" sheetId="21" r:id="rId29"/>
    <sheet name="IE060PL" sheetId="22" r:id="rId30"/>
    <sheet name="IEA64PL" sheetId="37" r:id="rId31"/>
    <sheet name="IEA70PL" sheetId="38" r:id="rId32"/>
    <sheet name="IEA71PL" sheetId="39" r:id="rId33"/>
    <sheet name="IEA91PL" sheetId="40" r:id="rId34"/>
    <sheet name="IE117PL" sheetId="23" r:id="rId35"/>
    <sheet name="IE140PL" sheetId="24" r:id="rId36"/>
    <sheet name="IE141PL" sheetId="25" r:id="rId37"/>
    <sheet name="IE170PL" sheetId="26" r:id="rId38"/>
    <sheet name="IE182PL" sheetId="30" r:id="rId39"/>
    <sheet name="IE280PL" sheetId="31" r:id="rId40"/>
    <sheet name="IE906PL" sheetId="32" r:id="rId41"/>
    <sheet name="IE917PL" sheetId="34" r:id="rId42"/>
    <sheet name="IE928PL" sheetId="35" r:id="rId43"/>
    <sheet name="UPO" sheetId="42" r:id="rId44"/>
  </sheets>
  <definedNames>
    <definedName name="_xlnm._FilterDatabase" localSheetId="3" hidden="1">ALL!$A$2:$Q$3257</definedName>
    <definedName name="_xlnm._FilterDatabase" localSheetId="10" hidden="1">IE014PL!$A$2:$J$49</definedName>
    <definedName name="_xlnm._FilterDatabase" localSheetId="12" hidden="1">IE019PL!$A$2:$J$34</definedName>
    <definedName name="_xlnm._FilterDatabase" localSheetId="13" hidden="1">IE022PL!$A$2:$J$31</definedName>
    <definedName name="_xlnm._FilterDatabase" localSheetId="14" hidden="1">IE025PL!$A$2:$J$44</definedName>
    <definedName name="_xlnm._FilterDatabase" localSheetId="15" hidden="1">IE028PL!$A$2:$J$28</definedName>
    <definedName name="_xlnm._FilterDatabase" localSheetId="17" hidden="1">IE029SCPL!$A$2:$O$99</definedName>
    <definedName name="_xlnm._FilterDatabase" localSheetId="19" hidden="1">IE035PL!$A$2:$J$40</definedName>
    <definedName name="_xlnm._FilterDatabase" localSheetId="20" hidden="1">IE043PL!$A$2:$J$233</definedName>
    <definedName name="_xlnm._FilterDatabase" localSheetId="21" hidden="1">IE044PL!$A$2:$J$127</definedName>
    <definedName name="_xlnm._FilterDatabase" localSheetId="22" hidden="1">IE045PL!$A$2:$J$33</definedName>
    <definedName name="_xlnm._FilterDatabase" localSheetId="23" hidden="1">IE051PL!$A$2:$J$33</definedName>
    <definedName name="_xlnm._FilterDatabase" localSheetId="24" hidden="1">IE054PL!$A$2:$J$49</definedName>
    <definedName name="_xlnm._FilterDatabase" localSheetId="25" hidden="1">IE055PL!$A$2:$J$33</definedName>
    <definedName name="_xlnm._FilterDatabase" localSheetId="26" hidden="1">IE056PL!$A$2:$J$45</definedName>
    <definedName name="_xlnm._FilterDatabase" localSheetId="27" hidden="1">IE057PL!$A$2:$J$26</definedName>
    <definedName name="_xlnm._FilterDatabase" localSheetId="28" hidden="1">IE058PL!$A$2:$J$34</definedName>
    <definedName name="_xlnm._FilterDatabase" localSheetId="29" hidden="1">IE060PL!$A$2:$J$81</definedName>
    <definedName name="_xlnm._FilterDatabase" localSheetId="34" hidden="1">IE117PL!$A$2:$J$56</definedName>
    <definedName name="_xlnm._FilterDatabase" localSheetId="35" hidden="1">IE140PL!$A$2:$J$28</definedName>
    <definedName name="_xlnm._FilterDatabase" localSheetId="36" hidden="1">IE141PL!$A$2:$J$52</definedName>
    <definedName name="_xlnm._FilterDatabase" localSheetId="37" hidden="1">IE170PL!$A$2:$J$110</definedName>
    <definedName name="_xlnm._FilterDatabase" localSheetId="38" hidden="1">IE182PL!$A$2:$J$55</definedName>
    <definedName name="_xlnm._FilterDatabase" localSheetId="39" hidden="1">IE280PL!$A$2:$O$74</definedName>
    <definedName name="_xlnm._FilterDatabase" localSheetId="40" hidden="1">IE906PL!$A$2:$J$19</definedName>
    <definedName name="_xlnm._FilterDatabase" localSheetId="41" hidden="1">IE917PL!$A$2:$J$21</definedName>
    <definedName name="_xlnm._FilterDatabase" localSheetId="42" hidden="1">IE928PL!$A$2:$J$27</definedName>
    <definedName name="_xlnm._FilterDatabase" localSheetId="18" hidden="1">IEA29PL!$A$2:$J$478</definedName>
    <definedName name="_xlnm._FilterDatabase" localSheetId="30" hidden="1">IEA64PL!$A$2:$J$71</definedName>
    <definedName name="_xlnm._FilterDatabase" localSheetId="31" hidden="1">IEA70PL!$A$2:$J$54</definedName>
    <definedName name="_xlnm._FilterDatabase" localSheetId="32" hidden="1">IEA71PL!$A$2:$J$59</definedName>
    <definedName name="_xlnm._FilterDatabase" localSheetId="33" hidden="1">IEA91PL!$A$2:$J$24</definedName>
    <definedName name="_xlnm._FilterDatabase" localSheetId="5" hidden="1">R_C!$A$2:$E$425</definedName>
    <definedName name="_xlnm._FilterDatabase" localSheetId="43" hidden="1">UPO!$A$2:$J$20</definedName>
    <definedName name="_xlnm.Print_Area" localSheetId="1">METRYKA!$B$2:$E$25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 i="46" l="1"/>
  <c r="D4" i="46"/>
  <c r="D5" i="46"/>
  <c r="D6" i="46"/>
  <c r="D7" i="46"/>
  <c r="D8" i="46"/>
  <c r="D9" i="46"/>
  <c r="D10" i="46"/>
  <c r="D11" i="46"/>
  <c r="D12" i="46"/>
  <c r="D13" i="46"/>
  <c r="D14" i="46"/>
  <c r="D15" i="46"/>
  <c r="D16" i="46"/>
  <c r="D17" i="46"/>
  <c r="D18" i="46"/>
  <c r="D19" i="46"/>
  <c r="D20" i="46"/>
  <c r="D21" i="46"/>
  <c r="D22" i="46"/>
  <c r="D23" i="46"/>
  <c r="D24" i="46"/>
  <c r="D25" i="46"/>
  <c r="D26" i="46"/>
  <c r="D27" i="46"/>
  <c r="D28" i="46"/>
  <c r="D29" i="46"/>
  <c r="D30" i="46"/>
  <c r="D31" i="46"/>
  <c r="D32" i="46"/>
  <c r="D33" i="46"/>
  <c r="D34" i="46"/>
  <c r="D35" i="46"/>
  <c r="D36" i="46"/>
  <c r="D37" i="46"/>
  <c r="D38" i="46"/>
  <c r="D39" i="46"/>
  <c r="D40" i="46"/>
  <c r="D41" i="46"/>
  <c r="D42" i="46"/>
  <c r="D43" i="46"/>
  <c r="D44" i="46"/>
  <c r="D45" i="46"/>
  <c r="D46" i="46"/>
  <c r="D47" i="46"/>
  <c r="D48" i="46"/>
  <c r="D49" i="46"/>
  <c r="D50" i="46"/>
  <c r="D51" i="46"/>
  <c r="D52" i="46"/>
  <c r="D53" i="46"/>
  <c r="D54" i="46"/>
  <c r="D55" i="46"/>
  <c r="D56" i="46"/>
  <c r="D57" i="46"/>
  <c r="D58" i="46"/>
  <c r="D59" i="46"/>
  <c r="D60" i="46"/>
  <c r="D61" i="46"/>
  <c r="D62" i="46"/>
  <c r="D63" i="46"/>
  <c r="D64" i="46"/>
  <c r="D65" i="46"/>
  <c r="D66" i="46"/>
  <c r="D67" i="46"/>
  <c r="D68" i="46"/>
  <c r="D69" i="46"/>
  <c r="D70" i="46"/>
  <c r="D71" i="46"/>
  <c r="D72" i="46"/>
  <c r="D73" i="46"/>
  <c r="D74" i="46"/>
  <c r="D75" i="46"/>
  <c r="D76" i="46"/>
  <c r="D77" i="46"/>
  <c r="D78" i="46"/>
  <c r="D79" i="46"/>
  <c r="D80" i="46"/>
  <c r="D81" i="46"/>
  <c r="D82" i="46"/>
  <c r="D83" i="46"/>
  <c r="D84" i="46"/>
  <c r="D85" i="46"/>
  <c r="D86" i="46"/>
  <c r="D87" i="46"/>
  <c r="D88" i="46"/>
  <c r="D89" i="46"/>
  <c r="D90" i="46"/>
  <c r="D91" i="46"/>
  <c r="D92" i="46"/>
  <c r="D93" i="46"/>
  <c r="D94" i="46"/>
  <c r="D95" i="46"/>
  <c r="D96" i="46"/>
  <c r="D97" i="46"/>
  <c r="D98" i="46"/>
  <c r="D99" i="46"/>
  <c r="D100" i="46"/>
  <c r="D101" i="46"/>
  <c r="D102" i="46"/>
  <c r="D103" i="46"/>
  <c r="D104" i="46"/>
  <c r="D105" i="46"/>
  <c r="O3" i="29"/>
  <c r="O4" i="29"/>
  <c r="O5" i="29"/>
  <c r="O6" i="29"/>
  <c r="O7" i="29"/>
  <c r="O8" i="29"/>
  <c r="O9" i="29"/>
  <c r="O10" i="29"/>
  <c r="O11" i="29"/>
  <c r="O12" i="29"/>
  <c r="O13" i="29"/>
  <c r="O14" i="29"/>
  <c r="O15" i="29"/>
  <c r="O16" i="29"/>
  <c r="O17" i="29"/>
  <c r="O18" i="29"/>
  <c r="O19" i="29"/>
  <c r="O20" i="29"/>
  <c r="O21" i="29"/>
  <c r="O22" i="29"/>
  <c r="O23" i="29"/>
  <c r="O24" i="29"/>
  <c r="O25" i="29"/>
  <c r="O26" i="29"/>
  <c r="O27" i="29"/>
  <c r="O28" i="29"/>
  <c r="O29" i="29"/>
  <c r="O30" i="29"/>
  <c r="O31" i="29"/>
  <c r="O32" i="29"/>
  <c r="O33" i="29"/>
  <c r="O34" i="29"/>
  <c r="O35" i="29"/>
  <c r="O36" i="29"/>
  <c r="O37" i="29"/>
  <c r="O38" i="29"/>
  <c r="O39" i="29"/>
  <c r="O40" i="29"/>
  <c r="O41" i="29"/>
  <c r="O42" i="29"/>
  <c r="O43" i="29"/>
  <c r="O44" i="29"/>
  <c r="O45" i="29"/>
  <c r="O46" i="29"/>
  <c r="O47" i="29"/>
  <c r="O48" i="29"/>
  <c r="O49" i="29"/>
  <c r="O50" i="29"/>
  <c r="O51" i="29"/>
  <c r="O52" i="29"/>
  <c r="O53" i="29"/>
  <c r="O54" i="29"/>
  <c r="O55" i="29"/>
  <c r="O56" i="29"/>
  <c r="O57" i="29"/>
  <c r="O58" i="29"/>
  <c r="O59" i="29"/>
  <c r="O60" i="29"/>
  <c r="O61" i="29"/>
  <c r="O62" i="29"/>
  <c r="O63" i="29"/>
  <c r="O64" i="29"/>
  <c r="O65" i="29"/>
  <c r="O66" i="29"/>
  <c r="O67" i="29"/>
  <c r="O68" i="29"/>
  <c r="O69" i="29"/>
  <c r="O70" i="29"/>
  <c r="O71" i="29"/>
  <c r="O72" i="29"/>
  <c r="O73" i="29"/>
  <c r="O74" i="29"/>
  <c r="O75" i="29"/>
  <c r="O76" i="29"/>
  <c r="O77" i="29"/>
  <c r="O78" i="29"/>
  <c r="O79" i="29"/>
  <c r="O80" i="29"/>
  <c r="O81" i="29"/>
  <c r="O82" i="29"/>
  <c r="O83" i="29"/>
  <c r="O84" i="29"/>
  <c r="O85" i="29"/>
  <c r="O86" i="29"/>
  <c r="O87" i="29"/>
  <c r="O88" i="29"/>
  <c r="O89" i="29"/>
  <c r="O90" i="29"/>
  <c r="O91" i="29"/>
  <c r="O92" i="29"/>
  <c r="O93" i="29"/>
  <c r="O94" i="29"/>
  <c r="O95" i="29"/>
  <c r="O96" i="29"/>
  <c r="O97" i="29"/>
  <c r="O98" i="29"/>
  <c r="O99" i="29"/>
  <c r="N3" i="29"/>
  <c r="N4" i="29"/>
  <c r="N5" i="29"/>
  <c r="N6" i="29"/>
  <c r="N7" i="29"/>
  <c r="N8" i="29"/>
  <c r="N9" i="29"/>
  <c r="N10" i="29"/>
  <c r="N11" i="29"/>
  <c r="N12" i="29"/>
  <c r="N13" i="29"/>
  <c r="N14" i="29"/>
  <c r="N15" i="29"/>
  <c r="N16" i="29"/>
  <c r="N17" i="29"/>
  <c r="N18" i="29"/>
  <c r="N19" i="29"/>
  <c r="N20" i="29"/>
  <c r="N21" i="29"/>
  <c r="N22" i="29"/>
  <c r="N23" i="29"/>
  <c r="N24" i="29"/>
  <c r="N25" i="29"/>
  <c r="N26" i="29"/>
  <c r="N27" i="29"/>
  <c r="N28" i="29"/>
  <c r="N29" i="29"/>
  <c r="N30" i="29"/>
  <c r="N31" i="29"/>
  <c r="N32" i="29"/>
  <c r="N33" i="29"/>
  <c r="N34" i="29"/>
  <c r="N35" i="29"/>
  <c r="N36" i="29"/>
  <c r="N37" i="29"/>
  <c r="N38" i="29"/>
  <c r="N39" i="29"/>
  <c r="N40" i="29"/>
  <c r="N41" i="29"/>
  <c r="N42" i="29"/>
  <c r="N43" i="29"/>
  <c r="N44" i="29"/>
  <c r="N45" i="29"/>
  <c r="N46" i="29"/>
  <c r="N47" i="29"/>
  <c r="N48" i="29"/>
  <c r="N49" i="29"/>
  <c r="N50" i="29"/>
  <c r="N51" i="29"/>
  <c r="N52" i="29"/>
  <c r="N53" i="29"/>
  <c r="N54" i="29"/>
  <c r="N55" i="29"/>
  <c r="N56" i="29"/>
  <c r="N57" i="29"/>
  <c r="N58" i="29"/>
  <c r="N59" i="29"/>
  <c r="N60" i="29"/>
  <c r="N61" i="29"/>
  <c r="N62" i="29"/>
  <c r="N63" i="29"/>
  <c r="N64" i="29"/>
  <c r="N65" i="29"/>
  <c r="N66" i="29"/>
  <c r="N67" i="29"/>
  <c r="N68" i="29"/>
  <c r="N69" i="29"/>
  <c r="N70" i="29"/>
  <c r="N71" i="29"/>
  <c r="N72" i="29"/>
  <c r="N73" i="29"/>
  <c r="N74" i="29"/>
  <c r="N75" i="29"/>
  <c r="N76" i="29"/>
  <c r="N77" i="29"/>
  <c r="N78" i="29"/>
  <c r="N79" i="29"/>
  <c r="N80" i="29"/>
  <c r="N81" i="29"/>
  <c r="N82" i="29"/>
  <c r="N83" i="29"/>
  <c r="N84" i="29"/>
  <c r="N85" i="29"/>
  <c r="N86" i="29"/>
  <c r="N87" i="29"/>
  <c r="N88" i="29"/>
  <c r="N89" i="29"/>
  <c r="N90" i="29"/>
  <c r="N91" i="29"/>
  <c r="N92" i="29"/>
  <c r="N93" i="29"/>
  <c r="N94" i="29"/>
  <c r="N95" i="29"/>
  <c r="N96" i="29"/>
  <c r="N97" i="29"/>
  <c r="N98" i="29"/>
  <c r="N99" i="29"/>
  <c r="M3" i="29"/>
  <c r="M4" i="29"/>
  <c r="M5" i="29"/>
  <c r="M6" i="29"/>
  <c r="M7" i="29"/>
  <c r="M8" i="29"/>
  <c r="M9" i="29"/>
  <c r="M10" i="29"/>
  <c r="M11" i="29"/>
  <c r="M12" i="29"/>
  <c r="M13" i="29"/>
  <c r="M14" i="29"/>
  <c r="M15" i="29"/>
  <c r="M16" i="29"/>
  <c r="M17" i="29"/>
  <c r="M18" i="29"/>
  <c r="M19" i="29"/>
  <c r="M20" i="29"/>
  <c r="M21" i="29"/>
  <c r="M22" i="29"/>
  <c r="M23" i="29"/>
  <c r="M24" i="29"/>
  <c r="M25" i="29"/>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65" i="29"/>
  <c r="M66" i="29"/>
  <c r="M67" i="29"/>
  <c r="M68" i="29"/>
  <c r="M69" i="29"/>
  <c r="M70" i="29"/>
  <c r="M71" i="29"/>
  <c r="M72" i="29"/>
  <c r="M73" i="29"/>
  <c r="M74" i="29"/>
  <c r="M75" i="29"/>
  <c r="M76" i="29"/>
  <c r="M77" i="29"/>
  <c r="M78" i="29"/>
  <c r="M79" i="29"/>
  <c r="M80" i="29"/>
  <c r="M81" i="29"/>
  <c r="M82" i="29"/>
  <c r="M83" i="29"/>
  <c r="M84" i="29"/>
  <c r="M85" i="29"/>
  <c r="M86" i="29"/>
  <c r="M87" i="29"/>
  <c r="M88" i="29"/>
  <c r="M89" i="29"/>
  <c r="M90" i="29"/>
  <c r="M91" i="29"/>
  <c r="M92" i="29"/>
  <c r="M93" i="29"/>
  <c r="M94" i="29"/>
  <c r="M95" i="29"/>
  <c r="M96" i="29"/>
  <c r="M97" i="29"/>
  <c r="M98" i="29"/>
  <c r="M99" i="29"/>
  <c r="L3" i="29"/>
  <c r="L4" i="29"/>
  <c r="L5" i="29"/>
  <c r="L6" i="29"/>
  <c r="L7" i="29"/>
  <c r="L8" i="29"/>
  <c r="L9" i="29"/>
  <c r="L10" i="29"/>
  <c r="L11" i="29"/>
  <c r="L12" i="29"/>
  <c r="L13" i="29"/>
  <c r="L14" i="29"/>
  <c r="L15" i="29"/>
  <c r="L16" i="29"/>
  <c r="L17" i="29"/>
  <c r="L18" i="29"/>
  <c r="L19" i="29"/>
  <c r="L20" i="29"/>
  <c r="L21" i="29"/>
  <c r="L22" i="29"/>
  <c r="L23" i="29"/>
  <c r="L24" i="29"/>
  <c r="L25" i="29"/>
  <c r="L26" i="29"/>
  <c r="L27" i="29"/>
  <c r="L28" i="29"/>
  <c r="L29" i="29"/>
  <c r="L30" i="29"/>
  <c r="L31" i="29"/>
  <c r="L32" i="29"/>
  <c r="L33" i="29"/>
  <c r="L34" i="29"/>
  <c r="L35" i="29"/>
  <c r="L36" i="29"/>
  <c r="L37" i="29"/>
  <c r="L38" i="29"/>
  <c r="L39" i="29"/>
  <c r="L40" i="29"/>
  <c r="L41" i="29"/>
  <c r="L42" i="29"/>
  <c r="L43" i="29"/>
  <c r="L44" i="29"/>
  <c r="L45" i="29"/>
  <c r="L46" i="29"/>
  <c r="L47" i="29"/>
  <c r="L48" i="29"/>
  <c r="L49" i="29"/>
  <c r="L50" i="29"/>
  <c r="L51" i="29"/>
  <c r="L52" i="29"/>
  <c r="L53" i="29"/>
  <c r="L54" i="29"/>
  <c r="L55" i="29"/>
  <c r="L56" i="29"/>
  <c r="L57" i="29"/>
  <c r="L58" i="29"/>
  <c r="L59" i="29"/>
  <c r="L60" i="29"/>
  <c r="L61" i="29"/>
  <c r="L62" i="29"/>
  <c r="L63" i="29"/>
  <c r="L64" i="29"/>
  <c r="L65" i="29"/>
  <c r="L66" i="29"/>
  <c r="L67" i="29"/>
  <c r="L68" i="29"/>
  <c r="L69" i="29"/>
  <c r="L70" i="29"/>
  <c r="L71" i="29"/>
  <c r="L72" i="29"/>
  <c r="L73" i="29"/>
  <c r="L74" i="29"/>
  <c r="L75" i="29"/>
  <c r="L76" i="29"/>
  <c r="L77" i="29"/>
  <c r="L78" i="29"/>
  <c r="L79" i="29"/>
  <c r="L80" i="29"/>
  <c r="L81" i="29"/>
  <c r="L82" i="29"/>
  <c r="L83" i="29"/>
  <c r="L84" i="29"/>
  <c r="L85" i="29"/>
  <c r="L86" i="29"/>
  <c r="L87" i="29"/>
  <c r="L88" i="29"/>
  <c r="L89" i="29"/>
  <c r="L90" i="29"/>
  <c r="L91" i="29"/>
  <c r="L92" i="29"/>
  <c r="L93" i="29"/>
  <c r="L94" i="29"/>
  <c r="L95" i="29"/>
  <c r="L96" i="29"/>
  <c r="L97" i="29"/>
  <c r="L98" i="29"/>
  <c r="L99" i="29"/>
  <c r="K3" i="29"/>
  <c r="K4" i="29"/>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34" i="29"/>
  <c r="K35" i="29"/>
  <c r="K36" i="29"/>
  <c r="K37" i="29"/>
  <c r="K38" i="29"/>
  <c r="K39" i="29"/>
  <c r="K40" i="29"/>
  <c r="K41" i="29"/>
  <c r="K42" i="29"/>
  <c r="K43" i="29"/>
  <c r="K44" i="29"/>
  <c r="K45" i="29"/>
  <c r="K46" i="29"/>
  <c r="K47" i="29"/>
  <c r="K48" i="29"/>
  <c r="K49" i="29"/>
  <c r="K50" i="29"/>
  <c r="K51" i="29"/>
  <c r="K52" i="29"/>
  <c r="K53" i="29"/>
  <c r="K54" i="29"/>
  <c r="K55" i="29"/>
  <c r="K56" i="29"/>
  <c r="K57" i="29"/>
  <c r="K58" i="29"/>
  <c r="K59" i="29"/>
  <c r="K60" i="29"/>
  <c r="K61" i="29"/>
  <c r="K62" i="29"/>
  <c r="K63" i="29"/>
  <c r="K64" i="29"/>
  <c r="K65" i="29"/>
  <c r="K66" i="29"/>
  <c r="K67" i="29"/>
  <c r="K68" i="29"/>
  <c r="K69" i="29"/>
  <c r="K70" i="29"/>
  <c r="K71" i="29"/>
  <c r="K72" i="29"/>
  <c r="K73" i="29"/>
  <c r="K74" i="29"/>
  <c r="K75" i="29"/>
  <c r="K76" i="29"/>
  <c r="K77" i="29"/>
  <c r="K78" i="29"/>
  <c r="K79" i="29"/>
  <c r="K80" i="29"/>
  <c r="K81" i="29"/>
  <c r="K82" i="29"/>
  <c r="K83" i="29"/>
  <c r="K84" i="29"/>
  <c r="K85" i="29"/>
  <c r="K86" i="29"/>
  <c r="K87" i="29"/>
  <c r="K88" i="29"/>
  <c r="K89" i="29"/>
  <c r="K90" i="29"/>
  <c r="K91" i="29"/>
  <c r="K92" i="29"/>
  <c r="K93" i="29"/>
  <c r="K94" i="29"/>
  <c r="K95" i="29"/>
  <c r="K96" i="29"/>
  <c r="K97" i="29"/>
  <c r="K98" i="29"/>
  <c r="K99" i="29"/>
  <c r="C3" i="29"/>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D3" i="29"/>
  <c r="D4" i="29"/>
  <c r="D5" i="29"/>
  <c r="D6" i="29"/>
  <c r="D7" i="29"/>
  <c r="D8" i="29"/>
  <c r="D9" i="29"/>
  <c r="D10" i="29"/>
  <c r="D11" i="29"/>
  <c r="D12" i="29"/>
  <c r="D13" i="29"/>
  <c r="D14" i="29"/>
  <c r="D15" i="29"/>
  <c r="D16" i="29"/>
  <c r="D17" i="29"/>
  <c r="D18" i="29"/>
  <c r="D19" i="29"/>
  <c r="D20" i="29"/>
  <c r="D21" i="29"/>
  <c r="D22" i="29"/>
  <c r="D23" i="29"/>
  <c r="D24" i="29"/>
  <c r="D25" i="29"/>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65" i="29"/>
  <c r="D66" i="29"/>
  <c r="D67" i="29"/>
  <c r="D68" i="29"/>
  <c r="D69" i="29"/>
  <c r="D70" i="29"/>
  <c r="D71" i="29"/>
  <c r="D72" i="29"/>
  <c r="D73" i="29"/>
  <c r="D74" i="29"/>
  <c r="D75" i="29"/>
  <c r="D76" i="29"/>
  <c r="D77" i="29"/>
  <c r="D78" i="29"/>
  <c r="D79" i="29"/>
  <c r="D80" i="29"/>
  <c r="D81" i="29"/>
  <c r="D82" i="29"/>
  <c r="D83" i="29"/>
  <c r="D84" i="29"/>
  <c r="D85" i="29"/>
  <c r="D86" i="29"/>
  <c r="D87" i="29"/>
  <c r="D88" i="29"/>
  <c r="D89" i="29"/>
  <c r="D90" i="29"/>
  <c r="D91" i="29"/>
  <c r="D92" i="29"/>
  <c r="D93" i="29"/>
  <c r="D94" i="29"/>
  <c r="D95" i="29"/>
  <c r="D96" i="29"/>
  <c r="D97" i="29"/>
  <c r="D98" i="29"/>
  <c r="D99" i="29"/>
  <c r="E3" i="29"/>
  <c r="E4" i="29"/>
  <c r="E5" i="29"/>
  <c r="E6" i="29"/>
  <c r="E7" i="29"/>
  <c r="E8" i="29"/>
  <c r="E9"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F3" i="29"/>
  <c r="F4" i="29"/>
  <c r="F5" i="29"/>
  <c r="F6" i="29"/>
  <c r="F7" i="29"/>
  <c r="F8" i="29"/>
  <c r="F9" i="29"/>
  <c r="F10" i="29"/>
  <c r="F11" i="29"/>
  <c r="F12" i="29"/>
  <c r="F13" i="29"/>
  <c r="F14" i="29"/>
  <c r="F15" i="29"/>
  <c r="F16" i="29"/>
  <c r="F17" i="29"/>
  <c r="F18" i="29"/>
  <c r="F19" i="29"/>
  <c r="F20" i="29"/>
  <c r="F21" i="29"/>
  <c r="F22" i="29"/>
  <c r="F23" i="29"/>
  <c r="F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65" i="29"/>
  <c r="F66" i="29"/>
  <c r="F67" i="29"/>
  <c r="F68" i="29"/>
  <c r="F69" i="29"/>
  <c r="F70" i="29"/>
  <c r="F71" i="29"/>
  <c r="F72" i="29"/>
  <c r="F73" i="29"/>
  <c r="F74" i="29"/>
  <c r="F75" i="29"/>
  <c r="F76" i="29"/>
  <c r="F77" i="29"/>
  <c r="F78" i="29"/>
  <c r="F79" i="29"/>
  <c r="F80" i="29"/>
  <c r="F81" i="29"/>
  <c r="F82" i="29"/>
  <c r="F83" i="29"/>
  <c r="F84" i="29"/>
  <c r="F85" i="29"/>
  <c r="F86" i="29"/>
  <c r="F87" i="29"/>
  <c r="F88" i="29"/>
  <c r="F89" i="29"/>
  <c r="F90" i="29"/>
  <c r="F91" i="29"/>
  <c r="F92" i="29"/>
  <c r="F93" i="29"/>
  <c r="F94" i="29"/>
  <c r="F95" i="29"/>
  <c r="F96" i="29"/>
  <c r="F97" i="29"/>
  <c r="F98" i="29"/>
  <c r="F99" i="29"/>
  <c r="G3" i="29"/>
  <c r="G4" i="29"/>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62" i="29"/>
  <c r="G63" i="29"/>
  <c r="G64" i="29"/>
  <c r="G65" i="29"/>
  <c r="G66" i="29"/>
  <c r="G67" i="29"/>
  <c r="G68" i="29"/>
  <c r="G69" i="29"/>
  <c r="G70" i="29"/>
  <c r="G71" i="29"/>
  <c r="G72" i="29"/>
  <c r="G73" i="29"/>
  <c r="G74" i="29"/>
  <c r="G75" i="29"/>
  <c r="G76" i="29"/>
  <c r="G77" i="29"/>
  <c r="G78" i="29"/>
  <c r="G79" i="29"/>
  <c r="G80" i="29"/>
  <c r="G81" i="29"/>
  <c r="G82" i="29"/>
  <c r="G83" i="29"/>
  <c r="G84" i="29"/>
  <c r="G85" i="29"/>
  <c r="G86" i="29"/>
  <c r="G87" i="29"/>
  <c r="G88" i="29"/>
  <c r="G89" i="29"/>
  <c r="G90" i="29"/>
  <c r="G91" i="29"/>
  <c r="G92" i="29"/>
  <c r="G93" i="29"/>
  <c r="G94" i="29"/>
  <c r="G95" i="29"/>
  <c r="G96" i="29"/>
  <c r="G97" i="29"/>
  <c r="G98" i="29"/>
  <c r="G99" i="29"/>
  <c r="H3" i="29"/>
  <c r="H4" i="29"/>
  <c r="H5" i="29"/>
  <c r="H6" i="29"/>
  <c r="H7" i="29"/>
  <c r="H8" i="29"/>
  <c r="H9" i="29"/>
  <c r="H10" i="29"/>
  <c r="H11" i="29"/>
  <c r="H12" i="29"/>
  <c r="H13" i="29"/>
  <c r="H14" i="29"/>
  <c r="H15" i="29"/>
  <c r="H16" i="29"/>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7" i="29"/>
  <c r="H88" i="29"/>
  <c r="H89" i="29"/>
  <c r="H90" i="29"/>
  <c r="H91" i="29"/>
  <c r="H92" i="29"/>
  <c r="H93" i="29"/>
  <c r="H94" i="29"/>
  <c r="H95" i="29"/>
  <c r="H96" i="29"/>
  <c r="H97" i="29"/>
  <c r="H98" i="29"/>
  <c r="H99" i="29"/>
  <c r="I3" i="29"/>
  <c r="I4" i="29"/>
  <c r="I5"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7" i="29"/>
  <c r="I88" i="29"/>
  <c r="I89" i="29"/>
  <c r="I90" i="29"/>
  <c r="I91" i="29"/>
  <c r="I92" i="29"/>
  <c r="I93" i="29"/>
  <c r="I94" i="29"/>
  <c r="I95" i="29"/>
  <c r="I96" i="29"/>
  <c r="I97" i="29"/>
  <c r="I98" i="29"/>
  <c r="I99" i="29"/>
  <c r="J3" i="29"/>
  <c r="J4" i="29"/>
  <c r="J5" i="29"/>
  <c r="J6" i="29"/>
  <c r="J7" i="29"/>
  <c r="J8"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4" i="29"/>
  <c r="J35" i="29"/>
  <c r="J36" i="29"/>
  <c r="J37" i="29"/>
  <c r="J38" i="29"/>
  <c r="J39" i="29"/>
  <c r="J40" i="29"/>
  <c r="J41" i="29"/>
  <c r="J42" i="29"/>
  <c r="J43" i="29"/>
  <c r="J44" i="29"/>
  <c r="J45" i="29"/>
  <c r="J46" i="29"/>
  <c r="J47" i="29"/>
  <c r="J48" i="29"/>
  <c r="J49" i="29"/>
  <c r="J50" i="29"/>
  <c r="J51" i="29"/>
  <c r="J52" i="29"/>
  <c r="J53" i="29"/>
  <c r="J54" i="29"/>
  <c r="J55" i="29"/>
  <c r="J56" i="29"/>
  <c r="J57" i="29"/>
  <c r="J58" i="29"/>
  <c r="J59" i="29"/>
  <c r="J60" i="29"/>
  <c r="J61" i="29"/>
  <c r="J62" i="29"/>
  <c r="J63" i="29"/>
  <c r="J64" i="29"/>
  <c r="J65" i="29"/>
  <c r="J66" i="29"/>
  <c r="J67" i="29"/>
  <c r="J68" i="29"/>
  <c r="J69" i="29"/>
  <c r="J70" i="29"/>
  <c r="J71" i="29"/>
  <c r="J72" i="29"/>
  <c r="J73" i="29"/>
  <c r="J74" i="29"/>
  <c r="J75" i="29"/>
  <c r="J76" i="29"/>
  <c r="J77" i="29"/>
  <c r="J78" i="29"/>
  <c r="J79" i="29"/>
  <c r="J80" i="29"/>
  <c r="J81" i="29"/>
  <c r="J82" i="29"/>
  <c r="J83" i="29"/>
  <c r="J84" i="29"/>
  <c r="J85" i="29"/>
  <c r="J86" i="29"/>
  <c r="J87" i="29"/>
  <c r="J88" i="29"/>
  <c r="J89" i="29"/>
  <c r="J90" i="29"/>
  <c r="J91" i="29"/>
  <c r="J92" i="29"/>
  <c r="J93" i="29"/>
  <c r="J94" i="29"/>
  <c r="J95" i="29"/>
  <c r="J96" i="29"/>
  <c r="J97" i="29"/>
  <c r="J98" i="29"/>
  <c r="J99" i="29"/>
  <c r="C1" i="29"/>
  <c r="A3161" i="43"/>
  <c r="A3162" i="43"/>
  <c r="A3163" i="43"/>
  <c r="A3164" i="43"/>
  <c r="A3165" i="43"/>
  <c r="A3166" i="43"/>
  <c r="A3167" i="43"/>
  <c r="A3168" i="43"/>
  <c r="A3169" i="43"/>
  <c r="A3170" i="43"/>
  <c r="A3171" i="43"/>
  <c r="A3172" i="43"/>
  <c r="A3173" i="43"/>
  <c r="A3174" i="43"/>
  <c r="A3175" i="43"/>
  <c r="A3176" i="43"/>
  <c r="A3177" i="43"/>
  <c r="A3178" i="43"/>
  <c r="A3179" i="43"/>
  <c r="A3180" i="43"/>
  <c r="A3181" i="43"/>
  <c r="A3182" i="43"/>
  <c r="A3183" i="43"/>
  <c r="A3184" i="43"/>
  <c r="A3185" i="43"/>
  <c r="A3186" i="43"/>
  <c r="A3187" i="43"/>
  <c r="A3188" i="43"/>
  <c r="A3189" i="43"/>
  <c r="A3190" i="43"/>
  <c r="A3191" i="43"/>
  <c r="A3192" i="43"/>
  <c r="A3193" i="43"/>
  <c r="A3194" i="43"/>
  <c r="A3195" i="43"/>
  <c r="A3196" i="43"/>
  <c r="A3197" i="43"/>
  <c r="A3198" i="43"/>
  <c r="A3199" i="43"/>
  <c r="A3200" i="43"/>
  <c r="A3201" i="43"/>
  <c r="A3202" i="43"/>
  <c r="A3203" i="43"/>
  <c r="A3204" i="43"/>
  <c r="A3205" i="43"/>
  <c r="A3206" i="43"/>
  <c r="A3207" i="43"/>
  <c r="A3208" i="43"/>
  <c r="A3209" i="43"/>
  <c r="A3210" i="43"/>
  <c r="A3211" i="43"/>
  <c r="A3212" i="43"/>
  <c r="A3213" i="43"/>
  <c r="A3214" i="43"/>
  <c r="A3215" i="43"/>
  <c r="A3216" i="43"/>
  <c r="A3217" i="43"/>
  <c r="A3218" i="43"/>
  <c r="A3219" i="43"/>
  <c r="A3220" i="43"/>
  <c r="A3221" i="43"/>
  <c r="A3222" i="43"/>
  <c r="A3223" i="43"/>
  <c r="A3224" i="43"/>
  <c r="A3225" i="43"/>
  <c r="A3226" i="43"/>
  <c r="A3227" i="43"/>
  <c r="A3228" i="43"/>
  <c r="A3229" i="43"/>
  <c r="A3230" i="43"/>
  <c r="A3231" i="43"/>
  <c r="A3232" i="43"/>
  <c r="A3233" i="43"/>
  <c r="A3234" i="43"/>
  <c r="A3235" i="43"/>
  <c r="A3236" i="43"/>
  <c r="A3237" i="43"/>
  <c r="A3238" i="43"/>
  <c r="A3239" i="43"/>
  <c r="A3240" i="43"/>
  <c r="A3241" i="43"/>
  <c r="A3242" i="43"/>
  <c r="A3243" i="43"/>
  <c r="A3244" i="43"/>
  <c r="A3245" i="43"/>
  <c r="A3246" i="43"/>
  <c r="A3247" i="43"/>
  <c r="A3248" i="43"/>
  <c r="A3249" i="43"/>
  <c r="A3250" i="43"/>
  <c r="A3251" i="43"/>
  <c r="A3252" i="43"/>
  <c r="A3253" i="43"/>
  <c r="A3254" i="43"/>
  <c r="A3255" i="43"/>
  <c r="A3256" i="43"/>
  <c r="A3257" i="43"/>
  <c r="B3161" i="43"/>
  <c r="B3162" i="43"/>
  <c r="B3163" i="43"/>
  <c r="B3164" i="43"/>
  <c r="B3165" i="43"/>
  <c r="B3166" i="43"/>
  <c r="B3167" i="43"/>
  <c r="B3168" i="43"/>
  <c r="B3169" i="43"/>
  <c r="B3170" i="43"/>
  <c r="B3171" i="43"/>
  <c r="B3172" i="43"/>
  <c r="B3173" i="43"/>
  <c r="B3174" i="43"/>
  <c r="B3175" i="43"/>
  <c r="B3176" i="43"/>
  <c r="B3177" i="43"/>
  <c r="B3178" i="43"/>
  <c r="B3179" i="43"/>
  <c r="B3180" i="43"/>
  <c r="B3181" i="43"/>
  <c r="B3182" i="43"/>
  <c r="B3183" i="43"/>
  <c r="B3184" i="43"/>
  <c r="B3185" i="43"/>
  <c r="B3186" i="43"/>
  <c r="B3187" i="43"/>
  <c r="B3188" i="43"/>
  <c r="B3189" i="43"/>
  <c r="B3190" i="43"/>
  <c r="B3191" i="43"/>
  <c r="B3192" i="43"/>
  <c r="B3193" i="43"/>
  <c r="B3194" i="43"/>
  <c r="B3195" i="43"/>
  <c r="B3196" i="43"/>
  <c r="B3197" i="43"/>
  <c r="B3198" i="43"/>
  <c r="B3199" i="43"/>
  <c r="B3200" i="43"/>
  <c r="B3201" i="43"/>
  <c r="B3202" i="43"/>
  <c r="B3203" i="43"/>
  <c r="B3204" i="43"/>
  <c r="B3205" i="43"/>
  <c r="B3206" i="43"/>
  <c r="B3207" i="43"/>
  <c r="B3208" i="43"/>
  <c r="B3209" i="43"/>
  <c r="B3210" i="43"/>
  <c r="B3211" i="43"/>
  <c r="B3212" i="43"/>
  <c r="B3213" i="43"/>
  <c r="B3214" i="43"/>
  <c r="B3215" i="43"/>
  <c r="B3216" i="43"/>
  <c r="B3217" i="43"/>
  <c r="B3218" i="43"/>
  <c r="B3219" i="43"/>
  <c r="B3220" i="43"/>
  <c r="B3221" i="43"/>
  <c r="B3222" i="43"/>
  <c r="B3223" i="43"/>
  <c r="B3224" i="43"/>
  <c r="B3225" i="43"/>
  <c r="B3226" i="43"/>
  <c r="B3227" i="43"/>
  <c r="B3228" i="43"/>
  <c r="B3229" i="43"/>
  <c r="B3230" i="43"/>
  <c r="B3231" i="43"/>
  <c r="B3232" i="43"/>
  <c r="B3233" i="43"/>
  <c r="B3234" i="43"/>
  <c r="B3235" i="43"/>
  <c r="B3236" i="43"/>
  <c r="B3237" i="43"/>
  <c r="B3238" i="43"/>
  <c r="B3239" i="43"/>
  <c r="B3240" i="43"/>
  <c r="B3241" i="43"/>
  <c r="B3242" i="43"/>
  <c r="B3243" i="43"/>
  <c r="B3244" i="43"/>
  <c r="B3245" i="43"/>
  <c r="B3246" i="43"/>
  <c r="B3247" i="43"/>
  <c r="B3248" i="43"/>
  <c r="B3249" i="43"/>
  <c r="B3250" i="43"/>
  <c r="B3251" i="43"/>
  <c r="B3252" i="43"/>
  <c r="B3253" i="43"/>
  <c r="B3254" i="43"/>
  <c r="B3255" i="43"/>
  <c r="B3256" i="43"/>
  <c r="B3257" i="43"/>
  <c r="D3184" i="43"/>
  <c r="D3241" i="43"/>
  <c r="D3180" i="43"/>
  <c r="D3168" i="43"/>
  <c r="D3240" i="43"/>
  <c r="D3196" i="43"/>
  <c r="D3185" i="43"/>
  <c r="D3239" i="43"/>
  <c r="D3191" i="43"/>
  <c r="D3169" i="43"/>
  <c r="D3176" i="43"/>
  <c r="D3162" i="43"/>
  <c r="D3228" i="43"/>
  <c r="D3161" i="43"/>
  <c r="D3220" i="43"/>
  <c r="D3233" i="43"/>
  <c r="D3227" i="43"/>
  <c r="D3197" i="43"/>
  <c r="D3231" i="43"/>
  <c r="D3216" i="43"/>
  <c r="D3207" i="43"/>
  <c r="D3221" i="43"/>
  <c r="D3201" i="43"/>
  <c r="D3205" i="43"/>
  <c r="D3203" i="43"/>
  <c r="D3244" i="43"/>
  <c r="D3179" i="43"/>
  <c r="D3229" i="43"/>
  <c r="D3251" i="43"/>
  <c r="D3192" i="43"/>
  <c r="D3232" i="43"/>
  <c r="D3167" i="43"/>
  <c r="D3209" i="43"/>
  <c r="D3174" i="43"/>
  <c r="D3186" i="43"/>
  <c r="D3178" i="43"/>
  <c r="D3208" i="43"/>
  <c r="D3204" i="43"/>
  <c r="D3215" i="43"/>
  <c r="D3193" i="43"/>
  <c r="D3256" i="43"/>
  <c r="D3245" i="43"/>
  <c r="D3213" i="43"/>
  <c r="D3182" i="43"/>
  <c r="D3210" i="43"/>
  <c r="D3217" i="43"/>
  <c r="D3257" i="43"/>
  <c r="D3249" i="43"/>
  <c r="D3253" i="43"/>
  <c r="D3172" i="43"/>
  <c r="D3181" i="43"/>
  <c r="D3211" i="43"/>
  <c r="D3252" i="43"/>
  <c r="D3195" i="43"/>
  <c r="D3246" i="43"/>
  <c r="D3230" i="43"/>
  <c r="D3173" i="43"/>
  <c r="D3235" i="43"/>
  <c r="D3164" i="43"/>
  <c r="D3188" i="43"/>
  <c r="D3200" i="43"/>
  <c r="D3212" i="43"/>
  <c r="D3224" i="43"/>
  <c r="D3236" i="43"/>
  <c r="D3248" i="43"/>
  <c r="D3165" i="43"/>
  <c r="D3177" i="43"/>
  <c r="D3189" i="43"/>
  <c r="D3225" i="43"/>
  <c r="D3237" i="43"/>
  <c r="D3250" i="43"/>
  <c r="D3166" i="43"/>
  <c r="D3190" i="43"/>
  <c r="D3202" i="43"/>
  <c r="D3214" i="43"/>
  <c r="D3226" i="43"/>
  <c r="D3238" i="43"/>
  <c r="D3194" i="43"/>
  <c r="D3255" i="43"/>
  <c r="D3206" i="43"/>
  <c r="D3254" i="43"/>
  <c r="D3218" i="43"/>
  <c r="D3170" i="43"/>
  <c r="D3242" i="43"/>
  <c r="D3171" i="43"/>
  <c r="D3183" i="43"/>
  <c r="D3219" i="43"/>
  <c r="D3243" i="43"/>
  <c r="D3198" i="43"/>
  <c r="D3222" i="43"/>
  <c r="D3234" i="43"/>
  <c r="D3247" i="43"/>
  <c r="D3163" i="43"/>
  <c r="D3175" i="43"/>
  <c r="D3187" i="43"/>
  <c r="D3199" i="43"/>
  <c r="D3223" i="43"/>
  <c r="C1" i="21" l="1"/>
  <c r="C1" i="19"/>
  <c r="C1" i="36"/>
  <c r="L4" i="5"/>
  <c r="L5" i="5"/>
  <c r="L6" i="5"/>
  <c r="L7" i="5"/>
  <c r="L8" i="5"/>
  <c r="L9" i="5"/>
  <c r="L10" i="5"/>
  <c r="L11" i="5"/>
  <c r="L12" i="5"/>
  <c r="L13" i="5"/>
  <c r="L14" i="5"/>
  <c r="L15" i="5"/>
  <c r="L16" i="5"/>
  <c r="L17" i="5"/>
  <c r="L18" i="5"/>
  <c r="L19" i="5"/>
  <c r="L20" i="5"/>
  <c r="L21" i="5"/>
  <c r="L22" i="5"/>
  <c r="L23" i="5"/>
  <c r="L24" i="5"/>
  <c r="L25" i="5"/>
  <c r="L26" i="5"/>
  <c r="L27" i="5"/>
  <c r="L28" i="5"/>
  <c r="L29" i="5"/>
  <c r="L3" i="5"/>
  <c r="C4" i="42" l="1"/>
  <c r="D4" i="42"/>
  <c r="E4" i="42"/>
  <c r="F4" i="42"/>
  <c r="G4" i="42"/>
  <c r="H4" i="42"/>
  <c r="I4" i="42"/>
  <c r="J4" i="42"/>
  <c r="K4" i="42"/>
  <c r="L4" i="42"/>
  <c r="M4" i="42"/>
  <c r="N4" i="42"/>
  <c r="O4" i="42"/>
  <c r="C5" i="42"/>
  <c r="D5" i="42"/>
  <c r="E5" i="42"/>
  <c r="F5" i="42"/>
  <c r="G5" i="42"/>
  <c r="H5" i="42"/>
  <c r="I5" i="42"/>
  <c r="J5" i="42"/>
  <c r="K5" i="42"/>
  <c r="L5" i="42"/>
  <c r="M5" i="42"/>
  <c r="N5" i="42"/>
  <c r="O5" i="42"/>
  <c r="C6" i="42"/>
  <c r="D6" i="42"/>
  <c r="E6" i="42"/>
  <c r="F6" i="42"/>
  <c r="G6" i="42"/>
  <c r="H6" i="42"/>
  <c r="I6" i="42"/>
  <c r="J6" i="42"/>
  <c r="K6" i="42"/>
  <c r="L6" i="42"/>
  <c r="M6" i="42"/>
  <c r="N6" i="42"/>
  <c r="O6" i="42"/>
  <c r="C7" i="42"/>
  <c r="D7" i="42"/>
  <c r="E7" i="42"/>
  <c r="F7" i="42"/>
  <c r="G7" i="42"/>
  <c r="H7" i="42"/>
  <c r="I7" i="42"/>
  <c r="J7" i="42"/>
  <c r="K7" i="42"/>
  <c r="L7" i="42"/>
  <c r="M7" i="42"/>
  <c r="N7" i="42"/>
  <c r="O7" i="42"/>
  <c r="C8" i="42"/>
  <c r="D8" i="42"/>
  <c r="E8" i="42"/>
  <c r="F8" i="42"/>
  <c r="G8" i="42"/>
  <c r="H8" i="42"/>
  <c r="I8" i="42"/>
  <c r="J8" i="42"/>
  <c r="K8" i="42"/>
  <c r="L8" i="42"/>
  <c r="M8" i="42"/>
  <c r="N8" i="42"/>
  <c r="O8" i="42"/>
  <c r="C9" i="42"/>
  <c r="D9" i="42"/>
  <c r="E9" i="42"/>
  <c r="F9" i="42"/>
  <c r="G9" i="42"/>
  <c r="H9" i="42"/>
  <c r="I9" i="42"/>
  <c r="J9" i="42"/>
  <c r="K9" i="42"/>
  <c r="L9" i="42"/>
  <c r="M9" i="42"/>
  <c r="N9" i="42"/>
  <c r="O9" i="42"/>
  <c r="C10" i="42"/>
  <c r="D10" i="42"/>
  <c r="E10" i="42"/>
  <c r="F10" i="42"/>
  <c r="G10" i="42"/>
  <c r="H10" i="42"/>
  <c r="I10" i="42"/>
  <c r="J10" i="42"/>
  <c r="K10" i="42"/>
  <c r="L10" i="42"/>
  <c r="M10" i="42"/>
  <c r="N10" i="42"/>
  <c r="O10" i="42"/>
  <c r="C11" i="42"/>
  <c r="D11" i="42"/>
  <c r="E11" i="42"/>
  <c r="F11" i="42"/>
  <c r="G11" i="42"/>
  <c r="H11" i="42"/>
  <c r="I11" i="42"/>
  <c r="J11" i="42"/>
  <c r="K11" i="42"/>
  <c r="L11" i="42"/>
  <c r="M11" i="42"/>
  <c r="N11" i="42"/>
  <c r="O11" i="42"/>
  <c r="C12" i="42"/>
  <c r="D12" i="42"/>
  <c r="E12" i="42"/>
  <c r="F12" i="42"/>
  <c r="G12" i="42"/>
  <c r="H12" i="42"/>
  <c r="I12" i="42"/>
  <c r="J12" i="42"/>
  <c r="K12" i="42"/>
  <c r="L12" i="42"/>
  <c r="M12" i="42"/>
  <c r="N12" i="42"/>
  <c r="O12" i="42"/>
  <c r="C13" i="42"/>
  <c r="D13" i="42"/>
  <c r="E13" i="42"/>
  <c r="F13" i="42"/>
  <c r="G13" i="42"/>
  <c r="H13" i="42"/>
  <c r="I13" i="42"/>
  <c r="J13" i="42"/>
  <c r="K13" i="42"/>
  <c r="L13" i="42"/>
  <c r="M13" i="42"/>
  <c r="N13" i="42"/>
  <c r="O13" i="42"/>
  <c r="C14" i="42"/>
  <c r="D14" i="42"/>
  <c r="E14" i="42"/>
  <c r="F14" i="42"/>
  <c r="G14" i="42"/>
  <c r="H14" i="42"/>
  <c r="I14" i="42"/>
  <c r="J14" i="42"/>
  <c r="K14" i="42"/>
  <c r="L14" i="42"/>
  <c r="M14" i="42"/>
  <c r="N14" i="42"/>
  <c r="O14" i="42"/>
  <c r="C15" i="42"/>
  <c r="D15" i="42"/>
  <c r="E15" i="42"/>
  <c r="F15" i="42"/>
  <c r="G15" i="42"/>
  <c r="H15" i="42"/>
  <c r="I15" i="42"/>
  <c r="J15" i="42"/>
  <c r="K15" i="42"/>
  <c r="L15" i="42"/>
  <c r="M15" i="42"/>
  <c r="N15" i="42"/>
  <c r="O15" i="42"/>
  <c r="C16" i="42"/>
  <c r="D16" i="42"/>
  <c r="E16" i="42"/>
  <c r="F16" i="42"/>
  <c r="G16" i="42"/>
  <c r="H16" i="42"/>
  <c r="I16" i="42"/>
  <c r="J16" i="42"/>
  <c r="K16" i="42"/>
  <c r="L16" i="42"/>
  <c r="M16" i="42"/>
  <c r="N16" i="42"/>
  <c r="O16" i="42"/>
  <c r="C17" i="42"/>
  <c r="D17" i="42"/>
  <c r="E17" i="42"/>
  <c r="F17" i="42"/>
  <c r="G17" i="42"/>
  <c r="H17" i="42"/>
  <c r="I17" i="42"/>
  <c r="J17" i="42"/>
  <c r="K17" i="42"/>
  <c r="L17" i="42"/>
  <c r="M17" i="42"/>
  <c r="N17" i="42"/>
  <c r="O17" i="42"/>
  <c r="C18" i="42"/>
  <c r="D18" i="42"/>
  <c r="E18" i="42"/>
  <c r="F18" i="42"/>
  <c r="G18" i="42"/>
  <c r="H18" i="42"/>
  <c r="I18" i="42"/>
  <c r="J18" i="42"/>
  <c r="K18" i="42"/>
  <c r="L18" i="42"/>
  <c r="M18" i="42"/>
  <c r="N18" i="42"/>
  <c r="O18" i="42"/>
  <c r="C19" i="42"/>
  <c r="D19" i="42"/>
  <c r="E19" i="42"/>
  <c r="F19" i="42"/>
  <c r="G19" i="42"/>
  <c r="H19" i="42"/>
  <c r="I19" i="42"/>
  <c r="J19" i="42"/>
  <c r="K19" i="42"/>
  <c r="L19" i="42"/>
  <c r="M19" i="42"/>
  <c r="N19" i="42"/>
  <c r="O19" i="42"/>
  <c r="C20" i="42"/>
  <c r="D20" i="42"/>
  <c r="E20" i="42"/>
  <c r="F20" i="42"/>
  <c r="G20" i="42"/>
  <c r="H20" i="42"/>
  <c r="I20" i="42"/>
  <c r="J20" i="42"/>
  <c r="K20" i="42"/>
  <c r="L20" i="42"/>
  <c r="M20" i="42"/>
  <c r="N20" i="42"/>
  <c r="O20" i="42"/>
  <c r="D3" i="42"/>
  <c r="E3" i="42"/>
  <c r="F3" i="42"/>
  <c r="G3" i="42"/>
  <c r="H3" i="42"/>
  <c r="I3" i="42"/>
  <c r="J3" i="42"/>
  <c r="K3" i="42"/>
  <c r="L3" i="42"/>
  <c r="M3" i="42"/>
  <c r="N3" i="42"/>
  <c r="O3" i="42"/>
  <c r="C3" i="42"/>
  <c r="C1" i="42"/>
  <c r="C4" i="35"/>
  <c r="D4" i="35"/>
  <c r="E4" i="35"/>
  <c r="F4" i="35"/>
  <c r="G4" i="35"/>
  <c r="H4" i="35"/>
  <c r="I4" i="35"/>
  <c r="J4" i="35"/>
  <c r="K4" i="35"/>
  <c r="L4" i="35"/>
  <c r="M4" i="35"/>
  <c r="N4" i="35"/>
  <c r="O4" i="35"/>
  <c r="C5" i="35"/>
  <c r="D5" i="35"/>
  <c r="E5" i="35"/>
  <c r="F5" i="35"/>
  <c r="G5" i="35"/>
  <c r="H5" i="35"/>
  <c r="I5" i="35"/>
  <c r="J5" i="35"/>
  <c r="K5" i="35"/>
  <c r="L5" i="35"/>
  <c r="M5" i="35"/>
  <c r="N5" i="35"/>
  <c r="O5" i="35"/>
  <c r="C6" i="35"/>
  <c r="D6" i="35"/>
  <c r="E6" i="35"/>
  <c r="F6" i="35"/>
  <c r="G6" i="35"/>
  <c r="H6" i="35"/>
  <c r="I6" i="35"/>
  <c r="J6" i="35"/>
  <c r="K6" i="35"/>
  <c r="L6" i="35"/>
  <c r="M6" i="35"/>
  <c r="N6" i="35"/>
  <c r="O6" i="35"/>
  <c r="C7" i="35"/>
  <c r="D7" i="35"/>
  <c r="E7" i="35"/>
  <c r="F7" i="35"/>
  <c r="G7" i="35"/>
  <c r="H7" i="35"/>
  <c r="I7" i="35"/>
  <c r="J7" i="35"/>
  <c r="K7" i="35"/>
  <c r="L7" i="35"/>
  <c r="M7" i="35"/>
  <c r="N7" i="35"/>
  <c r="O7" i="35"/>
  <c r="C8" i="35"/>
  <c r="D8" i="35"/>
  <c r="E8" i="35"/>
  <c r="F8" i="35"/>
  <c r="G8" i="35"/>
  <c r="H8" i="35"/>
  <c r="I8" i="35"/>
  <c r="J8" i="35"/>
  <c r="K8" i="35"/>
  <c r="L8" i="35"/>
  <c r="M8" i="35"/>
  <c r="N8" i="35"/>
  <c r="O8" i="35"/>
  <c r="C9" i="35"/>
  <c r="D9" i="35"/>
  <c r="E9" i="35"/>
  <c r="F9" i="35"/>
  <c r="G9" i="35"/>
  <c r="H9" i="35"/>
  <c r="I9" i="35"/>
  <c r="J9" i="35"/>
  <c r="K9" i="35"/>
  <c r="L9" i="35"/>
  <c r="M9" i="35"/>
  <c r="N9" i="35"/>
  <c r="O9" i="35"/>
  <c r="C10" i="35"/>
  <c r="D10" i="35"/>
  <c r="E10" i="35"/>
  <c r="F10" i="35"/>
  <c r="G10" i="35"/>
  <c r="H10" i="35"/>
  <c r="I10" i="35"/>
  <c r="J10" i="35"/>
  <c r="K10" i="35"/>
  <c r="L10" i="35"/>
  <c r="M10" i="35"/>
  <c r="N10" i="35"/>
  <c r="O10" i="35"/>
  <c r="C11" i="35"/>
  <c r="D11" i="35"/>
  <c r="E11" i="35"/>
  <c r="F11" i="35"/>
  <c r="G11" i="35"/>
  <c r="H11" i="35"/>
  <c r="I11" i="35"/>
  <c r="J11" i="35"/>
  <c r="K11" i="35"/>
  <c r="L11" i="35"/>
  <c r="M11" i="35"/>
  <c r="N11" i="35"/>
  <c r="O11" i="35"/>
  <c r="C12" i="35"/>
  <c r="D12" i="35"/>
  <c r="E12" i="35"/>
  <c r="F12" i="35"/>
  <c r="G12" i="35"/>
  <c r="H12" i="35"/>
  <c r="I12" i="35"/>
  <c r="J12" i="35"/>
  <c r="K12" i="35"/>
  <c r="L12" i="35"/>
  <c r="M12" i="35"/>
  <c r="N12" i="35"/>
  <c r="O12" i="35"/>
  <c r="C13" i="35"/>
  <c r="D13" i="35"/>
  <c r="E13" i="35"/>
  <c r="F13" i="35"/>
  <c r="G13" i="35"/>
  <c r="H13" i="35"/>
  <c r="I13" i="35"/>
  <c r="J13" i="35"/>
  <c r="K13" i="35"/>
  <c r="L13" i="35"/>
  <c r="M13" i="35"/>
  <c r="N13" i="35"/>
  <c r="O13" i="35"/>
  <c r="C14" i="35"/>
  <c r="D14" i="35"/>
  <c r="E14" i="35"/>
  <c r="F14" i="35"/>
  <c r="G14" i="35"/>
  <c r="H14" i="35"/>
  <c r="I14" i="35"/>
  <c r="J14" i="35"/>
  <c r="K14" i="35"/>
  <c r="L14" i="35"/>
  <c r="M14" i="35"/>
  <c r="N14" i="35"/>
  <c r="O14" i="35"/>
  <c r="C15" i="35"/>
  <c r="D15" i="35"/>
  <c r="E15" i="35"/>
  <c r="F15" i="35"/>
  <c r="G15" i="35"/>
  <c r="H15" i="35"/>
  <c r="I15" i="35"/>
  <c r="J15" i="35"/>
  <c r="K15" i="35"/>
  <c r="L15" i="35"/>
  <c r="M15" i="35"/>
  <c r="N15" i="35"/>
  <c r="O15" i="35"/>
  <c r="C16" i="35"/>
  <c r="D16" i="35"/>
  <c r="E16" i="35"/>
  <c r="F16" i="35"/>
  <c r="G16" i="35"/>
  <c r="H16" i="35"/>
  <c r="I16" i="35"/>
  <c r="J16" i="35"/>
  <c r="K16" i="35"/>
  <c r="L16" i="35"/>
  <c r="M16" i="35"/>
  <c r="N16" i="35"/>
  <c r="O16" i="35"/>
  <c r="C17" i="35"/>
  <c r="D17" i="35"/>
  <c r="E17" i="35"/>
  <c r="F17" i="35"/>
  <c r="G17" i="35"/>
  <c r="H17" i="35"/>
  <c r="I17" i="35"/>
  <c r="J17" i="35"/>
  <c r="K17" i="35"/>
  <c r="L17" i="35"/>
  <c r="M17" i="35"/>
  <c r="N17" i="35"/>
  <c r="O17" i="35"/>
  <c r="C18" i="35"/>
  <c r="D18" i="35"/>
  <c r="E18" i="35"/>
  <c r="F18" i="35"/>
  <c r="G18" i="35"/>
  <c r="H18" i="35"/>
  <c r="I18" i="35"/>
  <c r="J18" i="35"/>
  <c r="K18" i="35"/>
  <c r="L18" i="35"/>
  <c r="M18" i="35"/>
  <c r="N18" i="35"/>
  <c r="O18" i="35"/>
  <c r="C19" i="35"/>
  <c r="D19" i="35"/>
  <c r="E19" i="35"/>
  <c r="F19" i="35"/>
  <c r="G19" i="35"/>
  <c r="H19" i="35"/>
  <c r="I19" i="35"/>
  <c r="J19" i="35"/>
  <c r="K19" i="35"/>
  <c r="L19" i="35"/>
  <c r="M19" i="35"/>
  <c r="N19" i="35"/>
  <c r="O19" i="35"/>
  <c r="C20" i="35"/>
  <c r="D20" i="35"/>
  <c r="E20" i="35"/>
  <c r="F20" i="35"/>
  <c r="G20" i="35"/>
  <c r="H20" i="35"/>
  <c r="I20" i="35"/>
  <c r="J20" i="35"/>
  <c r="K20" i="35"/>
  <c r="L20" i="35"/>
  <c r="M20" i="35"/>
  <c r="N20" i="35"/>
  <c r="O20" i="35"/>
  <c r="C21" i="35"/>
  <c r="D21" i="35"/>
  <c r="E21" i="35"/>
  <c r="F21" i="35"/>
  <c r="G21" i="35"/>
  <c r="H21" i="35"/>
  <c r="I21" i="35"/>
  <c r="J21" i="35"/>
  <c r="K21" i="35"/>
  <c r="L21" i="35"/>
  <c r="M21" i="35"/>
  <c r="N21" i="35"/>
  <c r="O21" i="35"/>
  <c r="C22" i="35"/>
  <c r="D22" i="35"/>
  <c r="E22" i="35"/>
  <c r="F22" i="35"/>
  <c r="G22" i="35"/>
  <c r="H22" i="35"/>
  <c r="I22" i="35"/>
  <c r="J22" i="35"/>
  <c r="K22" i="35"/>
  <c r="L22" i="35"/>
  <c r="M22" i="35"/>
  <c r="N22" i="35"/>
  <c r="O22" i="35"/>
  <c r="C23" i="35"/>
  <c r="D23" i="35"/>
  <c r="E23" i="35"/>
  <c r="F23" i="35"/>
  <c r="G23" i="35"/>
  <c r="H23" i="35"/>
  <c r="I23" i="35"/>
  <c r="J23" i="35"/>
  <c r="K23" i="35"/>
  <c r="L23" i="35"/>
  <c r="M23" i="35"/>
  <c r="N23" i="35"/>
  <c r="O23" i="35"/>
  <c r="C24" i="35"/>
  <c r="D24" i="35"/>
  <c r="E24" i="35"/>
  <c r="F24" i="35"/>
  <c r="G24" i="35"/>
  <c r="H24" i="35"/>
  <c r="I24" i="35"/>
  <c r="J24" i="35"/>
  <c r="K24" i="35"/>
  <c r="L24" i="35"/>
  <c r="M24" i="35"/>
  <c r="N24" i="35"/>
  <c r="O24" i="35"/>
  <c r="C25" i="35"/>
  <c r="D25" i="35"/>
  <c r="E25" i="35"/>
  <c r="F25" i="35"/>
  <c r="G25" i="35"/>
  <c r="H25" i="35"/>
  <c r="I25" i="35"/>
  <c r="J25" i="35"/>
  <c r="K25" i="35"/>
  <c r="L25" i="35"/>
  <c r="M25" i="35"/>
  <c r="N25" i="35"/>
  <c r="O25" i="35"/>
  <c r="C26" i="35"/>
  <c r="D26" i="35"/>
  <c r="E26" i="35"/>
  <c r="F26" i="35"/>
  <c r="G26" i="35"/>
  <c r="H26" i="35"/>
  <c r="I26" i="35"/>
  <c r="J26" i="35"/>
  <c r="K26" i="35"/>
  <c r="L26" i="35"/>
  <c r="M26" i="35"/>
  <c r="N26" i="35"/>
  <c r="O26" i="35"/>
  <c r="C27" i="35"/>
  <c r="D27" i="35"/>
  <c r="E27" i="35"/>
  <c r="F27" i="35"/>
  <c r="G27" i="35"/>
  <c r="H27" i="35"/>
  <c r="I27" i="35"/>
  <c r="J27" i="35"/>
  <c r="K27" i="35"/>
  <c r="L27" i="35"/>
  <c r="M27" i="35"/>
  <c r="N27" i="35"/>
  <c r="O27" i="35"/>
  <c r="D3" i="35"/>
  <c r="E3" i="35"/>
  <c r="F3" i="35"/>
  <c r="G3" i="35"/>
  <c r="H3" i="35"/>
  <c r="I3" i="35"/>
  <c r="J3" i="35"/>
  <c r="K3" i="35"/>
  <c r="L3" i="35"/>
  <c r="M3" i="35"/>
  <c r="N3" i="35"/>
  <c r="O3" i="35"/>
  <c r="C3" i="35"/>
  <c r="C1" i="35"/>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C9" i="34"/>
  <c r="D9" i="34"/>
  <c r="E9" i="34"/>
  <c r="F9" i="34"/>
  <c r="G9" i="34"/>
  <c r="H9" i="34"/>
  <c r="I9" i="34"/>
  <c r="J9" i="34"/>
  <c r="K9" i="34"/>
  <c r="L9" i="34"/>
  <c r="M9" i="34"/>
  <c r="N9" i="34"/>
  <c r="O9" i="34"/>
  <c r="C10" i="34"/>
  <c r="D10" i="34"/>
  <c r="E10" i="34"/>
  <c r="F10" i="34"/>
  <c r="G10" i="34"/>
  <c r="H10" i="34"/>
  <c r="I10" i="34"/>
  <c r="J10" i="34"/>
  <c r="K10" i="34"/>
  <c r="L10" i="34"/>
  <c r="M10" i="34"/>
  <c r="N10" i="34"/>
  <c r="O10" i="34"/>
  <c r="C11" i="34"/>
  <c r="D11" i="34"/>
  <c r="E11" i="34"/>
  <c r="F11" i="34"/>
  <c r="G11" i="34"/>
  <c r="H11" i="34"/>
  <c r="I11" i="34"/>
  <c r="J11" i="34"/>
  <c r="K11" i="34"/>
  <c r="L11" i="34"/>
  <c r="M11" i="34"/>
  <c r="N11" i="34"/>
  <c r="O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C14" i="34"/>
  <c r="D14" i="34"/>
  <c r="E14" i="34"/>
  <c r="F14" i="34"/>
  <c r="G14" i="34"/>
  <c r="H14" i="34"/>
  <c r="I14" i="34"/>
  <c r="J14" i="34"/>
  <c r="K14" i="34"/>
  <c r="L14" i="34"/>
  <c r="M14" i="34"/>
  <c r="N14" i="34"/>
  <c r="O14" i="34"/>
  <c r="C15" i="34"/>
  <c r="D15" i="34"/>
  <c r="E15" i="34"/>
  <c r="F15" i="34"/>
  <c r="G15" i="34"/>
  <c r="H15" i="34"/>
  <c r="I15" i="34"/>
  <c r="J15" i="34"/>
  <c r="K15" i="34"/>
  <c r="L15" i="34"/>
  <c r="M15" i="34"/>
  <c r="N15" i="34"/>
  <c r="O15" i="34"/>
  <c r="C16" i="34"/>
  <c r="D16" i="34"/>
  <c r="E16" i="34"/>
  <c r="F16" i="34"/>
  <c r="G16" i="34"/>
  <c r="H16" i="34"/>
  <c r="I16" i="34"/>
  <c r="J16" i="34"/>
  <c r="K16" i="34"/>
  <c r="L16" i="34"/>
  <c r="M16" i="34"/>
  <c r="N16" i="34"/>
  <c r="O16" i="34"/>
  <c r="C17" i="34"/>
  <c r="D17" i="34"/>
  <c r="E17" i="34"/>
  <c r="F17" i="34"/>
  <c r="G17" i="34"/>
  <c r="H17" i="34"/>
  <c r="I17" i="34"/>
  <c r="J17" i="34"/>
  <c r="K17" i="34"/>
  <c r="L17" i="34"/>
  <c r="M17" i="34"/>
  <c r="N17" i="34"/>
  <c r="O17" i="34"/>
  <c r="C18" i="34"/>
  <c r="D18" i="34"/>
  <c r="E18" i="34"/>
  <c r="F18" i="34"/>
  <c r="G18" i="34"/>
  <c r="H18" i="34"/>
  <c r="I18" i="34"/>
  <c r="J18" i="34"/>
  <c r="K18" i="34"/>
  <c r="L18" i="34"/>
  <c r="M18" i="34"/>
  <c r="N18" i="34"/>
  <c r="O18" i="34"/>
  <c r="C19" i="34"/>
  <c r="D19" i="34"/>
  <c r="E19" i="34"/>
  <c r="F19" i="34"/>
  <c r="G19" i="34"/>
  <c r="H19" i="34"/>
  <c r="I19" i="34"/>
  <c r="J19" i="34"/>
  <c r="K19" i="34"/>
  <c r="L19" i="34"/>
  <c r="M19" i="34"/>
  <c r="N19" i="34"/>
  <c r="O19" i="34"/>
  <c r="C20" i="34"/>
  <c r="D20" i="34"/>
  <c r="E20" i="34"/>
  <c r="F20" i="34"/>
  <c r="G20" i="34"/>
  <c r="H20" i="34"/>
  <c r="I20" i="34"/>
  <c r="J20" i="34"/>
  <c r="K20" i="34"/>
  <c r="L20" i="34"/>
  <c r="M20" i="34"/>
  <c r="N20" i="34"/>
  <c r="O20" i="34"/>
  <c r="C21" i="34"/>
  <c r="D21" i="34"/>
  <c r="E21" i="34"/>
  <c r="F21" i="34"/>
  <c r="G21" i="34"/>
  <c r="H21" i="34"/>
  <c r="I21" i="34"/>
  <c r="J21" i="34"/>
  <c r="K21" i="34"/>
  <c r="L21" i="34"/>
  <c r="M21" i="34"/>
  <c r="N21" i="34"/>
  <c r="O21" i="34"/>
  <c r="D3" i="34"/>
  <c r="E3" i="34"/>
  <c r="F3" i="34"/>
  <c r="G3" i="34"/>
  <c r="H3" i="34"/>
  <c r="I3" i="34"/>
  <c r="J3" i="34"/>
  <c r="K3" i="34"/>
  <c r="L3" i="34"/>
  <c r="M3" i="34"/>
  <c r="N3" i="34"/>
  <c r="O3" i="34"/>
  <c r="C3" i="34"/>
  <c r="C1" i="34"/>
  <c r="C4" i="32"/>
  <c r="D4" i="32"/>
  <c r="E4" i="32"/>
  <c r="F4" i="32"/>
  <c r="G4" i="32"/>
  <c r="H4" i="32"/>
  <c r="I4" i="32"/>
  <c r="J4" i="32"/>
  <c r="K4" i="32"/>
  <c r="L4" i="32"/>
  <c r="M4" i="32"/>
  <c r="N4" i="32"/>
  <c r="O4" i="32"/>
  <c r="C5" i="32"/>
  <c r="D5" i="32"/>
  <c r="E5" i="32"/>
  <c r="F5" i="32"/>
  <c r="G5" i="32"/>
  <c r="H5" i="32"/>
  <c r="I5" i="32"/>
  <c r="J5" i="32"/>
  <c r="K5" i="32"/>
  <c r="L5" i="32"/>
  <c r="M5" i="32"/>
  <c r="N5" i="32"/>
  <c r="O5" i="32"/>
  <c r="C6" i="32"/>
  <c r="D6" i="32"/>
  <c r="E6" i="32"/>
  <c r="F6" i="32"/>
  <c r="G6" i="32"/>
  <c r="H6" i="32"/>
  <c r="I6" i="32"/>
  <c r="J6" i="32"/>
  <c r="K6" i="32"/>
  <c r="L6" i="32"/>
  <c r="M6" i="32"/>
  <c r="N6" i="32"/>
  <c r="O6" i="32"/>
  <c r="C7" i="32"/>
  <c r="D7" i="32"/>
  <c r="E7" i="32"/>
  <c r="F7" i="32"/>
  <c r="G7" i="32"/>
  <c r="H7" i="32"/>
  <c r="I7" i="32"/>
  <c r="J7" i="32"/>
  <c r="K7" i="32"/>
  <c r="L7" i="32"/>
  <c r="M7" i="32"/>
  <c r="N7" i="32"/>
  <c r="O7" i="32"/>
  <c r="C8" i="32"/>
  <c r="D8" i="32"/>
  <c r="E8" i="32"/>
  <c r="F8" i="32"/>
  <c r="G8" i="32"/>
  <c r="H8" i="32"/>
  <c r="I8" i="32"/>
  <c r="J8" i="32"/>
  <c r="K8" i="32"/>
  <c r="L8" i="32"/>
  <c r="M8" i="32"/>
  <c r="N8" i="32"/>
  <c r="O8" i="32"/>
  <c r="C9" i="32"/>
  <c r="D9" i="32"/>
  <c r="E9" i="32"/>
  <c r="F9" i="32"/>
  <c r="G9" i="32"/>
  <c r="H9" i="32"/>
  <c r="I9" i="32"/>
  <c r="J9" i="32"/>
  <c r="K9" i="32"/>
  <c r="L9" i="32"/>
  <c r="M9" i="32"/>
  <c r="N9" i="32"/>
  <c r="O9" i="32"/>
  <c r="C10" i="32"/>
  <c r="D10" i="32"/>
  <c r="E10" i="32"/>
  <c r="F10" i="32"/>
  <c r="G10" i="32"/>
  <c r="H10" i="32"/>
  <c r="I10" i="32"/>
  <c r="J10" i="32"/>
  <c r="K10" i="32"/>
  <c r="L10" i="32"/>
  <c r="M10" i="32"/>
  <c r="N10" i="32"/>
  <c r="O10" i="32"/>
  <c r="C11" i="32"/>
  <c r="D11" i="32"/>
  <c r="E11" i="32"/>
  <c r="F11" i="32"/>
  <c r="G11" i="32"/>
  <c r="H11" i="32"/>
  <c r="I11" i="32"/>
  <c r="J11" i="32"/>
  <c r="K11" i="32"/>
  <c r="L11" i="32"/>
  <c r="M11" i="32"/>
  <c r="N11" i="32"/>
  <c r="O11" i="32"/>
  <c r="C12" i="32"/>
  <c r="D12" i="32"/>
  <c r="E12" i="32"/>
  <c r="F12" i="32"/>
  <c r="G12" i="32"/>
  <c r="H12" i="32"/>
  <c r="I12" i="32"/>
  <c r="J12" i="32"/>
  <c r="K12" i="32"/>
  <c r="L12" i="32"/>
  <c r="M12" i="32"/>
  <c r="N12" i="32"/>
  <c r="O12" i="32"/>
  <c r="C13" i="32"/>
  <c r="D13" i="32"/>
  <c r="E13" i="32"/>
  <c r="F13" i="32"/>
  <c r="G13" i="32"/>
  <c r="H13" i="32"/>
  <c r="I13" i="32"/>
  <c r="J13" i="32"/>
  <c r="K13" i="32"/>
  <c r="L13" i="32"/>
  <c r="M13" i="32"/>
  <c r="N13" i="32"/>
  <c r="O13" i="32"/>
  <c r="C14" i="32"/>
  <c r="D14" i="32"/>
  <c r="E14" i="32"/>
  <c r="F14" i="32"/>
  <c r="G14" i="32"/>
  <c r="H14" i="32"/>
  <c r="I14" i="32"/>
  <c r="J14" i="32"/>
  <c r="K14" i="32"/>
  <c r="L14" i="32"/>
  <c r="M14" i="32"/>
  <c r="N14" i="32"/>
  <c r="O14" i="32"/>
  <c r="C15" i="32"/>
  <c r="D15" i="32"/>
  <c r="E15" i="32"/>
  <c r="F15" i="32"/>
  <c r="G15" i="32"/>
  <c r="H15" i="32"/>
  <c r="I15" i="32"/>
  <c r="J15" i="32"/>
  <c r="K15" i="32"/>
  <c r="L15" i="32"/>
  <c r="M15" i="32"/>
  <c r="N15" i="32"/>
  <c r="O15" i="32"/>
  <c r="C16" i="32"/>
  <c r="D16" i="32"/>
  <c r="E16" i="32"/>
  <c r="F16" i="32"/>
  <c r="G16" i="32"/>
  <c r="H16" i="32"/>
  <c r="I16" i="32"/>
  <c r="J16" i="32"/>
  <c r="K16" i="32"/>
  <c r="L16" i="32"/>
  <c r="M16" i="32"/>
  <c r="N16" i="32"/>
  <c r="O16" i="32"/>
  <c r="C17" i="32"/>
  <c r="D17" i="32"/>
  <c r="E17" i="32"/>
  <c r="F17" i="32"/>
  <c r="G17" i="32"/>
  <c r="H17" i="32"/>
  <c r="I17" i="32"/>
  <c r="J17" i="32"/>
  <c r="K17" i="32"/>
  <c r="L17" i="32"/>
  <c r="M17" i="32"/>
  <c r="N17" i="32"/>
  <c r="O17" i="32"/>
  <c r="C18" i="32"/>
  <c r="D18" i="32"/>
  <c r="E18" i="32"/>
  <c r="F18" i="32"/>
  <c r="G18" i="32"/>
  <c r="H18" i="32"/>
  <c r="I18" i="32"/>
  <c r="J18" i="32"/>
  <c r="K18" i="32"/>
  <c r="L18" i="32"/>
  <c r="M18" i="32"/>
  <c r="N18" i="32"/>
  <c r="O18" i="32"/>
  <c r="C19" i="32"/>
  <c r="D19" i="32"/>
  <c r="E19" i="32"/>
  <c r="F19" i="32"/>
  <c r="G19" i="32"/>
  <c r="H19" i="32"/>
  <c r="I19" i="32"/>
  <c r="J19" i="32"/>
  <c r="K19" i="32"/>
  <c r="L19" i="32"/>
  <c r="M19" i="32"/>
  <c r="N19" i="32"/>
  <c r="O19" i="32"/>
  <c r="D3" i="32"/>
  <c r="E3" i="32"/>
  <c r="F3" i="32"/>
  <c r="G3" i="32"/>
  <c r="H3" i="32"/>
  <c r="I3" i="32"/>
  <c r="J3" i="32"/>
  <c r="K3" i="32"/>
  <c r="L3" i="32"/>
  <c r="M3" i="32"/>
  <c r="N3" i="32"/>
  <c r="O3" i="32"/>
  <c r="C3" i="32"/>
  <c r="C1" i="32"/>
  <c r="C4" i="31"/>
  <c r="D4" i="31"/>
  <c r="E4" i="31"/>
  <c r="F4" i="31"/>
  <c r="G4" i="31"/>
  <c r="H4" i="31"/>
  <c r="I4" i="31"/>
  <c r="J4" i="31"/>
  <c r="K4" i="31"/>
  <c r="L4" i="31"/>
  <c r="M4" i="31"/>
  <c r="N4" i="31"/>
  <c r="O4" i="31"/>
  <c r="C5" i="31"/>
  <c r="D5" i="31"/>
  <c r="E5" i="31"/>
  <c r="F5" i="31"/>
  <c r="G5" i="31"/>
  <c r="H5" i="31"/>
  <c r="I5" i="31"/>
  <c r="J5" i="31"/>
  <c r="K5" i="31"/>
  <c r="L5" i="31"/>
  <c r="M5" i="31"/>
  <c r="N5" i="31"/>
  <c r="O5" i="31"/>
  <c r="C6" i="31"/>
  <c r="D6" i="31"/>
  <c r="E6" i="31"/>
  <c r="F6" i="31"/>
  <c r="G6" i="31"/>
  <c r="H6" i="31"/>
  <c r="I6" i="31"/>
  <c r="J6" i="31"/>
  <c r="K6" i="31"/>
  <c r="L6" i="31"/>
  <c r="M6" i="31"/>
  <c r="N6" i="31"/>
  <c r="O6" i="31"/>
  <c r="C7" i="31"/>
  <c r="D7" i="31"/>
  <c r="E7" i="31"/>
  <c r="F7" i="31"/>
  <c r="G7" i="31"/>
  <c r="H7" i="31"/>
  <c r="I7" i="31"/>
  <c r="J7" i="31"/>
  <c r="K7" i="31"/>
  <c r="L7" i="31"/>
  <c r="M7" i="31"/>
  <c r="N7" i="31"/>
  <c r="O7" i="31"/>
  <c r="C8" i="31"/>
  <c r="D8" i="31"/>
  <c r="E8" i="31"/>
  <c r="F8" i="31"/>
  <c r="G8" i="31"/>
  <c r="H8" i="31"/>
  <c r="I8" i="31"/>
  <c r="J8" i="31"/>
  <c r="K8" i="31"/>
  <c r="L8" i="31"/>
  <c r="M8" i="31"/>
  <c r="N8" i="31"/>
  <c r="O8" i="31"/>
  <c r="C9" i="31"/>
  <c r="D9" i="31"/>
  <c r="E9" i="31"/>
  <c r="F9" i="31"/>
  <c r="G9" i="31"/>
  <c r="H9" i="31"/>
  <c r="I9" i="31"/>
  <c r="J9" i="31"/>
  <c r="K9" i="31"/>
  <c r="L9" i="31"/>
  <c r="M9" i="31"/>
  <c r="N9" i="31"/>
  <c r="O9" i="31"/>
  <c r="C10" i="31"/>
  <c r="D10" i="31"/>
  <c r="E10" i="31"/>
  <c r="F10" i="31"/>
  <c r="G10" i="31"/>
  <c r="H10" i="31"/>
  <c r="I10" i="31"/>
  <c r="J10" i="31"/>
  <c r="K10" i="31"/>
  <c r="L10" i="31"/>
  <c r="M10" i="31"/>
  <c r="N10" i="31"/>
  <c r="O10" i="31"/>
  <c r="C11" i="31"/>
  <c r="D11" i="31"/>
  <c r="E11" i="31"/>
  <c r="F11" i="31"/>
  <c r="G11" i="31"/>
  <c r="H11" i="31"/>
  <c r="I11" i="31"/>
  <c r="J11" i="31"/>
  <c r="K11" i="31"/>
  <c r="L11" i="31"/>
  <c r="M11" i="31"/>
  <c r="N11" i="31"/>
  <c r="O11" i="31"/>
  <c r="C12" i="31"/>
  <c r="D12" i="31"/>
  <c r="E12" i="31"/>
  <c r="F12" i="31"/>
  <c r="G12" i="31"/>
  <c r="H12" i="31"/>
  <c r="I12" i="31"/>
  <c r="J12" i="31"/>
  <c r="K12" i="31"/>
  <c r="L12" i="31"/>
  <c r="M12" i="31"/>
  <c r="N12" i="31"/>
  <c r="O12" i="31"/>
  <c r="C13" i="31"/>
  <c r="D13" i="31"/>
  <c r="E13" i="31"/>
  <c r="F13" i="31"/>
  <c r="G13" i="31"/>
  <c r="H13" i="31"/>
  <c r="I13" i="31"/>
  <c r="J13" i="31"/>
  <c r="K13" i="31"/>
  <c r="L13" i="31"/>
  <c r="M13" i="31"/>
  <c r="N13" i="31"/>
  <c r="O13" i="31"/>
  <c r="C14" i="31"/>
  <c r="D14" i="31"/>
  <c r="E14" i="31"/>
  <c r="F14" i="31"/>
  <c r="G14" i="31"/>
  <c r="H14" i="31"/>
  <c r="I14" i="31"/>
  <c r="J14" i="31"/>
  <c r="K14" i="31"/>
  <c r="L14" i="31"/>
  <c r="M14" i="31"/>
  <c r="N14" i="31"/>
  <c r="O14" i="31"/>
  <c r="C15" i="31"/>
  <c r="D15" i="31"/>
  <c r="E15" i="31"/>
  <c r="F15" i="31"/>
  <c r="G15" i="31"/>
  <c r="H15" i="31"/>
  <c r="I15" i="31"/>
  <c r="J15" i="31"/>
  <c r="K15" i="31"/>
  <c r="L15" i="31"/>
  <c r="M15" i="31"/>
  <c r="N15" i="31"/>
  <c r="O15" i="31"/>
  <c r="C16" i="31"/>
  <c r="D16" i="31"/>
  <c r="E16" i="31"/>
  <c r="F16" i="31"/>
  <c r="G16" i="31"/>
  <c r="H16" i="31"/>
  <c r="I16" i="31"/>
  <c r="J16" i="31"/>
  <c r="K16" i="31"/>
  <c r="L16" i="31"/>
  <c r="M16" i="31"/>
  <c r="N16" i="31"/>
  <c r="O16" i="31"/>
  <c r="C17" i="31"/>
  <c r="D17" i="31"/>
  <c r="E17" i="31"/>
  <c r="F17" i="31"/>
  <c r="G17" i="31"/>
  <c r="H17" i="31"/>
  <c r="I17" i="31"/>
  <c r="J17" i="31"/>
  <c r="K17" i="31"/>
  <c r="L17" i="31"/>
  <c r="M17" i="31"/>
  <c r="N17" i="31"/>
  <c r="O17" i="31"/>
  <c r="C18" i="31"/>
  <c r="D18" i="31"/>
  <c r="E18" i="31"/>
  <c r="F18" i="31"/>
  <c r="G18" i="31"/>
  <c r="H18" i="31"/>
  <c r="I18" i="31"/>
  <c r="J18" i="31"/>
  <c r="K18" i="31"/>
  <c r="L18" i="31"/>
  <c r="M18" i="31"/>
  <c r="N18" i="31"/>
  <c r="O18" i="31"/>
  <c r="C19" i="31"/>
  <c r="D19" i="31"/>
  <c r="E19" i="31"/>
  <c r="F19" i="31"/>
  <c r="G19" i="31"/>
  <c r="H19" i="31"/>
  <c r="I19" i="31"/>
  <c r="J19" i="31"/>
  <c r="K19" i="31"/>
  <c r="L19" i="31"/>
  <c r="M19" i="31"/>
  <c r="N19" i="31"/>
  <c r="O19" i="31"/>
  <c r="C20" i="31"/>
  <c r="D20" i="31"/>
  <c r="E20" i="31"/>
  <c r="F20" i="31"/>
  <c r="G20" i="31"/>
  <c r="H20" i="31"/>
  <c r="I20" i="31"/>
  <c r="J20" i="31"/>
  <c r="K20" i="31"/>
  <c r="L20" i="31"/>
  <c r="M20" i="31"/>
  <c r="N20" i="31"/>
  <c r="O20" i="31"/>
  <c r="C21" i="31"/>
  <c r="D21" i="31"/>
  <c r="E21" i="31"/>
  <c r="F21" i="31"/>
  <c r="G21" i="31"/>
  <c r="H21" i="31"/>
  <c r="I21" i="31"/>
  <c r="J21" i="31"/>
  <c r="K21" i="31"/>
  <c r="L21" i="31"/>
  <c r="M21" i="31"/>
  <c r="N21" i="31"/>
  <c r="O21" i="31"/>
  <c r="C22" i="31"/>
  <c r="D22" i="31"/>
  <c r="E22" i="31"/>
  <c r="F22" i="31"/>
  <c r="G22" i="31"/>
  <c r="H22" i="31"/>
  <c r="I22" i="31"/>
  <c r="J22" i="31"/>
  <c r="K22" i="31"/>
  <c r="L22" i="31"/>
  <c r="M22" i="31"/>
  <c r="N22" i="31"/>
  <c r="O22" i="31"/>
  <c r="C23" i="31"/>
  <c r="D23" i="31"/>
  <c r="E23" i="31"/>
  <c r="F23" i="31"/>
  <c r="G23" i="31"/>
  <c r="H23" i="31"/>
  <c r="I23" i="31"/>
  <c r="J23" i="31"/>
  <c r="K23" i="31"/>
  <c r="L23" i="31"/>
  <c r="M23" i="31"/>
  <c r="N23" i="31"/>
  <c r="O23" i="31"/>
  <c r="C24" i="31"/>
  <c r="D24" i="31"/>
  <c r="E24" i="31"/>
  <c r="F24" i="31"/>
  <c r="G24" i="31"/>
  <c r="H24" i="31"/>
  <c r="I24" i="31"/>
  <c r="J24" i="31"/>
  <c r="K24" i="31"/>
  <c r="L24" i="31"/>
  <c r="M24" i="31"/>
  <c r="N24" i="31"/>
  <c r="O24" i="31"/>
  <c r="C25" i="31"/>
  <c r="D25" i="31"/>
  <c r="E25" i="31"/>
  <c r="F25" i="31"/>
  <c r="G25" i="31"/>
  <c r="H25" i="31"/>
  <c r="I25" i="31"/>
  <c r="J25" i="31"/>
  <c r="K25" i="31"/>
  <c r="L25" i="31"/>
  <c r="M25" i="31"/>
  <c r="N25" i="31"/>
  <c r="O25" i="31"/>
  <c r="C26" i="31"/>
  <c r="D26" i="31"/>
  <c r="E26" i="31"/>
  <c r="F26" i="31"/>
  <c r="G26" i="31"/>
  <c r="H26" i="31"/>
  <c r="I26" i="31"/>
  <c r="J26" i="31"/>
  <c r="K26" i="31"/>
  <c r="L26" i="31"/>
  <c r="M26" i="31"/>
  <c r="N26" i="31"/>
  <c r="O26" i="31"/>
  <c r="C27" i="31"/>
  <c r="D27" i="31"/>
  <c r="E27" i="31"/>
  <c r="F27" i="31"/>
  <c r="G27" i="31"/>
  <c r="H27" i="31"/>
  <c r="I27" i="31"/>
  <c r="J27" i="31"/>
  <c r="K27" i="31"/>
  <c r="L27" i="31"/>
  <c r="M27" i="31"/>
  <c r="N27" i="31"/>
  <c r="O27" i="31"/>
  <c r="C28" i="31"/>
  <c r="D28" i="31"/>
  <c r="E28" i="31"/>
  <c r="F28" i="31"/>
  <c r="G28" i="31"/>
  <c r="H28" i="31"/>
  <c r="I28" i="31"/>
  <c r="J28" i="31"/>
  <c r="K28" i="31"/>
  <c r="L28" i="31"/>
  <c r="M28" i="31"/>
  <c r="N28" i="31"/>
  <c r="O28" i="31"/>
  <c r="C29" i="31"/>
  <c r="D29" i="31"/>
  <c r="E29" i="31"/>
  <c r="F29" i="31"/>
  <c r="G29" i="31"/>
  <c r="H29" i="31"/>
  <c r="I29" i="31"/>
  <c r="J29" i="31"/>
  <c r="K29" i="31"/>
  <c r="L29" i="31"/>
  <c r="M29" i="31"/>
  <c r="N29" i="31"/>
  <c r="O29" i="31"/>
  <c r="C30" i="31"/>
  <c r="D30" i="31"/>
  <c r="E30" i="31"/>
  <c r="F30" i="31"/>
  <c r="G30" i="31"/>
  <c r="H30" i="31"/>
  <c r="I30" i="31"/>
  <c r="J30" i="31"/>
  <c r="K30" i="31"/>
  <c r="L30" i="31"/>
  <c r="M30" i="31"/>
  <c r="N30" i="31"/>
  <c r="O30" i="31"/>
  <c r="C31" i="31"/>
  <c r="D31" i="31"/>
  <c r="E31" i="31"/>
  <c r="F31" i="31"/>
  <c r="G31" i="31"/>
  <c r="H31" i="31"/>
  <c r="I31" i="31"/>
  <c r="J31" i="31"/>
  <c r="K31" i="31"/>
  <c r="L31" i="31"/>
  <c r="M31" i="31"/>
  <c r="N31" i="31"/>
  <c r="O31" i="31"/>
  <c r="C32" i="31"/>
  <c r="D32" i="31"/>
  <c r="E32" i="31"/>
  <c r="F32" i="31"/>
  <c r="G32" i="31"/>
  <c r="H32" i="31"/>
  <c r="I32" i="31"/>
  <c r="J32" i="31"/>
  <c r="K32" i="31"/>
  <c r="L32" i="31"/>
  <c r="M32" i="31"/>
  <c r="N32" i="31"/>
  <c r="O32" i="31"/>
  <c r="C33" i="31"/>
  <c r="D33" i="31"/>
  <c r="E33" i="31"/>
  <c r="F33" i="31"/>
  <c r="G33" i="31"/>
  <c r="H33" i="31"/>
  <c r="I33" i="31"/>
  <c r="J33" i="31"/>
  <c r="K33" i="31"/>
  <c r="L33" i="31"/>
  <c r="M33" i="31"/>
  <c r="N33" i="31"/>
  <c r="O33" i="31"/>
  <c r="C34" i="31"/>
  <c r="D34" i="31"/>
  <c r="E34" i="31"/>
  <c r="F34" i="31"/>
  <c r="G34" i="31"/>
  <c r="H34" i="31"/>
  <c r="I34" i="31"/>
  <c r="J34" i="31"/>
  <c r="K34" i="31"/>
  <c r="L34" i="31"/>
  <c r="M34" i="31"/>
  <c r="N34" i="31"/>
  <c r="O34" i="31"/>
  <c r="C35" i="31"/>
  <c r="D35" i="31"/>
  <c r="E35" i="31"/>
  <c r="F35" i="31"/>
  <c r="G35" i="31"/>
  <c r="H35" i="31"/>
  <c r="I35" i="31"/>
  <c r="J35" i="31"/>
  <c r="K35" i="31"/>
  <c r="L35" i="31"/>
  <c r="M35" i="31"/>
  <c r="N35" i="31"/>
  <c r="O35" i="31"/>
  <c r="C36" i="31"/>
  <c r="D36" i="31"/>
  <c r="E36" i="31"/>
  <c r="F36" i="31"/>
  <c r="G36" i="31"/>
  <c r="H36" i="31"/>
  <c r="I36" i="31"/>
  <c r="J36" i="31"/>
  <c r="K36" i="31"/>
  <c r="L36" i="31"/>
  <c r="M36" i="31"/>
  <c r="N36" i="31"/>
  <c r="O36" i="31"/>
  <c r="C37" i="31"/>
  <c r="D37" i="31"/>
  <c r="E37" i="31"/>
  <c r="F37" i="31"/>
  <c r="G37" i="31"/>
  <c r="H37" i="31"/>
  <c r="I37" i="31"/>
  <c r="J37" i="31"/>
  <c r="K37" i="31"/>
  <c r="L37" i="31"/>
  <c r="M37" i="31"/>
  <c r="N37" i="31"/>
  <c r="O37" i="31"/>
  <c r="C38" i="31"/>
  <c r="D38" i="31"/>
  <c r="E38" i="31"/>
  <c r="F38" i="31"/>
  <c r="G38" i="31"/>
  <c r="H38" i="31"/>
  <c r="I38" i="31"/>
  <c r="J38" i="31"/>
  <c r="K38" i="31"/>
  <c r="L38" i="31"/>
  <c r="M38" i="31"/>
  <c r="N38" i="31"/>
  <c r="O38" i="31"/>
  <c r="C39" i="31"/>
  <c r="D39" i="31"/>
  <c r="E39" i="31"/>
  <c r="F39" i="31"/>
  <c r="G39" i="31"/>
  <c r="H39" i="31"/>
  <c r="I39" i="31"/>
  <c r="J39" i="31"/>
  <c r="K39" i="31"/>
  <c r="L39" i="31"/>
  <c r="M39" i="31"/>
  <c r="N39" i="31"/>
  <c r="O39" i="31"/>
  <c r="C40" i="31"/>
  <c r="D40" i="31"/>
  <c r="E40" i="31"/>
  <c r="F40" i="31"/>
  <c r="G40" i="31"/>
  <c r="H40" i="31"/>
  <c r="I40" i="31"/>
  <c r="J40" i="31"/>
  <c r="K40" i="31"/>
  <c r="L40" i="31"/>
  <c r="M40" i="31"/>
  <c r="N40" i="31"/>
  <c r="O40" i="31"/>
  <c r="C41" i="31"/>
  <c r="D41" i="31"/>
  <c r="E41" i="31"/>
  <c r="F41" i="31"/>
  <c r="G41" i="31"/>
  <c r="H41" i="31"/>
  <c r="I41" i="31"/>
  <c r="J41" i="31"/>
  <c r="K41" i="31"/>
  <c r="L41" i="31"/>
  <c r="M41" i="31"/>
  <c r="N41" i="31"/>
  <c r="O41" i="31"/>
  <c r="C42" i="31"/>
  <c r="D42" i="31"/>
  <c r="E42" i="31"/>
  <c r="F42" i="31"/>
  <c r="G42" i="31"/>
  <c r="H42" i="31"/>
  <c r="I42" i="31"/>
  <c r="J42" i="31"/>
  <c r="K42" i="31"/>
  <c r="L42" i="31"/>
  <c r="M42" i="31"/>
  <c r="N42" i="31"/>
  <c r="O42" i="31"/>
  <c r="C43" i="31"/>
  <c r="D43" i="31"/>
  <c r="E43" i="31"/>
  <c r="F43" i="31"/>
  <c r="G43" i="31"/>
  <c r="H43" i="31"/>
  <c r="I43" i="31"/>
  <c r="J43" i="31"/>
  <c r="K43" i="31"/>
  <c r="L43" i="31"/>
  <c r="M43" i="31"/>
  <c r="N43" i="31"/>
  <c r="O43" i="31"/>
  <c r="C44" i="31"/>
  <c r="D44" i="31"/>
  <c r="E44" i="31"/>
  <c r="F44" i="31"/>
  <c r="G44" i="31"/>
  <c r="H44" i="31"/>
  <c r="I44" i="31"/>
  <c r="J44" i="31"/>
  <c r="K44" i="31"/>
  <c r="L44" i="31"/>
  <c r="M44" i="31"/>
  <c r="N44" i="31"/>
  <c r="O44" i="31"/>
  <c r="C45" i="31"/>
  <c r="D45" i="31"/>
  <c r="E45" i="31"/>
  <c r="F45" i="31"/>
  <c r="G45" i="31"/>
  <c r="H45" i="31"/>
  <c r="I45" i="31"/>
  <c r="J45" i="31"/>
  <c r="K45" i="31"/>
  <c r="L45" i="31"/>
  <c r="M45" i="31"/>
  <c r="N45" i="31"/>
  <c r="O45" i="31"/>
  <c r="C46" i="31"/>
  <c r="D46" i="31"/>
  <c r="E46" i="31"/>
  <c r="F46" i="31"/>
  <c r="G46" i="31"/>
  <c r="H46" i="31"/>
  <c r="I46" i="31"/>
  <c r="J46" i="31"/>
  <c r="K46" i="31"/>
  <c r="L46" i="31"/>
  <c r="M46" i="31"/>
  <c r="N46" i="31"/>
  <c r="O46" i="31"/>
  <c r="C47" i="31"/>
  <c r="D47" i="31"/>
  <c r="E47" i="31"/>
  <c r="F47" i="31"/>
  <c r="G47" i="31"/>
  <c r="H47" i="31"/>
  <c r="I47" i="31"/>
  <c r="J47" i="31"/>
  <c r="K47" i="31"/>
  <c r="L47" i="31"/>
  <c r="M47" i="31"/>
  <c r="N47" i="31"/>
  <c r="O47" i="31"/>
  <c r="C48" i="31"/>
  <c r="D48" i="31"/>
  <c r="E48" i="31"/>
  <c r="F48" i="31"/>
  <c r="G48" i="31"/>
  <c r="H48" i="31"/>
  <c r="I48" i="31"/>
  <c r="J48" i="31"/>
  <c r="K48" i="31"/>
  <c r="L48" i="31"/>
  <c r="M48" i="31"/>
  <c r="N48" i="31"/>
  <c r="O48" i="31"/>
  <c r="C49" i="31"/>
  <c r="D49" i="31"/>
  <c r="E49" i="31"/>
  <c r="F49" i="31"/>
  <c r="G49" i="31"/>
  <c r="H49" i="31"/>
  <c r="I49" i="31"/>
  <c r="J49" i="31"/>
  <c r="K49" i="31"/>
  <c r="L49" i="31"/>
  <c r="M49" i="31"/>
  <c r="N49" i="31"/>
  <c r="O49" i="31"/>
  <c r="C50" i="31"/>
  <c r="D50" i="31"/>
  <c r="E50" i="31"/>
  <c r="F50" i="31"/>
  <c r="G50" i="31"/>
  <c r="H50" i="31"/>
  <c r="I50" i="31"/>
  <c r="J50" i="31"/>
  <c r="K50" i="31"/>
  <c r="L50" i="31"/>
  <c r="M50" i="31"/>
  <c r="N50" i="31"/>
  <c r="O50" i="31"/>
  <c r="C51" i="31"/>
  <c r="D51" i="31"/>
  <c r="E51" i="31"/>
  <c r="F51" i="31"/>
  <c r="G51" i="31"/>
  <c r="H51" i="31"/>
  <c r="I51" i="31"/>
  <c r="J51" i="31"/>
  <c r="K51" i="31"/>
  <c r="L51" i="31"/>
  <c r="M51" i="31"/>
  <c r="N51" i="31"/>
  <c r="O51" i="31"/>
  <c r="C52" i="31"/>
  <c r="D52" i="31"/>
  <c r="E52" i="31"/>
  <c r="F52" i="31"/>
  <c r="G52" i="31"/>
  <c r="H52" i="31"/>
  <c r="I52" i="31"/>
  <c r="J52" i="31"/>
  <c r="K52" i="31"/>
  <c r="L52" i="31"/>
  <c r="M52" i="31"/>
  <c r="N52" i="31"/>
  <c r="O52" i="31"/>
  <c r="C53" i="31"/>
  <c r="D53" i="31"/>
  <c r="E53" i="31"/>
  <c r="F53" i="31"/>
  <c r="G53" i="31"/>
  <c r="H53" i="31"/>
  <c r="I53" i="31"/>
  <c r="J53" i="31"/>
  <c r="K53" i="31"/>
  <c r="L53" i="31"/>
  <c r="M53" i="31"/>
  <c r="N53" i="31"/>
  <c r="O53" i="31"/>
  <c r="C54" i="31"/>
  <c r="D54" i="31"/>
  <c r="E54" i="31"/>
  <c r="F54" i="31"/>
  <c r="G54" i="31"/>
  <c r="H54" i="31"/>
  <c r="I54" i="31"/>
  <c r="J54" i="31"/>
  <c r="K54" i="31"/>
  <c r="L54" i="31"/>
  <c r="M54" i="31"/>
  <c r="N54" i="31"/>
  <c r="O54" i="31"/>
  <c r="C55" i="31"/>
  <c r="D55" i="31"/>
  <c r="E55" i="31"/>
  <c r="F55" i="31"/>
  <c r="G55" i="31"/>
  <c r="H55" i="31"/>
  <c r="I55" i="31"/>
  <c r="J55" i="31"/>
  <c r="K55" i="31"/>
  <c r="L55" i="31"/>
  <c r="M55" i="31"/>
  <c r="N55" i="31"/>
  <c r="O55" i="31"/>
  <c r="C56" i="31"/>
  <c r="D56" i="31"/>
  <c r="E56" i="31"/>
  <c r="F56" i="31"/>
  <c r="G56" i="31"/>
  <c r="H56" i="31"/>
  <c r="I56" i="31"/>
  <c r="J56" i="31"/>
  <c r="K56" i="31"/>
  <c r="L56" i="31"/>
  <c r="M56" i="31"/>
  <c r="N56" i="31"/>
  <c r="O56" i="31"/>
  <c r="C57" i="31"/>
  <c r="D57" i="31"/>
  <c r="E57" i="31"/>
  <c r="F57" i="31"/>
  <c r="G57" i="31"/>
  <c r="H57" i="31"/>
  <c r="I57" i="31"/>
  <c r="J57" i="31"/>
  <c r="K57" i="31"/>
  <c r="L57" i="31"/>
  <c r="M57" i="31"/>
  <c r="N57" i="31"/>
  <c r="O57" i="31"/>
  <c r="C58" i="31"/>
  <c r="D58" i="31"/>
  <c r="E58" i="31"/>
  <c r="F58" i="31"/>
  <c r="G58" i="31"/>
  <c r="H58" i="31"/>
  <c r="I58" i="31"/>
  <c r="J58" i="31"/>
  <c r="K58" i="31"/>
  <c r="L58" i="31"/>
  <c r="M58" i="31"/>
  <c r="N58" i="31"/>
  <c r="O58" i="31"/>
  <c r="C59" i="31"/>
  <c r="D59" i="31"/>
  <c r="E59" i="31"/>
  <c r="F59" i="31"/>
  <c r="G59" i="31"/>
  <c r="H59" i="31"/>
  <c r="I59" i="31"/>
  <c r="J59" i="31"/>
  <c r="K59" i="31"/>
  <c r="L59" i="31"/>
  <c r="M59" i="31"/>
  <c r="N59" i="31"/>
  <c r="O59" i="31"/>
  <c r="C60" i="31"/>
  <c r="D60" i="31"/>
  <c r="E60" i="31"/>
  <c r="F60" i="31"/>
  <c r="G60" i="31"/>
  <c r="H60" i="31"/>
  <c r="I60" i="31"/>
  <c r="J60" i="31"/>
  <c r="K60" i="31"/>
  <c r="L60" i="31"/>
  <c r="M60" i="31"/>
  <c r="N60" i="31"/>
  <c r="O60" i="31"/>
  <c r="C61" i="31"/>
  <c r="D61" i="31"/>
  <c r="E61" i="31"/>
  <c r="F61" i="31"/>
  <c r="G61" i="31"/>
  <c r="H61" i="31"/>
  <c r="I61" i="31"/>
  <c r="J61" i="31"/>
  <c r="K61" i="31"/>
  <c r="L61" i="31"/>
  <c r="M61" i="31"/>
  <c r="N61" i="31"/>
  <c r="O61" i="31"/>
  <c r="C62" i="31"/>
  <c r="D62" i="31"/>
  <c r="E62" i="31"/>
  <c r="F62" i="31"/>
  <c r="G62" i="31"/>
  <c r="H62" i="31"/>
  <c r="I62" i="31"/>
  <c r="J62" i="31"/>
  <c r="K62" i="31"/>
  <c r="L62" i="31"/>
  <c r="M62" i="31"/>
  <c r="N62" i="31"/>
  <c r="O62" i="31"/>
  <c r="C63" i="31"/>
  <c r="D63" i="31"/>
  <c r="E63" i="31"/>
  <c r="F63" i="31"/>
  <c r="G63" i="31"/>
  <c r="H63" i="31"/>
  <c r="I63" i="31"/>
  <c r="J63" i="31"/>
  <c r="K63" i="31"/>
  <c r="L63" i="31"/>
  <c r="M63" i="31"/>
  <c r="N63" i="31"/>
  <c r="O63" i="31"/>
  <c r="C64" i="31"/>
  <c r="D64" i="31"/>
  <c r="E64" i="31"/>
  <c r="F64" i="31"/>
  <c r="G64" i="31"/>
  <c r="H64" i="31"/>
  <c r="I64" i="31"/>
  <c r="J64" i="31"/>
  <c r="K64" i="31"/>
  <c r="L64" i="31"/>
  <c r="M64" i="31"/>
  <c r="N64" i="31"/>
  <c r="O64" i="31"/>
  <c r="C65" i="31"/>
  <c r="D65" i="31"/>
  <c r="E65" i="31"/>
  <c r="F65" i="31"/>
  <c r="G65" i="31"/>
  <c r="H65" i="31"/>
  <c r="I65" i="31"/>
  <c r="J65" i="31"/>
  <c r="K65" i="31"/>
  <c r="L65" i="31"/>
  <c r="M65" i="31"/>
  <c r="N65" i="31"/>
  <c r="O65" i="31"/>
  <c r="C66" i="31"/>
  <c r="D66" i="31"/>
  <c r="E66" i="31"/>
  <c r="F66" i="31"/>
  <c r="G66" i="31"/>
  <c r="H66" i="31"/>
  <c r="I66" i="31"/>
  <c r="J66" i="31"/>
  <c r="K66" i="31"/>
  <c r="L66" i="31"/>
  <c r="M66" i="31"/>
  <c r="N66" i="31"/>
  <c r="O66" i="31"/>
  <c r="C67" i="31"/>
  <c r="D67" i="31"/>
  <c r="E67" i="31"/>
  <c r="F67" i="31"/>
  <c r="G67" i="31"/>
  <c r="H67" i="31"/>
  <c r="I67" i="31"/>
  <c r="J67" i="31"/>
  <c r="K67" i="31"/>
  <c r="L67" i="31"/>
  <c r="M67" i="31"/>
  <c r="N67" i="31"/>
  <c r="O67" i="31"/>
  <c r="C68" i="31"/>
  <c r="D68" i="31"/>
  <c r="E68" i="31"/>
  <c r="F68" i="31"/>
  <c r="G68" i="31"/>
  <c r="H68" i="31"/>
  <c r="I68" i="31"/>
  <c r="J68" i="31"/>
  <c r="K68" i="31"/>
  <c r="L68" i="31"/>
  <c r="M68" i="31"/>
  <c r="N68" i="31"/>
  <c r="O68" i="31"/>
  <c r="C69" i="31"/>
  <c r="D69" i="31"/>
  <c r="E69" i="31"/>
  <c r="F69" i="31"/>
  <c r="G69" i="31"/>
  <c r="H69" i="31"/>
  <c r="I69" i="31"/>
  <c r="J69" i="31"/>
  <c r="K69" i="31"/>
  <c r="L69" i="31"/>
  <c r="M69" i="31"/>
  <c r="N69" i="31"/>
  <c r="O69" i="31"/>
  <c r="C70" i="31"/>
  <c r="D70" i="31"/>
  <c r="E70" i="31"/>
  <c r="F70" i="31"/>
  <c r="G70" i="31"/>
  <c r="H70" i="31"/>
  <c r="I70" i="31"/>
  <c r="J70" i="31"/>
  <c r="K70" i="31"/>
  <c r="L70" i="31"/>
  <c r="M70" i="31"/>
  <c r="N70" i="31"/>
  <c r="O70" i="31"/>
  <c r="C71" i="31"/>
  <c r="D71" i="31"/>
  <c r="E71" i="31"/>
  <c r="F71" i="31"/>
  <c r="G71" i="31"/>
  <c r="H71" i="31"/>
  <c r="I71" i="31"/>
  <c r="J71" i="31"/>
  <c r="K71" i="31"/>
  <c r="L71" i="31"/>
  <c r="M71" i="31"/>
  <c r="N71" i="31"/>
  <c r="O71" i="31"/>
  <c r="C72" i="31"/>
  <c r="D72" i="31"/>
  <c r="E72" i="31"/>
  <c r="F72" i="31"/>
  <c r="G72" i="31"/>
  <c r="H72" i="31"/>
  <c r="I72" i="31"/>
  <c r="J72" i="31"/>
  <c r="K72" i="31"/>
  <c r="L72" i="31"/>
  <c r="M72" i="31"/>
  <c r="N72" i="31"/>
  <c r="O72" i="31"/>
  <c r="C73" i="31"/>
  <c r="D73" i="31"/>
  <c r="E73" i="31"/>
  <c r="F73" i="31"/>
  <c r="G73" i="31"/>
  <c r="H73" i="31"/>
  <c r="I73" i="31"/>
  <c r="J73" i="31"/>
  <c r="K73" i="31"/>
  <c r="L73" i="31"/>
  <c r="M73" i="31"/>
  <c r="N73" i="31"/>
  <c r="O73" i="31"/>
  <c r="C74" i="31"/>
  <c r="D74" i="31"/>
  <c r="E74" i="31"/>
  <c r="F74" i="31"/>
  <c r="G74" i="31"/>
  <c r="H74" i="31"/>
  <c r="I74" i="31"/>
  <c r="J74" i="31"/>
  <c r="K74" i="31"/>
  <c r="L74" i="31"/>
  <c r="M74" i="31"/>
  <c r="N74" i="31"/>
  <c r="O74" i="31"/>
  <c r="D3" i="31"/>
  <c r="E3" i="31"/>
  <c r="F3" i="31"/>
  <c r="G3" i="31"/>
  <c r="H3" i="31"/>
  <c r="I3" i="31"/>
  <c r="J3" i="31"/>
  <c r="K3" i="31"/>
  <c r="L3" i="31"/>
  <c r="M3" i="31"/>
  <c r="N3" i="31"/>
  <c r="O3" i="31"/>
  <c r="C3" i="31"/>
  <c r="C1" i="31"/>
  <c r="C4" i="30"/>
  <c r="D4" i="30"/>
  <c r="E4" i="30"/>
  <c r="F4" i="30"/>
  <c r="G4" i="30"/>
  <c r="H4" i="30"/>
  <c r="I4" i="30"/>
  <c r="J4" i="30"/>
  <c r="K4" i="30"/>
  <c r="L4" i="30"/>
  <c r="M4" i="30"/>
  <c r="N4" i="30"/>
  <c r="O4" i="30"/>
  <c r="C5" i="30"/>
  <c r="D5" i="30"/>
  <c r="E5" i="30"/>
  <c r="F5" i="30"/>
  <c r="G5" i="30"/>
  <c r="H5" i="30"/>
  <c r="I5" i="30"/>
  <c r="J5" i="30"/>
  <c r="K5" i="30"/>
  <c r="L5" i="30"/>
  <c r="M5" i="30"/>
  <c r="N5" i="30"/>
  <c r="O5" i="30"/>
  <c r="C6" i="30"/>
  <c r="D6" i="30"/>
  <c r="E6" i="30"/>
  <c r="F6" i="30"/>
  <c r="G6" i="30"/>
  <c r="H6" i="30"/>
  <c r="I6" i="30"/>
  <c r="J6" i="30"/>
  <c r="K6" i="30"/>
  <c r="L6" i="30"/>
  <c r="M6" i="30"/>
  <c r="N6" i="30"/>
  <c r="O6" i="30"/>
  <c r="C7" i="30"/>
  <c r="D7" i="30"/>
  <c r="E7" i="30"/>
  <c r="F7" i="30"/>
  <c r="G7" i="30"/>
  <c r="H7" i="30"/>
  <c r="I7" i="30"/>
  <c r="J7" i="30"/>
  <c r="K7" i="30"/>
  <c r="L7" i="30"/>
  <c r="M7" i="30"/>
  <c r="N7" i="30"/>
  <c r="O7" i="30"/>
  <c r="C8" i="30"/>
  <c r="D8" i="30"/>
  <c r="E8" i="30"/>
  <c r="F8" i="30"/>
  <c r="G8" i="30"/>
  <c r="H8" i="30"/>
  <c r="I8" i="30"/>
  <c r="J8" i="30"/>
  <c r="K8" i="30"/>
  <c r="L8" i="30"/>
  <c r="M8" i="30"/>
  <c r="N8" i="30"/>
  <c r="O8" i="30"/>
  <c r="C9" i="30"/>
  <c r="D9" i="30"/>
  <c r="E9" i="30"/>
  <c r="F9" i="30"/>
  <c r="G9" i="30"/>
  <c r="H9" i="30"/>
  <c r="I9" i="30"/>
  <c r="J9" i="30"/>
  <c r="K9" i="30"/>
  <c r="L9" i="30"/>
  <c r="M9" i="30"/>
  <c r="N9" i="30"/>
  <c r="O9" i="30"/>
  <c r="C10" i="30"/>
  <c r="D10" i="30"/>
  <c r="E10" i="30"/>
  <c r="F10" i="30"/>
  <c r="G10" i="30"/>
  <c r="H10" i="30"/>
  <c r="I10" i="30"/>
  <c r="J10" i="30"/>
  <c r="K10" i="30"/>
  <c r="L10" i="30"/>
  <c r="M10" i="30"/>
  <c r="N10" i="30"/>
  <c r="O10" i="30"/>
  <c r="C11" i="30"/>
  <c r="D11" i="30"/>
  <c r="E11" i="30"/>
  <c r="F11" i="30"/>
  <c r="G11" i="30"/>
  <c r="H11" i="30"/>
  <c r="I11" i="30"/>
  <c r="J11" i="30"/>
  <c r="K11" i="30"/>
  <c r="L11" i="30"/>
  <c r="M11" i="30"/>
  <c r="N11" i="30"/>
  <c r="O11" i="30"/>
  <c r="C12" i="30"/>
  <c r="D12" i="30"/>
  <c r="E12" i="30"/>
  <c r="F12" i="30"/>
  <c r="G12" i="30"/>
  <c r="H12" i="30"/>
  <c r="I12" i="30"/>
  <c r="J12" i="30"/>
  <c r="K12" i="30"/>
  <c r="L12" i="30"/>
  <c r="M12" i="30"/>
  <c r="N12" i="30"/>
  <c r="O12" i="30"/>
  <c r="C13" i="30"/>
  <c r="D13" i="30"/>
  <c r="E13" i="30"/>
  <c r="F13" i="30"/>
  <c r="G13" i="30"/>
  <c r="H13" i="30"/>
  <c r="I13" i="30"/>
  <c r="J13" i="30"/>
  <c r="K13" i="30"/>
  <c r="L13" i="30"/>
  <c r="M13" i="30"/>
  <c r="N13" i="30"/>
  <c r="O13" i="30"/>
  <c r="C14" i="30"/>
  <c r="D14" i="30"/>
  <c r="E14" i="30"/>
  <c r="F14" i="30"/>
  <c r="G14" i="30"/>
  <c r="H14" i="30"/>
  <c r="I14" i="30"/>
  <c r="J14" i="30"/>
  <c r="K14" i="30"/>
  <c r="L14" i="30"/>
  <c r="M14" i="30"/>
  <c r="N14" i="30"/>
  <c r="O14" i="30"/>
  <c r="C15" i="30"/>
  <c r="D15" i="30"/>
  <c r="E15" i="30"/>
  <c r="F15" i="30"/>
  <c r="G15" i="30"/>
  <c r="H15" i="30"/>
  <c r="I15" i="30"/>
  <c r="J15" i="30"/>
  <c r="K15" i="30"/>
  <c r="L15" i="30"/>
  <c r="M15" i="30"/>
  <c r="N15" i="30"/>
  <c r="O15" i="30"/>
  <c r="C16" i="30"/>
  <c r="D16" i="30"/>
  <c r="E16" i="30"/>
  <c r="F16" i="30"/>
  <c r="G16" i="30"/>
  <c r="H16" i="30"/>
  <c r="I16" i="30"/>
  <c r="J16" i="30"/>
  <c r="K16" i="30"/>
  <c r="L16" i="30"/>
  <c r="M16" i="30"/>
  <c r="N16" i="30"/>
  <c r="O16" i="30"/>
  <c r="C17" i="30"/>
  <c r="D17" i="30"/>
  <c r="E17" i="30"/>
  <c r="F17" i="30"/>
  <c r="G17" i="30"/>
  <c r="H17" i="30"/>
  <c r="I17" i="30"/>
  <c r="J17" i="30"/>
  <c r="K17" i="30"/>
  <c r="L17" i="30"/>
  <c r="M17" i="30"/>
  <c r="N17" i="30"/>
  <c r="O17" i="30"/>
  <c r="C18" i="30"/>
  <c r="D18" i="30"/>
  <c r="E18" i="30"/>
  <c r="F18" i="30"/>
  <c r="G18" i="30"/>
  <c r="H18" i="30"/>
  <c r="I18" i="30"/>
  <c r="J18" i="30"/>
  <c r="K18" i="30"/>
  <c r="L18" i="30"/>
  <c r="M18" i="30"/>
  <c r="N18" i="30"/>
  <c r="O18" i="30"/>
  <c r="C19" i="30"/>
  <c r="D19" i="30"/>
  <c r="E19" i="30"/>
  <c r="F19" i="30"/>
  <c r="G19" i="30"/>
  <c r="H19" i="30"/>
  <c r="I19" i="30"/>
  <c r="J19" i="30"/>
  <c r="K19" i="30"/>
  <c r="L19" i="30"/>
  <c r="M19" i="30"/>
  <c r="N19" i="30"/>
  <c r="O19" i="30"/>
  <c r="C20" i="30"/>
  <c r="D20" i="30"/>
  <c r="E20" i="30"/>
  <c r="F20" i="30"/>
  <c r="G20" i="30"/>
  <c r="H20" i="30"/>
  <c r="I20" i="30"/>
  <c r="J20" i="30"/>
  <c r="K20" i="30"/>
  <c r="L20" i="30"/>
  <c r="M20" i="30"/>
  <c r="N20" i="30"/>
  <c r="O20" i="30"/>
  <c r="C21" i="30"/>
  <c r="D21" i="30"/>
  <c r="E21" i="30"/>
  <c r="F21" i="30"/>
  <c r="G21" i="30"/>
  <c r="H21" i="30"/>
  <c r="I21" i="30"/>
  <c r="J21" i="30"/>
  <c r="K21" i="30"/>
  <c r="L21" i="30"/>
  <c r="M21" i="30"/>
  <c r="N21" i="30"/>
  <c r="O21" i="30"/>
  <c r="C22" i="30"/>
  <c r="D22" i="30"/>
  <c r="E22" i="30"/>
  <c r="F22" i="30"/>
  <c r="G22" i="30"/>
  <c r="H22" i="30"/>
  <c r="I22" i="30"/>
  <c r="J22" i="30"/>
  <c r="K22" i="30"/>
  <c r="L22" i="30"/>
  <c r="M22" i="30"/>
  <c r="N22" i="30"/>
  <c r="O22" i="30"/>
  <c r="C23" i="30"/>
  <c r="D23" i="30"/>
  <c r="E23" i="30"/>
  <c r="F23" i="30"/>
  <c r="G23" i="30"/>
  <c r="H23" i="30"/>
  <c r="I23" i="30"/>
  <c r="J23" i="30"/>
  <c r="K23" i="30"/>
  <c r="L23" i="30"/>
  <c r="M23" i="30"/>
  <c r="N23" i="30"/>
  <c r="O23" i="30"/>
  <c r="C24" i="30"/>
  <c r="D24" i="30"/>
  <c r="E24" i="30"/>
  <c r="F24" i="30"/>
  <c r="G24" i="30"/>
  <c r="H24" i="30"/>
  <c r="I24" i="30"/>
  <c r="J24" i="30"/>
  <c r="K24" i="30"/>
  <c r="L24" i="30"/>
  <c r="M24" i="30"/>
  <c r="N24" i="30"/>
  <c r="O24" i="30"/>
  <c r="C25" i="30"/>
  <c r="D25" i="30"/>
  <c r="E25" i="30"/>
  <c r="F25" i="30"/>
  <c r="G25" i="30"/>
  <c r="H25" i="30"/>
  <c r="I25" i="30"/>
  <c r="J25" i="30"/>
  <c r="K25" i="30"/>
  <c r="L25" i="30"/>
  <c r="M25" i="30"/>
  <c r="N25" i="30"/>
  <c r="O25" i="30"/>
  <c r="C26" i="30"/>
  <c r="D26" i="30"/>
  <c r="E26" i="30"/>
  <c r="F26" i="30"/>
  <c r="G26" i="30"/>
  <c r="H26" i="30"/>
  <c r="I26" i="30"/>
  <c r="J26" i="30"/>
  <c r="K26" i="30"/>
  <c r="L26" i="30"/>
  <c r="M26" i="30"/>
  <c r="N26" i="30"/>
  <c r="O26" i="30"/>
  <c r="C27" i="30"/>
  <c r="D27" i="30"/>
  <c r="E27" i="30"/>
  <c r="F27" i="30"/>
  <c r="G27" i="30"/>
  <c r="H27" i="30"/>
  <c r="I27" i="30"/>
  <c r="J27" i="30"/>
  <c r="K27" i="30"/>
  <c r="L27" i="30"/>
  <c r="M27" i="30"/>
  <c r="N27" i="30"/>
  <c r="O27" i="30"/>
  <c r="C28" i="30"/>
  <c r="D28" i="30"/>
  <c r="E28" i="30"/>
  <c r="F28" i="30"/>
  <c r="G28" i="30"/>
  <c r="H28" i="30"/>
  <c r="I28" i="30"/>
  <c r="J28" i="30"/>
  <c r="K28" i="30"/>
  <c r="L28" i="30"/>
  <c r="M28" i="30"/>
  <c r="N28" i="30"/>
  <c r="O28" i="30"/>
  <c r="C29" i="30"/>
  <c r="D29" i="30"/>
  <c r="E29" i="30"/>
  <c r="F29" i="30"/>
  <c r="G29" i="30"/>
  <c r="H29" i="30"/>
  <c r="I29" i="30"/>
  <c r="J29" i="30"/>
  <c r="K29" i="30"/>
  <c r="L29" i="30"/>
  <c r="M29" i="30"/>
  <c r="N29" i="30"/>
  <c r="O29" i="30"/>
  <c r="C30" i="30"/>
  <c r="D30" i="30"/>
  <c r="E30" i="30"/>
  <c r="F30" i="30"/>
  <c r="G30" i="30"/>
  <c r="H30" i="30"/>
  <c r="I30" i="30"/>
  <c r="J30" i="30"/>
  <c r="K30" i="30"/>
  <c r="L30" i="30"/>
  <c r="M30" i="30"/>
  <c r="N30" i="30"/>
  <c r="O30" i="30"/>
  <c r="C31" i="30"/>
  <c r="D31" i="30"/>
  <c r="E31" i="30"/>
  <c r="F31" i="30"/>
  <c r="G31" i="30"/>
  <c r="H31" i="30"/>
  <c r="I31" i="30"/>
  <c r="J31" i="30"/>
  <c r="K31" i="30"/>
  <c r="L31" i="30"/>
  <c r="M31" i="30"/>
  <c r="N31" i="30"/>
  <c r="O31" i="30"/>
  <c r="C32" i="30"/>
  <c r="D32" i="30"/>
  <c r="E32" i="30"/>
  <c r="F32" i="30"/>
  <c r="G32" i="30"/>
  <c r="H32" i="30"/>
  <c r="I32" i="30"/>
  <c r="J32" i="30"/>
  <c r="K32" i="30"/>
  <c r="L32" i="30"/>
  <c r="M32" i="30"/>
  <c r="N32" i="30"/>
  <c r="O32" i="30"/>
  <c r="C33" i="30"/>
  <c r="D33" i="30"/>
  <c r="E33" i="30"/>
  <c r="F33" i="30"/>
  <c r="G33" i="30"/>
  <c r="H33" i="30"/>
  <c r="I33" i="30"/>
  <c r="J33" i="30"/>
  <c r="K33" i="30"/>
  <c r="L33" i="30"/>
  <c r="M33" i="30"/>
  <c r="N33" i="30"/>
  <c r="O33" i="30"/>
  <c r="C34" i="30"/>
  <c r="D34" i="30"/>
  <c r="E34" i="30"/>
  <c r="F34" i="30"/>
  <c r="G34" i="30"/>
  <c r="H34" i="30"/>
  <c r="I34" i="30"/>
  <c r="J34" i="30"/>
  <c r="K34" i="30"/>
  <c r="L34" i="30"/>
  <c r="M34" i="30"/>
  <c r="N34" i="30"/>
  <c r="O34" i="30"/>
  <c r="C35" i="30"/>
  <c r="D35" i="30"/>
  <c r="E35" i="30"/>
  <c r="F35" i="30"/>
  <c r="G35" i="30"/>
  <c r="H35" i="30"/>
  <c r="I35" i="30"/>
  <c r="J35" i="30"/>
  <c r="K35" i="30"/>
  <c r="L35" i="30"/>
  <c r="M35" i="30"/>
  <c r="N35" i="30"/>
  <c r="O35" i="30"/>
  <c r="C36" i="30"/>
  <c r="D36" i="30"/>
  <c r="E36" i="30"/>
  <c r="F36" i="30"/>
  <c r="G36" i="30"/>
  <c r="H36" i="30"/>
  <c r="I36" i="30"/>
  <c r="J36" i="30"/>
  <c r="K36" i="30"/>
  <c r="L36" i="30"/>
  <c r="M36" i="30"/>
  <c r="N36" i="30"/>
  <c r="O36" i="30"/>
  <c r="C37" i="30"/>
  <c r="D37" i="30"/>
  <c r="E37" i="30"/>
  <c r="F37" i="30"/>
  <c r="G37" i="30"/>
  <c r="H37" i="30"/>
  <c r="I37" i="30"/>
  <c r="J37" i="30"/>
  <c r="K37" i="30"/>
  <c r="L37" i="30"/>
  <c r="M37" i="30"/>
  <c r="N37" i="30"/>
  <c r="O37" i="30"/>
  <c r="C38" i="30"/>
  <c r="D38" i="30"/>
  <c r="E38" i="30"/>
  <c r="F38" i="30"/>
  <c r="G38" i="30"/>
  <c r="H38" i="30"/>
  <c r="I38" i="30"/>
  <c r="J38" i="30"/>
  <c r="K38" i="30"/>
  <c r="L38" i="30"/>
  <c r="M38" i="30"/>
  <c r="N38" i="30"/>
  <c r="O38" i="30"/>
  <c r="C39" i="30"/>
  <c r="D39" i="30"/>
  <c r="E39" i="30"/>
  <c r="F39" i="30"/>
  <c r="G39" i="30"/>
  <c r="H39" i="30"/>
  <c r="I39" i="30"/>
  <c r="J39" i="30"/>
  <c r="K39" i="30"/>
  <c r="L39" i="30"/>
  <c r="M39" i="30"/>
  <c r="N39" i="30"/>
  <c r="O39" i="30"/>
  <c r="C40" i="30"/>
  <c r="D40" i="30"/>
  <c r="E40" i="30"/>
  <c r="F40" i="30"/>
  <c r="G40" i="30"/>
  <c r="H40" i="30"/>
  <c r="I40" i="30"/>
  <c r="J40" i="30"/>
  <c r="K40" i="30"/>
  <c r="L40" i="30"/>
  <c r="M40" i="30"/>
  <c r="N40" i="30"/>
  <c r="O40" i="30"/>
  <c r="C41" i="30"/>
  <c r="D41" i="30"/>
  <c r="E41" i="30"/>
  <c r="F41" i="30"/>
  <c r="G41" i="30"/>
  <c r="H41" i="30"/>
  <c r="I41" i="30"/>
  <c r="J41" i="30"/>
  <c r="K41" i="30"/>
  <c r="L41" i="30"/>
  <c r="M41" i="30"/>
  <c r="N41" i="30"/>
  <c r="O41" i="30"/>
  <c r="C42" i="30"/>
  <c r="D42" i="30"/>
  <c r="E42" i="30"/>
  <c r="F42" i="30"/>
  <c r="G42" i="30"/>
  <c r="H42" i="30"/>
  <c r="I42" i="30"/>
  <c r="J42" i="30"/>
  <c r="K42" i="30"/>
  <c r="L42" i="30"/>
  <c r="M42" i="30"/>
  <c r="N42" i="30"/>
  <c r="O42" i="30"/>
  <c r="C43" i="30"/>
  <c r="D43" i="30"/>
  <c r="E43" i="30"/>
  <c r="F43" i="30"/>
  <c r="G43" i="30"/>
  <c r="H43" i="30"/>
  <c r="I43" i="30"/>
  <c r="J43" i="30"/>
  <c r="K43" i="30"/>
  <c r="L43" i="30"/>
  <c r="M43" i="30"/>
  <c r="N43" i="30"/>
  <c r="O43" i="30"/>
  <c r="C44" i="30"/>
  <c r="D44" i="30"/>
  <c r="E44" i="30"/>
  <c r="F44" i="30"/>
  <c r="G44" i="30"/>
  <c r="H44" i="30"/>
  <c r="I44" i="30"/>
  <c r="J44" i="30"/>
  <c r="K44" i="30"/>
  <c r="L44" i="30"/>
  <c r="M44" i="30"/>
  <c r="N44" i="30"/>
  <c r="O44" i="30"/>
  <c r="C45" i="30"/>
  <c r="D45" i="30"/>
  <c r="E45" i="30"/>
  <c r="F45" i="30"/>
  <c r="G45" i="30"/>
  <c r="H45" i="30"/>
  <c r="I45" i="30"/>
  <c r="J45" i="30"/>
  <c r="K45" i="30"/>
  <c r="L45" i="30"/>
  <c r="M45" i="30"/>
  <c r="N45" i="30"/>
  <c r="O45" i="30"/>
  <c r="C46" i="30"/>
  <c r="D46" i="30"/>
  <c r="E46" i="30"/>
  <c r="F46" i="30"/>
  <c r="G46" i="30"/>
  <c r="H46" i="30"/>
  <c r="I46" i="30"/>
  <c r="J46" i="30"/>
  <c r="K46" i="30"/>
  <c r="L46" i="30"/>
  <c r="M46" i="30"/>
  <c r="N46" i="30"/>
  <c r="O46" i="30"/>
  <c r="C47" i="30"/>
  <c r="D47" i="30"/>
  <c r="E47" i="30"/>
  <c r="F47" i="30"/>
  <c r="G47" i="30"/>
  <c r="H47" i="30"/>
  <c r="I47" i="30"/>
  <c r="J47" i="30"/>
  <c r="K47" i="30"/>
  <c r="L47" i="30"/>
  <c r="M47" i="30"/>
  <c r="N47" i="30"/>
  <c r="O47" i="30"/>
  <c r="C48" i="30"/>
  <c r="D48" i="30"/>
  <c r="E48" i="30"/>
  <c r="F48" i="30"/>
  <c r="G48" i="30"/>
  <c r="H48" i="30"/>
  <c r="I48" i="30"/>
  <c r="J48" i="30"/>
  <c r="K48" i="30"/>
  <c r="L48" i="30"/>
  <c r="M48" i="30"/>
  <c r="N48" i="30"/>
  <c r="O48" i="30"/>
  <c r="C49" i="30"/>
  <c r="D49" i="30"/>
  <c r="E49" i="30"/>
  <c r="F49" i="30"/>
  <c r="G49" i="30"/>
  <c r="H49" i="30"/>
  <c r="I49" i="30"/>
  <c r="J49" i="30"/>
  <c r="K49" i="30"/>
  <c r="L49" i="30"/>
  <c r="M49" i="30"/>
  <c r="N49" i="30"/>
  <c r="O49" i="30"/>
  <c r="C50" i="30"/>
  <c r="D50" i="30"/>
  <c r="E50" i="30"/>
  <c r="F50" i="30"/>
  <c r="G50" i="30"/>
  <c r="H50" i="30"/>
  <c r="I50" i="30"/>
  <c r="J50" i="30"/>
  <c r="K50" i="30"/>
  <c r="L50" i="30"/>
  <c r="M50" i="30"/>
  <c r="N50" i="30"/>
  <c r="O50" i="30"/>
  <c r="C51" i="30"/>
  <c r="D51" i="30"/>
  <c r="E51" i="30"/>
  <c r="F51" i="30"/>
  <c r="G51" i="30"/>
  <c r="H51" i="30"/>
  <c r="I51" i="30"/>
  <c r="J51" i="30"/>
  <c r="K51" i="30"/>
  <c r="L51" i="30"/>
  <c r="M51" i="30"/>
  <c r="N51" i="30"/>
  <c r="O51" i="30"/>
  <c r="C52" i="30"/>
  <c r="D52" i="30"/>
  <c r="E52" i="30"/>
  <c r="F52" i="30"/>
  <c r="G52" i="30"/>
  <c r="H52" i="30"/>
  <c r="I52" i="30"/>
  <c r="J52" i="30"/>
  <c r="K52" i="30"/>
  <c r="L52" i="30"/>
  <c r="M52" i="30"/>
  <c r="N52" i="30"/>
  <c r="O52" i="30"/>
  <c r="C53" i="30"/>
  <c r="D53" i="30"/>
  <c r="E53" i="30"/>
  <c r="F53" i="30"/>
  <c r="G53" i="30"/>
  <c r="H53" i="30"/>
  <c r="I53" i="30"/>
  <c r="J53" i="30"/>
  <c r="K53" i="30"/>
  <c r="L53" i="30"/>
  <c r="M53" i="30"/>
  <c r="N53" i="30"/>
  <c r="O53" i="30"/>
  <c r="C54" i="30"/>
  <c r="D54" i="30"/>
  <c r="E54" i="30"/>
  <c r="F54" i="30"/>
  <c r="G54" i="30"/>
  <c r="H54" i="30"/>
  <c r="I54" i="30"/>
  <c r="J54" i="30"/>
  <c r="K54" i="30"/>
  <c r="L54" i="30"/>
  <c r="M54" i="30"/>
  <c r="N54" i="30"/>
  <c r="O54" i="30"/>
  <c r="C55" i="30"/>
  <c r="D55" i="30"/>
  <c r="E55" i="30"/>
  <c r="F55" i="30"/>
  <c r="G55" i="30"/>
  <c r="H55" i="30"/>
  <c r="I55" i="30"/>
  <c r="J55" i="30"/>
  <c r="K55" i="30"/>
  <c r="L55" i="30"/>
  <c r="M55" i="30"/>
  <c r="N55" i="30"/>
  <c r="O55" i="30"/>
  <c r="D3" i="30"/>
  <c r="E3" i="30"/>
  <c r="F3" i="30"/>
  <c r="G3" i="30"/>
  <c r="H3" i="30"/>
  <c r="I3" i="30"/>
  <c r="J3" i="30"/>
  <c r="K3" i="30"/>
  <c r="L3" i="30"/>
  <c r="M3" i="30"/>
  <c r="N3" i="30"/>
  <c r="O3" i="30"/>
  <c r="C3" i="30"/>
  <c r="C1" i="30"/>
  <c r="C4" i="26"/>
  <c r="D4" i="26"/>
  <c r="E4" i="26"/>
  <c r="F4" i="26"/>
  <c r="G4" i="26"/>
  <c r="H4" i="26"/>
  <c r="I4" i="26"/>
  <c r="J4" i="26"/>
  <c r="K4" i="26"/>
  <c r="L4" i="26"/>
  <c r="M4" i="26"/>
  <c r="N4" i="26"/>
  <c r="O4" i="26"/>
  <c r="C5" i="26"/>
  <c r="D5" i="26"/>
  <c r="E5" i="26"/>
  <c r="F5" i="26"/>
  <c r="G5" i="26"/>
  <c r="H5" i="26"/>
  <c r="I5" i="26"/>
  <c r="J5" i="26"/>
  <c r="K5" i="26"/>
  <c r="L5" i="26"/>
  <c r="M5" i="26"/>
  <c r="N5" i="26"/>
  <c r="O5" i="26"/>
  <c r="C6" i="26"/>
  <c r="D6" i="26"/>
  <c r="E6" i="26"/>
  <c r="F6" i="26"/>
  <c r="G6" i="26"/>
  <c r="H6" i="26"/>
  <c r="I6" i="26"/>
  <c r="J6" i="26"/>
  <c r="K6" i="26"/>
  <c r="L6" i="26"/>
  <c r="M6" i="26"/>
  <c r="N6" i="26"/>
  <c r="O6" i="26"/>
  <c r="C7" i="26"/>
  <c r="D7" i="26"/>
  <c r="E7" i="26"/>
  <c r="F7" i="26"/>
  <c r="G7" i="26"/>
  <c r="H7" i="26"/>
  <c r="I7" i="26"/>
  <c r="J7" i="26"/>
  <c r="K7" i="26"/>
  <c r="L7" i="26"/>
  <c r="M7" i="26"/>
  <c r="N7" i="26"/>
  <c r="O7" i="26"/>
  <c r="C8" i="26"/>
  <c r="D8" i="26"/>
  <c r="E8" i="26"/>
  <c r="F8" i="26"/>
  <c r="G8" i="26"/>
  <c r="H8" i="26"/>
  <c r="I8" i="26"/>
  <c r="J8" i="26"/>
  <c r="K8" i="26"/>
  <c r="L8" i="26"/>
  <c r="M8" i="26"/>
  <c r="N8" i="26"/>
  <c r="O8" i="26"/>
  <c r="C9" i="26"/>
  <c r="D9" i="26"/>
  <c r="E9" i="26"/>
  <c r="F9" i="26"/>
  <c r="G9" i="26"/>
  <c r="H9" i="26"/>
  <c r="I9" i="26"/>
  <c r="J9" i="26"/>
  <c r="K9" i="26"/>
  <c r="L9" i="26"/>
  <c r="M9" i="26"/>
  <c r="N9" i="26"/>
  <c r="O9" i="26"/>
  <c r="C10" i="26"/>
  <c r="D10" i="26"/>
  <c r="E10" i="26"/>
  <c r="F10" i="26"/>
  <c r="G10" i="26"/>
  <c r="H10" i="26"/>
  <c r="I10" i="26"/>
  <c r="J10" i="26"/>
  <c r="K10" i="26"/>
  <c r="L10" i="26"/>
  <c r="M10" i="26"/>
  <c r="N10" i="26"/>
  <c r="O10" i="26"/>
  <c r="C11" i="26"/>
  <c r="D11" i="26"/>
  <c r="E11" i="26"/>
  <c r="F11" i="26"/>
  <c r="G11" i="26"/>
  <c r="H11" i="26"/>
  <c r="I11" i="26"/>
  <c r="J11" i="26"/>
  <c r="K11" i="26"/>
  <c r="L11" i="26"/>
  <c r="M11" i="26"/>
  <c r="N11" i="26"/>
  <c r="O11" i="26"/>
  <c r="C12" i="26"/>
  <c r="D12" i="26"/>
  <c r="E12" i="26"/>
  <c r="F12" i="26"/>
  <c r="G12" i="26"/>
  <c r="H12" i="26"/>
  <c r="I12" i="26"/>
  <c r="J12" i="26"/>
  <c r="K12" i="26"/>
  <c r="L12" i="26"/>
  <c r="M12" i="26"/>
  <c r="N12" i="26"/>
  <c r="O12" i="26"/>
  <c r="C13" i="26"/>
  <c r="D13" i="26"/>
  <c r="E13" i="26"/>
  <c r="F13" i="26"/>
  <c r="G13" i="26"/>
  <c r="H13" i="26"/>
  <c r="I13" i="26"/>
  <c r="J13" i="26"/>
  <c r="K13" i="26"/>
  <c r="L13" i="26"/>
  <c r="M13" i="26"/>
  <c r="N13" i="26"/>
  <c r="O13" i="26"/>
  <c r="C14" i="26"/>
  <c r="D14" i="26"/>
  <c r="E14" i="26"/>
  <c r="F14" i="26"/>
  <c r="G14" i="26"/>
  <c r="H14" i="26"/>
  <c r="I14" i="26"/>
  <c r="J14" i="26"/>
  <c r="K14" i="26"/>
  <c r="L14" i="26"/>
  <c r="M14" i="26"/>
  <c r="N14" i="26"/>
  <c r="O14" i="26"/>
  <c r="C15" i="26"/>
  <c r="D15" i="26"/>
  <c r="E15" i="26"/>
  <c r="F15" i="26"/>
  <c r="G15" i="26"/>
  <c r="H15" i="26"/>
  <c r="I15" i="26"/>
  <c r="J15" i="26"/>
  <c r="K15" i="26"/>
  <c r="L15" i="26"/>
  <c r="M15" i="26"/>
  <c r="N15" i="26"/>
  <c r="O15" i="26"/>
  <c r="C16" i="26"/>
  <c r="D16" i="26"/>
  <c r="E16" i="26"/>
  <c r="F16" i="26"/>
  <c r="G16" i="26"/>
  <c r="H16" i="26"/>
  <c r="I16" i="26"/>
  <c r="J16" i="26"/>
  <c r="K16" i="26"/>
  <c r="L16" i="26"/>
  <c r="M16" i="26"/>
  <c r="N16" i="26"/>
  <c r="O16" i="26"/>
  <c r="C17" i="26"/>
  <c r="D17" i="26"/>
  <c r="E17" i="26"/>
  <c r="F17" i="26"/>
  <c r="G17" i="26"/>
  <c r="H17" i="26"/>
  <c r="I17" i="26"/>
  <c r="J17" i="26"/>
  <c r="K17" i="26"/>
  <c r="L17" i="26"/>
  <c r="M17" i="26"/>
  <c r="N17" i="26"/>
  <c r="O17" i="26"/>
  <c r="C18" i="26"/>
  <c r="D18" i="26"/>
  <c r="E18" i="26"/>
  <c r="F18" i="26"/>
  <c r="G18" i="26"/>
  <c r="H18" i="26"/>
  <c r="I18" i="26"/>
  <c r="J18" i="26"/>
  <c r="K18" i="26"/>
  <c r="L18" i="26"/>
  <c r="M18" i="26"/>
  <c r="N18" i="26"/>
  <c r="O18" i="26"/>
  <c r="C19" i="26"/>
  <c r="D19" i="26"/>
  <c r="E19" i="26"/>
  <c r="F19" i="26"/>
  <c r="G19" i="26"/>
  <c r="H19" i="26"/>
  <c r="I19" i="26"/>
  <c r="J19" i="26"/>
  <c r="K19" i="26"/>
  <c r="L19" i="26"/>
  <c r="M19" i="26"/>
  <c r="N19" i="26"/>
  <c r="O19" i="26"/>
  <c r="C20" i="26"/>
  <c r="D20" i="26"/>
  <c r="E20" i="26"/>
  <c r="F20" i="26"/>
  <c r="G20" i="26"/>
  <c r="H20" i="26"/>
  <c r="I20" i="26"/>
  <c r="J20" i="26"/>
  <c r="K20" i="26"/>
  <c r="L20" i="26"/>
  <c r="M20" i="26"/>
  <c r="N20" i="26"/>
  <c r="O20" i="26"/>
  <c r="C21" i="26"/>
  <c r="D21" i="26"/>
  <c r="E21" i="26"/>
  <c r="F21" i="26"/>
  <c r="G21" i="26"/>
  <c r="H21" i="26"/>
  <c r="I21" i="26"/>
  <c r="J21" i="26"/>
  <c r="K21" i="26"/>
  <c r="L21" i="26"/>
  <c r="M21" i="26"/>
  <c r="N21" i="26"/>
  <c r="O21" i="26"/>
  <c r="C22" i="26"/>
  <c r="D22" i="26"/>
  <c r="E22" i="26"/>
  <c r="F22" i="26"/>
  <c r="G22" i="26"/>
  <c r="H22" i="26"/>
  <c r="I22" i="26"/>
  <c r="J22" i="26"/>
  <c r="K22" i="26"/>
  <c r="L22" i="26"/>
  <c r="M22" i="26"/>
  <c r="N22" i="26"/>
  <c r="O22" i="26"/>
  <c r="C23" i="26"/>
  <c r="D23" i="26"/>
  <c r="E23" i="26"/>
  <c r="F23" i="26"/>
  <c r="G23" i="26"/>
  <c r="H23" i="26"/>
  <c r="I23" i="26"/>
  <c r="J23" i="26"/>
  <c r="K23" i="26"/>
  <c r="L23" i="26"/>
  <c r="M23" i="26"/>
  <c r="N23" i="26"/>
  <c r="O23" i="26"/>
  <c r="C24" i="26"/>
  <c r="D24" i="26"/>
  <c r="E24" i="26"/>
  <c r="F24" i="26"/>
  <c r="G24" i="26"/>
  <c r="H24" i="26"/>
  <c r="I24" i="26"/>
  <c r="J24" i="26"/>
  <c r="K24" i="26"/>
  <c r="L24" i="26"/>
  <c r="M24" i="26"/>
  <c r="N24" i="26"/>
  <c r="O24" i="26"/>
  <c r="C25" i="26"/>
  <c r="D25" i="26"/>
  <c r="E25" i="26"/>
  <c r="F25" i="26"/>
  <c r="G25" i="26"/>
  <c r="H25" i="26"/>
  <c r="I25" i="26"/>
  <c r="J25" i="26"/>
  <c r="K25" i="26"/>
  <c r="L25" i="26"/>
  <c r="M25" i="26"/>
  <c r="N25" i="26"/>
  <c r="O25" i="26"/>
  <c r="C26" i="26"/>
  <c r="D26" i="26"/>
  <c r="E26" i="26"/>
  <c r="F26" i="26"/>
  <c r="G26" i="26"/>
  <c r="H26" i="26"/>
  <c r="I26" i="26"/>
  <c r="J26" i="26"/>
  <c r="K26" i="26"/>
  <c r="L26" i="26"/>
  <c r="M26" i="26"/>
  <c r="N26" i="26"/>
  <c r="O26" i="26"/>
  <c r="C27" i="26"/>
  <c r="D27" i="26"/>
  <c r="E27" i="26"/>
  <c r="F27" i="26"/>
  <c r="G27" i="26"/>
  <c r="H27" i="26"/>
  <c r="I27" i="26"/>
  <c r="J27" i="26"/>
  <c r="K27" i="26"/>
  <c r="L27" i="26"/>
  <c r="M27" i="26"/>
  <c r="N27" i="26"/>
  <c r="O27" i="26"/>
  <c r="C28" i="26"/>
  <c r="D28" i="26"/>
  <c r="E28" i="26"/>
  <c r="F28" i="26"/>
  <c r="G28" i="26"/>
  <c r="H28" i="26"/>
  <c r="I28" i="26"/>
  <c r="J28" i="26"/>
  <c r="K28" i="26"/>
  <c r="L28" i="26"/>
  <c r="M28" i="26"/>
  <c r="N28" i="26"/>
  <c r="O28" i="26"/>
  <c r="C29" i="26"/>
  <c r="D29" i="26"/>
  <c r="E29" i="26"/>
  <c r="F29" i="26"/>
  <c r="G29" i="26"/>
  <c r="H29" i="26"/>
  <c r="I29" i="26"/>
  <c r="J29" i="26"/>
  <c r="K29" i="26"/>
  <c r="L29" i="26"/>
  <c r="M29" i="26"/>
  <c r="N29" i="26"/>
  <c r="O29" i="26"/>
  <c r="C30" i="26"/>
  <c r="D30" i="26"/>
  <c r="E30" i="26"/>
  <c r="F30" i="26"/>
  <c r="G30" i="26"/>
  <c r="H30" i="26"/>
  <c r="I30" i="26"/>
  <c r="J30" i="26"/>
  <c r="K30" i="26"/>
  <c r="L30" i="26"/>
  <c r="M30" i="26"/>
  <c r="N30" i="26"/>
  <c r="O30" i="26"/>
  <c r="C31" i="26"/>
  <c r="D31" i="26"/>
  <c r="E31" i="26"/>
  <c r="F31" i="26"/>
  <c r="G31" i="26"/>
  <c r="H31" i="26"/>
  <c r="I31" i="26"/>
  <c r="J31" i="26"/>
  <c r="K31" i="26"/>
  <c r="L31" i="26"/>
  <c r="M31" i="26"/>
  <c r="N31" i="26"/>
  <c r="O31" i="26"/>
  <c r="C32" i="26"/>
  <c r="D32" i="26"/>
  <c r="E32" i="26"/>
  <c r="F32" i="26"/>
  <c r="G32" i="26"/>
  <c r="H32" i="26"/>
  <c r="I32" i="26"/>
  <c r="J32" i="26"/>
  <c r="K32" i="26"/>
  <c r="L32" i="26"/>
  <c r="M32" i="26"/>
  <c r="N32" i="26"/>
  <c r="O32" i="26"/>
  <c r="C33" i="26"/>
  <c r="D33" i="26"/>
  <c r="E33" i="26"/>
  <c r="F33" i="26"/>
  <c r="G33" i="26"/>
  <c r="H33" i="26"/>
  <c r="I33" i="26"/>
  <c r="J33" i="26"/>
  <c r="K33" i="26"/>
  <c r="L33" i="26"/>
  <c r="M33" i="26"/>
  <c r="N33" i="26"/>
  <c r="O33" i="26"/>
  <c r="C34" i="26"/>
  <c r="D34" i="26"/>
  <c r="E34" i="26"/>
  <c r="F34" i="26"/>
  <c r="G34" i="26"/>
  <c r="H34" i="26"/>
  <c r="I34" i="26"/>
  <c r="J34" i="26"/>
  <c r="K34" i="26"/>
  <c r="L34" i="26"/>
  <c r="M34" i="26"/>
  <c r="N34" i="26"/>
  <c r="O34" i="26"/>
  <c r="C35" i="26"/>
  <c r="D35" i="26"/>
  <c r="E35" i="26"/>
  <c r="F35" i="26"/>
  <c r="G35" i="26"/>
  <c r="H35" i="26"/>
  <c r="I35" i="26"/>
  <c r="J35" i="26"/>
  <c r="K35" i="26"/>
  <c r="L35" i="26"/>
  <c r="M35" i="26"/>
  <c r="N35" i="26"/>
  <c r="O35" i="26"/>
  <c r="C36" i="26"/>
  <c r="D36" i="26"/>
  <c r="E36" i="26"/>
  <c r="F36" i="26"/>
  <c r="G36" i="26"/>
  <c r="H36" i="26"/>
  <c r="I36" i="26"/>
  <c r="J36" i="26"/>
  <c r="K36" i="26"/>
  <c r="L36" i="26"/>
  <c r="M36" i="26"/>
  <c r="N36" i="26"/>
  <c r="O36" i="26"/>
  <c r="C37" i="26"/>
  <c r="D37" i="26"/>
  <c r="E37" i="26"/>
  <c r="F37" i="26"/>
  <c r="G37" i="26"/>
  <c r="H37" i="26"/>
  <c r="I37" i="26"/>
  <c r="J37" i="26"/>
  <c r="K37" i="26"/>
  <c r="L37" i="26"/>
  <c r="M37" i="26"/>
  <c r="N37" i="26"/>
  <c r="O37" i="26"/>
  <c r="C38" i="26"/>
  <c r="D38" i="26"/>
  <c r="E38" i="26"/>
  <c r="F38" i="26"/>
  <c r="G38" i="26"/>
  <c r="H38" i="26"/>
  <c r="I38" i="26"/>
  <c r="J38" i="26"/>
  <c r="K38" i="26"/>
  <c r="L38" i="26"/>
  <c r="M38" i="26"/>
  <c r="N38" i="26"/>
  <c r="O38" i="26"/>
  <c r="C39" i="26"/>
  <c r="D39" i="26"/>
  <c r="E39" i="26"/>
  <c r="F39" i="26"/>
  <c r="G39" i="26"/>
  <c r="H39" i="26"/>
  <c r="I39" i="26"/>
  <c r="J39" i="26"/>
  <c r="K39" i="26"/>
  <c r="L39" i="26"/>
  <c r="M39" i="26"/>
  <c r="N39" i="26"/>
  <c r="O39" i="26"/>
  <c r="C40" i="26"/>
  <c r="D40" i="26"/>
  <c r="E40" i="26"/>
  <c r="F40" i="26"/>
  <c r="G40" i="26"/>
  <c r="H40" i="26"/>
  <c r="I40" i="26"/>
  <c r="J40" i="26"/>
  <c r="K40" i="26"/>
  <c r="L40" i="26"/>
  <c r="M40" i="26"/>
  <c r="N40" i="26"/>
  <c r="O40" i="26"/>
  <c r="C41" i="26"/>
  <c r="D41" i="26"/>
  <c r="E41" i="26"/>
  <c r="F41" i="26"/>
  <c r="G41" i="26"/>
  <c r="H41" i="26"/>
  <c r="I41" i="26"/>
  <c r="J41" i="26"/>
  <c r="K41" i="26"/>
  <c r="L41" i="26"/>
  <c r="M41" i="26"/>
  <c r="N41" i="26"/>
  <c r="O41" i="26"/>
  <c r="C42" i="26"/>
  <c r="D42" i="26"/>
  <c r="E42" i="26"/>
  <c r="F42" i="26"/>
  <c r="G42" i="26"/>
  <c r="H42" i="26"/>
  <c r="I42" i="26"/>
  <c r="J42" i="26"/>
  <c r="K42" i="26"/>
  <c r="L42" i="26"/>
  <c r="M42" i="26"/>
  <c r="N42" i="26"/>
  <c r="O42" i="26"/>
  <c r="C43" i="26"/>
  <c r="D43" i="26"/>
  <c r="E43" i="26"/>
  <c r="F43" i="26"/>
  <c r="G43" i="26"/>
  <c r="H43" i="26"/>
  <c r="I43" i="26"/>
  <c r="J43" i="26"/>
  <c r="K43" i="26"/>
  <c r="L43" i="26"/>
  <c r="M43" i="26"/>
  <c r="N43" i="26"/>
  <c r="O43" i="26"/>
  <c r="C44" i="26"/>
  <c r="D44" i="26"/>
  <c r="E44" i="26"/>
  <c r="F44" i="26"/>
  <c r="G44" i="26"/>
  <c r="H44" i="26"/>
  <c r="I44" i="26"/>
  <c r="J44" i="26"/>
  <c r="K44" i="26"/>
  <c r="L44" i="26"/>
  <c r="M44" i="26"/>
  <c r="N44" i="26"/>
  <c r="O44" i="26"/>
  <c r="C45" i="26"/>
  <c r="D45" i="26"/>
  <c r="E45" i="26"/>
  <c r="F45" i="26"/>
  <c r="G45" i="26"/>
  <c r="H45" i="26"/>
  <c r="I45" i="26"/>
  <c r="J45" i="26"/>
  <c r="K45" i="26"/>
  <c r="L45" i="26"/>
  <c r="M45" i="26"/>
  <c r="N45" i="26"/>
  <c r="O45" i="26"/>
  <c r="C46" i="26"/>
  <c r="D46" i="26"/>
  <c r="E46" i="26"/>
  <c r="F46" i="26"/>
  <c r="G46" i="26"/>
  <c r="H46" i="26"/>
  <c r="I46" i="26"/>
  <c r="J46" i="26"/>
  <c r="K46" i="26"/>
  <c r="L46" i="26"/>
  <c r="M46" i="26"/>
  <c r="N46" i="26"/>
  <c r="O46" i="26"/>
  <c r="C47" i="26"/>
  <c r="D47" i="26"/>
  <c r="E47" i="26"/>
  <c r="F47" i="26"/>
  <c r="G47" i="26"/>
  <c r="H47" i="26"/>
  <c r="I47" i="26"/>
  <c r="J47" i="26"/>
  <c r="K47" i="26"/>
  <c r="L47" i="26"/>
  <c r="M47" i="26"/>
  <c r="N47" i="26"/>
  <c r="O47" i="26"/>
  <c r="C48" i="26"/>
  <c r="D48" i="26"/>
  <c r="E48" i="26"/>
  <c r="F48" i="26"/>
  <c r="G48" i="26"/>
  <c r="H48" i="26"/>
  <c r="I48" i="26"/>
  <c r="J48" i="26"/>
  <c r="K48" i="26"/>
  <c r="L48" i="26"/>
  <c r="M48" i="26"/>
  <c r="N48" i="26"/>
  <c r="O48" i="26"/>
  <c r="C49" i="26"/>
  <c r="D49" i="26"/>
  <c r="E49" i="26"/>
  <c r="F49" i="26"/>
  <c r="G49" i="26"/>
  <c r="H49" i="26"/>
  <c r="I49" i="26"/>
  <c r="J49" i="26"/>
  <c r="K49" i="26"/>
  <c r="L49" i="26"/>
  <c r="M49" i="26"/>
  <c r="N49" i="26"/>
  <c r="O49" i="26"/>
  <c r="C50" i="26"/>
  <c r="D50" i="26"/>
  <c r="E50" i="26"/>
  <c r="F50" i="26"/>
  <c r="G50" i="26"/>
  <c r="H50" i="26"/>
  <c r="I50" i="26"/>
  <c r="J50" i="26"/>
  <c r="K50" i="26"/>
  <c r="L50" i="26"/>
  <c r="M50" i="26"/>
  <c r="N50" i="26"/>
  <c r="O50" i="26"/>
  <c r="C51" i="26"/>
  <c r="D51" i="26"/>
  <c r="E51" i="26"/>
  <c r="F51" i="26"/>
  <c r="G51" i="26"/>
  <c r="H51" i="26"/>
  <c r="I51" i="26"/>
  <c r="J51" i="26"/>
  <c r="K51" i="26"/>
  <c r="L51" i="26"/>
  <c r="M51" i="26"/>
  <c r="N51" i="26"/>
  <c r="O51" i="26"/>
  <c r="C52" i="26"/>
  <c r="D52" i="26"/>
  <c r="E52" i="26"/>
  <c r="F52" i="26"/>
  <c r="G52" i="26"/>
  <c r="H52" i="26"/>
  <c r="I52" i="26"/>
  <c r="J52" i="26"/>
  <c r="K52" i="26"/>
  <c r="L52" i="26"/>
  <c r="M52" i="26"/>
  <c r="N52" i="26"/>
  <c r="O52" i="26"/>
  <c r="C53" i="26"/>
  <c r="D53" i="26"/>
  <c r="E53" i="26"/>
  <c r="F53" i="26"/>
  <c r="G53" i="26"/>
  <c r="H53" i="26"/>
  <c r="I53" i="26"/>
  <c r="J53" i="26"/>
  <c r="K53" i="26"/>
  <c r="L53" i="26"/>
  <c r="M53" i="26"/>
  <c r="N53" i="26"/>
  <c r="O53" i="26"/>
  <c r="C54" i="26"/>
  <c r="D54" i="26"/>
  <c r="E54" i="26"/>
  <c r="F54" i="26"/>
  <c r="G54" i="26"/>
  <c r="H54" i="26"/>
  <c r="I54" i="26"/>
  <c r="J54" i="26"/>
  <c r="K54" i="26"/>
  <c r="L54" i="26"/>
  <c r="M54" i="26"/>
  <c r="N54" i="26"/>
  <c r="O54" i="26"/>
  <c r="C55" i="26"/>
  <c r="D55" i="26"/>
  <c r="E55" i="26"/>
  <c r="F55" i="26"/>
  <c r="G55" i="26"/>
  <c r="H55" i="26"/>
  <c r="I55" i="26"/>
  <c r="J55" i="26"/>
  <c r="K55" i="26"/>
  <c r="L55" i="26"/>
  <c r="M55" i="26"/>
  <c r="N55" i="26"/>
  <c r="O55" i="26"/>
  <c r="C56" i="26"/>
  <c r="D56" i="26"/>
  <c r="E56" i="26"/>
  <c r="F56" i="26"/>
  <c r="G56" i="26"/>
  <c r="H56" i="26"/>
  <c r="I56" i="26"/>
  <c r="J56" i="26"/>
  <c r="K56" i="26"/>
  <c r="L56" i="26"/>
  <c r="M56" i="26"/>
  <c r="N56" i="26"/>
  <c r="O56" i="26"/>
  <c r="C57" i="26"/>
  <c r="D57" i="26"/>
  <c r="E57" i="26"/>
  <c r="F57" i="26"/>
  <c r="G57" i="26"/>
  <c r="H57" i="26"/>
  <c r="I57" i="26"/>
  <c r="J57" i="26"/>
  <c r="K57" i="26"/>
  <c r="L57" i="26"/>
  <c r="M57" i="26"/>
  <c r="N57" i="26"/>
  <c r="O57" i="26"/>
  <c r="C58" i="26"/>
  <c r="D58" i="26"/>
  <c r="E58" i="26"/>
  <c r="F58" i="26"/>
  <c r="G58" i="26"/>
  <c r="H58" i="26"/>
  <c r="I58" i="26"/>
  <c r="J58" i="26"/>
  <c r="K58" i="26"/>
  <c r="L58" i="26"/>
  <c r="M58" i="26"/>
  <c r="N58" i="26"/>
  <c r="O58" i="26"/>
  <c r="C59" i="26"/>
  <c r="D59" i="26"/>
  <c r="E59" i="26"/>
  <c r="F59" i="26"/>
  <c r="G59" i="26"/>
  <c r="H59" i="26"/>
  <c r="I59" i="26"/>
  <c r="J59" i="26"/>
  <c r="K59" i="26"/>
  <c r="L59" i="26"/>
  <c r="M59" i="26"/>
  <c r="N59" i="26"/>
  <c r="O59" i="26"/>
  <c r="C60" i="26"/>
  <c r="D60" i="26"/>
  <c r="E60" i="26"/>
  <c r="F60" i="26"/>
  <c r="G60" i="26"/>
  <c r="H60" i="26"/>
  <c r="I60" i="26"/>
  <c r="J60" i="26"/>
  <c r="K60" i="26"/>
  <c r="L60" i="26"/>
  <c r="M60" i="26"/>
  <c r="N60" i="26"/>
  <c r="O60" i="26"/>
  <c r="C61" i="26"/>
  <c r="D61" i="26"/>
  <c r="E61" i="26"/>
  <c r="F61" i="26"/>
  <c r="G61" i="26"/>
  <c r="H61" i="26"/>
  <c r="I61" i="26"/>
  <c r="J61" i="26"/>
  <c r="K61" i="26"/>
  <c r="L61" i="26"/>
  <c r="M61" i="26"/>
  <c r="N61" i="26"/>
  <c r="O61" i="26"/>
  <c r="C62" i="26"/>
  <c r="D62" i="26"/>
  <c r="E62" i="26"/>
  <c r="F62" i="26"/>
  <c r="G62" i="26"/>
  <c r="H62" i="26"/>
  <c r="I62" i="26"/>
  <c r="J62" i="26"/>
  <c r="K62" i="26"/>
  <c r="L62" i="26"/>
  <c r="M62" i="26"/>
  <c r="N62" i="26"/>
  <c r="O62" i="26"/>
  <c r="C63" i="26"/>
  <c r="D63" i="26"/>
  <c r="E63" i="26"/>
  <c r="F63" i="26"/>
  <c r="G63" i="26"/>
  <c r="H63" i="26"/>
  <c r="I63" i="26"/>
  <c r="J63" i="26"/>
  <c r="K63" i="26"/>
  <c r="L63" i="26"/>
  <c r="M63" i="26"/>
  <c r="N63" i="26"/>
  <c r="O63" i="26"/>
  <c r="C64" i="26"/>
  <c r="D64" i="26"/>
  <c r="E64" i="26"/>
  <c r="F64" i="26"/>
  <c r="G64" i="26"/>
  <c r="H64" i="26"/>
  <c r="I64" i="26"/>
  <c r="J64" i="26"/>
  <c r="K64" i="26"/>
  <c r="L64" i="26"/>
  <c r="M64" i="26"/>
  <c r="N64" i="26"/>
  <c r="O64" i="26"/>
  <c r="C65" i="26"/>
  <c r="D65" i="26"/>
  <c r="E65" i="26"/>
  <c r="F65" i="26"/>
  <c r="G65" i="26"/>
  <c r="H65" i="26"/>
  <c r="I65" i="26"/>
  <c r="J65" i="26"/>
  <c r="K65" i="26"/>
  <c r="L65" i="26"/>
  <c r="M65" i="26"/>
  <c r="N65" i="26"/>
  <c r="O65" i="26"/>
  <c r="C66" i="26"/>
  <c r="D66" i="26"/>
  <c r="E66" i="26"/>
  <c r="F66" i="26"/>
  <c r="G66" i="26"/>
  <c r="H66" i="26"/>
  <c r="I66" i="26"/>
  <c r="J66" i="26"/>
  <c r="K66" i="26"/>
  <c r="L66" i="26"/>
  <c r="M66" i="26"/>
  <c r="N66" i="26"/>
  <c r="O66" i="26"/>
  <c r="C67" i="26"/>
  <c r="D67" i="26"/>
  <c r="E67" i="26"/>
  <c r="F67" i="26"/>
  <c r="G67" i="26"/>
  <c r="H67" i="26"/>
  <c r="I67" i="26"/>
  <c r="J67" i="26"/>
  <c r="K67" i="26"/>
  <c r="L67" i="26"/>
  <c r="M67" i="26"/>
  <c r="N67" i="26"/>
  <c r="O67" i="26"/>
  <c r="C68" i="26"/>
  <c r="D68" i="26"/>
  <c r="E68" i="26"/>
  <c r="F68" i="26"/>
  <c r="G68" i="26"/>
  <c r="H68" i="26"/>
  <c r="I68" i="26"/>
  <c r="J68" i="26"/>
  <c r="K68" i="26"/>
  <c r="L68" i="26"/>
  <c r="M68" i="26"/>
  <c r="N68" i="26"/>
  <c r="O68" i="26"/>
  <c r="C69" i="26"/>
  <c r="D69" i="26"/>
  <c r="E69" i="26"/>
  <c r="F69" i="26"/>
  <c r="G69" i="26"/>
  <c r="H69" i="26"/>
  <c r="I69" i="26"/>
  <c r="J69" i="26"/>
  <c r="K69" i="26"/>
  <c r="L69" i="26"/>
  <c r="M69" i="26"/>
  <c r="N69" i="26"/>
  <c r="O69" i="26"/>
  <c r="C70" i="26"/>
  <c r="D70" i="26"/>
  <c r="E70" i="26"/>
  <c r="F70" i="26"/>
  <c r="G70" i="26"/>
  <c r="H70" i="26"/>
  <c r="I70" i="26"/>
  <c r="J70" i="26"/>
  <c r="K70" i="26"/>
  <c r="L70" i="26"/>
  <c r="M70" i="26"/>
  <c r="N70" i="26"/>
  <c r="O70" i="26"/>
  <c r="C71" i="26"/>
  <c r="D71" i="26"/>
  <c r="E71" i="26"/>
  <c r="F71" i="26"/>
  <c r="G71" i="26"/>
  <c r="H71" i="26"/>
  <c r="I71" i="26"/>
  <c r="J71" i="26"/>
  <c r="K71" i="26"/>
  <c r="L71" i="26"/>
  <c r="M71" i="26"/>
  <c r="N71" i="26"/>
  <c r="O71" i="26"/>
  <c r="C72" i="26"/>
  <c r="D72" i="26"/>
  <c r="E72" i="26"/>
  <c r="F72" i="26"/>
  <c r="G72" i="26"/>
  <c r="H72" i="26"/>
  <c r="I72" i="26"/>
  <c r="J72" i="26"/>
  <c r="K72" i="26"/>
  <c r="L72" i="26"/>
  <c r="M72" i="26"/>
  <c r="N72" i="26"/>
  <c r="O72" i="26"/>
  <c r="C73" i="26"/>
  <c r="D73" i="26"/>
  <c r="E73" i="26"/>
  <c r="F73" i="26"/>
  <c r="G73" i="26"/>
  <c r="H73" i="26"/>
  <c r="I73" i="26"/>
  <c r="J73" i="26"/>
  <c r="K73" i="26"/>
  <c r="L73" i="26"/>
  <c r="M73" i="26"/>
  <c r="N73" i="26"/>
  <c r="O73" i="26"/>
  <c r="C74" i="26"/>
  <c r="D74" i="26"/>
  <c r="E74" i="26"/>
  <c r="F74" i="26"/>
  <c r="G74" i="26"/>
  <c r="H74" i="26"/>
  <c r="I74" i="26"/>
  <c r="J74" i="26"/>
  <c r="K74" i="26"/>
  <c r="L74" i="26"/>
  <c r="M74" i="26"/>
  <c r="N74" i="26"/>
  <c r="O74" i="26"/>
  <c r="C75" i="26"/>
  <c r="D75" i="26"/>
  <c r="E75" i="26"/>
  <c r="F75" i="26"/>
  <c r="G75" i="26"/>
  <c r="H75" i="26"/>
  <c r="I75" i="26"/>
  <c r="J75" i="26"/>
  <c r="K75" i="26"/>
  <c r="L75" i="26"/>
  <c r="M75" i="26"/>
  <c r="N75" i="26"/>
  <c r="O75" i="26"/>
  <c r="C76" i="26"/>
  <c r="D76" i="26"/>
  <c r="E76" i="26"/>
  <c r="F76" i="26"/>
  <c r="G76" i="26"/>
  <c r="H76" i="26"/>
  <c r="I76" i="26"/>
  <c r="J76" i="26"/>
  <c r="K76" i="26"/>
  <c r="L76" i="26"/>
  <c r="M76" i="26"/>
  <c r="N76" i="26"/>
  <c r="O76" i="26"/>
  <c r="C77" i="26"/>
  <c r="D77" i="26"/>
  <c r="E77" i="26"/>
  <c r="F77" i="26"/>
  <c r="G77" i="26"/>
  <c r="H77" i="26"/>
  <c r="I77" i="26"/>
  <c r="J77" i="26"/>
  <c r="K77" i="26"/>
  <c r="L77" i="26"/>
  <c r="M77" i="26"/>
  <c r="N77" i="26"/>
  <c r="O77" i="26"/>
  <c r="C78" i="26"/>
  <c r="D78" i="26"/>
  <c r="E78" i="26"/>
  <c r="F78" i="26"/>
  <c r="G78" i="26"/>
  <c r="H78" i="26"/>
  <c r="I78" i="26"/>
  <c r="J78" i="26"/>
  <c r="K78" i="26"/>
  <c r="L78" i="26"/>
  <c r="M78" i="26"/>
  <c r="N78" i="26"/>
  <c r="O78" i="26"/>
  <c r="C79" i="26"/>
  <c r="D79" i="26"/>
  <c r="E79" i="26"/>
  <c r="F79" i="26"/>
  <c r="G79" i="26"/>
  <c r="H79" i="26"/>
  <c r="I79" i="26"/>
  <c r="J79" i="26"/>
  <c r="K79" i="26"/>
  <c r="L79" i="26"/>
  <c r="M79" i="26"/>
  <c r="N79" i="26"/>
  <c r="O79" i="26"/>
  <c r="C80" i="26"/>
  <c r="D80" i="26"/>
  <c r="E80" i="26"/>
  <c r="F80" i="26"/>
  <c r="G80" i="26"/>
  <c r="H80" i="26"/>
  <c r="I80" i="26"/>
  <c r="J80" i="26"/>
  <c r="K80" i="26"/>
  <c r="L80" i="26"/>
  <c r="M80" i="26"/>
  <c r="N80" i="26"/>
  <c r="O80" i="26"/>
  <c r="C81" i="26"/>
  <c r="D81" i="26"/>
  <c r="E81" i="26"/>
  <c r="F81" i="26"/>
  <c r="G81" i="26"/>
  <c r="H81" i="26"/>
  <c r="I81" i="26"/>
  <c r="J81" i="26"/>
  <c r="K81" i="26"/>
  <c r="L81" i="26"/>
  <c r="M81" i="26"/>
  <c r="N81" i="26"/>
  <c r="O81" i="26"/>
  <c r="C82" i="26"/>
  <c r="D82" i="26"/>
  <c r="E82" i="26"/>
  <c r="F82" i="26"/>
  <c r="G82" i="26"/>
  <c r="H82" i="26"/>
  <c r="I82" i="26"/>
  <c r="J82" i="26"/>
  <c r="K82" i="26"/>
  <c r="L82" i="26"/>
  <c r="M82" i="26"/>
  <c r="N82" i="26"/>
  <c r="O82" i="26"/>
  <c r="C83" i="26"/>
  <c r="D83" i="26"/>
  <c r="E83" i="26"/>
  <c r="F83" i="26"/>
  <c r="G83" i="26"/>
  <c r="H83" i="26"/>
  <c r="I83" i="26"/>
  <c r="J83" i="26"/>
  <c r="K83" i="26"/>
  <c r="L83" i="26"/>
  <c r="M83" i="26"/>
  <c r="N83" i="26"/>
  <c r="O83" i="26"/>
  <c r="C84" i="26"/>
  <c r="D84" i="26"/>
  <c r="E84" i="26"/>
  <c r="F84" i="26"/>
  <c r="G84" i="26"/>
  <c r="H84" i="26"/>
  <c r="I84" i="26"/>
  <c r="J84" i="26"/>
  <c r="K84" i="26"/>
  <c r="L84" i="26"/>
  <c r="M84" i="26"/>
  <c r="N84" i="26"/>
  <c r="O84" i="26"/>
  <c r="C85" i="26"/>
  <c r="D85" i="26"/>
  <c r="E85" i="26"/>
  <c r="F85" i="26"/>
  <c r="G85" i="26"/>
  <c r="H85" i="26"/>
  <c r="I85" i="26"/>
  <c r="J85" i="26"/>
  <c r="K85" i="26"/>
  <c r="L85" i="26"/>
  <c r="M85" i="26"/>
  <c r="N85" i="26"/>
  <c r="O85" i="26"/>
  <c r="C86" i="26"/>
  <c r="D86" i="26"/>
  <c r="E86" i="26"/>
  <c r="F86" i="26"/>
  <c r="G86" i="26"/>
  <c r="H86" i="26"/>
  <c r="I86" i="26"/>
  <c r="J86" i="26"/>
  <c r="K86" i="26"/>
  <c r="L86" i="26"/>
  <c r="M86" i="26"/>
  <c r="N86" i="26"/>
  <c r="O86" i="26"/>
  <c r="C87" i="26"/>
  <c r="D87" i="26"/>
  <c r="E87" i="26"/>
  <c r="F87" i="26"/>
  <c r="G87" i="26"/>
  <c r="H87" i="26"/>
  <c r="I87" i="26"/>
  <c r="J87" i="26"/>
  <c r="K87" i="26"/>
  <c r="L87" i="26"/>
  <c r="M87" i="26"/>
  <c r="N87" i="26"/>
  <c r="O87" i="26"/>
  <c r="C88" i="26"/>
  <c r="D88" i="26"/>
  <c r="E88" i="26"/>
  <c r="F88" i="26"/>
  <c r="G88" i="26"/>
  <c r="H88" i="26"/>
  <c r="I88" i="26"/>
  <c r="J88" i="26"/>
  <c r="K88" i="26"/>
  <c r="L88" i="26"/>
  <c r="M88" i="26"/>
  <c r="N88" i="26"/>
  <c r="O88" i="26"/>
  <c r="C89" i="26"/>
  <c r="D89" i="26"/>
  <c r="E89" i="26"/>
  <c r="F89" i="26"/>
  <c r="G89" i="26"/>
  <c r="H89" i="26"/>
  <c r="I89" i="26"/>
  <c r="J89" i="26"/>
  <c r="K89" i="26"/>
  <c r="L89" i="26"/>
  <c r="M89" i="26"/>
  <c r="N89" i="26"/>
  <c r="O89" i="26"/>
  <c r="C90" i="26"/>
  <c r="D90" i="26"/>
  <c r="E90" i="26"/>
  <c r="F90" i="26"/>
  <c r="G90" i="26"/>
  <c r="H90" i="26"/>
  <c r="I90" i="26"/>
  <c r="J90" i="26"/>
  <c r="K90" i="26"/>
  <c r="L90" i="26"/>
  <c r="M90" i="26"/>
  <c r="N90" i="26"/>
  <c r="O90" i="26"/>
  <c r="C91" i="26"/>
  <c r="D91" i="26"/>
  <c r="E91" i="26"/>
  <c r="F91" i="26"/>
  <c r="G91" i="26"/>
  <c r="H91" i="26"/>
  <c r="I91" i="26"/>
  <c r="J91" i="26"/>
  <c r="K91" i="26"/>
  <c r="L91" i="26"/>
  <c r="M91" i="26"/>
  <c r="N91" i="26"/>
  <c r="O91" i="26"/>
  <c r="C92" i="26"/>
  <c r="D92" i="26"/>
  <c r="E92" i="26"/>
  <c r="F92" i="26"/>
  <c r="G92" i="26"/>
  <c r="H92" i="26"/>
  <c r="I92" i="26"/>
  <c r="J92" i="26"/>
  <c r="K92" i="26"/>
  <c r="L92" i="26"/>
  <c r="M92" i="26"/>
  <c r="N92" i="26"/>
  <c r="O92" i="26"/>
  <c r="C93" i="26"/>
  <c r="D93" i="26"/>
  <c r="E93" i="26"/>
  <c r="F93" i="26"/>
  <c r="G93" i="26"/>
  <c r="H93" i="26"/>
  <c r="I93" i="26"/>
  <c r="J93" i="26"/>
  <c r="K93" i="26"/>
  <c r="L93" i="26"/>
  <c r="M93" i="26"/>
  <c r="N93" i="26"/>
  <c r="O93" i="26"/>
  <c r="C94" i="26"/>
  <c r="D94" i="26"/>
  <c r="E94" i="26"/>
  <c r="F94" i="26"/>
  <c r="G94" i="26"/>
  <c r="H94" i="26"/>
  <c r="I94" i="26"/>
  <c r="J94" i="26"/>
  <c r="K94" i="26"/>
  <c r="L94" i="26"/>
  <c r="M94" i="26"/>
  <c r="N94" i="26"/>
  <c r="O94" i="26"/>
  <c r="C95" i="26"/>
  <c r="D95" i="26"/>
  <c r="E95" i="26"/>
  <c r="F95" i="26"/>
  <c r="G95" i="26"/>
  <c r="H95" i="26"/>
  <c r="I95" i="26"/>
  <c r="J95" i="26"/>
  <c r="K95" i="26"/>
  <c r="L95" i="26"/>
  <c r="M95" i="26"/>
  <c r="N95" i="26"/>
  <c r="O95" i="26"/>
  <c r="C96" i="26"/>
  <c r="D96" i="26"/>
  <c r="E96" i="26"/>
  <c r="F96" i="26"/>
  <c r="G96" i="26"/>
  <c r="H96" i="26"/>
  <c r="I96" i="26"/>
  <c r="J96" i="26"/>
  <c r="K96" i="26"/>
  <c r="L96" i="26"/>
  <c r="M96" i="26"/>
  <c r="N96" i="26"/>
  <c r="O96" i="26"/>
  <c r="C97" i="26"/>
  <c r="D97" i="26"/>
  <c r="E97" i="26"/>
  <c r="F97" i="26"/>
  <c r="G97" i="26"/>
  <c r="H97" i="26"/>
  <c r="I97" i="26"/>
  <c r="J97" i="26"/>
  <c r="K97" i="26"/>
  <c r="L97" i="26"/>
  <c r="M97" i="26"/>
  <c r="N97" i="26"/>
  <c r="O97" i="26"/>
  <c r="C98" i="26"/>
  <c r="D98" i="26"/>
  <c r="E98" i="26"/>
  <c r="F98" i="26"/>
  <c r="G98" i="26"/>
  <c r="H98" i="26"/>
  <c r="I98" i="26"/>
  <c r="J98" i="26"/>
  <c r="K98" i="26"/>
  <c r="L98" i="26"/>
  <c r="M98" i="26"/>
  <c r="N98" i="26"/>
  <c r="O98" i="26"/>
  <c r="C99" i="26"/>
  <c r="D99" i="26"/>
  <c r="E99" i="26"/>
  <c r="F99" i="26"/>
  <c r="G99" i="26"/>
  <c r="H99" i="26"/>
  <c r="I99" i="26"/>
  <c r="J99" i="26"/>
  <c r="K99" i="26"/>
  <c r="L99" i="26"/>
  <c r="M99" i="26"/>
  <c r="N99" i="26"/>
  <c r="O99" i="26"/>
  <c r="C100" i="26"/>
  <c r="D100" i="26"/>
  <c r="E100" i="26"/>
  <c r="F100" i="26"/>
  <c r="G100" i="26"/>
  <c r="H100" i="26"/>
  <c r="I100" i="26"/>
  <c r="J100" i="26"/>
  <c r="K100" i="26"/>
  <c r="L100" i="26"/>
  <c r="M100" i="26"/>
  <c r="N100" i="26"/>
  <c r="O100" i="26"/>
  <c r="C101" i="26"/>
  <c r="D101" i="26"/>
  <c r="E101" i="26"/>
  <c r="F101" i="26"/>
  <c r="G101" i="26"/>
  <c r="H101" i="26"/>
  <c r="I101" i="26"/>
  <c r="J101" i="26"/>
  <c r="K101" i="26"/>
  <c r="L101" i="26"/>
  <c r="M101" i="26"/>
  <c r="N101" i="26"/>
  <c r="O101" i="26"/>
  <c r="C102" i="26"/>
  <c r="D102" i="26"/>
  <c r="E102" i="26"/>
  <c r="F102" i="26"/>
  <c r="G102" i="26"/>
  <c r="H102" i="26"/>
  <c r="I102" i="26"/>
  <c r="J102" i="26"/>
  <c r="K102" i="26"/>
  <c r="L102" i="26"/>
  <c r="M102" i="26"/>
  <c r="N102" i="26"/>
  <c r="O102" i="26"/>
  <c r="C103" i="26"/>
  <c r="D103" i="26"/>
  <c r="E103" i="26"/>
  <c r="F103" i="26"/>
  <c r="G103" i="26"/>
  <c r="H103" i="26"/>
  <c r="I103" i="26"/>
  <c r="J103" i="26"/>
  <c r="K103" i="26"/>
  <c r="L103" i="26"/>
  <c r="M103" i="26"/>
  <c r="N103" i="26"/>
  <c r="O103" i="26"/>
  <c r="C104" i="26"/>
  <c r="D104" i="26"/>
  <c r="E104" i="26"/>
  <c r="F104" i="26"/>
  <c r="G104" i="26"/>
  <c r="H104" i="26"/>
  <c r="I104" i="26"/>
  <c r="J104" i="26"/>
  <c r="K104" i="26"/>
  <c r="L104" i="26"/>
  <c r="M104" i="26"/>
  <c r="N104" i="26"/>
  <c r="O104" i="26"/>
  <c r="C105" i="26"/>
  <c r="D105" i="26"/>
  <c r="E105" i="26"/>
  <c r="F105" i="26"/>
  <c r="G105" i="26"/>
  <c r="H105" i="26"/>
  <c r="I105" i="26"/>
  <c r="J105" i="26"/>
  <c r="K105" i="26"/>
  <c r="L105" i="26"/>
  <c r="M105" i="26"/>
  <c r="N105" i="26"/>
  <c r="O105" i="26"/>
  <c r="C106" i="26"/>
  <c r="D106" i="26"/>
  <c r="E106" i="26"/>
  <c r="F106" i="26"/>
  <c r="G106" i="26"/>
  <c r="H106" i="26"/>
  <c r="I106" i="26"/>
  <c r="J106" i="26"/>
  <c r="K106" i="26"/>
  <c r="L106" i="26"/>
  <c r="M106" i="26"/>
  <c r="N106" i="26"/>
  <c r="O106" i="26"/>
  <c r="C107" i="26"/>
  <c r="D107" i="26"/>
  <c r="E107" i="26"/>
  <c r="F107" i="26"/>
  <c r="G107" i="26"/>
  <c r="H107" i="26"/>
  <c r="I107" i="26"/>
  <c r="J107" i="26"/>
  <c r="K107" i="26"/>
  <c r="L107" i="26"/>
  <c r="M107" i="26"/>
  <c r="N107" i="26"/>
  <c r="O107" i="26"/>
  <c r="C108" i="26"/>
  <c r="D108" i="26"/>
  <c r="E108" i="26"/>
  <c r="F108" i="26"/>
  <c r="G108" i="26"/>
  <c r="H108" i="26"/>
  <c r="I108" i="26"/>
  <c r="J108" i="26"/>
  <c r="K108" i="26"/>
  <c r="L108" i="26"/>
  <c r="M108" i="26"/>
  <c r="N108" i="26"/>
  <c r="O108" i="26"/>
  <c r="C109" i="26"/>
  <c r="D109" i="26"/>
  <c r="E109" i="26"/>
  <c r="F109" i="26"/>
  <c r="G109" i="26"/>
  <c r="H109" i="26"/>
  <c r="I109" i="26"/>
  <c r="J109" i="26"/>
  <c r="K109" i="26"/>
  <c r="L109" i="26"/>
  <c r="M109" i="26"/>
  <c r="N109" i="26"/>
  <c r="O109" i="26"/>
  <c r="C110" i="26"/>
  <c r="D110" i="26"/>
  <c r="E110" i="26"/>
  <c r="F110" i="26"/>
  <c r="G110" i="26"/>
  <c r="H110" i="26"/>
  <c r="I110" i="26"/>
  <c r="J110" i="26"/>
  <c r="K110" i="26"/>
  <c r="L110" i="26"/>
  <c r="M110" i="26"/>
  <c r="N110" i="26"/>
  <c r="O110" i="26"/>
  <c r="D3" i="26"/>
  <c r="E3" i="26"/>
  <c r="F3" i="26"/>
  <c r="G3" i="26"/>
  <c r="H3" i="26"/>
  <c r="I3" i="26"/>
  <c r="J3" i="26"/>
  <c r="K3" i="26"/>
  <c r="L3" i="26"/>
  <c r="M3" i="26"/>
  <c r="N3" i="26"/>
  <c r="O3" i="26"/>
  <c r="C3" i="26"/>
  <c r="C1" i="26"/>
  <c r="C4" i="25"/>
  <c r="D4" i="25"/>
  <c r="E4" i="25"/>
  <c r="F4" i="25"/>
  <c r="G4" i="25"/>
  <c r="H4" i="25"/>
  <c r="I4" i="25"/>
  <c r="J4" i="25"/>
  <c r="K4" i="25"/>
  <c r="L4" i="25"/>
  <c r="M4" i="25"/>
  <c r="N4" i="25"/>
  <c r="O4" i="25"/>
  <c r="C5" i="25"/>
  <c r="D5" i="25"/>
  <c r="E5" i="25"/>
  <c r="F5" i="25"/>
  <c r="G5" i="25"/>
  <c r="H5" i="25"/>
  <c r="I5" i="25"/>
  <c r="J5" i="25"/>
  <c r="K5" i="25"/>
  <c r="L5" i="25"/>
  <c r="M5" i="25"/>
  <c r="N5" i="25"/>
  <c r="O5" i="25"/>
  <c r="C6" i="25"/>
  <c r="D6" i="25"/>
  <c r="E6" i="25"/>
  <c r="F6" i="25"/>
  <c r="G6" i="25"/>
  <c r="H6" i="25"/>
  <c r="I6" i="25"/>
  <c r="J6" i="25"/>
  <c r="K6" i="25"/>
  <c r="L6" i="25"/>
  <c r="M6" i="25"/>
  <c r="N6" i="25"/>
  <c r="O6" i="25"/>
  <c r="C7" i="25"/>
  <c r="D7" i="25"/>
  <c r="E7" i="25"/>
  <c r="F7" i="25"/>
  <c r="G7" i="25"/>
  <c r="H7" i="25"/>
  <c r="I7" i="25"/>
  <c r="J7" i="25"/>
  <c r="K7" i="25"/>
  <c r="L7" i="25"/>
  <c r="M7" i="25"/>
  <c r="N7" i="25"/>
  <c r="O7" i="25"/>
  <c r="C8" i="25"/>
  <c r="D8" i="25"/>
  <c r="E8" i="25"/>
  <c r="F8" i="25"/>
  <c r="G8" i="25"/>
  <c r="H8" i="25"/>
  <c r="I8" i="25"/>
  <c r="J8" i="25"/>
  <c r="K8" i="25"/>
  <c r="L8" i="25"/>
  <c r="M8" i="25"/>
  <c r="N8" i="25"/>
  <c r="O8" i="25"/>
  <c r="C9" i="25"/>
  <c r="D9" i="25"/>
  <c r="E9" i="25"/>
  <c r="F9" i="25"/>
  <c r="G9" i="25"/>
  <c r="H9" i="25"/>
  <c r="I9" i="25"/>
  <c r="J9" i="25"/>
  <c r="K9" i="25"/>
  <c r="L9" i="25"/>
  <c r="M9" i="25"/>
  <c r="N9" i="25"/>
  <c r="O9" i="25"/>
  <c r="C10" i="25"/>
  <c r="D10" i="25"/>
  <c r="E10" i="25"/>
  <c r="F10" i="25"/>
  <c r="G10" i="25"/>
  <c r="H10" i="25"/>
  <c r="I10" i="25"/>
  <c r="J10" i="25"/>
  <c r="K10" i="25"/>
  <c r="L10" i="25"/>
  <c r="M10" i="25"/>
  <c r="N10" i="25"/>
  <c r="O10" i="25"/>
  <c r="C11" i="25"/>
  <c r="D11" i="25"/>
  <c r="E11" i="25"/>
  <c r="F11" i="25"/>
  <c r="G11" i="25"/>
  <c r="H11" i="25"/>
  <c r="I11" i="25"/>
  <c r="J11" i="25"/>
  <c r="K11" i="25"/>
  <c r="L11" i="25"/>
  <c r="M11" i="25"/>
  <c r="N11" i="25"/>
  <c r="O11" i="25"/>
  <c r="C12" i="25"/>
  <c r="D12" i="25"/>
  <c r="E12" i="25"/>
  <c r="F12" i="25"/>
  <c r="G12" i="25"/>
  <c r="H12" i="25"/>
  <c r="I12" i="25"/>
  <c r="J12" i="25"/>
  <c r="K12" i="25"/>
  <c r="L12" i="25"/>
  <c r="M12" i="25"/>
  <c r="N12" i="25"/>
  <c r="O12" i="25"/>
  <c r="C13" i="25"/>
  <c r="D13" i="25"/>
  <c r="E13" i="25"/>
  <c r="F13" i="25"/>
  <c r="G13" i="25"/>
  <c r="H13" i="25"/>
  <c r="I13" i="25"/>
  <c r="J13" i="25"/>
  <c r="K13" i="25"/>
  <c r="L13" i="25"/>
  <c r="M13" i="25"/>
  <c r="N13" i="25"/>
  <c r="O13" i="25"/>
  <c r="C14" i="25"/>
  <c r="D14" i="25"/>
  <c r="E14" i="25"/>
  <c r="F14" i="25"/>
  <c r="G14" i="25"/>
  <c r="H14" i="25"/>
  <c r="I14" i="25"/>
  <c r="J14" i="25"/>
  <c r="K14" i="25"/>
  <c r="L14" i="25"/>
  <c r="M14" i="25"/>
  <c r="N14" i="25"/>
  <c r="O14" i="25"/>
  <c r="C15" i="25"/>
  <c r="D15" i="25"/>
  <c r="E15" i="25"/>
  <c r="F15" i="25"/>
  <c r="G15" i="25"/>
  <c r="H15" i="25"/>
  <c r="I15" i="25"/>
  <c r="J15" i="25"/>
  <c r="K15" i="25"/>
  <c r="L15" i="25"/>
  <c r="M15" i="25"/>
  <c r="N15" i="25"/>
  <c r="O15" i="25"/>
  <c r="C16" i="25"/>
  <c r="D16" i="25"/>
  <c r="E16" i="25"/>
  <c r="F16" i="25"/>
  <c r="G16" i="25"/>
  <c r="H16" i="25"/>
  <c r="I16" i="25"/>
  <c r="J16" i="25"/>
  <c r="K16" i="25"/>
  <c r="L16" i="25"/>
  <c r="M16" i="25"/>
  <c r="N16" i="25"/>
  <c r="O16" i="25"/>
  <c r="C17" i="25"/>
  <c r="D17" i="25"/>
  <c r="E17" i="25"/>
  <c r="F17" i="25"/>
  <c r="G17" i="25"/>
  <c r="H17" i="25"/>
  <c r="I17" i="25"/>
  <c r="J17" i="25"/>
  <c r="K17" i="25"/>
  <c r="L17" i="25"/>
  <c r="M17" i="25"/>
  <c r="N17" i="25"/>
  <c r="O17" i="25"/>
  <c r="C18" i="25"/>
  <c r="D18" i="25"/>
  <c r="E18" i="25"/>
  <c r="F18" i="25"/>
  <c r="G18" i="25"/>
  <c r="H18" i="25"/>
  <c r="I18" i="25"/>
  <c r="J18" i="25"/>
  <c r="K18" i="25"/>
  <c r="L18" i="25"/>
  <c r="M18" i="25"/>
  <c r="N18" i="25"/>
  <c r="O18" i="25"/>
  <c r="C19" i="25"/>
  <c r="D19" i="25"/>
  <c r="E19" i="25"/>
  <c r="F19" i="25"/>
  <c r="G19" i="25"/>
  <c r="H19" i="25"/>
  <c r="I19" i="25"/>
  <c r="J19" i="25"/>
  <c r="K19" i="25"/>
  <c r="L19" i="25"/>
  <c r="M19" i="25"/>
  <c r="N19" i="25"/>
  <c r="O19" i="25"/>
  <c r="C20" i="25"/>
  <c r="D20" i="25"/>
  <c r="E20" i="25"/>
  <c r="F20" i="25"/>
  <c r="G20" i="25"/>
  <c r="H20" i="25"/>
  <c r="I20" i="25"/>
  <c r="J20" i="25"/>
  <c r="K20" i="25"/>
  <c r="L20" i="25"/>
  <c r="M20" i="25"/>
  <c r="N20" i="25"/>
  <c r="O20" i="25"/>
  <c r="C21" i="25"/>
  <c r="D21" i="25"/>
  <c r="E21" i="25"/>
  <c r="F21" i="25"/>
  <c r="G21" i="25"/>
  <c r="H21" i="25"/>
  <c r="I21" i="25"/>
  <c r="J21" i="25"/>
  <c r="K21" i="25"/>
  <c r="L21" i="25"/>
  <c r="M21" i="25"/>
  <c r="N21" i="25"/>
  <c r="O21" i="25"/>
  <c r="C22" i="25"/>
  <c r="D22" i="25"/>
  <c r="E22" i="25"/>
  <c r="F22" i="25"/>
  <c r="G22" i="25"/>
  <c r="H22" i="25"/>
  <c r="I22" i="25"/>
  <c r="J22" i="25"/>
  <c r="K22" i="25"/>
  <c r="L22" i="25"/>
  <c r="M22" i="25"/>
  <c r="N22" i="25"/>
  <c r="O22" i="25"/>
  <c r="C23" i="25"/>
  <c r="D23" i="25"/>
  <c r="E23" i="25"/>
  <c r="F23" i="25"/>
  <c r="G23" i="25"/>
  <c r="H23" i="25"/>
  <c r="I23" i="25"/>
  <c r="J23" i="25"/>
  <c r="K23" i="25"/>
  <c r="L23" i="25"/>
  <c r="M23" i="25"/>
  <c r="N23" i="25"/>
  <c r="O23" i="25"/>
  <c r="C24" i="25"/>
  <c r="D24" i="25"/>
  <c r="E24" i="25"/>
  <c r="F24" i="25"/>
  <c r="G24" i="25"/>
  <c r="H24" i="25"/>
  <c r="I24" i="25"/>
  <c r="J24" i="25"/>
  <c r="K24" i="25"/>
  <c r="L24" i="25"/>
  <c r="M24" i="25"/>
  <c r="N24" i="25"/>
  <c r="O24" i="25"/>
  <c r="C25" i="25"/>
  <c r="D25" i="25"/>
  <c r="E25" i="25"/>
  <c r="F25" i="25"/>
  <c r="G25" i="25"/>
  <c r="H25" i="25"/>
  <c r="I25" i="25"/>
  <c r="J25" i="25"/>
  <c r="K25" i="25"/>
  <c r="L25" i="25"/>
  <c r="M25" i="25"/>
  <c r="N25" i="25"/>
  <c r="O25" i="25"/>
  <c r="C26" i="25"/>
  <c r="D26" i="25"/>
  <c r="E26" i="25"/>
  <c r="F26" i="25"/>
  <c r="G26" i="25"/>
  <c r="H26" i="25"/>
  <c r="I26" i="25"/>
  <c r="J26" i="25"/>
  <c r="K26" i="25"/>
  <c r="L26" i="25"/>
  <c r="M26" i="25"/>
  <c r="N26" i="25"/>
  <c r="O26" i="25"/>
  <c r="C27" i="25"/>
  <c r="D27" i="25"/>
  <c r="E27" i="25"/>
  <c r="F27" i="25"/>
  <c r="G27" i="25"/>
  <c r="H27" i="25"/>
  <c r="I27" i="25"/>
  <c r="J27" i="25"/>
  <c r="K27" i="25"/>
  <c r="L27" i="25"/>
  <c r="M27" i="25"/>
  <c r="N27" i="25"/>
  <c r="O27" i="25"/>
  <c r="C28" i="25"/>
  <c r="D28" i="25"/>
  <c r="E28" i="25"/>
  <c r="F28" i="25"/>
  <c r="G28" i="25"/>
  <c r="H28" i="25"/>
  <c r="I28" i="25"/>
  <c r="J28" i="25"/>
  <c r="K28" i="25"/>
  <c r="L28" i="25"/>
  <c r="M28" i="25"/>
  <c r="N28" i="25"/>
  <c r="O28" i="25"/>
  <c r="C29" i="25"/>
  <c r="D29" i="25"/>
  <c r="E29" i="25"/>
  <c r="F29" i="25"/>
  <c r="G29" i="25"/>
  <c r="H29" i="25"/>
  <c r="I29" i="25"/>
  <c r="J29" i="25"/>
  <c r="K29" i="25"/>
  <c r="L29" i="25"/>
  <c r="M29" i="25"/>
  <c r="N29" i="25"/>
  <c r="O29" i="25"/>
  <c r="C30" i="25"/>
  <c r="D30" i="25"/>
  <c r="E30" i="25"/>
  <c r="F30" i="25"/>
  <c r="G30" i="25"/>
  <c r="H30" i="25"/>
  <c r="I30" i="25"/>
  <c r="J30" i="25"/>
  <c r="K30" i="25"/>
  <c r="L30" i="25"/>
  <c r="M30" i="25"/>
  <c r="N30" i="25"/>
  <c r="O30" i="25"/>
  <c r="C31" i="25"/>
  <c r="D31" i="25"/>
  <c r="E31" i="25"/>
  <c r="F31" i="25"/>
  <c r="G31" i="25"/>
  <c r="H31" i="25"/>
  <c r="I31" i="25"/>
  <c r="J31" i="25"/>
  <c r="K31" i="25"/>
  <c r="L31" i="25"/>
  <c r="M31" i="25"/>
  <c r="N31" i="25"/>
  <c r="O31" i="25"/>
  <c r="C32" i="25"/>
  <c r="D32" i="25"/>
  <c r="E32" i="25"/>
  <c r="F32" i="25"/>
  <c r="G32" i="25"/>
  <c r="H32" i="25"/>
  <c r="I32" i="25"/>
  <c r="J32" i="25"/>
  <c r="K32" i="25"/>
  <c r="L32" i="25"/>
  <c r="M32" i="25"/>
  <c r="N32" i="25"/>
  <c r="O32" i="25"/>
  <c r="C33" i="25"/>
  <c r="D33" i="25"/>
  <c r="E33" i="25"/>
  <c r="F33" i="25"/>
  <c r="G33" i="25"/>
  <c r="H33" i="25"/>
  <c r="I33" i="25"/>
  <c r="J33" i="25"/>
  <c r="K33" i="25"/>
  <c r="L33" i="25"/>
  <c r="M33" i="25"/>
  <c r="N33" i="25"/>
  <c r="O33" i="25"/>
  <c r="C34" i="25"/>
  <c r="D34" i="25"/>
  <c r="E34" i="25"/>
  <c r="F34" i="25"/>
  <c r="G34" i="25"/>
  <c r="H34" i="25"/>
  <c r="I34" i="25"/>
  <c r="J34" i="25"/>
  <c r="K34" i="25"/>
  <c r="L34" i="25"/>
  <c r="M34" i="25"/>
  <c r="N34" i="25"/>
  <c r="O34" i="25"/>
  <c r="C35" i="25"/>
  <c r="D35" i="25"/>
  <c r="E35" i="25"/>
  <c r="F35" i="25"/>
  <c r="G35" i="25"/>
  <c r="H35" i="25"/>
  <c r="I35" i="25"/>
  <c r="J35" i="25"/>
  <c r="K35" i="25"/>
  <c r="L35" i="25"/>
  <c r="M35" i="25"/>
  <c r="N35" i="25"/>
  <c r="O35" i="25"/>
  <c r="C36" i="25"/>
  <c r="D36" i="25"/>
  <c r="E36" i="25"/>
  <c r="F36" i="25"/>
  <c r="G36" i="25"/>
  <c r="H36" i="25"/>
  <c r="I36" i="25"/>
  <c r="J36" i="25"/>
  <c r="K36" i="25"/>
  <c r="L36" i="25"/>
  <c r="M36" i="25"/>
  <c r="N36" i="25"/>
  <c r="O36" i="25"/>
  <c r="C37" i="25"/>
  <c r="D37" i="25"/>
  <c r="E37" i="25"/>
  <c r="F37" i="25"/>
  <c r="G37" i="25"/>
  <c r="H37" i="25"/>
  <c r="I37" i="25"/>
  <c r="J37" i="25"/>
  <c r="K37" i="25"/>
  <c r="L37" i="25"/>
  <c r="M37" i="25"/>
  <c r="N37" i="25"/>
  <c r="O37" i="25"/>
  <c r="C38" i="25"/>
  <c r="D38" i="25"/>
  <c r="E38" i="25"/>
  <c r="F38" i="25"/>
  <c r="G38" i="25"/>
  <c r="H38" i="25"/>
  <c r="I38" i="25"/>
  <c r="J38" i="25"/>
  <c r="K38" i="25"/>
  <c r="L38" i="25"/>
  <c r="M38" i="25"/>
  <c r="N38" i="25"/>
  <c r="O38" i="25"/>
  <c r="C39" i="25"/>
  <c r="D39" i="25"/>
  <c r="E39" i="25"/>
  <c r="F39" i="25"/>
  <c r="G39" i="25"/>
  <c r="H39" i="25"/>
  <c r="I39" i="25"/>
  <c r="J39" i="25"/>
  <c r="K39" i="25"/>
  <c r="L39" i="25"/>
  <c r="M39" i="25"/>
  <c r="N39" i="25"/>
  <c r="O39" i="25"/>
  <c r="C40" i="25"/>
  <c r="D40" i="25"/>
  <c r="E40" i="25"/>
  <c r="F40" i="25"/>
  <c r="G40" i="25"/>
  <c r="H40" i="25"/>
  <c r="I40" i="25"/>
  <c r="J40" i="25"/>
  <c r="K40" i="25"/>
  <c r="L40" i="25"/>
  <c r="M40" i="25"/>
  <c r="N40" i="25"/>
  <c r="O40" i="25"/>
  <c r="C41" i="25"/>
  <c r="D41" i="25"/>
  <c r="E41" i="25"/>
  <c r="F41" i="25"/>
  <c r="G41" i="25"/>
  <c r="H41" i="25"/>
  <c r="I41" i="25"/>
  <c r="J41" i="25"/>
  <c r="K41" i="25"/>
  <c r="L41" i="25"/>
  <c r="M41" i="25"/>
  <c r="N41" i="25"/>
  <c r="O41" i="25"/>
  <c r="C42" i="25"/>
  <c r="D42" i="25"/>
  <c r="E42" i="25"/>
  <c r="F42" i="25"/>
  <c r="G42" i="25"/>
  <c r="H42" i="25"/>
  <c r="I42" i="25"/>
  <c r="J42" i="25"/>
  <c r="K42" i="25"/>
  <c r="L42" i="25"/>
  <c r="M42" i="25"/>
  <c r="N42" i="25"/>
  <c r="O42" i="25"/>
  <c r="C43" i="25"/>
  <c r="D43" i="25"/>
  <c r="E43" i="25"/>
  <c r="F43" i="25"/>
  <c r="G43" i="25"/>
  <c r="H43" i="25"/>
  <c r="I43" i="25"/>
  <c r="J43" i="25"/>
  <c r="K43" i="25"/>
  <c r="L43" i="25"/>
  <c r="M43" i="25"/>
  <c r="N43" i="25"/>
  <c r="O43" i="25"/>
  <c r="C44" i="25"/>
  <c r="D44" i="25"/>
  <c r="E44" i="25"/>
  <c r="F44" i="25"/>
  <c r="G44" i="25"/>
  <c r="H44" i="25"/>
  <c r="I44" i="25"/>
  <c r="J44" i="25"/>
  <c r="K44" i="25"/>
  <c r="L44" i="25"/>
  <c r="M44" i="25"/>
  <c r="N44" i="25"/>
  <c r="O44" i="25"/>
  <c r="C45" i="25"/>
  <c r="D45" i="25"/>
  <c r="E45" i="25"/>
  <c r="F45" i="25"/>
  <c r="G45" i="25"/>
  <c r="H45" i="25"/>
  <c r="I45" i="25"/>
  <c r="J45" i="25"/>
  <c r="K45" i="25"/>
  <c r="L45" i="25"/>
  <c r="M45" i="25"/>
  <c r="N45" i="25"/>
  <c r="O45" i="25"/>
  <c r="C46" i="25"/>
  <c r="D46" i="25"/>
  <c r="E46" i="25"/>
  <c r="F46" i="25"/>
  <c r="G46" i="25"/>
  <c r="H46" i="25"/>
  <c r="I46" i="25"/>
  <c r="J46" i="25"/>
  <c r="K46" i="25"/>
  <c r="L46" i="25"/>
  <c r="M46" i="25"/>
  <c r="N46" i="25"/>
  <c r="O46" i="25"/>
  <c r="C47" i="25"/>
  <c r="D47" i="25"/>
  <c r="E47" i="25"/>
  <c r="F47" i="25"/>
  <c r="G47" i="25"/>
  <c r="H47" i="25"/>
  <c r="I47" i="25"/>
  <c r="J47" i="25"/>
  <c r="K47" i="25"/>
  <c r="L47" i="25"/>
  <c r="M47" i="25"/>
  <c r="N47" i="25"/>
  <c r="O47" i="25"/>
  <c r="C48" i="25"/>
  <c r="D48" i="25"/>
  <c r="E48" i="25"/>
  <c r="F48" i="25"/>
  <c r="G48" i="25"/>
  <c r="H48" i="25"/>
  <c r="I48" i="25"/>
  <c r="J48" i="25"/>
  <c r="K48" i="25"/>
  <c r="L48" i="25"/>
  <c r="M48" i="25"/>
  <c r="N48" i="25"/>
  <c r="O48" i="25"/>
  <c r="C49" i="25"/>
  <c r="D49" i="25"/>
  <c r="E49" i="25"/>
  <c r="F49" i="25"/>
  <c r="G49" i="25"/>
  <c r="H49" i="25"/>
  <c r="I49" i="25"/>
  <c r="J49" i="25"/>
  <c r="K49" i="25"/>
  <c r="L49" i="25"/>
  <c r="M49" i="25"/>
  <c r="N49" i="25"/>
  <c r="O49" i="25"/>
  <c r="C50" i="25"/>
  <c r="D50" i="25"/>
  <c r="E50" i="25"/>
  <c r="F50" i="25"/>
  <c r="G50" i="25"/>
  <c r="H50" i="25"/>
  <c r="I50" i="25"/>
  <c r="J50" i="25"/>
  <c r="K50" i="25"/>
  <c r="L50" i="25"/>
  <c r="M50" i="25"/>
  <c r="N50" i="25"/>
  <c r="O50" i="25"/>
  <c r="C51" i="25"/>
  <c r="D51" i="25"/>
  <c r="E51" i="25"/>
  <c r="F51" i="25"/>
  <c r="G51" i="25"/>
  <c r="H51" i="25"/>
  <c r="I51" i="25"/>
  <c r="J51" i="25"/>
  <c r="K51" i="25"/>
  <c r="L51" i="25"/>
  <c r="M51" i="25"/>
  <c r="N51" i="25"/>
  <c r="O51" i="25"/>
  <c r="C52" i="25"/>
  <c r="D52" i="25"/>
  <c r="E52" i="25"/>
  <c r="F52" i="25"/>
  <c r="G52" i="25"/>
  <c r="H52" i="25"/>
  <c r="I52" i="25"/>
  <c r="J52" i="25"/>
  <c r="K52" i="25"/>
  <c r="L52" i="25"/>
  <c r="M52" i="25"/>
  <c r="N52" i="25"/>
  <c r="O52" i="25"/>
  <c r="D3" i="25"/>
  <c r="E3" i="25"/>
  <c r="F3" i="25"/>
  <c r="G3" i="25"/>
  <c r="H3" i="25"/>
  <c r="I3" i="25"/>
  <c r="J3" i="25"/>
  <c r="K3" i="25"/>
  <c r="L3" i="25"/>
  <c r="M3" i="25"/>
  <c r="N3" i="25"/>
  <c r="O3" i="25"/>
  <c r="C3" i="25"/>
  <c r="C1" i="25"/>
  <c r="C4" i="24"/>
  <c r="D4" i="24"/>
  <c r="E4" i="24"/>
  <c r="F4" i="24"/>
  <c r="G4" i="24"/>
  <c r="H4" i="24"/>
  <c r="I4" i="24"/>
  <c r="J4" i="24"/>
  <c r="K4" i="24"/>
  <c r="L4" i="24"/>
  <c r="M4" i="24"/>
  <c r="N4" i="24"/>
  <c r="O4" i="24"/>
  <c r="C5" i="24"/>
  <c r="D5" i="24"/>
  <c r="E5" i="24"/>
  <c r="F5" i="24"/>
  <c r="G5" i="24"/>
  <c r="H5" i="24"/>
  <c r="I5" i="24"/>
  <c r="J5" i="24"/>
  <c r="K5" i="24"/>
  <c r="L5" i="24"/>
  <c r="M5" i="24"/>
  <c r="N5" i="24"/>
  <c r="O5" i="24"/>
  <c r="C6" i="24"/>
  <c r="D6" i="24"/>
  <c r="E6" i="24"/>
  <c r="F6" i="24"/>
  <c r="G6" i="24"/>
  <c r="H6" i="24"/>
  <c r="I6" i="24"/>
  <c r="J6" i="24"/>
  <c r="K6" i="24"/>
  <c r="L6" i="24"/>
  <c r="M6" i="24"/>
  <c r="N6" i="24"/>
  <c r="O6" i="24"/>
  <c r="C7" i="24"/>
  <c r="D7" i="24"/>
  <c r="E7" i="24"/>
  <c r="F7" i="24"/>
  <c r="G7" i="24"/>
  <c r="H7" i="24"/>
  <c r="I7" i="24"/>
  <c r="J7" i="24"/>
  <c r="K7" i="24"/>
  <c r="L7" i="24"/>
  <c r="M7" i="24"/>
  <c r="N7" i="24"/>
  <c r="O7" i="24"/>
  <c r="C8" i="24"/>
  <c r="D8" i="24"/>
  <c r="E8" i="24"/>
  <c r="F8" i="24"/>
  <c r="G8" i="24"/>
  <c r="H8" i="24"/>
  <c r="I8" i="24"/>
  <c r="J8" i="24"/>
  <c r="K8" i="24"/>
  <c r="L8" i="24"/>
  <c r="M8" i="24"/>
  <c r="N8" i="24"/>
  <c r="O8" i="24"/>
  <c r="C9" i="24"/>
  <c r="D9" i="24"/>
  <c r="E9" i="24"/>
  <c r="F9" i="24"/>
  <c r="G9" i="24"/>
  <c r="H9" i="24"/>
  <c r="I9" i="24"/>
  <c r="J9" i="24"/>
  <c r="K9" i="24"/>
  <c r="L9" i="24"/>
  <c r="M9" i="24"/>
  <c r="N9" i="24"/>
  <c r="O9" i="24"/>
  <c r="C10" i="24"/>
  <c r="D10" i="24"/>
  <c r="E10" i="24"/>
  <c r="F10" i="24"/>
  <c r="G10" i="24"/>
  <c r="H10" i="24"/>
  <c r="I10" i="24"/>
  <c r="J10" i="24"/>
  <c r="K10" i="24"/>
  <c r="L10" i="24"/>
  <c r="M10" i="24"/>
  <c r="N10" i="24"/>
  <c r="O10" i="24"/>
  <c r="C11" i="24"/>
  <c r="D11" i="24"/>
  <c r="E11" i="24"/>
  <c r="F11" i="24"/>
  <c r="G11" i="24"/>
  <c r="H11" i="24"/>
  <c r="I11" i="24"/>
  <c r="J11" i="24"/>
  <c r="K11" i="24"/>
  <c r="L11" i="24"/>
  <c r="M11" i="24"/>
  <c r="N11" i="24"/>
  <c r="O11" i="24"/>
  <c r="C12" i="24"/>
  <c r="D12" i="24"/>
  <c r="E12" i="24"/>
  <c r="F12" i="24"/>
  <c r="G12" i="24"/>
  <c r="H12" i="24"/>
  <c r="I12" i="24"/>
  <c r="J12" i="24"/>
  <c r="K12" i="24"/>
  <c r="L12" i="24"/>
  <c r="M12" i="24"/>
  <c r="N12" i="24"/>
  <c r="O12" i="24"/>
  <c r="C13" i="24"/>
  <c r="D13" i="24"/>
  <c r="E13" i="24"/>
  <c r="F13" i="24"/>
  <c r="G13" i="24"/>
  <c r="H13" i="24"/>
  <c r="I13" i="24"/>
  <c r="J13" i="24"/>
  <c r="K13" i="24"/>
  <c r="L13" i="24"/>
  <c r="M13" i="24"/>
  <c r="N13" i="24"/>
  <c r="O13" i="24"/>
  <c r="C14" i="24"/>
  <c r="D14" i="24"/>
  <c r="E14" i="24"/>
  <c r="F14" i="24"/>
  <c r="G14" i="24"/>
  <c r="H14" i="24"/>
  <c r="I14" i="24"/>
  <c r="J14" i="24"/>
  <c r="K14" i="24"/>
  <c r="L14" i="24"/>
  <c r="M14" i="24"/>
  <c r="N14" i="24"/>
  <c r="O14" i="24"/>
  <c r="C15" i="24"/>
  <c r="D15" i="24"/>
  <c r="E15" i="24"/>
  <c r="F15" i="24"/>
  <c r="G15" i="24"/>
  <c r="H15" i="24"/>
  <c r="I15" i="24"/>
  <c r="J15" i="24"/>
  <c r="K15" i="24"/>
  <c r="L15" i="24"/>
  <c r="M15" i="24"/>
  <c r="N15" i="24"/>
  <c r="O15" i="24"/>
  <c r="C16" i="24"/>
  <c r="D16" i="24"/>
  <c r="E16" i="24"/>
  <c r="F16" i="24"/>
  <c r="G16" i="24"/>
  <c r="H16" i="24"/>
  <c r="I16" i="24"/>
  <c r="J16" i="24"/>
  <c r="K16" i="24"/>
  <c r="L16" i="24"/>
  <c r="M16" i="24"/>
  <c r="N16" i="24"/>
  <c r="O16" i="24"/>
  <c r="C17" i="24"/>
  <c r="D17" i="24"/>
  <c r="E17" i="24"/>
  <c r="F17" i="24"/>
  <c r="G17" i="24"/>
  <c r="H17" i="24"/>
  <c r="I17" i="24"/>
  <c r="J17" i="24"/>
  <c r="K17" i="24"/>
  <c r="L17" i="24"/>
  <c r="M17" i="24"/>
  <c r="N17" i="24"/>
  <c r="O17" i="24"/>
  <c r="C18" i="24"/>
  <c r="D18" i="24"/>
  <c r="E18" i="24"/>
  <c r="F18" i="24"/>
  <c r="G18" i="24"/>
  <c r="H18" i="24"/>
  <c r="I18" i="24"/>
  <c r="J18" i="24"/>
  <c r="K18" i="24"/>
  <c r="L18" i="24"/>
  <c r="M18" i="24"/>
  <c r="N18" i="24"/>
  <c r="O18" i="24"/>
  <c r="C19" i="24"/>
  <c r="D19" i="24"/>
  <c r="E19" i="24"/>
  <c r="F19" i="24"/>
  <c r="G19" i="24"/>
  <c r="H19" i="24"/>
  <c r="I19" i="24"/>
  <c r="J19" i="24"/>
  <c r="K19" i="24"/>
  <c r="L19" i="24"/>
  <c r="M19" i="24"/>
  <c r="N19" i="24"/>
  <c r="O19" i="24"/>
  <c r="C20" i="24"/>
  <c r="D20" i="24"/>
  <c r="E20" i="24"/>
  <c r="F20" i="24"/>
  <c r="G20" i="24"/>
  <c r="H20" i="24"/>
  <c r="I20" i="24"/>
  <c r="J20" i="24"/>
  <c r="K20" i="24"/>
  <c r="L20" i="24"/>
  <c r="M20" i="24"/>
  <c r="N20" i="24"/>
  <c r="O20" i="24"/>
  <c r="C21" i="24"/>
  <c r="D21" i="24"/>
  <c r="E21" i="24"/>
  <c r="F21" i="24"/>
  <c r="G21" i="24"/>
  <c r="H21" i="24"/>
  <c r="I21" i="24"/>
  <c r="J21" i="24"/>
  <c r="K21" i="24"/>
  <c r="L21" i="24"/>
  <c r="M21" i="24"/>
  <c r="N21" i="24"/>
  <c r="O21" i="24"/>
  <c r="C22" i="24"/>
  <c r="D22" i="24"/>
  <c r="E22" i="24"/>
  <c r="F22" i="24"/>
  <c r="G22" i="24"/>
  <c r="H22" i="24"/>
  <c r="I22" i="24"/>
  <c r="J22" i="24"/>
  <c r="K22" i="24"/>
  <c r="L22" i="24"/>
  <c r="M22" i="24"/>
  <c r="N22" i="24"/>
  <c r="O22" i="24"/>
  <c r="C23" i="24"/>
  <c r="D23" i="24"/>
  <c r="E23" i="24"/>
  <c r="F23" i="24"/>
  <c r="G23" i="24"/>
  <c r="H23" i="24"/>
  <c r="I23" i="24"/>
  <c r="J23" i="24"/>
  <c r="K23" i="24"/>
  <c r="L23" i="24"/>
  <c r="M23" i="24"/>
  <c r="N23" i="24"/>
  <c r="O23" i="24"/>
  <c r="C24" i="24"/>
  <c r="D24" i="24"/>
  <c r="E24" i="24"/>
  <c r="F24" i="24"/>
  <c r="G24" i="24"/>
  <c r="H24" i="24"/>
  <c r="I24" i="24"/>
  <c r="J24" i="24"/>
  <c r="K24" i="24"/>
  <c r="L24" i="24"/>
  <c r="M24" i="24"/>
  <c r="N24" i="24"/>
  <c r="O24" i="24"/>
  <c r="C25" i="24"/>
  <c r="D25" i="24"/>
  <c r="E25" i="24"/>
  <c r="F25" i="24"/>
  <c r="G25" i="24"/>
  <c r="H25" i="24"/>
  <c r="I25" i="24"/>
  <c r="J25" i="24"/>
  <c r="K25" i="24"/>
  <c r="L25" i="24"/>
  <c r="M25" i="24"/>
  <c r="N25" i="24"/>
  <c r="O25" i="24"/>
  <c r="C26" i="24"/>
  <c r="D26" i="24"/>
  <c r="E26" i="24"/>
  <c r="F26" i="24"/>
  <c r="G26" i="24"/>
  <c r="H26" i="24"/>
  <c r="I26" i="24"/>
  <c r="J26" i="24"/>
  <c r="K26" i="24"/>
  <c r="L26" i="24"/>
  <c r="M26" i="24"/>
  <c r="N26" i="24"/>
  <c r="O26" i="24"/>
  <c r="C27" i="24"/>
  <c r="D27" i="24"/>
  <c r="E27" i="24"/>
  <c r="F27" i="24"/>
  <c r="G27" i="24"/>
  <c r="H27" i="24"/>
  <c r="I27" i="24"/>
  <c r="J27" i="24"/>
  <c r="K27" i="24"/>
  <c r="L27" i="24"/>
  <c r="M27" i="24"/>
  <c r="N27" i="24"/>
  <c r="O27" i="24"/>
  <c r="C28" i="24"/>
  <c r="D28" i="24"/>
  <c r="E28" i="24"/>
  <c r="F28" i="24"/>
  <c r="G28" i="24"/>
  <c r="H28" i="24"/>
  <c r="I28" i="24"/>
  <c r="J28" i="24"/>
  <c r="K28" i="24"/>
  <c r="L28" i="24"/>
  <c r="M28" i="24"/>
  <c r="N28" i="24"/>
  <c r="O28" i="24"/>
  <c r="D3" i="24"/>
  <c r="E3" i="24"/>
  <c r="F3" i="24"/>
  <c r="G3" i="24"/>
  <c r="H3" i="24"/>
  <c r="I3" i="24"/>
  <c r="J3" i="24"/>
  <c r="K3" i="24"/>
  <c r="L3" i="24"/>
  <c r="M3" i="24"/>
  <c r="N3" i="24"/>
  <c r="O3" i="24"/>
  <c r="C3" i="24"/>
  <c r="C1" i="24"/>
  <c r="C4" i="23"/>
  <c r="D4" i="23"/>
  <c r="E4" i="23"/>
  <c r="F4" i="23"/>
  <c r="G4" i="23"/>
  <c r="H4" i="23"/>
  <c r="I4" i="23"/>
  <c r="J4" i="23"/>
  <c r="K4" i="23"/>
  <c r="L4" i="23"/>
  <c r="M4" i="23"/>
  <c r="N4" i="23"/>
  <c r="O4" i="23"/>
  <c r="C5" i="23"/>
  <c r="D5" i="23"/>
  <c r="E5" i="23"/>
  <c r="F5" i="23"/>
  <c r="G5" i="23"/>
  <c r="H5" i="23"/>
  <c r="I5" i="23"/>
  <c r="J5" i="23"/>
  <c r="K5" i="23"/>
  <c r="L5" i="23"/>
  <c r="M5" i="23"/>
  <c r="N5" i="23"/>
  <c r="O5" i="23"/>
  <c r="C6" i="23"/>
  <c r="D6" i="23"/>
  <c r="E6" i="23"/>
  <c r="F6" i="23"/>
  <c r="G6" i="23"/>
  <c r="H6" i="23"/>
  <c r="I6" i="23"/>
  <c r="J6" i="23"/>
  <c r="K6" i="23"/>
  <c r="L6" i="23"/>
  <c r="M6" i="23"/>
  <c r="N6" i="23"/>
  <c r="O6" i="23"/>
  <c r="C7" i="23"/>
  <c r="D7" i="23"/>
  <c r="E7" i="23"/>
  <c r="F7" i="23"/>
  <c r="G7" i="23"/>
  <c r="H7" i="23"/>
  <c r="I7" i="23"/>
  <c r="J7" i="23"/>
  <c r="K7" i="23"/>
  <c r="L7" i="23"/>
  <c r="M7" i="23"/>
  <c r="N7" i="23"/>
  <c r="O7" i="23"/>
  <c r="C8" i="23"/>
  <c r="D8" i="23"/>
  <c r="E8" i="23"/>
  <c r="F8" i="23"/>
  <c r="G8" i="23"/>
  <c r="H8" i="23"/>
  <c r="I8" i="23"/>
  <c r="J8" i="23"/>
  <c r="K8" i="23"/>
  <c r="L8" i="23"/>
  <c r="M8" i="23"/>
  <c r="N8" i="23"/>
  <c r="O8" i="23"/>
  <c r="C9" i="23"/>
  <c r="D9" i="23"/>
  <c r="E9" i="23"/>
  <c r="F9" i="23"/>
  <c r="G9" i="23"/>
  <c r="H9" i="23"/>
  <c r="I9" i="23"/>
  <c r="J9" i="23"/>
  <c r="K9" i="23"/>
  <c r="L9" i="23"/>
  <c r="M9" i="23"/>
  <c r="N9" i="23"/>
  <c r="O9" i="23"/>
  <c r="C10" i="23"/>
  <c r="D10" i="23"/>
  <c r="E10" i="23"/>
  <c r="F10" i="23"/>
  <c r="G10" i="23"/>
  <c r="H10" i="23"/>
  <c r="I10" i="23"/>
  <c r="J10" i="23"/>
  <c r="K10" i="23"/>
  <c r="L10" i="23"/>
  <c r="M10" i="23"/>
  <c r="N10" i="23"/>
  <c r="O10" i="23"/>
  <c r="C11" i="23"/>
  <c r="D11" i="23"/>
  <c r="E11" i="23"/>
  <c r="F11" i="23"/>
  <c r="G11" i="23"/>
  <c r="H11" i="23"/>
  <c r="I11" i="23"/>
  <c r="J11" i="23"/>
  <c r="K11" i="23"/>
  <c r="L11" i="23"/>
  <c r="M11" i="23"/>
  <c r="N11" i="23"/>
  <c r="O11" i="23"/>
  <c r="C12" i="23"/>
  <c r="D12" i="23"/>
  <c r="E12" i="23"/>
  <c r="F12" i="23"/>
  <c r="G12" i="23"/>
  <c r="H12" i="23"/>
  <c r="I12" i="23"/>
  <c r="J12" i="23"/>
  <c r="K12" i="23"/>
  <c r="L12" i="23"/>
  <c r="M12" i="23"/>
  <c r="N12" i="23"/>
  <c r="O12" i="23"/>
  <c r="C13" i="23"/>
  <c r="D13" i="23"/>
  <c r="E13" i="23"/>
  <c r="F13" i="23"/>
  <c r="G13" i="23"/>
  <c r="H13" i="23"/>
  <c r="I13" i="23"/>
  <c r="J13" i="23"/>
  <c r="K13" i="23"/>
  <c r="L13" i="23"/>
  <c r="M13" i="23"/>
  <c r="N13" i="23"/>
  <c r="O13" i="23"/>
  <c r="C14" i="23"/>
  <c r="D14" i="23"/>
  <c r="E14" i="23"/>
  <c r="F14" i="23"/>
  <c r="G14" i="23"/>
  <c r="H14" i="23"/>
  <c r="I14" i="23"/>
  <c r="J14" i="23"/>
  <c r="K14" i="23"/>
  <c r="L14" i="23"/>
  <c r="M14" i="23"/>
  <c r="N14" i="23"/>
  <c r="O14" i="23"/>
  <c r="C15" i="23"/>
  <c r="D15" i="23"/>
  <c r="E15" i="23"/>
  <c r="F15" i="23"/>
  <c r="G15" i="23"/>
  <c r="H15" i="23"/>
  <c r="I15" i="23"/>
  <c r="J15" i="23"/>
  <c r="K15" i="23"/>
  <c r="L15" i="23"/>
  <c r="M15" i="23"/>
  <c r="N15" i="23"/>
  <c r="O15" i="23"/>
  <c r="C16" i="23"/>
  <c r="D16" i="23"/>
  <c r="E16" i="23"/>
  <c r="F16" i="23"/>
  <c r="G16" i="23"/>
  <c r="H16" i="23"/>
  <c r="I16" i="23"/>
  <c r="J16" i="23"/>
  <c r="K16" i="23"/>
  <c r="L16" i="23"/>
  <c r="M16" i="23"/>
  <c r="N16" i="23"/>
  <c r="O16" i="23"/>
  <c r="C17" i="23"/>
  <c r="D17" i="23"/>
  <c r="E17" i="23"/>
  <c r="F17" i="23"/>
  <c r="G17" i="23"/>
  <c r="H17" i="23"/>
  <c r="I17" i="23"/>
  <c r="J17" i="23"/>
  <c r="K17" i="23"/>
  <c r="L17" i="23"/>
  <c r="M17" i="23"/>
  <c r="N17" i="23"/>
  <c r="O17" i="23"/>
  <c r="C18" i="23"/>
  <c r="D18" i="23"/>
  <c r="E18" i="23"/>
  <c r="F18" i="23"/>
  <c r="G18" i="23"/>
  <c r="H18" i="23"/>
  <c r="I18" i="23"/>
  <c r="J18" i="23"/>
  <c r="K18" i="23"/>
  <c r="L18" i="23"/>
  <c r="M18" i="23"/>
  <c r="N18" i="23"/>
  <c r="O18" i="23"/>
  <c r="C19" i="23"/>
  <c r="D19" i="23"/>
  <c r="E19" i="23"/>
  <c r="F19" i="23"/>
  <c r="G19" i="23"/>
  <c r="H19" i="23"/>
  <c r="I19" i="23"/>
  <c r="J19" i="23"/>
  <c r="K19" i="23"/>
  <c r="L19" i="23"/>
  <c r="M19" i="23"/>
  <c r="N19" i="23"/>
  <c r="O19" i="23"/>
  <c r="C20" i="23"/>
  <c r="D20" i="23"/>
  <c r="E20" i="23"/>
  <c r="F20" i="23"/>
  <c r="G20" i="23"/>
  <c r="H20" i="23"/>
  <c r="I20" i="23"/>
  <c r="J20" i="23"/>
  <c r="K20" i="23"/>
  <c r="L20" i="23"/>
  <c r="M20" i="23"/>
  <c r="N20" i="23"/>
  <c r="O20" i="23"/>
  <c r="C21" i="23"/>
  <c r="D21" i="23"/>
  <c r="E21" i="23"/>
  <c r="F21" i="23"/>
  <c r="G21" i="23"/>
  <c r="H21" i="23"/>
  <c r="I21" i="23"/>
  <c r="J21" i="23"/>
  <c r="K21" i="23"/>
  <c r="L21" i="23"/>
  <c r="M21" i="23"/>
  <c r="N21" i="23"/>
  <c r="O21" i="23"/>
  <c r="C22" i="23"/>
  <c r="D22" i="23"/>
  <c r="E22" i="23"/>
  <c r="F22" i="23"/>
  <c r="G22" i="23"/>
  <c r="H22" i="23"/>
  <c r="I22" i="23"/>
  <c r="J22" i="23"/>
  <c r="K22" i="23"/>
  <c r="L22" i="23"/>
  <c r="M22" i="23"/>
  <c r="N22" i="23"/>
  <c r="O22" i="23"/>
  <c r="C23" i="23"/>
  <c r="D23" i="23"/>
  <c r="E23" i="23"/>
  <c r="F23" i="23"/>
  <c r="G23" i="23"/>
  <c r="H23" i="23"/>
  <c r="I23" i="23"/>
  <c r="J23" i="23"/>
  <c r="K23" i="23"/>
  <c r="L23" i="23"/>
  <c r="M23" i="23"/>
  <c r="N23" i="23"/>
  <c r="O23" i="23"/>
  <c r="C24" i="23"/>
  <c r="D24" i="23"/>
  <c r="E24" i="23"/>
  <c r="F24" i="23"/>
  <c r="G24" i="23"/>
  <c r="H24" i="23"/>
  <c r="I24" i="23"/>
  <c r="J24" i="23"/>
  <c r="K24" i="23"/>
  <c r="L24" i="23"/>
  <c r="M24" i="23"/>
  <c r="N24" i="23"/>
  <c r="O24" i="23"/>
  <c r="C25" i="23"/>
  <c r="D25" i="23"/>
  <c r="E25" i="23"/>
  <c r="F25" i="23"/>
  <c r="G25" i="23"/>
  <c r="H25" i="23"/>
  <c r="I25" i="23"/>
  <c r="J25" i="23"/>
  <c r="K25" i="23"/>
  <c r="L25" i="23"/>
  <c r="M25" i="23"/>
  <c r="N25" i="23"/>
  <c r="O25" i="23"/>
  <c r="C26" i="23"/>
  <c r="D26" i="23"/>
  <c r="E26" i="23"/>
  <c r="F26" i="23"/>
  <c r="G26" i="23"/>
  <c r="H26" i="23"/>
  <c r="I26" i="23"/>
  <c r="J26" i="23"/>
  <c r="K26" i="23"/>
  <c r="L26" i="23"/>
  <c r="M26" i="23"/>
  <c r="N26" i="23"/>
  <c r="O26" i="23"/>
  <c r="C27" i="23"/>
  <c r="D27" i="23"/>
  <c r="E27" i="23"/>
  <c r="F27" i="23"/>
  <c r="G27" i="23"/>
  <c r="H27" i="23"/>
  <c r="I27" i="23"/>
  <c r="J27" i="23"/>
  <c r="K27" i="23"/>
  <c r="L27" i="23"/>
  <c r="M27" i="23"/>
  <c r="N27" i="23"/>
  <c r="O27" i="23"/>
  <c r="C28" i="23"/>
  <c r="D28" i="23"/>
  <c r="E28" i="23"/>
  <c r="F28" i="23"/>
  <c r="G28" i="23"/>
  <c r="H28" i="23"/>
  <c r="I28" i="23"/>
  <c r="J28" i="23"/>
  <c r="K28" i="23"/>
  <c r="L28" i="23"/>
  <c r="M28" i="23"/>
  <c r="N28" i="23"/>
  <c r="O28" i="23"/>
  <c r="C29" i="23"/>
  <c r="D29" i="23"/>
  <c r="E29" i="23"/>
  <c r="F29" i="23"/>
  <c r="G29" i="23"/>
  <c r="H29" i="23"/>
  <c r="I29" i="23"/>
  <c r="J29" i="23"/>
  <c r="K29" i="23"/>
  <c r="L29" i="23"/>
  <c r="M29" i="23"/>
  <c r="N29" i="23"/>
  <c r="O29" i="23"/>
  <c r="C30" i="23"/>
  <c r="D30" i="23"/>
  <c r="E30" i="23"/>
  <c r="F30" i="23"/>
  <c r="G30" i="23"/>
  <c r="H30" i="23"/>
  <c r="I30" i="23"/>
  <c r="J30" i="23"/>
  <c r="K30" i="23"/>
  <c r="L30" i="23"/>
  <c r="M30" i="23"/>
  <c r="N30" i="23"/>
  <c r="O30" i="23"/>
  <c r="C31" i="23"/>
  <c r="D31" i="23"/>
  <c r="E31" i="23"/>
  <c r="F31" i="23"/>
  <c r="G31" i="23"/>
  <c r="H31" i="23"/>
  <c r="I31" i="23"/>
  <c r="J31" i="23"/>
  <c r="K31" i="23"/>
  <c r="L31" i="23"/>
  <c r="M31" i="23"/>
  <c r="N31" i="23"/>
  <c r="O31" i="23"/>
  <c r="C32" i="23"/>
  <c r="D32" i="23"/>
  <c r="E32" i="23"/>
  <c r="F32" i="23"/>
  <c r="G32" i="23"/>
  <c r="H32" i="23"/>
  <c r="I32" i="23"/>
  <c r="J32" i="23"/>
  <c r="K32" i="23"/>
  <c r="L32" i="23"/>
  <c r="M32" i="23"/>
  <c r="N32" i="23"/>
  <c r="O32" i="23"/>
  <c r="C33" i="23"/>
  <c r="D33" i="23"/>
  <c r="E33" i="23"/>
  <c r="F33" i="23"/>
  <c r="G33" i="23"/>
  <c r="H33" i="23"/>
  <c r="I33" i="23"/>
  <c r="J33" i="23"/>
  <c r="K33" i="23"/>
  <c r="L33" i="23"/>
  <c r="M33" i="23"/>
  <c r="N33" i="23"/>
  <c r="O33" i="23"/>
  <c r="C34" i="23"/>
  <c r="D34" i="23"/>
  <c r="E34" i="23"/>
  <c r="F34" i="23"/>
  <c r="G34" i="23"/>
  <c r="H34" i="23"/>
  <c r="I34" i="23"/>
  <c r="J34" i="23"/>
  <c r="K34" i="23"/>
  <c r="L34" i="23"/>
  <c r="M34" i="23"/>
  <c r="N34" i="23"/>
  <c r="O34" i="23"/>
  <c r="C35" i="23"/>
  <c r="D35" i="23"/>
  <c r="E35" i="23"/>
  <c r="F35" i="23"/>
  <c r="G35" i="23"/>
  <c r="H35" i="23"/>
  <c r="I35" i="23"/>
  <c r="J35" i="23"/>
  <c r="K35" i="23"/>
  <c r="L35" i="23"/>
  <c r="M35" i="23"/>
  <c r="N35" i="23"/>
  <c r="O35" i="23"/>
  <c r="C36" i="23"/>
  <c r="D36" i="23"/>
  <c r="E36" i="23"/>
  <c r="F36" i="23"/>
  <c r="G36" i="23"/>
  <c r="H36" i="23"/>
  <c r="I36" i="23"/>
  <c r="J36" i="23"/>
  <c r="K36" i="23"/>
  <c r="L36" i="23"/>
  <c r="M36" i="23"/>
  <c r="N36" i="23"/>
  <c r="O36" i="23"/>
  <c r="C37" i="23"/>
  <c r="D37" i="23"/>
  <c r="E37" i="23"/>
  <c r="F37" i="23"/>
  <c r="G37" i="23"/>
  <c r="H37" i="23"/>
  <c r="I37" i="23"/>
  <c r="J37" i="23"/>
  <c r="K37" i="23"/>
  <c r="L37" i="23"/>
  <c r="M37" i="23"/>
  <c r="N37" i="23"/>
  <c r="O37" i="23"/>
  <c r="C38" i="23"/>
  <c r="D38" i="23"/>
  <c r="E38" i="23"/>
  <c r="F38" i="23"/>
  <c r="G38" i="23"/>
  <c r="H38" i="23"/>
  <c r="I38" i="23"/>
  <c r="J38" i="23"/>
  <c r="K38" i="23"/>
  <c r="L38" i="23"/>
  <c r="M38" i="23"/>
  <c r="N38" i="23"/>
  <c r="O38" i="23"/>
  <c r="C39" i="23"/>
  <c r="D39" i="23"/>
  <c r="E39" i="23"/>
  <c r="F39" i="23"/>
  <c r="G39" i="23"/>
  <c r="H39" i="23"/>
  <c r="I39" i="23"/>
  <c r="J39" i="23"/>
  <c r="K39" i="23"/>
  <c r="L39" i="23"/>
  <c r="M39" i="23"/>
  <c r="N39" i="23"/>
  <c r="O39" i="23"/>
  <c r="C40" i="23"/>
  <c r="D40" i="23"/>
  <c r="E40" i="23"/>
  <c r="F40" i="23"/>
  <c r="G40" i="23"/>
  <c r="H40" i="23"/>
  <c r="I40" i="23"/>
  <c r="J40" i="23"/>
  <c r="K40" i="23"/>
  <c r="L40" i="23"/>
  <c r="M40" i="23"/>
  <c r="N40" i="23"/>
  <c r="O40" i="23"/>
  <c r="C41" i="23"/>
  <c r="D41" i="23"/>
  <c r="E41" i="23"/>
  <c r="F41" i="23"/>
  <c r="G41" i="23"/>
  <c r="H41" i="23"/>
  <c r="I41" i="23"/>
  <c r="J41" i="23"/>
  <c r="K41" i="23"/>
  <c r="L41" i="23"/>
  <c r="M41" i="23"/>
  <c r="N41" i="23"/>
  <c r="O41" i="23"/>
  <c r="C42" i="23"/>
  <c r="D42" i="23"/>
  <c r="E42" i="23"/>
  <c r="F42" i="23"/>
  <c r="G42" i="23"/>
  <c r="H42" i="23"/>
  <c r="I42" i="23"/>
  <c r="J42" i="23"/>
  <c r="K42" i="23"/>
  <c r="L42" i="23"/>
  <c r="M42" i="23"/>
  <c r="N42" i="23"/>
  <c r="O42" i="23"/>
  <c r="C43" i="23"/>
  <c r="D43" i="23"/>
  <c r="E43" i="23"/>
  <c r="F43" i="23"/>
  <c r="G43" i="23"/>
  <c r="H43" i="23"/>
  <c r="I43" i="23"/>
  <c r="J43" i="23"/>
  <c r="K43" i="23"/>
  <c r="L43" i="23"/>
  <c r="M43" i="23"/>
  <c r="N43" i="23"/>
  <c r="O43" i="23"/>
  <c r="C44" i="23"/>
  <c r="D44" i="23"/>
  <c r="E44" i="23"/>
  <c r="F44" i="23"/>
  <c r="G44" i="23"/>
  <c r="H44" i="23"/>
  <c r="I44" i="23"/>
  <c r="J44" i="23"/>
  <c r="K44" i="23"/>
  <c r="L44" i="23"/>
  <c r="M44" i="23"/>
  <c r="N44" i="23"/>
  <c r="O44" i="23"/>
  <c r="C45" i="23"/>
  <c r="D45" i="23"/>
  <c r="E45" i="23"/>
  <c r="F45" i="23"/>
  <c r="G45" i="23"/>
  <c r="H45" i="23"/>
  <c r="I45" i="23"/>
  <c r="J45" i="23"/>
  <c r="K45" i="23"/>
  <c r="L45" i="23"/>
  <c r="M45" i="23"/>
  <c r="N45" i="23"/>
  <c r="O45" i="23"/>
  <c r="C46" i="23"/>
  <c r="D46" i="23"/>
  <c r="E46" i="23"/>
  <c r="F46" i="23"/>
  <c r="G46" i="23"/>
  <c r="H46" i="23"/>
  <c r="I46" i="23"/>
  <c r="J46" i="23"/>
  <c r="K46" i="23"/>
  <c r="L46" i="23"/>
  <c r="M46" i="23"/>
  <c r="N46" i="23"/>
  <c r="O46" i="23"/>
  <c r="C47" i="23"/>
  <c r="D47" i="23"/>
  <c r="E47" i="23"/>
  <c r="F47" i="23"/>
  <c r="G47" i="23"/>
  <c r="H47" i="23"/>
  <c r="I47" i="23"/>
  <c r="J47" i="23"/>
  <c r="K47" i="23"/>
  <c r="L47" i="23"/>
  <c r="M47" i="23"/>
  <c r="N47" i="23"/>
  <c r="O47" i="23"/>
  <c r="C48" i="23"/>
  <c r="D48" i="23"/>
  <c r="E48" i="23"/>
  <c r="F48" i="23"/>
  <c r="G48" i="23"/>
  <c r="H48" i="23"/>
  <c r="I48" i="23"/>
  <c r="J48" i="23"/>
  <c r="K48" i="23"/>
  <c r="L48" i="23"/>
  <c r="M48" i="23"/>
  <c r="N48" i="23"/>
  <c r="O48" i="23"/>
  <c r="C49" i="23"/>
  <c r="D49" i="23"/>
  <c r="E49" i="23"/>
  <c r="F49" i="23"/>
  <c r="G49" i="23"/>
  <c r="H49" i="23"/>
  <c r="I49" i="23"/>
  <c r="J49" i="23"/>
  <c r="K49" i="23"/>
  <c r="L49" i="23"/>
  <c r="M49" i="23"/>
  <c r="N49" i="23"/>
  <c r="O49" i="23"/>
  <c r="C50" i="23"/>
  <c r="D50" i="23"/>
  <c r="E50" i="23"/>
  <c r="F50" i="23"/>
  <c r="G50" i="23"/>
  <c r="H50" i="23"/>
  <c r="I50" i="23"/>
  <c r="J50" i="23"/>
  <c r="K50" i="23"/>
  <c r="L50" i="23"/>
  <c r="M50" i="23"/>
  <c r="N50" i="23"/>
  <c r="O50" i="23"/>
  <c r="C51" i="23"/>
  <c r="D51" i="23"/>
  <c r="E51" i="23"/>
  <c r="F51" i="23"/>
  <c r="G51" i="23"/>
  <c r="H51" i="23"/>
  <c r="I51" i="23"/>
  <c r="J51" i="23"/>
  <c r="K51" i="23"/>
  <c r="L51" i="23"/>
  <c r="M51" i="23"/>
  <c r="N51" i="23"/>
  <c r="O51" i="23"/>
  <c r="C52" i="23"/>
  <c r="D52" i="23"/>
  <c r="E52" i="23"/>
  <c r="F52" i="23"/>
  <c r="G52" i="23"/>
  <c r="H52" i="23"/>
  <c r="I52" i="23"/>
  <c r="J52" i="23"/>
  <c r="K52" i="23"/>
  <c r="L52" i="23"/>
  <c r="M52" i="23"/>
  <c r="N52" i="23"/>
  <c r="O52" i="23"/>
  <c r="C53" i="23"/>
  <c r="D53" i="23"/>
  <c r="E53" i="23"/>
  <c r="F53" i="23"/>
  <c r="G53" i="23"/>
  <c r="H53" i="23"/>
  <c r="I53" i="23"/>
  <c r="J53" i="23"/>
  <c r="K53" i="23"/>
  <c r="L53" i="23"/>
  <c r="M53" i="23"/>
  <c r="N53" i="23"/>
  <c r="O53" i="23"/>
  <c r="C54" i="23"/>
  <c r="D54" i="23"/>
  <c r="E54" i="23"/>
  <c r="F54" i="23"/>
  <c r="G54" i="23"/>
  <c r="H54" i="23"/>
  <c r="I54" i="23"/>
  <c r="J54" i="23"/>
  <c r="K54" i="23"/>
  <c r="L54" i="23"/>
  <c r="M54" i="23"/>
  <c r="N54" i="23"/>
  <c r="O54" i="23"/>
  <c r="C55" i="23"/>
  <c r="D55" i="23"/>
  <c r="E55" i="23"/>
  <c r="F55" i="23"/>
  <c r="G55" i="23"/>
  <c r="H55" i="23"/>
  <c r="I55" i="23"/>
  <c r="J55" i="23"/>
  <c r="K55" i="23"/>
  <c r="L55" i="23"/>
  <c r="M55" i="23"/>
  <c r="N55" i="23"/>
  <c r="O55" i="23"/>
  <c r="C56" i="23"/>
  <c r="D56" i="23"/>
  <c r="E56" i="23"/>
  <c r="F56" i="23"/>
  <c r="G56" i="23"/>
  <c r="H56" i="23"/>
  <c r="I56" i="23"/>
  <c r="J56" i="23"/>
  <c r="K56" i="23"/>
  <c r="L56" i="23"/>
  <c r="M56" i="23"/>
  <c r="N56" i="23"/>
  <c r="O56" i="23"/>
  <c r="D3" i="23"/>
  <c r="E3" i="23"/>
  <c r="F3" i="23"/>
  <c r="G3" i="23"/>
  <c r="H3" i="23"/>
  <c r="I3" i="23"/>
  <c r="J3" i="23"/>
  <c r="K3" i="23"/>
  <c r="L3" i="23"/>
  <c r="M3" i="23"/>
  <c r="N3" i="23"/>
  <c r="O3" i="23"/>
  <c r="C3" i="23"/>
  <c r="C1" i="23"/>
  <c r="C4" i="40"/>
  <c r="D4" i="40"/>
  <c r="E4" i="40"/>
  <c r="F4" i="40"/>
  <c r="G4" i="40"/>
  <c r="H4" i="40"/>
  <c r="I4" i="40"/>
  <c r="J4" i="40"/>
  <c r="K4" i="40"/>
  <c r="L4" i="40"/>
  <c r="M4" i="40"/>
  <c r="N4" i="40"/>
  <c r="O4" i="40"/>
  <c r="C5" i="40"/>
  <c r="D5" i="40"/>
  <c r="E5" i="40"/>
  <c r="F5" i="40"/>
  <c r="G5" i="40"/>
  <c r="H5" i="40"/>
  <c r="I5" i="40"/>
  <c r="J5" i="40"/>
  <c r="K5" i="40"/>
  <c r="L5" i="40"/>
  <c r="M5" i="40"/>
  <c r="N5" i="40"/>
  <c r="O5" i="40"/>
  <c r="C6" i="40"/>
  <c r="D6" i="40"/>
  <c r="E6" i="40"/>
  <c r="F6" i="40"/>
  <c r="G6" i="40"/>
  <c r="H6" i="40"/>
  <c r="I6" i="40"/>
  <c r="J6" i="40"/>
  <c r="K6" i="40"/>
  <c r="L6" i="40"/>
  <c r="M6" i="40"/>
  <c r="N6" i="40"/>
  <c r="O6" i="40"/>
  <c r="C7" i="40"/>
  <c r="D7" i="40"/>
  <c r="E7" i="40"/>
  <c r="F7" i="40"/>
  <c r="G7" i="40"/>
  <c r="H7" i="40"/>
  <c r="I7" i="40"/>
  <c r="J7" i="40"/>
  <c r="K7" i="40"/>
  <c r="L7" i="40"/>
  <c r="M7" i="40"/>
  <c r="N7" i="40"/>
  <c r="O7" i="40"/>
  <c r="C8" i="40"/>
  <c r="D8" i="40"/>
  <c r="E8" i="40"/>
  <c r="F8" i="40"/>
  <c r="G8" i="40"/>
  <c r="H8" i="40"/>
  <c r="I8" i="40"/>
  <c r="J8" i="40"/>
  <c r="K8" i="40"/>
  <c r="L8" i="40"/>
  <c r="M8" i="40"/>
  <c r="N8" i="40"/>
  <c r="O8" i="40"/>
  <c r="C9" i="40"/>
  <c r="D9" i="40"/>
  <c r="E9" i="40"/>
  <c r="F9" i="40"/>
  <c r="G9" i="40"/>
  <c r="H9" i="40"/>
  <c r="I9" i="40"/>
  <c r="J9" i="40"/>
  <c r="K9" i="40"/>
  <c r="L9" i="40"/>
  <c r="M9" i="40"/>
  <c r="N9" i="40"/>
  <c r="O9" i="40"/>
  <c r="C10" i="40"/>
  <c r="D10" i="40"/>
  <c r="E10" i="40"/>
  <c r="F10" i="40"/>
  <c r="G10" i="40"/>
  <c r="H10" i="40"/>
  <c r="I10" i="40"/>
  <c r="J10" i="40"/>
  <c r="K10" i="40"/>
  <c r="L10" i="40"/>
  <c r="M10" i="40"/>
  <c r="N10" i="40"/>
  <c r="O10" i="40"/>
  <c r="C11" i="40"/>
  <c r="D11" i="40"/>
  <c r="E11" i="40"/>
  <c r="F11" i="40"/>
  <c r="G11" i="40"/>
  <c r="H11" i="40"/>
  <c r="I11" i="40"/>
  <c r="J11" i="40"/>
  <c r="K11" i="40"/>
  <c r="L11" i="40"/>
  <c r="M11" i="40"/>
  <c r="N11" i="40"/>
  <c r="O11" i="40"/>
  <c r="C12" i="40"/>
  <c r="D12" i="40"/>
  <c r="E12" i="40"/>
  <c r="F12" i="40"/>
  <c r="G12" i="40"/>
  <c r="H12" i="40"/>
  <c r="I12" i="40"/>
  <c r="J12" i="40"/>
  <c r="K12" i="40"/>
  <c r="L12" i="40"/>
  <c r="M12" i="40"/>
  <c r="N12" i="40"/>
  <c r="O12" i="40"/>
  <c r="C13" i="40"/>
  <c r="D13" i="40"/>
  <c r="E13" i="40"/>
  <c r="F13" i="40"/>
  <c r="G13" i="40"/>
  <c r="H13" i="40"/>
  <c r="I13" i="40"/>
  <c r="J13" i="40"/>
  <c r="K13" i="40"/>
  <c r="L13" i="40"/>
  <c r="M13" i="40"/>
  <c r="N13" i="40"/>
  <c r="O13" i="40"/>
  <c r="C14" i="40"/>
  <c r="D14" i="40"/>
  <c r="E14" i="40"/>
  <c r="F14" i="40"/>
  <c r="G14" i="40"/>
  <c r="H14" i="40"/>
  <c r="I14" i="40"/>
  <c r="J14" i="40"/>
  <c r="K14" i="40"/>
  <c r="L14" i="40"/>
  <c r="M14" i="40"/>
  <c r="N14" i="40"/>
  <c r="O14" i="40"/>
  <c r="C15" i="40"/>
  <c r="D15" i="40"/>
  <c r="E15" i="40"/>
  <c r="F15" i="40"/>
  <c r="G15" i="40"/>
  <c r="H15" i="40"/>
  <c r="I15" i="40"/>
  <c r="J15" i="40"/>
  <c r="K15" i="40"/>
  <c r="L15" i="40"/>
  <c r="M15" i="40"/>
  <c r="N15" i="40"/>
  <c r="O15" i="40"/>
  <c r="C16" i="40"/>
  <c r="D16" i="40"/>
  <c r="E16" i="40"/>
  <c r="F16" i="40"/>
  <c r="G16" i="40"/>
  <c r="H16" i="40"/>
  <c r="I16" i="40"/>
  <c r="J16" i="40"/>
  <c r="K16" i="40"/>
  <c r="L16" i="40"/>
  <c r="M16" i="40"/>
  <c r="N16" i="40"/>
  <c r="O16" i="40"/>
  <c r="C17" i="40"/>
  <c r="D17" i="40"/>
  <c r="E17" i="40"/>
  <c r="F17" i="40"/>
  <c r="G17" i="40"/>
  <c r="H17" i="40"/>
  <c r="I17" i="40"/>
  <c r="J17" i="40"/>
  <c r="K17" i="40"/>
  <c r="L17" i="40"/>
  <c r="M17" i="40"/>
  <c r="N17" i="40"/>
  <c r="O17" i="40"/>
  <c r="C18" i="40"/>
  <c r="D18" i="40"/>
  <c r="E18" i="40"/>
  <c r="F18" i="40"/>
  <c r="G18" i="40"/>
  <c r="H18" i="40"/>
  <c r="I18" i="40"/>
  <c r="J18" i="40"/>
  <c r="K18" i="40"/>
  <c r="L18" i="40"/>
  <c r="M18" i="40"/>
  <c r="N18" i="40"/>
  <c r="O18" i="40"/>
  <c r="C19" i="40"/>
  <c r="D19" i="40"/>
  <c r="E19" i="40"/>
  <c r="F19" i="40"/>
  <c r="G19" i="40"/>
  <c r="H19" i="40"/>
  <c r="I19" i="40"/>
  <c r="J19" i="40"/>
  <c r="K19" i="40"/>
  <c r="L19" i="40"/>
  <c r="M19" i="40"/>
  <c r="N19" i="40"/>
  <c r="O19" i="40"/>
  <c r="C20" i="40"/>
  <c r="D20" i="40"/>
  <c r="E20" i="40"/>
  <c r="F20" i="40"/>
  <c r="G20" i="40"/>
  <c r="H20" i="40"/>
  <c r="I20" i="40"/>
  <c r="J20" i="40"/>
  <c r="K20" i="40"/>
  <c r="L20" i="40"/>
  <c r="M20" i="40"/>
  <c r="N20" i="40"/>
  <c r="O20" i="40"/>
  <c r="C21" i="40"/>
  <c r="D21" i="40"/>
  <c r="E21" i="40"/>
  <c r="F21" i="40"/>
  <c r="G21" i="40"/>
  <c r="H21" i="40"/>
  <c r="I21" i="40"/>
  <c r="J21" i="40"/>
  <c r="K21" i="40"/>
  <c r="L21" i="40"/>
  <c r="M21" i="40"/>
  <c r="N21" i="40"/>
  <c r="O21" i="40"/>
  <c r="C22" i="40"/>
  <c r="D22" i="40"/>
  <c r="E22" i="40"/>
  <c r="F22" i="40"/>
  <c r="G22" i="40"/>
  <c r="H22" i="40"/>
  <c r="I22" i="40"/>
  <c r="J22" i="40"/>
  <c r="K22" i="40"/>
  <c r="L22" i="40"/>
  <c r="M22" i="40"/>
  <c r="N22" i="40"/>
  <c r="O22" i="40"/>
  <c r="C23" i="40"/>
  <c r="D23" i="40"/>
  <c r="E23" i="40"/>
  <c r="F23" i="40"/>
  <c r="G23" i="40"/>
  <c r="H23" i="40"/>
  <c r="I23" i="40"/>
  <c r="J23" i="40"/>
  <c r="K23" i="40"/>
  <c r="L23" i="40"/>
  <c r="M23" i="40"/>
  <c r="N23" i="40"/>
  <c r="O23" i="40"/>
  <c r="C24" i="40"/>
  <c r="D24" i="40"/>
  <c r="E24" i="40"/>
  <c r="F24" i="40"/>
  <c r="G24" i="40"/>
  <c r="H24" i="40"/>
  <c r="I24" i="40"/>
  <c r="J24" i="40"/>
  <c r="K24" i="40"/>
  <c r="L24" i="40"/>
  <c r="M24" i="40"/>
  <c r="N24" i="40"/>
  <c r="O24" i="40"/>
  <c r="D3" i="40"/>
  <c r="E3" i="40"/>
  <c r="F3" i="40"/>
  <c r="G3" i="40"/>
  <c r="H3" i="40"/>
  <c r="I3" i="40"/>
  <c r="J3" i="40"/>
  <c r="K3" i="40"/>
  <c r="L3" i="40"/>
  <c r="M3" i="40"/>
  <c r="N3" i="40"/>
  <c r="O3" i="40"/>
  <c r="C3" i="40"/>
  <c r="C1" i="40"/>
  <c r="C4" i="39"/>
  <c r="D4" i="39"/>
  <c r="E4" i="39"/>
  <c r="F4" i="39"/>
  <c r="G4" i="39"/>
  <c r="H4" i="39"/>
  <c r="I4" i="39"/>
  <c r="J4" i="39"/>
  <c r="K4" i="39"/>
  <c r="L4" i="39"/>
  <c r="M4" i="39"/>
  <c r="N4" i="39"/>
  <c r="O4" i="39"/>
  <c r="C5" i="39"/>
  <c r="D5" i="39"/>
  <c r="E5" i="39"/>
  <c r="F5" i="39"/>
  <c r="G5" i="39"/>
  <c r="H5" i="39"/>
  <c r="I5" i="39"/>
  <c r="J5" i="39"/>
  <c r="K5" i="39"/>
  <c r="L5" i="39"/>
  <c r="M5" i="39"/>
  <c r="N5" i="39"/>
  <c r="O5" i="39"/>
  <c r="C6" i="39"/>
  <c r="D6" i="39"/>
  <c r="E6" i="39"/>
  <c r="F6" i="39"/>
  <c r="G6" i="39"/>
  <c r="H6" i="39"/>
  <c r="I6" i="39"/>
  <c r="J6" i="39"/>
  <c r="K6" i="39"/>
  <c r="L6" i="39"/>
  <c r="M6" i="39"/>
  <c r="N6" i="39"/>
  <c r="O6" i="39"/>
  <c r="C7" i="39"/>
  <c r="D7" i="39"/>
  <c r="E7" i="39"/>
  <c r="F7" i="39"/>
  <c r="G7" i="39"/>
  <c r="H7" i="39"/>
  <c r="I7" i="39"/>
  <c r="J7" i="39"/>
  <c r="K7" i="39"/>
  <c r="L7" i="39"/>
  <c r="M7" i="39"/>
  <c r="N7" i="39"/>
  <c r="O7" i="39"/>
  <c r="C8" i="39"/>
  <c r="D8" i="39"/>
  <c r="E8" i="39"/>
  <c r="F8" i="39"/>
  <c r="G8" i="39"/>
  <c r="H8" i="39"/>
  <c r="I8" i="39"/>
  <c r="J8" i="39"/>
  <c r="K8" i="39"/>
  <c r="L8" i="39"/>
  <c r="M8" i="39"/>
  <c r="N8" i="39"/>
  <c r="O8" i="39"/>
  <c r="C9" i="39"/>
  <c r="D9" i="39"/>
  <c r="E9" i="39"/>
  <c r="F9" i="39"/>
  <c r="G9" i="39"/>
  <c r="H9" i="39"/>
  <c r="I9" i="39"/>
  <c r="J9" i="39"/>
  <c r="K9" i="39"/>
  <c r="L9" i="39"/>
  <c r="M9" i="39"/>
  <c r="N9" i="39"/>
  <c r="O9" i="39"/>
  <c r="C10" i="39"/>
  <c r="D10" i="39"/>
  <c r="E10" i="39"/>
  <c r="F10" i="39"/>
  <c r="G10" i="39"/>
  <c r="H10" i="39"/>
  <c r="I10" i="39"/>
  <c r="J10" i="39"/>
  <c r="K10" i="39"/>
  <c r="L10" i="39"/>
  <c r="M10" i="39"/>
  <c r="N10" i="39"/>
  <c r="O10" i="39"/>
  <c r="C11" i="39"/>
  <c r="D11" i="39"/>
  <c r="E11" i="39"/>
  <c r="F11" i="39"/>
  <c r="G11" i="39"/>
  <c r="H11" i="39"/>
  <c r="I11" i="39"/>
  <c r="J11" i="39"/>
  <c r="K11" i="39"/>
  <c r="L11" i="39"/>
  <c r="M11" i="39"/>
  <c r="N11" i="39"/>
  <c r="O11" i="39"/>
  <c r="C12" i="39"/>
  <c r="D12" i="39"/>
  <c r="E12" i="39"/>
  <c r="F12" i="39"/>
  <c r="G12" i="39"/>
  <c r="H12" i="39"/>
  <c r="I12" i="39"/>
  <c r="J12" i="39"/>
  <c r="K12" i="39"/>
  <c r="L12" i="39"/>
  <c r="M12" i="39"/>
  <c r="N12" i="39"/>
  <c r="O12" i="39"/>
  <c r="C13" i="39"/>
  <c r="D13" i="39"/>
  <c r="E13" i="39"/>
  <c r="F13" i="39"/>
  <c r="G13" i="39"/>
  <c r="H13" i="39"/>
  <c r="I13" i="39"/>
  <c r="J13" i="39"/>
  <c r="K13" i="39"/>
  <c r="L13" i="39"/>
  <c r="M13" i="39"/>
  <c r="N13" i="39"/>
  <c r="O13" i="39"/>
  <c r="C14" i="39"/>
  <c r="D14" i="39"/>
  <c r="E14" i="39"/>
  <c r="F14" i="39"/>
  <c r="G14" i="39"/>
  <c r="H14" i="39"/>
  <c r="I14" i="39"/>
  <c r="J14" i="39"/>
  <c r="K14" i="39"/>
  <c r="L14" i="39"/>
  <c r="M14" i="39"/>
  <c r="N14" i="39"/>
  <c r="O14" i="39"/>
  <c r="C15" i="39"/>
  <c r="D15" i="39"/>
  <c r="E15" i="39"/>
  <c r="F15" i="39"/>
  <c r="G15" i="39"/>
  <c r="H15" i="39"/>
  <c r="I15" i="39"/>
  <c r="J15" i="39"/>
  <c r="K15" i="39"/>
  <c r="L15" i="39"/>
  <c r="M15" i="39"/>
  <c r="N15" i="39"/>
  <c r="O15" i="39"/>
  <c r="C16" i="39"/>
  <c r="D16" i="39"/>
  <c r="E16" i="39"/>
  <c r="F16" i="39"/>
  <c r="G16" i="39"/>
  <c r="H16" i="39"/>
  <c r="I16" i="39"/>
  <c r="J16" i="39"/>
  <c r="K16" i="39"/>
  <c r="L16" i="39"/>
  <c r="M16" i="39"/>
  <c r="N16" i="39"/>
  <c r="O16" i="39"/>
  <c r="C17" i="39"/>
  <c r="D17" i="39"/>
  <c r="E17" i="39"/>
  <c r="F17" i="39"/>
  <c r="G17" i="39"/>
  <c r="H17" i="39"/>
  <c r="I17" i="39"/>
  <c r="J17" i="39"/>
  <c r="K17" i="39"/>
  <c r="L17" i="39"/>
  <c r="M17" i="39"/>
  <c r="N17" i="39"/>
  <c r="O17" i="39"/>
  <c r="C18" i="39"/>
  <c r="D18" i="39"/>
  <c r="E18" i="39"/>
  <c r="F18" i="39"/>
  <c r="G18" i="39"/>
  <c r="H18" i="39"/>
  <c r="I18" i="39"/>
  <c r="J18" i="39"/>
  <c r="K18" i="39"/>
  <c r="L18" i="39"/>
  <c r="M18" i="39"/>
  <c r="N18" i="39"/>
  <c r="O18" i="39"/>
  <c r="C19" i="39"/>
  <c r="D19" i="39"/>
  <c r="E19" i="39"/>
  <c r="F19" i="39"/>
  <c r="G19" i="39"/>
  <c r="H19" i="39"/>
  <c r="I19" i="39"/>
  <c r="J19" i="39"/>
  <c r="K19" i="39"/>
  <c r="L19" i="39"/>
  <c r="M19" i="39"/>
  <c r="N19" i="39"/>
  <c r="O19" i="39"/>
  <c r="C20" i="39"/>
  <c r="D20" i="39"/>
  <c r="E20" i="39"/>
  <c r="F20" i="39"/>
  <c r="G20" i="39"/>
  <c r="H20" i="39"/>
  <c r="I20" i="39"/>
  <c r="J20" i="39"/>
  <c r="K20" i="39"/>
  <c r="L20" i="39"/>
  <c r="M20" i="39"/>
  <c r="N20" i="39"/>
  <c r="O20" i="39"/>
  <c r="C21" i="39"/>
  <c r="D21" i="39"/>
  <c r="E21" i="39"/>
  <c r="F21" i="39"/>
  <c r="G21" i="39"/>
  <c r="H21" i="39"/>
  <c r="I21" i="39"/>
  <c r="J21" i="39"/>
  <c r="K21" i="39"/>
  <c r="L21" i="39"/>
  <c r="M21" i="39"/>
  <c r="N21" i="39"/>
  <c r="O21" i="39"/>
  <c r="C22" i="39"/>
  <c r="D22" i="39"/>
  <c r="E22" i="39"/>
  <c r="F22" i="39"/>
  <c r="G22" i="39"/>
  <c r="H22" i="39"/>
  <c r="I22" i="39"/>
  <c r="J22" i="39"/>
  <c r="K22" i="39"/>
  <c r="L22" i="39"/>
  <c r="M22" i="39"/>
  <c r="N22" i="39"/>
  <c r="O22" i="39"/>
  <c r="C23" i="39"/>
  <c r="D23" i="39"/>
  <c r="E23" i="39"/>
  <c r="F23" i="39"/>
  <c r="G23" i="39"/>
  <c r="H23" i="39"/>
  <c r="I23" i="39"/>
  <c r="J23" i="39"/>
  <c r="K23" i="39"/>
  <c r="L23" i="39"/>
  <c r="M23" i="39"/>
  <c r="N23" i="39"/>
  <c r="O23" i="39"/>
  <c r="C24" i="39"/>
  <c r="D24" i="39"/>
  <c r="E24" i="39"/>
  <c r="F24" i="39"/>
  <c r="G24" i="39"/>
  <c r="H24" i="39"/>
  <c r="I24" i="39"/>
  <c r="J24" i="39"/>
  <c r="K24" i="39"/>
  <c r="L24" i="39"/>
  <c r="M24" i="39"/>
  <c r="N24" i="39"/>
  <c r="O24" i="39"/>
  <c r="C25" i="39"/>
  <c r="D25" i="39"/>
  <c r="E25" i="39"/>
  <c r="F25" i="39"/>
  <c r="G25" i="39"/>
  <c r="H25" i="39"/>
  <c r="I25" i="39"/>
  <c r="J25" i="39"/>
  <c r="K25" i="39"/>
  <c r="L25" i="39"/>
  <c r="M25" i="39"/>
  <c r="N25" i="39"/>
  <c r="O25" i="39"/>
  <c r="C26" i="39"/>
  <c r="D26" i="39"/>
  <c r="E26" i="39"/>
  <c r="F26" i="39"/>
  <c r="G26" i="39"/>
  <c r="H26" i="39"/>
  <c r="I26" i="39"/>
  <c r="J26" i="39"/>
  <c r="K26" i="39"/>
  <c r="L26" i="39"/>
  <c r="M26" i="39"/>
  <c r="N26" i="39"/>
  <c r="O26" i="39"/>
  <c r="C27" i="39"/>
  <c r="D27" i="39"/>
  <c r="E27" i="39"/>
  <c r="F27" i="39"/>
  <c r="G27" i="39"/>
  <c r="H27" i="39"/>
  <c r="I27" i="39"/>
  <c r="J27" i="39"/>
  <c r="K27" i="39"/>
  <c r="L27" i="39"/>
  <c r="M27" i="39"/>
  <c r="N27" i="39"/>
  <c r="O27" i="39"/>
  <c r="C28" i="39"/>
  <c r="D28" i="39"/>
  <c r="E28" i="39"/>
  <c r="F28" i="39"/>
  <c r="G28" i="39"/>
  <c r="H28" i="39"/>
  <c r="I28" i="39"/>
  <c r="J28" i="39"/>
  <c r="K28" i="39"/>
  <c r="L28" i="39"/>
  <c r="M28" i="39"/>
  <c r="N28" i="39"/>
  <c r="O28" i="39"/>
  <c r="C29" i="39"/>
  <c r="D29" i="39"/>
  <c r="E29" i="39"/>
  <c r="F29" i="39"/>
  <c r="G29" i="39"/>
  <c r="H29" i="39"/>
  <c r="I29" i="39"/>
  <c r="J29" i="39"/>
  <c r="K29" i="39"/>
  <c r="L29" i="39"/>
  <c r="M29" i="39"/>
  <c r="N29" i="39"/>
  <c r="O29" i="39"/>
  <c r="C30" i="39"/>
  <c r="D30" i="39"/>
  <c r="E30" i="39"/>
  <c r="F30" i="39"/>
  <c r="G30" i="39"/>
  <c r="H30" i="39"/>
  <c r="I30" i="39"/>
  <c r="J30" i="39"/>
  <c r="K30" i="39"/>
  <c r="L30" i="39"/>
  <c r="M30" i="39"/>
  <c r="N30" i="39"/>
  <c r="O30" i="39"/>
  <c r="C31" i="39"/>
  <c r="D31" i="39"/>
  <c r="E31" i="39"/>
  <c r="F31" i="39"/>
  <c r="G31" i="39"/>
  <c r="H31" i="39"/>
  <c r="I31" i="39"/>
  <c r="J31" i="39"/>
  <c r="K31" i="39"/>
  <c r="L31" i="39"/>
  <c r="M31" i="39"/>
  <c r="N31" i="39"/>
  <c r="O31" i="39"/>
  <c r="C32" i="39"/>
  <c r="D32" i="39"/>
  <c r="E32" i="39"/>
  <c r="F32" i="39"/>
  <c r="G32" i="39"/>
  <c r="H32" i="39"/>
  <c r="I32" i="39"/>
  <c r="J32" i="39"/>
  <c r="K32" i="39"/>
  <c r="L32" i="39"/>
  <c r="M32" i="39"/>
  <c r="N32" i="39"/>
  <c r="O32" i="39"/>
  <c r="C33" i="39"/>
  <c r="D33" i="39"/>
  <c r="E33" i="39"/>
  <c r="F33" i="39"/>
  <c r="G33" i="39"/>
  <c r="H33" i="39"/>
  <c r="I33" i="39"/>
  <c r="J33" i="39"/>
  <c r="K33" i="39"/>
  <c r="L33" i="39"/>
  <c r="M33" i="39"/>
  <c r="N33" i="39"/>
  <c r="O33" i="39"/>
  <c r="C34" i="39"/>
  <c r="D34" i="39"/>
  <c r="E34" i="39"/>
  <c r="F34" i="39"/>
  <c r="G34" i="39"/>
  <c r="H34" i="39"/>
  <c r="I34" i="39"/>
  <c r="J34" i="39"/>
  <c r="K34" i="39"/>
  <c r="L34" i="39"/>
  <c r="M34" i="39"/>
  <c r="N34" i="39"/>
  <c r="O34" i="39"/>
  <c r="C35" i="39"/>
  <c r="D35" i="39"/>
  <c r="E35" i="39"/>
  <c r="F35" i="39"/>
  <c r="G35" i="39"/>
  <c r="H35" i="39"/>
  <c r="I35" i="39"/>
  <c r="J35" i="39"/>
  <c r="K35" i="39"/>
  <c r="L35" i="39"/>
  <c r="M35" i="39"/>
  <c r="N35" i="39"/>
  <c r="O35" i="39"/>
  <c r="C36" i="39"/>
  <c r="D36" i="39"/>
  <c r="E36" i="39"/>
  <c r="F36" i="39"/>
  <c r="G36" i="39"/>
  <c r="H36" i="39"/>
  <c r="I36" i="39"/>
  <c r="J36" i="39"/>
  <c r="K36" i="39"/>
  <c r="L36" i="39"/>
  <c r="M36" i="39"/>
  <c r="N36" i="39"/>
  <c r="O36" i="39"/>
  <c r="C37" i="39"/>
  <c r="D37" i="39"/>
  <c r="E37" i="39"/>
  <c r="F37" i="39"/>
  <c r="G37" i="39"/>
  <c r="H37" i="39"/>
  <c r="I37" i="39"/>
  <c r="J37" i="39"/>
  <c r="K37" i="39"/>
  <c r="L37" i="39"/>
  <c r="M37" i="39"/>
  <c r="N37" i="39"/>
  <c r="O37" i="39"/>
  <c r="C38" i="39"/>
  <c r="D38" i="39"/>
  <c r="E38" i="39"/>
  <c r="F38" i="39"/>
  <c r="G38" i="39"/>
  <c r="H38" i="39"/>
  <c r="I38" i="39"/>
  <c r="J38" i="39"/>
  <c r="K38" i="39"/>
  <c r="L38" i="39"/>
  <c r="M38" i="39"/>
  <c r="N38" i="39"/>
  <c r="O38" i="39"/>
  <c r="C39" i="39"/>
  <c r="D39" i="39"/>
  <c r="E39" i="39"/>
  <c r="F39" i="39"/>
  <c r="G39" i="39"/>
  <c r="H39" i="39"/>
  <c r="I39" i="39"/>
  <c r="J39" i="39"/>
  <c r="K39" i="39"/>
  <c r="L39" i="39"/>
  <c r="M39" i="39"/>
  <c r="N39" i="39"/>
  <c r="O39" i="39"/>
  <c r="C40" i="39"/>
  <c r="D40" i="39"/>
  <c r="E40" i="39"/>
  <c r="F40" i="39"/>
  <c r="G40" i="39"/>
  <c r="H40" i="39"/>
  <c r="I40" i="39"/>
  <c r="J40" i="39"/>
  <c r="K40" i="39"/>
  <c r="L40" i="39"/>
  <c r="M40" i="39"/>
  <c r="N40" i="39"/>
  <c r="O40" i="39"/>
  <c r="C41" i="39"/>
  <c r="D41" i="39"/>
  <c r="E41" i="39"/>
  <c r="F41" i="39"/>
  <c r="G41" i="39"/>
  <c r="H41" i="39"/>
  <c r="I41" i="39"/>
  <c r="J41" i="39"/>
  <c r="K41" i="39"/>
  <c r="L41" i="39"/>
  <c r="M41" i="39"/>
  <c r="N41" i="39"/>
  <c r="O41" i="39"/>
  <c r="C42" i="39"/>
  <c r="D42" i="39"/>
  <c r="E42" i="39"/>
  <c r="F42" i="39"/>
  <c r="G42" i="39"/>
  <c r="H42" i="39"/>
  <c r="I42" i="39"/>
  <c r="J42" i="39"/>
  <c r="K42" i="39"/>
  <c r="L42" i="39"/>
  <c r="M42" i="39"/>
  <c r="N42" i="39"/>
  <c r="O42" i="39"/>
  <c r="C43" i="39"/>
  <c r="D43" i="39"/>
  <c r="E43" i="39"/>
  <c r="F43" i="39"/>
  <c r="G43" i="39"/>
  <c r="H43" i="39"/>
  <c r="I43" i="39"/>
  <c r="J43" i="39"/>
  <c r="K43" i="39"/>
  <c r="L43" i="39"/>
  <c r="M43" i="39"/>
  <c r="N43" i="39"/>
  <c r="O43" i="39"/>
  <c r="C44" i="39"/>
  <c r="D44" i="39"/>
  <c r="E44" i="39"/>
  <c r="F44" i="39"/>
  <c r="G44" i="39"/>
  <c r="H44" i="39"/>
  <c r="I44" i="39"/>
  <c r="J44" i="39"/>
  <c r="K44" i="39"/>
  <c r="L44" i="39"/>
  <c r="M44" i="39"/>
  <c r="N44" i="39"/>
  <c r="O44" i="39"/>
  <c r="C45" i="39"/>
  <c r="D45" i="39"/>
  <c r="E45" i="39"/>
  <c r="F45" i="39"/>
  <c r="G45" i="39"/>
  <c r="H45" i="39"/>
  <c r="I45" i="39"/>
  <c r="J45" i="39"/>
  <c r="K45" i="39"/>
  <c r="L45" i="39"/>
  <c r="M45" i="39"/>
  <c r="N45" i="39"/>
  <c r="O45" i="39"/>
  <c r="C46" i="39"/>
  <c r="D46" i="39"/>
  <c r="E46" i="39"/>
  <c r="F46" i="39"/>
  <c r="G46" i="39"/>
  <c r="H46" i="39"/>
  <c r="I46" i="39"/>
  <c r="J46" i="39"/>
  <c r="K46" i="39"/>
  <c r="L46" i="39"/>
  <c r="M46" i="39"/>
  <c r="N46" i="39"/>
  <c r="O46" i="39"/>
  <c r="C47" i="39"/>
  <c r="D47" i="39"/>
  <c r="E47" i="39"/>
  <c r="F47" i="39"/>
  <c r="G47" i="39"/>
  <c r="H47" i="39"/>
  <c r="I47" i="39"/>
  <c r="J47" i="39"/>
  <c r="K47" i="39"/>
  <c r="L47" i="39"/>
  <c r="M47" i="39"/>
  <c r="N47" i="39"/>
  <c r="O47" i="39"/>
  <c r="C48" i="39"/>
  <c r="D48" i="39"/>
  <c r="E48" i="39"/>
  <c r="F48" i="39"/>
  <c r="G48" i="39"/>
  <c r="H48" i="39"/>
  <c r="I48" i="39"/>
  <c r="J48" i="39"/>
  <c r="K48" i="39"/>
  <c r="L48" i="39"/>
  <c r="M48" i="39"/>
  <c r="N48" i="39"/>
  <c r="O48" i="39"/>
  <c r="C49" i="39"/>
  <c r="D49" i="39"/>
  <c r="E49" i="39"/>
  <c r="F49" i="39"/>
  <c r="G49" i="39"/>
  <c r="H49" i="39"/>
  <c r="I49" i="39"/>
  <c r="J49" i="39"/>
  <c r="K49" i="39"/>
  <c r="L49" i="39"/>
  <c r="M49" i="39"/>
  <c r="N49" i="39"/>
  <c r="O49" i="39"/>
  <c r="C50" i="39"/>
  <c r="D50" i="39"/>
  <c r="E50" i="39"/>
  <c r="F50" i="39"/>
  <c r="G50" i="39"/>
  <c r="H50" i="39"/>
  <c r="I50" i="39"/>
  <c r="J50" i="39"/>
  <c r="K50" i="39"/>
  <c r="L50" i="39"/>
  <c r="M50" i="39"/>
  <c r="N50" i="39"/>
  <c r="O50" i="39"/>
  <c r="C51" i="39"/>
  <c r="D51" i="39"/>
  <c r="E51" i="39"/>
  <c r="F51" i="39"/>
  <c r="G51" i="39"/>
  <c r="H51" i="39"/>
  <c r="I51" i="39"/>
  <c r="J51" i="39"/>
  <c r="K51" i="39"/>
  <c r="L51" i="39"/>
  <c r="M51" i="39"/>
  <c r="N51" i="39"/>
  <c r="O51" i="39"/>
  <c r="C52" i="39"/>
  <c r="D52" i="39"/>
  <c r="E52" i="39"/>
  <c r="F52" i="39"/>
  <c r="G52" i="39"/>
  <c r="H52" i="39"/>
  <c r="I52" i="39"/>
  <c r="J52" i="39"/>
  <c r="K52" i="39"/>
  <c r="L52" i="39"/>
  <c r="M52" i="39"/>
  <c r="N52" i="39"/>
  <c r="O52" i="39"/>
  <c r="C53" i="39"/>
  <c r="D53" i="39"/>
  <c r="E53" i="39"/>
  <c r="F53" i="39"/>
  <c r="G53" i="39"/>
  <c r="H53" i="39"/>
  <c r="I53" i="39"/>
  <c r="J53" i="39"/>
  <c r="K53" i="39"/>
  <c r="L53" i="39"/>
  <c r="M53" i="39"/>
  <c r="N53" i="39"/>
  <c r="O53" i="39"/>
  <c r="C54" i="39"/>
  <c r="D54" i="39"/>
  <c r="E54" i="39"/>
  <c r="F54" i="39"/>
  <c r="G54" i="39"/>
  <c r="H54" i="39"/>
  <c r="I54" i="39"/>
  <c r="J54" i="39"/>
  <c r="K54" i="39"/>
  <c r="L54" i="39"/>
  <c r="M54" i="39"/>
  <c r="N54" i="39"/>
  <c r="O54" i="39"/>
  <c r="C55" i="39"/>
  <c r="D55" i="39"/>
  <c r="E55" i="39"/>
  <c r="F55" i="39"/>
  <c r="G55" i="39"/>
  <c r="H55" i="39"/>
  <c r="I55" i="39"/>
  <c r="J55" i="39"/>
  <c r="K55" i="39"/>
  <c r="L55" i="39"/>
  <c r="M55" i="39"/>
  <c r="N55" i="39"/>
  <c r="O55" i="39"/>
  <c r="C56" i="39"/>
  <c r="D56" i="39"/>
  <c r="E56" i="39"/>
  <c r="F56" i="39"/>
  <c r="G56" i="39"/>
  <c r="H56" i="39"/>
  <c r="I56" i="39"/>
  <c r="J56" i="39"/>
  <c r="K56" i="39"/>
  <c r="L56" i="39"/>
  <c r="M56" i="39"/>
  <c r="N56" i="39"/>
  <c r="O56" i="39"/>
  <c r="C57" i="39"/>
  <c r="D57" i="39"/>
  <c r="E57" i="39"/>
  <c r="F57" i="39"/>
  <c r="G57" i="39"/>
  <c r="H57" i="39"/>
  <c r="I57" i="39"/>
  <c r="J57" i="39"/>
  <c r="K57" i="39"/>
  <c r="L57" i="39"/>
  <c r="M57" i="39"/>
  <c r="N57" i="39"/>
  <c r="O57" i="39"/>
  <c r="C58" i="39"/>
  <c r="D58" i="39"/>
  <c r="E58" i="39"/>
  <c r="F58" i="39"/>
  <c r="G58" i="39"/>
  <c r="H58" i="39"/>
  <c r="I58" i="39"/>
  <c r="J58" i="39"/>
  <c r="K58" i="39"/>
  <c r="L58" i="39"/>
  <c r="M58" i="39"/>
  <c r="N58" i="39"/>
  <c r="O58" i="39"/>
  <c r="C59" i="39"/>
  <c r="D59" i="39"/>
  <c r="E59" i="39"/>
  <c r="F59" i="39"/>
  <c r="G59" i="39"/>
  <c r="H59" i="39"/>
  <c r="I59" i="39"/>
  <c r="J59" i="39"/>
  <c r="K59" i="39"/>
  <c r="L59" i="39"/>
  <c r="M59" i="39"/>
  <c r="N59" i="39"/>
  <c r="O59" i="39"/>
  <c r="D3" i="39"/>
  <c r="E3" i="39"/>
  <c r="F3" i="39"/>
  <c r="G3" i="39"/>
  <c r="H3" i="39"/>
  <c r="I3" i="39"/>
  <c r="J3" i="39"/>
  <c r="K3" i="39"/>
  <c r="L3" i="39"/>
  <c r="M3" i="39"/>
  <c r="N3" i="39"/>
  <c r="O3" i="39"/>
  <c r="C3" i="39"/>
  <c r="C1" i="39"/>
  <c r="C4" i="38"/>
  <c r="D4" i="38"/>
  <c r="E4" i="38"/>
  <c r="F4" i="38"/>
  <c r="G4" i="38"/>
  <c r="H4" i="38"/>
  <c r="I4" i="38"/>
  <c r="J4" i="38"/>
  <c r="K4" i="38"/>
  <c r="L4" i="38"/>
  <c r="M4" i="38"/>
  <c r="N4" i="38"/>
  <c r="O4" i="38"/>
  <c r="C5" i="38"/>
  <c r="D5" i="38"/>
  <c r="E5" i="38"/>
  <c r="F5" i="38"/>
  <c r="G5" i="38"/>
  <c r="H5" i="38"/>
  <c r="I5" i="38"/>
  <c r="J5" i="38"/>
  <c r="K5" i="38"/>
  <c r="L5" i="38"/>
  <c r="M5" i="38"/>
  <c r="N5" i="38"/>
  <c r="O5" i="38"/>
  <c r="C6" i="38"/>
  <c r="D6" i="38"/>
  <c r="E6" i="38"/>
  <c r="F6" i="38"/>
  <c r="G6" i="38"/>
  <c r="H6" i="38"/>
  <c r="I6" i="38"/>
  <c r="J6" i="38"/>
  <c r="K6" i="38"/>
  <c r="L6" i="38"/>
  <c r="M6" i="38"/>
  <c r="N6" i="38"/>
  <c r="O6" i="38"/>
  <c r="C7" i="38"/>
  <c r="D7" i="38"/>
  <c r="E7" i="38"/>
  <c r="F7" i="38"/>
  <c r="G7" i="38"/>
  <c r="H7" i="38"/>
  <c r="I7" i="38"/>
  <c r="J7" i="38"/>
  <c r="K7" i="38"/>
  <c r="L7" i="38"/>
  <c r="M7" i="38"/>
  <c r="N7" i="38"/>
  <c r="O7" i="38"/>
  <c r="C8" i="38"/>
  <c r="D8" i="38"/>
  <c r="E8" i="38"/>
  <c r="F8" i="38"/>
  <c r="G8" i="38"/>
  <c r="H8" i="38"/>
  <c r="I8" i="38"/>
  <c r="J8" i="38"/>
  <c r="K8" i="38"/>
  <c r="L8" i="38"/>
  <c r="M8" i="38"/>
  <c r="N8" i="38"/>
  <c r="O8" i="38"/>
  <c r="C9" i="38"/>
  <c r="D9" i="38"/>
  <c r="E9" i="38"/>
  <c r="F9" i="38"/>
  <c r="G9" i="38"/>
  <c r="H9" i="38"/>
  <c r="I9" i="38"/>
  <c r="J9" i="38"/>
  <c r="K9" i="38"/>
  <c r="L9" i="38"/>
  <c r="M9" i="38"/>
  <c r="N9" i="38"/>
  <c r="O9" i="38"/>
  <c r="C10" i="38"/>
  <c r="D10" i="38"/>
  <c r="E10" i="38"/>
  <c r="F10" i="38"/>
  <c r="G10" i="38"/>
  <c r="H10" i="38"/>
  <c r="I10" i="38"/>
  <c r="J10" i="38"/>
  <c r="K10" i="38"/>
  <c r="L10" i="38"/>
  <c r="M10" i="38"/>
  <c r="N10" i="38"/>
  <c r="O10" i="38"/>
  <c r="C11" i="38"/>
  <c r="D11" i="38"/>
  <c r="E11" i="38"/>
  <c r="F11" i="38"/>
  <c r="G11" i="38"/>
  <c r="H11" i="38"/>
  <c r="I11" i="38"/>
  <c r="J11" i="38"/>
  <c r="K11" i="38"/>
  <c r="L11" i="38"/>
  <c r="M11" i="38"/>
  <c r="N11" i="38"/>
  <c r="O11" i="38"/>
  <c r="C12" i="38"/>
  <c r="D12" i="38"/>
  <c r="E12" i="38"/>
  <c r="F12" i="38"/>
  <c r="G12" i="38"/>
  <c r="H12" i="38"/>
  <c r="I12" i="38"/>
  <c r="J12" i="38"/>
  <c r="K12" i="38"/>
  <c r="L12" i="38"/>
  <c r="M12" i="38"/>
  <c r="N12" i="38"/>
  <c r="O12" i="38"/>
  <c r="C13" i="38"/>
  <c r="D13" i="38"/>
  <c r="E13" i="38"/>
  <c r="F13" i="38"/>
  <c r="G13" i="38"/>
  <c r="H13" i="38"/>
  <c r="I13" i="38"/>
  <c r="J13" i="38"/>
  <c r="K13" i="38"/>
  <c r="L13" i="38"/>
  <c r="M13" i="38"/>
  <c r="N13" i="38"/>
  <c r="O13" i="38"/>
  <c r="C14" i="38"/>
  <c r="D14" i="38"/>
  <c r="E14" i="38"/>
  <c r="F14" i="38"/>
  <c r="G14" i="38"/>
  <c r="H14" i="38"/>
  <c r="I14" i="38"/>
  <c r="J14" i="38"/>
  <c r="K14" i="38"/>
  <c r="L14" i="38"/>
  <c r="M14" i="38"/>
  <c r="N14" i="38"/>
  <c r="O14" i="38"/>
  <c r="C15" i="38"/>
  <c r="D15" i="38"/>
  <c r="E15" i="38"/>
  <c r="F15" i="38"/>
  <c r="G15" i="38"/>
  <c r="H15" i="38"/>
  <c r="I15" i="38"/>
  <c r="J15" i="38"/>
  <c r="K15" i="38"/>
  <c r="L15" i="38"/>
  <c r="M15" i="38"/>
  <c r="N15" i="38"/>
  <c r="O15" i="38"/>
  <c r="C16" i="38"/>
  <c r="D16" i="38"/>
  <c r="E16" i="38"/>
  <c r="F16" i="38"/>
  <c r="G16" i="38"/>
  <c r="H16" i="38"/>
  <c r="I16" i="38"/>
  <c r="J16" i="38"/>
  <c r="K16" i="38"/>
  <c r="L16" i="38"/>
  <c r="M16" i="38"/>
  <c r="N16" i="38"/>
  <c r="O16" i="38"/>
  <c r="C17" i="38"/>
  <c r="D17" i="38"/>
  <c r="E17" i="38"/>
  <c r="F17" i="38"/>
  <c r="G17" i="38"/>
  <c r="H17" i="38"/>
  <c r="I17" i="38"/>
  <c r="J17" i="38"/>
  <c r="K17" i="38"/>
  <c r="L17" i="38"/>
  <c r="M17" i="38"/>
  <c r="N17" i="38"/>
  <c r="O17" i="38"/>
  <c r="C18" i="38"/>
  <c r="D18" i="38"/>
  <c r="E18" i="38"/>
  <c r="F18" i="38"/>
  <c r="G18" i="38"/>
  <c r="H18" i="38"/>
  <c r="I18" i="38"/>
  <c r="J18" i="38"/>
  <c r="K18" i="38"/>
  <c r="L18" i="38"/>
  <c r="M18" i="38"/>
  <c r="N18" i="38"/>
  <c r="O18" i="38"/>
  <c r="C19" i="38"/>
  <c r="D19" i="38"/>
  <c r="E19" i="38"/>
  <c r="F19" i="38"/>
  <c r="G19" i="38"/>
  <c r="H19" i="38"/>
  <c r="I19" i="38"/>
  <c r="J19" i="38"/>
  <c r="K19" i="38"/>
  <c r="L19" i="38"/>
  <c r="M19" i="38"/>
  <c r="N19" i="38"/>
  <c r="O19" i="38"/>
  <c r="C20" i="38"/>
  <c r="D20" i="38"/>
  <c r="E20" i="38"/>
  <c r="F20" i="38"/>
  <c r="G20" i="38"/>
  <c r="H20" i="38"/>
  <c r="I20" i="38"/>
  <c r="J20" i="38"/>
  <c r="K20" i="38"/>
  <c r="L20" i="38"/>
  <c r="M20" i="38"/>
  <c r="N20" i="38"/>
  <c r="O20" i="38"/>
  <c r="C21" i="38"/>
  <c r="D21" i="38"/>
  <c r="E21" i="38"/>
  <c r="F21" i="38"/>
  <c r="G21" i="38"/>
  <c r="H21" i="38"/>
  <c r="I21" i="38"/>
  <c r="J21" i="38"/>
  <c r="K21" i="38"/>
  <c r="L21" i="38"/>
  <c r="M21" i="38"/>
  <c r="N21" i="38"/>
  <c r="O21" i="38"/>
  <c r="C22" i="38"/>
  <c r="D22" i="38"/>
  <c r="E22" i="38"/>
  <c r="F22" i="38"/>
  <c r="G22" i="38"/>
  <c r="H22" i="38"/>
  <c r="I22" i="38"/>
  <c r="J22" i="38"/>
  <c r="K22" i="38"/>
  <c r="L22" i="38"/>
  <c r="M22" i="38"/>
  <c r="N22" i="38"/>
  <c r="O22" i="38"/>
  <c r="C23" i="38"/>
  <c r="D23" i="38"/>
  <c r="E23" i="38"/>
  <c r="F23" i="38"/>
  <c r="G23" i="38"/>
  <c r="H23" i="38"/>
  <c r="I23" i="38"/>
  <c r="J23" i="38"/>
  <c r="K23" i="38"/>
  <c r="L23" i="38"/>
  <c r="M23" i="38"/>
  <c r="N23" i="38"/>
  <c r="O23" i="38"/>
  <c r="C24" i="38"/>
  <c r="D24" i="38"/>
  <c r="E24" i="38"/>
  <c r="F24" i="38"/>
  <c r="G24" i="38"/>
  <c r="H24" i="38"/>
  <c r="I24" i="38"/>
  <c r="J24" i="38"/>
  <c r="K24" i="38"/>
  <c r="L24" i="38"/>
  <c r="M24" i="38"/>
  <c r="N24" i="38"/>
  <c r="O24" i="38"/>
  <c r="C25" i="38"/>
  <c r="D25" i="38"/>
  <c r="E25" i="38"/>
  <c r="F25" i="38"/>
  <c r="G25" i="38"/>
  <c r="H25" i="38"/>
  <c r="I25" i="38"/>
  <c r="J25" i="38"/>
  <c r="K25" i="38"/>
  <c r="L25" i="38"/>
  <c r="M25" i="38"/>
  <c r="N25" i="38"/>
  <c r="O25" i="38"/>
  <c r="C26" i="38"/>
  <c r="D26" i="38"/>
  <c r="E26" i="38"/>
  <c r="F26" i="38"/>
  <c r="G26" i="38"/>
  <c r="H26" i="38"/>
  <c r="I26" i="38"/>
  <c r="J26" i="38"/>
  <c r="K26" i="38"/>
  <c r="L26" i="38"/>
  <c r="M26" i="38"/>
  <c r="N26" i="38"/>
  <c r="O26" i="38"/>
  <c r="C27" i="38"/>
  <c r="D27" i="38"/>
  <c r="E27" i="38"/>
  <c r="F27" i="38"/>
  <c r="G27" i="38"/>
  <c r="H27" i="38"/>
  <c r="I27" i="38"/>
  <c r="J27" i="38"/>
  <c r="K27" i="38"/>
  <c r="L27" i="38"/>
  <c r="M27" i="38"/>
  <c r="N27" i="38"/>
  <c r="O27" i="38"/>
  <c r="C28" i="38"/>
  <c r="D28" i="38"/>
  <c r="E28" i="38"/>
  <c r="F28" i="38"/>
  <c r="G28" i="38"/>
  <c r="H28" i="38"/>
  <c r="I28" i="38"/>
  <c r="J28" i="38"/>
  <c r="K28" i="38"/>
  <c r="L28" i="38"/>
  <c r="M28" i="38"/>
  <c r="N28" i="38"/>
  <c r="O28" i="38"/>
  <c r="C29" i="38"/>
  <c r="D29" i="38"/>
  <c r="E29" i="38"/>
  <c r="F29" i="38"/>
  <c r="G29" i="38"/>
  <c r="H29" i="38"/>
  <c r="I29" i="38"/>
  <c r="J29" i="38"/>
  <c r="K29" i="38"/>
  <c r="L29" i="38"/>
  <c r="M29" i="38"/>
  <c r="N29" i="38"/>
  <c r="O29" i="38"/>
  <c r="C30" i="38"/>
  <c r="D30" i="38"/>
  <c r="E30" i="38"/>
  <c r="F30" i="38"/>
  <c r="G30" i="38"/>
  <c r="H30" i="38"/>
  <c r="I30" i="38"/>
  <c r="J30" i="38"/>
  <c r="K30" i="38"/>
  <c r="L30" i="38"/>
  <c r="M30" i="38"/>
  <c r="N30" i="38"/>
  <c r="O30" i="38"/>
  <c r="C31" i="38"/>
  <c r="D31" i="38"/>
  <c r="E31" i="38"/>
  <c r="F31" i="38"/>
  <c r="G31" i="38"/>
  <c r="H31" i="38"/>
  <c r="I31" i="38"/>
  <c r="J31" i="38"/>
  <c r="K31" i="38"/>
  <c r="L31" i="38"/>
  <c r="M31" i="38"/>
  <c r="N31" i="38"/>
  <c r="O31" i="38"/>
  <c r="C32" i="38"/>
  <c r="D32" i="38"/>
  <c r="E32" i="38"/>
  <c r="F32" i="38"/>
  <c r="G32" i="38"/>
  <c r="H32" i="38"/>
  <c r="I32" i="38"/>
  <c r="J32" i="38"/>
  <c r="K32" i="38"/>
  <c r="L32" i="38"/>
  <c r="M32" i="38"/>
  <c r="N32" i="38"/>
  <c r="O32" i="38"/>
  <c r="C33" i="38"/>
  <c r="D33" i="38"/>
  <c r="E33" i="38"/>
  <c r="F33" i="38"/>
  <c r="G33" i="38"/>
  <c r="H33" i="38"/>
  <c r="I33" i="38"/>
  <c r="J33" i="38"/>
  <c r="K33" i="38"/>
  <c r="L33" i="38"/>
  <c r="M33" i="38"/>
  <c r="N33" i="38"/>
  <c r="O33" i="38"/>
  <c r="C34" i="38"/>
  <c r="D34" i="38"/>
  <c r="E34" i="38"/>
  <c r="F34" i="38"/>
  <c r="G34" i="38"/>
  <c r="H34" i="38"/>
  <c r="I34" i="38"/>
  <c r="J34" i="38"/>
  <c r="K34" i="38"/>
  <c r="L34" i="38"/>
  <c r="M34" i="38"/>
  <c r="N34" i="38"/>
  <c r="O34" i="38"/>
  <c r="C35" i="38"/>
  <c r="D35" i="38"/>
  <c r="E35" i="38"/>
  <c r="F35" i="38"/>
  <c r="G35" i="38"/>
  <c r="H35" i="38"/>
  <c r="I35" i="38"/>
  <c r="J35" i="38"/>
  <c r="K35" i="38"/>
  <c r="L35" i="38"/>
  <c r="M35" i="38"/>
  <c r="N35" i="38"/>
  <c r="O35" i="38"/>
  <c r="C36" i="38"/>
  <c r="D36" i="38"/>
  <c r="E36" i="38"/>
  <c r="F36" i="38"/>
  <c r="G36" i="38"/>
  <c r="H36" i="38"/>
  <c r="I36" i="38"/>
  <c r="J36" i="38"/>
  <c r="K36" i="38"/>
  <c r="L36" i="38"/>
  <c r="M36" i="38"/>
  <c r="N36" i="38"/>
  <c r="O36" i="38"/>
  <c r="C37" i="38"/>
  <c r="D37" i="38"/>
  <c r="E37" i="38"/>
  <c r="F37" i="38"/>
  <c r="G37" i="38"/>
  <c r="H37" i="38"/>
  <c r="I37" i="38"/>
  <c r="J37" i="38"/>
  <c r="K37" i="38"/>
  <c r="L37" i="38"/>
  <c r="M37" i="38"/>
  <c r="N37" i="38"/>
  <c r="O37" i="38"/>
  <c r="C38" i="38"/>
  <c r="D38" i="38"/>
  <c r="E38" i="38"/>
  <c r="F38" i="38"/>
  <c r="G38" i="38"/>
  <c r="H38" i="38"/>
  <c r="I38" i="38"/>
  <c r="J38" i="38"/>
  <c r="K38" i="38"/>
  <c r="L38" i="38"/>
  <c r="M38" i="38"/>
  <c r="N38" i="38"/>
  <c r="O38" i="38"/>
  <c r="C39" i="38"/>
  <c r="D39" i="38"/>
  <c r="E39" i="38"/>
  <c r="F39" i="38"/>
  <c r="G39" i="38"/>
  <c r="H39" i="38"/>
  <c r="I39" i="38"/>
  <c r="J39" i="38"/>
  <c r="K39" i="38"/>
  <c r="L39" i="38"/>
  <c r="M39" i="38"/>
  <c r="N39" i="38"/>
  <c r="O39" i="38"/>
  <c r="C40" i="38"/>
  <c r="D40" i="38"/>
  <c r="E40" i="38"/>
  <c r="F40" i="38"/>
  <c r="G40" i="38"/>
  <c r="H40" i="38"/>
  <c r="I40" i="38"/>
  <c r="J40" i="38"/>
  <c r="K40" i="38"/>
  <c r="L40" i="38"/>
  <c r="M40" i="38"/>
  <c r="N40" i="38"/>
  <c r="O40" i="38"/>
  <c r="C41" i="38"/>
  <c r="D41" i="38"/>
  <c r="E41" i="38"/>
  <c r="F41" i="38"/>
  <c r="G41" i="38"/>
  <c r="H41" i="38"/>
  <c r="I41" i="38"/>
  <c r="J41" i="38"/>
  <c r="K41" i="38"/>
  <c r="L41" i="38"/>
  <c r="M41" i="38"/>
  <c r="N41" i="38"/>
  <c r="O41" i="38"/>
  <c r="C42" i="38"/>
  <c r="D42" i="38"/>
  <c r="E42" i="38"/>
  <c r="F42" i="38"/>
  <c r="G42" i="38"/>
  <c r="H42" i="38"/>
  <c r="I42" i="38"/>
  <c r="J42" i="38"/>
  <c r="K42" i="38"/>
  <c r="L42" i="38"/>
  <c r="M42" i="38"/>
  <c r="N42" i="38"/>
  <c r="O42" i="38"/>
  <c r="C43" i="38"/>
  <c r="D43" i="38"/>
  <c r="E43" i="38"/>
  <c r="F43" i="38"/>
  <c r="G43" i="38"/>
  <c r="H43" i="38"/>
  <c r="I43" i="38"/>
  <c r="J43" i="38"/>
  <c r="K43" i="38"/>
  <c r="L43" i="38"/>
  <c r="M43" i="38"/>
  <c r="N43" i="38"/>
  <c r="O43" i="38"/>
  <c r="C44" i="38"/>
  <c r="D44" i="38"/>
  <c r="E44" i="38"/>
  <c r="F44" i="38"/>
  <c r="G44" i="38"/>
  <c r="H44" i="38"/>
  <c r="I44" i="38"/>
  <c r="J44" i="38"/>
  <c r="K44" i="38"/>
  <c r="L44" i="38"/>
  <c r="M44" i="38"/>
  <c r="N44" i="38"/>
  <c r="O44" i="38"/>
  <c r="C45" i="38"/>
  <c r="D45" i="38"/>
  <c r="E45" i="38"/>
  <c r="F45" i="38"/>
  <c r="G45" i="38"/>
  <c r="H45" i="38"/>
  <c r="I45" i="38"/>
  <c r="J45" i="38"/>
  <c r="K45" i="38"/>
  <c r="L45" i="38"/>
  <c r="M45" i="38"/>
  <c r="N45" i="38"/>
  <c r="O45" i="38"/>
  <c r="C46" i="38"/>
  <c r="D46" i="38"/>
  <c r="E46" i="38"/>
  <c r="F46" i="38"/>
  <c r="G46" i="38"/>
  <c r="H46" i="38"/>
  <c r="I46" i="38"/>
  <c r="J46" i="38"/>
  <c r="K46" i="38"/>
  <c r="L46" i="38"/>
  <c r="M46" i="38"/>
  <c r="N46" i="38"/>
  <c r="O46" i="38"/>
  <c r="C47" i="38"/>
  <c r="D47" i="38"/>
  <c r="E47" i="38"/>
  <c r="F47" i="38"/>
  <c r="G47" i="38"/>
  <c r="H47" i="38"/>
  <c r="I47" i="38"/>
  <c r="J47" i="38"/>
  <c r="K47" i="38"/>
  <c r="L47" i="38"/>
  <c r="M47" i="38"/>
  <c r="N47" i="38"/>
  <c r="O47" i="38"/>
  <c r="C48" i="38"/>
  <c r="D48" i="38"/>
  <c r="E48" i="38"/>
  <c r="F48" i="38"/>
  <c r="G48" i="38"/>
  <c r="H48" i="38"/>
  <c r="I48" i="38"/>
  <c r="J48" i="38"/>
  <c r="K48" i="38"/>
  <c r="L48" i="38"/>
  <c r="M48" i="38"/>
  <c r="N48" i="38"/>
  <c r="O48" i="38"/>
  <c r="C49" i="38"/>
  <c r="D49" i="38"/>
  <c r="E49" i="38"/>
  <c r="F49" i="38"/>
  <c r="G49" i="38"/>
  <c r="H49" i="38"/>
  <c r="I49" i="38"/>
  <c r="J49" i="38"/>
  <c r="K49" i="38"/>
  <c r="L49" i="38"/>
  <c r="M49" i="38"/>
  <c r="N49" i="38"/>
  <c r="O49" i="38"/>
  <c r="C50" i="38"/>
  <c r="D50" i="38"/>
  <c r="E50" i="38"/>
  <c r="F50" i="38"/>
  <c r="G50" i="38"/>
  <c r="H50" i="38"/>
  <c r="I50" i="38"/>
  <c r="J50" i="38"/>
  <c r="K50" i="38"/>
  <c r="L50" i="38"/>
  <c r="M50" i="38"/>
  <c r="N50" i="38"/>
  <c r="O50" i="38"/>
  <c r="C51" i="38"/>
  <c r="D51" i="38"/>
  <c r="E51" i="38"/>
  <c r="F51" i="38"/>
  <c r="G51" i="38"/>
  <c r="H51" i="38"/>
  <c r="I51" i="38"/>
  <c r="J51" i="38"/>
  <c r="K51" i="38"/>
  <c r="L51" i="38"/>
  <c r="M51" i="38"/>
  <c r="N51" i="38"/>
  <c r="O51" i="38"/>
  <c r="C52" i="38"/>
  <c r="D52" i="38"/>
  <c r="E52" i="38"/>
  <c r="F52" i="38"/>
  <c r="G52" i="38"/>
  <c r="H52" i="38"/>
  <c r="I52" i="38"/>
  <c r="J52" i="38"/>
  <c r="K52" i="38"/>
  <c r="L52" i="38"/>
  <c r="M52" i="38"/>
  <c r="N52" i="38"/>
  <c r="O52" i="38"/>
  <c r="C53" i="38"/>
  <c r="D53" i="38"/>
  <c r="E53" i="38"/>
  <c r="F53" i="38"/>
  <c r="G53" i="38"/>
  <c r="H53" i="38"/>
  <c r="I53" i="38"/>
  <c r="J53" i="38"/>
  <c r="K53" i="38"/>
  <c r="L53" i="38"/>
  <c r="M53" i="38"/>
  <c r="N53" i="38"/>
  <c r="O53" i="38"/>
  <c r="C54" i="38"/>
  <c r="D54" i="38"/>
  <c r="E54" i="38"/>
  <c r="F54" i="38"/>
  <c r="G54" i="38"/>
  <c r="H54" i="38"/>
  <c r="I54" i="38"/>
  <c r="J54" i="38"/>
  <c r="K54" i="38"/>
  <c r="L54" i="38"/>
  <c r="M54" i="38"/>
  <c r="N54" i="38"/>
  <c r="O54" i="38"/>
  <c r="D3" i="38"/>
  <c r="E3" i="38"/>
  <c r="F3" i="38"/>
  <c r="G3" i="38"/>
  <c r="H3" i="38"/>
  <c r="I3" i="38"/>
  <c r="J3" i="38"/>
  <c r="K3" i="38"/>
  <c r="L3" i="38"/>
  <c r="M3" i="38"/>
  <c r="N3" i="38"/>
  <c r="O3" i="38"/>
  <c r="C3" i="38"/>
  <c r="C1" i="38"/>
  <c r="C4" i="37"/>
  <c r="D4" i="37"/>
  <c r="E4" i="37"/>
  <c r="F4" i="37"/>
  <c r="G4" i="37"/>
  <c r="H4" i="37"/>
  <c r="I4" i="37"/>
  <c r="J4" i="37"/>
  <c r="K4" i="37"/>
  <c r="L4" i="37"/>
  <c r="M4" i="37"/>
  <c r="N4" i="37"/>
  <c r="O4" i="37"/>
  <c r="C5" i="37"/>
  <c r="D5" i="37"/>
  <c r="E5" i="37"/>
  <c r="F5" i="37"/>
  <c r="G5" i="37"/>
  <c r="H5" i="37"/>
  <c r="I5" i="37"/>
  <c r="J5" i="37"/>
  <c r="K5" i="37"/>
  <c r="L5" i="37"/>
  <c r="M5" i="37"/>
  <c r="N5" i="37"/>
  <c r="O5" i="37"/>
  <c r="C6" i="37"/>
  <c r="D6" i="37"/>
  <c r="E6" i="37"/>
  <c r="F6" i="37"/>
  <c r="G6" i="37"/>
  <c r="H6" i="37"/>
  <c r="I6" i="37"/>
  <c r="J6" i="37"/>
  <c r="K6" i="37"/>
  <c r="L6" i="37"/>
  <c r="M6" i="37"/>
  <c r="N6" i="37"/>
  <c r="O6" i="37"/>
  <c r="C7" i="37"/>
  <c r="D7" i="37"/>
  <c r="E7" i="37"/>
  <c r="F7" i="37"/>
  <c r="G7" i="37"/>
  <c r="H7" i="37"/>
  <c r="I7" i="37"/>
  <c r="J7" i="37"/>
  <c r="K7" i="37"/>
  <c r="L7" i="37"/>
  <c r="M7" i="37"/>
  <c r="N7" i="37"/>
  <c r="O7" i="37"/>
  <c r="C8" i="37"/>
  <c r="D8" i="37"/>
  <c r="E8" i="37"/>
  <c r="F8" i="37"/>
  <c r="G8" i="37"/>
  <c r="H8" i="37"/>
  <c r="I8" i="37"/>
  <c r="J8" i="37"/>
  <c r="K8" i="37"/>
  <c r="L8" i="37"/>
  <c r="M8" i="37"/>
  <c r="N8" i="37"/>
  <c r="O8" i="37"/>
  <c r="C9" i="37"/>
  <c r="D9" i="37"/>
  <c r="E9" i="37"/>
  <c r="F9" i="37"/>
  <c r="G9" i="37"/>
  <c r="H9" i="37"/>
  <c r="I9" i="37"/>
  <c r="J9" i="37"/>
  <c r="K9" i="37"/>
  <c r="L9" i="37"/>
  <c r="M9" i="37"/>
  <c r="N9" i="37"/>
  <c r="O9" i="37"/>
  <c r="C10" i="37"/>
  <c r="D10" i="37"/>
  <c r="E10" i="37"/>
  <c r="F10" i="37"/>
  <c r="G10" i="37"/>
  <c r="H10" i="37"/>
  <c r="I10" i="37"/>
  <c r="J10" i="37"/>
  <c r="K10" i="37"/>
  <c r="L10" i="37"/>
  <c r="M10" i="37"/>
  <c r="N10" i="37"/>
  <c r="O10" i="37"/>
  <c r="C11" i="37"/>
  <c r="D11" i="37"/>
  <c r="E11" i="37"/>
  <c r="F11" i="37"/>
  <c r="G11" i="37"/>
  <c r="H11" i="37"/>
  <c r="I11" i="37"/>
  <c r="J11" i="37"/>
  <c r="K11" i="37"/>
  <c r="L11" i="37"/>
  <c r="M11" i="37"/>
  <c r="N11" i="37"/>
  <c r="O11" i="37"/>
  <c r="C12" i="37"/>
  <c r="D12" i="37"/>
  <c r="E12" i="37"/>
  <c r="F12" i="37"/>
  <c r="G12" i="37"/>
  <c r="H12" i="37"/>
  <c r="I12" i="37"/>
  <c r="J12" i="37"/>
  <c r="K12" i="37"/>
  <c r="L12" i="37"/>
  <c r="M12" i="37"/>
  <c r="N12" i="37"/>
  <c r="O12" i="37"/>
  <c r="C13" i="37"/>
  <c r="D13" i="37"/>
  <c r="E13" i="37"/>
  <c r="F13" i="37"/>
  <c r="G13" i="37"/>
  <c r="H13" i="37"/>
  <c r="I13" i="37"/>
  <c r="J13" i="37"/>
  <c r="K13" i="37"/>
  <c r="L13" i="37"/>
  <c r="M13" i="37"/>
  <c r="N13" i="37"/>
  <c r="O13" i="37"/>
  <c r="C14" i="37"/>
  <c r="D14" i="37"/>
  <c r="E14" i="37"/>
  <c r="F14" i="37"/>
  <c r="G14" i="37"/>
  <c r="H14" i="37"/>
  <c r="I14" i="37"/>
  <c r="J14" i="37"/>
  <c r="K14" i="37"/>
  <c r="L14" i="37"/>
  <c r="M14" i="37"/>
  <c r="N14" i="37"/>
  <c r="O14" i="37"/>
  <c r="C15" i="37"/>
  <c r="D15" i="37"/>
  <c r="E15" i="37"/>
  <c r="F15" i="37"/>
  <c r="G15" i="37"/>
  <c r="H15" i="37"/>
  <c r="I15" i="37"/>
  <c r="J15" i="37"/>
  <c r="K15" i="37"/>
  <c r="L15" i="37"/>
  <c r="M15" i="37"/>
  <c r="N15" i="37"/>
  <c r="O15" i="37"/>
  <c r="C16" i="37"/>
  <c r="D16" i="37"/>
  <c r="E16" i="37"/>
  <c r="F16" i="37"/>
  <c r="G16" i="37"/>
  <c r="H16" i="37"/>
  <c r="I16" i="37"/>
  <c r="J16" i="37"/>
  <c r="K16" i="37"/>
  <c r="L16" i="37"/>
  <c r="M16" i="37"/>
  <c r="N16" i="37"/>
  <c r="O16" i="37"/>
  <c r="C17" i="37"/>
  <c r="D17" i="37"/>
  <c r="E17" i="37"/>
  <c r="F17" i="37"/>
  <c r="G17" i="37"/>
  <c r="H17" i="37"/>
  <c r="I17" i="37"/>
  <c r="J17" i="37"/>
  <c r="K17" i="37"/>
  <c r="L17" i="37"/>
  <c r="M17" i="37"/>
  <c r="N17" i="37"/>
  <c r="O17" i="37"/>
  <c r="C18" i="37"/>
  <c r="D18" i="37"/>
  <c r="E18" i="37"/>
  <c r="F18" i="37"/>
  <c r="G18" i="37"/>
  <c r="H18" i="37"/>
  <c r="I18" i="37"/>
  <c r="J18" i="37"/>
  <c r="K18" i="37"/>
  <c r="L18" i="37"/>
  <c r="M18" i="37"/>
  <c r="N18" i="37"/>
  <c r="O18" i="37"/>
  <c r="C19" i="37"/>
  <c r="D19" i="37"/>
  <c r="E19" i="37"/>
  <c r="F19" i="37"/>
  <c r="G19" i="37"/>
  <c r="H19" i="37"/>
  <c r="I19" i="37"/>
  <c r="J19" i="37"/>
  <c r="K19" i="37"/>
  <c r="L19" i="37"/>
  <c r="M19" i="37"/>
  <c r="N19" i="37"/>
  <c r="O19" i="37"/>
  <c r="C20" i="37"/>
  <c r="D20" i="37"/>
  <c r="E20" i="37"/>
  <c r="F20" i="37"/>
  <c r="G20" i="37"/>
  <c r="H20" i="37"/>
  <c r="I20" i="37"/>
  <c r="J20" i="37"/>
  <c r="K20" i="37"/>
  <c r="L20" i="37"/>
  <c r="M20" i="37"/>
  <c r="N20" i="37"/>
  <c r="O20" i="37"/>
  <c r="C21" i="37"/>
  <c r="D21" i="37"/>
  <c r="E21" i="37"/>
  <c r="F21" i="37"/>
  <c r="G21" i="37"/>
  <c r="H21" i="37"/>
  <c r="I21" i="37"/>
  <c r="J21" i="37"/>
  <c r="K21" i="37"/>
  <c r="L21" i="37"/>
  <c r="M21" i="37"/>
  <c r="N21" i="37"/>
  <c r="O21" i="37"/>
  <c r="C22" i="37"/>
  <c r="D22" i="37"/>
  <c r="E22" i="37"/>
  <c r="F22" i="37"/>
  <c r="G22" i="37"/>
  <c r="H22" i="37"/>
  <c r="I22" i="37"/>
  <c r="J22" i="37"/>
  <c r="K22" i="37"/>
  <c r="L22" i="37"/>
  <c r="M22" i="37"/>
  <c r="N22" i="37"/>
  <c r="O22" i="37"/>
  <c r="C23" i="37"/>
  <c r="D23" i="37"/>
  <c r="E23" i="37"/>
  <c r="F23" i="37"/>
  <c r="G23" i="37"/>
  <c r="H23" i="37"/>
  <c r="I23" i="37"/>
  <c r="J23" i="37"/>
  <c r="K23" i="37"/>
  <c r="L23" i="37"/>
  <c r="M23" i="37"/>
  <c r="N23" i="37"/>
  <c r="O23" i="37"/>
  <c r="C24" i="37"/>
  <c r="D24" i="37"/>
  <c r="E24" i="37"/>
  <c r="F24" i="37"/>
  <c r="G24" i="37"/>
  <c r="H24" i="37"/>
  <c r="I24" i="37"/>
  <c r="J24" i="37"/>
  <c r="K24" i="37"/>
  <c r="L24" i="37"/>
  <c r="M24" i="37"/>
  <c r="N24" i="37"/>
  <c r="O24" i="37"/>
  <c r="C25" i="37"/>
  <c r="D25" i="37"/>
  <c r="E25" i="37"/>
  <c r="F25" i="37"/>
  <c r="G25" i="37"/>
  <c r="H25" i="37"/>
  <c r="I25" i="37"/>
  <c r="J25" i="37"/>
  <c r="K25" i="37"/>
  <c r="L25" i="37"/>
  <c r="M25" i="37"/>
  <c r="N25" i="37"/>
  <c r="O25" i="37"/>
  <c r="C26" i="37"/>
  <c r="D26" i="37"/>
  <c r="E26" i="37"/>
  <c r="F26" i="37"/>
  <c r="G26" i="37"/>
  <c r="H26" i="37"/>
  <c r="I26" i="37"/>
  <c r="J26" i="37"/>
  <c r="K26" i="37"/>
  <c r="L26" i="37"/>
  <c r="M26" i="37"/>
  <c r="N26" i="37"/>
  <c r="O26" i="37"/>
  <c r="C27" i="37"/>
  <c r="D27" i="37"/>
  <c r="E27" i="37"/>
  <c r="F27" i="37"/>
  <c r="G27" i="37"/>
  <c r="H27" i="37"/>
  <c r="I27" i="37"/>
  <c r="J27" i="37"/>
  <c r="K27" i="37"/>
  <c r="L27" i="37"/>
  <c r="M27" i="37"/>
  <c r="N27" i="37"/>
  <c r="O27" i="37"/>
  <c r="C28" i="37"/>
  <c r="D28" i="37"/>
  <c r="E28" i="37"/>
  <c r="F28" i="37"/>
  <c r="G28" i="37"/>
  <c r="H28" i="37"/>
  <c r="I28" i="37"/>
  <c r="J28" i="37"/>
  <c r="K28" i="37"/>
  <c r="L28" i="37"/>
  <c r="M28" i="37"/>
  <c r="N28" i="37"/>
  <c r="O28" i="37"/>
  <c r="C29" i="37"/>
  <c r="D29" i="37"/>
  <c r="E29" i="37"/>
  <c r="F29" i="37"/>
  <c r="G29" i="37"/>
  <c r="H29" i="37"/>
  <c r="I29" i="37"/>
  <c r="J29" i="37"/>
  <c r="K29" i="37"/>
  <c r="L29" i="37"/>
  <c r="M29" i="37"/>
  <c r="N29" i="37"/>
  <c r="O29" i="37"/>
  <c r="C30" i="37"/>
  <c r="D30" i="37"/>
  <c r="E30" i="37"/>
  <c r="F30" i="37"/>
  <c r="G30" i="37"/>
  <c r="H30" i="37"/>
  <c r="I30" i="37"/>
  <c r="J30" i="37"/>
  <c r="K30" i="37"/>
  <c r="L30" i="37"/>
  <c r="M30" i="37"/>
  <c r="N30" i="37"/>
  <c r="O30" i="37"/>
  <c r="C31" i="37"/>
  <c r="D31" i="37"/>
  <c r="E31" i="37"/>
  <c r="F31" i="37"/>
  <c r="G31" i="37"/>
  <c r="H31" i="37"/>
  <c r="I31" i="37"/>
  <c r="J31" i="37"/>
  <c r="K31" i="37"/>
  <c r="L31" i="37"/>
  <c r="M31" i="37"/>
  <c r="N31" i="37"/>
  <c r="O31" i="37"/>
  <c r="C32" i="37"/>
  <c r="D32" i="37"/>
  <c r="E32" i="37"/>
  <c r="F32" i="37"/>
  <c r="G32" i="37"/>
  <c r="H32" i="37"/>
  <c r="I32" i="37"/>
  <c r="J32" i="37"/>
  <c r="K32" i="37"/>
  <c r="L32" i="37"/>
  <c r="M32" i="37"/>
  <c r="N32" i="37"/>
  <c r="O32" i="37"/>
  <c r="C33" i="37"/>
  <c r="D33" i="37"/>
  <c r="E33" i="37"/>
  <c r="F33" i="37"/>
  <c r="G33" i="37"/>
  <c r="H33" i="37"/>
  <c r="I33" i="37"/>
  <c r="J33" i="37"/>
  <c r="K33" i="37"/>
  <c r="L33" i="37"/>
  <c r="M33" i="37"/>
  <c r="N33" i="37"/>
  <c r="O33" i="37"/>
  <c r="C34" i="37"/>
  <c r="D34" i="37"/>
  <c r="E34" i="37"/>
  <c r="F34" i="37"/>
  <c r="G34" i="37"/>
  <c r="H34" i="37"/>
  <c r="I34" i="37"/>
  <c r="J34" i="37"/>
  <c r="K34" i="37"/>
  <c r="L34" i="37"/>
  <c r="M34" i="37"/>
  <c r="N34" i="37"/>
  <c r="O34" i="37"/>
  <c r="C35" i="37"/>
  <c r="D35" i="37"/>
  <c r="E35" i="37"/>
  <c r="F35" i="37"/>
  <c r="G35" i="37"/>
  <c r="H35" i="37"/>
  <c r="I35" i="37"/>
  <c r="J35" i="37"/>
  <c r="K35" i="37"/>
  <c r="L35" i="37"/>
  <c r="M35" i="37"/>
  <c r="N35" i="37"/>
  <c r="O35" i="37"/>
  <c r="C36" i="37"/>
  <c r="D36" i="37"/>
  <c r="E36" i="37"/>
  <c r="F36" i="37"/>
  <c r="G36" i="37"/>
  <c r="H36" i="37"/>
  <c r="I36" i="37"/>
  <c r="J36" i="37"/>
  <c r="K36" i="37"/>
  <c r="L36" i="37"/>
  <c r="M36" i="37"/>
  <c r="N36" i="37"/>
  <c r="O36" i="37"/>
  <c r="C37" i="37"/>
  <c r="D37" i="37"/>
  <c r="E37" i="37"/>
  <c r="F37" i="37"/>
  <c r="G37" i="37"/>
  <c r="H37" i="37"/>
  <c r="I37" i="37"/>
  <c r="J37" i="37"/>
  <c r="K37" i="37"/>
  <c r="L37" i="37"/>
  <c r="M37" i="37"/>
  <c r="N37" i="37"/>
  <c r="O37" i="37"/>
  <c r="C38" i="37"/>
  <c r="D38" i="37"/>
  <c r="E38" i="37"/>
  <c r="F38" i="37"/>
  <c r="G38" i="37"/>
  <c r="H38" i="37"/>
  <c r="I38" i="37"/>
  <c r="J38" i="37"/>
  <c r="K38" i="37"/>
  <c r="L38" i="37"/>
  <c r="M38" i="37"/>
  <c r="N38" i="37"/>
  <c r="O38" i="37"/>
  <c r="C39" i="37"/>
  <c r="D39" i="37"/>
  <c r="E39" i="37"/>
  <c r="F39" i="37"/>
  <c r="G39" i="37"/>
  <c r="H39" i="37"/>
  <c r="I39" i="37"/>
  <c r="J39" i="37"/>
  <c r="K39" i="37"/>
  <c r="L39" i="37"/>
  <c r="M39" i="37"/>
  <c r="N39" i="37"/>
  <c r="O39" i="37"/>
  <c r="C40" i="37"/>
  <c r="D40" i="37"/>
  <c r="E40" i="37"/>
  <c r="F40" i="37"/>
  <c r="G40" i="37"/>
  <c r="H40" i="37"/>
  <c r="I40" i="37"/>
  <c r="J40" i="37"/>
  <c r="K40" i="37"/>
  <c r="L40" i="37"/>
  <c r="M40" i="37"/>
  <c r="N40" i="37"/>
  <c r="O40" i="37"/>
  <c r="C41" i="37"/>
  <c r="D41" i="37"/>
  <c r="E41" i="37"/>
  <c r="F41" i="37"/>
  <c r="G41" i="37"/>
  <c r="H41" i="37"/>
  <c r="I41" i="37"/>
  <c r="J41" i="37"/>
  <c r="K41" i="37"/>
  <c r="L41" i="37"/>
  <c r="M41" i="37"/>
  <c r="N41" i="37"/>
  <c r="O41" i="37"/>
  <c r="C42" i="37"/>
  <c r="D42" i="37"/>
  <c r="E42" i="37"/>
  <c r="F42" i="37"/>
  <c r="G42" i="37"/>
  <c r="H42" i="37"/>
  <c r="I42" i="37"/>
  <c r="J42" i="37"/>
  <c r="K42" i="37"/>
  <c r="L42" i="37"/>
  <c r="M42" i="37"/>
  <c r="N42" i="37"/>
  <c r="O42" i="37"/>
  <c r="C43" i="37"/>
  <c r="D43" i="37"/>
  <c r="E43" i="37"/>
  <c r="F43" i="37"/>
  <c r="G43" i="37"/>
  <c r="H43" i="37"/>
  <c r="I43" i="37"/>
  <c r="J43" i="37"/>
  <c r="K43" i="37"/>
  <c r="L43" i="37"/>
  <c r="M43" i="37"/>
  <c r="N43" i="37"/>
  <c r="O43" i="37"/>
  <c r="C44" i="37"/>
  <c r="D44" i="37"/>
  <c r="E44" i="37"/>
  <c r="F44" i="37"/>
  <c r="G44" i="37"/>
  <c r="H44" i="37"/>
  <c r="I44" i="37"/>
  <c r="J44" i="37"/>
  <c r="K44" i="37"/>
  <c r="L44" i="37"/>
  <c r="M44" i="37"/>
  <c r="N44" i="37"/>
  <c r="O44" i="37"/>
  <c r="C45" i="37"/>
  <c r="D45" i="37"/>
  <c r="E45" i="37"/>
  <c r="F45" i="37"/>
  <c r="G45" i="37"/>
  <c r="H45" i="37"/>
  <c r="I45" i="37"/>
  <c r="J45" i="37"/>
  <c r="K45" i="37"/>
  <c r="L45" i="37"/>
  <c r="M45" i="37"/>
  <c r="N45" i="37"/>
  <c r="O45" i="37"/>
  <c r="C46" i="37"/>
  <c r="D46" i="37"/>
  <c r="E46" i="37"/>
  <c r="F46" i="37"/>
  <c r="G46" i="37"/>
  <c r="H46" i="37"/>
  <c r="I46" i="37"/>
  <c r="J46" i="37"/>
  <c r="K46" i="37"/>
  <c r="L46" i="37"/>
  <c r="M46" i="37"/>
  <c r="N46" i="37"/>
  <c r="O46" i="37"/>
  <c r="C47" i="37"/>
  <c r="D47" i="37"/>
  <c r="E47" i="37"/>
  <c r="F47" i="37"/>
  <c r="G47" i="37"/>
  <c r="H47" i="37"/>
  <c r="I47" i="37"/>
  <c r="J47" i="37"/>
  <c r="K47" i="37"/>
  <c r="L47" i="37"/>
  <c r="M47" i="37"/>
  <c r="N47" i="37"/>
  <c r="O47" i="37"/>
  <c r="C48" i="37"/>
  <c r="D48" i="37"/>
  <c r="E48" i="37"/>
  <c r="F48" i="37"/>
  <c r="G48" i="37"/>
  <c r="H48" i="37"/>
  <c r="I48" i="37"/>
  <c r="J48" i="37"/>
  <c r="K48" i="37"/>
  <c r="L48" i="37"/>
  <c r="M48" i="37"/>
  <c r="N48" i="37"/>
  <c r="O48" i="37"/>
  <c r="C49" i="37"/>
  <c r="D49" i="37"/>
  <c r="E49" i="37"/>
  <c r="F49" i="37"/>
  <c r="G49" i="37"/>
  <c r="H49" i="37"/>
  <c r="I49" i="37"/>
  <c r="J49" i="37"/>
  <c r="K49" i="37"/>
  <c r="L49" i="37"/>
  <c r="M49" i="37"/>
  <c r="N49" i="37"/>
  <c r="O49" i="37"/>
  <c r="C50" i="37"/>
  <c r="D50" i="37"/>
  <c r="E50" i="37"/>
  <c r="F50" i="37"/>
  <c r="G50" i="37"/>
  <c r="H50" i="37"/>
  <c r="I50" i="37"/>
  <c r="J50" i="37"/>
  <c r="K50" i="37"/>
  <c r="L50" i="37"/>
  <c r="M50" i="37"/>
  <c r="N50" i="37"/>
  <c r="O50" i="37"/>
  <c r="C51" i="37"/>
  <c r="D51" i="37"/>
  <c r="E51" i="37"/>
  <c r="F51" i="37"/>
  <c r="G51" i="37"/>
  <c r="H51" i="37"/>
  <c r="I51" i="37"/>
  <c r="J51" i="37"/>
  <c r="K51" i="37"/>
  <c r="L51" i="37"/>
  <c r="M51" i="37"/>
  <c r="N51" i="37"/>
  <c r="O51" i="37"/>
  <c r="C52" i="37"/>
  <c r="D52" i="37"/>
  <c r="E52" i="37"/>
  <c r="F52" i="37"/>
  <c r="G52" i="37"/>
  <c r="H52" i="37"/>
  <c r="I52" i="37"/>
  <c r="J52" i="37"/>
  <c r="K52" i="37"/>
  <c r="L52" i="37"/>
  <c r="M52" i="37"/>
  <c r="N52" i="37"/>
  <c r="O52" i="37"/>
  <c r="C53" i="37"/>
  <c r="D53" i="37"/>
  <c r="E53" i="37"/>
  <c r="F53" i="37"/>
  <c r="G53" i="37"/>
  <c r="H53" i="37"/>
  <c r="I53" i="37"/>
  <c r="J53" i="37"/>
  <c r="K53" i="37"/>
  <c r="L53" i="37"/>
  <c r="M53" i="37"/>
  <c r="N53" i="37"/>
  <c r="O53" i="37"/>
  <c r="C54" i="37"/>
  <c r="D54" i="37"/>
  <c r="E54" i="37"/>
  <c r="F54" i="37"/>
  <c r="G54" i="37"/>
  <c r="H54" i="37"/>
  <c r="I54" i="37"/>
  <c r="J54" i="37"/>
  <c r="K54" i="37"/>
  <c r="L54" i="37"/>
  <c r="M54" i="37"/>
  <c r="N54" i="37"/>
  <c r="O54" i="37"/>
  <c r="C55" i="37"/>
  <c r="D55" i="37"/>
  <c r="E55" i="37"/>
  <c r="F55" i="37"/>
  <c r="G55" i="37"/>
  <c r="H55" i="37"/>
  <c r="I55" i="37"/>
  <c r="J55" i="37"/>
  <c r="K55" i="37"/>
  <c r="L55" i="37"/>
  <c r="M55" i="37"/>
  <c r="N55" i="37"/>
  <c r="O55" i="37"/>
  <c r="C56" i="37"/>
  <c r="D56" i="37"/>
  <c r="E56" i="37"/>
  <c r="F56" i="37"/>
  <c r="G56" i="37"/>
  <c r="H56" i="37"/>
  <c r="I56" i="37"/>
  <c r="J56" i="37"/>
  <c r="K56" i="37"/>
  <c r="L56" i="37"/>
  <c r="M56" i="37"/>
  <c r="N56" i="37"/>
  <c r="O56" i="37"/>
  <c r="C57" i="37"/>
  <c r="D57" i="37"/>
  <c r="E57" i="37"/>
  <c r="F57" i="37"/>
  <c r="G57" i="37"/>
  <c r="H57" i="37"/>
  <c r="I57" i="37"/>
  <c r="J57" i="37"/>
  <c r="K57" i="37"/>
  <c r="L57" i="37"/>
  <c r="M57" i="37"/>
  <c r="N57" i="37"/>
  <c r="O57" i="37"/>
  <c r="C58" i="37"/>
  <c r="D58" i="37"/>
  <c r="E58" i="37"/>
  <c r="F58" i="37"/>
  <c r="G58" i="37"/>
  <c r="H58" i="37"/>
  <c r="I58" i="37"/>
  <c r="J58" i="37"/>
  <c r="K58" i="37"/>
  <c r="L58" i="37"/>
  <c r="M58" i="37"/>
  <c r="N58" i="37"/>
  <c r="O58" i="37"/>
  <c r="C59" i="37"/>
  <c r="D59" i="37"/>
  <c r="E59" i="37"/>
  <c r="F59" i="37"/>
  <c r="G59" i="37"/>
  <c r="H59" i="37"/>
  <c r="I59" i="37"/>
  <c r="J59" i="37"/>
  <c r="K59" i="37"/>
  <c r="L59" i="37"/>
  <c r="M59" i="37"/>
  <c r="N59" i="37"/>
  <c r="O59" i="37"/>
  <c r="C60" i="37"/>
  <c r="D60" i="37"/>
  <c r="E60" i="37"/>
  <c r="F60" i="37"/>
  <c r="G60" i="37"/>
  <c r="H60" i="37"/>
  <c r="I60" i="37"/>
  <c r="J60" i="37"/>
  <c r="K60" i="37"/>
  <c r="L60" i="37"/>
  <c r="M60" i="37"/>
  <c r="N60" i="37"/>
  <c r="O60" i="37"/>
  <c r="C61" i="37"/>
  <c r="D61" i="37"/>
  <c r="E61" i="37"/>
  <c r="F61" i="37"/>
  <c r="G61" i="37"/>
  <c r="H61" i="37"/>
  <c r="I61" i="37"/>
  <c r="J61" i="37"/>
  <c r="K61" i="37"/>
  <c r="L61" i="37"/>
  <c r="M61" i="37"/>
  <c r="N61" i="37"/>
  <c r="O61" i="37"/>
  <c r="C62" i="37"/>
  <c r="D62" i="37"/>
  <c r="E62" i="37"/>
  <c r="F62" i="37"/>
  <c r="G62" i="37"/>
  <c r="H62" i="37"/>
  <c r="I62" i="37"/>
  <c r="J62" i="37"/>
  <c r="K62" i="37"/>
  <c r="L62" i="37"/>
  <c r="M62" i="37"/>
  <c r="N62" i="37"/>
  <c r="O62" i="37"/>
  <c r="C63" i="37"/>
  <c r="D63" i="37"/>
  <c r="E63" i="37"/>
  <c r="F63" i="37"/>
  <c r="G63" i="37"/>
  <c r="H63" i="37"/>
  <c r="I63" i="37"/>
  <c r="J63" i="37"/>
  <c r="K63" i="37"/>
  <c r="L63" i="37"/>
  <c r="M63" i="37"/>
  <c r="N63" i="37"/>
  <c r="O63" i="37"/>
  <c r="C64" i="37"/>
  <c r="D64" i="37"/>
  <c r="E64" i="37"/>
  <c r="F64" i="37"/>
  <c r="G64" i="37"/>
  <c r="H64" i="37"/>
  <c r="I64" i="37"/>
  <c r="J64" i="37"/>
  <c r="K64" i="37"/>
  <c r="L64" i="37"/>
  <c r="M64" i="37"/>
  <c r="N64" i="37"/>
  <c r="O64" i="37"/>
  <c r="C65" i="37"/>
  <c r="D65" i="37"/>
  <c r="E65" i="37"/>
  <c r="F65" i="37"/>
  <c r="G65" i="37"/>
  <c r="H65" i="37"/>
  <c r="I65" i="37"/>
  <c r="J65" i="37"/>
  <c r="K65" i="37"/>
  <c r="L65" i="37"/>
  <c r="M65" i="37"/>
  <c r="N65" i="37"/>
  <c r="O65" i="37"/>
  <c r="C66" i="37"/>
  <c r="D66" i="37"/>
  <c r="E66" i="37"/>
  <c r="F66" i="37"/>
  <c r="G66" i="37"/>
  <c r="H66" i="37"/>
  <c r="I66" i="37"/>
  <c r="J66" i="37"/>
  <c r="K66" i="37"/>
  <c r="L66" i="37"/>
  <c r="M66" i="37"/>
  <c r="N66" i="37"/>
  <c r="O66" i="37"/>
  <c r="C67" i="37"/>
  <c r="D67" i="37"/>
  <c r="E67" i="37"/>
  <c r="F67" i="37"/>
  <c r="G67" i="37"/>
  <c r="H67" i="37"/>
  <c r="I67" i="37"/>
  <c r="J67" i="37"/>
  <c r="K67" i="37"/>
  <c r="L67" i="37"/>
  <c r="M67" i="37"/>
  <c r="N67" i="37"/>
  <c r="O67" i="37"/>
  <c r="C68" i="37"/>
  <c r="D68" i="37"/>
  <c r="E68" i="37"/>
  <c r="F68" i="37"/>
  <c r="G68" i="37"/>
  <c r="H68" i="37"/>
  <c r="I68" i="37"/>
  <c r="J68" i="37"/>
  <c r="K68" i="37"/>
  <c r="L68" i="37"/>
  <c r="M68" i="37"/>
  <c r="N68" i="37"/>
  <c r="O68" i="37"/>
  <c r="C69" i="37"/>
  <c r="D69" i="37"/>
  <c r="E69" i="37"/>
  <c r="F69" i="37"/>
  <c r="G69" i="37"/>
  <c r="H69" i="37"/>
  <c r="I69" i="37"/>
  <c r="J69" i="37"/>
  <c r="K69" i="37"/>
  <c r="L69" i="37"/>
  <c r="M69" i="37"/>
  <c r="N69" i="37"/>
  <c r="O69" i="37"/>
  <c r="C70" i="37"/>
  <c r="D70" i="37"/>
  <c r="E70" i="37"/>
  <c r="F70" i="37"/>
  <c r="G70" i="37"/>
  <c r="H70" i="37"/>
  <c r="I70" i="37"/>
  <c r="J70" i="37"/>
  <c r="K70" i="37"/>
  <c r="L70" i="37"/>
  <c r="M70" i="37"/>
  <c r="N70" i="37"/>
  <c r="O70" i="37"/>
  <c r="C71" i="37"/>
  <c r="D71" i="37"/>
  <c r="E71" i="37"/>
  <c r="F71" i="37"/>
  <c r="G71" i="37"/>
  <c r="H71" i="37"/>
  <c r="I71" i="37"/>
  <c r="J71" i="37"/>
  <c r="K71" i="37"/>
  <c r="L71" i="37"/>
  <c r="M71" i="37"/>
  <c r="N71" i="37"/>
  <c r="O71" i="37"/>
  <c r="D3" i="37"/>
  <c r="E3" i="37"/>
  <c r="F3" i="37"/>
  <c r="G3" i="37"/>
  <c r="H3" i="37"/>
  <c r="I3" i="37"/>
  <c r="J3" i="37"/>
  <c r="K3" i="37"/>
  <c r="L3" i="37"/>
  <c r="M3" i="37"/>
  <c r="N3" i="37"/>
  <c r="O3" i="37"/>
  <c r="C3" i="37"/>
  <c r="C1" i="37"/>
  <c r="C4" i="22"/>
  <c r="D4" i="22"/>
  <c r="E4" i="22"/>
  <c r="F4" i="22"/>
  <c r="G4" i="22"/>
  <c r="H4" i="22"/>
  <c r="I4" i="22"/>
  <c r="J4" i="22"/>
  <c r="K4" i="22"/>
  <c r="L4" i="22"/>
  <c r="M4" i="22"/>
  <c r="N4" i="22"/>
  <c r="O4" i="22"/>
  <c r="C5" i="22"/>
  <c r="D5" i="22"/>
  <c r="E5" i="22"/>
  <c r="F5" i="22"/>
  <c r="G5" i="22"/>
  <c r="H5" i="22"/>
  <c r="I5" i="22"/>
  <c r="J5" i="22"/>
  <c r="K5" i="22"/>
  <c r="L5" i="22"/>
  <c r="M5" i="22"/>
  <c r="N5" i="22"/>
  <c r="O5" i="22"/>
  <c r="C6" i="22"/>
  <c r="D6" i="22"/>
  <c r="E6" i="22"/>
  <c r="F6" i="22"/>
  <c r="G6" i="22"/>
  <c r="H6" i="22"/>
  <c r="I6" i="22"/>
  <c r="J6" i="22"/>
  <c r="K6" i="22"/>
  <c r="L6" i="22"/>
  <c r="M6" i="22"/>
  <c r="N6" i="22"/>
  <c r="O6" i="22"/>
  <c r="C7" i="22"/>
  <c r="D7" i="22"/>
  <c r="E7" i="22"/>
  <c r="F7" i="22"/>
  <c r="G7" i="22"/>
  <c r="H7" i="22"/>
  <c r="I7" i="22"/>
  <c r="J7" i="22"/>
  <c r="K7" i="22"/>
  <c r="L7" i="22"/>
  <c r="M7" i="22"/>
  <c r="N7" i="22"/>
  <c r="O7" i="22"/>
  <c r="C8" i="22"/>
  <c r="D8" i="22"/>
  <c r="E8" i="22"/>
  <c r="F8" i="22"/>
  <c r="G8" i="22"/>
  <c r="H8" i="22"/>
  <c r="I8" i="22"/>
  <c r="J8" i="22"/>
  <c r="K8" i="22"/>
  <c r="L8" i="22"/>
  <c r="M8" i="22"/>
  <c r="N8" i="22"/>
  <c r="O8" i="22"/>
  <c r="C9" i="22"/>
  <c r="D9" i="22"/>
  <c r="E9" i="22"/>
  <c r="F9" i="22"/>
  <c r="G9" i="22"/>
  <c r="H9" i="22"/>
  <c r="I9" i="22"/>
  <c r="J9" i="22"/>
  <c r="K9" i="22"/>
  <c r="L9" i="22"/>
  <c r="M9" i="22"/>
  <c r="N9" i="22"/>
  <c r="O9" i="22"/>
  <c r="C10" i="22"/>
  <c r="D10" i="22"/>
  <c r="E10" i="22"/>
  <c r="F10" i="22"/>
  <c r="G10" i="22"/>
  <c r="H10" i="22"/>
  <c r="I10" i="22"/>
  <c r="J10" i="22"/>
  <c r="K10" i="22"/>
  <c r="L10" i="22"/>
  <c r="M10" i="22"/>
  <c r="N10" i="22"/>
  <c r="O10" i="22"/>
  <c r="C11" i="22"/>
  <c r="D11" i="22"/>
  <c r="E11" i="22"/>
  <c r="F11" i="22"/>
  <c r="G11" i="22"/>
  <c r="H11" i="22"/>
  <c r="I11" i="22"/>
  <c r="J11" i="22"/>
  <c r="K11" i="22"/>
  <c r="L11" i="22"/>
  <c r="M11" i="22"/>
  <c r="N11" i="22"/>
  <c r="O11" i="22"/>
  <c r="C12" i="22"/>
  <c r="D12" i="22"/>
  <c r="E12" i="22"/>
  <c r="F12" i="22"/>
  <c r="G12" i="22"/>
  <c r="H12" i="22"/>
  <c r="I12" i="22"/>
  <c r="J12" i="22"/>
  <c r="K12" i="22"/>
  <c r="L12" i="22"/>
  <c r="M12" i="22"/>
  <c r="N12" i="22"/>
  <c r="O12" i="22"/>
  <c r="C13" i="22"/>
  <c r="D13" i="22"/>
  <c r="E13" i="22"/>
  <c r="F13" i="22"/>
  <c r="G13" i="22"/>
  <c r="H13" i="22"/>
  <c r="I13" i="22"/>
  <c r="J13" i="22"/>
  <c r="K13" i="22"/>
  <c r="L13" i="22"/>
  <c r="M13" i="22"/>
  <c r="N13" i="22"/>
  <c r="O13" i="22"/>
  <c r="C14" i="22"/>
  <c r="D14" i="22"/>
  <c r="E14" i="22"/>
  <c r="F14" i="22"/>
  <c r="G14" i="22"/>
  <c r="H14" i="22"/>
  <c r="I14" i="22"/>
  <c r="J14" i="22"/>
  <c r="K14" i="22"/>
  <c r="L14" i="22"/>
  <c r="M14" i="22"/>
  <c r="N14" i="22"/>
  <c r="O14" i="22"/>
  <c r="C15" i="22"/>
  <c r="D15" i="22"/>
  <c r="E15" i="22"/>
  <c r="F15" i="22"/>
  <c r="G15" i="22"/>
  <c r="H15" i="22"/>
  <c r="I15" i="22"/>
  <c r="J15" i="22"/>
  <c r="K15" i="22"/>
  <c r="L15" i="22"/>
  <c r="M15" i="22"/>
  <c r="N15" i="22"/>
  <c r="O15" i="22"/>
  <c r="C16" i="22"/>
  <c r="D16" i="22"/>
  <c r="E16" i="22"/>
  <c r="F16" i="22"/>
  <c r="G16" i="22"/>
  <c r="H16" i="22"/>
  <c r="I16" i="22"/>
  <c r="J16" i="22"/>
  <c r="K16" i="22"/>
  <c r="L16" i="22"/>
  <c r="M16" i="22"/>
  <c r="N16" i="22"/>
  <c r="O16" i="22"/>
  <c r="C17" i="22"/>
  <c r="D17" i="22"/>
  <c r="E17" i="22"/>
  <c r="F17" i="22"/>
  <c r="G17" i="22"/>
  <c r="H17" i="22"/>
  <c r="I17" i="22"/>
  <c r="J17" i="22"/>
  <c r="K17" i="22"/>
  <c r="L17" i="22"/>
  <c r="M17" i="22"/>
  <c r="N17" i="22"/>
  <c r="O17" i="22"/>
  <c r="C18" i="22"/>
  <c r="D18" i="22"/>
  <c r="E18" i="22"/>
  <c r="F18" i="22"/>
  <c r="G18" i="22"/>
  <c r="H18" i="22"/>
  <c r="I18" i="22"/>
  <c r="J18" i="22"/>
  <c r="K18" i="22"/>
  <c r="L18" i="22"/>
  <c r="M18" i="22"/>
  <c r="N18" i="22"/>
  <c r="O18" i="22"/>
  <c r="C19" i="22"/>
  <c r="D19" i="22"/>
  <c r="E19" i="22"/>
  <c r="F19" i="22"/>
  <c r="G19" i="22"/>
  <c r="H19" i="22"/>
  <c r="I19" i="22"/>
  <c r="J19" i="22"/>
  <c r="K19" i="22"/>
  <c r="L19" i="22"/>
  <c r="M19" i="22"/>
  <c r="N19" i="22"/>
  <c r="O19" i="22"/>
  <c r="C20" i="22"/>
  <c r="D20" i="22"/>
  <c r="E20" i="22"/>
  <c r="F20" i="22"/>
  <c r="G20" i="22"/>
  <c r="H20" i="22"/>
  <c r="I20" i="22"/>
  <c r="J20" i="22"/>
  <c r="K20" i="22"/>
  <c r="L20" i="22"/>
  <c r="M20" i="22"/>
  <c r="N20" i="22"/>
  <c r="O20" i="22"/>
  <c r="C21" i="22"/>
  <c r="D21" i="22"/>
  <c r="E21" i="22"/>
  <c r="F21" i="22"/>
  <c r="G21" i="22"/>
  <c r="H21" i="22"/>
  <c r="I21" i="22"/>
  <c r="J21" i="22"/>
  <c r="K21" i="22"/>
  <c r="L21" i="22"/>
  <c r="M21" i="22"/>
  <c r="N21" i="22"/>
  <c r="O21" i="22"/>
  <c r="C22" i="22"/>
  <c r="D22" i="22"/>
  <c r="E22" i="22"/>
  <c r="F22" i="22"/>
  <c r="G22" i="22"/>
  <c r="H22" i="22"/>
  <c r="I22" i="22"/>
  <c r="J22" i="22"/>
  <c r="K22" i="22"/>
  <c r="L22" i="22"/>
  <c r="M22" i="22"/>
  <c r="N22" i="22"/>
  <c r="O22" i="22"/>
  <c r="C23" i="22"/>
  <c r="D23" i="22"/>
  <c r="E23" i="22"/>
  <c r="F23" i="22"/>
  <c r="G23" i="22"/>
  <c r="H23" i="22"/>
  <c r="I23" i="22"/>
  <c r="J23" i="22"/>
  <c r="K23" i="22"/>
  <c r="L23" i="22"/>
  <c r="M23" i="22"/>
  <c r="N23" i="22"/>
  <c r="O23" i="22"/>
  <c r="C24" i="22"/>
  <c r="D24" i="22"/>
  <c r="E24" i="22"/>
  <c r="F24" i="22"/>
  <c r="G24" i="22"/>
  <c r="H24" i="22"/>
  <c r="I24" i="22"/>
  <c r="J24" i="22"/>
  <c r="K24" i="22"/>
  <c r="L24" i="22"/>
  <c r="M24" i="22"/>
  <c r="N24" i="22"/>
  <c r="O24" i="22"/>
  <c r="C25" i="22"/>
  <c r="D25" i="22"/>
  <c r="E25" i="22"/>
  <c r="F25" i="22"/>
  <c r="G25" i="22"/>
  <c r="H25" i="22"/>
  <c r="I25" i="22"/>
  <c r="J25" i="22"/>
  <c r="K25" i="22"/>
  <c r="L25" i="22"/>
  <c r="M25" i="22"/>
  <c r="N25" i="22"/>
  <c r="O25" i="22"/>
  <c r="C26" i="22"/>
  <c r="D26" i="22"/>
  <c r="E26" i="22"/>
  <c r="F26" i="22"/>
  <c r="G26" i="22"/>
  <c r="H26" i="22"/>
  <c r="I26" i="22"/>
  <c r="J26" i="22"/>
  <c r="K26" i="22"/>
  <c r="L26" i="22"/>
  <c r="M26" i="22"/>
  <c r="N26" i="22"/>
  <c r="O26" i="22"/>
  <c r="C27" i="22"/>
  <c r="D27" i="22"/>
  <c r="E27" i="22"/>
  <c r="F27" i="22"/>
  <c r="G27" i="22"/>
  <c r="H27" i="22"/>
  <c r="I27" i="22"/>
  <c r="J27" i="22"/>
  <c r="K27" i="22"/>
  <c r="L27" i="22"/>
  <c r="M27" i="22"/>
  <c r="N27" i="22"/>
  <c r="O27" i="22"/>
  <c r="C28" i="22"/>
  <c r="D28" i="22"/>
  <c r="E28" i="22"/>
  <c r="F28" i="22"/>
  <c r="G28" i="22"/>
  <c r="H28" i="22"/>
  <c r="I28" i="22"/>
  <c r="J28" i="22"/>
  <c r="K28" i="22"/>
  <c r="L28" i="22"/>
  <c r="M28" i="22"/>
  <c r="N28" i="22"/>
  <c r="O28" i="22"/>
  <c r="C29" i="22"/>
  <c r="D29" i="22"/>
  <c r="E29" i="22"/>
  <c r="F29" i="22"/>
  <c r="G29" i="22"/>
  <c r="H29" i="22"/>
  <c r="I29" i="22"/>
  <c r="J29" i="22"/>
  <c r="K29" i="22"/>
  <c r="L29" i="22"/>
  <c r="M29" i="22"/>
  <c r="N29" i="22"/>
  <c r="O29" i="22"/>
  <c r="C30" i="22"/>
  <c r="D30" i="22"/>
  <c r="E30" i="22"/>
  <c r="F30" i="22"/>
  <c r="G30" i="22"/>
  <c r="H30" i="22"/>
  <c r="I30" i="22"/>
  <c r="J30" i="22"/>
  <c r="K30" i="22"/>
  <c r="L30" i="22"/>
  <c r="M30" i="22"/>
  <c r="N30" i="22"/>
  <c r="O30" i="22"/>
  <c r="C31" i="22"/>
  <c r="D31" i="22"/>
  <c r="E31" i="22"/>
  <c r="F31" i="22"/>
  <c r="G31" i="22"/>
  <c r="H31" i="22"/>
  <c r="I31" i="22"/>
  <c r="J31" i="22"/>
  <c r="K31" i="22"/>
  <c r="L31" i="22"/>
  <c r="M31" i="22"/>
  <c r="N31" i="22"/>
  <c r="O31" i="22"/>
  <c r="C32" i="22"/>
  <c r="D32" i="22"/>
  <c r="E32" i="22"/>
  <c r="F32" i="22"/>
  <c r="G32" i="22"/>
  <c r="H32" i="22"/>
  <c r="I32" i="22"/>
  <c r="J32" i="22"/>
  <c r="K32" i="22"/>
  <c r="L32" i="22"/>
  <c r="M32" i="22"/>
  <c r="N32" i="22"/>
  <c r="O32" i="22"/>
  <c r="C33" i="22"/>
  <c r="D33" i="22"/>
  <c r="E33" i="22"/>
  <c r="F33" i="22"/>
  <c r="G33" i="22"/>
  <c r="H33" i="22"/>
  <c r="I33" i="22"/>
  <c r="J33" i="22"/>
  <c r="K33" i="22"/>
  <c r="L33" i="22"/>
  <c r="M33" i="22"/>
  <c r="N33" i="22"/>
  <c r="O33" i="22"/>
  <c r="C34" i="22"/>
  <c r="D34" i="22"/>
  <c r="E34" i="22"/>
  <c r="F34" i="22"/>
  <c r="G34" i="22"/>
  <c r="H34" i="22"/>
  <c r="I34" i="22"/>
  <c r="J34" i="22"/>
  <c r="K34" i="22"/>
  <c r="L34" i="22"/>
  <c r="M34" i="22"/>
  <c r="N34" i="22"/>
  <c r="O34" i="22"/>
  <c r="C35" i="22"/>
  <c r="D35" i="22"/>
  <c r="E35" i="22"/>
  <c r="F35" i="22"/>
  <c r="G35" i="22"/>
  <c r="H35" i="22"/>
  <c r="I35" i="22"/>
  <c r="J35" i="22"/>
  <c r="K35" i="22"/>
  <c r="L35" i="22"/>
  <c r="M35" i="22"/>
  <c r="N35" i="22"/>
  <c r="O35" i="22"/>
  <c r="C36" i="22"/>
  <c r="D36" i="22"/>
  <c r="E36" i="22"/>
  <c r="F36" i="22"/>
  <c r="G36" i="22"/>
  <c r="H36" i="22"/>
  <c r="I36" i="22"/>
  <c r="J36" i="22"/>
  <c r="K36" i="22"/>
  <c r="L36" i="22"/>
  <c r="M36" i="22"/>
  <c r="N36" i="22"/>
  <c r="O36" i="22"/>
  <c r="C37" i="22"/>
  <c r="D37" i="22"/>
  <c r="E37" i="22"/>
  <c r="F37" i="22"/>
  <c r="G37" i="22"/>
  <c r="H37" i="22"/>
  <c r="I37" i="22"/>
  <c r="J37" i="22"/>
  <c r="K37" i="22"/>
  <c r="L37" i="22"/>
  <c r="M37" i="22"/>
  <c r="N37" i="22"/>
  <c r="O37" i="22"/>
  <c r="C38" i="22"/>
  <c r="D38" i="22"/>
  <c r="E38" i="22"/>
  <c r="F38" i="22"/>
  <c r="G38" i="22"/>
  <c r="H38" i="22"/>
  <c r="I38" i="22"/>
  <c r="J38" i="22"/>
  <c r="K38" i="22"/>
  <c r="L38" i="22"/>
  <c r="M38" i="22"/>
  <c r="N38" i="22"/>
  <c r="O38" i="22"/>
  <c r="C39" i="22"/>
  <c r="D39" i="22"/>
  <c r="E39" i="22"/>
  <c r="F39" i="22"/>
  <c r="G39" i="22"/>
  <c r="H39" i="22"/>
  <c r="I39" i="22"/>
  <c r="J39" i="22"/>
  <c r="K39" i="22"/>
  <c r="L39" i="22"/>
  <c r="M39" i="22"/>
  <c r="N39" i="22"/>
  <c r="O39" i="22"/>
  <c r="C40" i="22"/>
  <c r="D40" i="22"/>
  <c r="E40" i="22"/>
  <c r="F40" i="22"/>
  <c r="G40" i="22"/>
  <c r="H40" i="22"/>
  <c r="I40" i="22"/>
  <c r="J40" i="22"/>
  <c r="K40" i="22"/>
  <c r="L40" i="22"/>
  <c r="M40" i="22"/>
  <c r="N40" i="22"/>
  <c r="O40" i="22"/>
  <c r="C41" i="22"/>
  <c r="D41" i="22"/>
  <c r="E41" i="22"/>
  <c r="F41" i="22"/>
  <c r="G41" i="22"/>
  <c r="H41" i="22"/>
  <c r="I41" i="22"/>
  <c r="J41" i="22"/>
  <c r="K41" i="22"/>
  <c r="L41" i="22"/>
  <c r="M41" i="22"/>
  <c r="N41" i="22"/>
  <c r="O41" i="22"/>
  <c r="C42" i="22"/>
  <c r="D42" i="22"/>
  <c r="E42" i="22"/>
  <c r="F42" i="22"/>
  <c r="G42" i="22"/>
  <c r="H42" i="22"/>
  <c r="I42" i="22"/>
  <c r="J42" i="22"/>
  <c r="K42" i="22"/>
  <c r="L42" i="22"/>
  <c r="M42" i="22"/>
  <c r="N42" i="22"/>
  <c r="O42" i="22"/>
  <c r="C43" i="22"/>
  <c r="D43" i="22"/>
  <c r="E43" i="22"/>
  <c r="F43" i="22"/>
  <c r="G43" i="22"/>
  <c r="H43" i="22"/>
  <c r="I43" i="22"/>
  <c r="J43" i="22"/>
  <c r="K43" i="22"/>
  <c r="L43" i="22"/>
  <c r="M43" i="22"/>
  <c r="N43" i="22"/>
  <c r="O43" i="22"/>
  <c r="C44" i="22"/>
  <c r="D44" i="22"/>
  <c r="E44" i="22"/>
  <c r="F44" i="22"/>
  <c r="G44" i="22"/>
  <c r="H44" i="22"/>
  <c r="I44" i="22"/>
  <c r="J44" i="22"/>
  <c r="K44" i="22"/>
  <c r="L44" i="22"/>
  <c r="M44" i="22"/>
  <c r="N44" i="22"/>
  <c r="O44" i="22"/>
  <c r="C45" i="22"/>
  <c r="D45" i="22"/>
  <c r="E45" i="22"/>
  <c r="F45" i="22"/>
  <c r="G45" i="22"/>
  <c r="H45" i="22"/>
  <c r="I45" i="22"/>
  <c r="J45" i="22"/>
  <c r="K45" i="22"/>
  <c r="L45" i="22"/>
  <c r="M45" i="22"/>
  <c r="N45" i="22"/>
  <c r="O45" i="22"/>
  <c r="C46" i="22"/>
  <c r="D46" i="22"/>
  <c r="E46" i="22"/>
  <c r="F46" i="22"/>
  <c r="G46" i="22"/>
  <c r="H46" i="22"/>
  <c r="I46" i="22"/>
  <c r="J46" i="22"/>
  <c r="K46" i="22"/>
  <c r="L46" i="22"/>
  <c r="M46" i="22"/>
  <c r="N46" i="22"/>
  <c r="O46" i="22"/>
  <c r="C47" i="22"/>
  <c r="D47" i="22"/>
  <c r="E47" i="22"/>
  <c r="F47" i="22"/>
  <c r="G47" i="22"/>
  <c r="H47" i="22"/>
  <c r="I47" i="22"/>
  <c r="J47" i="22"/>
  <c r="K47" i="22"/>
  <c r="L47" i="22"/>
  <c r="M47" i="22"/>
  <c r="N47" i="22"/>
  <c r="O47" i="22"/>
  <c r="C48" i="22"/>
  <c r="D48" i="22"/>
  <c r="E48" i="22"/>
  <c r="F48" i="22"/>
  <c r="G48" i="22"/>
  <c r="H48" i="22"/>
  <c r="I48" i="22"/>
  <c r="J48" i="22"/>
  <c r="K48" i="22"/>
  <c r="L48" i="22"/>
  <c r="M48" i="22"/>
  <c r="N48" i="22"/>
  <c r="O48" i="22"/>
  <c r="C49" i="22"/>
  <c r="D49" i="22"/>
  <c r="E49" i="22"/>
  <c r="F49" i="22"/>
  <c r="G49" i="22"/>
  <c r="H49" i="22"/>
  <c r="I49" i="22"/>
  <c r="J49" i="22"/>
  <c r="K49" i="22"/>
  <c r="L49" i="22"/>
  <c r="M49" i="22"/>
  <c r="N49" i="22"/>
  <c r="O49" i="22"/>
  <c r="C50" i="22"/>
  <c r="D50" i="22"/>
  <c r="E50" i="22"/>
  <c r="F50" i="22"/>
  <c r="G50" i="22"/>
  <c r="H50" i="22"/>
  <c r="I50" i="22"/>
  <c r="J50" i="22"/>
  <c r="K50" i="22"/>
  <c r="L50" i="22"/>
  <c r="M50" i="22"/>
  <c r="N50" i="22"/>
  <c r="O50" i="22"/>
  <c r="C51" i="22"/>
  <c r="D51" i="22"/>
  <c r="E51" i="22"/>
  <c r="F51" i="22"/>
  <c r="G51" i="22"/>
  <c r="H51" i="22"/>
  <c r="I51" i="22"/>
  <c r="J51" i="22"/>
  <c r="K51" i="22"/>
  <c r="L51" i="22"/>
  <c r="M51" i="22"/>
  <c r="N51" i="22"/>
  <c r="O51" i="22"/>
  <c r="C52" i="22"/>
  <c r="D52" i="22"/>
  <c r="E52" i="22"/>
  <c r="F52" i="22"/>
  <c r="G52" i="22"/>
  <c r="H52" i="22"/>
  <c r="I52" i="22"/>
  <c r="J52" i="22"/>
  <c r="K52" i="22"/>
  <c r="L52" i="22"/>
  <c r="M52" i="22"/>
  <c r="N52" i="22"/>
  <c r="O52" i="22"/>
  <c r="C53" i="22"/>
  <c r="D53" i="22"/>
  <c r="E53" i="22"/>
  <c r="F53" i="22"/>
  <c r="G53" i="22"/>
  <c r="H53" i="22"/>
  <c r="I53" i="22"/>
  <c r="J53" i="22"/>
  <c r="K53" i="22"/>
  <c r="L53" i="22"/>
  <c r="M53" i="22"/>
  <c r="N53" i="22"/>
  <c r="O53" i="22"/>
  <c r="C54" i="22"/>
  <c r="D54" i="22"/>
  <c r="E54" i="22"/>
  <c r="F54" i="22"/>
  <c r="G54" i="22"/>
  <c r="H54" i="22"/>
  <c r="I54" i="22"/>
  <c r="J54" i="22"/>
  <c r="K54" i="22"/>
  <c r="L54" i="22"/>
  <c r="M54" i="22"/>
  <c r="N54" i="22"/>
  <c r="O54" i="22"/>
  <c r="C55" i="22"/>
  <c r="D55" i="22"/>
  <c r="E55" i="22"/>
  <c r="F55" i="22"/>
  <c r="G55" i="22"/>
  <c r="H55" i="22"/>
  <c r="I55" i="22"/>
  <c r="J55" i="22"/>
  <c r="K55" i="22"/>
  <c r="L55" i="22"/>
  <c r="M55" i="22"/>
  <c r="N55" i="22"/>
  <c r="O55" i="22"/>
  <c r="C56" i="22"/>
  <c r="D56" i="22"/>
  <c r="E56" i="22"/>
  <c r="F56" i="22"/>
  <c r="G56" i="22"/>
  <c r="H56" i="22"/>
  <c r="I56" i="22"/>
  <c r="J56" i="22"/>
  <c r="K56" i="22"/>
  <c r="L56" i="22"/>
  <c r="M56" i="22"/>
  <c r="N56" i="22"/>
  <c r="O56" i="22"/>
  <c r="C57" i="22"/>
  <c r="D57" i="22"/>
  <c r="E57" i="22"/>
  <c r="F57" i="22"/>
  <c r="G57" i="22"/>
  <c r="H57" i="22"/>
  <c r="I57" i="22"/>
  <c r="J57" i="22"/>
  <c r="K57" i="22"/>
  <c r="L57" i="22"/>
  <c r="M57" i="22"/>
  <c r="N57" i="22"/>
  <c r="O57" i="22"/>
  <c r="C58" i="22"/>
  <c r="D58" i="22"/>
  <c r="E58" i="22"/>
  <c r="F58" i="22"/>
  <c r="G58" i="22"/>
  <c r="H58" i="22"/>
  <c r="I58" i="22"/>
  <c r="J58" i="22"/>
  <c r="K58" i="22"/>
  <c r="L58" i="22"/>
  <c r="M58" i="22"/>
  <c r="N58" i="22"/>
  <c r="O58" i="22"/>
  <c r="C59" i="22"/>
  <c r="D59" i="22"/>
  <c r="E59" i="22"/>
  <c r="F59" i="22"/>
  <c r="G59" i="22"/>
  <c r="H59" i="22"/>
  <c r="I59" i="22"/>
  <c r="J59" i="22"/>
  <c r="K59" i="22"/>
  <c r="L59" i="22"/>
  <c r="M59" i="22"/>
  <c r="N59" i="22"/>
  <c r="O59" i="22"/>
  <c r="C60" i="22"/>
  <c r="D60" i="22"/>
  <c r="E60" i="22"/>
  <c r="F60" i="22"/>
  <c r="G60" i="22"/>
  <c r="H60" i="22"/>
  <c r="I60" i="22"/>
  <c r="J60" i="22"/>
  <c r="K60" i="22"/>
  <c r="L60" i="22"/>
  <c r="M60" i="22"/>
  <c r="N60" i="22"/>
  <c r="O60" i="22"/>
  <c r="C61" i="22"/>
  <c r="D61" i="22"/>
  <c r="E61" i="22"/>
  <c r="F61" i="22"/>
  <c r="G61" i="22"/>
  <c r="H61" i="22"/>
  <c r="I61" i="22"/>
  <c r="J61" i="22"/>
  <c r="K61" i="22"/>
  <c r="L61" i="22"/>
  <c r="M61" i="22"/>
  <c r="N61" i="22"/>
  <c r="O61" i="22"/>
  <c r="C62" i="22"/>
  <c r="D62" i="22"/>
  <c r="E62" i="22"/>
  <c r="F62" i="22"/>
  <c r="G62" i="22"/>
  <c r="H62" i="22"/>
  <c r="I62" i="22"/>
  <c r="J62" i="22"/>
  <c r="K62" i="22"/>
  <c r="L62" i="22"/>
  <c r="M62" i="22"/>
  <c r="N62" i="22"/>
  <c r="O62" i="22"/>
  <c r="C63" i="22"/>
  <c r="D63" i="22"/>
  <c r="E63" i="22"/>
  <c r="F63" i="22"/>
  <c r="G63" i="22"/>
  <c r="H63" i="22"/>
  <c r="I63" i="22"/>
  <c r="J63" i="22"/>
  <c r="K63" i="22"/>
  <c r="L63" i="22"/>
  <c r="M63" i="22"/>
  <c r="N63" i="22"/>
  <c r="O63" i="22"/>
  <c r="C64" i="22"/>
  <c r="D64" i="22"/>
  <c r="E64" i="22"/>
  <c r="F64" i="22"/>
  <c r="G64" i="22"/>
  <c r="H64" i="22"/>
  <c r="I64" i="22"/>
  <c r="J64" i="22"/>
  <c r="K64" i="22"/>
  <c r="L64" i="22"/>
  <c r="M64" i="22"/>
  <c r="N64" i="22"/>
  <c r="O64" i="22"/>
  <c r="C65" i="22"/>
  <c r="D65" i="22"/>
  <c r="E65" i="22"/>
  <c r="F65" i="22"/>
  <c r="G65" i="22"/>
  <c r="H65" i="22"/>
  <c r="I65" i="22"/>
  <c r="J65" i="22"/>
  <c r="K65" i="22"/>
  <c r="L65" i="22"/>
  <c r="M65" i="22"/>
  <c r="N65" i="22"/>
  <c r="O65" i="22"/>
  <c r="C66" i="22"/>
  <c r="D66" i="22"/>
  <c r="E66" i="22"/>
  <c r="F66" i="22"/>
  <c r="G66" i="22"/>
  <c r="H66" i="22"/>
  <c r="I66" i="22"/>
  <c r="J66" i="22"/>
  <c r="K66" i="22"/>
  <c r="L66" i="22"/>
  <c r="M66" i="22"/>
  <c r="N66" i="22"/>
  <c r="O66" i="22"/>
  <c r="C67" i="22"/>
  <c r="D67" i="22"/>
  <c r="E67" i="22"/>
  <c r="F67" i="22"/>
  <c r="G67" i="22"/>
  <c r="H67" i="22"/>
  <c r="I67" i="22"/>
  <c r="J67" i="22"/>
  <c r="K67" i="22"/>
  <c r="L67" i="22"/>
  <c r="M67" i="22"/>
  <c r="N67" i="22"/>
  <c r="O67" i="22"/>
  <c r="C68" i="22"/>
  <c r="D68" i="22"/>
  <c r="E68" i="22"/>
  <c r="F68" i="22"/>
  <c r="G68" i="22"/>
  <c r="H68" i="22"/>
  <c r="I68" i="22"/>
  <c r="J68" i="22"/>
  <c r="K68" i="22"/>
  <c r="L68" i="22"/>
  <c r="M68" i="22"/>
  <c r="N68" i="22"/>
  <c r="O68" i="22"/>
  <c r="C69" i="22"/>
  <c r="D69" i="22"/>
  <c r="E69" i="22"/>
  <c r="F69" i="22"/>
  <c r="G69" i="22"/>
  <c r="H69" i="22"/>
  <c r="I69" i="22"/>
  <c r="J69" i="22"/>
  <c r="K69" i="22"/>
  <c r="L69" i="22"/>
  <c r="M69" i="22"/>
  <c r="N69" i="22"/>
  <c r="O69" i="22"/>
  <c r="C70" i="22"/>
  <c r="D70" i="22"/>
  <c r="E70" i="22"/>
  <c r="F70" i="22"/>
  <c r="G70" i="22"/>
  <c r="H70" i="22"/>
  <c r="I70" i="22"/>
  <c r="J70" i="22"/>
  <c r="K70" i="22"/>
  <c r="L70" i="22"/>
  <c r="M70" i="22"/>
  <c r="N70" i="22"/>
  <c r="O70" i="22"/>
  <c r="C71" i="22"/>
  <c r="D71" i="22"/>
  <c r="E71" i="22"/>
  <c r="F71" i="22"/>
  <c r="G71" i="22"/>
  <c r="H71" i="22"/>
  <c r="I71" i="22"/>
  <c r="J71" i="22"/>
  <c r="K71" i="22"/>
  <c r="L71" i="22"/>
  <c r="M71" i="22"/>
  <c r="N71" i="22"/>
  <c r="O71" i="22"/>
  <c r="C72" i="22"/>
  <c r="D72" i="22"/>
  <c r="E72" i="22"/>
  <c r="F72" i="22"/>
  <c r="G72" i="22"/>
  <c r="H72" i="22"/>
  <c r="I72" i="22"/>
  <c r="J72" i="22"/>
  <c r="K72" i="22"/>
  <c r="L72" i="22"/>
  <c r="M72" i="22"/>
  <c r="N72" i="22"/>
  <c r="O72" i="22"/>
  <c r="C73" i="22"/>
  <c r="D73" i="22"/>
  <c r="E73" i="22"/>
  <c r="F73" i="22"/>
  <c r="G73" i="22"/>
  <c r="H73" i="22"/>
  <c r="I73" i="22"/>
  <c r="J73" i="22"/>
  <c r="K73" i="22"/>
  <c r="L73" i="22"/>
  <c r="M73" i="22"/>
  <c r="N73" i="22"/>
  <c r="O73" i="22"/>
  <c r="C74" i="22"/>
  <c r="D74" i="22"/>
  <c r="E74" i="22"/>
  <c r="F74" i="22"/>
  <c r="G74" i="22"/>
  <c r="H74" i="22"/>
  <c r="I74" i="22"/>
  <c r="J74" i="22"/>
  <c r="K74" i="22"/>
  <c r="L74" i="22"/>
  <c r="M74" i="22"/>
  <c r="N74" i="22"/>
  <c r="O74" i="22"/>
  <c r="C75" i="22"/>
  <c r="D75" i="22"/>
  <c r="E75" i="22"/>
  <c r="F75" i="22"/>
  <c r="G75" i="22"/>
  <c r="H75" i="22"/>
  <c r="I75" i="22"/>
  <c r="J75" i="22"/>
  <c r="K75" i="22"/>
  <c r="L75" i="22"/>
  <c r="M75" i="22"/>
  <c r="N75" i="22"/>
  <c r="O75" i="22"/>
  <c r="C76" i="22"/>
  <c r="D76" i="22"/>
  <c r="E76" i="22"/>
  <c r="F76" i="22"/>
  <c r="G76" i="22"/>
  <c r="H76" i="22"/>
  <c r="I76" i="22"/>
  <c r="J76" i="22"/>
  <c r="K76" i="22"/>
  <c r="L76" i="22"/>
  <c r="M76" i="22"/>
  <c r="N76" i="22"/>
  <c r="O76" i="22"/>
  <c r="C77" i="22"/>
  <c r="D77" i="22"/>
  <c r="E77" i="22"/>
  <c r="F77" i="22"/>
  <c r="G77" i="22"/>
  <c r="H77" i="22"/>
  <c r="I77" i="22"/>
  <c r="J77" i="22"/>
  <c r="K77" i="22"/>
  <c r="L77" i="22"/>
  <c r="M77" i="22"/>
  <c r="N77" i="22"/>
  <c r="O77" i="22"/>
  <c r="C78" i="22"/>
  <c r="D78" i="22"/>
  <c r="E78" i="22"/>
  <c r="F78" i="22"/>
  <c r="G78" i="22"/>
  <c r="H78" i="22"/>
  <c r="I78" i="22"/>
  <c r="J78" i="22"/>
  <c r="K78" i="22"/>
  <c r="L78" i="22"/>
  <c r="M78" i="22"/>
  <c r="N78" i="22"/>
  <c r="O78" i="22"/>
  <c r="C79" i="22"/>
  <c r="D79" i="22"/>
  <c r="E79" i="22"/>
  <c r="F79" i="22"/>
  <c r="G79" i="22"/>
  <c r="H79" i="22"/>
  <c r="I79" i="22"/>
  <c r="J79" i="22"/>
  <c r="K79" i="22"/>
  <c r="L79" i="22"/>
  <c r="M79" i="22"/>
  <c r="N79" i="22"/>
  <c r="O79" i="22"/>
  <c r="C80" i="22"/>
  <c r="D80" i="22"/>
  <c r="E80" i="22"/>
  <c r="F80" i="22"/>
  <c r="G80" i="22"/>
  <c r="H80" i="22"/>
  <c r="I80" i="22"/>
  <c r="J80" i="22"/>
  <c r="K80" i="22"/>
  <c r="L80" i="22"/>
  <c r="M80" i="22"/>
  <c r="N80" i="22"/>
  <c r="O80" i="22"/>
  <c r="C81" i="22"/>
  <c r="D81" i="22"/>
  <c r="E81" i="22"/>
  <c r="F81" i="22"/>
  <c r="G81" i="22"/>
  <c r="H81" i="22"/>
  <c r="I81" i="22"/>
  <c r="J81" i="22"/>
  <c r="K81" i="22"/>
  <c r="L81" i="22"/>
  <c r="M81" i="22"/>
  <c r="N81" i="22"/>
  <c r="O81" i="22"/>
  <c r="D3" i="22"/>
  <c r="E3" i="22"/>
  <c r="F3" i="22"/>
  <c r="G3" i="22"/>
  <c r="H3" i="22"/>
  <c r="I3" i="22"/>
  <c r="J3" i="22"/>
  <c r="K3" i="22"/>
  <c r="L3" i="22"/>
  <c r="M3" i="22"/>
  <c r="N3" i="22"/>
  <c r="O3" i="22"/>
  <c r="C3" i="22"/>
  <c r="C1" i="22"/>
  <c r="C3" i="21"/>
  <c r="D3" i="21"/>
  <c r="E3" i="21"/>
  <c r="F3" i="21"/>
  <c r="G3" i="21"/>
  <c r="H3" i="21"/>
  <c r="I3" i="21"/>
  <c r="J3" i="21"/>
  <c r="K3" i="21"/>
  <c r="L3" i="21"/>
  <c r="M3" i="21"/>
  <c r="N3" i="21"/>
  <c r="O3" i="21"/>
  <c r="C4" i="21"/>
  <c r="D4" i="21"/>
  <c r="E4" i="21"/>
  <c r="F4" i="21"/>
  <c r="G4" i="21"/>
  <c r="H4" i="21"/>
  <c r="I4" i="21"/>
  <c r="J4" i="21"/>
  <c r="K4" i="21"/>
  <c r="L4" i="21"/>
  <c r="M4" i="21"/>
  <c r="N4" i="21"/>
  <c r="O4" i="21"/>
  <c r="C5" i="21"/>
  <c r="D5" i="21"/>
  <c r="E5" i="21"/>
  <c r="F5" i="21"/>
  <c r="G5" i="21"/>
  <c r="H5" i="21"/>
  <c r="I5" i="21"/>
  <c r="J5" i="21"/>
  <c r="K5" i="21"/>
  <c r="L5" i="21"/>
  <c r="M5" i="21"/>
  <c r="N5" i="21"/>
  <c r="O5" i="21"/>
  <c r="C6" i="21"/>
  <c r="D6" i="21"/>
  <c r="E6" i="21"/>
  <c r="F6" i="21"/>
  <c r="G6" i="21"/>
  <c r="H6" i="21"/>
  <c r="I6" i="21"/>
  <c r="J6" i="21"/>
  <c r="K6" i="21"/>
  <c r="L6" i="21"/>
  <c r="M6" i="21"/>
  <c r="N6" i="21"/>
  <c r="O6" i="21"/>
  <c r="C7" i="21"/>
  <c r="D7" i="21"/>
  <c r="E7" i="21"/>
  <c r="F7" i="21"/>
  <c r="G7" i="21"/>
  <c r="H7" i="21"/>
  <c r="I7" i="21"/>
  <c r="J7" i="21"/>
  <c r="K7" i="21"/>
  <c r="L7" i="21"/>
  <c r="M7" i="21"/>
  <c r="N7" i="21"/>
  <c r="O7" i="21"/>
  <c r="C8" i="21"/>
  <c r="D8" i="21"/>
  <c r="E8" i="21"/>
  <c r="F8" i="21"/>
  <c r="G8" i="21"/>
  <c r="H8" i="21"/>
  <c r="I8" i="21"/>
  <c r="J8" i="21"/>
  <c r="K8" i="21"/>
  <c r="L8" i="21"/>
  <c r="M8" i="21"/>
  <c r="N8" i="21"/>
  <c r="O8" i="21"/>
  <c r="C9" i="21"/>
  <c r="D9" i="21"/>
  <c r="E9" i="21"/>
  <c r="F9" i="21"/>
  <c r="G9" i="21"/>
  <c r="H9" i="21"/>
  <c r="I9" i="21"/>
  <c r="J9" i="21"/>
  <c r="K9" i="21"/>
  <c r="L9" i="21"/>
  <c r="M9" i="21"/>
  <c r="N9" i="21"/>
  <c r="O9" i="21"/>
  <c r="C10" i="21"/>
  <c r="D10" i="21"/>
  <c r="E10" i="21"/>
  <c r="F10" i="21"/>
  <c r="G10" i="21"/>
  <c r="H10" i="21"/>
  <c r="I10" i="21"/>
  <c r="J10" i="21"/>
  <c r="K10" i="21"/>
  <c r="L10" i="21"/>
  <c r="M10" i="21"/>
  <c r="N10" i="21"/>
  <c r="O10" i="21"/>
  <c r="C11" i="21"/>
  <c r="D11" i="21"/>
  <c r="E11" i="21"/>
  <c r="F11" i="21"/>
  <c r="G11" i="21"/>
  <c r="H11" i="21"/>
  <c r="I11" i="21"/>
  <c r="J11" i="21"/>
  <c r="K11" i="21"/>
  <c r="L11" i="21"/>
  <c r="M11" i="21"/>
  <c r="N11" i="21"/>
  <c r="O11" i="21"/>
  <c r="C12" i="21"/>
  <c r="D12" i="21"/>
  <c r="E12" i="21"/>
  <c r="F12" i="21"/>
  <c r="G12" i="21"/>
  <c r="H12" i="21"/>
  <c r="I12" i="21"/>
  <c r="J12" i="21"/>
  <c r="K12" i="21"/>
  <c r="L12" i="21"/>
  <c r="M12" i="21"/>
  <c r="N12" i="21"/>
  <c r="O12" i="21"/>
  <c r="C13" i="21"/>
  <c r="D13" i="21"/>
  <c r="E13" i="21"/>
  <c r="F13" i="21"/>
  <c r="G13" i="21"/>
  <c r="H13" i="21"/>
  <c r="I13" i="21"/>
  <c r="J13" i="21"/>
  <c r="K13" i="21"/>
  <c r="L13" i="21"/>
  <c r="M13" i="21"/>
  <c r="N13" i="21"/>
  <c r="O13" i="21"/>
  <c r="C14" i="21"/>
  <c r="D14" i="21"/>
  <c r="E14" i="21"/>
  <c r="F14" i="21"/>
  <c r="G14" i="21"/>
  <c r="H14" i="21"/>
  <c r="I14" i="21"/>
  <c r="J14" i="21"/>
  <c r="K14" i="21"/>
  <c r="L14" i="21"/>
  <c r="M14" i="21"/>
  <c r="N14" i="21"/>
  <c r="O14" i="21"/>
  <c r="C15" i="21"/>
  <c r="D15" i="21"/>
  <c r="E15" i="21"/>
  <c r="F15" i="21"/>
  <c r="G15" i="21"/>
  <c r="H15" i="21"/>
  <c r="I15" i="21"/>
  <c r="J15" i="21"/>
  <c r="K15" i="21"/>
  <c r="L15" i="21"/>
  <c r="M15" i="21"/>
  <c r="N15" i="21"/>
  <c r="O15" i="21"/>
  <c r="C16" i="21"/>
  <c r="D16" i="21"/>
  <c r="E16" i="21"/>
  <c r="F16" i="21"/>
  <c r="G16" i="21"/>
  <c r="H16" i="21"/>
  <c r="I16" i="21"/>
  <c r="J16" i="21"/>
  <c r="K16" i="21"/>
  <c r="L16" i="21"/>
  <c r="M16" i="21"/>
  <c r="N16" i="21"/>
  <c r="O16" i="21"/>
  <c r="C17" i="21"/>
  <c r="D17" i="21"/>
  <c r="E17" i="21"/>
  <c r="F17" i="21"/>
  <c r="G17" i="21"/>
  <c r="H17" i="21"/>
  <c r="I17" i="21"/>
  <c r="J17" i="21"/>
  <c r="K17" i="21"/>
  <c r="L17" i="21"/>
  <c r="M17" i="21"/>
  <c r="N17" i="21"/>
  <c r="O17" i="21"/>
  <c r="C18" i="21"/>
  <c r="D18" i="21"/>
  <c r="E18" i="21"/>
  <c r="F18" i="21"/>
  <c r="G18" i="21"/>
  <c r="H18" i="21"/>
  <c r="I18" i="21"/>
  <c r="J18" i="21"/>
  <c r="K18" i="21"/>
  <c r="L18" i="21"/>
  <c r="M18" i="21"/>
  <c r="N18" i="21"/>
  <c r="O18" i="21"/>
  <c r="C19" i="21"/>
  <c r="D19" i="21"/>
  <c r="E19" i="21"/>
  <c r="F19" i="21"/>
  <c r="G19" i="21"/>
  <c r="H19" i="21"/>
  <c r="I19" i="21"/>
  <c r="J19" i="21"/>
  <c r="K19" i="21"/>
  <c r="L19" i="21"/>
  <c r="M19" i="21"/>
  <c r="N19" i="21"/>
  <c r="O19" i="21"/>
  <c r="C20" i="21"/>
  <c r="D20" i="21"/>
  <c r="E20" i="21"/>
  <c r="F20" i="21"/>
  <c r="G20" i="21"/>
  <c r="H20" i="21"/>
  <c r="I20" i="21"/>
  <c r="J20" i="21"/>
  <c r="K20" i="21"/>
  <c r="L20" i="21"/>
  <c r="M20" i="21"/>
  <c r="N20" i="21"/>
  <c r="O20" i="21"/>
  <c r="C21" i="21"/>
  <c r="D21" i="21"/>
  <c r="E21" i="21"/>
  <c r="F21" i="21"/>
  <c r="G21" i="21"/>
  <c r="H21" i="21"/>
  <c r="I21" i="21"/>
  <c r="J21" i="21"/>
  <c r="K21" i="21"/>
  <c r="L21" i="21"/>
  <c r="M21" i="21"/>
  <c r="N21" i="21"/>
  <c r="O21" i="21"/>
  <c r="C22" i="21"/>
  <c r="D22" i="21"/>
  <c r="E22" i="21"/>
  <c r="F22" i="21"/>
  <c r="G22" i="21"/>
  <c r="H22" i="21"/>
  <c r="I22" i="21"/>
  <c r="J22" i="21"/>
  <c r="K22" i="21"/>
  <c r="L22" i="21"/>
  <c r="M22" i="21"/>
  <c r="N22" i="21"/>
  <c r="O22" i="21"/>
  <c r="C23" i="21"/>
  <c r="D23" i="21"/>
  <c r="E23" i="21"/>
  <c r="F23" i="21"/>
  <c r="G23" i="21"/>
  <c r="H23" i="21"/>
  <c r="I23" i="21"/>
  <c r="J23" i="21"/>
  <c r="K23" i="21"/>
  <c r="L23" i="21"/>
  <c r="M23" i="21"/>
  <c r="N23" i="21"/>
  <c r="O23" i="21"/>
  <c r="C24" i="21"/>
  <c r="D24" i="21"/>
  <c r="E24" i="21"/>
  <c r="F24" i="21"/>
  <c r="G24" i="21"/>
  <c r="H24" i="21"/>
  <c r="I24" i="21"/>
  <c r="J24" i="21"/>
  <c r="K24" i="21"/>
  <c r="L24" i="21"/>
  <c r="M24" i="21"/>
  <c r="N24" i="21"/>
  <c r="O24" i="21"/>
  <c r="C25" i="21"/>
  <c r="D25" i="21"/>
  <c r="E25" i="21"/>
  <c r="F25" i="21"/>
  <c r="G25" i="21"/>
  <c r="H25" i="21"/>
  <c r="I25" i="21"/>
  <c r="J25" i="21"/>
  <c r="K25" i="21"/>
  <c r="L25" i="21"/>
  <c r="M25" i="21"/>
  <c r="N25" i="21"/>
  <c r="O25" i="21"/>
  <c r="C26" i="21"/>
  <c r="D26" i="21"/>
  <c r="E26" i="21"/>
  <c r="F26" i="21"/>
  <c r="G26" i="21"/>
  <c r="H26" i="21"/>
  <c r="I26" i="21"/>
  <c r="J26" i="21"/>
  <c r="K26" i="21"/>
  <c r="L26" i="21"/>
  <c r="M26" i="21"/>
  <c r="N26" i="21"/>
  <c r="O26" i="21"/>
  <c r="C27" i="21"/>
  <c r="D27" i="21"/>
  <c r="E27" i="21"/>
  <c r="F27" i="21"/>
  <c r="G27" i="21"/>
  <c r="H27" i="21"/>
  <c r="I27" i="21"/>
  <c r="J27" i="21"/>
  <c r="K27" i="21"/>
  <c r="L27" i="21"/>
  <c r="M27" i="21"/>
  <c r="N27" i="21"/>
  <c r="O27" i="21"/>
  <c r="C28" i="21"/>
  <c r="D28" i="21"/>
  <c r="E28" i="21"/>
  <c r="F28" i="21"/>
  <c r="G28" i="21"/>
  <c r="H28" i="21"/>
  <c r="I28" i="21"/>
  <c r="J28" i="21"/>
  <c r="K28" i="21"/>
  <c r="L28" i="21"/>
  <c r="M28" i="21"/>
  <c r="N28" i="21"/>
  <c r="O28" i="21"/>
  <c r="C29" i="21"/>
  <c r="D29" i="21"/>
  <c r="E29" i="21"/>
  <c r="F29" i="21"/>
  <c r="G29" i="21"/>
  <c r="H29" i="21"/>
  <c r="I29" i="21"/>
  <c r="J29" i="21"/>
  <c r="K29" i="21"/>
  <c r="L29" i="21"/>
  <c r="M29" i="21"/>
  <c r="N29" i="21"/>
  <c r="O29" i="21"/>
  <c r="C30" i="21"/>
  <c r="D30" i="21"/>
  <c r="E30" i="21"/>
  <c r="F30" i="21"/>
  <c r="G30" i="21"/>
  <c r="H30" i="21"/>
  <c r="I30" i="21"/>
  <c r="J30" i="21"/>
  <c r="K30" i="21"/>
  <c r="L30" i="21"/>
  <c r="M30" i="21"/>
  <c r="N30" i="21"/>
  <c r="O30" i="21"/>
  <c r="C31" i="21"/>
  <c r="D31" i="21"/>
  <c r="E31" i="21"/>
  <c r="F31" i="21"/>
  <c r="G31" i="21"/>
  <c r="H31" i="21"/>
  <c r="I31" i="21"/>
  <c r="J31" i="21"/>
  <c r="K31" i="21"/>
  <c r="L31" i="21"/>
  <c r="M31" i="21"/>
  <c r="N31" i="21"/>
  <c r="O31" i="21"/>
  <c r="C32" i="21"/>
  <c r="D32" i="21"/>
  <c r="E32" i="21"/>
  <c r="F32" i="21"/>
  <c r="G32" i="21"/>
  <c r="H32" i="21"/>
  <c r="I32" i="21"/>
  <c r="J32" i="21"/>
  <c r="K32" i="21"/>
  <c r="L32" i="21"/>
  <c r="M32" i="21"/>
  <c r="N32" i="21"/>
  <c r="O32" i="21"/>
  <c r="C33" i="21"/>
  <c r="D33" i="21"/>
  <c r="E33" i="21"/>
  <c r="F33" i="21"/>
  <c r="G33" i="21"/>
  <c r="H33" i="21"/>
  <c r="I33" i="21"/>
  <c r="J33" i="21"/>
  <c r="K33" i="21"/>
  <c r="L33" i="21"/>
  <c r="M33" i="21"/>
  <c r="N33" i="21"/>
  <c r="O33" i="21"/>
  <c r="C34" i="21"/>
  <c r="D34" i="21"/>
  <c r="E34" i="21"/>
  <c r="F34" i="21"/>
  <c r="G34" i="21"/>
  <c r="H34" i="21"/>
  <c r="I34" i="21"/>
  <c r="J34" i="21"/>
  <c r="K34" i="21"/>
  <c r="L34" i="21"/>
  <c r="M34" i="21"/>
  <c r="N34" i="21"/>
  <c r="O34" i="21"/>
  <c r="C4" i="20"/>
  <c r="D4" i="20"/>
  <c r="E4" i="20"/>
  <c r="F4" i="20"/>
  <c r="G4" i="20"/>
  <c r="H4" i="20"/>
  <c r="I4" i="20"/>
  <c r="J4" i="20"/>
  <c r="K4" i="20"/>
  <c r="L4" i="20"/>
  <c r="M4" i="20"/>
  <c r="N4" i="20"/>
  <c r="O4" i="20"/>
  <c r="C5" i="20"/>
  <c r="D5" i="20"/>
  <c r="E5" i="20"/>
  <c r="F5" i="20"/>
  <c r="G5" i="20"/>
  <c r="H5" i="20"/>
  <c r="I5" i="20"/>
  <c r="J5" i="20"/>
  <c r="K5" i="20"/>
  <c r="L5" i="20"/>
  <c r="M5" i="20"/>
  <c r="N5" i="20"/>
  <c r="O5" i="20"/>
  <c r="C6" i="20"/>
  <c r="D6" i="20"/>
  <c r="E6" i="20"/>
  <c r="F6" i="20"/>
  <c r="G6" i="20"/>
  <c r="H6" i="20"/>
  <c r="I6" i="20"/>
  <c r="J6" i="20"/>
  <c r="K6" i="20"/>
  <c r="L6" i="20"/>
  <c r="M6" i="20"/>
  <c r="N6" i="20"/>
  <c r="O6" i="20"/>
  <c r="C7" i="20"/>
  <c r="D7" i="20"/>
  <c r="E7" i="20"/>
  <c r="F7" i="20"/>
  <c r="G7" i="20"/>
  <c r="H7" i="20"/>
  <c r="I7" i="20"/>
  <c r="J7" i="20"/>
  <c r="K7" i="20"/>
  <c r="L7" i="20"/>
  <c r="M7" i="20"/>
  <c r="N7" i="20"/>
  <c r="O7" i="20"/>
  <c r="C8" i="20"/>
  <c r="D8" i="20"/>
  <c r="E8" i="20"/>
  <c r="F8" i="20"/>
  <c r="G8" i="20"/>
  <c r="H8" i="20"/>
  <c r="I8" i="20"/>
  <c r="J8" i="20"/>
  <c r="K8" i="20"/>
  <c r="L8" i="20"/>
  <c r="M8" i="20"/>
  <c r="N8" i="20"/>
  <c r="O8" i="20"/>
  <c r="C9" i="20"/>
  <c r="D9" i="20"/>
  <c r="E9" i="20"/>
  <c r="F9" i="20"/>
  <c r="G9" i="20"/>
  <c r="H9" i="20"/>
  <c r="I9" i="20"/>
  <c r="J9" i="20"/>
  <c r="K9" i="20"/>
  <c r="L9" i="20"/>
  <c r="M9" i="20"/>
  <c r="N9" i="20"/>
  <c r="O9" i="20"/>
  <c r="C10" i="20"/>
  <c r="D10" i="20"/>
  <c r="E10" i="20"/>
  <c r="F10" i="20"/>
  <c r="G10" i="20"/>
  <c r="H10" i="20"/>
  <c r="I10" i="20"/>
  <c r="J10" i="20"/>
  <c r="K10" i="20"/>
  <c r="L10" i="20"/>
  <c r="M10" i="20"/>
  <c r="N10" i="20"/>
  <c r="O10" i="20"/>
  <c r="C11" i="20"/>
  <c r="D11" i="20"/>
  <c r="E11" i="20"/>
  <c r="F11" i="20"/>
  <c r="G11" i="20"/>
  <c r="H11" i="20"/>
  <c r="I11" i="20"/>
  <c r="J11" i="20"/>
  <c r="K11" i="20"/>
  <c r="L11" i="20"/>
  <c r="M11" i="20"/>
  <c r="N11" i="20"/>
  <c r="O11" i="20"/>
  <c r="C12" i="20"/>
  <c r="D12" i="20"/>
  <c r="E12" i="20"/>
  <c r="F12" i="20"/>
  <c r="G12" i="20"/>
  <c r="H12" i="20"/>
  <c r="I12" i="20"/>
  <c r="J12" i="20"/>
  <c r="K12" i="20"/>
  <c r="L12" i="20"/>
  <c r="M12" i="20"/>
  <c r="N12" i="20"/>
  <c r="O12" i="20"/>
  <c r="C13" i="20"/>
  <c r="D13" i="20"/>
  <c r="E13" i="20"/>
  <c r="F13" i="20"/>
  <c r="G13" i="20"/>
  <c r="H13" i="20"/>
  <c r="I13" i="20"/>
  <c r="J13" i="20"/>
  <c r="K13" i="20"/>
  <c r="L13" i="20"/>
  <c r="M13" i="20"/>
  <c r="N13" i="20"/>
  <c r="O13" i="20"/>
  <c r="C14" i="20"/>
  <c r="D14" i="20"/>
  <c r="E14" i="20"/>
  <c r="F14" i="20"/>
  <c r="G14" i="20"/>
  <c r="H14" i="20"/>
  <c r="I14" i="20"/>
  <c r="J14" i="20"/>
  <c r="K14" i="20"/>
  <c r="L14" i="20"/>
  <c r="M14" i="20"/>
  <c r="N14" i="20"/>
  <c r="O14" i="20"/>
  <c r="C15" i="20"/>
  <c r="D15" i="20"/>
  <c r="E15" i="20"/>
  <c r="F15" i="20"/>
  <c r="G15" i="20"/>
  <c r="H15" i="20"/>
  <c r="I15" i="20"/>
  <c r="J15" i="20"/>
  <c r="K15" i="20"/>
  <c r="L15" i="20"/>
  <c r="M15" i="20"/>
  <c r="N15" i="20"/>
  <c r="O15" i="20"/>
  <c r="C16" i="20"/>
  <c r="D16" i="20"/>
  <c r="E16" i="20"/>
  <c r="F16" i="20"/>
  <c r="G16" i="20"/>
  <c r="H16" i="20"/>
  <c r="I16" i="20"/>
  <c r="J16" i="20"/>
  <c r="K16" i="20"/>
  <c r="L16" i="20"/>
  <c r="M16" i="20"/>
  <c r="N16" i="20"/>
  <c r="O16" i="20"/>
  <c r="C17" i="20"/>
  <c r="D17" i="20"/>
  <c r="E17" i="20"/>
  <c r="F17" i="20"/>
  <c r="G17" i="20"/>
  <c r="H17" i="20"/>
  <c r="I17" i="20"/>
  <c r="J17" i="20"/>
  <c r="K17" i="20"/>
  <c r="L17" i="20"/>
  <c r="M17" i="20"/>
  <c r="N17" i="20"/>
  <c r="O17" i="20"/>
  <c r="C18" i="20"/>
  <c r="D18" i="20"/>
  <c r="E18" i="20"/>
  <c r="F18" i="20"/>
  <c r="G18" i="20"/>
  <c r="H18" i="20"/>
  <c r="I18" i="20"/>
  <c r="J18" i="20"/>
  <c r="K18" i="20"/>
  <c r="L18" i="20"/>
  <c r="M18" i="20"/>
  <c r="N18" i="20"/>
  <c r="O18" i="20"/>
  <c r="C19" i="20"/>
  <c r="D19" i="20"/>
  <c r="E19" i="20"/>
  <c r="F19" i="20"/>
  <c r="G19" i="20"/>
  <c r="H19" i="20"/>
  <c r="I19" i="20"/>
  <c r="J19" i="20"/>
  <c r="K19" i="20"/>
  <c r="L19" i="20"/>
  <c r="M19" i="20"/>
  <c r="N19" i="20"/>
  <c r="O19" i="20"/>
  <c r="C20" i="20"/>
  <c r="D20" i="20"/>
  <c r="E20" i="20"/>
  <c r="F20" i="20"/>
  <c r="G20" i="20"/>
  <c r="H20" i="20"/>
  <c r="I20" i="20"/>
  <c r="J20" i="20"/>
  <c r="K20" i="20"/>
  <c r="L20" i="20"/>
  <c r="M20" i="20"/>
  <c r="N20" i="20"/>
  <c r="O20" i="20"/>
  <c r="C21" i="20"/>
  <c r="D21" i="20"/>
  <c r="E21" i="20"/>
  <c r="F21" i="20"/>
  <c r="G21" i="20"/>
  <c r="H21" i="20"/>
  <c r="I21" i="20"/>
  <c r="J21" i="20"/>
  <c r="K21" i="20"/>
  <c r="L21" i="20"/>
  <c r="M21" i="20"/>
  <c r="N21" i="20"/>
  <c r="O21" i="20"/>
  <c r="C22" i="20"/>
  <c r="D22" i="20"/>
  <c r="E22" i="20"/>
  <c r="F22" i="20"/>
  <c r="G22" i="20"/>
  <c r="H22" i="20"/>
  <c r="I22" i="20"/>
  <c r="J22" i="20"/>
  <c r="K22" i="20"/>
  <c r="L22" i="20"/>
  <c r="M22" i="20"/>
  <c r="N22" i="20"/>
  <c r="O22" i="20"/>
  <c r="C23" i="20"/>
  <c r="D23" i="20"/>
  <c r="E23" i="20"/>
  <c r="F23" i="20"/>
  <c r="G23" i="20"/>
  <c r="H23" i="20"/>
  <c r="I23" i="20"/>
  <c r="J23" i="20"/>
  <c r="K23" i="20"/>
  <c r="L23" i="20"/>
  <c r="M23" i="20"/>
  <c r="N23" i="20"/>
  <c r="O23" i="20"/>
  <c r="C24" i="20"/>
  <c r="D24" i="20"/>
  <c r="E24" i="20"/>
  <c r="F24" i="20"/>
  <c r="G24" i="20"/>
  <c r="H24" i="20"/>
  <c r="I24" i="20"/>
  <c r="J24" i="20"/>
  <c r="K24" i="20"/>
  <c r="L24" i="20"/>
  <c r="M24" i="20"/>
  <c r="N24" i="20"/>
  <c r="O24" i="20"/>
  <c r="C25" i="20"/>
  <c r="D25" i="20"/>
  <c r="E25" i="20"/>
  <c r="F25" i="20"/>
  <c r="G25" i="20"/>
  <c r="H25" i="20"/>
  <c r="I25" i="20"/>
  <c r="J25" i="20"/>
  <c r="K25" i="20"/>
  <c r="L25" i="20"/>
  <c r="M25" i="20"/>
  <c r="N25" i="20"/>
  <c r="O25" i="20"/>
  <c r="C26" i="20"/>
  <c r="D26" i="20"/>
  <c r="E26" i="20"/>
  <c r="F26" i="20"/>
  <c r="G26" i="20"/>
  <c r="H26" i="20"/>
  <c r="I26" i="20"/>
  <c r="J26" i="20"/>
  <c r="K26" i="20"/>
  <c r="L26" i="20"/>
  <c r="M26" i="20"/>
  <c r="N26" i="20"/>
  <c r="O26" i="20"/>
  <c r="D3" i="20"/>
  <c r="E3" i="20"/>
  <c r="F3" i="20"/>
  <c r="G3" i="20"/>
  <c r="H3" i="20"/>
  <c r="I3" i="20"/>
  <c r="J3" i="20"/>
  <c r="K3" i="20"/>
  <c r="L3" i="20"/>
  <c r="M3" i="20"/>
  <c r="N3" i="20"/>
  <c r="O3" i="20"/>
  <c r="C3" i="20"/>
  <c r="C1" i="20"/>
  <c r="C3" i="19"/>
  <c r="D3" i="19"/>
  <c r="E3" i="19"/>
  <c r="F3" i="19"/>
  <c r="G3" i="19"/>
  <c r="H3" i="19"/>
  <c r="I3" i="19"/>
  <c r="J3" i="19"/>
  <c r="K3" i="19"/>
  <c r="L3" i="19"/>
  <c r="M3" i="19"/>
  <c r="N3" i="19"/>
  <c r="O3" i="19"/>
  <c r="C4" i="19"/>
  <c r="D4" i="19"/>
  <c r="E4" i="19"/>
  <c r="F4" i="19"/>
  <c r="G4" i="19"/>
  <c r="H4" i="19"/>
  <c r="I4" i="19"/>
  <c r="J4" i="19"/>
  <c r="K4" i="19"/>
  <c r="L4" i="19"/>
  <c r="M4" i="19"/>
  <c r="N4" i="19"/>
  <c r="O4" i="19"/>
  <c r="C5" i="19"/>
  <c r="D5" i="19"/>
  <c r="E5" i="19"/>
  <c r="F5" i="19"/>
  <c r="G5" i="19"/>
  <c r="H5" i="19"/>
  <c r="I5" i="19"/>
  <c r="J5" i="19"/>
  <c r="K5" i="19"/>
  <c r="L5" i="19"/>
  <c r="M5" i="19"/>
  <c r="N5" i="19"/>
  <c r="O5" i="19"/>
  <c r="C6" i="19"/>
  <c r="D6" i="19"/>
  <c r="E6" i="19"/>
  <c r="F6" i="19"/>
  <c r="G6" i="19"/>
  <c r="H6" i="19"/>
  <c r="I6" i="19"/>
  <c r="J6" i="19"/>
  <c r="K6" i="19"/>
  <c r="L6" i="19"/>
  <c r="M6" i="19"/>
  <c r="N6" i="19"/>
  <c r="O6" i="19"/>
  <c r="C7" i="19"/>
  <c r="D7" i="19"/>
  <c r="E7" i="19"/>
  <c r="F7" i="19"/>
  <c r="G7" i="19"/>
  <c r="H7" i="19"/>
  <c r="I7" i="19"/>
  <c r="J7" i="19"/>
  <c r="K7" i="19"/>
  <c r="L7" i="19"/>
  <c r="M7" i="19"/>
  <c r="N7" i="19"/>
  <c r="O7" i="19"/>
  <c r="C8" i="19"/>
  <c r="D8" i="19"/>
  <c r="E8" i="19"/>
  <c r="F8" i="19"/>
  <c r="G8" i="19"/>
  <c r="H8" i="19"/>
  <c r="I8" i="19"/>
  <c r="J8" i="19"/>
  <c r="K8" i="19"/>
  <c r="L8" i="19"/>
  <c r="M8" i="19"/>
  <c r="N8" i="19"/>
  <c r="O8" i="19"/>
  <c r="C9" i="19"/>
  <c r="D9" i="19"/>
  <c r="E9" i="19"/>
  <c r="F9" i="19"/>
  <c r="G9" i="19"/>
  <c r="H9" i="19"/>
  <c r="I9" i="19"/>
  <c r="J9" i="19"/>
  <c r="K9" i="19"/>
  <c r="L9" i="19"/>
  <c r="M9" i="19"/>
  <c r="N9" i="19"/>
  <c r="O9" i="19"/>
  <c r="C10" i="19"/>
  <c r="D10" i="19"/>
  <c r="E10" i="19"/>
  <c r="F10" i="19"/>
  <c r="G10" i="19"/>
  <c r="H10" i="19"/>
  <c r="I10" i="19"/>
  <c r="J10" i="19"/>
  <c r="K10" i="19"/>
  <c r="L10" i="19"/>
  <c r="M10" i="19"/>
  <c r="N10" i="19"/>
  <c r="O10" i="19"/>
  <c r="C11" i="19"/>
  <c r="D11" i="19"/>
  <c r="E11" i="19"/>
  <c r="F11" i="19"/>
  <c r="G11" i="19"/>
  <c r="H11" i="19"/>
  <c r="I11" i="19"/>
  <c r="J11" i="19"/>
  <c r="K11" i="19"/>
  <c r="L11" i="19"/>
  <c r="M11" i="19"/>
  <c r="N11" i="19"/>
  <c r="O11" i="19"/>
  <c r="C12" i="19"/>
  <c r="D12" i="19"/>
  <c r="E12" i="19"/>
  <c r="F12" i="19"/>
  <c r="G12" i="19"/>
  <c r="H12" i="19"/>
  <c r="I12" i="19"/>
  <c r="J12" i="19"/>
  <c r="K12" i="19"/>
  <c r="L12" i="19"/>
  <c r="M12" i="19"/>
  <c r="N12" i="19"/>
  <c r="O12" i="19"/>
  <c r="C13" i="19"/>
  <c r="D13" i="19"/>
  <c r="E13" i="19"/>
  <c r="F13" i="19"/>
  <c r="G13" i="19"/>
  <c r="H13" i="19"/>
  <c r="I13" i="19"/>
  <c r="J13" i="19"/>
  <c r="K13" i="19"/>
  <c r="L13" i="19"/>
  <c r="M13" i="19"/>
  <c r="N13" i="19"/>
  <c r="O13" i="19"/>
  <c r="C14" i="19"/>
  <c r="D14" i="19"/>
  <c r="E14" i="19"/>
  <c r="F14" i="19"/>
  <c r="G14" i="19"/>
  <c r="H14" i="19"/>
  <c r="I14" i="19"/>
  <c r="J14" i="19"/>
  <c r="K14" i="19"/>
  <c r="L14" i="19"/>
  <c r="M14" i="19"/>
  <c r="N14" i="19"/>
  <c r="O14" i="19"/>
  <c r="C15" i="19"/>
  <c r="D15" i="19"/>
  <c r="E15" i="19"/>
  <c r="F15" i="19"/>
  <c r="G15" i="19"/>
  <c r="H15" i="19"/>
  <c r="I15" i="19"/>
  <c r="J15" i="19"/>
  <c r="K15" i="19"/>
  <c r="L15" i="19"/>
  <c r="M15" i="19"/>
  <c r="N15" i="19"/>
  <c r="O15" i="19"/>
  <c r="C16" i="19"/>
  <c r="D16" i="19"/>
  <c r="E16" i="19"/>
  <c r="F16" i="19"/>
  <c r="G16" i="19"/>
  <c r="H16" i="19"/>
  <c r="I16" i="19"/>
  <c r="J16" i="19"/>
  <c r="K16" i="19"/>
  <c r="L16" i="19"/>
  <c r="M16" i="19"/>
  <c r="N16" i="19"/>
  <c r="O16" i="19"/>
  <c r="C17" i="19"/>
  <c r="D17" i="19"/>
  <c r="E17" i="19"/>
  <c r="F17" i="19"/>
  <c r="G17" i="19"/>
  <c r="H17" i="19"/>
  <c r="I17" i="19"/>
  <c r="J17" i="19"/>
  <c r="K17" i="19"/>
  <c r="L17" i="19"/>
  <c r="M17" i="19"/>
  <c r="N17" i="19"/>
  <c r="O17" i="19"/>
  <c r="C18" i="19"/>
  <c r="D18" i="19"/>
  <c r="E18" i="19"/>
  <c r="F18" i="19"/>
  <c r="G18" i="19"/>
  <c r="H18" i="19"/>
  <c r="I18" i="19"/>
  <c r="J18" i="19"/>
  <c r="K18" i="19"/>
  <c r="L18" i="19"/>
  <c r="M18" i="19"/>
  <c r="N18" i="19"/>
  <c r="O18" i="19"/>
  <c r="C19" i="19"/>
  <c r="D19" i="19"/>
  <c r="E19" i="19"/>
  <c r="F19" i="19"/>
  <c r="G19" i="19"/>
  <c r="H19" i="19"/>
  <c r="I19" i="19"/>
  <c r="J19" i="19"/>
  <c r="K19" i="19"/>
  <c r="L19" i="19"/>
  <c r="M19" i="19"/>
  <c r="N19" i="19"/>
  <c r="O19" i="19"/>
  <c r="C20" i="19"/>
  <c r="D20" i="19"/>
  <c r="E20" i="19"/>
  <c r="F20" i="19"/>
  <c r="G20" i="19"/>
  <c r="H20" i="19"/>
  <c r="I20" i="19"/>
  <c r="J20" i="19"/>
  <c r="K20" i="19"/>
  <c r="L20" i="19"/>
  <c r="M20" i="19"/>
  <c r="N20" i="19"/>
  <c r="O20" i="19"/>
  <c r="C21" i="19"/>
  <c r="D21" i="19"/>
  <c r="E21" i="19"/>
  <c r="F21" i="19"/>
  <c r="G21" i="19"/>
  <c r="H21" i="19"/>
  <c r="I21" i="19"/>
  <c r="J21" i="19"/>
  <c r="K21" i="19"/>
  <c r="L21" i="19"/>
  <c r="M21" i="19"/>
  <c r="N21" i="19"/>
  <c r="O21" i="19"/>
  <c r="C22" i="19"/>
  <c r="D22" i="19"/>
  <c r="E22" i="19"/>
  <c r="F22" i="19"/>
  <c r="G22" i="19"/>
  <c r="H22" i="19"/>
  <c r="I22" i="19"/>
  <c r="J22" i="19"/>
  <c r="K22" i="19"/>
  <c r="L22" i="19"/>
  <c r="M22" i="19"/>
  <c r="N22" i="19"/>
  <c r="O22" i="19"/>
  <c r="C23" i="19"/>
  <c r="D23" i="19"/>
  <c r="E23" i="19"/>
  <c r="F23" i="19"/>
  <c r="G23" i="19"/>
  <c r="H23" i="19"/>
  <c r="I23" i="19"/>
  <c r="J23" i="19"/>
  <c r="K23" i="19"/>
  <c r="L23" i="19"/>
  <c r="M23" i="19"/>
  <c r="N23" i="19"/>
  <c r="O23" i="19"/>
  <c r="C24" i="19"/>
  <c r="D24" i="19"/>
  <c r="E24" i="19"/>
  <c r="F24" i="19"/>
  <c r="G24" i="19"/>
  <c r="H24" i="19"/>
  <c r="I24" i="19"/>
  <c r="J24" i="19"/>
  <c r="K24" i="19"/>
  <c r="L24" i="19"/>
  <c r="M24" i="19"/>
  <c r="N24" i="19"/>
  <c r="O24" i="19"/>
  <c r="C25" i="19"/>
  <c r="D25" i="19"/>
  <c r="E25" i="19"/>
  <c r="F25" i="19"/>
  <c r="G25" i="19"/>
  <c r="H25" i="19"/>
  <c r="I25" i="19"/>
  <c r="J25" i="19"/>
  <c r="K25" i="19"/>
  <c r="L25" i="19"/>
  <c r="M25" i="19"/>
  <c r="N25" i="19"/>
  <c r="O25" i="19"/>
  <c r="C26" i="19"/>
  <c r="D26" i="19"/>
  <c r="E26" i="19"/>
  <c r="F26" i="19"/>
  <c r="G26" i="19"/>
  <c r="H26" i="19"/>
  <c r="I26" i="19"/>
  <c r="J26" i="19"/>
  <c r="K26" i="19"/>
  <c r="L26" i="19"/>
  <c r="M26" i="19"/>
  <c r="N26" i="19"/>
  <c r="O26" i="19"/>
  <c r="C27" i="19"/>
  <c r="D27" i="19"/>
  <c r="E27" i="19"/>
  <c r="F27" i="19"/>
  <c r="G27" i="19"/>
  <c r="H27" i="19"/>
  <c r="I27" i="19"/>
  <c r="J27" i="19"/>
  <c r="K27" i="19"/>
  <c r="L27" i="19"/>
  <c r="M27" i="19"/>
  <c r="N27" i="19"/>
  <c r="O27" i="19"/>
  <c r="C28" i="19"/>
  <c r="D28" i="19"/>
  <c r="E28" i="19"/>
  <c r="F28" i="19"/>
  <c r="G28" i="19"/>
  <c r="H28" i="19"/>
  <c r="I28" i="19"/>
  <c r="J28" i="19"/>
  <c r="K28" i="19"/>
  <c r="L28" i="19"/>
  <c r="M28" i="19"/>
  <c r="N28" i="19"/>
  <c r="O28" i="19"/>
  <c r="C29" i="19"/>
  <c r="D29" i="19"/>
  <c r="E29" i="19"/>
  <c r="F29" i="19"/>
  <c r="G29" i="19"/>
  <c r="H29" i="19"/>
  <c r="I29" i="19"/>
  <c r="J29" i="19"/>
  <c r="K29" i="19"/>
  <c r="L29" i="19"/>
  <c r="M29" i="19"/>
  <c r="N29" i="19"/>
  <c r="O29" i="19"/>
  <c r="C30" i="19"/>
  <c r="D30" i="19"/>
  <c r="E30" i="19"/>
  <c r="F30" i="19"/>
  <c r="G30" i="19"/>
  <c r="H30" i="19"/>
  <c r="I30" i="19"/>
  <c r="J30" i="19"/>
  <c r="K30" i="19"/>
  <c r="L30" i="19"/>
  <c r="M30" i="19"/>
  <c r="N30" i="19"/>
  <c r="O30" i="19"/>
  <c r="C31" i="19"/>
  <c r="D31" i="19"/>
  <c r="E31" i="19"/>
  <c r="F31" i="19"/>
  <c r="G31" i="19"/>
  <c r="H31" i="19"/>
  <c r="I31" i="19"/>
  <c r="J31" i="19"/>
  <c r="K31" i="19"/>
  <c r="L31" i="19"/>
  <c r="M31" i="19"/>
  <c r="N31" i="19"/>
  <c r="O31" i="19"/>
  <c r="C32" i="19"/>
  <c r="D32" i="19"/>
  <c r="E32" i="19"/>
  <c r="F32" i="19"/>
  <c r="G32" i="19"/>
  <c r="H32" i="19"/>
  <c r="I32" i="19"/>
  <c r="J32" i="19"/>
  <c r="K32" i="19"/>
  <c r="L32" i="19"/>
  <c r="M32" i="19"/>
  <c r="N32" i="19"/>
  <c r="O32" i="19"/>
  <c r="C33" i="19"/>
  <c r="D33" i="19"/>
  <c r="E33" i="19"/>
  <c r="F33" i="19"/>
  <c r="G33" i="19"/>
  <c r="H33" i="19"/>
  <c r="I33" i="19"/>
  <c r="J33" i="19"/>
  <c r="K33" i="19"/>
  <c r="L33" i="19"/>
  <c r="M33" i="19"/>
  <c r="N33" i="19"/>
  <c r="O33" i="19"/>
  <c r="C34" i="19"/>
  <c r="D34" i="19"/>
  <c r="E34" i="19"/>
  <c r="F34" i="19"/>
  <c r="G34" i="19"/>
  <c r="H34" i="19"/>
  <c r="I34" i="19"/>
  <c r="J34" i="19"/>
  <c r="K34" i="19"/>
  <c r="L34" i="19"/>
  <c r="M34" i="19"/>
  <c r="N34" i="19"/>
  <c r="O34" i="19"/>
  <c r="C35" i="19"/>
  <c r="D35" i="19"/>
  <c r="E35" i="19"/>
  <c r="F35" i="19"/>
  <c r="G35" i="19"/>
  <c r="H35" i="19"/>
  <c r="I35" i="19"/>
  <c r="J35" i="19"/>
  <c r="K35" i="19"/>
  <c r="L35" i="19"/>
  <c r="M35" i="19"/>
  <c r="N35" i="19"/>
  <c r="O35" i="19"/>
  <c r="C36" i="19"/>
  <c r="D36" i="19"/>
  <c r="E36" i="19"/>
  <c r="F36" i="19"/>
  <c r="G36" i="19"/>
  <c r="H36" i="19"/>
  <c r="I36" i="19"/>
  <c r="J36" i="19"/>
  <c r="K36" i="19"/>
  <c r="L36" i="19"/>
  <c r="M36" i="19"/>
  <c r="N36" i="19"/>
  <c r="O36" i="19"/>
  <c r="C37" i="19"/>
  <c r="D37" i="19"/>
  <c r="E37" i="19"/>
  <c r="F37" i="19"/>
  <c r="G37" i="19"/>
  <c r="H37" i="19"/>
  <c r="I37" i="19"/>
  <c r="J37" i="19"/>
  <c r="K37" i="19"/>
  <c r="L37" i="19"/>
  <c r="M37" i="19"/>
  <c r="N37" i="19"/>
  <c r="O37" i="19"/>
  <c r="C38" i="19"/>
  <c r="D38" i="19"/>
  <c r="E38" i="19"/>
  <c r="F38" i="19"/>
  <c r="G38" i="19"/>
  <c r="H38" i="19"/>
  <c r="I38" i="19"/>
  <c r="J38" i="19"/>
  <c r="K38" i="19"/>
  <c r="L38" i="19"/>
  <c r="M38" i="19"/>
  <c r="N38" i="19"/>
  <c r="O38" i="19"/>
  <c r="C39" i="19"/>
  <c r="D39" i="19"/>
  <c r="E39" i="19"/>
  <c r="F39" i="19"/>
  <c r="G39" i="19"/>
  <c r="H39" i="19"/>
  <c r="I39" i="19"/>
  <c r="J39" i="19"/>
  <c r="K39" i="19"/>
  <c r="L39" i="19"/>
  <c r="M39" i="19"/>
  <c r="N39" i="19"/>
  <c r="O39" i="19"/>
  <c r="C40" i="19"/>
  <c r="D40" i="19"/>
  <c r="E40" i="19"/>
  <c r="F40" i="19"/>
  <c r="G40" i="19"/>
  <c r="H40" i="19"/>
  <c r="I40" i="19"/>
  <c r="J40" i="19"/>
  <c r="K40" i="19"/>
  <c r="L40" i="19"/>
  <c r="M40" i="19"/>
  <c r="N40" i="19"/>
  <c r="O40" i="19"/>
  <c r="C41" i="19"/>
  <c r="D41" i="19"/>
  <c r="E41" i="19"/>
  <c r="F41" i="19"/>
  <c r="G41" i="19"/>
  <c r="H41" i="19"/>
  <c r="I41" i="19"/>
  <c r="J41" i="19"/>
  <c r="K41" i="19"/>
  <c r="L41" i="19"/>
  <c r="M41" i="19"/>
  <c r="N41" i="19"/>
  <c r="O41" i="19"/>
  <c r="C42" i="19"/>
  <c r="D42" i="19"/>
  <c r="E42" i="19"/>
  <c r="F42" i="19"/>
  <c r="G42" i="19"/>
  <c r="H42" i="19"/>
  <c r="I42" i="19"/>
  <c r="J42" i="19"/>
  <c r="K42" i="19"/>
  <c r="L42" i="19"/>
  <c r="M42" i="19"/>
  <c r="N42" i="19"/>
  <c r="O42" i="19"/>
  <c r="C43" i="19"/>
  <c r="D43" i="19"/>
  <c r="E43" i="19"/>
  <c r="F43" i="19"/>
  <c r="G43" i="19"/>
  <c r="H43" i="19"/>
  <c r="I43" i="19"/>
  <c r="J43" i="19"/>
  <c r="K43" i="19"/>
  <c r="L43" i="19"/>
  <c r="M43" i="19"/>
  <c r="N43" i="19"/>
  <c r="O43" i="19"/>
  <c r="C44" i="19"/>
  <c r="D44" i="19"/>
  <c r="E44" i="19"/>
  <c r="F44" i="19"/>
  <c r="G44" i="19"/>
  <c r="H44" i="19"/>
  <c r="I44" i="19"/>
  <c r="J44" i="19"/>
  <c r="K44" i="19"/>
  <c r="L44" i="19"/>
  <c r="M44" i="19"/>
  <c r="N44" i="19"/>
  <c r="O44" i="19"/>
  <c r="C45" i="19"/>
  <c r="D45" i="19"/>
  <c r="E45" i="19"/>
  <c r="F45" i="19"/>
  <c r="G45" i="19"/>
  <c r="H45" i="19"/>
  <c r="I45" i="19"/>
  <c r="J45" i="19"/>
  <c r="K45" i="19"/>
  <c r="L45" i="19"/>
  <c r="M45" i="19"/>
  <c r="N45" i="19"/>
  <c r="O45" i="19"/>
  <c r="C4" i="18"/>
  <c r="D4" i="18"/>
  <c r="E4" i="18"/>
  <c r="F4" i="18"/>
  <c r="G4" i="18"/>
  <c r="H4" i="18"/>
  <c r="I4" i="18"/>
  <c r="J4" i="18"/>
  <c r="K4" i="18"/>
  <c r="L4" i="18"/>
  <c r="M4" i="18"/>
  <c r="N4" i="18"/>
  <c r="O4" i="18"/>
  <c r="C5" i="18"/>
  <c r="D5" i="18"/>
  <c r="E5" i="18"/>
  <c r="F5" i="18"/>
  <c r="G5" i="18"/>
  <c r="H5" i="18"/>
  <c r="I5" i="18"/>
  <c r="J5" i="18"/>
  <c r="K5" i="18"/>
  <c r="L5" i="18"/>
  <c r="M5" i="18"/>
  <c r="N5" i="18"/>
  <c r="O5" i="18"/>
  <c r="C6" i="18"/>
  <c r="D6" i="18"/>
  <c r="E6" i="18"/>
  <c r="F6" i="18"/>
  <c r="G6" i="18"/>
  <c r="H6" i="18"/>
  <c r="I6" i="18"/>
  <c r="J6" i="18"/>
  <c r="K6" i="18"/>
  <c r="L6" i="18"/>
  <c r="M6" i="18"/>
  <c r="N6" i="18"/>
  <c r="O6" i="18"/>
  <c r="C7" i="18"/>
  <c r="D7" i="18"/>
  <c r="E7" i="18"/>
  <c r="F7" i="18"/>
  <c r="G7" i="18"/>
  <c r="H7" i="18"/>
  <c r="I7" i="18"/>
  <c r="J7" i="18"/>
  <c r="K7" i="18"/>
  <c r="L7" i="18"/>
  <c r="M7" i="18"/>
  <c r="N7" i="18"/>
  <c r="O7" i="18"/>
  <c r="C8" i="18"/>
  <c r="D8" i="18"/>
  <c r="E8" i="18"/>
  <c r="F8" i="18"/>
  <c r="G8" i="18"/>
  <c r="H8" i="18"/>
  <c r="I8" i="18"/>
  <c r="J8" i="18"/>
  <c r="K8" i="18"/>
  <c r="L8" i="18"/>
  <c r="M8" i="18"/>
  <c r="N8" i="18"/>
  <c r="O8" i="18"/>
  <c r="C9" i="18"/>
  <c r="D9" i="18"/>
  <c r="E9" i="18"/>
  <c r="F9" i="18"/>
  <c r="G9" i="18"/>
  <c r="H9" i="18"/>
  <c r="I9" i="18"/>
  <c r="J9" i="18"/>
  <c r="K9" i="18"/>
  <c r="L9" i="18"/>
  <c r="M9" i="18"/>
  <c r="N9" i="18"/>
  <c r="O9" i="18"/>
  <c r="C10" i="18"/>
  <c r="D10" i="18"/>
  <c r="E10" i="18"/>
  <c r="F10" i="18"/>
  <c r="G10" i="18"/>
  <c r="H10" i="18"/>
  <c r="I10" i="18"/>
  <c r="J10" i="18"/>
  <c r="K10" i="18"/>
  <c r="L10" i="18"/>
  <c r="M10" i="18"/>
  <c r="N10" i="18"/>
  <c r="O10" i="18"/>
  <c r="C11" i="18"/>
  <c r="D11" i="18"/>
  <c r="E11" i="18"/>
  <c r="F11" i="18"/>
  <c r="G11" i="18"/>
  <c r="H11" i="18"/>
  <c r="I11" i="18"/>
  <c r="J11" i="18"/>
  <c r="K11" i="18"/>
  <c r="L11" i="18"/>
  <c r="M11" i="18"/>
  <c r="N11" i="18"/>
  <c r="O11" i="18"/>
  <c r="C12" i="18"/>
  <c r="D12" i="18"/>
  <c r="E12" i="18"/>
  <c r="F12" i="18"/>
  <c r="G12" i="18"/>
  <c r="H12" i="18"/>
  <c r="I12" i="18"/>
  <c r="J12" i="18"/>
  <c r="K12" i="18"/>
  <c r="L12" i="18"/>
  <c r="M12" i="18"/>
  <c r="N12" i="18"/>
  <c r="O12" i="18"/>
  <c r="C13" i="18"/>
  <c r="D13" i="18"/>
  <c r="E13" i="18"/>
  <c r="F13" i="18"/>
  <c r="G13" i="18"/>
  <c r="H13" i="18"/>
  <c r="I13" i="18"/>
  <c r="J13" i="18"/>
  <c r="K13" i="18"/>
  <c r="L13" i="18"/>
  <c r="M13" i="18"/>
  <c r="N13" i="18"/>
  <c r="O13" i="18"/>
  <c r="C14" i="18"/>
  <c r="D14" i="18"/>
  <c r="E14" i="18"/>
  <c r="F14" i="18"/>
  <c r="G14" i="18"/>
  <c r="H14" i="18"/>
  <c r="I14" i="18"/>
  <c r="J14" i="18"/>
  <c r="K14" i="18"/>
  <c r="L14" i="18"/>
  <c r="M14" i="18"/>
  <c r="N14" i="18"/>
  <c r="O14" i="18"/>
  <c r="C15" i="18"/>
  <c r="D15" i="18"/>
  <c r="E15" i="18"/>
  <c r="F15" i="18"/>
  <c r="G15" i="18"/>
  <c r="H15" i="18"/>
  <c r="I15" i="18"/>
  <c r="J15" i="18"/>
  <c r="K15" i="18"/>
  <c r="L15" i="18"/>
  <c r="M15" i="18"/>
  <c r="N15" i="18"/>
  <c r="O15" i="18"/>
  <c r="C16" i="18"/>
  <c r="D16" i="18"/>
  <c r="E16" i="18"/>
  <c r="F16" i="18"/>
  <c r="G16" i="18"/>
  <c r="H16" i="18"/>
  <c r="I16" i="18"/>
  <c r="J16" i="18"/>
  <c r="K16" i="18"/>
  <c r="L16" i="18"/>
  <c r="M16" i="18"/>
  <c r="N16" i="18"/>
  <c r="O16" i="18"/>
  <c r="C17" i="18"/>
  <c r="D17" i="18"/>
  <c r="E17" i="18"/>
  <c r="F17" i="18"/>
  <c r="G17" i="18"/>
  <c r="H17" i="18"/>
  <c r="I17" i="18"/>
  <c r="J17" i="18"/>
  <c r="K17" i="18"/>
  <c r="L17" i="18"/>
  <c r="M17" i="18"/>
  <c r="N17" i="18"/>
  <c r="O17" i="18"/>
  <c r="C18" i="18"/>
  <c r="D18" i="18"/>
  <c r="E18" i="18"/>
  <c r="F18" i="18"/>
  <c r="G18" i="18"/>
  <c r="H18" i="18"/>
  <c r="I18" i="18"/>
  <c r="J18" i="18"/>
  <c r="K18" i="18"/>
  <c r="L18" i="18"/>
  <c r="M18" i="18"/>
  <c r="N18" i="18"/>
  <c r="O18" i="18"/>
  <c r="C19" i="18"/>
  <c r="D19" i="18"/>
  <c r="E19" i="18"/>
  <c r="F19" i="18"/>
  <c r="G19" i="18"/>
  <c r="H19" i="18"/>
  <c r="I19" i="18"/>
  <c r="J19" i="18"/>
  <c r="K19" i="18"/>
  <c r="L19" i="18"/>
  <c r="M19" i="18"/>
  <c r="N19" i="18"/>
  <c r="O19" i="18"/>
  <c r="C20" i="18"/>
  <c r="D20" i="18"/>
  <c r="E20" i="18"/>
  <c r="F20" i="18"/>
  <c r="G20" i="18"/>
  <c r="H20" i="18"/>
  <c r="I20" i="18"/>
  <c r="J20" i="18"/>
  <c r="K20" i="18"/>
  <c r="L20" i="18"/>
  <c r="M20" i="18"/>
  <c r="N20" i="18"/>
  <c r="O20" i="18"/>
  <c r="C21" i="18"/>
  <c r="D21" i="18"/>
  <c r="E21" i="18"/>
  <c r="F21" i="18"/>
  <c r="G21" i="18"/>
  <c r="H21" i="18"/>
  <c r="I21" i="18"/>
  <c r="J21" i="18"/>
  <c r="K21" i="18"/>
  <c r="L21" i="18"/>
  <c r="M21" i="18"/>
  <c r="N21" i="18"/>
  <c r="O21" i="18"/>
  <c r="C22" i="18"/>
  <c r="D22" i="18"/>
  <c r="E22" i="18"/>
  <c r="F22" i="18"/>
  <c r="G22" i="18"/>
  <c r="H22" i="18"/>
  <c r="I22" i="18"/>
  <c r="J22" i="18"/>
  <c r="K22" i="18"/>
  <c r="L22" i="18"/>
  <c r="M22" i="18"/>
  <c r="N22" i="18"/>
  <c r="O22" i="18"/>
  <c r="C23" i="18"/>
  <c r="D23" i="18"/>
  <c r="E23" i="18"/>
  <c r="F23" i="18"/>
  <c r="G23" i="18"/>
  <c r="H23" i="18"/>
  <c r="I23" i="18"/>
  <c r="J23" i="18"/>
  <c r="K23" i="18"/>
  <c r="L23" i="18"/>
  <c r="M23" i="18"/>
  <c r="N23" i="18"/>
  <c r="O23" i="18"/>
  <c r="C24" i="18"/>
  <c r="D24" i="18"/>
  <c r="E24" i="18"/>
  <c r="F24" i="18"/>
  <c r="G24" i="18"/>
  <c r="H24" i="18"/>
  <c r="I24" i="18"/>
  <c r="J24" i="18"/>
  <c r="K24" i="18"/>
  <c r="L24" i="18"/>
  <c r="M24" i="18"/>
  <c r="N24" i="18"/>
  <c r="O24" i="18"/>
  <c r="C25" i="18"/>
  <c r="D25" i="18"/>
  <c r="E25" i="18"/>
  <c r="F25" i="18"/>
  <c r="G25" i="18"/>
  <c r="H25" i="18"/>
  <c r="I25" i="18"/>
  <c r="J25" i="18"/>
  <c r="K25" i="18"/>
  <c r="L25" i="18"/>
  <c r="M25" i="18"/>
  <c r="N25" i="18"/>
  <c r="O25" i="18"/>
  <c r="C26" i="18"/>
  <c r="D26" i="18"/>
  <c r="E26" i="18"/>
  <c r="F26" i="18"/>
  <c r="G26" i="18"/>
  <c r="H26" i="18"/>
  <c r="I26" i="18"/>
  <c r="J26" i="18"/>
  <c r="K26" i="18"/>
  <c r="L26" i="18"/>
  <c r="M26" i="18"/>
  <c r="N26" i="18"/>
  <c r="O26" i="18"/>
  <c r="C27" i="18"/>
  <c r="D27" i="18"/>
  <c r="E27" i="18"/>
  <c r="F27" i="18"/>
  <c r="G27" i="18"/>
  <c r="H27" i="18"/>
  <c r="I27" i="18"/>
  <c r="J27" i="18"/>
  <c r="K27" i="18"/>
  <c r="L27" i="18"/>
  <c r="M27" i="18"/>
  <c r="N27" i="18"/>
  <c r="O27" i="18"/>
  <c r="C28" i="18"/>
  <c r="D28" i="18"/>
  <c r="E28" i="18"/>
  <c r="F28" i="18"/>
  <c r="G28" i="18"/>
  <c r="H28" i="18"/>
  <c r="I28" i="18"/>
  <c r="J28" i="18"/>
  <c r="K28" i="18"/>
  <c r="L28" i="18"/>
  <c r="M28" i="18"/>
  <c r="N28" i="18"/>
  <c r="O28" i="18"/>
  <c r="C29" i="18"/>
  <c r="D29" i="18"/>
  <c r="E29" i="18"/>
  <c r="F29" i="18"/>
  <c r="G29" i="18"/>
  <c r="H29" i="18"/>
  <c r="I29" i="18"/>
  <c r="J29" i="18"/>
  <c r="K29" i="18"/>
  <c r="L29" i="18"/>
  <c r="M29" i="18"/>
  <c r="N29" i="18"/>
  <c r="O29" i="18"/>
  <c r="C30" i="18"/>
  <c r="D30" i="18"/>
  <c r="E30" i="18"/>
  <c r="F30" i="18"/>
  <c r="G30" i="18"/>
  <c r="H30" i="18"/>
  <c r="I30" i="18"/>
  <c r="J30" i="18"/>
  <c r="K30" i="18"/>
  <c r="L30" i="18"/>
  <c r="M30" i="18"/>
  <c r="N30" i="18"/>
  <c r="O30" i="18"/>
  <c r="C31" i="18"/>
  <c r="D31" i="18"/>
  <c r="E31" i="18"/>
  <c r="F31" i="18"/>
  <c r="G31" i="18"/>
  <c r="H31" i="18"/>
  <c r="I31" i="18"/>
  <c r="J31" i="18"/>
  <c r="K31" i="18"/>
  <c r="L31" i="18"/>
  <c r="M31" i="18"/>
  <c r="N31" i="18"/>
  <c r="O31" i="18"/>
  <c r="D3" i="18"/>
  <c r="E3" i="18"/>
  <c r="F3" i="18"/>
  <c r="G3" i="18"/>
  <c r="H3" i="18"/>
  <c r="I3" i="18"/>
  <c r="J3" i="18"/>
  <c r="K3" i="18"/>
  <c r="L3" i="18"/>
  <c r="M3" i="18"/>
  <c r="N3" i="18"/>
  <c r="O3" i="18"/>
  <c r="C3" i="18"/>
  <c r="C1" i="18"/>
  <c r="C4" i="17"/>
  <c r="D4" i="17"/>
  <c r="E4" i="17"/>
  <c r="F4" i="17"/>
  <c r="G4" i="17"/>
  <c r="H4" i="17"/>
  <c r="I4" i="17"/>
  <c r="J4" i="17"/>
  <c r="K4" i="17"/>
  <c r="L4" i="17"/>
  <c r="M4" i="17"/>
  <c r="N4" i="17"/>
  <c r="O4" i="17"/>
  <c r="C5" i="17"/>
  <c r="D5" i="17"/>
  <c r="E5" i="17"/>
  <c r="F5" i="17"/>
  <c r="G5" i="17"/>
  <c r="H5" i="17"/>
  <c r="I5" i="17"/>
  <c r="J5" i="17"/>
  <c r="K5" i="17"/>
  <c r="L5" i="17"/>
  <c r="M5" i="17"/>
  <c r="N5" i="17"/>
  <c r="O5" i="17"/>
  <c r="C6" i="17"/>
  <c r="D6" i="17"/>
  <c r="E6" i="17"/>
  <c r="F6" i="17"/>
  <c r="G6" i="17"/>
  <c r="H6" i="17"/>
  <c r="I6" i="17"/>
  <c r="J6" i="17"/>
  <c r="K6" i="17"/>
  <c r="L6" i="17"/>
  <c r="M6" i="17"/>
  <c r="N6" i="17"/>
  <c r="O6" i="17"/>
  <c r="C7" i="17"/>
  <c r="D7" i="17"/>
  <c r="E7" i="17"/>
  <c r="F7" i="17"/>
  <c r="G7" i="17"/>
  <c r="H7" i="17"/>
  <c r="I7" i="17"/>
  <c r="J7" i="17"/>
  <c r="K7" i="17"/>
  <c r="L7" i="17"/>
  <c r="M7" i="17"/>
  <c r="N7" i="17"/>
  <c r="O7" i="17"/>
  <c r="C8" i="17"/>
  <c r="D8" i="17"/>
  <c r="E8" i="17"/>
  <c r="F8" i="17"/>
  <c r="G8" i="17"/>
  <c r="H8" i="17"/>
  <c r="I8" i="17"/>
  <c r="J8" i="17"/>
  <c r="K8" i="17"/>
  <c r="L8" i="17"/>
  <c r="M8" i="17"/>
  <c r="N8" i="17"/>
  <c r="O8" i="17"/>
  <c r="C9" i="17"/>
  <c r="D9" i="17"/>
  <c r="E9" i="17"/>
  <c r="F9" i="17"/>
  <c r="G9" i="17"/>
  <c r="H9" i="17"/>
  <c r="I9" i="17"/>
  <c r="J9" i="17"/>
  <c r="K9" i="17"/>
  <c r="L9" i="17"/>
  <c r="M9" i="17"/>
  <c r="N9" i="17"/>
  <c r="O9" i="17"/>
  <c r="C10" i="17"/>
  <c r="D10" i="17"/>
  <c r="E10" i="17"/>
  <c r="F10" i="17"/>
  <c r="G10" i="17"/>
  <c r="H10" i="17"/>
  <c r="I10" i="17"/>
  <c r="J10" i="17"/>
  <c r="K10" i="17"/>
  <c r="L10" i="17"/>
  <c r="M10" i="17"/>
  <c r="N10" i="17"/>
  <c r="O10" i="17"/>
  <c r="C11" i="17"/>
  <c r="D11" i="17"/>
  <c r="E11" i="17"/>
  <c r="F11" i="17"/>
  <c r="G11" i="17"/>
  <c r="H11" i="17"/>
  <c r="I11" i="17"/>
  <c r="J11" i="17"/>
  <c r="K11" i="17"/>
  <c r="L11" i="17"/>
  <c r="M11" i="17"/>
  <c r="N11" i="17"/>
  <c r="O11" i="17"/>
  <c r="C12" i="17"/>
  <c r="D12" i="17"/>
  <c r="E12" i="17"/>
  <c r="F12" i="17"/>
  <c r="G12" i="17"/>
  <c r="H12" i="17"/>
  <c r="I12" i="17"/>
  <c r="J12" i="17"/>
  <c r="K12" i="17"/>
  <c r="L12" i="17"/>
  <c r="M12" i="17"/>
  <c r="N12" i="17"/>
  <c r="O12" i="17"/>
  <c r="C13" i="17"/>
  <c r="D13" i="17"/>
  <c r="E13" i="17"/>
  <c r="F13" i="17"/>
  <c r="G13" i="17"/>
  <c r="H13" i="17"/>
  <c r="I13" i="17"/>
  <c r="J13" i="17"/>
  <c r="K13" i="17"/>
  <c r="L13" i="17"/>
  <c r="M13" i="17"/>
  <c r="N13" i="17"/>
  <c r="O13" i="17"/>
  <c r="C14" i="17"/>
  <c r="D14" i="17"/>
  <c r="E14" i="17"/>
  <c r="F14" i="17"/>
  <c r="G14" i="17"/>
  <c r="H14" i="17"/>
  <c r="I14" i="17"/>
  <c r="J14" i="17"/>
  <c r="K14" i="17"/>
  <c r="L14" i="17"/>
  <c r="M14" i="17"/>
  <c r="N14" i="17"/>
  <c r="O14" i="17"/>
  <c r="C15" i="17"/>
  <c r="D15" i="17"/>
  <c r="E15" i="17"/>
  <c r="F15" i="17"/>
  <c r="G15" i="17"/>
  <c r="H15" i="17"/>
  <c r="I15" i="17"/>
  <c r="J15" i="17"/>
  <c r="K15" i="17"/>
  <c r="L15" i="17"/>
  <c r="M15" i="17"/>
  <c r="N15" i="17"/>
  <c r="O15" i="17"/>
  <c r="C16" i="17"/>
  <c r="D16" i="17"/>
  <c r="E16" i="17"/>
  <c r="F16" i="17"/>
  <c r="G16" i="17"/>
  <c r="H16" i="17"/>
  <c r="I16" i="17"/>
  <c r="J16" i="17"/>
  <c r="K16" i="17"/>
  <c r="L16" i="17"/>
  <c r="M16" i="17"/>
  <c r="N16" i="17"/>
  <c r="O16" i="17"/>
  <c r="C17" i="17"/>
  <c r="D17" i="17"/>
  <c r="E17" i="17"/>
  <c r="F17" i="17"/>
  <c r="G17" i="17"/>
  <c r="H17" i="17"/>
  <c r="I17" i="17"/>
  <c r="J17" i="17"/>
  <c r="K17" i="17"/>
  <c r="L17" i="17"/>
  <c r="M17" i="17"/>
  <c r="N17" i="17"/>
  <c r="O17" i="17"/>
  <c r="C18" i="17"/>
  <c r="D18" i="17"/>
  <c r="E18" i="17"/>
  <c r="F18" i="17"/>
  <c r="G18" i="17"/>
  <c r="H18" i="17"/>
  <c r="I18" i="17"/>
  <c r="J18" i="17"/>
  <c r="K18" i="17"/>
  <c r="L18" i="17"/>
  <c r="M18" i="17"/>
  <c r="N18" i="17"/>
  <c r="O18" i="17"/>
  <c r="C19" i="17"/>
  <c r="D19" i="17"/>
  <c r="E19" i="17"/>
  <c r="F19" i="17"/>
  <c r="G19" i="17"/>
  <c r="H19" i="17"/>
  <c r="I19" i="17"/>
  <c r="J19" i="17"/>
  <c r="K19" i="17"/>
  <c r="L19" i="17"/>
  <c r="M19" i="17"/>
  <c r="N19" i="17"/>
  <c r="O19" i="17"/>
  <c r="C20" i="17"/>
  <c r="D20" i="17"/>
  <c r="E20" i="17"/>
  <c r="F20" i="17"/>
  <c r="G20" i="17"/>
  <c r="H20" i="17"/>
  <c r="I20" i="17"/>
  <c r="J20" i="17"/>
  <c r="K20" i="17"/>
  <c r="L20" i="17"/>
  <c r="M20" i="17"/>
  <c r="N20" i="17"/>
  <c r="O20" i="17"/>
  <c r="C21" i="17"/>
  <c r="D21" i="17"/>
  <c r="E21" i="17"/>
  <c r="F21" i="17"/>
  <c r="G21" i="17"/>
  <c r="H21" i="17"/>
  <c r="I21" i="17"/>
  <c r="J21" i="17"/>
  <c r="K21" i="17"/>
  <c r="L21" i="17"/>
  <c r="M21" i="17"/>
  <c r="N21" i="17"/>
  <c r="O21" i="17"/>
  <c r="C22" i="17"/>
  <c r="D22" i="17"/>
  <c r="E22" i="17"/>
  <c r="F22" i="17"/>
  <c r="G22" i="17"/>
  <c r="H22" i="17"/>
  <c r="I22" i="17"/>
  <c r="J22" i="17"/>
  <c r="K22" i="17"/>
  <c r="L22" i="17"/>
  <c r="M22" i="17"/>
  <c r="N22" i="17"/>
  <c r="O22" i="17"/>
  <c r="C23" i="17"/>
  <c r="D23" i="17"/>
  <c r="E23" i="17"/>
  <c r="F23" i="17"/>
  <c r="G23" i="17"/>
  <c r="H23" i="17"/>
  <c r="I23" i="17"/>
  <c r="J23" i="17"/>
  <c r="K23" i="17"/>
  <c r="L23" i="17"/>
  <c r="M23" i="17"/>
  <c r="N23" i="17"/>
  <c r="O23" i="17"/>
  <c r="C24" i="17"/>
  <c r="D24" i="17"/>
  <c r="E24" i="17"/>
  <c r="F24" i="17"/>
  <c r="G24" i="17"/>
  <c r="H24" i="17"/>
  <c r="I24" i="17"/>
  <c r="J24" i="17"/>
  <c r="K24" i="17"/>
  <c r="L24" i="17"/>
  <c r="M24" i="17"/>
  <c r="N24" i="17"/>
  <c r="O24" i="17"/>
  <c r="C25" i="17"/>
  <c r="D25" i="17"/>
  <c r="E25" i="17"/>
  <c r="F25" i="17"/>
  <c r="G25" i="17"/>
  <c r="H25" i="17"/>
  <c r="I25" i="17"/>
  <c r="J25" i="17"/>
  <c r="K25" i="17"/>
  <c r="L25" i="17"/>
  <c r="M25" i="17"/>
  <c r="N25" i="17"/>
  <c r="O25" i="17"/>
  <c r="C26" i="17"/>
  <c r="D26" i="17"/>
  <c r="E26" i="17"/>
  <c r="F26" i="17"/>
  <c r="G26" i="17"/>
  <c r="H26" i="17"/>
  <c r="I26" i="17"/>
  <c r="J26" i="17"/>
  <c r="K26" i="17"/>
  <c r="L26" i="17"/>
  <c r="M26" i="17"/>
  <c r="N26" i="17"/>
  <c r="O26" i="17"/>
  <c r="C27" i="17"/>
  <c r="D27" i="17"/>
  <c r="E27" i="17"/>
  <c r="F27" i="17"/>
  <c r="G27" i="17"/>
  <c r="H27" i="17"/>
  <c r="I27" i="17"/>
  <c r="J27" i="17"/>
  <c r="K27" i="17"/>
  <c r="L27" i="17"/>
  <c r="M27" i="17"/>
  <c r="N27" i="17"/>
  <c r="O27" i="17"/>
  <c r="C28" i="17"/>
  <c r="D28" i="17"/>
  <c r="E28" i="17"/>
  <c r="F28" i="17"/>
  <c r="G28" i="17"/>
  <c r="H28" i="17"/>
  <c r="I28" i="17"/>
  <c r="J28" i="17"/>
  <c r="K28" i="17"/>
  <c r="L28" i="17"/>
  <c r="M28" i="17"/>
  <c r="N28" i="17"/>
  <c r="O28" i="17"/>
  <c r="C29" i="17"/>
  <c r="D29" i="17"/>
  <c r="E29" i="17"/>
  <c r="F29" i="17"/>
  <c r="G29" i="17"/>
  <c r="H29" i="17"/>
  <c r="I29" i="17"/>
  <c r="J29" i="17"/>
  <c r="K29" i="17"/>
  <c r="L29" i="17"/>
  <c r="M29" i="17"/>
  <c r="N29" i="17"/>
  <c r="O29" i="17"/>
  <c r="C30" i="17"/>
  <c r="D30" i="17"/>
  <c r="E30" i="17"/>
  <c r="F30" i="17"/>
  <c r="G30" i="17"/>
  <c r="H30" i="17"/>
  <c r="I30" i="17"/>
  <c r="J30" i="17"/>
  <c r="K30" i="17"/>
  <c r="L30" i="17"/>
  <c r="M30" i="17"/>
  <c r="N30" i="17"/>
  <c r="O30" i="17"/>
  <c r="C31" i="17"/>
  <c r="D31" i="17"/>
  <c r="E31" i="17"/>
  <c r="F31" i="17"/>
  <c r="G31" i="17"/>
  <c r="H31" i="17"/>
  <c r="I31" i="17"/>
  <c r="J31" i="17"/>
  <c r="K31" i="17"/>
  <c r="L31" i="17"/>
  <c r="M31" i="17"/>
  <c r="N31" i="17"/>
  <c r="O31" i="17"/>
  <c r="C32" i="17"/>
  <c r="D32" i="17"/>
  <c r="E32" i="17"/>
  <c r="F32" i="17"/>
  <c r="G32" i="17"/>
  <c r="H32" i="17"/>
  <c r="I32" i="17"/>
  <c r="J32" i="17"/>
  <c r="K32" i="17"/>
  <c r="L32" i="17"/>
  <c r="M32" i="17"/>
  <c r="N32" i="17"/>
  <c r="O32" i="17"/>
  <c r="C33" i="17"/>
  <c r="D33" i="17"/>
  <c r="E33" i="17"/>
  <c r="F33" i="17"/>
  <c r="G33" i="17"/>
  <c r="H33" i="17"/>
  <c r="I33" i="17"/>
  <c r="J33" i="17"/>
  <c r="K33" i="17"/>
  <c r="L33" i="17"/>
  <c r="M33" i="17"/>
  <c r="N33" i="17"/>
  <c r="O33" i="17"/>
  <c r="C34" i="17"/>
  <c r="D34" i="17"/>
  <c r="E34" i="17"/>
  <c r="F34" i="17"/>
  <c r="G34" i="17"/>
  <c r="H34" i="17"/>
  <c r="I34" i="17"/>
  <c r="J34" i="17"/>
  <c r="K34" i="17"/>
  <c r="L34" i="17"/>
  <c r="M34" i="17"/>
  <c r="N34" i="17"/>
  <c r="O34" i="17"/>
  <c r="C35" i="17"/>
  <c r="D35" i="17"/>
  <c r="E35" i="17"/>
  <c r="F35" i="17"/>
  <c r="G35" i="17"/>
  <c r="H35" i="17"/>
  <c r="I35" i="17"/>
  <c r="J35" i="17"/>
  <c r="K35" i="17"/>
  <c r="L35" i="17"/>
  <c r="M35" i="17"/>
  <c r="N35" i="17"/>
  <c r="O35" i="17"/>
  <c r="C36" i="17"/>
  <c r="D36" i="17"/>
  <c r="E36" i="17"/>
  <c r="F36" i="17"/>
  <c r="G36" i="17"/>
  <c r="H36" i="17"/>
  <c r="I36" i="17"/>
  <c r="J36" i="17"/>
  <c r="K36" i="17"/>
  <c r="L36" i="17"/>
  <c r="M36" i="17"/>
  <c r="N36" i="17"/>
  <c r="O36" i="17"/>
  <c r="C37" i="17"/>
  <c r="D37" i="17"/>
  <c r="E37" i="17"/>
  <c r="F37" i="17"/>
  <c r="G37" i="17"/>
  <c r="H37" i="17"/>
  <c r="I37" i="17"/>
  <c r="J37" i="17"/>
  <c r="K37" i="17"/>
  <c r="L37" i="17"/>
  <c r="M37" i="17"/>
  <c r="N37" i="17"/>
  <c r="O37" i="17"/>
  <c r="C38" i="17"/>
  <c r="D38" i="17"/>
  <c r="E38" i="17"/>
  <c r="F38" i="17"/>
  <c r="G38" i="17"/>
  <c r="H38" i="17"/>
  <c r="I38" i="17"/>
  <c r="J38" i="17"/>
  <c r="K38" i="17"/>
  <c r="L38" i="17"/>
  <c r="M38" i="17"/>
  <c r="N38" i="17"/>
  <c r="O38" i="17"/>
  <c r="C39" i="17"/>
  <c r="D39" i="17"/>
  <c r="E39" i="17"/>
  <c r="F39" i="17"/>
  <c r="G39" i="17"/>
  <c r="H39" i="17"/>
  <c r="I39" i="17"/>
  <c r="J39" i="17"/>
  <c r="K39" i="17"/>
  <c r="L39" i="17"/>
  <c r="M39" i="17"/>
  <c r="N39" i="17"/>
  <c r="O39" i="17"/>
  <c r="C40" i="17"/>
  <c r="D40" i="17"/>
  <c r="E40" i="17"/>
  <c r="F40" i="17"/>
  <c r="G40" i="17"/>
  <c r="H40" i="17"/>
  <c r="I40" i="17"/>
  <c r="J40" i="17"/>
  <c r="K40" i="17"/>
  <c r="L40" i="17"/>
  <c r="M40" i="17"/>
  <c r="N40" i="17"/>
  <c r="O40" i="17"/>
  <c r="D3" i="17"/>
  <c r="E3" i="17"/>
  <c r="F3" i="17"/>
  <c r="G3" i="17"/>
  <c r="H3" i="17"/>
  <c r="I3" i="17"/>
  <c r="J3" i="17"/>
  <c r="K3" i="17"/>
  <c r="L3" i="17"/>
  <c r="M3" i="17"/>
  <c r="N3" i="17"/>
  <c r="O3" i="17"/>
  <c r="C3" i="17"/>
  <c r="C1" i="17"/>
  <c r="C4" i="16"/>
  <c r="D4" i="16"/>
  <c r="E4" i="16"/>
  <c r="F4" i="16"/>
  <c r="G4" i="16"/>
  <c r="H4" i="16"/>
  <c r="I4" i="16"/>
  <c r="J4" i="16"/>
  <c r="K4" i="16"/>
  <c r="L4" i="16"/>
  <c r="M4" i="16"/>
  <c r="N4" i="16"/>
  <c r="O4" i="16"/>
  <c r="C5" i="16"/>
  <c r="D5" i="16"/>
  <c r="E5" i="16"/>
  <c r="F5" i="16"/>
  <c r="G5" i="16"/>
  <c r="H5" i="16"/>
  <c r="I5" i="16"/>
  <c r="J5" i="16"/>
  <c r="K5" i="16"/>
  <c r="L5" i="16"/>
  <c r="M5" i="16"/>
  <c r="N5" i="16"/>
  <c r="O5" i="16"/>
  <c r="C6" i="16"/>
  <c r="D6" i="16"/>
  <c r="E6" i="16"/>
  <c r="F6" i="16"/>
  <c r="G6" i="16"/>
  <c r="H6" i="16"/>
  <c r="I6" i="16"/>
  <c r="J6" i="16"/>
  <c r="K6" i="16"/>
  <c r="L6" i="16"/>
  <c r="M6" i="16"/>
  <c r="N6" i="16"/>
  <c r="O6" i="16"/>
  <c r="C7" i="16"/>
  <c r="D7" i="16"/>
  <c r="E7" i="16"/>
  <c r="F7" i="16"/>
  <c r="G7" i="16"/>
  <c r="H7" i="16"/>
  <c r="I7" i="16"/>
  <c r="J7" i="16"/>
  <c r="K7" i="16"/>
  <c r="L7" i="16"/>
  <c r="M7" i="16"/>
  <c r="N7" i="16"/>
  <c r="O7" i="16"/>
  <c r="C8" i="16"/>
  <c r="D8" i="16"/>
  <c r="E8" i="16"/>
  <c r="F8" i="16"/>
  <c r="G8" i="16"/>
  <c r="H8" i="16"/>
  <c r="I8" i="16"/>
  <c r="J8" i="16"/>
  <c r="K8" i="16"/>
  <c r="L8" i="16"/>
  <c r="M8" i="16"/>
  <c r="N8" i="16"/>
  <c r="O8" i="16"/>
  <c r="C9" i="16"/>
  <c r="D9" i="16"/>
  <c r="E9" i="16"/>
  <c r="F9" i="16"/>
  <c r="G9" i="16"/>
  <c r="H9" i="16"/>
  <c r="I9" i="16"/>
  <c r="J9" i="16"/>
  <c r="K9" i="16"/>
  <c r="L9" i="16"/>
  <c r="M9" i="16"/>
  <c r="N9" i="16"/>
  <c r="O9" i="16"/>
  <c r="C10" i="16"/>
  <c r="D10" i="16"/>
  <c r="E10" i="16"/>
  <c r="F10" i="16"/>
  <c r="G10" i="16"/>
  <c r="H10" i="16"/>
  <c r="I10" i="16"/>
  <c r="J10" i="16"/>
  <c r="K10" i="16"/>
  <c r="L10" i="16"/>
  <c r="M10" i="16"/>
  <c r="N10" i="16"/>
  <c r="O10" i="16"/>
  <c r="C11" i="16"/>
  <c r="D11" i="16"/>
  <c r="E11" i="16"/>
  <c r="F11" i="16"/>
  <c r="G11" i="16"/>
  <c r="H11" i="16"/>
  <c r="I11" i="16"/>
  <c r="J11" i="16"/>
  <c r="K11" i="16"/>
  <c r="L11" i="16"/>
  <c r="M11" i="16"/>
  <c r="N11" i="16"/>
  <c r="O11" i="16"/>
  <c r="C12" i="16"/>
  <c r="D12" i="16"/>
  <c r="E12" i="16"/>
  <c r="F12" i="16"/>
  <c r="G12" i="16"/>
  <c r="H12" i="16"/>
  <c r="I12" i="16"/>
  <c r="J12" i="16"/>
  <c r="K12" i="16"/>
  <c r="L12" i="16"/>
  <c r="M12" i="16"/>
  <c r="N12" i="16"/>
  <c r="O12" i="16"/>
  <c r="C13" i="16"/>
  <c r="D13" i="16"/>
  <c r="E13" i="16"/>
  <c r="F13" i="16"/>
  <c r="G13" i="16"/>
  <c r="H13" i="16"/>
  <c r="I13" i="16"/>
  <c r="J13" i="16"/>
  <c r="K13" i="16"/>
  <c r="L13" i="16"/>
  <c r="M13" i="16"/>
  <c r="N13" i="16"/>
  <c r="O13" i="16"/>
  <c r="C14" i="16"/>
  <c r="D14" i="16"/>
  <c r="E14" i="16"/>
  <c r="F14" i="16"/>
  <c r="G14" i="16"/>
  <c r="H14" i="16"/>
  <c r="I14" i="16"/>
  <c r="J14" i="16"/>
  <c r="K14" i="16"/>
  <c r="L14" i="16"/>
  <c r="M14" i="16"/>
  <c r="N14" i="16"/>
  <c r="O14" i="16"/>
  <c r="C15" i="16"/>
  <c r="D15" i="16"/>
  <c r="E15" i="16"/>
  <c r="F15" i="16"/>
  <c r="G15" i="16"/>
  <c r="H15" i="16"/>
  <c r="I15" i="16"/>
  <c r="J15" i="16"/>
  <c r="K15" i="16"/>
  <c r="L15" i="16"/>
  <c r="M15" i="16"/>
  <c r="N15" i="16"/>
  <c r="O15" i="16"/>
  <c r="C16" i="16"/>
  <c r="D16" i="16"/>
  <c r="E16" i="16"/>
  <c r="F16" i="16"/>
  <c r="G16" i="16"/>
  <c r="H16" i="16"/>
  <c r="I16" i="16"/>
  <c r="J16" i="16"/>
  <c r="K16" i="16"/>
  <c r="L16" i="16"/>
  <c r="M16" i="16"/>
  <c r="N16" i="16"/>
  <c r="O16" i="16"/>
  <c r="C17" i="16"/>
  <c r="D17" i="16"/>
  <c r="E17" i="16"/>
  <c r="F17" i="16"/>
  <c r="G17" i="16"/>
  <c r="H17" i="16"/>
  <c r="I17" i="16"/>
  <c r="J17" i="16"/>
  <c r="K17" i="16"/>
  <c r="L17" i="16"/>
  <c r="M17" i="16"/>
  <c r="N17" i="16"/>
  <c r="O17" i="16"/>
  <c r="C18" i="16"/>
  <c r="D18" i="16"/>
  <c r="E18" i="16"/>
  <c r="F18" i="16"/>
  <c r="G18" i="16"/>
  <c r="H18" i="16"/>
  <c r="I18" i="16"/>
  <c r="J18" i="16"/>
  <c r="K18" i="16"/>
  <c r="L18" i="16"/>
  <c r="M18" i="16"/>
  <c r="N18" i="16"/>
  <c r="O18" i="16"/>
  <c r="C19" i="16"/>
  <c r="D19" i="16"/>
  <c r="E19" i="16"/>
  <c r="F19" i="16"/>
  <c r="G19" i="16"/>
  <c r="H19" i="16"/>
  <c r="I19" i="16"/>
  <c r="J19" i="16"/>
  <c r="K19" i="16"/>
  <c r="L19" i="16"/>
  <c r="M19" i="16"/>
  <c r="N19" i="16"/>
  <c r="O19" i="16"/>
  <c r="C20" i="16"/>
  <c r="D20" i="16"/>
  <c r="E20" i="16"/>
  <c r="F20" i="16"/>
  <c r="G20" i="16"/>
  <c r="H20" i="16"/>
  <c r="I20" i="16"/>
  <c r="J20" i="16"/>
  <c r="K20" i="16"/>
  <c r="L20" i="16"/>
  <c r="M20" i="16"/>
  <c r="N20" i="16"/>
  <c r="O20" i="16"/>
  <c r="C21" i="16"/>
  <c r="D21" i="16"/>
  <c r="E21" i="16"/>
  <c r="F21" i="16"/>
  <c r="G21" i="16"/>
  <c r="H21" i="16"/>
  <c r="I21" i="16"/>
  <c r="J21" i="16"/>
  <c r="K21" i="16"/>
  <c r="L21" i="16"/>
  <c r="M21" i="16"/>
  <c r="N21" i="16"/>
  <c r="O21" i="16"/>
  <c r="C22" i="16"/>
  <c r="D22" i="16"/>
  <c r="E22" i="16"/>
  <c r="F22" i="16"/>
  <c r="G22" i="16"/>
  <c r="H22" i="16"/>
  <c r="I22" i="16"/>
  <c r="J22" i="16"/>
  <c r="K22" i="16"/>
  <c r="L22" i="16"/>
  <c r="M22" i="16"/>
  <c r="N22" i="16"/>
  <c r="O22" i="16"/>
  <c r="C23" i="16"/>
  <c r="D23" i="16"/>
  <c r="E23" i="16"/>
  <c r="F23" i="16"/>
  <c r="G23" i="16"/>
  <c r="H23" i="16"/>
  <c r="I23" i="16"/>
  <c r="J23" i="16"/>
  <c r="K23" i="16"/>
  <c r="L23" i="16"/>
  <c r="M23" i="16"/>
  <c r="N23" i="16"/>
  <c r="O23" i="16"/>
  <c r="C24" i="16"/>
  <c r="D24" i="16"/>
  <c r="E24" i="16"/>
  <c r="F24" i="16"/>
  <c r="G24" i="16"/>
  <c r="H24" i="16"/>
  <c r="I24" i="16"/>
  <c r="J24" i="16"/>
  <c r="K24" i="16"/>
  <c r="L24" i="16"/>
  <c r="M24" i="16"/>
  <c r="N24" i="16"/>
  <c r="O24" i="16"/>
  <c r="C25" i="16"/>
  <c r="D25" i="16"/>
  <c r="E25" i="16"/>
  <c r="F25" i="16"/>
  <c r="G25" i="16"/>
  <c r="H25" i="16"/>
  <c r="I25" i="16"/>
  <c r="J25" i="16"/>
  <c r="K25" i="16"/>
  <c r="L25" i="16"/>
  <c r="M25" i="16"/>
  <c r="N25" i="16"/>
  <c r="O25" i="16"/>
  <c r="C26" i="16"/>
  <c r="D26" i="16"/>
  <c r="E26" i="16"/>
  <c r="F26" i="16"/>
  <c r="G26" i="16"/>
  <c r="H26" i="16"/>
  <c r="I26" i="16"/>
  <c r="J26" i="16"/>
  <c r="K26" i="16"/>
  <c r="L26" i="16"/>
  <c r="M26" i="16"/>
  <c r="N26" i="16"/>
  <c r="O26" i="16"/>
  <c r="C27" i="16"/>
  <c r="D27" i="16"/>
  <c r="E27" i="16"/>
  <c r="F27" i="16"/>
  <c r="G27" i="16"/>
  <c r="H27" i="16"/>
  <c r="I27" i="16"/>
  <c r="J27" i="16"/>
  <c r="K27" i="16"/>
  <c r="L27" i="16"/>
  <c r="M27" i="16"/>
  <c r="N27" i="16"/>
  <c r="O27" i="16"/>
  <c r="C28" i="16"/>
  <c r="D28" i="16"/>
  <c r="E28" i="16"/>
  <c r="F28" i="16"/>
  <c r="G28" i="16"/>
  <c r="H28" i="16"/>
  <c r="I28" i="16"/>
  <c r="J28" i="16"/>
  <c r="K28" i="16"/>
  <c r="L28" i="16"/>
  <c r="M28" i="16"/>
  <c r="N28" i="16"/>
  <c r="O28" i="16"/>
  <c r="C29" i="16"/>
  <c r="D29" i="16"/>
  <c r="E29" i="16"/>
  <c r="F29" i="16"/>
  <c r="G29" i="16"/>
  <c r="H29" i="16"/>
  <c r="I29" i="16"/>
  <c r="J29" i="16"/>
  <c r="K29" i="16"/>
  <c r="L29" i="16"/>
  <c r="M29" i="16"/>
  <c r="N29" i="16"/>
  <c r="O29" i="16"/>
  <c r="C30" i="16"/>
  <c r="D30" i="16"/>
  <c r="E30" i="16"/>
  <c r="F30" i="16"/>
  <c r="G30" i="16"/>
  <c r="H30" i="16"/>
  <c r="I30" i="16"/>
  <c r="J30" i="16"/>
  <c r="K30" i="16"/>
  <c r="L30" i="16"/>
  <c r="M30" i="16"/>
  <c r="N30" i="16"/>
  <c r="O30" i="16"/>
  <c r="C31" i="16"/>
  <c r="D31" i="16"/>
  <c r="E31" i="16"/>
  <c r="F31" i="16"/>
  <c r="G31" i="16"/>
  <c r="H31" i="16"/>
  <c r="I31" i="16"/>
  <c r="J31" i="16"/>
  <c r="K31" i="16"/>
  <c r="L31" i="16"/>
  <c r="M31" i="16"/>
  <c r="N31" i="16"/>
  <c r="O31" i="16"/>
  <c r="C32" i="16"/>
  <c r="D32" i="16"/>
  <c r="E32" i="16"/>
  <c r="F32" i="16"/>
  <c r="G32" i="16"/>
  <c r="H32" i="16"/>
  <c r="I32" i="16"/>
  <c r="J32" i="16"/>
  <c r="K32" i="16"/>
  <c r="L32" i="16"/>
  <c r="M32" i="16"/>
  <c r="N32" i="16"/>
  <c r="O32" i="16"/>
  <c r="C33" i="16"/>
  <c r="D33" i="16"/>
  <c r="E33" i="16"/>
  <c r="F33" i="16"/>
  <c r="G33" i="16"/>
  <c r="H33" i="16"/>
  <c r="I33" i="16"/>
  <c r="J33" i="16"/>
  <c r="K33" i="16"/>
  <c r="L33" i="16"/>
  <c r="M33" i="16"/>
  <c r="N33" i="16"/>
  <c r="O33" i="16"/>
  <c r="D3" i="16"/>
  <c r="E3" i="16"/>
  <c r="F3" i="16"/>
  <c r="G3" i="16"/>
  <c r="H3" i="16"/>
  <c r="I3" i="16"/>
  <c r="J3" i="16"/>
  <c r="K3" i="16"/>
  <c r="L3" i="16"/>
  <c r="M3" i="16"/>
  <c r="N3" i="16"/>
  <c r="O3" i="16"/>
  <c r="C3" i="16"/>
  <c r="D4" i="15"/>
  <c r="E4" i="15"/>
  <c r="F4" i="15"/>
  <c r="G4" i="15"/>
  <c r="H4" i="15"/>
  <c r="I4" i="15"/>
  <c r="J4" i="15"/>
  <c r="K4" i="15"/>
  <c r="L4" i="15"/>
  <c r="M4" i="15"/>
  <c r="N4" i="15"/>
  <c r="O4" i="15"/>
  <c r="D5" i="15"/>
  <c r="E5" i="15"/>
  <c r="F5" i="15"/>
  <c r="G5" i="15"/>
  <c r="H5" i="15"/>
  <c r="I5" i="15"/>
  <c r="J5" i="15"/>
  <c r="K5" i="15"/>
  <c r="L5" i="15"/>
  <c r="M5" i="15"/>
  <c r="N5" i="15"/>
  <c r="O5" i="15"/>
  <c r="D6" i="15"/>
  <c r="E6" i="15"/>
  <c r="F6" i="15"/>
  <c r="G6" i="15"/>
  <c r="H6" i="15"/>
  <c r="I6" i="15"/>
  <c r="J6" i="15"/>
  <c r="K6" i="15"/>
  <c r="L6" i="15"/>
  <c r="M6" i="15"/>
  <c r="N6" i="15"/>
  <c r="O6" i="15"/>
  <c r="D7" i="15"/>
  <c r="E7" i="15"/>
  <c r="F7" i="15"/>
  <c r="G7" i="15"/>
  <c r="H7" i="15"/>
  <c r="I7" i="15"/>
  <c r="J7" i="15"/>
  <c r="K7" i="15"/>
  <c r="L7" i="15"/>
  <c r="M7" i="15"/>
  <c r="N7" i="15"/>
  <c r="O7" i="15"/>
  <c r="D8" i="15"/>
  <c r="E8" i="15"/>
  <c r="F8" i="15"/>
  <c r="G8" i="15"/>
  <c r="H8" i="15"/>
  <c r="I8" i="15"/>
  <c r="J8" i="15"/>
  <c r="K8" i="15"/>
  <c r="L8" i="15"/>
  <c r="M8" i="15"/>
  <c r="N8" i="15"/>
  <c r="O8" i="15"/>
  <c r="D9" i="15"/>
  <c r="E9" i="15"/>
  <c r="F9" i="15"/>
  <c r="G9" i="15"/>
  <c r="H9" i="15"/>
  <c r="I9" i="15"/>
  <c r="J9" i="15"/>
  <c r="K9" i="15"/>
  <c r="L9" i="15"/>
  <c r="M9" i="15"/>
  <c r="N9" i="15"/>
  <c r="O9" i="15"/>
  <c r="D10" i="15"/>
  <c r="E10" i="15"/>
  <c r="F10" i="15"/>
  <c r="G10" i="15"/>
  <c r="H10" i="15"/>
  <c r="I10" i="15"/>
  <c r="J10" i="15"/>
  <c r="K10" i="15"/>
  <c r="L10" i="15"/>
  <c r="M10" i="15"/>
  <c r="N10" i="15"/>
  <c r="O10" i="15"/>
  <c r="D11" i="15"/>
  <c r="E11" i="15"/>
  <c r="F11" i="15"/>
  <c r="G11" i="15"/>
  <c r="H11" i="15"/>
  <c r="I11" i="15"/>
  <c r="J11" i="15"/>
  <c r="K11" i="15"/>
  <c r="L11" i="15"/>
  <c r="M11" i="15"/>
  <c r="N11" i="15"/>
  <c r="O11" i="15"/>
  <c r="D12" i="15"/>
  <c r="E12" i="15"/>
  <c r="F12" i="15"/>
  <c r="G12" i="15"/>
  <c r="H12" i="15"/>
  <c r="I12" i="15"/>
  <c r="J12" i="15"/>
  <c r="K12" i="15"/>
  <c r="L12" i="15"/>
  <c r="M12" i="15"/>
  <c r="N12" i="15"/>
  <c r="O12" i="15"/>
  <c r="D13" i="15"/>
  <c r="E13" i="15"/>
  <c r="F13" i="15"/>
  <c r="G13" i="15"/>
  <c r="H13" i="15"/>
  <c r="I13" i="15"/>
  <c r="J13" i="15"/>
  <c r="K13" i="15"/>
  <c r="L13" i="15"/>
  <c r="M13" i="15"/>
  <c r="N13" i="15"/>
  <c r="O13" i="15"/>
  <c r="D14" i="15"/>
  <c r="E14" i="15"/>
  <c r="F14" i="15"/>
  <c r="G14" i="15"/>
  <c r="H14" i="15"/>
  <c r="I14" i="15"/>
  <c r="J14" i="15"/>
  <c r="K14" i="15"/>
  <c r="L14" i="15"/>
  <c r="M14" i="15"/>
  <c r="N14" i="15"/>
  <c r="O14" i="15"/>
  <c r="D15" i="15"/>
  <c r="E15" i="15"/>
  <c r="F15" i="15"/>
  <c r="G15" i="15"/>
  <c r="H15" i="15"/>
  <c r="I15" i="15"/>
  <c r="J15" i="15"/>
  <c r="K15" i="15"/>
  <c r="L15" i="15"/>
  <c r="M15" i="15"/>
  <c r="N15" i="15"/>
  <c r="O15" i="15"/>
  <c r="D16" i="15"/>
  <c r="E16" i="15"/>
  <c r="F16" i="15"/>
  <c r="G16" i="15"/>
  <c r="H16" i="15"/>
  <c r="I16" i="15"/>
  <c r="J16" i="15"/>
  <c r="K16" i="15"/>
  <c r="L16" i="15"/>
  <c r="M16" i="15"/>
  <c r="N16" i="15"/>
  <c r="O16" i="15"/>
  <c r="D17" i="15"/>
  <c r="E17" i="15"/>
  <c r="F17" i="15"/>
  <c r="G17" i="15"/>
  <c r="H17" i="15"/>
  <c r="I17" i="15"/>
  <c r="J17" i="15"/>
  <c r="K17" i="15"/>
  <c r="L17" i="15"/>
  <c r="M17" i="15"/>
  <c r="N17" i="15"/>
  <c r="O17" i="15"/>
  <c r="D18" i="15"/>
  <c r="E18" i="15"/>
  <c r="F18" i="15"/>
  <c r="G18" i="15"/>
  <c r="H18" i="15"/>
  <c r="I18" i="15"/>
  <c r="J18" i="15"/>
  <c r="K18" i="15"/>
  <c r="L18" i="15"/>
  <c r="M18" i="15"/>
  <c r="N18" i="15"/>
  <c r="O18" i="15"/>
  <c r="D19" i="15"/>
  <c r="E19" i="15"/>
  <c r="F19" i="15"/>
  <c r="G19" i="15"/>
  <c r="H19" i="15"/>
  <c r="I19" i="15"/>
  <c r="J19" i="15"/>
  <c r="K19" i="15"/>
  <c r="L19" i="15"/>
  <c r="M19" i="15"/>
  <c r="N19" i="15"/>
  <c r="O19" i="15"/>
  <c r="D20" i="15"/>
  <c r="E20" i="15"/>
  <c r="F20" i="15"/>
  <c r="G20" i="15"/>
  <c r="H20" i="15"/>
  <c r="I20" i="15"/>
  <c r="J20" i="15"/>
  <c r="K20" i="15"/>
  <c r="L20" i="15"/>
  <c r="M20" i="15"/>
  <c r="N20" i="15"/>
  <c r="O20" i="15"/>
  <c r="D21" i="15"/>
  <c r="E21" i="15"/>
  <c r="F21" i="15"/>
  <c r="G21" i="15"/>
  <c r="H21" i="15"/>
  <c r="I21" i="15"/>
  <c r="J21" i="15"/>
  <c r="K21" i="15"/>
  <c r="L21" i="15"/>
  <c r="M21" i="15"/>
  <c r="N21" i="15"/>
  <c r="O21" i="15"/>
  <c r="D22" i="15"/>
  <c r="E22" i="15"/>
  <c r="F22" i="15"/>
  <c r="G22" i="15"/>
  <c r="H22" i="15"/>
  <c r="I22" i="15"/>
  <c r="J22" i="15"/>
  <c r="K22" i="15"/>
  <c r="L22" i="15"/>
  <c r="M22" i="15"/>
  <c r="N22" i="15"/>
  <c r="O22" i="15"/>
  <c r="D23" i="15"/>
  <c r="E23" i="15"/>
  <c r="F23" i="15"/>
  <c r="G23" i="15"/>
  <c r="H23" i="15"/>
  <c r="I23" i="15"/>
  <c r="J23" i="15"/>
  <c r="K23" i="15"/>
  <c r="L23" i="15"/>
  <c r="M23" i="15"/>
  <c r="N23" i="15"/>
  <c r="O23" i="15"/>
  <c r="D24" i="15"/>
  <c r="E24" i="15"/>
  <c r="F24" i="15"/>
  <c r="G24" i="15"/>
  <c r="H24" i="15"/>
  <c r="I24" i="15"/>
  <c r="J24" i="15"/>
  <c r="K24" i="15"/>
  <c r="L24" i="15"/>
  <c r="M24" i="15"/>
  <c r="N24" i="15"/>
  <c r="O24" i="15"/>
  <c r="D25" i="15"/>
  <c r="E25" i="15"/>
  <c r="F25" i="15"/>
  <c r="G25" i="15"/>
  <c r="H25" i="15"/>
  <c r="I25" i="15"/>
  <c r="J25" i="15"/>
  <c r="K25" i="15"/>
  <c r="L25" i="15"/>
  <c r="M25" i="15"/>
  <c r="N25" i="15"/>
  <c r="O25" i="15"/>
  <c r="D26" i="15"/>
  <c r="E26" i="15"/>
  <c r="F26" i="15"/>
  <c r="G26" i="15"/>
  <c r="H26" i="15"/>
  <c r="I26" i="15"/>
  <c r="J26" i="15"/>
  <c r="K26" i="15"/>
  <c r="L26" i="15"/>
  <c r="M26" i="15"/>
  <c r="N26" i="15"/>
  <c r="O26" i="15"/>
  <c r="D27" i="15"/>
  <c r="E27" i="15"/>
  <c r="F27" i="15"/>
  <c r="G27" i="15"/>
  <c r="H27" i="15"/>
  <c r="I27" i="15"/>
  <c r="J27" i="15"/>
  <c r="K27" i="15"/>
  <c r="L27" i="15"/>
  <c r="M27" i="15"/>
  <c r="N27" i="15"/>
  <c r="O27" i="15"/>
  <c r="D28" i="15"/>
  <c r="E28" i="15"/>
  <c r="F28" i="15"/>
  <c r="G28" i="15"/>
  <c r="H28" i="15"/>
  <c r="I28" i="15"/>
  <c r="J28" i="15"/>
  <c r="K28" i="15"/>
  <c r="L28" i="15"/>
  <c r="M28" i="15"/>
  <c r="N28" i="15"/>
  <c r="O28" i="15"/>
  <c r="D29" i="15"/>
  <c r="E29" i="15"/>
  <c r="F29" i="15"/>
  <c r="G29" i="15"/>
  <c r="H29" i="15"/>
  <c r="I29" i="15"/>
  <c r="J29" i="15"/>
  <c r="K29" i="15"/>
  <c r="L29" i="15"/>
  <c r="M29" i="15"/>
  <c r="N29" i="15"/>
  <c r="O29" i="15"/>
  <c r="D30" i="15"/>
  <c r="E30" i="15"/>
  <c r="F30" i="15"/>
  <c r="G30" i="15"/>
  <c r="H30" i="15"/>
  <c r="I30" i="15"/>
  <c r="J30" i="15"/>
  <c r="K30" i="15"/>
  <c r="L30" i="15"/>
  <c r="M30" i="15"/>
  <c r="N30" i="15"/>
  <c r="O30" i="15"/>
  <c r="D31" i="15"/>
  <c r="E31" i="15"/>
  <c r="F31" i="15"/>
  <c r="G31" i="15"/>
  <c r="H31" i="15"/>
  <c r="I31" i="15"/>
  <c r="J31" i="15"/>
  <c r="K31" i="15"/>
  <c r="L31" i="15"/>
  <c r="M31" i="15"/>
  <c r="N31" i="15"/>
  <c r="O31" i="15"/>
  <c r="D32" i="15"/>
  <c r="E32" i="15"/>
  <c r="F32" i="15"/>
  <c r="G32" i="15"/>
  <c r="H32" i="15"/>
  <c r="I32" i="15"/>
  <c r="J32" i="15"/>
  <c r="K32" i="15"/>
  <c r="L32" i="15"/>
  <c r="M32" i="15"/>
  <c r="N32" i="15"/>
  <c r="O32" i="15"/>
  <c r="D33" i="15"/>
  <c r="E33" i="15"/>
  <c r="F33" i="15"/>
  <c r="G33" i="15"/>
  <c r="H33" i="15"/>
  <c r="I33" i="15"/>
  <c r="J33" i="15"/>
  <c r="K33" i="15"/>
  <c r="L33" i="15"/>
  <c r="M33" i="15"/>
  <c r="N33" i="15"/>
  <c r="O33" i="15"/>
  <c r="D3" i="15"/>
  <c r="E3" i="15"/>
  <c r="F3" i="15"/>
  <c r="G3" i="15"/>
  <c r="H3" i="15"/>
  <c r="I3" i="15"/>
  <c r="J3" i="15"/>
  <c r="K3" i="15"/>
  <c r="L3" i="15"/>
  <c r="M3" i="15"/>
  <c r="N3" i="15"/>
  <c r="O3" i="15"/>
  <c r="C3" i="15"/>
  <c r="C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1" i="16"/>
  <c r="N127" i="14"/>
  <c r="M127" i="14"/>
  <c r="L127" i="14"/>
  <c r="K127" i="14"/>
  <c r="J127" i="14"/>
  <c r="I127" i="14"/>
  <c r="H127" i="14"/>
  <c r="G127" i="14"/>
  <c r="F127" i="14"/>
  <c r="E127" i="14"/>
  <c r="D127" i="14"/>
  <c r="N126" i="14"/>
  <c r="M126" i="14"/>
  <c r="L126" i="14"/>
  <c r="K126" i="14"/>
  <c r="J126" i="14"/>
  <c r="I126" i="14"/>
  <c r="H126" i="14"/>
  <c r="G126" i="14"/>
  <c r="F126" i="14"/>
  <c r="E126" i="14"/>
  <c r="D126" i="14"/>
  <c r="N125" i="14"/>
  <c r="M125" i="14"/>
  <c r="L125" i="14"/>
  <c r="K125" i="14"/>
  <c r="J125" i="14"/>
  <c r="I125" i="14"/>
  <c r="H125" i="14"/>
  <c r="G125" i="14"/>
  <c r="F125" i="14"/>
  <c r="E125" i="14"/>
  <c r="D125" i="14"/>
  <c r="N124" i="14"/>
  <c r="M124" i="14"/>
  <c r="L124" i="14"/>
  <c r="K124" i="14"/>
  <c r="J124" i="14"/>
  <c r="I124" i="14"/>
  <c r="H124" i="14"/>
  <c r="G124" i="14"/>
  <c r="F124" i="14"/>
  <c r="E124" i="14"/>
  <c r="D124" i="14"/>
  <c r="N123" i="14"/>
  <c r="M123" i="14"/>
  <c r="L123" i="14"/>
  <c r="K123" i="14"/>
  <c r="J123" i="14"/>
  <c r="I123" i="14"/>
  <c r="H123" i="14"/>
  <c r="G123" i="14"/>
  <c r="F123" i="14"/>
  <c r="E123" i="14"/>
  <c r="D123" i="14"/>
  <c r="N122" i="14"/>
  <c r="M122" i="14"/>
  <c r="L122" i="14"/>
  <c r="K122" i="14"/>
  <c r="J122" i="14"/>
  <c r="I122" i="14"/>
  <c r="H122" i="14"/>
  <c r="G122" i="14"/>
  <c r="F122" i="14"/>
  <c r="E122" i="14"/>
  <c r="D122" i="14"/>
  <c r="N121" i="14"/>
  <c r="M121" i="14"/>
  <c r="L121" i="14"/>
  <c r="K121" i="14"/>
  <c r="J121" i="14"/>
  <c r="I121" i="14"/>
  <c r="H121" i="14"/>
  <c r="G121" i="14"/>
  <c r="F121" i="14"/>
  <c r="E121" i="14"/>
  <c r="D121" i="14"/>
  <c r="N120" i="14"/>
  <c r="M120" i="14"/>
  <c r="L120" i="14"/>
  <c r="K120" i="14"/>
  <c r="J120" i="14"/>
  <c r="I120" i="14"/>
  <c r="H120" i="14"/>
  <c r="G120" i="14"/>
  <c r="F120" i="14"/>
  <c r="E120" i="14"/>
  <c r="D120" i="14"/>
  <c r="N119" i="14"/>
  <c r="M119" i="14"/>
  <c r="L119" i="14"/>
  <c r="K119" i="14"/>
  <c r="J119" i="14"/>
  <c r="I119" i="14"/>
  <c r="H119" i="14"/>
  <c r="G119" i="14"/>
  <c r="F119" i="14"/>
  <c r="E119" i="14"/>
  <c r="D119" i="14"/>
  <c r="N118" i="14"/>
  <c r="M118" i="14"/>
  <c r="L118" i="14"/>
  <c r="K118" i="14"/>
  <c r="J118" i="14"/>
  <c r="I118" i="14"/>
  <c r="H118" i="14"/>
  <c r="G118" i="14"/>
  <c r="F118" i="14"/>
  <c r="E118" i="14"/>
  <c r="D118" i="14"/>
  <c r="N117" i="14"/>
  <c r="M117" i="14"/>
  <c r="L117" i="14"/>
  <c r="K117" i="14"/>
  <c r="J117" i="14"/>
  <c r="I117" i="14"/>
  <c r="H117" i="14"/>
  <c r="G117" i="14"/>
  <c r="F117" i="14"/>
  <c r="E117" i="14"/>
  <c r="D117" i="14"/>
  <c r="N116" i="14"/>
  <c r="M116" i="14"/>
  <c r="L116" i="14"/>
  <c r="K116" i="14"/>
  <c r="J116" i="14"/>
  <c r="I116" i="14"/>
  <c r="H116" i="14"/>
  <c r="G116" i="14"/>
  <c r="F116" i="14"/>
  <c r="E116" i="14"/>
  <c r="D116" i="14"/>
  <c r="N115" i="14"/>
  <c r="M115" i="14"/>
  <c r="L115" i="14"/>
  <c r="K115" i="14"/>
  <c r="J115" i="14"/>
  <c r="I115" i="14"/>
  <c r="H115" i="14"/>
  <c r="G115" i="14"/>
  <c r="F115" i="14"/>
  <c r="E115" i="14"/>
  <c r="D115" i="14"/>
  <c r="N114" i="14"/>
  <c r="M114" i="14"/>
  <c r="L114" i="14"/>
  <c r="K114" i="14"/>
  <c r="J114" i="14"/>
  <c r="I114" i="14"/>
  <c r="H114" i="14"/>
  <c r="G114" i="14"/>
  <c r="F114" i="14"/>
  <c r="E114" i="14"/>
  <c r="D114" i="14"/>
  <c r="N113" i="14"/>
  <c r="M113" i="14"/>
  <c r="L113" i="14"/>
  <c r="K113" i="14"/>
  <c r="J113" i="14"/>
  <c r="I113" i="14"/>
  <c r="H113" i="14"/>
  <c r="G113" i="14"/>
  <c r="F113" i="14"/>
  <c r="E113" i="14"/>
  <c r="D113" i="14"/>
  <c r="N112" i="14"/>
  <c r="M112" i="14"/>
  <c r="L112" i="14"/>
  <c r="K112" i="14"/>
  <c r="J112" i="14"/>
  <c r="I112" i="14"/>
  <c r="H112" i="14"/>
  <c r="G112" i="14"/>
  <c r="F112" i="14"/>
  <c r="E112" i="14"/>
  <c r="D112" i="14"/>
  <c r="N111" i="14"/>
  <c r="M111" i="14"/>
  <c r="L111" i="14"/>
  <c r="K111" i="14"/>
  <c r="J111" i="14"/>
  <c r="I111" i="14"/>
  <c r="H111" i="14"/>
  <c r="G111" i="14"/>
  <c r="F111" i="14"/>
  <c r="E111" i="14"/>
  <c r="D111" i="14"/>
  <c r="N110" i="14"/>
  <c r="M110" i="14"/>
  <c r="L110" i="14"/>
  <c r="K110" i="14"/>
  <c r="J110" i="14"/>
  <c r="I110" i="14"/>
  <c r="H110" i="14"/>
  <c r="G110" i="14"/>
  <c r="F110" i="14"/>
  <c r="E110" i="14"/>
  <c r="D110" i="14"/>
  <c r="N109" i="14"/>
  <c r="M109" i="14"/>
  <c r="L109" i="14"/>
  <c r="K109" i="14"/>
  <c r="J109" i="14"/>
  <c r="I109" i="14"/>
  <c r="H109" i="14"/>
  <c r="G109" i="14"/>
  <c r="F109" i="14"/>
  <c r="E109" i="14"/>
  <c r="D109" i="14"/>
  <c r="N108" i="14"/>
  <c r="M108" i="14"/>
  <c r="L108" i="14"/>
  <c r="K108" i="14"/>
  <c r="J108" i="14"/>
  <c r="I108" i="14"/>
  <c r="H108" i="14"/>
  <c r="G108" i="14"/>
  <c r="F108" i="14"/>
  <c r="E108" i="14"/>
  <c r="D108" i="14"/>
  <c r="N107" i="14"/>
  <c r="M107" i="14"/>
  <c r="L107" i="14"/>
  <c r="K107" i="14"/>
  <c r="J107" i="14"/>
  <c r="I107" i="14"/>
  <c r="H107" i="14"/>
  <c r="G107" i="14"/>
  <c r="F107" i="14"/>
  <c r="E107" i="14"/>
  <c r="D107" i="14"/>
  <c r="N106" i="14"/>
  <c r="M106" i="14"/>
  <c r="L106" i="14"/>
  <c r="K106" i="14"/>
  <c r="J106" i="14"/>
  <c r="I106" i="14"/>
  <c r="H106" i="14"/>
  <c r="G106" i="14"/>
  <c r="F106" i="14"/>
  <c r="E106" i="14"/>
  <c r="D106" i="14"/>
  <c r="N105" i="14"/>
  <c r="M105" i="14"/>
  <c r="L105" i="14"/>
  <c r="K105" i="14"/>
  <c r="J105" i="14"/>
  <c r="I105" i="14"/>
  <c r="H105" i="14"/>
  <c r="G105" i="14"/>
  <c r="F105" i="14"/>
  <c r="E105" i="14"/>
  <c r="D105" i="14"/>
  <c r="N104" i="14"/>
  <c r="M104" i="14"/>
  <c r="L104" i="14"/>
  <c r="K104" i="14"/>
  <c r="J104" i="14"/>
  <c r="I104" i="14"/>
  <c r="H104" i="14"/>
  <c r="G104" i="14"/>
  <c r="F104" i="14"/>
  <c r="E104" i="14"/>
  <c r="D104" i="14"/>
  <c r="N103" i="14"/>
  <c r="M103" i="14"/>
  <c r="L103" i="14"/>
  <c r="K103" i="14"/>
  <c r="J103" i="14"/>
  <c r="I103" i="14"/>
  <c r="H103" i="14"/>
  <c r="G103" i="14"/>
  <c r="F103" i="14"/>
  <c r="E103" i="14"/>
  <c r="D103" i="14"/>
  <c r="N102" i="14"/>
  <c r="M102" i="14"/>
  <c r="L102" i="14"/>
  <c r="K102" i="14"/>
  <c r="J102" i="14"/>
  <c r="I102" i="14"/>
  <c r="H102" i="14"/>
  <c r="G102" i="14"/>
  <c r="F102" i="14"/>
  <c r="E102" i="14"/>
  <c r="D102" i="14"/>
  <c r="N101" i="14"/>
  <c r="M101" i="14"/>
  <c r="L101" i="14"/>
  <c r="K101" i="14"/>
  <c r="J101" i="14"/>
  <c r="I101" i="14"/>
  <c r="H101" i="14"/>
  <c r="G101" i="14"/>
  <c r="F101" i="14"/>
  <c r="E101" i="14"/>
  <c r="D101" i="14"/>
  <c r="N100" i="14"/>
  <c r="M100" i="14"/>
  <c r="L100" i="14"/>
  <c r="K100" i="14"/>
  <c r="J100" i="14"/>
  <c r="I100" i="14"/>
  <c r="H100" i="14"/>
  <c r="G100" i="14"/>
  <c r="F100" i="14"/>
  <c r="E100" i="14"/>
  <c r="D100" i="14"/>
  <c r="N99" i="14"/>
  <c r="M99" i="14"/>
  <c r="L99" i="14"/>
  <c r="K99" i="14"/>
  <c r="J99" i="14"/>
  <c r="I99" i="14"/>
  <c r="H99" i="14"/>
  <c r="G99" i="14"/>
  <c r="F99" i="14"/>
  <c r="E99" i="14"/>
  <c r="D99" i="14"/>
  <c r="N98" i="14"/>
  <c r="M98" i="14"/>
  <c r="L98" i="14"/>
  <c r="K98" i="14"/>
  <c r="J98" i="14"/>
  <c r="I98" i="14"/>
  <c r="H98" i="14"/>
  <c r="G98" i="14"/>
  <c r="F98" i="14"/>
  <c r="E98" i="14"/>
  <c r="D98" i="14"/>
  <c r="N97" i="14"/>
  <c r="M97" i="14"/>
  <c r="L97" i="14"/>
  <c r="K97" i="14"/>
  <c r="J97" i="14"/>
  <c r="I97" i="14"/>
  <c r="H97" i="14"/>
  <c r="G97" i="14"/>
  <c r="F97" i="14"/>
  <c r="E97" i="14"/>
  <c r="D97" i="14"/>
  <c r="N96" i="14"/>
  <c r="M96" i="14"/>
  <c r="L96" i="14"/>
  <c r="K96" i="14"/>
  <c r="J96" i="14"/>
  <c r="I96" i="14"/>
  <c r="H96" i="14"/>
  <c r="G96" i="14"/>
  <c r="F96" i="14"/>
  <c r="E96" i="14"/>
  <c r="D96" i="14"/>
  <c r="N95" i="14"/>
  <c r="M95" i="14"/>
  <c r="L95" i="14"/>
  <c r="K95" i="14"/>
  <c r="J95" i="14"/>
  <c r="I95" i="14"/>
  <c r="H95" i="14"/>
  <c r="G95" i="14"/>
  <c r="F95" i="14"/>
  <c r="E95" i="14"/>
  <c r="D95" i="14"/>
  <c r="N94" i="14"/>
  <c r="M94" i="14"/>
  <c r="L94" i="14"/>
  <c r="K94" i="14"/>
  <c r="J94" i="14"/>
  <c r="I94" i="14"/>
  <c r="H94" i="14"/>
  <c r="G94" i="14"/>
  <c r="F94" i="14"/>
  <c r="E94" i="14"/>
  <c r="D94" i="14"/>
  <c r="N93" i="14"/>
  <c r="M93" i="14"/>
  <c r="L93" i="14"/>
  <c r="K93" i="14"/>
  <c r="J93" i="14"/>
  <c r="I93" i="14"/>
  <c r="H93" i="14"/>
  <c r="G93" i="14"/>
  <c r="F93" i="14"/>
  <c r="E93" i="14"/>
  <c r="D93" i="14"/>
  <c r="N92" i="14"/>
  <c r="M92" i="14"/>
  <c r="L92" i="14"/>
  <c r="K92" i="14"/>
  <c r="J92" i="14"/>
  <c r="I92" i="14"/>
  <c r="H92" i="14"/>
  <c r="G92" i="14"/>
  <c r="F92" i="14"/>
  <c r="E92" i="14"/>
  <c r="D92" i="14"/>
  <c r="N91" i="14"/>
  <c r="M91" i="14"/>
  <c r="L91" i="14"/>
  <c r="K91" i="14"/>
  <c r="J91" i="14"/>
  <c r="I91" i="14"/>
  <c r="H91" i="14"/>
  <c r="G91" i="14"/>
  <c r="F91" i="14"/>
  <c r="E91" i="14"/>
  <c r="D91" i="14"/>
  <c r="N90" i="14"/>
  <c r="M90" i="14"/>
  <c r="L90" i="14"/>
  <c r="K90" i="14"/>
  <c r="J90" i="14"/>
  <c r="I90" i="14"/>
  <c r="H90" i="14"/>
  <c r="G90" i="14"/>
  <c r="F90" i="14"/>
  <c r="E90" i="14"/>
  <c r="D90" i="14"/>
  <c r="N89" i="14"/>
  <c r="M89" i="14"/>
  <c r="L89" i="14"/>
  <c r="K89" i="14"/>
  <c r="J89" i="14"/>
  <c r="I89" i="14"/>
  <c r="H89" i="14"/>
  <c r="G89" i="14"/>
  <c r="F89" i="14"/>
  <c r="E89" i="14"/>
  <c r="D89" i="14"/>
  <c r="N88" i="14"/>
  <c r="M88" i="14"/>
  <c r="L88" i="14"/>
  <c r="K88" i="14"/>
  <c r="J88" i="14"/>
  <c r="I88" i="14"/>
  <c r="H88" i="14"/>
  <c r="G88" i="14"/>
  <c r="F88" i="14"/>
  <c r="E88" i="14"/>
  <c r="D88" i="14"/>
  <c r="N87" i="14"/>
  <c r="M87" i="14"/>
  <c r="L87" i="14"/>
  <c r="K87" i="14"/>
  <c r="J87" i="14"/>
  <c r="I87" i="14"/>
  <c r="H87" i="14"/>
  <c r="G87" i="14"/>
  <c r="F87" i="14"/>
  <c r="E87" i="14"/>
  <c r="D87" i="14"/>
  <c r="N86" i="14"/>
  <c r="M86" i="14"/>
  <c r="L86" i="14"/>
  <c r="K86" i="14"/>
  <c r="J86" i="14"/>
  <c r="I86" i="14"/>
  <c r="H86" i="14"/>
  <c r="G86" i="14"/>
  <c r="F86" i="14"/>
  <c r="E86" i="14"/>
  <c r="D86" i="14"/>
  <c r="N85" i="14"/>
  <c r="M85" i="14"/>
  <c r="L85" i="14"/>
  <c r="K85" i="14"/>
  <c r="J85" i="14"/>
  <c r="I85" i="14"/>
  <c r="H85" i="14"/>
  <c r="G85" i="14"/>
  <c r="F85" i="14"/>
  <c r="E85" i="14"/>
  <c r="D85" i="14"/>
  <c r="N84" i="14"/>
  <c r="M84" i="14"/>
  <c r="L84" i="14"/>
  <c r="K84" i="14"/>
  <c r="J84" i="14"/>
  <c r="I84" i="14"/>
  <c r="H84" i="14"/>
  <c r="G84" i="14"/>
  <c r="F84" i="14"/>
  <c r="E84" i="14"/>
  <c r="D84" i="14"/>
  <c r="N83" i="14"/>
  <c r="M83" i="14"/>
  <c r="L83" i="14"/>
  <c r="K83" i="14"/>
  <c r="J83" i="14"/>
  <c r="I83" i="14"/>
  <c r="H83" i="14"/>
  <c r="G83" i="14"/>
  <c r="F83" i="14"/>
  <c r="E83" i="14"/>
  <c r="D83" i="14"/>
  <c r="N82" i="14"/>
  <c r="M82" i="14"/>
  <c r="L82" i="14"/>
  <c r="K82" i="14"/>
  <c r="J82" i="14"/>
  <c r="I82" i="14"/>
  <c r="H82" i="14"/>
  <c r="G82" i="14"/>
  <c r="F82" i="14"/>
  <c r="E82" i="14"/>
  <c r="D82" i="14"/>
  <c r="N81" i="14"/>
  <c r="M81" i="14"/>
  <c r="L81" i="14"/>
  <c r="K81" i="14"/>
  <c r="J81" i="14"/>
  <c r="I81" i="14"/>
  <c r="H81" i="14"/>
  <c r="G81" i="14"/>
  <c r="F81" i="14"/>
  <c r="E81" i="14"/>
  <c r="D81" i="14"/>
  <c r="N80" i="14"/>
  <c r="M80" i="14"/>
  <c r="L80" i="14"/>
  <c r="K80" i="14"/>
  <c r="J80" i="14"/>
  <c r="I80" i="14"/>
  <c r="H80" i="14"/>
  <c r="G80" i="14"/>
  <c r="F80" i="14"/>
  <c r="E80" i="14"/>
  <c r="D80" i="14"/>
  <c r="N79" i="14"/>
  <c r="M79" i="14"/>
  <c r="L79" i="14"/>
  <c r="K79" i="14"/>
  <c r="J79" i="14"/>
  <c r="I79" i="14"/>
  <c r="H79" i="14"/>
  <c r="G79" i="14"/>
  <c r="F79" i="14"/>
  <c r="E79" i="14"/>
  <c r="D79" i="14"/>
  <c r="N78" i="14"/>
  <c r="M78" i="14"/>
  <c r="L78" i="14"/>
  <c r="K78" i="14"/>
  <c r="J78" i="14"/>
  <c r="I78" i="14"/>
  <c r="H78" i="14"/>
  <c r="G78" i="14"/>
  <c r="F78" i="14"/>
  <c r="E78" i="14"/>
  <c r="D78" i="14"/>
  <c r="N77" i="14"/>
  <c r="M77" i="14"/>
  <c r="L77" i="14"/>
  <c r="K77" i="14"/>
  <c r="J77" i="14"/>
  <c r="I77" i="14"/>
  <c r="H77" i="14"/>
  <c r="G77" i="14"/>
  <c r="F77" i="14"/>
  <c r="E77" i="14"/>
  <c r="D77" i="14"/>
  <c r="N76" i="14"/>
  <c r="M76" i="14"/>
  <c r="L76" i="14"/>
  <c r="K76" i="14"/>
  <c r="J76" i="14"/>
  <c r="I76" i="14"/>
  <c r="H76" i="14"/>
  <c r="G76" i="14"/>
  <c r="F76" i="14"/>
  <c r="E76" i="14"/>
  <c r="D76" i="14"/>
  <c r="N75" i="14"/>
  <c r="M75" i="14"/>
  <c r="L75" i="14"/>
  <c r="K75" i="14"/>
  <c r="J75" i="14"/>
  <c r="I75" i="14"/>
  <c r="H75" i="14"/>
  <c r="G75" i="14"/>
  <c r="F75" i="14"/>
  <c r="E75" i="14"/>
  <c r="D75" i="14"/>
  <c r="N74" i="14"/>
  <c r="M74" i="14"/>
  <c r="L74" i="14"/>
  <c r="K74" i="14"/>
  <c r="J74" i="14"/>
  <c r="I74" i="14"/>
  <c r="H74" i="14"/>
  <c r="G74" i="14"/>
  <c r="F74" i="14"/>
  <c r="E74" i="14"/>
  <c r="D74" i="14"/>
  <c r="N73" i="14"/>
  <c r="M73" i="14"/>
  <c r="L73" i="14"/>
  <c r="K73" i="14"/>
  <c r="J73" i="14"/>
  <c r="I73" i="14"/>
  <c r="H73" i="14"/>
  <c r="G73" i="14"/>
  <c r="F73" i="14"/>
  <c r="E73" i="14"/>
  <c r="D73" i="14"/>
  <c r="N72" i="14"/>
  <c r="M72" i="14"/>
  <c r="L72" i="14"/>
  <c r="K72" i="14"/>
  <c r="J72" i="14"/>
  <c r="I72" i="14"/>
  <c r="H72" i="14"/>
  <c r="G72" i="14"/>
  <c r="F72" i="14"/>
  <c r="E72" i="14"/>
  <c r="D72" i="14"/>
  <c r="N71" i="14"/>
  <c r="M71" i="14"/>
  <c r="L71" i="14"/>
  <c r="K71" i="14"/>
  <c r="J71" i="14"/>
  <c r="I71" i="14"/>
  <c r="H71" i="14"/>
  <c r="G71" i="14"/>
  <c r="F71" i="14"/>
  <c r="E71" i="14"/>
  <c r="D71" i="14"/>
  <c r="N70" i="14"/>
  <c r="M70" i="14"/>
  <c r="L70" i="14"/>
  <c r="K70" i="14"/>
  <c r="J70" i="14"/>
  <c r="I70" i="14"/>
  <c r="H70" i="14"/>
  <c r="G70" i="14"/>
  <c r="F70" i="14"/>
  <c r="E70" i="14"/>
  <c r="D70" i="14"/>
  <c r="N69" i="14"/>
  <c r="M69" i="14"/>
  <c r="L69" i="14"/>
  <c r="K69" i="14"/>
  <c r="J69" i="14"/>
  <c r="I69" i="14"/>
  <c r="H69" i="14"/>
  <c r="G69" i="14"/>
  <c r="F69" i="14"/>
  <c r="E69" i="14"/>
  <c r="D69" i="14"/>
  <c r="N68" i="14"/>
  <c r="M68" i="14"/>
  <c r="L68" i="14"/>
  <c r="K68" i="14"/>
  <c r="J68" i="14"/>
  <c r="I68" i="14"/>
  <c r="H68" i="14"/>
  <c r="G68" i="14"/>
  <c r="F68" i="14"/>
  <c r="E68" i="14"/>
  <c r="D68" i="14"/>
  <c r="N67" i="14"/>
  <c r="M67" i="14"/>
  <c r="L67" i="14"/>
  <c r="K67" i="14"/>
  <c r="J67" i="14"/>
  <c r="I67" i="14"/>
  <c r="H67" i="14"/>
  <c r="G67" i="14"/>
  <c r="F67" i="14"/>
  <c r="E67" i="14"/>
  <c r="D67" i="14"/>
  <c r="N66" i="14"/>
  <c r="M66" i="14"/>
  <c r="L66" i="14"/>
  <c r="K66" i="14"/>
  <c r="J66" i="14"/>
  <c r="I66" i="14"/>
  <c r="H66" i="14"/>
  <c r="G66" i="14"/>
  <c r="F66" i="14"/>
  <c r="E66" i="14"/>
  <c r="D66" i="14"/>
  <c r="N65" i="14"/>
  <c r="M65" i="14"/>
  <c r="L65" i="14"/>
  <c r="K65" i="14"/>
  <c r="J65" i="14"/>
  <c r="I65" i="14"/>
  <c r="H65" i="14"/>
  <c r="G65" i="14"/>
  <c r="F65" i="14"/>
  <c r="E65" i="14"/>
  <c r="D65" i="14"/>
  <c r="N64" i="14"/>
  <c r="M64" i="14"/>
  <c r="L64" i="14"/>
  <c r="K64" i="14"/>
  <c r="J64" i="14"/>
  <c r="I64" i="14"/>
  <c r="H64" i="14"/>
  <c r="G64" i="14"/>
  <c r="F64" i="14"/>
  <c r="E64" i="14"/>
  <c r="D64" i="14"/>
  <c r="N63" i="14"/>
  <c r="M63" i="14"/>
  <c r="L63" i="14"/>
  <c r="K63" i="14"/>
  <c r="J63" i="14"/>
  <c r="I63" i="14"/>
  <c r="H63" i="14"/>
  <c r="G63" i="14"/>
  <c r="F63" i="14"/>
  <c r="E63" i="14"/>
  <c r="D63" i="14"/>
  <c r="N62" i="14"/>
  <c r="M62" i="14"/>
  <c r="L62" i="14"/>
  <c r="K62" i="14"/>
  <c r="J62" i="14"/>
  <c r="I62" i="14"/>
  <c r="H62" i="14"/>
  <c r="G62" i="14"/>
  <c r="F62" i="14"/>
  <c r="E62" i="14"/>
  <c r="D62" i="14"/>
  <c r="N61" i="14"/>
  <c r="M61" i="14"/>
  <c r="L61" i="14"/>
  <c r="K61" i="14"/>
  <c r="J61" i="14"/>
  <c r="I61" i="14"/>
  <c r="H61" i="14"/>
  <c r="G61" i="14"/>
  <c r="F61" i="14"/>
  <c r="E61" i="14"/>
  <c r="D61" i="14"/>
  <c r="N60" i="14"/>
  <c r="M60" i="14"/>
  <c r="L60" i="14"/>
  <c r="K60" i="14"/>
  <c r="J60" i="14"/>
  <c r="I60" i="14"/>
  <c r="H60" i="14"/>
  <c r="G60" i="14"/>
  <c r="F60" i="14"/>
  <c r="E60" i="14"/>
  <c r="D60" i="14"/>
  <c r="N59" i="14"/>
  <c r="M59" i="14"/>
  <c r="L59" i="14"/>
  <c r="K59" i="14"/>
  <c r="J59" i="14"/>
  <c r="I59" i="14"/>
  <c r="H59" i="14"/>
  <c r="G59" i="14"/>
  <c r="F59" i="14"/>
  <c r="E59" i="14"/>
  <c r="D59" i="14"/>
  <c r="N58" i="14"/>
  <c r="M58" i="14"/>
  <c r="L58" i="14"/>
  <c r="K58" i="14"/>
  <c r="J58" i="14"/>
  <c r="I58" i="14"/>
  <c r="H58" i="14"/>
  <c r="G58" i="14"/>
  <c r="F58" i="14"/>
  <c r="E58" i="14"/>
  <c r="D58" i="14"/>
  <c r="N57" i="14"/>
  <c r="M57" i="14"/>
  <c r="L57" i="14"/>
  <c r="K57" i="14"/>
  <c r="J57" i="14"/>
  <c r="I57" i="14"/>
  <c r="H57" i="14"/>
  <c r="G57" i="14"/>
  <c r="F57" i="14"/>
  <c r="E57" i="14"/>
  <c r="D57" i="14"/>
  <c r="N56" i="14"/>
  <c r="M56" i="14"/>
  <c r="L56" i="14"/>
  <c r="K56" i="14"/>
  <c r="J56" i="14"/>
  <c r="I56" i="14"/>
  <c r="H56" i="14"/>
  <c r="G56" i="14"/>
  <c r="F56" i="14"/>
  <c r="E56" i="14"/>
  <c r="D56" i="14"/>
  <c r="N55" i="14"/>
  <c r="M55" i="14"/>
  <c r="L55" i="14"/>
  <c r="K55" i="14"/>
  <c r="J55" i="14"/>
  <c r="I55" i="14"/>
  <c r="H55" i="14"/>
  <c r="G55" i="14"/>
  <c r="F55" i="14"/>
  <c r="E55" i="14"/>
  <c r="D55" i="14"/>
  <c r="N54" i="14"/>
  <c r="M54" i="14"/>
  <c r="L54" i="14"/>
  <c r="K54" i="14"/>
  <c r="J54" i="14"/>
  <c r="I54" i="14"/>
  <c r="H54" i="14"/>
  <c r="G54" i="14"/>
  <c r="F54" i="14"/>
  <c r="E54" i="14"/>
  <c r="D54" i="14"/>
  <c r="N53" i="14"/>
  <c r="M53" i="14"/>
  <c r="L53" i="14"/>
  <c r="K53" i="14"/>
  <c r="J53" i="14"/>
  <c r="I53" i="14"/>
  <c r="H53" i="14"/>
  <c r="G53" i="14"/>
  <c r="F53" i="14"/>
  <c r="E53" i="14"/>
  <c r="D53" i="14"/>
  <c r="N52" i="14"/>
  <c r="M52" i="14"/>
  <c r="L52" i="14"/>
  <c r="K52" i="14"/>
  <c r="J52" i="14"/>
  <c r="I52" i="14"/>
  <c r="H52" i="14"/>
  <c r="G52" i="14"/>
  <c r="F52" i="14"/>
  <c r="E52" i="14"/>
  <c r="D52" i="14"/>
  <c r="N51" i="14"/>
  <c r="M51" i="14"/>
  <c r="L51" i="14"/>
  <c r="K51" i="14"/>
  <c r="J51" i="14"/>
  <c r="I51" i="14"/>
  <c r="H51" i="14"/>
  <c r="G51" i="14"/>
  <c r="F51" i="14"/>
  <c r="E51" i="14"/>
  <c r="D51" i="14"/>
  <c r="N50" i="14"/>
  <c r="M50" i="14"/>
  <c r="L50" i="14"/>
  <c r="K50" i="14"/>
  <c r="J50" i="14"/>
  <c r="I50" i="14"/>
  <c r="H50" i="14"/>
  <c r="G50" i="14"/>
  <c r="F50" i="14"/>
  <c r="E50" i="14"/>
  <c r="D50" i="14"/>
  <c r="N49" i="14"/>
  <c r="M49" i="14"/>
  <c r="L49" i="14"/>
  <c r="K49" i="14"/>
  <c r="J49" i="14"/>
  <c r="I49" i="14"/>
  <c r="H49" i="14"/>
  <c r="G49" i="14"/>
  <c r="F49" i="14"/>
  <c r="E49" i="14"/>
  <c r="D49" i="14"/>
  <c r="N48" i="14"/>
  <c r="M48" i="14"/>
  <c r="L48" i="14"/>
  <c r="K48" i="14"/>
  <c r="J48" i="14"/>
  <c r="I48" i="14"/>
  <c r="H48" i="14"/>
  <c r="G48" i="14"/>
  <c r="F48" i="14"/>
  <c r="E48" i="14"/>
  <c r="D48" i="14"/>
  <c r="N47" i="14"/>
  <c r="M47" i="14"/>
  <c r="L47" i="14"/>
  <c r="K47" i="14"/>
  <c r="J47" i="14"/>
  <c r="I47" i="14"/>
  <c r="H47" i="14"/>
  <c r="G47" i="14"/>
  <c r="F47" i="14"/>
  <c r="E47" i="14"/>
  <c r="D47" i="14"/>
  <c r="N46" i="14"/>
  <c r="M46" i="14"/>
  <c r="L46" i="14"/>
  <c r="K46" i="14"/>
  <c r="J46" i="14"/>
  <c r="I46" i="14"/>
  <c r="H46" i="14"/>
  <c r="G46" i="14"/>
  <c r="F46" i="14"/>
  <c r="E46" i="14"/>
  <c r="D46" i="14"/>
  <c r="N45" i="14"/>
  <c r="M45" i="14"/>
  <c r="L45" i="14"/>
  <c r="K45" i="14"/>
  <c r="J45" i="14"/>
  <c r="I45" i="14"/>
  <c r="H45" i="14"/>
  <c r="G45" i="14"/>
  <c r="F45" i="14"/>
  <c r="E45" i="14"/>
  <c r="D45" i="14"/>
  <c r="N44" i="14"/>
  <c r="M44" i="14"/>
  <c r="L44" i="14"/>
  <c r="K44" i="14"/>
  <c r="J44" i="14"/>
  <c r="I44" i="14"/>
  <c r="H44" i="14"/>
  <c r="G44" i="14"/>
  <c r="F44" i="14"/>
  <c r="E44" i="14"/>
  <c r="D44" i="14"/>
  <c r="N43" i="14"/>
  <c r="M43" i="14"/>
  <c r="L43" i="14"/>
  <c r="K43" i="14"/>
  <c r="J43" i="14"/>
  <c r="I43" i="14"/>
  <c r="H43" i="14"/>
  <c r="G43" i="14"/>
  <c r="F43" i="14"/>
  <c r="E43" i="14"/>
  <c r="D43" i="14"/>
  <c r="N42" i="14"/>
  <c r="M42" i="14"/>
  <c r="L42" i="14"/>
  <c r="K42" i="14"/>
  <c r="J42" i="14"/>
  <c r="I42" i="14"/>
  <c r="H42" i="14"/>
  <c r="G42" i="14"/>
  <c r="F42" i="14"/>
  <c r="E42" i="14"/>
  <c r="D42" i="14"/>
  <c r="N41" i="14"/>
  <c r="M41" i="14"/>
  <c r="L41" i="14"/>
  <c r="K41" i="14"/>
  <c r="J41" i="14"/>
  <c r="I41" i="14"/>
  <c r="H41" i="14"/>
  <c r="G41" i="14"/>
  <c r="F41" i="14"/>
  <c r="E41" i="14"/>
  <c r="D41" i="14"/>
  <c r="N40" i="14"/>
  <c r="M40" i="14"/>
  <c r="L40" i="14"/>
  <c r="K40" i="14"/>
  <c r="J40" i="14"/>
  <c r="I40" i="14"/>
  <c r="H40" i="14"/>
  <c r="G40" i="14"/>
  <c r="F40" i="14"/>
  <c r="E40" i="14"/>
  <c r="D40" i="14"/>
  <c r="N39" i="14"/>
  <c r="M39" i="14"/>
  <c r="L39" i="14"/>
  <c r="K39" i="14"/>
  <c r="J39" i="14"/>
  <c r="I39" i="14"/>
  <c r="H39" i="14"/>
  <c r="G39" i="14"/>
  <c r="F39" i="14"/>
  <c r="E39" i="14"/>
  <c r="D39" i="14"/>
  <c r="N38" i="14"/>
  <c r="M38" i="14"/>
  <c r="L38" i="14"/>
  <c r="K38" i="14"/>
  <c r="J38" i="14"/>
  <c r="I38" i="14"/>
  <c r="H38" i="14"/>
  <c r="G38" i="14"/>
  <c r="F38" i="14"/>
  <c r="E38" i="14"/>
  <c r="D38" i="14"/>
  <c r="N37" i="14"/>
  <c r="M37" i="14"/>
  <c r="L37" i="14"/>
  <c r="K37" i="14"/>
  <c r="J37" i="14"/>
  <c r="I37" i="14"/>
  <c r="H37" i="14"/>
  <c r="G37" i="14"/>
  <c r="F37" i="14"/>
  <c r="E37" i="14"/>
  <c r="D37" i="14"/>
  <c r="N36" i="14"/>
  <c r="M36" i="14"/>
  <c r="L36" i="14"/>
  <c r="K36" i="14"/>
  <c r="J36" i="14"/>
  <c r="I36" i="14"/>
  <c r="H36" i="14"/>
  <c r="G36" i="14"/>
  <c r="F36" i="14"/>
  <c r="E36" i="14"/>
  <c r="D36" i="14"/>
  <c r="N35" i="14"/>
  <c r="M35" i="14"/>
  <c r="L35" i="14"/>
  <c r="K35" i="14"/>
  <c r="J35" i="14"/>
  <c r="I35" i="14"/>
  <c r="H35" i="14"/>
  <c r="G35" i="14"/>
  <c r="F35" i="14"/>
  <c r="E35" i="14"/>
  <c r="D35" i="14"/>
  <c r="N34" i="14"/>
  <c r="M34" i="14"/>
  <c r="L34" i="14"/>
  <c r="K34" i="14"/>
  <c r="J34" i="14"/>
  <c r="I34" i="14"/>
  <c r="H34" i="14"/>
  <c r="G34" i="14"/>
  <c r="F34" i="14"/>
  <c r="E34" i="14"/>
  <c r="D34" i="14"/>
  <c r="N33" i="14"/>
  <c r="M33" i="14"/>
  <c r="L33" i="14"/>
  <c r="K33" i="14"/>
  <c r="J33" i="14"/>
  <c r="I33" i="14"/>
  <c r="H33" i="14"/>
  <c r="G33" i="14"/>
  <c r="F33" i="14"/>
  <c r="E33" i="14"/>
  <c r="D33" i="14"/>
  <c r="N32" i="14"/>
  <c r="M32" i="14"/>
  <c r="L32" i="14"/>
  <c r="K32" i="14"/>
  <c r="J32" i="14"/>
  <c r="I32" i="14"/>
  <c r="H32" i="14"/>
  <c r="G32" i="14"/>
  <c r="F32" i="14"/>
  <c r="E32" i="14"/>
  <c r="D32" i="14"/>
  <c r="N31" i="14"/>
  <c r="M31" i="14"/>
  <c r="L31" i="14"/>
  <c r="K31" i="14"/>
  <c r="J31" i="14"/>
  <c r="I31" i="14"/>
  <c r="H31" i="14"/>
  <c r="G31" i="14"/>
  <c r="F31" i="14"/>
  <c r="E31" i="14"/>
  <c r="D31" i="14"/>
  <c r="N30" i="14"/>
  <c r="M30" i="14"/>
  <c r="L30" i="14"/>
  <c r="K30" i="14"/>
  <c r="J30" i="14"/>
  <c r="I30" i="14"/>
  <c r="H30" i="14"/>
  <c r="G30" i="14"/>
  <c r="F30" i="14"/>
  <c r="E30" i="14"/>
  <c r="D30" i="14"/>
  <c r="N29" i="14"/>
  <c r="M29" i="14"/>
  <c r="L29" i="14"/>
  <c r="K29" i="14"/>
  <c r="J29" i="14"/>
  <c r="I29" i="14"/>
  <c r="H29" i="14"/>
  <c r="G29" i="14"/>
  <c r="F29" i="14"/>
  <c r="E29" i="14"/>
  <c r="D29" i="14"/>
  <c r="N28" i="14"/>
  <c r="M28" i="14"/>
  <c r="L28" i="14"/>
  <c r="K28" i="14"/>
  <c r="J28" i="14"/>
  <c r="I28" i="14"/>
  <c r="H28" i="14"/>
  <c r="G28" i="14"/>
  <c r="F28" i="14"/>
  <c r="E28" i="14"/>
  <c r="D28" i="14"/>
  <c r="N27" i="14"/>
  <c r="M27" i="14"/>
  <c r="L27" i="14"/>
  <c r="K27" i="14"/>
  <c r="J27" i="14"/>
  <c r="I27" i="14"/>
  <c r="H27" i="14"/>
  <c r="G27" i="14"/>
  <c r="F27" i="14"/>
  <c r="E27" i="14"/>
  <c r="D27" i="14"/>
  <c r="N26" i="14"/>
  <c r="M26" i="14"/>
  <c r="L26" i="14"/>
  <c r="K26" i="14"/>
  <c r="J26" i="14"/>
  <c r="I26" i="14"/>
  <c r="H26" i="14"/>
  <c r="G26" i="14"/>
  <c r="F26" i="14"/>
  <c r="E26" i="14"/>
  <c r="D26" i="14"/>
  <c r="N25" i="14"/>
  <c r="M25" i="14"/>
  <c r="L25" i="14"/>
  <c r="K25" i="14"/>
  <c r="J25" i="14"/>
  <c r="I25" i="14"/>
  <c r="H25" i="14"/>
  <c r="G25" i="14"/>
  <c r="F25" i="14"/>
  <c r="E25" i="14"/>
  <c r="D25" i="14"/>
  <c r="N24" i="14"/>
  <c r="M24" i="14"/>
  <c r="L24" i="14"/>
  <c r="K24" i="14"/>
  <c r="J24" i="14"/>
  <c r="I24" i="14"/>
  <c r="H24" i="14"/>
  <c r="G24" i="14"/>
  <c r="F24" i="14"/>
  <c r="E24" i="14"/>
  <c r="D24" i="14"/>
  <c r="N23" i="14"/>
  <c r="M23" i="14"/>
  <c r="L23" i="14"/>
  <c r="K23" i="14"/>
  <c r="J23" i="14"/>
  <c r="I23" i="14"/>
  <c r="H23" i="14"/>
  <c r="G23" i="14"/>
  <c r="F23" i="14"/>
  <c r="E23" i="14"/>
  <c r="D23" i="14"/>
  <c r="N22" i="14"/>
  <c r="M22" i="14"/>
  <c r="L22" i="14"/>
  <c r="K22" i="14"/>
  <c r="J22" i="14"/>
  <c r="I22" i="14"/>
  <c r="H22" i="14"/>
  <c r="G22" i="14"/>
  <c r="F22" i="14"/>
  <c r="E22" i="14"/>
  <c r="D22" i="14"/>
  <c r="N21" i="14"/>
  <c r="M21" i="14"/>
  <c r="L21" i="14"/>
  <c r="K21" i="14"/>
  <c r="J21" i="14"/>
  <c r="I21" i="14"/>
  <c r="H21" i="14"/>
  <c r="G21" i="14"/>
  <c r="F21" i="14"/>
  <c r="E21" i="14"/>
  <c r="D21" i="14"/>
  <c r="N20" i="14"/>
  <c r="M20" i="14"/>
  <c r="L20" i="14"/>
  <c r="K20" i="14"/>
  <c r="J20" i="14"/>
  <c r="I20" i="14"/>
  <c r="H20" i="14"/>
  <c r="G20" i="14"/>
  <c r="F20" i="14"/>
  <c r="E20" i="14"/>
  <c r="D20" i="14"/>
  <c r="N19" i="14"/>
  <c r="M19" i="14"/>
  <c r="L19" i="14"/>
  <c r="K19" i="14"/>
  <c r="J19" i="14"/>
  <c r="I19" i="14"/>
  <c r="H19" i="14"/>
  <c r="G19" i="14"/>
  <c r="F19" i="14"/>
  <c r="E19" i="14"/>
  <c r="D19" i="14"/>
  <c r="N18" i="14"/>
  <c r="M18" i="14"/>
  <c r="L18" i="14"/>
  <c r="K18" i="14"/>
  <c r="J18" i="14"/>
  <c r="I18" i="14"/>
  <c r="H18" i="14"/>
  <c r="G18" i="14"/>
  <c r="F18" i="14"/>
  <c r="E18" i="14"/>
  <c r="D18" i="14"/>
  <c r="N17" i="14"/>
  <c r="M17" i="14"/>
  <c r="L17" i="14"/>
  <c r="K17" i="14"/>
  <c r="J17" i="14"/>
  <c r="I17" i="14"/>
  <c r="H17" i="14"/>
  <c r="G17" i="14"/>
  <c r="F17" i="14"/>
  <c r="E17" i="14"/>
  <c r="D17" i="14"/>
  <c r="N16" i="14"/>
  <c r="M16" i="14"/>
  <c r="L16" i="14"/>
  <c r="K16" i="14"/>
  <c r="J16" i="14"/>
  <c r="I16" i="14"/>
  <c r="H16" i="14"/>
  <c r="G16" i="14"/>
  <c r="F16" i="14"/>
  <c r="E16" i="14"/>
  <c r="D16" i="14"/>
  <c r="N15" i="14"/>
  <c r="M15" i="14"/>
  <c r="L15" i="14"/>
  <c r="K15" i="14"/>
  <c r="J15" i="14"/>
  <c r="I15" i="14"/>
  <c r="H15" i="14"/>
  <c r="G15" i="14"/>
  <c r="F15" i="14"/>
  <c r="E15" i="14"/>
  <c r="D15" i="14"/>
  <c r="N14" i="14"/>
  <c r="M14" i="14"/>
  <c r="L14" i="14"/>
  <c r="K14" i="14"/>
  <c r="J14" i="14"/>
  <c r="I14" i="14"/>
  <c r="H14" i="14"/>
  <c r="G14" i="14"/>
  <c r="F14" i="14"/>
  <c r="E14" i="14"/>
  <c r="D14" i="14"/>
  <c r="N13" i="14"/>
  <c r="M13" i="14"/>
  <c r="L13" i="14"/>
  <c r="K13" i="14"/>
  <c r="J13" i="14"/>
  <c r="I13" i="14"/>
  <c r="H13" i="14"/>
  <c r="G13" i="14"/>
  <c r="F13" i="14"/>
  <c r="E13" i="14"/>
  <c r="D13" i="14"/>
  <c r="N12" i="14"/>
  <c r="M12" i="14"/>
  <c r="L12" i="14"/>
  <c r="K12" i="14"/>
  <c r="J12" i="14"/>
  <c r="I12" i="14"/>
  <c r="H12" i="14"/>
  <c r="G12" i="14"/>
  <c r="F12" i="14"/>
  <c r="E12" i="14"/>
  <c r="D12" i="14"/>
  <c r="N11" i="14"/>
  <c r="M11" i="14"/>
  <c r="L11" i="14"/>
  <c r="K11" i="14"/>
  <c r="J11" i="14"/>
  <c r="I11" i="14"/>
  <c r="H11" i="14"/>
  <c r="G11" i="14"/>
  <c r="F11" i="14"/>
  <c r="E11" i="14"/>
  <c r="D11" i="14"/>
  <c r="N10" i="14"/>
  <c r="M10" i="14"/>
  <c r="L10" i="14"/>
  <c r="K10" i="14"/>
  <c r="J10" i="14"/>
  <c r="I10" i="14"/>
  <c r="H10" i="14"/>
  <c r="G10" i="14"/>
  <c r="F10" i="14"/>
  <c r="E10" i="14"/>
  <c r="D10" i="14"/>
  <c r="N9" i="14"/>
  <c r="M9" i="14"/>
  <c r="L9" i="14"/>
  <c r="K9" i="14"/>
  <c r="J9" i="14"/>
  <c r="I9" i="14"/>
  <c r="H9" i="14"/>
  <c r="G9" i="14"/>
  <c r="F9" i="14"/>
  <c r="E9" i="14"/>
  <c r="D9" i="14"/>
  <c r="N8" i="14"/>
  <c r="M8" i="14"/>
  <c r="L8" i="14"/>
  <c r="K8" i="14"/>
  <c r="J8" i="14"/>
  <c r="I8" i="14"/>
  <c r="H8" i="14"/>
  <c r="G8" i="14"/>
  <c r="F8" i="14"/>
  <c r="E8" i="14"/>
  <c r="D8" i="14"/>
  <c r="N7" i="14"/>
  <c r="M7" i="14"/>
  <c r="L7" i="14"/>
  <c r="K7" i="14"/>
  <c r="J7" i="14"/>
  <c r="I7" i="14"/>
  <c r="H7" i="14"/>
  <c r="G7" i="14"/>
  <c r="F7" i="14"/>
  <c r="E7" i="14"/>
  <c r="D7" i="14"/>
  <c r="N6" i="14"/>
  <c r="M6" i="14"/>
  <c r="L6" i="14"/>
  <c r="K6" i="14"/>
  <c r="J6" i="14"/>
  <c r="I6" i="14"/>
  <c r="H6" i="14"/>
  <c r="G6" i="14"/>
  <c r="F6" i="14"/>
  <c r="E6" i="14"/>
  <c r="D6" i="14"/>
  <c r="N5" i="14"/>
  <c r="M5" i="14"/>
  <c r="L5" i="14"/>
  <c r="K5" i="14"/>
  <c r="J5" i="14"/>
  <c r="I5" i="14"/>
  <c r="H5" i="14"/>
  <c r="G5" i="14"/>
  <c r="F5" i="14"/>
  <c r="E5" i="14"/>
  <c r="D5" i="14"/>
  <c r="N4" i="14"/>
  <c r="M4" i="14"/>
  <c r="L4" i="14"/>
  <c r="K4" i="14"/>
  <c r="J4" i="14"/>
  <c r="I4" i="14"/>
  <c r="H4" i="14"/>
  <c r="G4" i="14"/>
  <c r="F4" i="14"/>
  <c r="E4" i="14"/>
  <c r="D4" i="14"/>
  <c r="O3" i="14"/>
  <c r="O4" i="14"/>
  <c r="O5" i="14"/>
  <c r="O6" i="14"/>
  <c r="O7" i="14"/>
  <c r="O8" i="14"/>
  <c r="O9" i="14"/>
  <c r="O10" i="14"/>
  <c r="O11" i="14"/>
  <c r="O12" i="14"/>
  <c r="O13" i="14"/>
  <c r="O14" i="14"/>
  <c r="O15" i="14"/>
  <c r="O16" i="14"/>
  <c r="O17" i="14"/>
  <c r="O18" i="14"/>
  <c r="O19" i="14"/>
  <c r="O20" i="14"/>
  <c r="O21" i="14"/>
  <c r="O22" i="14"/>
  <c r="O23" i="14"/>
  <c r="O24" i="14"/>
  <c r="O25" i="14"/>
  <c r="O26" i="14"/>
  <c r="O27" i="14"/>
  <c r="O28" i="14"/>
  <c r="O29" i="14"/>
  <c r="O30" i="14"/>
  <c r="O31" i="14"/>
  <c r="O32" i="14"/>
  <c r="O33" i="14"/>
  <c r="O34" i="14"/>
  <c r="O35" i="14"/>
  <c r="O36" i="14"/>
  <c r="O37" i="14"/>
  <c r="O38" i="14"/>
  <c r="O39" i="14"/>
  <c r="O40" i="14"/>
  <c r="O41" i="14"/>
  <c r="O42" i="14"/>
  <c r="O43" i="14"/>
  <c r="O44" i="14"/>
  <c r="O45" i="14"/>
  <c r="O46" i="14"/>
  <c r="O47" i="14"/>
  <c r="O48" i="14"/>
  <c r="O49" i="14"/>
  <c r="O50" i="14"/>
  <c r="O51" i="14"/>
  <c r="O52" i="14"/>
  <c r="O53" i="14"/>
  <c r="O54" i="14"/>
  <c r="O55" i="14"/>
  <c r="O56" i="14"/>
  <c r="O57" i="14"/>
  <c r="O58" i="14"/>
  <c r="O59" i="14"/>
  <c r="O60" i="14"/>
  <c r="O61" i="14"/>
  <c r="O62" i="14"/>
  <c r="O63" i="14"/>
  <c r="O64" i="14"/>
  <c r="O65" i="14"/>
  <c r="O66" i="14"/>
  <c r="O67" i="14"/>
  <c r="O68" i="14"/>
  <c r="O69" i="14"/>
  <c r="O70" i="14"/>
  <c r="O71" i="14"/>
  <c r="O72" i="14"/>
  <c r="O73" i="14"/>
  <c r="O74" i="14"/>
  <c r="O75" i="14"/>
  <c r="O76" i="14"/>
  <c r="O77" i="14"/>
  <c r="O78" i="14"/>
  <c r="O79" i="14"/>
  <c r="O80" i="14"/>
  <c r="O81" i="14"/>
  <c r="O82" i="14"/>
  <c r="O83" i="14"/>
  <c r="O84" i="14"/>
  <c r="O85" i="14"/>
  <c r="O86" i="14"/>
  <c r="O87" i="14"/>
  <c r="O88" i="14"/>
  <c r="O89" i="14"/>
  <c r="O90" i="14"/>
  <c r="O91" i="14"/>
  <c r="O92" i="14"/>
  <c r="O93" i="14"/>
  <c r="O94" i="14"/>
  <c r="O95" i="14"/>
  <c r="O96" i="14"/>
  <c r="O97" i="14"/>
  <c r="O98" i="14"/>
  <c r="O99" i="14"/>
  <c r="O100" i="14"/>
  <c r="O101" i="14"/>
  <c r="O102" i="14"/>
  <c r="O103" i="14"/>
  <c r="O104" i="14"/>
  <c r="O105" i="14"/>
  <c r="O106" i="14"/>
  <c r="O107" i="14"/>
  <c r="O108" i="14"/>
  <c r="O109" i="14"/>
  <c r="O110" i="14"/>
  <c r="O111" i="14"/>
  <c r="O112" i="14"/>
  <c r="O113" i="14"/>
  <c r="O114" i="14"/>
  <c r="O115" i="14"/>
  <c r="O116" i="14"/>
  <c r="O117" i="14"/>
  <c r="O118" i="14"/>
  <c r="O119" i="14"/>
  <c r="O120" i="14"/>
  <c r="O121" i="14"/>
  <c r="O122" i="14"/>
  <c r="O123" i="14"/>
  <c r="O124" i="14"/>
  <c r="O125" i="14"/>
  <c r="O126" i="14"/>
  <c r="O127" i="14"/>
  <c r="N3" i="14"/>
  <c r="M3" i="14"/>
  <c r="L3" i="14"/>
  <c r="K3" i="14"/>
  <c r="J3" i="14"/>
  <c r="I3" i="14"/>
  <c r="H3" i="14"/>
  <c r="G3" i="14"/>
  <c r="F3" i="14"/>
  <c r="E3" i="14"/>
  <c r="D3" i="14"/>
  <c r="C3" i="14"/>
  <c r="C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50" i="14"/>
  <c r="C51" i="14"/>
  <c r="C52" i="14"/>
  <c r="C53" i="14"/>
  <c r="C54" i="14"/>
  <c r="C55" i="14"/>
  <c r="C56" i="14"/>
  <c r="C57" i="14"/>
  <c r="C58" i="14"/>
  <c r="C59" i="14"/>
  <c r="C60" i="14"/>
  <c r="C61" i="14"/>
  <c r="C62" i="14"/>
  <c r="C63" i="14"/>
  <c r="C64" i="14"/>
  <c r="C65" i="14"/>
  <c r="C66" i="14"/>
  <c r="C67" i="14"/>
  <c r="C68" i="14"/>
  <c r="C69" i="14"/>
  <c r="C70" i="14"/>
  <c r="C71" i="14"/>
  <c r="C72" i="14"/>
  <c r="C73" i="14"/>
  <c r="C74" i="14"/>
  <c r="C75" i="14"/>
  <c r="C76" i="14"/>
  <c r="C77" i="14"/>
  <c r="C78" i="14"/>
  <c r="C79" i="14"/>
  <c r="C80" i="14"/>
  <c r="C81" i="14"/>
  <c r="C82" i="14"/>
  <c r="C83" i="14"/>
  <c r="C84" i="14"/>
  <c r="C85" i="14"/>
  <c r="C86" i="14"/>
  <c r="C87" i="14"/>
  <c r="C88" i="14"/>
  <c r="C89" i="14"/>
  <c r="C90" i="14"/>
  <c r="C91" i="14"/>
  <c r="C92" i="14"/>
  <c r="C93" i="14"/>
  <c r="C94" i="14"/>
  <c r="C95" i="14"/>
  <c r="C96" i="14"/>
  <c r="C97" i="14"/>
  <c r="C98" i="14"/>
  <c r="C99" i="14"/>
  <c r="C100" i="14"/>
  <c r="C101" i="14"/>
  <c r="C102" i="14"/>
  <c r="C103" i="14"/>
  <c r="C104" i="14"/>
  <c r="C105" i="14"/>
  <c r="C106" i="14"/>
  <c r="C107" i="14"/>
  <c r="C108" i="14"/>
  <c r="C109" i="14"/>
  <c r="C110" i="14"/>
  <c r="C111" i="14"/>
  <c r="C112" i="14"/>
  <c r="C113" i="14"/>
  <c r="C114" i="14"/>
  <c r="C115" i="14"/>
  <c r="C116" i="14"/>
  <c r="C117" i="14"/>
  <c r="C118" i="14"/>
  <c r="C119" i="14"/>
  <c r="C120" i="14"/>
  <c r="C121" i="14"/>
  <c r="C122" i="14"/>
  <c r="C123" i="14"/>
  <c r="C124" i="14"/>
  <c r="C125" i="14"/>
  <c r="C126" i="14"/>
  <c r="C127" i="14"/>
  <c r="C1" i="15"/>
  <c r="C1" i="14"/>
  <c r="H39" i="27"/>
  <c r="K233" i="27"/>
  <c r="J233" i="27"/>
  <c r="I233" i="27"/>
  <c r="H233" i="27"/>
  <c r="G233" i="27"/>
  <c r="F233" i="27"/>
  <c r="K232" i="27"/>
  <c r="J232" i="27"/>
  <c r="I232" i="27"/>
  <c r="H232" i="27"/>
  <c r="G232" i="27"/>
  <c r="F232" i="27"/>
  <c r="K231" i="27"/>
  <c r="J231" i="27"/>
  <c r="I231" i="27"/>
  <c r="H231" i="27"/>
  <c r="G231" i="27"/>
  <c r="F231" i="27"/>
  <c r="K230" i="27"/>
  <c r="J230" i="27"/>
  <c r="I230" i="27"/>
  <c r="H230" i="27"/>
  <c r="G230" i="27"/>
  <c r="F230" i="27"/>
  <c r="K229" i="27"/>
  <c r="J229" i="27"/>
  <c r="I229" i="27"/>
  <c r="H229" i="27"/>
  <c r="G229" i="27"/>
  <c r="F229" i="27"/>
  <c r="K228" i="27"/>
  <c r="J228" i="27"/>
  <c r="I228" i="27"/>
  <c r="H228" i="27"/>
  <c r="G228" i="27"/>
  <c r="F228" i="27"/>
  <c r="K227" i="27"/>
  <c r="J227" i="27"/>
  <c r="I227" i="27"/>
  <c r="H227" i="27"/>
  <c r="G227" i="27"/>
  <c r="F227" i="27"/>
  <c r="K226" i="27"/>
  <c r="J226" i="27"/>
  <c r="I226" i="27"/>
  <c r="H226" i="27"/>
  <c r="G226" i="27"/>
  <c r="F226" i="27"/>
  <c r="K225" i="27"/>
  <c r="J225" i="27"/>
  <c r="I225" i="27"/>
  <c r="H225" i="27"/>
  <c r="G225" i="27"/>
  <c r="F225" i="27"/>
  <c r="K224" i="27"/>
  <c r="J224" i="27"/>
  <c r="I224" i="27"/>
  <c r="H224" i="27"/>
  <c r="G224" i="27"/>
  <c r="F224" i="27"/>
  <c r="K223" i="27"/>
  <c r="J223" i="27"/>
  <c r="I223" i="27"/>
  <c r="H223" i="27"/>
  <c r="G223" i="27"/>
  <c r="F223" i="27"/>
  <c r="K222" i="27"/>
  <c r="J222" i="27"/>
  <c r="I222" i="27"/>
  <c r="H222" i="27"/>
  <c r="G222" i="27"/>
  <c r="F222" i="27"/>
  <c r="K221" i="27"/>
  <c r="J221" i="27"/>
  <c r="I221" i="27"/>
  <c r="H221" i="27"/>
  <c r="G221" i="27"/>
  <c r="F221" i="27"/>
  <c r="K220" i="27"/>
  <c r="J220" i="27"/>
  <c r="I220" i="27"/>
  <c r="H220" i="27"/>
  <c r="G220" i="27"/>
  <c r="F220" i="27"/>
  <c r="K219" i="27"/>
  <c r="J219" i="27"/>
  <c r="I219" i="27"/>
  <c r="H219" i="27"/>
  <c r="G219" i="27"/>
  <c r="F219" i="27"/>
  <c r="K218" i="27"/>
  <c r="J218" i="27"/>
  <c r="I218" i="27"/>
  <c r="H218" i="27"/>
  <c r="G218" i="27"/>
  <c r="F218" i="27"/>
  <c r="K217" i="27"/>
  <c r="J217" i="27"/>
  <c r="I217" i="27"/>
  <c r="H217" i="27"/>
  <c r="G217" i="27"/>
  <c r="F217" i="27"/>
  <c r="K216" i="27"/>
  <c r="J216" i="27"/>
  <c r="I216" i="27"/>
  <c r="H216" i="27"/>
  <c r="G216" i="27"/>
  <c r="F216" i="27"/>
  <c r="K215" i="27"/>
  <c r="J215" i="27"/>
  <c r="I215" i="27"/>
  <c r="H215" i="27"/>
  <c r="G215" i="27"/>
  <c r="F215" i="27"/>
  <c r="K214" i="27"/>
  <c r="J214" i="27"/>
  <c r="I214" i="27"/>
  <c r="H214" i="27"/>
  <c r="G214" i="27"/>
  <c r="F214" i="27"/>
  <c r="K213" i="27"/>
  <c r="J213" i="27"/>
  <c r="I213" i="27"/>
  <c r="H213" i="27"/>
  <c r="G213" i="27"/>
  <c r="F213" i="27"/>
  <c r="K212" i="27"/>
  <c r="J212" i="27"/>
  <c r="I212" i="27"/>
  <c r="H212" i="27"/>
  <c r="G212" i="27"/>
  <c r="F212" i="27"/>
  <c r="K211" i="27"/>
  <c r="J211" i="27"/>
  <c r="I211" i="27"/>
  <c r="H211" i="27"/>
  <c r="G211" i="27"/>
  <c r="F211" i="27"/>
  <c r="K210" i="27"/>
  <c r="J210" i="27"/>
  <c r="I210" i="27"/>
  <c r="H210" i="27"/>
  <c r="G210" i="27"/>
  <c r="F210" i="27"/>
  <c r="K209" i="27"/>
  <c r="J209" i="27"/>
  <c r="I209" i="27"/>
  <c r="H209" i="27"/>
  <c r="G209" i="27"/>
  <c r="F209" i="27"/>
  <c r="K208" i="27"/>
  <c r="J208" i="27"/>
  <c r="I208" i="27"/>
  <c r="H208" i="27"/>
  <c r="G208" i="27"/>
  <c r="F208" i="27"/>
  <c r="K207" i="27"/>
  <c r="J207" i="27"/>
  <c r="I207" i="27"/>
  <c r="H207" i="27"/>
  <c r="G207" i="27"/>
  <c r="F207" i="27"/>
  <c r="K206" i="27"/>
  <c r="J206" i="27"/>
  <c r="I206" i="27"/>
  <c r="H206" i="27"/>
  <c r="G206" i="27"/>
  <c r="F206" i="27"/>
  <c r="K205" i="27"/>
  <c r="J205" i="27"/>
  <c r="I205" i="27"/>
  <c r="H205" i="27"/>
  <c r="G205" i="27"/>
  <c r="F205" i="27"/>
  <c r="K204" i="27"/>
  <c r="J204" i="27"/>
  <c r="I204" i="27"/>
  <c r="H204" i="27"/>
  <c r="G204" i="27"/>
  <c r="F204" i="27"/>
  <c r="K203" i="27"/>
  <c r="J203" i="27"/>
  <c r="I203" i="27"/>
  <c r="H203" i="27"/>
  <c r="G203" i="27"/>
  <c r="F203" i="27"/>
  <c r="K202" i="27"/>
  <c r="J202" i="27"/>
  <c r="I202" i="27"/>
  <c r="H202" i="27"/>
  <c r="G202" i="27"/>
  <c r="F202" i="27"/>
  <c r="K201" i="27"/>
  <c r="J201" i="27"/>
  <c r="I201" i="27"/>
  <c r="H201" i="27"/>
  <c r="G201" i="27"/>
  <c r="F201" i="27"/>
  <c r="K200" i="27"/>
  <c r="J200" i="27"/>
  <c r="I200" i="27"/>
  <c r="H200" i="27"/>
  <c r="G200" i="27"/>
  <c r="F200" i="27"/>
  <c r="K199" i="27"/>
  <c r="J199" i="27"/>
  <c r="I199" i="27"/>
  <c r="H199" i="27"/>
  <c r="G199" i="27"/>
  <c r="F199" i="27"/>
  <c r="K198" i="27"/>
  <c r="J198" i="27"/>
  <c r="I198" i="27"/>
  <c r="H198" i="27"/>
  <c r="G198" i="27"/>
  <c r="F198" i="27"/>
  <c r="K197" i="27"/>
  <c r="J197" i="27"/>
  <c r="I197" i="27"/>
  <c r="H197" i="27"/>
  <c r="G197" i="27"/>
  <c r="F197" i="27"/>
  <c r="K196" i="27"/>
  <c r="J196" i="27"/>
  <c r="I196" i="27"/>
  <c r="H196" i="27"/>
  <c r="G196" i="27"/>
  <c r="F196" i="27"/>
  <c r="K195" i="27"/>
  <c r="J195" i="27"/>
  <c r="I195" i="27"/>
  <c r="H195" i="27"/>
  <c r="G195" i="27"/>
  <c r="F195" i="27"/>
  <c r="K194" i="27"/>
  <c r="J194" i="27"/>
  <c r="I194" i="27"/>
  <c r="H194" i="27"/>
  <c r="G194" i="27"/>
  <c r="F194" i="27"/>
  <c r="K193" i="27"/>
  <c r="J193" i="27"/>
  <c r="I193" i="27"/>
  <c r="H193" i="27"/>
  <c r="G193" i="27"/>
  <c r="F193" i="27"/>
  <c r="K192" i="27"/>
  <c r="J192" i="27"/>
  <c r="I192" i="27"/>
  <c r="H192" i="27"/>
  <c r="G192" i="27"/>
  <c r="F192" i="27"/>
  <c r="K191" i="27"/>
  <c r="J191" i="27"/>
  <c r="I191" i="27"/>
  <c r="H191" i="27"/>
  <c r="G191" i="27"/>
  <c r="F191" i="27"/>
  <c r="K190" i="27"/>
  <c r="J190" i="27"/>
  <c r="I190" i="27"/>
  <c r="H190" i="27"/>
  <c r="G190" i="27"/>
  <c r="F190" i="27"/>
  <c r="K189" i="27"/>
  <c r="J189" i="27"/>
  <c r="I189" i="27"/>
  <c r="H189" i="27"/>
  <c r="G189" i="27"/>
  <c r="F189" i="27"/>
  <c r="K188" i="27"/>
  <c r="J188" i="27"/>
  <c r="I188" i="27"/>
  <c r="H188" i="27"/>
  <c r="G188" i="27"/>
  <c r="F188" i="27"/>
  <c r="K187" i="27"/>
  <c r="J187" i="27"/>
  <c r="I187" i="27"/>
  <c r="H187" i="27"/>
  <c r="G187" i="27"/>
  <c r="F187" i="27"/>
  <c r="K186" i="27"/>
  <c r="J186" i="27"/>
  <c r="I186" i="27"/>
  <c r="H186" i="27"/>
  <c r="G186" i="27"/>
  <c r="F186" i="27"/>
  <c r="K185" i="27"/>
  <c r="J185" i="27"/>
  <c r="I185" i="27"/>
  <c r="H185" i="27"/>
  <c r="G185" i="27"/>
  <c r="F185" i="27"/>
  <c r="K184" i="27"/>
  <c r="J184" i="27"/>
  <c r="I184" i="27"/>
  <c r="H184" i="27"/>
  <c r="G184" i="27"/>
  <c r="F184" i="27"/>
  <c r="K183" i="27"/>
  <c r="J183" i="27"/>
  <c r="I183" i="27"/>
  <c r="H183" i="27"/>
  <c r="G183" i="27"/>
  <c r="F183" i="27"/>
  <c r="K182" i="27"/>
  <c r="J182" i="27"/>
  <c r="I182" i="27"/>
  <c r="H182" i="27"/>
  <c r="G182" i="27"/>
  <c r="F182" i="27"/>
  <c r="K181" i="27"/>
  <c r="J181" i="27"/>
  <c r="I181" i="27"/>
  <c r="H181" i="27"/>
  <c r="G181" i="27"/>
  <c r="F181" i="27"/>
  <c r="K180" i="27"/>
  <c r="J180" i="27"/>
  <c r="I180" i="27"/>
  <c r="H180" i="27"/>
  <c r="G180" i="27"/>
  <c r="F180" i="27"/>
  <c r="K179" i="27"/>
  <c r="J179" i="27"/>
  <c r="I179" i="27"/>
  <c r="H179" i="27"/>
  <c r="G179" i="27"/>
  <c r="F179" i="27"/>
  <c r="K178" i="27"/>
  <c r="J178" i="27"/>
  <c r="I178" i="27"/>
  <c r="H178" i="27"/>
  <c r="G178" i="27"/>
  <c r="F178" i="27"/>
  <c r="K177" i="27"/>
  <c r="J177" i="27"/>
  <c r="I177" i="27"/>
  <c r="H177" i="27"/>
  <c r="G177" i="27"/>
  <c r="F177" i="27"/>
  <c r="K176" i="27"/>
  <c r="J176" i="27"/>
  <c r="I176" i="27"/>
  <c r="H176" i="27"/>
  <c r="G176" i="27"/>
  <c r="F176" i="27"/>
  <c r="K175" i="27"/>
  <c r="J175" i="27"/>
  <c r="I175" i="27"/>
  <c r="H175" i="27"/>
  <c r="G175" i="27"/>
  <c r="F175" i="27"/>
  <c r="K174" i="27"/>
  <c r="J174" i="27"/>
  <c r="I174" i="27"/>
  <c r="H174" i="27"/>
  <c r="G174" i="27"/>
  <c r="F174" i="27"/>
  <c r="K173" i="27"/>
  <c r="J173" i="27"/>
  <c r="I173" i="27"/>
  <c r="H173" i="27"/>
  <c r="G173" i="27"/>
  <c r="F173" i="27"/>
  <c r="K172" i="27"/>
  <c r="J172" i="27"/>
  <c r="I172" i="27"/>
  <c r="H172" i="27"/>
  <c r="G172" i="27"/>
  <c r="F172" i="27"/>
  <c r="K171" i="27"/>
  <c r="J171" i="27"/>
  <c r="I171" i="27"/>
  <c r="H171" i="27"/>
  <c r="G171" i="27"/>
  <c r="F171" i="27"/>
  <c r="K170" i="27"/>
  <c r="J170" i="27"/>
  <c r="I170" i="27"/>
  <c r="H170" i="27"/>
  <c r="G170" i="27"/>
  <c r="F170" i="27"/>
  <c r="K169" i="27"/>
  <c r="J169" i="27"/>
  <c r="I169" i="27"/>
  <c r="H169" i="27"/>
  <c r="G169" i="27"/>
  <c r="F169" i="27"/>
  <c r="K168" i="27"/>
  <c r="J168" i="27"/>
  <c r="I168" i="27"/>
  <c r="H168" i="27"/>
  <c r="G168" i="27"/>
  <c r="F168" i="27"/>
  <c r="K167" i="27"/>
  <c r="J167" i="27"/>
  <c r="I167" i="27"/>
  <c r="H167" i="27"/>
  <c r="G167" i="27"/>
  <c r="F167" i="27"/>
  <c r="K166" i="27"/>
  <c r="J166" i="27"/>
  <c r="I166" i="27"/>
  <c r="H166" i="27"/>
  <c r="G166" i="27"/>
  <c r="F166" i="27"/>
  <c r="K165" i="27"/>
  <c r="J165" i="27"/>
  <c r="I165" i="27"/>
  <c r="H165" i="27"/>
  <c r="G165" i="27"/>
  <c r="F165" i="27"/>
  <c r="K164" i="27"/>
  <c r="J164" i="27"/>
  <c r="I164" i="27"/>
  <c r="H164" i="27"/>
  <c r="G164" i="27"/>
  <c r="F164" i="27"/>
  <c r="K163" i="27"/>
  <c r="J163" i="27"/>
  <c r="I163" i="27"/>
  <c r="H163" i="27"/>
  <c r="G163" i="27"/>
  <c r="F163" i="27"/>
  <c r="K162" i="27"/>
  <c r="J162" i="27"/>
  <c r="I162" i="27"/>
  <c r="H162" i="27"/>
  <c r="G162" i="27"/>
  <c r="F162" i="27"/>
  <c r="K161" i="27"/>
  <c r="J161" i="27"/>
  <c r="I161" i="27"/>
  <c r="H161" i="27"/>
  <c r="G161" i="27"/>
  <c r="F161" i="27"/>
  <c r="K160" i="27"/>
  <c r="J160" i="27"/>
  <c r="I160" i="27"/>
  <c r="H160" i="27"/>
  <c r="G160" i="27"/>
  <c r="F160" i="27"/>
  <c r="K159" i="27"/>
  <c r="J159" i="27"/>
  <c r="I159" i="27"/>
  <c r="H159" i="27"/>
  <c r="G159" i="27"/>
  <c r="F159" i="27"/>
  <c r="K158" i="27"/>
  <c r="J158" i="27"/>
  <c r="I158" i="27"/>
  <c r="H158" i="27"/>
  <c r="G158" i="27"/>
  <c r="F158" i="27"/>
  <c r="K157" i="27"/>
  <c r="J157" i="27"/>
  <c r="I157" i="27"/>
  <c r="H157" i="27"/>
  <c r="G157" i="27"/>
  <c r="F157" i="27"/>
  <c r="K156" i="27"/>
  <c r="J156" i="27"/>
  <c r="I156" i="27"/>
  <c r="H156" i="27"/>
  <c r="G156" i="27"/>
  <c r="F156" i="27"/>
  <c r="K155" i="27"/>
  <c r="J155" i="27"/>
  <c r="I155" i="27"/>
  <c r="H155" i="27"/>
  <c r="G155" i="27"/>
  <c r="F155" i="27"/>
  <c r="K154" i="27"/>
  <c r="J154" i="27"/>
  <c r="I154" i="27"/>
  <c r="H154" i="27"/>
  <c r="G154" i="27"/>
  <c r="F154" i="27"/>
  <c r="K153" i="27"/>
  <c r="J153" i="27"/>
  <c r="I153" i="27"/>
  <c r="H153" i="27"/>
  <c r="G153" i="27"/>
  <c r="F153" i="27"/>
  <c r="K152" i="27"/>
  <c r="J152" i="27"/>
  <c r="I152" i="27"/>
  <c r="H152" i="27"/>
  <c r="G152" i="27"/>
  <c r="F152" i="27"/>
  <c r="K151" i="27"/>
  <c r="J151" i="27"/>
  <c r="I151" i="27"/>
  <c r="H151" i="27"/>
  <c r="G151" i="27"/>
  <c r="F151" i="27"/>
  <c r="K150" i="27"/>
  <c r="J150" i="27"/>
  <c r="I150" i="27"/>
  <c r="H150" i="27"/>
  <c r="G150" i="27"/>
  <c r="F150" i="27"/>
  <c r="K149" i="27"/>
  <c r="J149" i="27"/>
  <c r="I149" i="27"/>
  <c r="H149" i="27"/>
  <c r="G149" i="27"/>
  <c r="F149" i="27"/>
  <c r="K148" i="27"/>
  <c r="J148" i="27"/>
  <c r="I148" i="27"/>
  <c r="H148" i="27"/>
  <c r="G148" i="27"/>
  <c r="F148" i="27"/>
  <c r="K147" i="27"/>
  <c r="J147" i="27"/>
  <c r="I147" i="27"/>
  <c r="H147" i="27"/>
  <c r="G147" i="27"/>
  <c r="F147" i="27"/>
  <c r="K146" i="27"/>
  <c r="J146" i="27"/>
  <c r="I146" i="27"/>
  <c r="H146" i="27"/>
  <c r="G146" i="27"/>
  <c r="F146" i="27"/>
  <c r="K145" i="27"/>
  <c r="J145" i="27"/>
  <c r="I145" i="27"/>
  <c r="H145" i="27"/>
  <c r="G145" i="27"/>
  <c r="F145" i="27"/>
  <c r="K144" i="27"/>
  <c r="J144" i="27"/>
  <c r="I144" i="27"/>
  <c r="H144" i="27"/>
  <c r="G144" i="27"/>
  <c r="F144" i="27"/>
  <c r="K143" i="27"/>
  <c r="J143" i="27"/>
  <c r="I143" i="27"/>
  <c r="H143" i="27"/>
  <c r="G143" i="27"/>
  <c r="F143" i="27"/>
  <c r="K142" i="27"/>
  <c r="J142" i="27"/>
  <c r="I142" i="27"/>
  <c r="H142" i="27"/>
  <c r="G142" i="27"/>
  <c r="F142" i="27"/>
  <c r="K141" i="27"/>
  <c r="J141" i="27"/>
  <c r="I141" i="27"/>
  <c r="H141" i="27"/>
  <c r="G141" i="27"/>
  <c r="F141" i="27"/>
  <c r="K140" i="27"/>
  <c r="J140" i="27"/>
  <c r="I140" i="27"/>
  <c r="H140" i="27"/>
  <c r="G140" i="27"/>
  <c r="F140" i="27"/>
  <c r="K139" i="27"/>
  <c r="J139" i="27"/>
  <c r="I139" i="27"/>
  <c r="H139" i="27"/>
  <c r="G139" i="27"/>
  <c r="F139" i="27"/>
  <c r="K138" i="27"/>
  <c r="J138" i="27"/>
  <c r="I138" i="27"/>
  <c r="H138" i="27"/>
  <c r="G138" i="27"/>
  <c r="F138" i="27"/>
  <c r="K137" i="27"/>
  <c r="J137" i="27"/>
  <c r="I137" i="27"/>
  <c r="H137" i="27"/>
  <c r="G137" i="27"/>
  <c r="F137" i="27"/>
  <c r="K136" i="27"/>
  <c r="J136" i="27"/>
  <c r="I136" i="27"/>
  <c r="H136" i="27"/>
  <c r="G136" i="27"/>
  <c r="F136" i="27"/>
  <c r="K135" i="27"/>
  <c r="J135" i="27"/>
  <c r="I135" i="27"/>
  <c r="H135" i="27"/>
  <c r="G135" i="27"/>
  <c r="F135" i="27"/>
  <c r="K134" i="27"/>
  <c r="J134" i="27"/>
  <c r="I134" i="27"/>
  <c r="H134" i="27"/>
  <c r="G134" i="27"/>
  <c r="F134" i="27"/>
  <c r="K133" i="27"/>
  <c r="J133" i="27"/>
  <c r="I133" i="27"/>
  <c r="H133" i="27"/>
  <c r="G133" i="27"/>
  <c r="F133" i="27"/>
  <c r="K132" i="27"/>
  <c r="J132" i="27"/>
  <c r="I132" i="27"/>
  <c r="H132" i="27"/>
  <c r="G132" i="27"/>
  <c r="F132" i="27"/>
  <c r="K131" i="27"/>
  <c r="J131" i="27"/>
  <c r="I131" i="27"/>
  <c r="H131" i="27"/>
  <c r="G131" i="27"/>
  <c r="F131" i="27"/>
  <c r="K130" i="27"/>
  <c r="J130" i="27"/>
  <c r="I130" i="27"/>
  <c r="H130" i="27"/>
  <c r="G130" i="27"/>
  <c r="F130" i="27"/>
  <c r="K129" i="27"/>
  <c r="J129" i="27"/>
  <c r="I129" i="27"/>
  <c r="H129" i="27"/>
  <c r="G129" i="27"/>
  <c r="F129" i="27"/>
  <c r="K128" i="27"/>
  <c r="J128" i="27"/>
  <c r="I128" i="27"/>
  <c r="H128" i="27"/>
  <c r="G128" i="27"/>
  <c r="F128" i="27"/>
  <c r="K127" i="27"/>
  <c r="J127" i="27"/>
  <c r="I127" i="27"/>
  <c r="H127" i="27"/>
  <c r="G127" i="27"/>
  <c r="F127" i="27"/>
  <c r="K126" i="27"/>
  <c r="J126" i="27"/>
  <c r="I126" i="27"/>
  <c r="H126" i="27"/>
  <c r="G126" i="27"/>
  <c r="F126" i="27"/>
  <c r="K125" i="27"/>
  <c r="J125" i="27"/>
  <c r="I125" i="27"/>
  <c r="H125" i="27"/>
  <c r="G125" i="27"/>
  <c r="F125" i="27"/>
  <c r="K124" i="27"/>
  <c r="J124" i="27"/>
  <c r="I124" i="27"/>
  <c r="H124" i="27"/>
  <c r="G124" i="27"/>
  <c r="F124" i="27"/>
  <c r="K123" i="27"/>
  <c r="J123" i="27"/>
  <c r="I123" i="27"/>
  <c r="H123" i="27"/>
  <c r="G123" i="27"/>
  <c r="F123" i="27"/>
  <c r="K122" i="27"/>
  <c r="J122" i="27"/>
  <c r="I122" i="27"/>
  <c r="H122" i="27"/>
  <c r="G122" i="27"/>
  <c r="F122" i="27"/>
  <c r="K121" i="27"/>
  <c r="J121" i="27"/>
  <c r="I121" i="27"/>
  <c r="H121" i="27"/>
  <c r="G121" i="27"/>
  <c r="F121" i="27"/>
  <c r="K120" i="27"/>
  <c r="J120" i="27"/>
  <c r="I120" i="27"/>
  <c r="H120" i="27"/>
  <c r="G120" i="27"/>
  <c r="F120" i="27"/>
  <c r="K119" i="27"/>
  <c r="J119" i="27"/>
  <c r="I119" i="27"/>
  <c r="H119" i="27"/>
  <c r="G119" i="27"/>
  <c r="F119" i="27"/>
  <c r="K118" i="27"/>
  <c r="J118" i="27"/>
  <c r="I118" i="27"/>
  <c r="H118" i="27"/>
  <c r="G118" i="27"/>
  <c r="F118" i="27"/>
  <c r="K117" i="27"/>
  <c r="J117" i="27"/>
  <c r="I117" i="27"/>
  <c r="H117" i="27"/>
  <c r="G117" i="27"/>
  <c r="F117" i="27"/>
  <c r="K116" i="27"/>
  <c r="J116" i="27"/>
  <c r="I116" i="27"/>
  <c r="H116" i="27"/>
  <c r="G116" i="27"/>
  <c r="F116" i="27"/>
  <c r="K115" i="27"/>
  <c r="J115" i="27"/>
  <c r="I115" i="27"/>
  <c r="H115" i="27"/>
  <c r="G115" i="27"/>
  <c r="F115" i="27"/>
  <c r="K114" i="27"/>
  <c r="J114" i="27"/>
  <c r="I114" i="27"/>
  <c r="H114" i="27"/>
  <c r="G114" i="27"/>
  <c r="F114" i="27"/>
  <c r="K113" i="27"/>
  <c r="J113" i="27"/>
  <c r="I113" i="27"/>
  <c r="H113" i="27"/>
  <c r="G113" i="27"/>
  <c r="F113" i="27"/>
  <c r="K112" i="27"/>
  <c r="J112" i="27"/>
  <c r="I112" i="27"/>
  <c r="H112" i="27"/>
  <c r="G112" i="27"/>
  <c r="F112" i="27"/>
  <c r="K111" i="27"/>
  <c r="J111" i="27"/>
  <c r="I111" i="27"/>
  <c r="H111" i="27"/>
  <c r="G111" i="27"/>
  <c r="F111" i="27"/>
  <c r="K110" i="27"/>
  <c r="J110" i="27"/>
  <c r="I110" i="27"/>
  <c r="H110" i="27"/>
  <c r="G110" i="27"/>
  <c r="F110" i="27"/>
  <c r="K109" i="27"/>
  <c r="J109" i="27"/>
  <c r="I109" i="27"/>
  <c r="H109" i="27"/>
  <c r="G109" i="27"/>
  <c r="F109" i="27"/>
  <c r="K108" i="27"/>
  <c r="J108" i="27"/>
  <c r="I108" i="27"/>
  <c r="H108" i="27"/>
  <c r="G108" i="27"/>
  <c r="F108" i="27"/>
  <c r="K107" i="27"/>
  <c r="J107" i="27"/>
  <c r="I107" i="27"/>
  <c r="H107" i="27"/>
  <c r="G107" i="27"/>
  <c r="F107" i="27"/>
  <c r="K106" i="27"/>
  <c r="J106" i="27"/>
  <c r="I106" i="27"/>
  <c r="H106" i="27"/>
  <c r="G106" i="27"/>
  <c r="F106" i="27"/>
  <c r="K105" i="27"/>
  <c r="J105" i="27"/>
  <c r="I105" i="27"/>
  <c r="H105" i="27"/>
  <c r="G105" i="27"/>
  <c r="F105" i="27"/>
  <c r="K104" i="27"/>
  <c r="J104" i="27"/>
  <c r="I104" i="27"/>
  <c r="H104" i="27"/>
  <c r="G104" i="27"/>
  <c r="F104" i="27"/>
  <c r="K103" i="27"/>
  <c r="J103" i="27"/>
  <c r="I103" i="27"/>
  <c r="H103" i="27"/>
  <c r="G103" i="27"/>
  <c r="F103" i="27"/>
  <c r="K102" i="27"/>
  <c r="J102" i="27"/>
  <c r="I102" i="27"/>
  <c r="H102" i="27"/>
  <c r="G102" i="27"/>
  <c r="F102" i="27"/>
  <c r="K101" i="27"/>
  <c r="J101" i="27"/>
  <c r="I101" i="27"/>
  <c r="H101" i="27"/>
  <c r="G101" i="27"/>
  <c r="F101" i="27"/>
  <c r="K100" i="27"/>
  <c r="J100" i="27"/>
  <c r="I100" i="27"/>
  <c r="H100" i="27"/>
  <c r="G100" i="27"/>
  <c r="F100" i="27"/>
  <c r="K99" i="27"/>
  <c r="J99" i="27"/>
  <c r="I99" i="27"/>
  <c r="H99" i="27"/>
  <c r="G99" i="27"/>
  <c r="F99" i="27"/>
  <c r="K98" i="27"/>
  <c r="J98" i="27"/>
  <c r="I98" i="27"/>
  <c r="H98" i="27"/>
  <c r="G98" i="27"/>
  <c r="F98" i="27"/>
  <c r="K97" i="27"/>
  <c r="J97" i="27"/>
  <c r="I97" i="27"/>
  <c r="H97" i="27"/>
  <c r="G97" i="27"/>
  <c r="F97" i="27"/>
  <c r="K96" i="27"/>
  <c r="J96" i="27"/>
  <c r="I96" i="27"/>
  <c r="H96" i="27"/>
  <c r="G96" i="27"/>
  <c r="F96" i="27"/>
  <c r="K95" i="27"/>
  <c r="J95" i="27"/>
  <c r="I95" i="27"/>
  <c r="H95" i="27"/>
  <c r="G95" i="27"/>
  <c r="F95" i="27"/>
  <c r="K94" i="27"/>
  <c r="J94" i="27"/>
  <c r="I94" i="27"/>
  <c r="H94" i="27"/>
  <c r="G94" i="27"/>
  <c r="F94" i="27"/>
  <c r="K93" i="27"/>
  <c r="J93" i="27"/>
  <c r="I93" i="27"/>
  <c r="H93" i="27"/>
  <c r="G93" i="27"/>
  <c r="F93" i="27"/>
  <c r="K92" i="27"/>
  <c r="J92" i="27"/>
  <c r="I92" i="27"/>
  <c r="H92" i="27"/>
  <c r="G92" i="27"/>
  <c r="F92" i="27"/>
  <c r="K91" i="27"/>
  <c r="J91" i="27"/>
  <c r="I91" i="27"/>
  <c r="H91" i="27"/>
  <c r="G91" i="27"/>
  <c r="F91" i="27"/>
  <c r="K90" i="27"/>
  <c r="J90" i="27"/>
  <c r="I90" i="27"/>
  <c r="H90" i="27"/>
  <c r="G90" i="27"/>
  <c r="F90" i="27"/>
  <c r="K89" i="27"/>
  <c r="J89" i="27"/>
  <c r="I89" i="27"/>
  <c r="H89" i="27"/>
  <c r="G89" i="27"/>
  <c r="F89" i="27"/>
  <c r="K88" i="27"/>
  <c r="J88" i="27"/>
  <c r="I88" i="27"/>
  <c r="H88" i="27"/>
  <c r="G88" i="27"/>
  <c r="F88" i="27"/>
  <c r="K87" i="27"/>
  <c r="J87" i="27"/>
  <c r="I87" i="27"/>
  <c r="H87" i="27"/>
  <c r="G87" i="27"/>
  <c r="F87" i="27"/>
  <c r="K86" i="27"/>
  <c r="J86" i="27"/>
  <c r="I86" i="27"/>
  <c r="H86" i="27"/>
  <c r="G86" i="27"/>
  <c r="F86" i="27"/>
  <c r="K85" i="27"/>
  <c r="J85" i="27"/>
  <c r="I85" i="27"/>
  <c r="H85" i="27"/>
  <c r="G85" i="27"/>
  <c r="F85" i="27"/>
  <c r="K84" i="27"/>
  <c r="J84" i="27"/>
  <c r="I84" i="27"/>
  <c r="H84" i="27"/>
  <c r="G84" i="27"/>
  <c r="F84" i="27"/>
  <c r="K83" i="27"/>
  <c r="J83" i="27"/>
  <c r="I83" i="27"/>
  <c r="H83" i="27"/>
  <c r="G83" i="27"/>
  <c r="F83" i="27"/>
  <c r="K82" i="27"/>
  <c r="J82" i="27"/>
  <c r="I82" i="27"/>
  <c r="H82" i="27"/>
  <c r="G82" i="27"/>
  <c r="F82" i="27"/>
  <c r="K81" i="27"/>
  <c r="J81" i="27"/>
  <c r="I81" i="27"/>
  <c r="H81" i="27"/>
  <c r="G81" i="27"/>
  <c r="F81" i="27"/>
  <c r="K80" i="27"/>
  <c r="J80" i="27"/>
  <c r="I80" i="27"/>
  <c r="H80" i="27"/>
  <c r="G80" i="27"/>
  <c r="F80" i="27"/>
  <c r="K79" i="27"/>
  <c r="J79" i="27"/>
  <c r="I79" i="27"/>
  <c r="H79" i="27"/>
  <c r="G79" i="27"/>
  <c r="F79" i="27"/>
  <c r="K78" i="27"/>
  <c r="J78" i="27"/>
  <c r="I78" i="27"/>
  <c r="H78" i="27"/>
  <c r="G78" i="27"/>
  <c r="F78" i="27"/>
  <c r="K77" i="27"/>
  <c r="J77" i="27"/>
  <c r="I77" i="27"/>
  <c r="H77" i="27"/>
  <c r="G77" i="27"/>
  <c r="F77" i="27"/>
  <c r="K76" i="27"/>
  <c r="J76" i="27"/>
  <c r="I76" i="27"/>
  <c r="H76" i="27"/>
  <c r="G76" i="27"/>
  <c r="F76" i="27"/>
  <c r="K75" i="27"/>
  <c r="J75" i="27"/>
  <c r="I75" i="27"/>
  <c r="H75" i="27"/>
  <c r="G75" i="27"/>
  <c r="F75" i="27"/>
  <c r="K74" i="27"/>
  <c r="J74" i="27"/>
  <c r="I74" i="27"/>
  <c r="H74" i="27"/>
  <c r="G74" i="27"/>
  <c r="F74" i="27"/>
  <c r="K73" i="27"/>
  <c r="J73" i="27"/>
  <c r="I73" i="27"/>
  <c r="H73" i="27"/>
  <c r="G73" i="27"/>
  <c r="F73" i="27"/>
  <c r="K72" i="27"/>
  <c r="J72" i="27"/>
  <c r="I72" i="27"/>
  <c r="H72" i="27"/>
  <c r="G72" i="27"/>
  <c r="F72" i="27"/>
  <c r="K71" i="27"/>
  <c r="J71" i="27"/>
  <c r="I71" i="27"/>
  <c r="H71" i="27"/>
  <c r="G71" i="27"/>
  <c r="F71" i="27"/>
  <c r="K70" i="27"/>
  <c r="J70" i="27"/>
  <c r="I70" i="27"/>
  <c r="H70" i="27"/>
  <c r="G70" i="27"/>
  <c r="F70" i="27"/>
  <c r="K69" i="27"/>
  <c r="J69" i="27"/>
  <c r="I69" i="27"/>
  <c r="H69" i="27"/>
  <c r="G69" i="27"/>
  <c r="F69" i="27"/>
  <c r="K68" i="27"/>
  <c r="J68" i="27"/>
  <c r="I68" i="27"/>
  <c r="H68" i="27"/>
  <c r="G68" i="27"/>
  <c r="F68" i="27"/>
  <c r="K67" i="27"/>
  <c r="J67" i="27"/>
  <c r="I67" i="27"/>
  <c r="H67" i="27"/>
  <c r="G67" i="27"/>
  <c r="F67" i="27"/>
  <c r="K66" i="27"/>
  <c r="J66" i="27"/>
  <c r="I66" i="27"/>
  <c r="H66" i="27"/>
  <c r="G66" i="27"/>
  <c r="F66" i="27"/>
  <c r="K65" i="27"/>
  <c r="J65" i="27"/>
  <c r="I65" i="27"/>
  <c r="H65" i="27"/>
  <c r="G65" i="27"/>
  <c r="F65" i="27"/>
  <c r="K64" i="27"/>
  <c r="J64" i="27"/>
  <c r="I64" i="27"/>
  <c r="H64" i="27"/>
  <c r="G64" i="27"/>
  <c r="F64" i="27"/>
  <c r="K63" i="27"/>
  <c r="J63" i="27"/>
  <c r="I63" i="27"/>
  <c r="H63" i="27"/>
  <c r="G63" i="27"/>
  <c r="F63" i="27"/>
  <c r="K62" i="27"/>
  <c r="J62" i="27"/>
  <c r="I62" i="27"/>
  <c r="H62" i="27"/>
  <c r="G62" i="27"/>
  <c r="F62" i="27"/>
  <c r="K61" i="27"/>
  <c r="J61" i="27"/>
  <c r="I61" i="27"/>
  <c r="H61" i="27"/>
  <c r="G61" i="27"/>
  <c r="F61" i="27"/>
  <c r="K60" i="27"/>
  <c r="J60" i="27"/>
  <c r="I60" i="27"/>
  <c r="H60" i="27"/>
  <c r="G60" i="27"/>
  <c r="F60" i="27"/>
  <c r="K59" i="27"/>
  <c r="J59" i="27"/>
  <c r="I59" i="27"/>
  <c r="H59" i="27"/>
  <c r="G59" i="27"/>
  <c r="F59" i="27"/>
  <c r="K58" i="27"/>
  <c r="J58" i="27"/>
  <c r="I58" i="27"/>
  <c r="H58" i="27"/>
  <c r="G58" i="27"/>
  <c r="F58" i="27"/>
  <c r="K57" i="27"/>
  <c r="J57" i="27"/>
  <c r="I57" i="27"/>
  <c r="H57" i="27"/>
  <c r="G57" i="27"/>
  <c r="F57" i="27"/>
  <c r="K56" i="27"/>
  <c r="J56" i="27"/>
  <c r="I56" i="27"/>
  <c r="H56" i="27"/>
  <c r="G56" i="27"/>
  <c r="F56" i="27"/>
  <c r="K55" i="27"/>
  <c r="J55" i="27"/>
  <c r="I55" i="27"/>
  <c r="H55" i="27"/>
  <c r="G55" i="27"/>
  <c r="F55" i="27"/>
  <c r="K54" i="27"/>
  <c r="J54" i="27"/>
  <c r="I54" i="27"/>
  <c r="H54" i="27"/>
  <c r="G54" i="27"/>
  <c r="F54" i="27"/>
  <c r="K53" i="27"/>
  <c r="J53" i="27"/>
  <c r="I53" i="27"/>
  <c r="H53" i="27"/>
  <c r="G53" i="27"/>
  <c r="F53" i="27"/>
  <c r="K52" i="27"/>
  <c r="J52" i="27"/>
  <c r="I52" i="27"/>
  <c r="H52" i="27"/>
  <c r="G52" i="27"/>
  <c r="F52" i="27"/>
  <c r="K51" i="27"/>
  <c r="J51" i="27"/>
  <c r="I51" i="27"/>
  <c r="H51" i="27"/>
  <c r="G51" i="27"/>
  <c r="F51" i="27"/>
  <c r="K50" i="27"/>
  <c r="J50" i="27"/>
  <c r="I50" i="27"/>
  <c r="H50" i="27"/>
  <c r="G50" i="27"/>
  <c r="F50" i="27"/>
  <c r="K49" i="27"/>
  <c r="J49" i="27"/>
  <c r="I49" i="27"/>
  <c r="H49" i="27"/>
  <c r="G49" i="27"/>
  <c r="F49" i="27"/>
  <c r="K48" i="27"/>
  <c r="J48" i="27"/>
  <c r="I48" i="27"/>
  <c r="H48" i="27"/>
  <c r="G48" i="27"/>
  <c r="F48" i="27"/>
  <c r="K47" i="27"/>
  <c r="J47" i="27"/>
  <c r="I47" i="27"/>
  <c r="H47" i="27"/>
  <c r="G47" i="27"/>
  <c r="F47" i="27"/>
  <c r="K46" i="27"/>
  <c r="J46" i="27"/>
  <c r="I46" i="27"/>
  <c r="H46" i="27"/>
  <c r="G46" i="27"/>
  <c r="F46" i="27"/>
  <c r="K45" i="27"/>
  <c r="J45" i="27"/>
  <c r="I45" i="27"/>
  <c r="H45" i="27"/>
  <c r="G45" i="27"/>
  <c r="F45" i="27"/>
  <c r="K44" i="27"/>
  <c r="J44" i="27"/>
  <c r="I44" i="27"/>
  <c r="H44" i="27"/>
  <c r="G44" i="27"/>
  <c r="F44" i="27"/>
  <c r="K43" i="27"/>
  <c r="J43" i="27"/>
  <c r="I43" i="27"/>
  <c r="H43" i="27"/>
  <c r="G43" i="27"/>
  <c r="F43" i="27"/>
  <c r="K42" i="27"/>
  <c r="J42" i="27"/>
  <c r="I42" i="27"/>
  <c r="H42" i="27"/>
  <c r="G42" i="27"/>
  <c r="F42" i="27"/>
  <c r="K41" i="27"/>
  <c r="J41" i="27"/>
  <c r="I41" i="27"/>
  <c r="H41" i="27"/>
  <c r="G41" i="27"/>
  <c r="F41" i="27"/>
  <c r="K40" i="27"/>
  <c r="J40" i="27"/>
  <c r="I40" i="27"/>
  <c r="H40" i="27"/>
  <c r="G40" i="27"/>
  <c r="F40" i="27"/>
  <c r="K39" i="27"/>
  <c r="J39" i="27"/>
  <c r="I39" i="27"/>
  <c r="G39" i="27"/>
  <c r="F39" i="27"/>
  <c r="K38" i="27"/>
  <c r="J38" i="27"/>
  <c r="I38" i="27"/>
  <c r="H38" i="27"/>
  <c r="G38" i="27"/>
  <c r="F38" i="27"/>
  <c r="K37" i="27"/>
  <c r="J37" i="27"/>
  <c r="I37" i="27"/>
  <c r="H37" i="27"/>
  <c r="G37" i="27"/>
  <c r="F37" i="27"/>
  <c r="K36" i="27"/>
  <c r="J36" i="27"/>
  <c r="I36" i="27"/>
  <c r="H36" i="27"/>
  <c r="G36" i="27"/>
  <c r="F36" i="27"/>
  <c r="K35" i="27"/>
  <c r="J35" i="27"/>
  <c r="I35" i="27"/>
  <c r="H35" i="27"/>
  <c r="G35" i="27"/>
  <c r="F35" i="27"/>
  <c r="K34" i="27"/>
  <c r="J34" i="27"/>
  <c r="I34" i="27"/>
  <c r="H34" i="27"/>
  <c r="G34" i="27"/>
  <c r="F34" i="27"/>
  <c r="K33" i="27"/>
  <c r="J33" i="27"/>
  <c r="I33" i="27"/>
  <c r="H33" i="27"/>
  <c r="G33" i="27"/>
  <c r="F33" i="27"/>
  <c r="K32" i="27"/>
  <c r="J32" i="27"/>
  <c r="I32" i="27"/>
  <c r="H32" i="27"/>
  <c r="G32" i="27"/>
  <c r="F32" i="27"/>
  <c r="K31" i="27"/>
  <c r="J31" i="27"/>
  <c r="I31" i="27"/>
  <c r="H31" i="27"/>
  <c r="G31" i="27"/>
  <c r="F31" i="27"/>
  <c r="K30" i="27"/>
  <c r="J30" i="27"/>
  <c r="I30" i="27"/>
  <c r="H30" i="27"/>
  <c r="G30" i="27"/>
  <c r="F30" i="27"/>
  <c r="K29" i="27"/>
  <c r="J29" i="27"/>
  <c r="I29" i="27"/>
  <c r="H29" i="27"/>
  <c r="G29" i="27"/>
  <c r="F29" i="27"/>
  <c r="K28" i="27"/>
  <c r="J28" i="27"/>
  <c r="I28" i="27"/>
  <c r="H28" i="27"/>
  <c r="G28" i="27"/>
  <c r="F28" i="27"/>
  <c r="K27" i="27"/>
  <c r="J27" i="27"/>
  <c r="I27" i="27"/>
  <c r="H27" i="27"/>
  <c r="G27" i="27"/>
  <c r="F27" i="27"/>
  <c r="K26" i="27"/>
  <c r="J26" i="27"/>
  <c r="I26" i="27"/>
  <c r="H26" i="27"/>
  <c r="G26" i="27"/>
  <c r="F26" i="27"/>
  <c r="K25" i="27"/>
  <c r="J25" i="27"/>
  <c r="I25" i="27"/>
  <c r="H25" i="27"/>
  <c r="G25" i="27"/>
  <c r="F25" i="27"/>
  <c r="K24" i="27"/>
  <c r="J24" i="27"/>
  <c r="I24" i="27"/>
  <c r="H24" i="27"/>
  <c r="G24" i="27"/>
  <c r="F24" i="27"/>
  <c r="K23" i="27"/>
  <c r="J23" i="27"/>
  <c r="I23" i="27"/>
  <c r="H23" i="27"/>
  <c r="G23" i="27"/>
  <c r="F23" i="27"/>
  <c r="K22" i="27"/>
  <c r="J22" i="27"/>
  <c r="I22" i="27"/>
  <c r="H22" i="27"/>
  <c r="G22" i="27"/>
  <c r="F22" i="27"/>
  <c r="K21" i="27"/>
  <c r="J21" i="27"/>
  <c r="I21" i="27"/>
  <c r="H21" i="27"/>
  <c r="G21" i="27"/>
  <c r="F21" i="27"/>
  <c r="K20" i="27"/>
  <c r="J20" i="27"/>
  <c r="I20" i="27"/>
  <c r="H20" i="27"/>
  <c r="G20" i="27"/>
  <c r="F20" i="27"/>
  <c r="K19" i="27"/>
  <c r="J19" i="27"/>
  <c r="I19" i="27"/>
  <c r="H19" i="27"/>
  <c r="G19" i="27"/>
  <c r="F19" i="27"/>
  <c r="K18" i="27"/>
  <c r="J18" i="27"/>
  <c r="I18" i="27"/>
  <c r="H18" i="27"/>
  <c r="G18" i="27"/>
  <c r="F18" i="27"/>
  <c r="K17" i="27"/>
  <c r="J17" i="27"/>
  <c r="I17" i="27"/>
  <c r="H17" i="27"/>
  <c r="G17" i="27"/>
  <c r="F17" i="27"/>
  <c r="K16" i="27"/>
  <c r="J16" i="27"/>
  <c r="I16" i="27"/>
  <c r="H16" i="27"/>
  <c r="G16" i="27"/>
  <c r="F16" i="27"/>
  <c r="K15" i="27"/>
  <c r="J15" i="27"/>
  <c r="I15" i="27"/>
  <c r="H15" i="27"/>
  <c r="G15" i="27"/>
  <c r="F15" i="27"/>
  <c r="K14" i="27"/>
  <c r="J14" i="27"/>
  <c r="I14" i="27"/>
  <c r="H14" i="27"/>
  <c r="G14" i="27"/>
  <c r="F14" i="27"/>
  <c r="K13" i="27"/>
  <c r="J13" i="27"/>
  <c r="I13" i="27"/>
  <c r="H13" i="27"/>
  <c r="G13" i="27"/>
  <c r="F13" i="27"/>
  <c r="K12" i="27"/>
  <c r="J12" i="27"/>
  <c r="I12" i="27"/>
  <c r="H12" i="27"/>
  <c r="G12" i="27"/>
  <c r="F12" i="27"/>
  <c r="K11" i="27"/>
  <c r="J11" i="27"/>
  <c r="I11" i="27"/>
  <c r="H11" i="27"/>
  <c r="G11" i="27"/>
  <c r="F11" i="27"/>
  <c r="K10" i="27"/>
  <c r="J10" i="27"/>
  <c r="I10" i="27"/>
  <c r="H10" i="27"/>
  <c r="G10" i="27"/>
  <c r="F10" i="27"/>
  <c r="K9" i="27"/>
  <c r="J9" i="27"/>
  <c r="I9" i="27"/>
  <c r="H9" i="27"/>
  <c r="G9" i="27"/>
  <c r="F9" i="27"/>
  <c r="K8" i="27"/>
  <c r="J8" i="27"/>
  <c r="I8" i="27"/>
  <c r="H8" i="27"/>
  <c r="G8" i="27"/>
  <c r="F8" i="27"/>
  <c r="K7" i="27"/>
  <c r="J7" i="27"/>
  <c r="I7" i="27"/>
  <c r="H7" i="27"/>
  <c r="G7" i="27"/>
  <c r="F7" i="27"/>
  <c r="K6" i="27"/>
  <c r="J6" i="27"/>
  <c r="I6" i="27"/>
  <c r="H6" i="27"/>
  <c r="G6" i="27"/>
  <c r="F6" i="27"/>
  <c r="K5" i="27"/>
  <c r="J5" i="27"/>
  <c r="I5" i="27"/>
  <c r="H5" i="27"/>
  <c r="G5" i="27"/>
  <c r="F5" i="27"/>
  <c r="K4" i="27"/>
  <c r="J4" i="27"/>
  <c r="I4" i="27"/>
  <c r="H4" i="27"/>
  <c r="G4" i="27"/>
  <c r="F4" i="27"/>
  <c r="O3" i="27"/>
  <c r="O4" i="27"/>
  <c r="O5" i="27"/>
  <c r="O6" i="27"/>
  <c r="O7" i="27"/>
  <c r="O8" i="27"/>
  <c r="O9" i="27"/>
  <c r="O10" i="27"/>
  <c r="O11" i="27"/>
  <c r="O12" i="27"/>
  <c r="O13" i="27"/>
  <c r="O14" i="27"/>
  <c r="O15" i="27"/>
  <c r="O16" i="27"/>
  <c r="O17" i="27"/>
  <c r="O18" i="27"/>
  <c r="O19" i="27"/>
  <c r="O20" i="27"/>
  <c r="O21" i="27"/>
  <c r="O22" i="27"/>
  <c r="O23" i="27"/>
  <c r="O24" i="27"/>
  <c r="O25" i="27"/>
  <c r="O26" i="27"/>
  <c r="O27" i="27"/>
  <c r="O28" i="27"/>
  <c r="O29" i="27"/>
  <c r="O30" i="27"/>
  <c r="O31" i="27"/>
  <c r="O32" i="27"/>
  <c r="O33" i="27"/>
  <c r="O34" i="27"/>
  <c r="O35" i="27"/>
  <c r="O36" i="27"/>
  <c r="O37" i="27"/>
  <c r="O38" i="27"/>
  <c r="O39" i="27"/>
  <c r="O40" i="27"/>
  <c r="O41" i="27"/>
  <c r="O42" i="27"/>
  <c r="O43" i="27"/>
  <c r="O44" i="27"/>
  <c r="O45" i="27"/>
  <c r="O46" i="27"/>
  <c r="O47" i="27"/>
  <c r="O48" i="27"/>
  <c r="O49" i="27"/>
  <c r="O50" i="27"/>
  <c r="O51" i="27"/>
  <c r="O52" i="27"/>
  <c r="O53" i="27"/>
  <c r="O54" i="27"/>
  <c r="O55" i="27"/>
  <c r="O56" i="27"/>
  <c r="O57" i="27"/>
  <c r="O58" i="27"/>
  <c r="O59" i="27"/>
  <c r="O60" i="27"/>
  <c r="O61" i="27"/>
  <c r="O62" i="27"/>
  <c r="O63" i="27"/>
  <c r="O64" i="27"/>
  <c r="O65" i="27"/>
  <c r="O66" i="27"/>
  <c r="O67" i="27"/>
  <c r="O68" i="27"/>
  <c r="O69" i="27"/>
  <c r="O70" i="27"/>
  <c r="O71" i="27"/>
  <c r="O72" i="27"/>
  <c r="O73" i="27"/>
  <c r="O74" i="27"/>
  <c r="O75" i="27"/>
  <c r="O76" i="27"/>
  <c r="O77" i="27"/>
  <c r="O78" i="27"/>
  <c r="O79" i="27"/>
  <c r="O80" i="27"/>
  <c r="O81" i="27"/>
  <c r="O82" i="27"/>
  <c r="O83" i="27"/>
  <c r="O84" i="27"/>
  <c r="O85" i="27"/>
  <c r="O86" i="27"/>
  <c r="O87" i="27"/>
  <c r="O88" i="27"/>
  <c r="O89"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7"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7"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23" i="27"/>
  <c r="O224" i="27"/>
  <c r="O225" i="27"/>
  <c r="O226" i="27"/>
  <c r="O227" i="27"/>
  <c r="O228" i="27"/>
  <c r="O229" i="27"/>
  <c r="O230" i="27"/>
  <c r="O231" i="27"/>
  <c r="O232" i="27"/>
  <c r="O233" i="27"/>
  <c r="N3" i="27"/>
  <c r="N4" i="27"/>
  <c r="N5" i="27"/>
  <c r="N6" i="27"/>
  <c r="N7" i="27"/>
  <c r="N8" i="27"/>
  <c r="N9" i="27"/>
  <c r="N10" i="27"/>
  <c r="N11" i="27"/>
  <c r="N12" i="27"/>
  <c r="N13" i="27"/>
  <c r="N14" i="27"/>
  <c r="N15" i="27"/>
  <c r="N16" i="27"/>
  <c r="N17" i="27"/>
  <c r="N18" i="27"/>
  <c r="N19" i="27"/>
  <c r="N20" i="27"/>
  <c r="N21" i="27"/>
  <c r="N22" i="27"/>
  <c r="N23" i="27"/>
  <c r="N24" i="27"/>
  <c r="N25" i="27"/>
  <c r="N26" i="27"/>
  <c r="N27" i="27"/>
  <c r="N28" i="27"/>
  <c r="N29" i="27"/>
  <c r="N30" i="27"/>
  <c r="N31" i="27"/>
  <c r="N32" i="27"/>
  <c r="N33" i="27"/>
  <c r="N34" i="27"/>
  <c r="N35" i="27"/>
  <c r="N36" i="27"/>
  <c r="N37" i="27"/>
  <c r="N38" i="27"/>
  <c r="N39" i="27"/>
  <c r="N40" i="27"/>
  <c r="N41" i="27"/>
  <c r="N42" i="27"/>
  <c r="N43" i="27"/>
  <c r="N44" i="27"/>
  <c r="N45" i="27"/>
  <c r="N46" i="27"/>
  <c r="N47" i="27"/>
  <c r="N48" i="27"/>
  <c r="N49" i="27"/>
  <c r="N50" i="27"/>
  <c r="N51" i="27"/>
  <c r="N52" i="27"/>
  <c r="N53" i="27"/>
  <c r="N54" i="27"/>
  <c r="N55" i="27"/>
  <c r="N56" i="27"/>
  <c r="N57" i="27"/>
  <c r="N58" i="27"/>
  <c r="N59" i="27"/>
  <c r="N60" i="27"/>
  <c r="N61" i="27"/>
  <c r="N62" i="27"/>
  <c r="N63" i="27"/>
  <c r="N64" i="27"/>
  <c r="N65" i="27"/>
  <c r="N66" i="27"/>
  <c r="N67" i="27"/>
  <c r="N68" i="27"/>
  <c r="N69" i="27"/>
  <c r="N70" i="27"/>
  <c r="N71" i="27"/>
  <c r="N72" i="27"/>
  <c r="N73" i="27"/>
  <c r="N74" i="27"/>
  <c r="N75" i="27"/>
  <c r="N76" i="27"/>
  <c r="N77" i="27"/>
  <c r="N78" i="27"/>
  <c r="N79" i="27"/>
  <c r="N80" i="27"/>
  <c r="N81" i="27"/>
  <c r="N82" i="27"/>
  <c r="N83" i="27"/>
  <c r="N84" i="27"/>
  <c r="N85" i="27"/>
  <c r="N86" i="27"/>
  <c r="N87" i="27"/>
  <c r="N88" i="27"/>
  <c r="N89" i="27"/>
  <c r="N90" i="27"/>
  <c r="N91" i="27"/>
  <c r="N92" i="27"/>
  <c r="N93" i="27"/>
  <c r="N94" i="27"/>
  <c r="N95" i="27"/>
  <c r="N96" i="27"/>
  <c r="N97" i="27"/>
  <c r="N98" i="27"/>
  <c r="N99" i="27"/>
  <c r="N100" i="27"/>
  <c r="N101" i="27"/>
  <c r="N102" i="27"/>
  <c r="N103" i="27"/>
  <c r="N104" i="27"/>
  <c r="N105" i="27"/>
  <c r="N106" i="27"/>
  <c r="N107" i="27"/>
  <c r="N108" i="27"/>
  <c r="N109" i="27"/>
  <c r="N110" i="27"/>
  <c r="N111" i="27"/>
  <c r="N112" i="27"/>
  <c r="N113" i="27"/>
  <c r="N114" i="27"/>
  <c r="N115" i="27"/>
  <c r="N116" i="27"/>
  <c r="N117" i="27"/>
  <c r="N118" i="27"/>
  <c r="N119" i="27"/>
  <c r="N120" i="27"/>
  <c r="N121" i="27"/>
  <c r="N122" i="27"/>
  <c r="N123" i="27"/>
  <c r="N124" i="27"/>
  <c r="N125" i="27"/>
  <c r="N126" i="27"/>
  <c r="N127" i="27"/>
  <c r="N128" i="27"/>
  <c r="N129" i="27"/>
  <c r="N130" i="27"/>
  <c r="N131" i="27"/>
  <c r="N132" i="27"/>
  <c r="N133" i="27"/>
  <c r="N134" i="27"/>
  <c r="N135" i="27"/>
  <c r="N136" i="27"/>
  <c r="N137" i="27"/>
  <c r="N138" i="27"/>
  <c r="N139" i="27"/>
  <c r="N140" i="27"/>
  <c r="N141" i="27"/>
  <c r="N142" i="27"/>
  <c r="N143" i="27"/>
  <c r="N144" i="27"/>
  <c r="N145" i="27"/>
  <c r="N146" i="27"/>
  <c r="N147" i="27"/>
  <c r="N148" i="27"/>
  <c r="N149" i="27"/>
  <c r="N150" i="27"/>
  <c r="N151" i="27"/>
  <c r="N152" i="27"/>
  <c r="N153" i="27"/>
  <c r="N154" i="27"/>
  <c r="N155" i="27"/>
  <c r="N156" i="27"/>
  <c r="N157" i="27"/>
  <c r="N158" i="27"/>
  <c r="N159" i="27"/>
  <c r="N160" i="27"/>
  <c r="N161" i="27"/>
  <c r="N162" i="27"/>
  <c r="N163" i="27"/>
  <c r="N164" i="27"/>
  <c r="N165" i="27"/>
  <c r="N166" i="27"/>
  <c r="N167" i="27"/>
  <c r="N168" i="27"/>
  <c r="N169" i="27"/>
  <c r="N170" i="27"/>
  <c r="N171" i="27"/>
  <c r="N172" i="27"/>
  <c r="N173" i="27"/>
  <c r="N174" i="27"/>
  <c r="N175" i="27"/>
  <c r="N176" i="27"/>
  <c r="N177" i="27"/>
  <c r="N178" i="27"/>
  <c r="N179" i="27"/>
  <c r="N180" i="27"/>
  <c r="N181" i="27"/>
  <c r="N182" i="27"/>
  <c r="N183" i="27"/>
  <c r="N184" i="27"/>
  <c r="N185" i="27"/>
  <c r="N186" i="27"/>
  <c r="N187" i="27"/>
  <c r="N188" i="27"/>
  <c r="N189" i="27"/>
  <c r="N190" i="27"/>
  <c r="N191" i="27"/>
  <c r="N192" i="27"/>
  <c r="N193" i="27"/>
  <c r="N194" i="27"/>
  <c r="N195" i="27"/>
  <c r="N196" i="27"/>
  <c r="N197" i="27"/>
  <c r="N198" i="27"/>
  <c r="N199" i="27"/>
  <c r="N200" i="27"/>
  <c r="N201" i="27"/>
  <c r="N202" i="27"/>
  <c r="N203" i="27"/>
  <c r="N204" i="27"/>
  <c r="N205" i="27"/>
  <c r="N206" i="27"/>
  <c r="N207" i="27"/>
  <c r="N208" i="27"/>
  <c r="N209" i="27"/>
  <c r="N210" i="27"/>
  <c r="N211" i="27"/>
  <c r="N212" i="27"/>
  <c r="N213" i="27"/>
  <c r="N214" i="27"/>
  <c r="N215" i="27"/>
  <c r="N216" i="27"/>
  <c r="N217" i="27"/>
  <c r="N218" i="27"/>
  <c r="N219" i="27"/>
  <c r="N220" i="27"/>
  <c r="N221" i="27"/>
  <c r="N222" i="27"/>
  <c r="N223" i="27"/>
  <c r="N224" i="27"/>
  <c r="N225" i="27"/>
  <c r="N226" i="27"/>
  <c r="N227" i="27"/>
  <c r="N228" i="27"/>
  <c r="N229" i="27"/>
  <c r="N230" i="27"/>
  <c r="N231" i="27"/>
  <c r="N232" i="27"/>
  <c r="N233" i="27"/>
  <c r="M3" i="27"/>
  <c r="M4" i="27"/>
  <c r="M5" i="27"/>
  <c r="M6" i="27"/>
  <c r="M7" i="27"/>
  <c r="M8" i="27"/>
  <c r="M9" i="27"/>
  <c r="M10" i="27"/>
  <c r="M11" i="27"/>
  <c r="M12" i="27"/>
  <c r="M13" i="27"/>
  <c r="M14" i="27"/>
  <c r="M15" i="27"/>
  <c r="M16" i="27"/>
  <c r="M17" i="27"/>
  <c r="M18" i="27"/>
  <c r="M19" i="27"/>
  <c r="M20" i="27"/>
  <c r="M21" i="27"/>
  <c r="M22" i="27"/>
  <c r="M23" i="27"/>
  <c r="M24" i="27"/>
  <c r="M25" i="27"/>
  <c r="M26" i="27"/>
  <c r="M27" i="27"/>
  <c r="M28" i="27"/>
  <c r="M29" i="27"/>
  <c r="M30" i="27"/>
  <c r="M31" i="27"/>
  <c r="M32" i="27"/>
  <c r="M33" i="27"/>
  <c r="M34" i="27"/>
  <c r="M35" i="27"/>
  <c r="M36" i="27"/>
  <c r="M37" i="27"/>
  <c r="M38" i="27"/>
  <c r="M39" i="27"/>
  <c r="M40" i="27"/>
  <c r="M41" i="27"/>
  <c r="M42" i="27"/>
  <c r="M43" i="27"/>
  <c r="M44" i="27"/>
  <c r="M45" i="27"/>
  <c r="M46" i="27"/>
  <c r="M47" i="27"/>
  <c r="M48" i="27"/>
  <c r="M49" i="27"/>
  <c r="M50" i="27"/>
  <c r="M51" i="27"/>
  <c r="M52" i="27"/>
  <c r="M53" i="27"/>
  <c r="M54" i="27"/>
  <c r="M55" i="27"/>
  <c r="M56" i="27"/>
  <c r="M57" i="27"/>
  <c r="M58" i="27"/>
  <c r="M59" i="27"/>
  <c r="M60" i="27"/>
  <c r="M61" i="27"/>
  <c r="M62" i="27"/>
  <c r="M63" i="27"/>
  <c r="M64" i="27"/>
  <c r="M65" i="27"/>
  <c r="M66" i="27"/>
  <c r="M67" i="27"/>
  <c r="M68" i="27"/>
  <c r="M69" i="27"/>
  <c r="M70" i="27"/>
  <c r="M71" i="27"/>
  <c r="M72" i="27"/>
  <c r="M73" i="27"/>
  <c r="M74" i="27"/>
  <c r="M75" i="27"/>
  <c r="M76" i="27"/>
  <c r="M77" i="27"/>
  <c r="M78" i="27"/>
  <c r="M79" i="27"/>
  <c r="M80" i="27"/>
  <c r="M81" i="27"/>
  <c r="M82" i="27"/>
  <c r="M83" i="27"/>
  <c r="M84" i="27"/>
  <c r="M85" i="27"/>
  <c r="M86" i="27"/>
  <c r="M87" i="27"/>
  <c r="M88" i="27"/>
  <c r="M89" i="27"/>
  <c r="M90" i="27"/>
  <c r="M91" i="27"/>
  <c r="M92" i="27"/>
  <c r="M93" i="27"/>
  <c r="M94" i="27"/>
  <c r="M95" i="27"/>
  <c r="M96" i="27"/>
  <c r="M97" i="27"/>
  <c r="M98" i="27"/>
  <c r="M99" i="27"/>
  <c r="M100" i="27"/>
  <c r="M101" i="27"/>
  <c r="M102" i="27"/>
  <c r="M103" i="27"/>
  <c r="M104" i="27"/>
  <c r="M105" i="27"/>
  <c r="M106" i="27"/>
  <c r="M107" i="27"/>
  <c r="M108" i="27"/>
  <c r="M109" i="27"/>
  <c r="M110" i="27"/>
  <c r="M111" i="27"/>
  <c r="M112" i="27"/>
  <c r="M113" i="27"/>
  <c r="M114" i="27"/>
  <c r="M115" i="27"/>
  <c r="M116" i="27"/>
  <c r="M117" i="27"/>
  <c r="M118" i="27"/>
  <c r="M119" i="27"/>
  <c r="M120" i="27"/>
  <c r="M121" i="27"/>
  <c r="M122" i="27"/>
  <c r="M123" i="27"/>
  <c r="M124" i="27"/>
  <c r="M125" i="27"/>
  <c r="M126" i="27"/>
  <c r="M127" i="27"/>
  <c r="M128" i="27"/>
  <c r="M129" i="27"/>
  <c r="M130" i="27"/>
  <c r="M131" i="27"/>
  <c r="M132" i="27"/>
  <c r="M133" i="27"/>
  <c r="M134" i="27"/>
  <c r="M135" i="27"/>
  <c r="M136" i="27"/>
  <c r="M137" i="27"/>
  <c r="M138" i="27"/>
  <c r="M139" i="27"/>
  <c r="M140" i="27"/>
  <c r="M141" i="27"/>
  <c r="M142" i="27"/>
  <c r="M143" i="27"/>
  <c r="M144" i="27"/>
  <c r="M145" i="27"/>
  <c r="M146" i="27"/>
  <c r="M147" i="27"/>
  <c r="M148" i="27"/>
  <c r="M149" i="27"/>
  <c r="M150" i="27"/>
  <c r="M151" i="27"/>
  <c r="M152" i="27"/>
  <c r="M153" i="27"/>
  <c r="M154" i="27"/>
  <c r="M155" i="27"/>
  <c r="M156" i="27"/>
  <c r="M157" i="27"/>
  <c r="M158" i="27"/>
  <c r="M159" i="27"/>
  <c r="M160" i="27"/>
  <c r="M161" i="27"/>
  <c r="M162" i="27"/>
  <c r="M163" i="27"/>
  <c r="M164" i="27"/>
  <c r="M165" i="27"/>
  <c r="M166" i="27"/>
  <c r="M167" i="27"/>
  <c r="M168" i="27"/>
  <c r="M169" i="27"/>
  <c r="M170" i="27"/>
  <c r="M171" i="27"/>
  <c r="M172" i="27"/>
  <c r="M173" i="27"/>
  <c r="M174" i="27"/>
  <c r="M175" i="27"/>
  <c r="M176" i="27"/>
  <c r="M177" i="27"/>
  <c r="M178" i="27"/>
  <c r="M179" i="27"/>
  <c r="M180" i="27"/>
  <c r="M181" i="27"/>
  <c r="M182" i="27"/>
  <c r="M183" i="27"/>
  <c r="M184" i="27"/>
  <c r="M185" i="27"/>
  <c r="M186" i="27"/>
  <c r="M187" i="27"/>
  <c r="M188" i="27"/>
  <c r="M189" i="27"/>
  <c r="M190" i="27"/>
  <c r="M191" i="27"/>
  <c r="M192" i="27"/>
  <c r="M193" i="27"/>
  <c r="M194" i="27"/>
  <c r="M195" i="27"/>
  <c r="M196" i="27"/>
  <c r="M197" i="27"/>
  <c r="M198" i="27"/>
  <c r="M199" i="27"/>
  <c r="M200" i="27"/>
  <c r="M201" i="27"/>
  <c r="M202" i="27"/>
  <c r="M203" i="27"/>
  <c r="M204" i="27"/>
  <c r="M205" i="27"/>
  <c r="M206" i="27"/>
  <c r="M207" i="27"/>
  <c r="M208" i="27"/>
  <c r="M209" i="27"/>
  <c r="M210" i="27"/>
  <c r="M211" i="27"/>
  <c r="M212" i="27"/>
  <c r="M213" i="27"/>
  <c r="M214" i="27"/>
  <c r="M215" i="27"/>
  <c r="M216" i="27"/>
  <c r="M217" i="27"/>
  <c r="M218" i="27"/>
  <c r="M219" i="27"/>
  <c r="M220" i="27"/>
  <c r="M221" i="27"/>
  <c r="M222" i="27"/>
  <c r="M223" i="27"/>
  <c r="M224" i="27"/>
  <c r="M225" i="27"/>
  <c r="M226" i="27"/>
  <c r="M227" i="27"/>
  <c r="M228" i="27"/>
  <c r="M229" i="27"/>
  <c r="M230" i="27"/>
  <c r="M231" i="27"/>
  <c r="M232" i="27"/>
  <c r="M233" i="27"/>
  <c r="L3" i="27"/>
  <c r="L4" i="27"/>
  <c r="L5" i="27"/>
  <c r="L6" i="27"/>
  <c r="L7" i="27"/>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L50" i="27"/>
  <c r="L51" i="27"/>
  <c r="L52" i="27"/>
  <c r="L53" i="27"/>
  <c r="L54" i="27"/>
  <c r="L55" i="27"/>
  <c r="L56" i="27"/>
  <c r="L57" i="27"/>
  <c r="L58" i="27"/>
  <c r="L59" i="27"/>
  <c r="L60" i="27"/>
  <c r="L61" i="27"/>
  <c r="L62" i="27"/>
  <c r="L63" i="27"/>
  <c r="L64" i="27"/>
  <c r="L65" i="27"/>
  <c r="L66" i="27"/>
  <c r="L67" i="27"/>
  <c r="L68" i="27"/>
  <c r="L69" i="27"/>
  <c r="L70" i="27"/>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99" i="27"/>
  <c r="L100" i="27"/>
  <c r="L101" i="27"/>
  <c r="L102" i="27"/>
  <c r="L103" i="27"/>
  <c r="L104" i="27"/>
  <c r="L105" i="27"/>
  <c r="L106" i="27"/>
  <c r="L107" i="27"/>
  <c r="L108" i="27"/>
  <c r="L109" i="27"/>
  <c r="L110" i="27"/>
  <c r="L111" i="27"/>
  <c r="L112" i="27"/>
  <c r="L113" i="27"/>
  <c r="L114" i="27"/>
  <c r="L115" i="27"/>
  <c r="L116" i="27"/>
  <c r="L117" i="27"/>
  <c r="L118" i="27"/>
  <c r="L119" i="27"/>
  <c r="L120" i="27"/>
  <c r="L121" i="27"/>
  <c r="L122" i="27"/>
  <c r="L123" i="27"/>
  <c r="L124" i="27"/>
  <c r="L125" i="27"/>
  <c r="L126" i="27"/>
  <c r="L127" i="27"/>
  <c r="L128" i="27"/>
  <c r="L129" i="27"/>
  <c r="L130" i="27"/>
  <c r="L131" i="27"/>
  <c r="L132" i="27"/>
  <c r="L133" i="27"/>
  <c r="L134" i="27"/>
  <c r="L135" i="27"/>
  <c r="L136" i="27"/>
  <c r="L137" i="27"/>
  <c r="L138" i="27"/>
  <c r="L139" i="27"/>
  <c r="L140" i="27"/>
  <c r="L141" i="27"/>
  <c r="L142" i="27"/>
  <c r="L143" i="27"/>
  <c r="L144" i="27"/>
  <c r="L145" i="27"/>
  <c r="L146" i="27"/>
  <c r="L147" i="27"/>
  <c r="L148" i="27"/>
  <c r="L149" i="27"/>
  <c r="L150" i="27"/>
  <c r="L151" i="27"/>
  <c r="L152" i="27"/>
  <c r="L153" i="27"/>
  <c r="L154" i="27"/>
  <c r="L155" i="27"/>
  <c r="L156" i="27"/>
  <c r="L157" i="27"/>
  <c r="L158" i="27"/>
  <c r="L159" i="27"/>
  <c r="L160" i="27"/>
  <c r="L161" i="27"/>
  <c r="L162" i="27"/>
  <c r="L163" i="27"/>
  <c r="L164" i="27"/>
  <c r="L165" i="27"/>
  <c r="L166" i="27"/>
  <c r="L167" i="27"/>
  <c r="L168" i="27"/>
  <c r="L169" i="27"/>
  <c r="L170" i="27"/>
  <c r="L171" i="27"/>
  <c r="L172" i="27"/>
  <c r="L173" i="27"/>
  <c r="L174" i="27"/>
  <c r="L175" i="27"/>
  <c r="L176" i="27"/>
  <c r="L177" i="27"/>
  <c r="L178" i="27"/>
  <c r="L179" i="27"/>
  <c r="L180" i="27"/>
  <c r="L181" i="27"/>
  <c r="L182" i="27"/>
  <c r="L183" i="27"/>
  <c r="L184" i="27"/>
  <c r="L185" i="27"/>
  <c r="L186" i="27"/>
  <c r="L187" i="27"/>
  <c r="L188" i="27"/>
  <c r="L189" i="27"/>
  <c r="L190" i="27"/>
  <c r="L191" i="27"/>
  <c r="L192" i="27"/>
  <c r="L193" i="27"/>
  <c r="L194" i="27"/>
  <c r="L195" i="27"/>
  <c r="L196" i="27"/>
  <c r="L197" i="27"/>
  <c r="L198" i="27"/>
  <c r="L199" i="27"/>
  <c r="L200" i="27"/>
  <c r="L201" i="27"/>
  <c r="L202" i="27"/>
  <c r="L203" i="27"/>
  <c r="L204" i="27"/>
  <c r="L205" i="27"/>
  <c r="L206" i="27"/>
  <c r="L207" i="27"/>
  <c r="L208" i="27"/>
  <c r="L209" i="27"/>
  <c r="L210" i="27"/>
  <c r="L211" i="27"/>
  <c r="L212" i="27"/>
  <c r="L213" i="27"/>
  <c r="L214" i="27"/>
  <c r="L215" i="27"/>
  <c r="L216" i="27"/>
  <c r="L217" i="27"/>
  <c r="L218" i="27"/>
  <c r="L219" i="27"/>
  <c r="L220" i="27"/>
  <c r="L221" i="27"/>
  <c r="L222" i="27"/>
  <c r="L223" i="27"/>
  <c r="L224" i="27"/>
  <c r="L225" i="27"/>
  <c r="L226" i="27"/>
  <c r="L227" i="27"/>
  <c r="L228" i="27"/>
  <c r="L229" i="27"/>
  <c r="L230" i="27"/>
  <c r="L231" i="27"/>
  <c r="L232" i="27"/>
  <c r="L233" i="27"/>
  <c r="K3" i="27"/>
  <c r="J3" i="27"/>
  <c r="I3" i="27"/>
  <c r="H3" i="27"/>
  <c r="G3" i="27"/>
  <c r="F3" i="27"/>
  <c r="E3" i="27"/>
  <c r="E4" i="27"/>
  <c r="E5" i="27"/>
  <c r="E6" i="27"/>
  <c r="E7" i="27"/>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88" i="27"/>
  <c r="E89" i="27"/>
  <c r="E90" i="27"/>
  <c r="E91" i="27"/>
  <c r="E92" i="27"/>
  <c r="E93" i="27"/>
  <c r="E94" i="27"/>
  <c r="E95" i="27"/>
  <c r="E96" i="27"/>
  <c r="E97" i="27"/>
  <c r="E98" i="27"/>
  <c r="E99" i="27"/>
  <c r="E100" i="27"/>
  <c r="E101" i="27"/>
  <c r="E102" i="27"/>
  <c r="E103" i="27"/>
  <c r="E104" i="27"/>
  <c r="E105" i="27"/>
  <c r="E106" i="27"/>
  <c r="E107" i="27"/>
  <c r="E108" i="27"/>
  <c r="E109" i="27"/>
  <c r="E110" i="27"/>
  <c r="E111" i="27"/>
  <c r="E112" i="27"/>
  <c r="E113" i="27"/>
  <c r="E114" i="27"/>
  <c r="E115" i="27"/>
  <c r="E116" i="27"/>
  <c r="E117" i="27"/>
  <c r="E118" i="27"/>
  <c r="E119" i="27"/>
  <c r="E120" i="27"/>
  <c r="E121" i="27"/>
  <c r="E122" i="27"/>
  <c r="E123" i="27"/>
  <c r="E124" i="27"/>
  <c r="E125" i="27"/>
  <c r="E126" i="27"/>
  <c r="E127" i="27"/>
  <c r="E128" i="27"/>
  <c r="E129" i="27"/>
  <c r="E130" i="27"/>
  <c r="E131" i="27"/>
  <c r="E132" i="27"/>
  <c r="E133" i="27"/>
  <c r="E134" i="27"/>
  <c r="E135" i="27"/>
  <c r="E136" i="27"/>
  <c r="E137" i="27"/>
  <c r="E138" i="27"/>
  <c r="E139" i="27"/>
  <c r="E140" i="27"/>
  <c r="E141" i="27"/>
  <c r="E142" i="27"/>
  <c r="E143" i="27"/>
  <c r="E144" i="27"/>
  <c r="E145" i="27"/>
  <c r="E146" i="27"/>
  <c r="E147" i="27"/>
  <c r="E148" i="27"/>
  <c r="E149" i="27"/>
  <c r="E150" i="27"/>
  <c r="E151" i="27"/>
  <c r="E152" i="27"/>
  <c r="E153" i="27"/>
  <c r="E154" i="27"/>
  <c r="E155" i="27"/>
  <c r="E156" i="27"/>
  <c r="E157" i="27"/>
  <c r="E158" i="27"/>
  <c r="E159" i="27"/>
  <c r="E160" i="27"/>
  <c r="E161" i="27"/>
  <c r="E162" i="27"/>
  <c r="E163" i="27"/>
  <c r="E164" i="27"/>
  <c r="E165" i="27"/>
  <c r="E166" i="27"/>
  <c r="E167" i="27"/>
  <c r="E168" i="27"/>
  <c r="E169" i="27"/>
  <c r="E170" i="27"/>
  <c r="E171" i="27"/>
  <c r="E172" i="27"/>
  <c r="E173" i="27"/>
  <c r="E174" i="27"/>
  <c r="E175" i="27"/>
  <c r="E176" i="27"/>
  <c r="E177" i="27"/>
  <c r="E178" i="27"/>
  <c r="E179" i="27"/>
  <c r="E180" i="27"/>
  <c r="E181" i="27"/>
  <c r="E182" i="27"/>
  <c r="E183" i="27"/>
  <c r="E184" i="27"/>
  <c r="E185" i="27"/>
  <c r="E186" i="27"/>
  <c r="E187" i="27"/>
  <c r="E188" i="27"/>
  <c r="E189" i="27"/>
  <c r="E190" i="27"/>
  <c r="E191" i="27"/>
  <c r="E192" i="27"/>
  <c r="E193" i="27"/>
  <c r="E194" i="27"/>
  <c r="E195" i="27"/>
  <c r="E196" i="27"/>
  <c r="E197" i="27"/>
  <c r="E198" i="27"/>
  <c r="E199" i="27"/>
  <c r="E200" i="27"/>
  <c r="E201" i="27"/>
  <c r="E202" i="27"/>
  <c r="E203" i="27"/>
  <c r="E204" i="27"/>
  <c r="E205" i="27"/>
  <c r="E206" i="27"/>
  <c r="E207" i="27"/>
  <c r="E208" i="27"/>
  <c r="E209" i="27"/>
  <c r="E210" i="27"/>
  <c r="E211" i="27"/>
  <c r="E212" i="27"/>
  <c r="E213" i="27"/>
  <c r="E214" i="27"/>
  <c r="E215" i="27"/>
  <c r="E216" i="27"/>
  <c r="E217" i="27"/>
  <c r="E218" i="27"/>
  <c r="E219" i="27"/>
  <c r="E220" i="27"/>
  <c r="E221" i="27"/>
  <c r="E222" i="27"/>
  <c r="E223" i="27"/>
  <c r="E224" i="27"/>
  <c r="E225" i="27"/>
  <c r="E226" i="27"/>
  <c r="E227" i="27"/>
  <c r="E228" i="27"/>
  <c r="E229" i="27"/>
  <c r="E230" i="27"/>
  <c r="E231" i="27"/>
  <c r="E232" i="27"/>
  <c r="E233" i="27"/>
  <c r="D3" i="27"/>
  <c r="C3" i="27"/>
  <c r="C4" i="27"/>
  <c r="C5" i="27"/>
  <c r="C6" i="27"/>
  <c r="C7" i="27"/>
  <c r="C8" i="27"/>
  <c r="C9" i="27"/>
  <c r="C10" i="27"/>
  <c r="C11" i="27"/>
  <c r="C12" i="27"/>
  <c r="C13" i="27"/>
  <c r="C14" i="27"/>
  <c r="C15" i="27"/>
  <c r="C16" i="27"/>
  <c r="C17" i="27"/>
  <c r="C18" i="27"/>
  <c r="C19" i="27"/>
  <c r="C20" i="27"/>
  <c r="C21" i="27"/>
  <c r="C22" i="27"/>
  <c r="C23" i="27"/>
  <c r="C24" i="27"/>
  <c r="C25" i="27"/>
  <c r="C26" i="27"/>
  <c r="C27" i="27"/>
  <c r="C28" i="27"/>
  <c r="C29" i="27"/>
  <c r="C30" i="27"/>
  <c r="C31" i="27"/>
  <c r="C32" i="27"/>
  <c r="C33" i="27"/>
  <c r="C34" i="27"/>
  <c r="C35" i="27"/>
  <c r="C36" i="27"/>
  <c r="C37" i="27"/>
  <c r="C38" i="27"/>
  <c r="C39" i="27"/>
  <c r="C40" i="27"/>
  <c r="C41" i="27"/>
  <c r="C42" i="27"/>
  <c r="C43" i="27"/>
  <c r="C44" i="27"/>
  <c r="C45" i="27"/>
  <c r="C46" i="27"/>
  <c r="C47" i="27"/>
  <c r="C48" i="27"/>
  <c r="C49" i="27"/>
  <c r="C50" i="27"/>
  <c r="C51" i="27"/>
  <c r="C52" i="27"/>
  <c r="C53" i="27"/>
  <c r="C54" i="27"/>
  <c r="C55" i="27"/>
  <c r="C56" i="27"/>
  <c r="C57" i="27"/>
  <c r="C58" i="27"/>
  <c r="C59" i="27"/>
  <c r="C60" i="27"/>
  <c r="C61" i="27"/>
  <c r="C62" i="27"/>
  <c r="C63" i="27"/>
  <c r="C64" i="27"/>
  <c r="C65" i="27"/>
  <c r="C66" i="27"/>
  <c r="C67" i="27"/>
  <c r="C68" i="27"/>
  <c r="C69" i="27"/>
  <c r="C70" i="27"/>
  <c r="C71" i="27"/>
  <c r="C72" i="27"/>
  <c r="C73" i="27"/>
  <c r="C74" i="27"/>
  <c r="C75" i="27"/>
  <c r="C76" i="27"/>
  <c r="C77" i="27"/>
  <c r="C78" i="27"/>
  <c r="C79" i="27"/>
  <c r="C80" i="27"/>
  <c r="C81" i="27"/>
  <c r="C82" i="27"/>
  <c r="C83" i="27"/>
  <c r="C84" i="27"/>
  <c r="C85" i="27"/>
  <c r="C86" i="27"/>
  <c r="C87" i="27"/>
  <c r="C88" i="27"/>
  <c r="C89" i="27"/>
  <c r="C90" i="27"/>
  <c r="C91" i="27"/>
  <c r="C92" i="27"/>
  <c r="C93" i="27"/>
  <c r="C94" i="27"/>
  <c r="C95" i="27"/>
  <c r="C96" i="27"/>
  <c r="C97" i="27"/>
  <c r="C98" i="27"/>
  <c r="C99" i="27"/>
  <c r="C100" i="27"/>
  <c r="C101" i="27"/>
  <c r="C102" i="27"/>
  <c r="C103" i="27"/>
  <c r="C104" i="27"/>
  <c r="C105" i="27"/>
  <c r="C106" i="27"/>
  <c r="C107" i="27"/>
  <c r="C108" i="27"/>
  <c r="C109" i="27"/>
  <c r="C110" i="27"/>
  <c r="C111" i="27"/>
  <c r="C112" i="27"/>
  <c r="C113" i="27"/>
  <c r="C114" i="27"/>
  <c r="C115" i="27"/>
  <c r="C116" i="27"/>
  <c r="C117" i="27"/>
  <c r="C118" i="27"/>
  <c r="C119" i="27"/>
  <c r="C120" i="27"/>
  <c r="C121" i="27"/>
  <c r="C122" i="27"/>
  <c r="C123" i="27"/>
  <c r="C124" i="27"/>
  <c r="C125" i="27"/>
  <c r="C126" i="27"/>
  <c r="C127" i="27"/>
  <c r="C128" i="27"/>
  <c r="C129" i="27"/>
  <c r="C130" i="27"/>
  <c r="C131" i="27"/>
  <c r="C132" i="27"/>
  <c r="C133" i="27"/>
  <c r="C134" i="27"/>
  <c r="C135" i="27"/>
  <c r="C136" i="27"/>
  <c r="C137" i="27"/>
  <c r="C138" i="27"/>
  <c r="C139" i="27"/>
  <c r="C140" i="27"/>
  <c r="C141" i="27"/>
  <c r="C142" i="27"/>
  <c r="C143" i="27"/>
  <c r="C144" i="27"/>
  <c r="C145" i="27"/>
  <c r="C146" i="27"/>
  <c r="C147" i="27"/>
  <c r="C148" i="27"/>
  <c r="C149" i="27"/>
  <c r="C150" i="27"/>
  <c r="C151" i="27"/>
  <c r="C152" i="27"/>
  <c r="C153" i="27"/>
  <c r="C154" i="27"/>
  <c r="C155" i="27"/>
  <c r="C156" i="27"/>
  <c r="C157" i="27"/>
  <c r="C158" i="27"/>
  <c r="C159" i="27"/>
  <c r="C160" i="27"/>
  <c r="C161" i="27"/>
  <c r="C162" i="27"/>
  <c r="C163" i="27"/>
  <c r="C164" i="27"/>
  <c r="C165" i="27"/>
  <c r="C166" i="27"/>
  <c r="C167" i="27"/>
  <c r="C168" i="27"/>
  <c r="C169" i="27"/>
  <c r="C170" i="27"/>
  <c r="C171" i="27"/>
  <c r="C172" i="27"/>
  <c r="C173" i="27"/>
  <c r="C174" i="27"/>
  <c r="C175" i="27"/>
  <c r="C176" i="27"/>
  <c r="C177" i="27"/>
  <c r="C178" i="27"/>
  <c r="C179" i="27"/>
  <c r="C180" i="27"/>
  <c r="C181" i="27"/>
  <c r="C182" i="27"/>
  <c r="C183" i="27"/>
  <c r="C184" i="27"/>
  <c r="C185" i="27"/>
  <c r="C186" i="27"/>
  <c r="C187" i="27"/>
  <c r="C188" i="27"/>
  <c r="C189" i="27"/>
  <c r="C190" i="27"/>
  <c r="C191" i="27"/>
  <c r="C192" i="27"/>
  <c r="C193" i="27"/>
  <c r="C194" i="27"/>
  <c r="C195" i="27"/>
  <c r="C196" i="27"/>
  <c r="C197" i="27"/>
  <c r="C198" i="27"/>
  <c r="C199" i="27"/>
  <c r="C200" i="27"/>
  <c r="C201" i="27"/>
  <c r="C202" i="27"/>
  <c r="C203" i="27"/>
  <c r="C204" i="27"/>
  <c r="C205" i="27"/>
  <c r="C206" i="27"/>
  <c r="C207" i="27"/>
  <c r="C208" i="27"/>
  <c r="C209" i="27"/>
  <c r="C210" i="27"/>
  <c r="C211" i="27"/>
  <c r="C212" i="27"/>
  <c r="C213" i="27"/>
  <c r="C214" i="27"/>
  <c r="C215" i="27"/>
  <c r="C216" i="27"/>
  <c r="C217" i="27"/>
  <c r="C218" i="27"/>
  <c r="C219" i="27"/>
  <c r="C220" i="27"/>
  <c r="C221" i="27"/>
  <c r="C222" i="27"/>
  <c r="C223" i="27"/>
  <c r="C224" i="27"/>
  <c r="C225" i="27"/>
  <c r="C226" i="27"/>
  <c r="C227" i="27"/>
  <c r="C228" i="27"/>
  <c r="C229" i="27"/>
  <c r="C230" i="27"/>
  <c r="C231" i="27"/>
  <c r="C232" i="27"/>
  <c r="C233" i="27"/>
  <c r="C1" i="27"/>
  <c r="O40" i="13"/>
  <c r="N40" i="13"/>
  <c r="M40" i="13"/>
  <c r="L40" i="13"/>
  <c r="K40" i="13"/>
  <c r="J40" i="13"/>
  <c r="I40" i="13"/>
  <c r="H40" i="13"/>
  <c r="G40" i="13"/>
  <c r="F40" i="13"/>
  <c r="E40" i="13"/>
  <c r="D40" i="13"/>
  <c r="C40" i="13"/>
  <c r="O39" i="13"/>
  <c r="N39" i="13"/>
  <c r="M39" i="13"/>
  <c r="L39" i="13"/>
  <c r="K39" i="13"/>
  <c r="J39" i="13"/>
  <c r="I39" i="13"/>
  <c r="H39" i="13"/>
  <c r="G39" i="13"/>
  <c r="F39" i="13"/>
  <c r="E39" i="13"/>
  <c r="D39" i="13"/>
  <c r="C39" i="13"/>
  <c r="O38" i="13"/>
  <c r="N38" i="13"/>
  <c r="M38" i="13"/>
  <c r="L38" i="13"/>
  <c r="K38" i="13"/>
  <c r="J38" i="13"/>
  <c r="I38" i="13"/>
  <c r="H38" i="13"/>
  <c r="G38" i="13"/>
  <c r="F38" i="13"/>
  <c r="E38" i="13"/>
  <c r="D38" i="13"/>
  <c r="C38" i="13"/>
  <c r="O37" i="13"/>
  <c r="N37" i="13"/>
  <c r="M37" i="13"/>
  <c r="L37" i="13"/>
  <c r="K37" i="13"/>
  <c r="J37" i="13"/>
  <c r="I37" i="13"/>
  <c r="H37" i="13"/>
  <c r="G37" i="13"/>
  <c r="F37" i="13"/>
  <c r="E37" i="13"/>
  <c r="D37" i="13"/>
  <c r="C37" i="13"/>
  <c r="O36" i="13"/>
  <c r="N36" i="13"/>
  <c r="M36" i="13"/>
  <c r="L36" i="13"/>
  <c r="K36" i="13"/>
  <c r="J36" i="13"/>
  <c r="I36" i="13"/>
  <c r="H36" i="13"/>
  <c r="G36" i="13"/>
  <c r="F36" i="13"/>
  <c r="E36" i="13"/>
  <c r="D36" i="13"/>
  <c r="C36" i="13"/>
  <c r="O35" i="13"/>
  <c r="N35" i="13"/>
  <c r="M35" i="13"/>
  <c r="L35" i="13"/>
  <c r="K35" i="13"/>
  <c r="J35" i="13"/>
  <c r="I35" i="13"/>
  <c r="H35" i="13"/>
  <c r="G35" i="13"/>
  <c r="F35" i="13"/>
  <c r="E35" i="13"/>
  <c r="D35" i="13"/>
  <c r="C35" i="13"/>
  <c r="O34" i="13"/>
  <c r="N34" i="13"/>
  <c r="M34" i="13"/>
  <c r="L34" i="13"/>
  <c r="K34" i="13"/>
  <c r="J34" i="13"/>
  <c r="I34" i="13"/>
  <c r="H34" i="13"/>
  <c r="G34" i="13"/>
  <c r="F34" i="13"/>
  <c r="E34" i="13"/>
  <c r="D34" i="13"/>
  <c r="C34" i="13"/>
  <c r="O33" i="13"/>
  <c r="N33" i="13"/>
  <c r="M33" i="13"/>
  <c r="L33" i="13"/>
  <c r="K33" i="13"/>
  <c r="J33" i="13"/>
  <c r="I33" i="13"/>
  <c r="H33" i="13"/>
  <c r="G33" i="13"/>
  <c r="F33" i="13"/>
  <c r="E33" i="13"/>
  <c r="D33" i="13"/>
  <c r="C33" i="13"/>
  <c r="O32" i="13"/>
  <c r="N32" i="13"/>
  <c r="M32" i="13"/>
  <c r="L32" i="13"/>
  <c r="K32" i="13"/>
  <c r="J32" i="13"/>
  <c r="I32" i="13"/>
  <c r="H32" i="13"/>
  <c r="G32" i="13"/>
  <c r="F32" i="13"/>
  <c r="E32" i="13"/>
  <c r="D32" i="13"/>
  <c r="C32" i="13"/>
  <c r="O31" i="13"/>
  <c r="N31" i="13"/>
  <c r="M31" i="13"/>
  <c r="L31" i="13"/>
  <c r="K31" i="13"/>
  <c r="J31" i="13"/>
  <c r="I31" i="13"/>
  <c r="H31" i="13"/>
  <c r="G31" i="13"/>
  <c r="F31" i="13"/>
  <c r="E31" i="13"/>
  <c r="D31" i="13"/>
  <c r="C31" i="13"/>
  <c r="O30" i="13"/>
  <c r="N30" i="13"/>
  <c r="M30" i="13"/>
  <c r="L30" i="13"/>
  <c r="K30" i="13"/>
  <c r="J30" i="13"/>
  <c r="I30" i="13"/>
  <c r="H30" i="13"/>
  <c r="G30" i="13"/>
  <c r="F30" i="13"/>
  <c r="E30" i="13"/>
  <c r="D30" i="13"/>
  <c r="C30" i="13"/>
  <c r="O29" i="13"/>
  <c r="N29" i="13"/>
  <c r="M29" i="13"/>
  <c r="L29" i="13"/>
  <c r="K29" i="13"/>
  <c r="J29" i="13"/>
  <c r="I29" i="13"/>
  <c r="H29" i="13"/>
  <c r="G29" i="13"/>
  <c r="F29" i="13"/>
  <c r="E29" i="13"/>
  <c r="D29" i="13"/>
  <c r="C29" i="13"/>
  <c r="O28" i="13"/>
  <c r="N28" i="13"/>
  <c r="M28" i="13"/>
  <c r="L28" i="13"/>
  <c r="K28" i="13"/>
  <c r="J28" i="13"/>
  <c r="I28" i="13"/>
  <c r="H28" i="13"/>
  <c r="G28" i="13"/>
  <c r="F28" i="13"/>
  <c r="E28" i="13"/>
  <c r="D28" i="13"/>
  <c r="C28" i="13"/>
  <c r="O27" i="13"/>
  <c r="N27" i="13"/>
  <c r="M27" i="13"/>
  <c r="L27" i="13"/>
  <c r="K27" i="13"/>
  <c r="J27" i="13"/>
  <c r="I27" i="13"/>
  <c r="H27" i="13"/>
  <c r="G27" i="13"/>
  <c r="F27" i="13"/>
  <c r="E27" i="13"/>
  <c r="D27" i="13"/>
  <c r="C27" i="13"/>
  <c r="O26" i="13"/>
  <c r="N26" i="13"/>
  <c r="M26" i="13"/>
  <c r="L26" i="13"/>
  <c r="K26" i="13"/>
  <c r="J26" i="13"/>
  <c r="I26" i="13"/>
  <c r="H26" i="13"/>
  <c r="G26" i="13"/>
  <c r="F26" i="13"/>
  <c r="E26" i="13"/>
  <c r="D26" i="13"/>
  <c r="C26" i="13"/>
  <c r="O25" i="13"/>
  <c r="N25" i="13"/>
  <c r="M25" i="13"/>
  <c r="L25" i="13"/>
  <c r="K25" i="13"/>
  <c r="J25" i="13"/>
  <c r="I25" i="13"/>
  <c r="H25" i="13"/>
  <c r="G25" i="13"/>
  <c r="F25" i="13"/>
  <c r="E25" i="13"/>
  <c r="D25" i="13"/>
  <c r="C25" i="13"/>
  <c r="O24" i="13"/>
  <c r="N24" i="13"/>
  <c r="M24" i="13"/>
  <c r="L24" i="13"/>
  <c r="K24" i="13"/>
  <c r="J24" i="13"/>
  <c r="I24" i="13"/>
  <c r="H24" i="13"/>
  <c r="G24" i="13"/>
  <c r="F24" i="13"/>
  <c r="E24" i="13"/>
  <c r="D24" i="13"/>
  <c r="C24" i="13"/>
  <c r="O23" i="13"/>
  <c r="N23" i="13"/>
  <c r="M23" i="13"/>
  <c r="L23" i="13"/>
  <c r="K23" i="13"/>
  <c r="J23" i="13"/>
  <c r="I23" i="13"/>
  <c r="H23" i="13"/>
  <c r="G23" i="13"/>
  <c r="F23" i="13"/>
  <c r="E23" i="13"/>
  <c r="D23" i="13"/>
  <c r="C23" i="13"/>
  <c r="O22" i="13"/>
  <c r="N22" i="13"/>
  <c r="M22" i="13"/>
  <c r="L22" i="13"/>
  <c r="K22" i="13"/>
  <c r="J22" i="13"/>
  <c r="I22" i="13"/>
  <c r="H22" i="13"/>
  <c r="G22" i="13"/>
  <c r="F22" i="13"/>
  <c r="E22" i="13"/>
  <c r="D22" i="13"/>
  <c r="C22" i="13"/>
  <c r="O21" i="13"/>
  <c r="N21" i="13"/>
  <c r="M21" i="13"/>
  <c r="L21" i="13"/>
  <c r="K21" i="13"/>
  <c r="J21" i="13"/>
  <c r="I21" i="13"/>
  <c r="H21" i="13"/>
  <c r="G21" i="13"/>
  <c r="F21" i="13"/>
  <c r="E21" i="13"/>
  <c r="D21" i="13"/>
  <c r="C21" i="13"/>
  <c r="O20" i="13"/>
  <c r="N20" i="13"/>
  <c r="M20" i="13"/>
  <c r="L20" i="13"/>
  <c r="K20" i="13"/>
  <c r="J20" i="13"/>
  <c r="I20" i="13"/>
  <c r="H20" i="13"/>
  <c r="G20" i="13"/>
  <c r="F20" i="13"/>
  <c r="E20" i="13"/>
  <c r="D20" i="13"/>
  <c r="C20" i="13"/>
  <c r="O19" i="13"/>
  <c r="N19" i="13"/>
  <c r="M19" i="13"/>
  <c r="L19" i="13"/>
  <c r="K19" i="13"/>
  <c r="J19" i="13"/>
  <c r="I19" i="13"/>
  <c r="H19" i="13"/>
  <c r="G19" i="13"/>
  <c r="F19" i="13"/>
  <c r="E19" i="13"/>
  <c r="D19" i="13"/>
  <c r="C19" i="13"/>
  <c r="O18" i="13"/>
  <c r="N18" i="13"/>
  <c r="M18" i="13"/>
  <c r="L18" i="13"/>
  <c r="K18" i="13"/>
  <c r="J18" i="13"/>
  <c r="I18" i="13"/>
  <c r="H18" i="13"/>
  <c r="G18" i="13"/>
  <c r="F18" i="13"/>
  <c r="E18" i="13"/>
  <c r="D18" i="13"/>
  <c r="C18" i="13"/>
  <c r="O17" i="13"/>
  <c r="N17" i="13"/>
  <c r="M17" i="13"/>
  <c r="L17" i="13"/>
  <c r="K17" i="13"/>
  <c r="J17" i="13"/>
  <c r="I17" i="13"/>
  <c r="H17" i="13"/>
  <c r="G17" i="13"/>
  <c r="F17" i="13"/>
  <c r="E17" i="13"/>
  <c r="D17" i="13"/>
  <c r="C17" i="13"/>
  <c r="O16" i="13"/>
  <c r="N16" i="13"/>
  <c r="M16" i="13"/>
  <c r="L16" i="13"/>
  <c r="K16" i="13"/>
  <c r="J16" i="13"/>
  <c r="I16" i="13"/>
  <c r="H16" i="13"/>
  <c r="G16" i="13"/>
  <c r="F16" i="13"/>
  <c r="E16" i="13"/>
  <c r="D16" i="13"/>
  <c r="C16" i="13"/>
  <c r="O15" i="13"/>
  <c r="N15" i="13"/>
  <c r="M15" i="13"/>
  <c r="L15" i="13"/>
  <c r="K15" i="13"/>
  <c r="J15" i="13"/>
  <c r="I15" i="13"/>
  <c r="H15" i="13"/>
  <c r="G15" i="13"/>
  <c r="F15" i="13"/>
  <c r="E15" i="13"/>
  <c r="D15" i="13"/>
  <c r="C15" i="13"/>
  <c r="O14" i="13"/>
  <c r="N14" i="13"/>
  <c r="M14" i="13"/>
  <c r="L14" i="13"/>
  <c r="K14" i="13"/>
  <c r="J14" i="13"/>
  <c r="I14" i="13"/>
  <c r="H14" i="13"/>
  <c r="G14" i="13"/>
  <c r="F14" i="13"/>
  <c r="E14" i="13"/>
  <c r="D14" i="13"/>
  <c r="C14" i="13"/>
  <c r="O13" i="13"/>
  <c r="N13" i="13"/>
  <c r="M13" i="13"/>
  <c r="L13" i="13"/>
  <c r="K13" i="13"/>
  <c r="J13" i="13"/>
  <c r="I13" i="13"/>
  <c r="H13" i="13"/>
  <c r="G13" i="13"/>
  <c r="F13" i="13"/>
  <c r="E13" i="13"/>
  <c r="D13" i="13"/>
  <c r="C13" i="13"/>
  <c r="O12" i="13"/>
  <c r="N12" i="13"/>
  <c r="M12" i="13"/>
  <c r="L12" i="13"/>
  <c r="K12" i="13"/>
  <c r="J12" i="13"/>
  <c r="I12" i="13"/>
  <c r="H12" i="13"/>
  <c r="G12" i="13"/>
  <c r="F12" i="13"/>
  <c r="E12" i="13"/>
  <c r="D12" i="13"/>
  <c r="C12" i="13"/>
  <c r="O11" i="13"/>
  <c r="N11" i="13"/>
  <c r="M11" i="13"/>
  <c r="L11" i="13"/>
  <c r="K11" i="13"/>
  <c r="J11" i="13"/>
  <c r="I11" i="13"/>
  <c r="H11" i="13"/>
  <c r="G11" i="13"/>
  <c r="F11" i="13"/>
  <c r="E11" i="13"/>
  <c r="D11" i="13"/>
  <c r="C11" i="13"/>
  <c r="O10" i="13"/>
  <c r="N10" i="13"/>
  <c r="M10" i="13"/>
  <c r="L10" i="13"/>
  <c r="K10" i="13"/>
  <c r="J10" i="13"/>
  <c r="I10" i="13"/>
  <c r="H10" i="13"/>
  <c r="G10" i="13"/>
  <c r="F10" i="13"/>
  <c r="E10" i="13"/>
  <c r="D10" i="13"/>
  <c r="C10" i="13"/>
  <c r="O9" i="13"/>
  <c r="N9" i="13"/>
  <c r="M9" i="13"/>
  <c r="L9" i="13"/>
  <c r="K9" i="13"/>
  <c r="J9" i="13"/>
  <c r="I9" i="13"/>
  <c r="H9" i="13"/>
  <c r="G9" i="13"/>
  <c r="F9" i="13"/>
  <c r="E9" i="13"/>
  <c r="D9" i="13"/>
  <c r="C9" i="13"/>
  <c r="O8" i="13"/>
  <c r="N8" i="13"/>
  <c r="M8" i="13"/>
  <c r="L8" i="13"/>
  <c r="K8" i="13"/>
  <c r="J8" i="13"/>
  <c r="I8" i="13"/>
  <c r="H8" i="13"/>
  <c r="G8" i="13"/>
  <c r="F8" i="13"/>
  <c r="E8" i="13"/>
  <c r="D8" i="13"/>
  <c r="C8" i="13"/>
  <c r="O7" i="13"/>
  <c r="N7" i="13"/>
  <c r="M7" i="13"/>
  <c r="L7" i="13"/>
  <c r="K7" i="13"/>
  <c r="J7" i="13"/>
  <c r="I7" i="13"/>
  <c r="H7" i="13"/>
  <c r="G7" i="13"/>
  <c r="F7" i="13"/>
  <c r="E7" i="13"/>
  <c r="D7" i="13"/>
  <c r="C7" i="13"/>
  <c r="O6" i="13"/>
  <c r="N6" i="13"/>
  <c r="M6" i="13"/>
  <c r="L6" i="13"/>
  <c r="K6" i="13"/>
  <c r="J6" i="13"/>
  <c r="I6" i="13"/>
  <c r="H6" i="13"/>
  <c r="G6" i="13"/>
  <c r="F6" i="13"/>
  <c r="E6" i="13"/>
  <c r="D6" i="13"/>
  <c r="C6" i="13"/>
  <c r="O5" i="13"/>
  <c r="N5" i="13"/>
  <c r="M5" i="13"/>
  <c r="L5" i="13"/>
  <c r="K5" i="13"/>
  <c r="J5" i="13"/>
  <c r="I5" i="13"/>
  <c r="H5" i="13"/>
  <c r="G5" i="13"/>
  <c r="F5" i="13"/>
  <c r="E5" i="13"/>
  <c r="D5" i="13"/>
  <c r="C5" i="13"/>
  <c r="O4" i="13"/>
  <c r="N4" i="13"/>
  <c r="M4" i="13"/>
  <c r="L4" i="13"/>
  <c r="K4" i="13"/>
  <c r="J4" i="13"/>
  <c r="I4" i="13"/>
  <c r="H4" i="13"/>
  <c r="G4" i="13"/>
  <c r="F4" i="13"/>
  <c r="E4" i="13"/>
  <c r="D4" i="13"/>
  <c r="C4" i="13"/>
  <c r="O3" i="13"/>
  <c r="N3" i="13"/>
  <c r="M3" i="13"/>
  <c r="L3" i="13"/>
  <c r="K3" i="13"/>
  <c r="J3" i="13"/>
  <c r="I3" i="13"/>
  <c r="H3" i="13"/>
  <c r="G3" i="13"/>
  <c r="F3" i="13"/>
  <c r="E3" i="13"/>
  <c r="D3" i="13"/>
  <c r="C3" i="13"/>
  <c r="C1" i="13"/>
  <c r="O478" i="36"/>
  <c r="N478" i="36"/>
  <c r="M478" i="36"/>
  <c r="L478" i="36"/>
  <c r="K478" i="36"/>
  <c r="J478" i="36"/>
  <c r="I478" i="36"/>
  <c r="H478" i="36"/>
  <c r="G478" i="36"/>
  <c r="F478" i="36"/>
  <c r="E478" i="36"/>
  <c r="D478" i="36"/>
  <c r="C478" i="36"/>
  <c r="O477" i="36"/>
  <c r="N477" i="36"/>
  <c r="M477" i="36"/>
  <c r="L477" i="36"/>
  <c r="K477" i="36"/>
  <c r="J477" i="36"/>
  <c r="I477" i="36"/>
  <c r="H477" i="36"/>
  <c r="G477" i="36"/>
  <c r="F477" i="36"/>
  <c r="E477" i="36"/>
  <c r="D477" i="36"/>
  <c r="C477" i="36"/>
  <c r="O476" i="36"/>
  <c r="N476" i="36"/>
  <c r="M476" i="36"/>
  <c r="L476" i="36"/>
  <c r="K476" i="36"/>
  <c r="J476" i="36"/>
  <c r="I476" i="36"/>
  <c r="H476" i="36"/>
  <c r="G476" i="36"/>
  <c r="F476" i="36"/>
  <c r="E476" i="36"/>
  <c r="D476" i="36"/>
  <c r="C476" i="36"/>
  <c r="O475" i="36"/>
  <c r="N475" i="36"/>
  <c r="M475" i="36"/>
  <c r="L475" i="36"/>
  <c r="K475" i="36"/>
  <c r="J475" i="36"/>
  <c r="I475" i="36"/>
  <c r="H475" i="36"/>
  <c r="G475" i="36"/>
  <c r="F475" i="36"/>
  <c r="E475" i="36"/>
  <c r="D475" i="36"/>
  <c r="C475" i="36"/>
  <c r="O474" i="36"/>
  <c r="N474" i="36"/>
  <c r="M474" i="36"/>
  <c r="L474" i="36"/>
  <c r="K474" i="36"/>
  <c r="J474" i="36"/>
  <c r="I474" i="36"/>
  <c r="H474" i="36"/>
  <c r="G474" i="36"/>
  <c r="F474" i="36"/>
  <c r="E474" i="36"/>
  <c r="D474" i="36"/>
  <c r="C474" i="36"/>
  <c r="O473" i="36"/>
  <c r="N473" i="36"/>
  <c r="M473" i="36"/>
  <c r="L473" i="36"/>
  <c r="K473" i="36"/>
  <c r="J473" i="36"/>
  <c r="I473" i="36"/>
  <c r="H473" i="36"/>
  <c r="G473" i="36"/>
  <c r="F473" i="36"/>
  <c r="E473" i="36"/>
  <c r="D473" i="36"/>
  <c r="C473" i="36"/>
  <c r="O472" i="36"/>
  <c r="N472" i="36"/>
  <c r="M472" i="36"/>
  <c r="L472" i="36"/>
  <c r="K472" i="36"/>
  <c r="J472" i="36"/>
  <c r="I472" i="36"/>
  <c r="H472" i="36"/>
  <c r="G472" i="36"/>
  <c r="F472" i="36"/>
  <c r="E472" i="36"/>
  <c r="D472" i="36"/>
  <c r="C472" i="36"/>
  <c r="O471" i="36"/>
  <c r="N471" i="36"/>
  <c r="M471" i="36"/>
  <c r="L471" i="36"/>
  <c r="K471" i="36"/>
  <c r="J471" i="36"/>
  <c r="I471" i="36"/>
  <c r="H471" i="36"/>
  <c r="G471" i="36"/>
  <c r="F471" i="36"/>
  <c r="E471" i="36"/>
  <c r="D471" i="36"/>
  <c r="C471" i="36"/>
  <c r="O470" i="36"/>
  <c r="N470" i="36"/>
  <c r="M470" i="36"/>
  <c r="L470" i="36"/>
  <c r="K470" i="36"/>
  <c r="J470" i="36"/>
  <c r="I470" i="36"/>
  <c r="H470" i="36"/>
  <c r="G470" i="36"/>
  <c r="F470" i="36"/>
  <c r="E470" i="36"/>
  <c r="D470" i="36"/>
  <c r="C470" i="36"/>
  <c r="O469" i="36"/>
  <c r="N469" i="36"/>
  <c r="M469" i="36"/>
  <c r="L469" i="36"/>
  <c r="K469" i="36"/>
  <c r="J469" i="36"/>
  <c r="I469" i="36"/>
  <c r="H469" i="36"/>
  <c r="G469" i="36"/>
  <c r="F469" i="36"/>
  <c r="E469" i="36"/>
  <c r="D469" i="36"/>
  <c r="C469" i="36"/>
  <c r="O468" i="36"/>
  <c r="N468" i="36"/>
  <c r="M468" i="36"/>
  <c r="L468" i="36"/>
  <c r="K468" i="36"/>
  <c r="J468" i="36"/>
  <c r="I468" i="36"/>
  <c r="H468" i="36"/>
  <c r="G468" i="36"/>
  <c r="F468" i="36"/>
  <c r="E468" i="36"/>
  <c r="D468" i="36"/>
  <c r="C468" i="36"/>
  <c r="O467" i="36"/>
  <c r="N467" i="36"/>
  <c r="M467" i="36"/>
  <c r="L467" i="36"/>
  <c r="K467" i="36"/>
  <c r="J467" i="36"/>
  <c r="I467" i="36"/>
  <c r="H467" i="36"/>
  <c r="G467" i="36"/>
  <c r="F467" i="36"/>
  <c r="E467" i="36"/>
  <c r="D467" i="36"/>
  <c r="C467" i="36"/>
  <c r="O466" i="36"/>
  <c r="N466" i="36"/>
  <c r="M466" i="36"/>
  <c r="L466" i="36"/>
  <c r="K466" i="36"/>
  <c r="J466" i="36"/>
  <c r="I466" i="36"/>
  <c r="H466" i="36"/>
  <c r="G466" i="36"/>
  <c r="F466" i="36"/>
  <c r="E466" i="36"/>
  <c r="D466" i="36"/>
  <c r="C466" i="36"/>
  <c r="O465" i="36"/>
  <c r="N465" i="36"/>
  <c r="M465" i="36"/>
  <c r="L465" i="36"/>
  <c r="K465" i="36"/>
  <c r="J465" i="36"/>
  <c r="I465" i="36"/>
  <c r="H465" i="36"/>
  <c r="G465" i="36"/>
  <c r="F465" i="36"/>
  <c r="E465" i="36"/>
  <c r="D465" i="36"/>
  <c r="C465" i="36"/>
  <c r="O464" i="36"/>
  <c r="N464" i="36"/>
  <c r="M464" i="36"/>
  <c r="L464" i="36"/>
  <c r="K464" i="36"/>
  <c r="J464" i="36"/>
  <c r="I464" i="36"/>
  <c r="H464" i="36"/>
  <c r="G464" i="36"/>
  <c r="F464" i="36"/>
  <c r="E464" i="36"/>
  <c r="D464" i="36"/>
  <c r="C464" i="36"/>
  <c r="O463" i="36"/>
  <c r="N463" i="36"/>
  <c r="M463" i="36"/>
  <c r="L463" i="36"/>
  <c r="K463" i="36"/>
  <c r="J463" i="36"/>
  <c r="I463" i="36"/>
  <c r="H463" i="36"/>
  <c r="G463" i="36"/>
  <c r="F463" i="36"/>
  <c r="E463" i="36"/>
  <c r="D463" i="36"/>
  <c r="C463" i="36"/>
  <c r="O462" i="36"/>
  <c r="N462" i="36"/>
  <c r="M462" i="36"/>
  <c r="L462" i="36"/>
  <c r="K462" i="36"/>
  <c r="J462" i="36"/>
  <c r="I462" i="36"/>
  <c r="H462" i="36"/>
  <c r="G462" i="36"/>
  <c r="F462" i="36"/>
  <c r="E462" i="36"/>
  <c r="D462" i="36"/>
  <c r="C462" i="36"/>
  <c r="O461" i="36"/>
  <c r="N461" i="36"/>
  <c r="M461" i="36"/>
  <c r="L461" i="36"/>
  <c r="K461" i="36"/>
  <c r="J461" i="36"/>
  <c r="I461" i="36"/>
  <c r="H461" i="36"/>
  <c r="G461" i="36"/>
  <c r="F461" i="36"/>
  <c r="E461" i="36"/>
  <c r="D461" i="36"/>
  <c r="C461" i="36"/>
  <c r="O460" i="36"/>
  <c r="N460" i="36"/>
  <c r="M460" i="36"/>
  <c r="L460" i="36"/>
  <c r="K460" i="36"/>
  <c r="J460" i="36"/>
  <c r="I460" i="36"/>
  <c r="H460" i="36"/>
  <c r="G460" i="36"/>
  <c r="F460" i="36"/>
  <c r="E460" i="36"/>
  <c r="D460" i="36"/>
  <c r="C460" i="36"/>
  <c r="O459" i="36"/>
  <c r="N459" i="36"/>
  <c r="M459" i="36"/>
  <c r="L459" i="36"/>
  <c r="K459" i="36"/>
  <c r="J459" i="36"/>
  <c r="I459" i="36"/>
  <c r="H459" i="36"/>
  <c r="G459" i="36"/>
  <c r="F459" i="36"/>
  <c r="E459" i="36"/>
  <c r="D459" i="36"/>
  <c r="C459" i="36"/>
  <c r="O458" i="36"/>
  <c r="N458" i="36"/>
  <c r="M458" i="36"/>
  <c r="L458" i="36"/>
  <c r="K458" i="36"/>
  <c r="J458" i="36"/>
  <c r="I458" i="36"/>
  <c r="H458" i="36"/>
  <c r="G458" i="36"/>
  <c r="F458" i="36"/>
  <c r="E458" i="36"/>
  <c r="D458" i="36"/>
  <c r="C458" i="36"/>
  <c r="O457" i="36"/>
  <c r="N457" i="36"/>
  <c r="M457" i="36"/>
  <c r="L457" i="36"/>
  <c r="K457" i="36"/>
  <c r="J457" i="36"/>
  <c r="I457" i="36"/>
  <c r="H457" i="36"/>
  <c r="G457" i="36"/>
  <c r="F457" i="36"/>
  <c r="E457" i="36"/>
  <c r="D457" i="36"/>
  <c r="C457" i="36"/>
  <c r="O456" i="36"/>
  <c r="N456" i="36"/>
  <c r="M456" i="36"/>
  <c r="L456" i="36"/>
  <c r="K456" i="36"/>
  <c r="J456" i="36"/>
  <c r="I456" i="36"/>
  <c r="H456" i="36"/>
  <c r="G456" i="36"/>
  <c r="F456" i="36"/>
  <c r="E456" i="36"/>
  <c r="D456" i="36"/>
  <c r="C456" i="36"/>
  <c r="O455" i="36"/>
  <c r="N455" i="36"/>
  <c r="M455" i="36"/>
  <c r="L455" i="36"/>
  <c r="K455" i="36"/>
  <c r="J455" i="36"/>
  <c r="I455" i="36"/>
  <c r="H455" i="36"/>
  <c r="G455" i="36"/>
  <c r="F455" i="36"/>
  <c r="E455" i="36"/>
  <c r="D455" i="36"/>
  <c r="C455" i="36"/>
  <c r="O454" i="36"/>
  <c r="N454" i="36"/>
  <c r="M454" i="36"/>
  <c r="L454" i="36"/>
  <c r="K454" i="36"/>
  <c r="J454" i="36"/>
  <c r="I454" i="36"/>
  <c r="H454" i="36"/>
  <c r="G454" i="36"/>
  <c r="F454" i="36"/>
  <c r="E454" i="36"/>
  <c r="D454" i="36"/>
  <c r="C454" i="36"/>
  <c r="O453" i="36"/>
  <c r="N453" i="36"/>
  <c r="M453" i="36"/>
  <c r="L453" i="36"/>
  <c r="K453" i="36"/>
  <c r="J453" i="36"/>
  <c r="I453" i="36"/>
  <c r="H453" i="36"/>
  <c r="G453" i="36"/>
  <c r="F453" i="36"/>
  <c r="E453" i="36"/>
  <c r="D453" i="36"/>
  <c r="C453" i="36"/>
  <c r="O452" i="36"/>
  <c r="N452" i="36"/>
  <c r="M452" i="36"/>
  <c r="L452" i="36"/>
  <c r="K452" i="36"/>
  <c r="J452" i="36"/>
  <c r="I452" i="36"/>
  <c r="H452" i="36"/>
  <c r="G452" i="36"/>
  <c r="F452" i="36"/>
  <c r="E452" i="36"/>
  <c r="D452" i="36"/>
  <c r="C452" i="36"/>
  <c r="O451" i="36"/>
  <c r="N451" i="36"/>
  <c r="M451" i="36"/>
  <c r="L451" i="36"/>
  <c r="K451" i="36"/>
  <c r="J451" i="36"/>
  <c r="I451" i="36"/>
  <c r="H451" i="36"/>
  <c r="G451" i="36"/>
  <c r="F451" i="36"/>
  <c r="E451" i="36"/>
  <c r="D451" i="36"/>
  <c r="C451" i="36"/>
  <c r="O450" i="36"/>
  <c r="N450" i="36"/>
  <c r="M450" i="36"/>
  <c r="L450" i="36"/>
  <c r="K450" i="36"/>
  <c r="J450" i="36"/>
  <c r="I450" i="36"/>
  <c r="H450" i="36"/>
  <c r="G450" i="36"/>
  <c r="F450" i="36"/>
  <c r="E450" i="36"/>
  <c r="D450" i="36"/>
  <c r="C450" i="36"/>
  <c r="O449" i="36"/>
  <c r="N449" i="36"/>
  <c r="M449" i="36"/>
  <c r="L449" i="36"/>
  <c r="K449" i="36"/>
  <c r="J449" i="36"/>
  <c r="I449" i="36"/>
  <c r="H449" i="36"/>
  <c r="G449" i="36"/>
  <c r="F449" i="36"/>
  <c r="E449" i="36"/>
  <c r="D449" i="36"/>
  <c r="C449" i="36"/>
  <c r="O448" i="36"/>
  <c r="N448" i="36"/>
  <c r="M448" i="36"/>
  <c r="L448" i="36"/>
  <c r="K448" i="36"/>
  <c r="J448" i="36"/>
  <c r="I448" i="36"/>
  <c r="H448" i="36"/>
  <c r="G448" i="36"/>
  <c r="F448" i="36"/>
  <c r="E448" i="36"/>
  <c r="D448" i="36"/>
  <c r="C448" i="36"/>
  <c r="O447" i="36"/>
  <c r="N447" i="36"/>
  <c r="M447" i="36"/>
  <c r="L447" i="36"/>
  <c r="K447" i="36"/>
  <c r="J447" i="36"/>
  <c r="I447" i="36"/>
  <c r="H447" i="36"/>
  <c r="G447" i="36"/>
  <c r="F447" i="36"/>
  <c r="E447" i="36"/>
  <c r="D447" i="36"/>
  <c r="C447" i="36"/>
  <c r="O446" i="36"/>
  <c r="N446" i="36"/>
  <c r="M446" i="36"/>
  <c r="L446" i="36"/>
  <c r="K446" i="36"/>
  <c r="J446" i="36"/>
  <c r="I446" i="36"/>
  <c r="H446" i="36"/>
  <c r="G446" i="36"/>
  <c r="F446" i="36"/>
  <c r="E446" i="36"/>
  <c r="D446" i="36"/>
  <c r="C446" i="36"/>
  <c r="O445" i="36"/>
  <c r="N445" i="36"/>
  <c r="M445" i="36"/>
  <c r="L445" i="36"/>
  <c r="K445" i="36"/>
  <c r="J445" i="36"/>
  <c r="I445" i="36"/>
  <c r="H445" i="36"/>
  <c r="G445" i="36"/>
  <c r="F445" i="36"/>
  <c r="E445" i="36"/>
  <c r="D445" i="36"/>
  <c r="C445" i="36"/>
  <c r="O444" i="36"/>
  <c r="N444" i="36"/>
  <c r="M444" i="36"/>
  <c r="L444" i="36"/>
  <c r="K444" i="36"/>
  <c r="J444" i="36"/>
  <c r="I444" i="36"/>
  <c r="H444" i="36"/>
  <c r="G444" i="36"/>
  <c r="F444" i="36"/>
  <c r="E444" i="36"/>
  <c r="D444" i="36"/>
  <c r="C444" i="36"/>
  <c r="O443" i="36"/>
  <c r="N443" i="36"/>
  <c r="M443" i="36"/>
  <c r="L443" i="36"/>
  <c r="K443" i="36"/>
  <c r="J443" i="36"/>
  <c r="I443" i="36"/>
  <c r="H443" i="36"/>
  <c r="G443" i="36"/>
  <c r="F443" i="36"/>
  <c r="E443" i="36"/>
  <c r="D443" i="36"/>
  <c r="C443" i="36"/>
  <c r="O442" i="36"/>
  <c r="N442" i="36"/>
  <c r="M442" i="36"/>
  <c r="L442" i="36"/>
  <c r="K442" i="36"/>
  <c r="J442" i="36"/>
  <c r="I442" i="36"/>
  <c r="H442" i="36"/>
  <c r="G442" i="36"/>
  <c r="F442" i="36"/>
  <c r="E442" i="36"/>
  <c r="D442" i="36"/>
  <c r="C442" i="36"/>
  <c r="O441" i="36"/>
  <c r="N441" i="36"/>
  <c r="M441" i="36"/>
  <c r="L441" i="36"/>
  <c r="K441" i="36"/>
  <c r="J441" i="36"/>
  <c r="I441" i="36"/>
  <c r="H441" i="36"/>
  <c r="G441" i="36"/>
  <c r="F441" i="36"/>
  <c r="E441" i="36"/>
  <c r="D441" i="36"/>
  <c r="C441" i="36"/>
  <c r="O440" i="36"/>
  <c r="N440" i="36"/>
  <c r="M440" i="36"/>
  <c r="L440" i="36"/>
  <c r="K440" i="36"/>
  <c r="J440" i="36"/>
  <c r="I440" i="36"/>
  <c r="H440" i="36"/>
  <c r="G440" i="36"/>
  <c r="F440" i="36"/>
  <c r="E440" i="36"/>
  <c r="D440" i="36"/>
  <c r="C440" i="36"/>
  <c r="O439" i="36"/>
  <c r="N439" i="36"/>
  <c r="M439" i="36"/>
  <c r="L439" i="36"/>
  <c r="K439" i="36"/>
  <c r="J439" i="36"/>
  <c r="I439" i="36"/>
  <c r="H439" i="36"/>
  <c r="G439" i="36"/>
  <c r="F439" i="36"/>
  <c r="E439" i="36"/>
  <c r="D439" i="36"/>
  <c r="C439" i="36"/>
  <c r="O438" i="36"/>
  <c r="N438" i="36"/>
  <c r="M438" i="36"/>
  <c r="L438" i="36"/>
  <c r="K438" i="36"/>
  <c r="J438" i="36"/>
  <c r="I438" i="36"/>
  <c r="H438" i="36"/>
  <c r="G438" i="36"/>
  <c r="F438" i="36"/>
  <c r="E438" i="36"/>
  <c r="D438" i="36"/>
  <c r="C438" i="36"/>
  <c r="O437" i="36"/>
  <c r="N437" i="36"/>
  <c r="M437" i="36"/>
  <c r="L437" i="36"/>
  <c r="K437" i="36"/>
  <c r="J437" i="36"/>
  <c r="I437" i="36"/>
  <c r="H437" i="36"/>
  <c r="G437" i="36"/>
  <c r="F437" i="36"/>
  <c r="E437" i="36"/>
  <c r="D437" i="36"/>
  <c r="C437" i="36"/>
  <c r="O436" i="36"/>
  <c r="N436" i="36"/>
  <c r="M436" i="36"/>
  <c r="L436" i="36"/>
  <c r="K436" i="36"/>
  <c r="J436" i="36"/>
  <c r="I436" i="36"/>
  <c r="H436" i="36"/>
  <c r="G436" i="36"/>
  <c r="F436" i="36"/>
  <c r="E436" i="36"/>
  <c r="D436" i="36"/>
  <c r="C436" i="36"/>
  <c r="O435" i="36"/>
  <c r="N435" i="36"/>
  <c r="M435" i="36"/>
  <c r="L435" i="36"/>
  <c r="K435" i="36"/>
  <c r="J435" i="36"/>
  <c r="I435" i="36"/>
  <c r="H435" i="36"/>
  <c r="G435" i="36"/>
  <c r="F435" i="36"/>
  <c r="E435" i="36"/>
  <c r="D435" i="36"/>
  <c r="C435" i="36"/>
  <c r="O434" i="36"/>
  <c r="N434" i="36"/>
  <c r="M434" i="36"/>
  <c r="L434" i="36"/>
  <c r="K434" i="36"/>
  <c r="J434" i="36"/>
  <c r="I434" i="36"/>
  <c r="H434" i="36"/>
  <c r="G434" i="36"/>
  <c r="F434" i="36"/>
  <c r="E434" i="36"/>
  <c r="D434" i="36"/>
  <c r="C434" i="36"/>
  <c r="O433" i="36"/>
  <c r="N433" i="36"/>
  <c r="M433" i="36"/>
  <c r="L433" i="36"/>
  <c r="K433" i="36"/>
  <c r="J433" i="36"/>
  <c r="I433" i="36"/>
  <c r="H433" i="36"/>
  <c r="G433" i="36"/>
  <c r="F433" i="36"/>
  <c r="E433" i="36"/>
  <c r="D433" i="36"/>
  <c r="C433" i="36"/>
  <c r="O432" i="36"/>
  <c r="N432" i="36"/>
  <c r="M432" i="36"/>
  <c r="L432" i="36"/>
  <c r="K432" i="36"/>
  <c r="J432" i="36"/>
  <c r="I432" i="36"/>
  <c r="H432" i="36"/>
  <c r="G432" i="36"/>
  <c r="F432" i="36"/>
  <c r="E432" i="36"/>
  <c r="D432" i="36"/>
  <c r="C432" i="36"/>
  <c r="O431" i="36"/>
  <c r="N431" i="36"/>
  <c r="M431" i="36"/>
  <c r="L431" i="36"/>
  <c r="K431" i="36"/>
  <c r="J431" i="36"/>
  <c r="I431" i="36"/>
  <c r="H431" i="36"/>
  <c r="G431" i="36"/>
  <c r="F431" i="36"/>
  <c r="E431" i="36"/>
  <c r="D431" i="36"/>
  <c r="C431" i="36"/>
  <c r="O430" i="36"/>
  <c r="N430" i="36"/>
  <c r="M430" i="36"/>
  <c r="L430" i="36"/>
  <c r="K430" i="36"/>
  <c r="J430" i="36"/>
  <c r="I430" i="36"/>
  <c r="H430" i="36"/>
  <c r="G430" i="36"/>
  <c r="F430" i="36"/>
  <c r="E430" i="36"/>
  <c r="D430" i="36"/>
  <c r="C430" i="36"/>
  <c r="O429" i="36"/>
  <c r="N429" i="36"/>
  <c r="M429" i="36"/>
  <c r="L429" i="36"/>
  <c r="K429" i="36"/>
  <c r="J429" i="36"/>
  <c r="I429" i="36"/>
  <c r="H429" i="36"/>
  <c r="G429" i="36"/>
  <c r="F429" i="36"/>
  <c r="E429" i="36"/>
  <c r="D429" i="36"/>
  <c r="C429" i="36"/>
  <c r="O428" i="36"/>
  <c r="N428" i="36"/>
  <c r="M428" i="36"/>
  <c r="L428" i="36"/>
  <c r="K428" i="36"/>
  <c r="J428" i="36"/>
  <c r="I428" i="36"/>
  <c r="H428" i="36"/>
  <c r="G428" i="36"/>
  <c r="F428" i="36"/>
  <c r="E428" i="36"/>
  <c r="D428" i="36"/>
  <c r="C428" i="36"/>
  <c r="O427" i="36"/>
  <c r="N427" i="36"/>
  <c r="M427" i="36"/>
  <c r="L427" i="36"/>
  <c r="K427" i="36"/>
  <c r="J427" i="36"/>
  <c r="I427" i="36"/>
  <c r="H427" i="36"/>
  <c r="G427" i="36"/>
  <c r="F427" i="36"/>
  <c r="E427" i="36"/>
  <c r="D427" i="36"/>
  <c r="C427" i="36"/>
  <c r="O426" i="36"/>
  <c r="N426" i="36"/>
  <c r="M426" i="36"/>
  <c r="L426" i="36"/>
  <c r="K426" i="36"/>
  <c r="J426" i="36"/>
  <c r="I426" i="36"/>
  <c r="H426" i="36"/>
  <c r="G426" i="36"/>
  <c r="F426" i="36"/>
  <c r="E426" i="36"/>
  <c r="D426" i="36"/>
  <c r="C426" i="36"/>
  <c r="O425" i="36"/>
  <c r="N425" i="36"/>
  <c r="M425" i="36"/>
  <c r="L425" i="36"/>
  <c r="K425" i="36"/>
  <c r="J425" i="36"/>
  <c r="I425" i="36"/>
  <c r="H425" i="36"/>
  <c r="G425" i="36"/>
  <c r="F425" i="36"/>
  <c r="E425" i="36"/>
  <c r="D425" i="36"/>
  <c r="C425" i="36"/>
  <c r="O424" i="36"/>
  <c r="N424" i="36"/>
  <c r="M424" i="36"/>
  <c r="L424" i="36"/>
  <c r="K424" i="36"/>
  <c r="J424" i="36"/>
  <c r="I424" i="36"/>
  <c r="H424" i="36"/>
  <c r="G424" i="36"/>
  <c r="F424" i="36"/>
  <c r="E424" i="36"/>
  <c r="D424" i="36"/>
  <c r="C424" i="36"/>
  <c r="O423" i="36"/>
  <c r="N423" i="36"/>
  <c r="M423" i="36"/>
  <c r="L423" i="36"/>
  <c r="K423" i="36"/>
  <c r="J423" i="36"/>
  <c r="I423" i="36"/>
  <c r="H423" i="36"/>
  <c r="G423" i="36"/>
  <c r="F423" i="36"/>
  <c r="E423" i="36"/>
  <c r="D423" i="36"/>
  <c r="C423" i="36"/>
  <c r="O422" i="36"/>
  <c r="N422" i="36"/>
  <c r="M422" i="36"/>
  <c r="L422" i="36"/>
  <c r="K422" i="36"/>
  <c r="J422" i="36"/>
  <c r="I422" i="36"/>
  <c r="H422" i="36"/>
  <c r="G422" i="36"/>
  <c r="F422" i="36"/>
  <c r="E422" i="36"/>
  <c r="D422" i="36"/>
  <c r="C422" i="36"/>
  <c r="O421" i="36"/>
  <c r="N421" i="36"/>
  <c r="M421" i="36"/>
  <c r="L421" i="36"/>
  <c r="K421" i="36"/>
  <c r="J421" i="36"/>
  <c r="I421" i="36"/>
  <c r="H421" i="36"/>
  <c r="G421" i="36"/>
  <c r="F421" i="36"/>
  <c r="E421" i="36"/>
  <c r="D421" i="36"/>
  <c r="C421" i="36"/>
  <c r="O420" i="36"/>
  <c r="N420" i="36"/>
  <c r="M420" i="36"/>
  <c r="L420" i="36"/>
  <c r="K420" i="36"/>
  <c r="J420" i="36"/>
  <c r="I420" i="36"/>
  <c r="H420" i="36"/>
  <c r="G420" i="36"/>
  <c r="F420" i="36"/>
  <c r="E420" i="36"/>
  <c r="D420" i="36"/>
  <c r="C420" i="36"/>
  <c r="O419" i="36"/>
  <c r="N419" i="36"/>
  <c r="M419" i="36"/>
  <c r="L419" i="36"/>
  <c r="K419" i="36"/>
  <c r="J419" i="36"/>
  <c r="I419" i="36"/>
  <c r="H419" i="36"/>
  <c r="G419" i="36"/>
  <c r="F419" i="36"/>
  <c r="E419" i="36"/>
  <c r="D419" i="36"/>
  <c r="C419" i="36"/>
  <c r="O418" i="36"/>
  <c r="N418" i="36"/>
  <c r="M418" i="36"/>
  <c r="L418" i="36"/>
  <c r="K418" i="36"/>
  <c r="J418" i="36"/>
  <c r="I418" i="36"/>
  <c r="H418" i="36"/>
  <c r="G418" i="36"/>
  <c r="F418" i="36"/>
  <c r="E418" i="36"/>
  <c r="D418" i="36"/>
  <c r="C418" i="36"/>
  <c r="O417" i="36"/>
  <c r="N417" i="36"/>
  <c r="M417" i="36"/>
  <c r="L417" i="36"/>
  <c r="K417" i="36"/>
  <c r="J417" i="36"/>
  <c r="I417" i="36"/>
  <c r="H417" i="36"/>
  <c r="G417" i="36"/>
  <c r="F417" i="36"/>
  <c r="E417" i="36"/>
  <c r="D417" i="36"/>
  <c r="C417" i="36"/>
  <c r="O416" i="36"/>
  <c r="N416" i="36"/>
  <c r="M416" i="36"/>
  <c r="L416" i="36"/>
  <c r="K416" i="36"/>
  <c r="J416" i="36"/>
  <c r="I416" i="36"/>
  <c r="H416" i="36"/>
  <c r="G416" i="36"/>
  <c r="F416" i="36"/>
  <c r="E416" i="36"/>
  <c r="D416" i="36"/>
  <c r="C416" i="36"/>
  <c r="O415" i="36"/>
  <c r="N415" i="36"/>
  <c r="M415" i="36"/>
  <c r="L415" i="36"/>
  <c r="K415" i="36"/>
  <c r="J415" i="36"/>
  <c r="I415" i="36"/>
  <c r="H415" i="36"/>
  <c r="G415" i="36"/>
  <c r="F415" i="36"/>
  <c r="E415" i="36"/>
  <c r="D415" i="36"/>
  <c r="C415" i="36"/>
  <c r="O414" i="36"/>
  <c r="N414" i="36"/>
  <c r="M414" i="36"/>
  <c r="L414" i="36"/>
  <c r="K414" i="36"/>
  <c r="J414" i="36"/>
  <c r="I414" i="36"/>
  <c r="H414" i="36"/>
  <c r="G414" i="36"/>
  <c r="F414" i="36"/>
  <c r="E414" i="36"/>
  <c r="D414" i="36"/>
  <c r="C414" i="36"/>
  <c r="O413" i="36"/>
  <c r="N413" i="36"/>
  <c r="M413" i="36"/>
  <c r="L413" i="36"/>
  <c r="K413" i="36"/>
  <c r="J413" i="36"/>
  <c r="I413" i="36"/>
  <c r="H413" i="36"/>
  <c r="G413" i="36"/>
  <c r="F413" i="36"/>
  <c r="E413" i="36"/>
  <c r="D413" i="36"/>
  <c r="C413" i="36"/>
  <c r="O412" i="36"/>
  <c r="N412" i="36"/>
  <c r="M412" i="36"/>
  <c r="L412" i="36"/>
  <c r="K412" i="36"/>
  <c r="J412" i="36"/>
  <c r="I412" i="36"/>
  <c r="H412" i="36"/>
  <c r="G412" i="36"/>
  <c r="F412" i="36"/>
  <c r="E412" i="36"/>
  <c r="D412" i="36"/>
  <c r="C412" i="36"/>
  <c r="O411" i="36"/>
  <c r="N411" i="36"/>
  <c r="M411" i="36"/>
  <c r="L411" i="36"/>
  <c r="K411" i="36"/>
  <c r="J411" i="36"/>
  <c r="I411" i="36"/>
  <c r="H411" i="36"/>
  <c r="G411" i="36"/>
  <c r="F411" i="36"/>
  <c r="E411" i="36"/>
  <c r="D411" i="36"/>
  <c r="C411" i="36"/>
  <c r="O410" i="36"/>
  <c r="N410" i="36"/>
  <c r="M410" i="36"/>
  <c r="L410" i="36"/>
  <c r="K410" i="36"/>
  <c r="J410" i="36"/>
  <c r="I410" i="36"/>
  <c r="H410" i="36"/>
  <c r="G410" i="36"/>
  <c r="F410" i="36"/>
  <c r="E410" i="36"/>
  <c r="D410" i="36"/>
  <c r="C410" i="36"/>
  <c r="O409" i="36"/>
  <c r="N409" i="36"/>
  <c r="M409" i="36"/>
  <c r="L409" i="36"/>
  <c r="K409" i="36"/>
  <c r="J409" i="36"/>
  <c r="I409" i="36"/>
  <c r="H409" i="36"/>
  <c r="G409" i="36"/>
  <c r="F409" i="36"/>
  <c r="E409" i="36"/>
  <c r="D409" i="36"/>
  <c r="C409" i="36"/>
  <c r="O408" i="36"/>
  <c r="N408" i="36"/>
  <c r="M408" i="36"/>
  <c r="L408" i="36"/>
  <c r="K408" i="36"/>
  <c r="J408" i="36"/>
  <c r="I408" i="36"/>
  <c r="H408" i="36"/>
  <c r="G408" i="36"/>
  <c r="F408" i="36"/>
  <c r="E408" i="36"/>
  <c r="D408" i="36"/>
  <c r="C408" i="36"/>
  <c r="O407" i="36"/>
  <c r="N407" i="36"/>
  <c r="M407" i="36"/>
  <c r="L407" i="36"/>
  <c r="K407" i="36"/>
  <c r="J407" i="36"/>
  <c r="I407" i="36"/>
  <c r="H407" i="36"/>
  <c r="G407" i="36"/>
  <c r="F407" i="36"/>
  <c r="E407" i="36"/>
  <c r="D407" i="36"/>
  <c r="C407" i="36"/>
  <c r="O406" i="36"/>
  <c r="N406" i="36"/>
  <c r="M406" i="36"/>
  <c r="L406" i="36"/>
  <c r="K406" i="36"/>
  <c r="J406" i="36"/>
  <c r="I406" i="36"/>
  <c r="H406" i="36"/>
  <c r="G406" i="36"/>
  <c r="F406" i="36"/>
  <c r="E406" i="36"/>
  <c r="D406" i="36"/>
  <c r="C406" i="36"/>
  <c r="O405" i="36"/>
  <c r="N405" i="36"/>
  <c r="M405" i="36"/>
  <c r="L405" i="36"/>
  <c r="K405" i="36"/>
  <c r="J405" i="36"/>
  <c r="I405" i="36"/>
  <c r="H405" i="36"/>
  <c r="G405" i="36"/>
  <c r="F405" i="36"/>
  <c r="E405" i="36"/>
  <c r="D405" i="36"/>
  <c r="C405" i="36"/>
  <c r="O404" i="36"/>
  <c r="N404" i="36"/>
  <c r="M404" i="36"/>
  <c r="L404" i="36"/>
  <c r="K404" i="36"/>
  <c r="J404" i="36"/>
  <c r="I404" i="36"/>
  <c r="H404" i="36"/>
  <c r="G404" i="36"/>
  <c r="F404" i="36"/>
  <c r="E404" i="36"/>
  <c r="D404" i="36"/>
  <c r="C404" i="36"/>
  <c r="O403" i="36"/>
  <c r="N403" i="36"/>
  <c r="M403" i="36"/>
  <c r="L403" i="36"/>
  <c r="K403" i="36"/>
  <c r="J403" i="36"/>
  <c r="I403" i="36"/>
  <c r="H403" i="36"/>
  <c r="G403" i="36"/>
  <c r="F403" i="36"/>
  <c r="E403" i="36"/>
  <c r="D403" i="36"/>
  <c r="C403" i="36"/>
  <c r="O402" i="36"/>
  <c r="N402" i="36"/>
  <c r="M402" i="36"/>
  <c r="L402" i="36"/>
  <c r="K402" i="36"/>
  <c r="J402" i="36"/>
  <c r="I402" i="36"/>
  <c r="H402" i="36"/>
  <c r="G402" i="36"/>
  <c r="F402" i="36"/>
  <c r="E402" i="36"/>
  <c r="D402" i="36"/>
  <c r="C402" i="36"/>
  <c r="O401" i="36"/>
  <c r="N401" i="36"/>
  <c r="M401" i="36"/>
  <c r="L401" i="36"/>
  <c r="K401" i="36"/>
  <c r="J401" i="36"/>
  <c r="I401" i="36"/>
  <c r="H401" i="36"/>
  <c r="G401" i="36"/>
  <c r="F401" i="36"/>
  <c r="E401" i="36"/>
  <c r="D401" i="36"/>
  <c r="C401" i="36"/>
  <c r="O400" i="36"/>
  <c r="N400" i="36"/>
  <c r="M400" i="36"/>
  <c r="L400" i="36"/>
  <c r="K400" i="36"/>
  <c r="J400" i="36"/>
  <c r="I400" i="36"/>
  <c r="H400" i="36"/>
  <c r="G400" i="36"/>
  <c r="F400" i="36"/>
  <c r="E400" i="36"/>
  <c r="D400" i="36"/>
  <c r="C400" i="36"/>
  <c r="O399" i="36"/>
  <c r="N399" i="36"/>
  <c r="M399" i="36"/>
  <c r="L399" i="36"/>
  <c r="K399" i="36"/>
  <c r="J399" i="36"/>
  <c r="I399" i="36"/>
  <c r="H399" i="36"/>
  <c r="G399" i="36"/>
  <c r="F399" i="36"/>
  <c r="E399" i="36"/>
  <c r="D399" i="36"/>
  <c r="C399" i="36"/>
  <c r="O398" i="36"/>
  <c r="N398" i="36"/>
  <c r="M398" i="36"/>
  <c r="L398" i="36"/>
  <c r="K398" i="36"/>
  <c r="J398" i="36"/>
  <c r="I398" i="36"/>
  <c r="H398" i="36"/>
  <c r="G398" i="36"/>
  <c r="F398" i="36"/>
  <c r="E398" i="36"/>
  <c r="D398" i="36"/>
  <c r="C398" i="36"/>
  <c r="O397" i="36"/>
  <c r="N397" i="36"/>
  <c r="M397" i="36"/>
  <c r="L397" i="36"/>
  <c r="K397" i="36"/>
  <c r="J397" i="36"/>
  <c r="I397" i="36"/>
  <c r="H397" i="36"/>
  <c r="G397" i="36"/>
  <c r="F397" i="36"/>
  <c r="E397" i="36"/>
  <c r="D397" i="36"/>
  <c r="C397" i="36"/>
  <c r="O396" i="36"/>
  <c r="N396" i="36"/>
  <c r="M396" i="36"/>
  <c r="L396" i="36"/>
  <c r="K396" i="36"/>
  <c r="J396" i="36"/>
  <c r="I396" i="36"/>
  <c r="H396" i="36"/>
  <c r="G396" i="36"/>
  <c r="F396" i="36"/>
  <c r="E396" i="36"/>
  <c r="D396" i="36"/>
  <c r="C396" i="36"/>
  <c r="O395" i="36"/>
  <c r="N395" i="36"/>
  <c r="M395" i="36"/>
  <c r="L395" i="36"/>
  <c r="K395" i="36"/>
  <c r="J395" i="36"/>
  <c r="I395" i="36"/>
  <c r="H395" i="36"/>
  <c r="G395" i="36"/>
  <c r="F395" i="36"/>
  <c r="E395" i="36"/>
  <c r="D395" i="36"/>
  <c r="C395" i="36"/>
  <c r="O394" i="36"/>
  <c r="N394" i="36"/>
  <c r="M394" i="36"/>
  <c r="L394" i="36"/>
  <c r="K394" i="36"/>
  <c r="J394" i="36"/>
  <c r="I394" i="36"/>
  <c r="H394" i="36"/>
  <c r="G394" i="36"/>
  <c r="F394" i="36"/>
  <c r="E394" i="36"/>
  <c r="D394" i="36"/>
  <c r="C394" i="36"/>
  <c r="O393" i="36"/>
  <c r="N393" i="36"/>
  <c r="M393" i="36"/>
  <c r="L393" i="36"/>
  <c r="K393" i="36"/>
  <c r="J393" i="36"/>
  <c r="I393" i="36"/>
  <c r="H393" i="36"/>
  <c r="G393" i="36"/>
  <c r="F393" i="36"/>
  <c r="E393" i="36"/>
  <c r="D393" i="36"/>
  <c r="C393" i="36"/>
  <c r="O392" i="36"/>
  <c r="N392" i="36"/>
  <c r="M392" i="36"/>
  <c r="L392" i="36"/>
  <c r="K392" i="36"/>
  <c r="J392" i="36"/>
  <c r="I392" i="36"/>
  <c r="H392" i="36"/>
  <c r="G392" i="36"/>
  <c r="F392" i="36"/>
  <c r="E392" i="36"/>
  <c r="D392" i="36"/>
  <c r="C392" i="36"/>
  <c r="O391" i="36"/>
  <c r="N391" i="36"/>
  <c r="M391" i="36"/>
  <c r="L391" i="36"/>
  <c r="K391" i="36"/>
  <c r="J391" i="36"/>
  <c r="I391" i="36"/>
  <c r="H391" i="36"/>
  <c r="G391" i="36"/>
  <c r="F391" i="36"/>
  <c r="E391" i="36"/>
  <c r="D391" i="36"/>
  <c r="C391" i="36"/>
  <c r="O390" i="36"/>
  <c r="N390" i="36"/>
  <c r="M390" i="36"/>
  <c r="L390" i="36"/>
  <c r="K390" i="36"/>
  <c r="J390" i="36"/>
  <c r="I390" i="36"/>
  <c r="H390" i="36"/>
  <c r="G390" i="36"/>
  <c r="F390" i="36"/>
  <c r="E390" i="36"/>
  <c r="D390" i="36"/>
  <c r="C390" i="36"/>
  <c r="O389" i="36"/>
  <c r="N389" i="36"/>
  <c r="M389" i="36"/>
  <c r="L389" i="36"/>
  <c r="K389" i="36"/>
  <c r="J389" i="36"/>
  <c r="I389" i="36"/>
  <c r="H389" i="36"/>
  <c r="G389" i="36"/>
  <c r="F389" i="36"/>
  <c r="E389" i="36"/>
  <c r="D389" i="36"/>
  <c r="C389" i="36"/>
  <c r="O388" i="36"/>
  <c r="N388" i="36"/>
  <c r="M388" i="36"/>
  <c r="L388" i="36"/>
  <c r="K388" i="36"/>
  <c r="J388" i="36"/>
  <c r="I388" i="36"/>
  <c r="H388" i="36"/>
  <c r="G388" i="36"/>
  <c r="F388" i="36"/>
  <c r="E388" i="36"/>
  <c r="D388" i="36"/>
  <c r="C388" i="36"/>
  <c r="O387" i="36"/>
  <c r="N387" i="36"/>
  <c r="M387" i="36"/>
  <c r="L387" i="36"/>
  <c r="K387" i="36"/>
  <c r="J387" i="36"/>
  <c r="I387" i="36"/>
  <c r="H387" i="36"/>
  <c r="G387" i="36"/>
  <c r="F387" i="36"/>
  <c r="E387" i="36"/>
  <c r="D387" i="36"/>
  <c r="C387" i="36"/>
  <c r="O386" i="36"/>
  <c r="N386" i="36"/>
  <c r="M386" i="36"/>
  <c r="L386" i="36"/>
  <c r="K386" i="36"/>
  <c r="J386" i="36"/>
  <c r="I386" i="36"/>
  <c r="H386" i="36"/>
  <c r="G386" i="36"/>
  <c r="F386" i="36"/>
  <c r="E386" i="36"/>
  <c r="D386" i="36"/>
  <c r="C386" i="36"/>
  <c r="O385" i="36"/>
  <c r="N385" i="36"/>
  <c r="M385" i="36"/>
  <c r="L385" i="36"/>
  <c r="K385" i="36"/>
  <c r="J385" i="36"/>
  <c r="I385" i="36"/>
  <c r="H385" i="36"/>
  <c r="G385" i="36"/>
  <c r="F385" i="36"/>
  <c r="E385" i="36"/>
  <c r="D385" i="36"/>
  <c r="C385" i="36"/>
  <c r="O384" i="36"/>
  <c r="N384" i="36"/>
  <c r="M384" i="36"/>
  <c r="L384" i="36"/>
  <c r="K384" i="36"/>
  <c r="J384" i="36"/>
  <c r="I384" i="36"/>
  <c r="H384" i="36"/>
  <c r="G384" i="36"/>
  <c r="F384" i="36"/>
  <c r="E384" i="36"/>
  <c r="D384" i="36"/>
  <c r="C384" i="36"/>
  <c r="O383" i="36"/>
  <c r="N383" i="36"/>
  <c r="M383" i="36"/>
  <c r="L383" i="36"/>
  <c r="K383" i="36"/>
  <c r="J383" i="36"/>
  <c r="I383" i="36"/>
  <c r="H383" i="36"/>
  <c r="G383" i="36"/>
  <c r="F383" i="36"/>
  <c r="E383" i="36"/>
  <c r="D383" i="36"/>
  <c r="C383" i="36"/>
  <c r="O382" i="36"/>
  <c r="N382" i="36"/>
  <c r="M382" i="36"/>
  <c r="L382" i="36"/>
  <c r="K382" i="36"/>
  <c r="J382" i="36"/>
  <c r="I382" i="36"/>
  <c r="H382" i="36"/>
  <c r="G382" i="36"/>
  <c r="F382" i="36"/>
  <c r="E382" i="36"/>
  <c r="D382" i="36"/>
  <c r="C382" i="36"/>
  <c r="O381" i="36"/>
  <c r="N381" i="36"/>
  <c r="M381" i="36"/>
  <c r="L381" i="36"/>
  <c r="K381" i="36"/>
  <c r="J381" i="36"/>
  <c r="I381" i="36"/>
  <c r="H381" i="36"/>
  <c r="G381" i="36"/>
  <c r="F381" i="36"/>
  <c r="E381" i="36"/>
  <c r="D381" i="36"/>
  <c r="C381" i="36"/>
  <c r="O380" i="36"/>
  <c r="N380" i="36"/>
  <c r="M380" i="36"/>
  <c r="L380" i="36"/>
  <c r="K380" i="36"/>
  <c r="J380" i="36"/>
  <c r="I380" i="36"/>
  <c r="H380" i="36"/>
  <c r="G380" i="36"/>
  <c r="F380" i="36"/>
  <c r="E380" i="36"/>
  <c r="D380" i="36"/>
  <c r="C380" i="36"/>
  <c r="O379" i="36"/>
  <c r="N379" i="36"/>
  <c r="M379" i="36"/>
  <c r="L379" i="36"/>
  <c r="K379" i="36"/>
  <c r="J379" i="36"/>
  <c r="I379" i="36"/>
  <c r="H379" i="36"/>
  <c r="G379" i="36"/>
  <c r="F379" i="36"/>
  <c r="E379" i="36"/>
  <c r="D379" i="36"/>
  <c r="C379" i="36"/>
  <c r="O378" i="36"/>
  <c r="N378" i="36"/>
  <c r="M378" i="36"/>
  <c r="L378" i="36"/>
  <c r="K378" i="36"/>
  <c r="J378" i="36"/>
  <c r="I378" i="36"/>
  <c r="H378" i="36"/>
  <c r="G378" i="36"/>
  <c r="F378" i="36"/>
  <c r="E378" i="36"/>
  <c r="D378" i="36"/>
  <c r="C378" i="36"/>
  <c r="O377" i="36"/>
  <c r="N377" i="36"/>
  <c r="M377" i="36"/>
  <c r="L377" i="36"/>
  <c r="K377" i="36"/>
  <c r="J377" i="36"/>
  <c r="I377" i="36"/>
  <c r="H377" i="36"/>
  <c r="G377" i="36"/>
  <c r="F377" i="36"/>
  <c r="E377" i="36"/>
  <c r="D377" i="36"/>
  <c r="C377" i="36"/>
  <c r="O376" i="36"/>
  <c r="N376" i="36"/>
  <c r="M376" i="36"/>
  <c r="L376" i="36"/>
  <c r="K376" i="36"/>
  <c r="J376" i="36"/>
  <c r="I376" i="36"/>
  <c r="H376" i="36"/>
  <c r="G376" i="36"/>
  <c r="F376" i="36"/>
  <c r="E376" i="36"/>
  <c r="D376" i="36"/>
  <c r="C376" i="36"/>
  <c r="O375" i="36"/>
  <c r="N375" i="36"/>
  <c r="M375" i="36"/>
  <c r="L375" i="36"/>
  <c r="K375" i="36"/>
  <c r="J375" i="36"/>
  <c r="I375" i="36"/>
  <c r="H375" i="36"/>
  <c r="G375" i="36"/>
  <c r="F375" i="36"/>
  <c r="E375" i="36"/>
  <c r="D375" i="36"/>
  <c r="C375" i="36"/>
  <c r="O374" i="36"/>
  <c r="N374" i="36"/>
  <c r="M374" i="36"/>
  <c r="L374" i="36"/>
  <c r="K374" i="36"/>
  <c r="J374" i="36"/>
  <c r="I374" i="36"/>
  <c r="H374" i="36"/>
  <c r="G374" i="36"/>
  <c r="F374" i="36"/>
  <c r="E374" i="36"/>
  <c r="D374" i="36"/>
  <c r="C374" i="36"/>
  <c r="O373" i="36"/>
  <c r="N373" i="36"/>
  <c r="M373" i="36"/>
  <c r="L373" i="36"/>
  <c r="K373" i="36"/>
  <c r="J373" i="36"/>
  <c r="I373" i="36"/>
  <c r="H373" i="36"/>
  <c r="G373" i="36"/>
  <c r="F373" i="36"/>
  <c r="E373" i="36"/>
  <c r="D373" i="36"/>
  <c r="C373" i="36"/>
  <c r="O372" i="36"/>
  <c r="N372" i="36"/>
  <c r="M372" i="36"/>
  <c r="L372" i="36"/>
  <c r="K372" i="36"/>
  <c r="J372" i="36"/>
  <c r="I372" i="36"/>
  <c r="H372" i="36"/>
  <c r="G372" i="36"/>
  <c r="F372" i="36"/>
  <c r="E372" i="36"/>
  <c r="D372" i="36"/>
  <c r="C372" i="36"/>
  <c r="O371" i="36"/>
  <c r="N371" i="36"/>
  <c r="M371" i="36"/>
  <c r="L371" i="36"/>
  <c r="K371" i="36"/>
  <c r="J371" i="36"/>
  <c r="I371" i="36"/>
  <c r="H371" i="36"/>
  <c r="G371" i="36"/>
  <c r="F371" i="36"/>
  <c r="E371" i="36"/>
  <c r="D371" i="36"/>
  <c r="C371" i="36"/>
  <c r="O370" i="36"/>
  <c r="N370" i="36"/>
  <c r="M370" i="36"/>
  <c r="L370" i="36"/>
  <c r="K370" i="36"/>
  <c r="J370" i="36"/>
  <c r="I370" i="36"/>
  <c r="H370" i="36"/>
  <c r="G370" i="36"/>
  <c r="F370" i="36"/>
  <c r="E370" i="36"/>
  <c r="D370" i="36"/>
  <c r="C370" i="36"/>
  <c r="O369" i="36"/>
  <c r="N369" i="36"/>
  <c r="M369" i="36"/>
  <c r="L369" i="36"/>
  <c r="K369" i="36"/>
  <c r="J369" i="36"/>
  <c r="I369" i="36"/>
  <c r="H369" i="36"/>
  <c r="G369" i="36"/>
  <c r="F369" i="36"/>
  <c r="E369" i="36"/>
  <c r="D369" i="36"/>
  <c r="C369" i="36"/>
  <c r="O368" i="36"/>
  <c r="N368" i="36"/>
  <c r="M368" i="36"/>
  <c r="L368" i="36"/>
  <c r="K368" i="36"/>
  <c r="J368" i="36"/>
  <c r="I368" i="36"/>
  <c r="H368" i="36"/>
  <c r="G368" i="36"/>
  <c r="F368" i="36"/>
  <c r="E368" i="36"/>
  <c r="D368" i="36"/>
  <c r="C368" i="36"/>
  <c r="O367" i="36"/>
  <c r="N367" i="36"/>
  <c r="M367" i="36"/>
  <c r="L367" i="36"/>
  <c r="K367" i="36"/>
  <c r="J367" i="36"/>
  <c r="I367" i="36"/>
  <c r="H367" i="36"/>
  <c r="G367" i="36"/>
  <c r="F367" i="36"/>
  <c r="E367" i="36"/>
  <c r="D367" i="36"/>
  <c r="C367" i="36"/>
  <c r="O366" i="36"/>
  <c r="N366" i="36"/>
  <c r="M366" i="36"/>
  <c r="L366" i="36"/>
  <c r="K366" i="36"/>
  <c r="J366" i="36"/>
  <c r="I366" i="36"/>
  <c r="H366" i="36"/>
  <c r="G366" i="36"/>
  <c r="F366" i="36"/>
  <c r="E366" i="36"/>
  <c r="D366" i="36"/>
  <c r="C366" i="36"/>
  <c r="O365" i="36"/>
  <c r="N365" i="36"/>
  <c r="M365" i="36"/>
  <c r="L365" i="36"/>
  <c r="K365" i="36"/>
  <c r="J365" i="36"/>
  <c r="I365" i="36"/>
  <c r="H365" i="36"/>
  <c r="G365" i="36"/>
  <c r="F365" i="36"/>
  <c r="E365" i="36"/>
  <c r="D365" i="36"/>
  <c r="C365" i="36"/>
  <c r="O364" i="36"/>
  <c r="N364" i="36"/>
  <c r="M364" i="36"/>
  <c r="L364" i="36"/>
  <c r="K364" i="36"/>
  <c r="J364" i="36"/>
  <c r="I364" i="36"/>
  <c r="H364" i="36"/>
  <c r="G364" i="36"/>
  <c r="F364" i="36"/>
  <c r="E364" i="36"/>
  <c r="D364" i="36"/>
  <c r="C364" i="36"/>
  <c r="O363" i="36"/>
  <c r="N363" i="36"/>
  <c r="M363" i="36"/>
  <c r="L363" i="36"/>
  <c r="K363" i="36"/>
  <c r="J363" i="36"/>
  <c r="I363" i="36"/>
  <c r="H363" i="36"/>
  <c r="G363" i="36"/>
  <c r="F363" i="36"/>
  <c r="E363" i="36"/>
  <c r="D363" i="36"/>
  <c r="C363" i="36"/>
  <c r="O362" i="36"/>
  <c r="N362" i="36"/>
  <c r="M362" i="36"/>
  <c r="L362" i="36"/>
  <c r="K362" i="36"/>
  <c r="J362" i="36"/>
  <c r="I362" i="36"/>
  <c r="H362" i="36"/>
  <c r="G362" i="36"/>
  <c r="F362" i="36"/>
  <c r="E362" i="36"/>
  <c r="D362" i="36"/>
  <c r="C362" i="36"/>
  <c r="O361" i="36"/>
  <c r="N361" i="36"/>
  <c r="M361" i="36"/>
  <c r="L361" i="36"/>
  <c r="K361" i="36"/>
  <c r="J361" i="36"/>
  <c r="I361" i="36"/>
  <c r="H361" i="36"/>
  <c r="G361" i="36"/>
  <c r="F361" i="36"/>
  <c r="E361" i="36"/>
  <c r="D361" i="36"/>
  <c r="C361" i="36"/>
  <c r="O360" i="36"/>
  <c r="N360" i="36"/>
  <c r="M360" i="36"/>
  <c r="L360" i="36"/>
  <c r="K360" i="36"/>
  <c r="J360" i="36"/>
  <c r="I360" i="36"/>
  <c r="H360" i="36"/>
  <c r="G360" i="36"/>
  <c r="F360" i="36"/>
  <c r="E360" i="36"/>
  <c r="D360" i="36"/>
  <c r="C360" i="36"/>
  <c r="O359" i="36"/>
  <c r="N359" i="36"/>
  <c r="M359" i="36"/>
  <c r="L359" i="36"/>
  <c r="K359" i="36"/>
  <c r="J359" i="36"/>
  <c r="I359" i="36"/>
  <c r="H359" i="36"/>
  <c r="G359" i="36"/>
  <c r="F359" i="36"/>
  <c r="E359" i="36"/>
  <c r="D359" i="36"/>
  <c r="C359" i="36"/>
  <c r="O358" i="36"/>
  <c r="N358" i="36"/>
  <c r="M358" i="36"/>
  <c r="L358" i="36"/>
  <c r="K358" i="36"/>
  <c r="J358" i="36"/>
  <c r="I358" i="36"/>
  <c r="H358" i="36"/>
  <c r="G358" i="36"/>
  <c r="F358" i="36"/>
  <c r="E358" i="36"/>
  <c r="D358" i="36"/>
  <c r="C358" i="36"/>
  <c r="O357" i="36"/>
  <c r="N357" i="36"/>
  <c r="M357" i="36"/>
  <c r="L357" i="36"/>
  <c r="K357" i="36"/>
  <c r="J357" i="36"/>
  <c r="I357" i="36"/>
  <c r="H357" i="36"/>
  <c r="G357" i="36"/>
  <c r="F357" i="36"/>
  <c r="E357" i="36"/>
  <c r="D357" i="36"/>
  <c r="C357" i="36"/>
  <c r="O356" i="36"/>
  <c r="N356" i="36"/>
  <c r="M356" i="36"/>
  <c r="L356" i="36"/>
  <c r="K356" i="36"/>
  <c r="J356" i="36"/>
  <c r="I356" i="36"/>
  <c r="H356" i="36"/>
  <c r="G356" i="36"/>
  <c r="F356" i="36"/>
  <c r="E356" i="36"/>
  <c r="D356" i="36"/>
  <c r="C356" i="36"/>
  <c r="O355" i="36"/>
  <c r="N355" i="36"/>
  <c r="M355" i="36"/>
  <c r="L355" i="36"/>
  <c r="K355" i="36"/>
  <c r="J355" i="36"/>
  <c r="I355" i="36"/>
  <c r="H355" i="36"/>
  <c r="G355" i="36"/>
  <c r="F355" i="36"/>
  <c r="E355" i="36"/>
  <c r="D355" i="36"/>
  <c r="C355" i="36"/>
  <c r="O354" i="36"/>
  <c r="N354" i="36"/>
  <c r="M354" i="36"/>
  <c r="L354" i="36"/>
  <c r="K354" i="36"/>
  <c r="J354" i="36"/>
  <c r="I354" i="36"/>
  <c r="H354" i="36"/>
  <c r="G354" i="36"/>
  <c r="F354" i="36"/>
  <c r="E354" i="36"/>
  <c r="D354" i="36"/>
  <c r="C354" i="36"/>
  <c r="O353" i="36"/>
  <c r="N353" i="36"/>
  <c r="M353" i="36"/>
  <c r="L353" i="36"/>
  <c r="K353" i="36"/>
  <c r="J353" i="36"/>
  <c r="I353" i="36"/>
  <c r="H353" i="36"/>
  <c r="G353" i="36"/>
  <c r="F353" i="36"/>
  <c r="E353" i="36"/>
  <c r="D353" i="36"/>
  <c r="C353" i="36"/>
  <c r="O352" i="36"/>
  <c r="N352" i="36"/>
  <c r="M352" i="36"/>
  <c r="L352" i="36"/>
  <c r="K352" i="36"/>
  <c r="J352" i="36"/>
  <c r="I352" i="36"/>
  <c r="H352" i="36"/>
  <c r="G352" i="36"/>
  <c r="F352" i="36"/>
  <c r="E352" i="36"/>
  <c r="D352" i="36"/>
  <c r="C352" i="36"/>
  <c r="O351" i="36"/>
  <c r="N351" i="36"/>
  <c r="M351" i="36"/>
  <c r="L351" i="36"/>
  <c r="K351" i="36"/>
  <c r="J351" i="36"/>
  <c r="I351" i="36"/>
  <c r="H351" i="36"/>
  <c r="G351" i="36"/>
  <c r="F351" i="36"/>
  <c r="E351" i="36"/>
  <c r="D351" i="36"/>
  <c r="C351" i="36"/>
  <c r="O350" i="36"/>
  <c r="N350" i="36"/>
  <c r="M350" i="36"/>
  <c r="L350" i="36"/>
  <c r="K350" i="36"/>
  <c r="J350" i="36"/>
  <c r="I350" i="36"/>
  <c r="H350" i="36"/>
  <c r="G350" i="36"/>
  <c r="F350" i="36"/>
  <c r="E350" i="36"/>
  <c r="D350" i="36"/>
  <c r="C350" i="36"/>
  <c r="O349" i="36"/>
  <c r="N349" i="36"/>
  <c r="M349" i="36"/>
  <c r="L349" i="36"/>
  <c r="K349" i="36"/>
  <c r="J349" i="36"/>
  <c r="I349" i="36"/>
  <c r="H349" i="36"/>
  <c r="G349" i="36"/>
  <c r="F349" i="36"/>
  <c r="E349" i="36"/>
  <c r="D349" i="36"/>
  <c r="C349" i="36"/>
  <c r="O348" i="36"/>
  <c r="N348" i="36"/>
  <c r="M348" i="36"/>
  <c r="L348" i="36"/>
  <c r="K348" i="36"/>
  <c r="J348" i="36"/>
  <c r="I348" i="36"/>
  <c r="H348" i="36"/>
  <c r="G348" i="36"/>
  <c r="F348" i="36"/>
  <c r="E348" i="36"/>
  <c r="D348" i="36"/>
  <c r="C348" i="36"/>
  <c r="O347" i="36"/>
  <c r="N347" i="36"/>
  <c r="M347" i="36"/>
  <c r="L347" i="36"/>
  <c r="K347" i="36"/>
  <c r="J347" i="36"/>
  <c r="I347" i="36"/>
  <c r="H347" i="36"/>
  <c r="G347" i="36"/>
  <c r="F347" i="36"/>
  <c r="E347" i="36"/>
  <c r="D347" i="36"/>
  <c r="C347" i="36"/>
  <c r="O346" i="36"/>
  <c r="N346" i="36"/>
  <c r="M346" i="36"/>
  <c r="L346" i="36"/>
  <c r="K346" i="36"/>
  <c r="J346" i="36"/>
  <c r="I346" i="36"/>
  <c r="H346" i="36"/>
  <c r="G346" i="36"/>
  <c r="F346" i="36"/>
  <c r="E346" i="36"/>
  <c r="D346" i="36"/>
  <c r="C346" i="36"/>
  <c r="O345" i="36"/>
  <c r="N345" i="36"/>
  <c r="M345" i="36"/>
  <c r="L345" i="36"/>
  <c r="K345" i="36"/>
  <c r="J345" i="36"/>
  <c r="I345" i="36"/>
  <c r="H345" i="36"/>
  <c r="G345" i="36"/>
  <c r="F345" i="36"/>
  <c r="E345" i="36"/>
  <c r="D345" i="36"/>
  <c r="C345" i="36"/>
  <c r="O344" i="36"/>
  <c r="N344" i="36"/>
  <c r="M344" i="36"/>
  <c r="L344" i="36"/>
  <c r="K344" i="36"/>
  <c r="J344" i="36"/>
  <c r="I344" i="36"/>
  <c r="H344" i="36"/>
  <c r="G344" i="36"/>
  <c r="F344" i="36"/>
  <c r="E344" i="36"/>
  <c r="D344" i="36"/>
  <c r="C344" i="36"/>
  <c r="O343" i="36"/>
  <c r="N343" i="36"/>
  <c r="M343" i="36"/>
  <c r="L343" i="36"/>
  <c r="K343" i="36"/>
  <c r="J343" i="36"/>
  <c r="I343" i="36"/>
  <c r="H343" i="36"/>
  <c r="G343" i="36"/>
  <c r="F343" i="36"/>
  <c r="E343" i="36"/>
  <c r="D343" i="36"/>
  <c r="C343" i="36"/>
  <c r="O342" i="36"/>
  <c r="N342" i="36"/>
  <c r="M342" i="36"/>
  <c r="L342" i="36"/>
  <c r="K342" i="36"/>
  <c r="J342" i="36"/>
  <c r="I342" i="36"/>
  <c r="H342" i="36"/>
  <c r="G342" i="36"/>
  <c r="F342" i="36"/>
  <c r="E342" i="36"/>
  <c r="D342" i="36"/>
  <c r="C342" i="36"/>
  <c r="O341" i="36"/>
  <c r="N341" i="36"/>
  <c r="M341" i="36"/>
  <c r="L341" i="36"/>
  <c r="K341" i="36"/>
  <c r="J341" i="36"/>
  <c r="I341" i="36"/>
  <c r="H341" i="36"/>
  <c r="G341" i="36"/>
  <c r="F341" i="36"/>
  <c r="E341" i="36"/>
  <c r="D341" i="36"/>
  <c r="C341" i="36"/>
  <c r="O340" i="36"/>
  <c r="N340" i="36"/>
  <c r="M340" i="36"/>
  <c r="L340" i="36"/>
  <c r="K340" i="36"/>
  <c r="J340" i="36"/>
  <c r="I340" i="36"/>
  <c r="H340" i="36"/>
  <c r="G340" i="36"/>
  <c r="F340" i="36"/>
  <c r="E340" i="36"/>
  <c r="D340" i="36"/>
  <c r="C340" i="36"/>
  <c r="O339" i="36"/>
  <c r="N339" i="36"/>
  <c r="M339" i="36"/>
  <c r="L339" i="36"/>
  <c r="K339" i="36"/>
  <c r="J339" i="36"/>
  <c r="I339" i="36"/>
  <c r="H339" i="36"/>
  <c r="G339" i="36"/>
  <c r="F339" i="36"/>
  <c r="E339" i="36"/>
  <c r="D339" i="36"/>
  <c r="C339" i="36"/>
  <c r="O338" i="36"/>
  <c r="N338" i="36"/>
  <c r="M338" i="36"/>
  <c r="L338" i="36"/>
  <c r="K338" i="36"/>
  <c r="J338" i="36"/>
  <c r="I338" i="36"/>
  <c r="H338" i="36"/>
  <c r="G338" i="36"/>
  <c r="F338" i="36"/>
  <c r="E338" i="36"/>
  <c r="D338" i="36"/>
  <c r="C338" i="36"/>
  <c r="O337" i="36"/>
  <c r="N337" i="36"/>
  <c r="M337" i="36"/>
  <c r="L337" i="36"/>
  <c r="K337" i="36"/>
  <c r="J337" i="36"/>
  <c r="I337" i="36"/>
  <c r="H337" i="36"/>
  <c r="G337" i="36"/>
  <c r="F337" i="36"/>
  <c r="E337" i="36"/>
  <c r="D337" i="36"/>
  <c r="C337" i="36"/>
  <c r="O336" i="36"/>
  <c r="N336" i="36"/>
  <c r="M336" i="36"/>
  <c r="L336" i="36"/>
  <c r="K336" i="36"/>
  <c r="J336" i="36"/>
  <c r="I336" i="36"/>
  <c r="H336" i="36"/>
  <c r="G336" i="36"/>
  <c r="F336" i="36"/>
  <c r="E336" i="36"/>
  <c r="D336" i="36"/>
  <c r="C336" i="36"/>
  <c r="O335" i="36"/>
  <c r="N335" i="36"/>
  <c r="M335" i="36"/>
  <c r="L335" i="36"/>
  <c r="K335" i="36"/>
  <c r="J335" i="36"/>
  <c r="I335" i="36"/>
  <c r="H335" i="36"/>
  <c r="G335" i="36"/>
  <c r="F335" i="36"/>
  <c r="E335" i="36"/>
  <c r="D335" i="36"/>
  <c r="C335" i="36"/>
  <c r="O334" i="36"/>
  <c r="N334" i="36"/>
  <c r="M334" i="36"/>
  <c r="L334" i="36"/>
  <c r="K334" i="36"/>
  <c r="J334" i="36"/>
  <c r="I334" i="36"/>
  <c r="H334" i="36"/>
  <c r="G334" i="36"/>
  <c r="F334" i="36"/>
  <c r="E334" i="36"/>
  <c r="D334" i="36"/>
  <c r="C334" i="36"/>
  <c r="O333" i="36"/>
  <c r="N333" i="36"/>
  <c r="M333" i="36"/>
  <c r="L333" i="36"/>
  <c r="K333" i="36"/>
  <c r="J333" i="36"/>
  <c r="I333" i="36"/>
  <c r="H333" i="36"/>
  <c r="G333" i="36"/>
  <c r="F333" i="36"/>
  <c r="E333" i="36"/>
  <c r="D333" i="36"/>
  <c r="C333" i="36"/>
  <c r="O332" i="36"/>
  <c r="N332" i="36"/>
  <c r="M332" i="36"/>
  <c r="L332" i="36"/>
  <c r="K332" i="36"/>
  <c r="J332" i="36"/>
  <c r="I332" i="36"/>
  <c r="H332" i="36"/>
  <c r="G332" i="36"/>
  <c r="F332" i="36"/>
  <c r="E332" i="36"/>
  <c r="D332" i="36"/>
  <c r="C332" i="36"/>
  <c r="O331" i="36"/>
  <c r="N331" i="36"/>
  <c r="M331" i="36"/>
  <c r="L331" i="36"/>
  <c r="K331" i="36"/>
  <c r="J331" i="36"/>
  <c r="I331" i="36"/>
  <c r="H331" i="36"/>
  <c r="G331" i="36"/>
  <c r="F331" i="36"/>
  <c r="E331" i="36"/>
  <c r="D331" i="36"/>
  <c r="C331" i="36"/>
  <c r="O330" i="36"/>
  <c r="N330" i="36"/>
  <c r="M330" i="36"/>
  <c r="L330" i="36"/>
  <c r="K330" i="36"/>
  <c r="J330" i="36"/>
  <c r="I330" i="36"/>
  <c r="H330" i="36"/>
  <c r="G330" i="36"/>
  <c r="F330" i="36"/>
  <c r="E330" i="36"/>
  <c r="D330" i="36"/>
  <c r="C330" i="36"/>
  <c r="O329" i="36"/>
  <c r="N329" i="36"/>
  <c r="M329" i="36"/>
  <c r="L329" i="36"/>
  <c r="K329" i="36"/>
  <c r="J329" i="36"/>
  <c r="I329" i="36"/>
  <c r="H329" i="36"/>
  <c r="G329" i="36"/>
  <c r="F329" i="36"/>
  <c r="E329" i="36"/>
  <c r="D329" i="36"/>
  <c r="C329" i="36"/>
  <c r="O328" i="36"/>
  <c r="N328" i="36"/>
  <c r="M328" i="36"/>
  <c r="L328" i="36"/>
  <c r="K328" i="36"/>
  <c r="J328" i="36"/>
  <c r="I328" i="36"/>
  <c r="H328" i="36"/>
  <c r="G328" i="36"/>
  <c r="F328" i="36"/>
  <c r="E328" i="36"/>
  <c r="D328" i="36"/>
  <c r="C328" i="36"/>
  <c r="O327" i="36"/>
  <c r="N327" i="36"/>
  <c r="M327" i="36"/>
  <c r="L327" i="36"/>
  <c r="K327" i="36"/>
  <c r="J327" i="36"/>
  <c r="I327" i="36"/>
  <c r="H327" i="36"/>
  <c r="G327" i="36"/>
  <c r="F327" i="36"/>
  <c r="E327" i="36"/>
  <c r="D327" i="36"/>
  <c r="C327" i="36"/>
  <c r="O326" i="36"/>
  <c r="N326" i="36"/>
  <c r="M326" i="36"/>
  <c r="L326" i="36"/>
  <c r="K326" i="36"/>
  <c r="J326" i="36"/>
  <c r="I326" i="36"/>
  <c r="H326" i="36"/>
  <c r="G326" i="36"/>
  <c r="F326" i="36"/>
  <c r="E326" i="36"/>
  <c r="D326" i="36"/>
  <c r="C326" i="36"/>
  <c r="O325" i="36"/>
  <c r="N325" i="36"/>
  <c r="M325" i="36"/>
  <c r="L325" i="36"/>
  <c r="K325" i="36"/>
  <c r="J325" i="36"/>
  <c r="I325" i="36"/>
  <c r="H325" i="36"/>
  <c r="G325" i="36"/>
  <c r="F325" i="36"/>
  <c r="E325" i="36"/>
  <c r="D325" i="36"/>
  <c r="C325" i="36"/>
  <c r="O324" i="36"/>
  <c r="N324" i="36"/>
  <c r="M324" i="36"/>
  <c r="L324" i="36"/>
  <c r="K324" i="36"/>
  <c r="J324" i="36"/>
  <c r="I324" i="36"/>
  <c r="H324" i="36"/>
  <c r="G324" i="36"/>
  <c r="F324" i="36"/>
  <c r="E324" i="36"/>
  <c r="D324" i="36"/>
  <c r="C324" i="36"/>
  <c r="O323" i="36"/>
  <c r="N323" i="36"/>
  <c r="M323" i="36"/>
  <c r="L323" i="36"/>
  <c r="K323" i="36"/>
  <c r="J323" i="36"/>
  <c r="I323" i="36"/>
  <c r="H323" i="36"/>
  <c r="G323" i="36"/>
  <c r="F323" i="36"/>
  <c r="E323" i="36"/>
  <c r="D323" i="36"/>
  <c r="C323" i="36"/>
  <c r="O322" i="36"/>
  <c r="N322" i="36"/>
  <c r="M322" i="36"/>
  <c r="L322" i="36"/>
  <c r="K322" i="36"/>
  <c r="J322" i="36"/>
  <c r="I322" i="36"/>
  <c r="H322" i="36"/>
  <c r="G322" i="36"/>
  <c r="F322" i="36"/>
  <c r="E322" i="36"/>
  <c r="D322" i="36"/>
  <c r="C322" i="36"/>
  <c r="O321" i="36"/>
  <c r="N321" i="36"/>
  <c r="M321" i="36"/>
  <c r="L321" i="36"/>
  <c r="K321" i="36"/>
  <c r="J321" i="36"/>
  <c r="I321" i="36"/>
  <c r="H321" i="36"/>
  <c r="G321" i="36"/>
  <c r="F321" i="36"/>
  <c r="E321" i="36"/>
  <c r="D321" i="36"/>
  <c r="C321" i="36"/>
  <c r="O320" i="36"/>
  <c r="N320" i="36"/>
  <c r="M320" i="36"/>
  <c r="L320" i="36"/>
  <c r="K320" i="36"/>
  <c r="J320" i="36"/>
  <c r="I320" i="36"/>
  <c r="H320" i="36"/>
  <c r="G320" i="36"/>
  <c r="F320" i="36"/>
  <c r="E320" i="36"/>
  <c r="D320" i="36"/>
  <c r="C320" i="36"/>
  <c r="O319" i="36"/>
  <c r="N319" i="36"/>
  <c r="M319" i="36"/>
  <c r="L319" i="36"/>
  <c r="K319" i="36"/>
  <c r="J319" i="36"/>
  <c r="I319" i="36"/>
  <c r="H319" i="36"/>
  <c r="G319" i="36"/>
  <c r="F319" i="36"/>
  <c r="E319" i="36"/>
  <c r="D319" i="36"/>
  <c r="C319" i="36"/>
  <c r="O318" i="36"/>
  <c r="N318" i="36"/>
  <c r="M318" i="36"/>
  <c r="L318" i="36"/>
  <c r="K318" i="36"/>
  <c r="J318" i="36"/>
  <c r="I318" i="36"/>
  <c r="H318" i="36"/>
  <c r="G318" i="36"/>
  <c r="F318" i="36"/>
  <c r="E318" i="36"/>
  <c r="D318" i="36"/>
  <c r="C318" i="36"/>
  <c r="O317" i="36"/>
  <c r="N317" i="36"/>
  <c r="M317" i="36"/>
  <c r="L317" i="36"/>
  <c r="K317" i="36"/>
  <c r="J317" i="36"/>
  <c r="I317" i="36"/>
  <c r="H317" i="36"/>
  <c r="G317" i="36"/>
  <c r="F317" i="36"/>
  <c r="E317" i="36"/>
  <c r="D317" i="36"/>
  <c r="C317" i="36"/>
  <c r="O316" i="36"/>
  <c r="N316" i="36"/>
  <c r="M316" i="36"/>
  <c r="L316" i="36"/>
  <c r="K316" i="36"/>
  <c r="J316" i="36"/>
  <c r="I316" i="36"/>
  <c r="H316" i="36"/>
  <c r="G316" i="36"/>
  <c r="F316" i="36"/>
  <c r="E316" i="36"/>
  <c r="D316" i="36"/>
  <c r="C316" i="36"/>
  <c r="O315" i="36"/>
  <c r="N315" i="36"/>
  <c r="M315" i="36"/>
  <c r="L315" i="36"/>
  <c r="K315" i="36"/>
  <c r="J315" i="36"/>
  <c r="I315" i="36"/>
  <c r="H315" i="36"/>
  <c r="G315" i="36"/>
  <c r="F315" i="36"/>
  <c r="E315" i="36"/>
  <c r="D315" i="36"/>
  <c r="C315" i="36"/>
  <c r="O314" i="36"/>
  <c r="N314" i="36"/>
  <c r="M314" i="36"/>
  <c r="L314" i="36"/>
  <c r="K314" i="36"/>
  <c r="J314" i="36"/>
  <c r="I314" i="36"/>
  <c r="H314" i="36"/>
  <c r="G314" i="36"/>
  <c r="F314" i="36"/>
  <c r="E314" i="36"/>
  <c r="D314" i="36"/>
  <c r="C314" i="36"/>
  <c r="O313" i="36"/>
  <c r="N313" i="36"/>
  <c r="M313" i="36"/>
  <c r="L313" i="36"/>
  <c r="K313" i="36"/>
  <c r="J313" i="36"/>
  <c r="I313" i="36"/>
  <c r="H313" i="36"/>
  <c r="G313" i="36"/>
  <c r="F313" i="36"/>
  <c r="E313" i="36"/>
  <c r="D313" i="36"/>
  <c r="C313" i="36"/>
  <c r="O312" i="36"/>
  <c r="N312" i="36"/>
  <c r="M312" i="36"/>
  <c r="L312" i="36"/>
  <c r="K312" i="36"/>
  <c r="J312" i="36"/>
  <c r="I312" i="36"/>
  <c r="H312" i="36"/>
  <c r="G312" i="36"/>
  <c r="F312" i="36"/>
  <c r="E312" i="36"/>
  <c r="D312" i="36"/>
  <c r="C312" i="36"/>
  <c r="O311" i="36"/>
  <c r="N311" i="36"/>
  <c r="M311" i="36"/>
  <c r="L311" i="36"/>
  <c r="K311" i="36"/>
  <c r="J311" i="36"/>
  <c r="I311" i="36"/>
  <c r="H311" i="36"/>
  <c r="G311" i="36"/>
  <c r="F311" i="36"/>
  <c r="E311" i="36"/>
  <c r="D311" i="36"/>
  <c r="C311" i="36"/>
  <c r="O310" i="36"/>
  <c r="N310" i="36"/>
  <c r="M310" i="36"/>
  <c r="L310" i="36"/>
  <c r="K310" i="36"/>
  <c r="J310" i="36"/>
  <c r="I310" i="36"/>
  <c r="H310" i="36"/>
  <c r="G310" i="36"/>
  <c r="F310" i="36"/>
  <c r="E310" i="36"/>
  <c r="D310" i="36"/>
  <c r="C310" i="36"/>
  <c r="O309" i="36"/>
  <c r="N309" i="36"/>
  <c r="M309" i="36"/>
  <c r="L309" i="36"/>
  <c r="K309" i="36"/>
  <c r="J309" i="36"/>
  <c r="I309" i="36"/>
  <c r="H309" i="36"/>
  <c r="G309" i="36"/>
  <c r="F309" i="36"/>
  <c r="E309" i="36"/>
  <c r="D309" i="36"/>
  <c r="C309" i="36"/>
  <c r="O308" i="36"/>
  <c r="N308" i="36"/>
  <c r="M308" i="36"/>
  <c r="L308" i="36"/>
  <c r="K308" i="36"/>
  <c r="J308" i="36"/>
  <c r="I308" i="36"/>
  <c r="H308" i="36"/>
  <c r="G308" i="36"/>
  <c r="F308" i="36"/>
  <c r="E308" i="36"/>
  <c r="D308" i="36"/>
  <c r="C308" i="36"/>
  <c r="O307" i="36"/>
  <c r="N307" i="36"/>
  <c r="M307" i="36"/>
  <c r="L307" i="36"/>
  <c r="K307" i="36"/>
  <c r="J307" i="36"/>
  <c r="I307" i="36"/>
  <c r="H307" i="36"/>
  <c r="G307" i="36"/>
  <c r="F307" i="36"/>
  <c r="E307" i="36"/>
  <c r="D307" i="36"/>
  <c r="C307" i="36"/>
  <c r="O306" i="36"/>
  <c r="N306" i="36"/>
  <c r="M306" i="36"/>
  <c r="L306" i="36"/>
  <c r="K306" i="36"/>
  <c r="J306" i="36"/>
  <c r="I306" i="36"/>
  <c r="H306" i="36"/>
  <c r="G306" i="36"/>
  <c r="F306" i="36"/>
  <c r="E306" i="36"/>
  <c r="D306" i="36"/>
  <c r="C306" i="36"/>
  <c r="O305" i="36"/>
  <c r="N305" i="36"/>
  <c r="M305" i="36"/>
  <c r="L305" i="36"/>
  <c r="K305" i="36"/>
  <c r="J305" i="36"/>
  <c r="I305" i="36"/>
  <c r="H305" i="36"/>
  <c r="G305" i="36"/>
  <c r="F305" i="36"/>
  <c r="E305" i="36"/>
  <c r="D305" i="36"/>
  <c r="C305" i="36"/>
  <c r="O304" i="36"/>
  <c r="N304" i="36"/>
  <c r="M304" i="36"/>
  <c r="L304" i="36"/>
  <c r="K304" i="36"/>
  <c r="J304" i="36"/>
  <c r="I304" i="36"/>
  <c r="H304" i="36"/>
  <c r="G304" i="36"/>
  <c r="F304" i="36"/>
  <c r="E304" i="36"/>
  <c r="D304" i="36"/>
  <c r="C304" i="36"/>
  <c r="O303" i="36"/>
  <c r="N303" i="36"/>
  <c r="M303" i="36"/>
  <c r="L303" i="36"/>
  <c r="K303" i="36"/>
  <c r="J303" i="36"/>
  <c r="I303" i="36"/>
  <c r="H303" i="36"/>
  <c r="G303" i="36"/>
  <c r="F303" i="36"/>
  <c r="E303" i="36"/>
  <c r="D303" i="36"/>
  <c r="C303" i="36"/>
  <c r="O302" i="36"/>
  <c r="N302" i="36"/>
  <c r="M302" i="36"/>
  <c r="L302" i="36"/>
  <c r="K302" i="36"/>
  <c r="J302" i="36"/>
  <c r="I302" i="36"/>
  <c r="H302" i="36"/>
  <c r="G302" i="36"/>
  <c r="F302" i="36"/>
  <c r="E302" i="36"/>
  <c r="D302" i="36"/>
  <c r="C302" i="36"/>
  <c r="O301" i="36"/>
  <c r="N301" i="36"/>
  <c r="M301" i="36"/>
  <c r="L301" i="36"/>
  <c r="K301" i="36"/>
  <c r="J301" i="36"/>
  <c r="I301" i="36"/>
  <c r="H301" i="36"/>
  <c r="G301" i="36"/>
  <c r="F301" i="36"/>
  <c r="E301" i="36"/>
  <c r="D301" i="36"/>
  <c r="C301" i="36"/>
  <c r="O300" i="36"/>
  <c r="N300" i="36"/>
  <c r="M300" i="36"/>
  <c r="L300" i="36"/>
  <c r="K300" i="36"/>
  <c r="J300" i="36"/>
  <c r="I300" i="36"/>
  <c r="H300" i="36"/>
  <c r="G300" i="36"/>
  <c r="F300" i="36"/>
  <c r="E300" i="36"/>
  <c r="D300" i="36"/>
  <c r="C300" i="36"/>
  <c r="O299" i="36"/>
  <c r="N299" i="36"/>
  <c r="M299" i="36"/>
  <c r="L299" i="36"/>
  <c r="K299" i="36"/>
  <c r="J299" i="36"/>
  <c r="I299" i="36"/>
  <c r="H299" i="36"/>
  <c r="G299" i="36"/>
  <c r="F299" i="36"/>
  <c r="E299" i="36"/>
  <c r="D299" i="36"/>
  <c r="C299" i="36"/>
  <c r="O298" i="36"/>
  <c r="N298" i="36"/>
  <c r="M298" i="36"/>
  <c r="L298" i="36"/>
  <c r="K298" i="36"/>
  <c r="J298" i="36"/>
  <c r="I298" i="36"/>
  <c r="H298" i="36"/>
  <c r="G298" i="36"/>
  <c r="F298" i="36"/>
  <c r="E298" i="36"/>
  <c r="D298" i="36"/>
  <c r="C298" i="36"/>
  <c r="O297" i="36"/>
  <c r="N297" i="36"/>
  <c r="M297" i="36"/>
  <c r="L297" i="36"/>
  <c r="K297" i="36"/>
  <c r="J297" i="36"/>
  <c r="I297" i="36"/>
  <c r="H297" i="36"/>
  <c r="G297" i="36"/>
  <c r="F297" i="36"/>
  <c r="E297" i="36"/>
  <c r="D297" i="36"/>
  <c r="C297" i="36"/>
  <c r="O296" i="36"/>
  <c r="N296" i="36"/>
  <c r="M296" i="36"/>
  <c r="L296" i="36"/>
  <c r="K296" i="36"/>
  <c r="J296" i="36"/>
  <c r="I296" i="36"/>
  <c r="H296" i="36"/>
  <c r="G296" i="36"/>
  <c r="F296" i="36"/>
  <c r="E296" i="36"/>
  <c r="D296" i="36"/>
  <c r="C296" i="36"/>
  <c r="O295" i="36"/>
  <c r="N295" i="36"/>
  <c r="M295" i="36"/>
  <c r="L295" i="36"/>
  <c r="K295" i="36"/>
  <c r="J295" i="36"/>
  <c r="I295" i="36"/>
  <c r="H295" i="36"/>
  <c r="G295" i="36"/>
  <c r="F295" i="36"/>
  <c r="E295" i="36"/>
  <c r="D295" i="36"/>
  <c r="C295" i="36"/>
  <c r="O294" i="36"/>
  <c r="N294" i="36"/>
  <c r="M294" i="36"/>
  <c r="L294" i="36"/>
  <c r="K294" i="36"/>
  <c r="J294" i="36"/>
  <c r="I294" i="36"/>
  <c r="H294" i="36"/>
  <c r="G294" i="36"/>
  <c r="F294" i="36"/>
  <c r="E294" i="36"/>
  <c r="D294" i="36"/>
  <c r="C294" i="36"/>
  <c r="O293" i="36"/>
  <c r="N293" i="36"/>
  <c r="M293" i="36"/>
  <c r="L293" i="36"/>
  <c r="K293" i="36"/>
  <c r="J293" i="36"/>
  <c r="I293" i="36"/>
  <c r="H293" i="36"/>
  <c r="G293" i="36"/>
  <c r="F293" i="36"/>
  <c r="E293" i="36"/>
  <c r="D293" i="36"/>
  <c r="C293" i="36"/>
  <c r="O292" i="36"/>
  <c r="N292" i="36"/>
  <c r="M292" i="36"/>
  <c r="L292" i="36"/>
  <c r="K292" i="36"/>
  <c r="J292" i="36"/>
  <c r="I292" i="36"/>
  <c r="H292" i="36"/>
  <c r="G292" i="36"/>
  <c r="F292" i="36"/>
  <c r="E292" i="36"/>
  <c r="D292" i="36"/>
  <c r="C292" i="36"/>
  <c r="O291" i="36"/>
  <c r="N291" i="36"/>
  <c r="M291" i="36"/>
  <c r="L291" i="36"/>
  <c r="K291" i="36"/>
  <c r="J291" i="36"/>
  <c r="I291" i="36"/>
  <c r="H291" i="36"/>
  <c r="G291" i="36"/>
  <c r="F291" i="36"/>
  <c r="E291" i="36"/>
  <c r="D291" i="36"/>
  <c r="C291" i="36"/>
  <c r="O290" i="36"/>
  <c r="N290" i="36"/>
  <c r="M290" i="36"/>
  <c r="L290" i="36"/>
  <c r="K290" i="36"/>
  <c r="J290" i="36"/>
  <c r="I290" i="36"/>
  <c r="H290" i="36"/>
  <c r="G290" i="36"/>
  <c r="F290" i="36"/>
  <c r="E290" i="36"/>
  <c r="D290" i="36"/>
  <c r="C290" i="36"/>
  <c r="O289" i="36"/>
  <c r="N289" i="36"/>
  <c r="M289" i="36"/>
  <c r="L289" i="36"/>
  <c r="K289" i="36"/>
  <c r="J289" i="36"/>
  <c r="I289" i="36"/>
  <c r="H289" i="36"/>
  <c r="G289" i="36"/>
  <c r="F289" i="36"/>
  <c r="E289" i="36"/>
  <c r="D289" i="36"/>
  <c r="C289" i="36"/>
  <c r="O288" i="36"/>
  <c r="N288" i="36"/>
  <c r="M288" i="36"/>
  <c r="L288" i="36"/>
  <c r="K288" i="36"/>
  <c r="J288" i="36"/>
  <c r="I288" i="36"/>
  <c r="H288" i="36"/>
  <c r="G288" i="36"/>
  <c r="F288" i="36"/>
  <c r="E288" i="36"/>
  <c r="D288" i="36"/>
  <c r="C288" i="36"/>
  <c r="O287" i="36"/>
  <c r="N287" i="36"/>
  <c r="M287" i="36"/>
  <c r="L287" i="36"/>
  <c r="K287" i="36"/>
  <c r="J287" i="36"/>
  <c r="I287" i="36"/>
  <c r="H287" i="36"/>
  <c r="G287" i="36"/>
  <c r="F287" i="36"/>
  <c r="E287" i="36"/>
  <c r="D287" i="36"/>
  <c r="C287" i="36"/>
  <c r="O286" i="36"/>
  <c r="N286" i="36"/>
  <c r="M286" i="36"/>
  <c r="L286" i="36"/>
  <c r="K286" i="36"/>
  <c r="J286" i="36"/>
  <c r="I286" i="36"/>
  <c r="H286" i="36"/>
  <c r="G286" i="36"/>
  <c r="F286" i="36"/>
  <c r="E286" i="36"/>
  <c r="D286" i="36"/>
  <c r="C286" i="36"/>
  <c r="O285" i="36"/>
  <c r="N285" i="36"/>
  <c r="M285" i="36"/>
  <c r="L285" i="36"/>
  <c r="K285" i="36"/>
  <c r="J285" i="36"/>
  <c r="I285" i="36"/>
  <c r="H285" i="36"/>
  <c r="G285" i="36"/>
  <c r="F285" i="36"/>
  <c r="E285" i="36"/>
  <c r="D285" i="36"/>
  <c r="C285" i="36"/>
  <c r="O284" i="36"/>
  <c r="N284" i="36"/>
  <c r="M284" i="36"/>
  <c r="L284" i="36"/>
  <c r="K284" i="36"/>
  <c r="J284" i="36"/>
  <c r="I284" i="36"/>
  <c r="H284" i="36"/>
  <c r="G284" i="36"/>
  <c r="F284" i="36"/>
  <c r="E284" i="36"/>
  <c r="D284" i="36"/>
  <c r="C284" i="36"/>
  <c r="O283" i="36"/>
  <c r="N283" i="36"/>
  <c r="M283" i="36"/>
  <c r="L283" i="36"/>
  <c r="K283" i="36"/>
  <c r="J283" i="36"/>
  <c r="I283" i="36"/>
  <c r="H283" i="36"/>
  <c r="G283" i="36"/>
  <c r="F283" i="36"/>
  <c r="E283" i="36"/>
  <c r="D283" i="36"/>
  <c r="C283" i="36"/>
  <c r="O282" i="36"/>
  <c r="N282" i="36"/>
  <c r="M282" i="36"/>
  <c r="L282" i="36"/>
  <c r="K282" i="36"/>
  <c r="J282" i="36"/>
  <c r="I282" i="36"/>
  <c r="H282" i="36"/>
  <c r="G282" i="36"/>
  <c r="F282" i="36"/>
  <c r="E282" i="36"/>
  <c r="D282" i="36"/>
  <c r="C282" i="36"/>
  <c r="O281" i="36"/>
  <c r="N281" i="36"/>
  <c r="M281" i="36"/>
  <c r="L281" i="36"/>
  <c r="K281" i="36"/>
  <c r="J281" i="36"/>
  <c r="I281" i="36"/>
  <c r="H281" i="36"/>
  <c r="G281" i="36"/>
  <c r="F281" i="36"/>
  <c r="E281" i="36"/>
  <c r="D281" i="36"/>
  <c r="C281" i="36"/>
  <c r="O280" i="36"/>
  <c r="N280" i="36"/>
  <c r="M280" i="36"/>
  <c r="L280" i="36"/>
  <c r="K280" i="36"/>
  <c r="J280" i="36"/>
  <c r="I280" i="36"/>
  <c r="H280" i="36"/>
  <c r="G280" i="36"/>
  <c r="F280" i="36"/>
  <c r="E280" i="36"/>
  <c r="D280" i="36"/>
  <c r="C280" i="36"/>
  <c r="O279" i="36"/>
  <c r="N279" i="36"/>
  <c r="M279" i="36"/>
  <c r="L279" i="36"/>
  <c r="K279" i="36"/>
  <c r="J279" i="36"/>
  <c r="I279" i="36"/>
  <c r="H279" i="36"/>
  <c r="G279" i="36"/>
  <c r="F279" i="36"/>
  <c r="E279" i="36"/>
  <c r="D279" i="36"/>
  <c r="C279" i="36"/>
  <c r="O278" i="36"/>
  <c r="N278" i="36"/>
  <c r="M278" i="36"/>
  <c r="L278" i="36"/>
  <c r="K278" i="36"/>
  <c r="J278" i="36"/>
  <c r="I278" i="36"/>
  <c r="H278" i="36"/>
  <c r="G278" i="36"/>
  <c r="F278" i="36"/>
  <c r="E278" i="36"/>
  <c r="D278" i="36"/>
  <c r="C278" i="36"/>
  <c r="O277" i="36"/>
  <c r="N277" i="36"/>
  <c r="M277" i="36"/>
  <c r="L277" i="36"/>
  <c r="K277" i="36"/>
  <c r="J277" i="36"/>
  <c r="I277" i="36"/>
  <c r="H277" i="36"/>
  <c r="G277" i="36"/>
  <c r="F277" i="36"/>
  <c r="E277" i="36"/>
  <c r="D277" i="36"/>
  <c r="C277" i="36"/>
  <c r="O276" i="36"/>
  <c r="N276" i="36"/>
  <c r="M276" i="36"/>
  <c r="L276" i="36"/>
  <c r="K276" i="36"/>
  <c r="J276" i="36"/>
  <c r="I276" i="36"/>
  <c r="H276" i="36"/>
  <c r="G276" i="36"/>
  <c r="F276" i="36"/>
  <c r="E276" i="36"/>
  <c r="D276" i="36"/>
  <c r="C276" i="36"/>
  <c r="O275" i="36"/>
  <c r="N275" i="36"/>
  <c r="M275" i="36"/>
  <c r="L275" i="36"/>
  <c r="K275" i="36"/>
  <c r="J275" i="36"/>
  <c r="I275" i="36"/>
  <c r="H275" i="36"/>
  <c r="G275" i="36"/>
  <c r="F275" i="36"/>
  <c r="E275" i="36"/>
  <c r="D275" i="36"/>
  <c r="C275" i="36"/>
  <c r="O274" i="36"/>
  <c r="N274" i="36"/>
  <c r="M274" i="36"/>
  <c r="L274" i="36"/>
  <c r="K274" i="36"/>
  <c r="J274" i="36"/>
  <c r="I274" i="36"/>
  <c r="H274" i="36"/>
  <c r="G274" i="36"/>
  <c r="F274" i="36"/>
  <c r="E274" i="36"/>
  <c r="D274" i="36"/>
  <c r="C274" i="36"/>
  <c r="O273" i="36"/>
  <c r="N273" i="36"/>
  <c r="M273" i="36"/>
  <c r="L273" i="36"/>
  <c r="K273" i="36"/>
  <c r="J273" i="36"/>
  <c r="I273" i="36"/>
  <c r="H273" i="36"/>
  <c r="G273" i="36"/>
  <c r="F273" i="36"/>
  <c r="E273" i="36"/>
  <c r="D273" i="36"/>
  <c r="C273" i="36"/>
  <c r="O272" i="36"/>
  <c r="N272" i="36"/>
  <c r="M272" i="36"/>
  <c r="L272" i="36"/>
  <c r="K272" i="36"/>
  <c r="J272" i="36"/>
  <c r="I272" i="36"/>
  <c r="H272" i="36"/>
  <c r="G272" i="36"/>
  <c r="F272" i="36"/>
  <c r="E272" i="36"/>
  <c r="D272" i="36"/>
  <c r="C272" i="36"/>
  <c r="O271" i="36"/>
  <c r="N271" i="36"/>
  <c r="M271" i="36"/>
  <c r="L271" i="36"/>
  <c r="K271" i="36"/>
  <c r="J271" i="36"/>
  <c r="I271" i="36"/>
  <c r="H271" i="36"/>
  <c r="G271" i="36"/>
  <c r="F271" i="36"/>
  <c r="E271" i="36"/>
  <c r="D271" i="36"/>
  <c r="C271" i="36"/>
  <c r="O270" i="36"/>
  <c r="N270" i="36"/>
  <c r="M270" i="36"/>
  <c r="L270" i="36"/>
  <c r="K270" i="36"/>
  <c r="J270" i="36"/>
  <c r="I270" i="36"/>
  <c r="H270" i="36"/>
  <c r="G270" i="36"/>
  <c r="F270" i="36"/>
  <c r="E270" i="36"/>
  <c r="D270" i="36"/>
  <c r="C270" i="36"/>
  <c r="O269" i="36"/>
  <c r="N269" i="36"/>
  <c r="M269" i="36"/>
  <c r="L269" i="36"/>
  <c r="K269" i="36"/>
  <c r="J269" i="36"/>
  <c r="I269" i="36"/>
  <c r="H269" i="36"/>
  <c r="G269" i="36"/>
  <c r="F269" i="36"/>
  <c r="E269" i="36"/>
  <c r="D269" i="36"/>
  <c r="C269" i="36"/>
  <c r="O268" i="36"/>
  <c r="N268" i="36"/>
  <c r="M268" i="36"/>
  <c r="L268" i="36"/>
  <c r="K268" i="36"/>
  <c r="J268" i="36"/>
  <c r="I268" i="36"/>
  <c r="H268" i="36"/>
  <c r="G268" i="36"/>
  <c r="F268" i="36"/>
  <c r="E268" i="36"/>
  <c r="D268" i="36"/>
  <c r="C268" i="36"/>
  <c r="O267" i="36"/>
  <c r="N267" i="36"/>
  <c r="M267" i="36"/>
  <c r="L267" i="36"/>
  <c r="K267" i="36"/>
  <c r="J267" i="36"/>
  <c r="I267" i="36"/>
  <c r="H267" i="36"/>
  <c r="G267" i="36"/>
  <c r="F267" i="36"/>
  <c r="E267" i="36"/>
  <c r="D267" i="36"/>
  <c r="C267" i="36"/>
  <c r="O266" i="36"/>
  <c r="N266" i="36"/>
  <c r="M266" i="36"/>
  <c r="L266" i="36"/>
  <c r="K266" i="36"/>
  <c r="J266" i="36"/>
  <c r="I266" i="36"/>
  <c r="H266" i="36"/>
  <c r="G266" i="36"/>
  <c r="F266" i="36"/>
  <c r="E266" i="36"/>
  <c r="D266" i="36"/>
  <c r="C266" i="36"/>
  <c r="O265" i="36"/>
  <c r="N265" i="36"/>
  <c r="M265" i="36"/>
  <c r="L265" i="36"/>
  <c r="K265" i="36"/>
  <c r="J265" i="36"/>
  <c r="I265" i="36"/>
  <c r="H265" i="36"/>
  <c r="G265" i="36"/>
  <c r="F265" i="36"/>
  <c r="E265" i="36"/>
  <c r="D265" i="36"/>
  <c r="C265" i="36"/>
  <c r="O264" i="36"/>
  <c r="N264" i="36"/>
  <c r="M264" i="36"/>
  <c r="L264" i="36"/>
  <c r="K264" i="36"/>
  <c r="J264" i="36"/>
  <c r="I264" i="36"/>
  <c r="H264" i="36"/>
  <c r="G264" i="36"/>
  <c r="F264" i="36"/>
  <c r="E264" i="36"/>
  <c r="D264" i="36"/>
  <c r="C264" i="36"/>
  <c r="O263" i="36"/>
  <c r="N263" i="36"/>
  <c r="M263" i="36"/>
  <c r="L263" i="36"/>
  <c r="K263" i="36"/>
  <c r="J263" i="36"/>
  <c r="I263" i="36"/>
  <c r="H263" i="36"/>
  <c r="G263" i="36"/>
  <c r="F263" i="36"/>
  <c r="E263" i="36"/>
  <c r="D263" i="36"/>
  <c r="C263" i="36"/>
  <c r="O262" i="36"/>
  <c r="N262" i="36"/>
  <c r="M262" i="36"/>
  <c r="L262" i="36"/>
  <c r="K262" i="36"/>
  <c r="J262" i="36"/>
  <c r="I262" i="36"/>
  <c r="H262" i="36"/>
  <c r="G262" i="36"/>
  <c r="F262" i="36"/>
  <c r="E262" i="36"/>
  <c r="D262" i="36"/>
  <c r="C262" i="36"/>
  <c r="O261" i="36"/>
  <c r="N261" i="36"/>
  <c r="M261" i="36"/>
  <c r="L261" i="36"/>
  <c r="K261" i="36"/>
  <c r="J261" i="36"/>
  <c r="I261" i="36"/>
  <c r="H261" i="36"/>
  <c r="G261" i="36"/>
  <c r="F261" i="36"/>
  <c r="E261" i="36"/>
  <c r="D261" i="36"/>
  <c r="C261" i="36"/>
  <c r="O260" i="36"/>
  <c r="N260" i="36"/>
  <c r="M260" i="36"/>
  <c r="L260" i="36"/>
  <c r="K260" i="36"/>
  <c r="J260" i="36"/>
  <c r="I260" i="36"/>
  <c r="H260" i="36"/>
  <c r="G260" i="36"/>
  <c r="F260" i="36"/>
  <c r="E260" i="36"/>
  <c r="D260" i="36"/>
  <c r="C260" i="36"/>
  <c r="O259" i="36"/>
  <c r="N259" i="36"/>
  <c r="M259" i="36"/>
  <c r="L259" i="36"/>
  <c r="K259" i="36"/>
  <c r="J259" i="36"/>
  <c r="I259" i="36"/>
  <c r="H259" i="36"/>
  <c r="G259" i="36"/>
  <c r="F259" i="36"/>
  <c r="E259" i="36"/>
  <c r="D259" i="36"/>
  <c r="C259" i="36"/>
  <c r="O258" i="36"/>
  <c r="N258" i="36"/>
  <c r="M258" i="36"/>
  <c r="L258" i="36"/>
  <c r="K258" i="36"/>
  <c r="J258" i="36"/>
  <c r="I258" i="36"/>
  <c r="H258" i="36"/>
  <c r="G258" i="36"/>
  <c r="F258" i="36"/>
  <c r="E258" i="36"/>
  <c r="D258" i="36"/>
  <c r="C258" i="36"/>
  <c r="O257" i="36"/>
  <c r="N257" i="36"/>
  <c r="M257" i="36"/>
  <c r="L257" i="36"/>
  <c r="K257" i="36"/>
  <c r="J257" i="36"/>
  <c r="I257" i="36"/>
  <c r="H257" i="36"/>
  <c r="G257" i="36"/>
  <c r="F257" i="36"/>
  <c r="E257" i="36"/>
  <c r="D257" i="36"/>
  <c r="C257" i="36"/>
  <c r="O256" i="36"/>
  <c r="N256" i="36"/>
  <c r="M256" i="36"/>
  <c r="L256" i="36"/>
  <c r="K256" i="36"/>
  <c r="J256" i="36"/>
  <c r="I256" i="36"/>
  <c r="H256" i="36"/>
  <c r="G256" i="36"/>
  <c r="F256" i="36"/>
  <c r="E256" i="36"/>
  <c r="D256" i="36"/>
  <c r="C256" i="36"/>
  <c r="O255" i="36"/>
  <c r="N255" i="36"/>
  <c r="M255" i="36"/>
  <c r="L255" i="36"/>
  <c r="K255" i="36"/>
  <c r="J255" i="36"/>
  <c r="I255" i="36"/>
  <c r="H255" i="36"/>
  <c r="G255" i="36"/>
  <c r="F255" i="36"/>
  <c r="E255" i="36"/>
  <c r="D255" i="36"/>
  <c r="C255" i="36"/>
  <c r="O254" i="36"/>
  <c r="N254" i="36"/>
  <c r="M254" i="36"/>
  <c r="L254" i="36"/>
  <c r="K254" i="36"/>
  <c r="J254" i="36"/>
  <c r="I254" i="36"/>
  <c r="H254" i="36"/>
  <c r="G254" i="36"/>
  <c r="F254" i="36"/>
  <c r="E254" i="36"/>
  <c r="D254" i="36"/>
  <c r="C254" i="36"/>
  <c r="O253" i="36"/>
  <c r="N253" i="36"/>
  <c r="M253" i="36"/>
  <c r="L253" i="36"/>
  <c r="K253" i="36"/>
  <c r="J253" i="36"/>
  <c r="I253" i="36"/>
  <c r="H253" i="36"/>
  <c r="G253" i="36"/>
  <c r="F253" i="36"/>
  <c r="E253" i="36"/>
  <c r="D253" i="36"/>
  <c r="C253" i="36"/>
  <c r="O252" i="36"/>
  <c r="N252" i="36"/>
  <c r="M252" i="36"/>
  <c r="L252" i="36"/>
  <c r="K252" i="36"/>
  <c r="J252" i="36"/>
  <c r="I252" i="36"/>
  <c r="H252" i="36"/>
  <c r="G252" i="36"/>
  <c r="F252" i="36"/>
  <c r="E252" i="36"/>
  <c r="D252" i="36"/>
  <c r="C252" i="36"/>
  <c r="O251" i="36"/>
  <c r="N251" i="36"/>
  <c r="M251" i="36"/>
  <c r="L251" i="36"/>
  <c r="K251" i="36"/>
  <c r="J251" i="36"/>
  <c r="I251" i="36"/>
  <c r="H251" i="36"/>
  <c r="G251" i="36"/>
  <c r="F251" i="36"/>
  <c r="E251" i="36"/>
  <c r="D251" i="36"/>
  <c r="C251" i="36"/>
  <c r="O250" i="36"/>
  <c r="N250" i="36"/>
  <c r="M250" i="36"/>
  <c r="L250" i="36"/>
  <c r="K250" i="36"/>
  <c r="J250" i="36"/>
  <c r="I250" i="36"/>
  <c r="H250" i="36"/>
  <c r="G250" i="36"/>
  <c r="F250" i="36"/>
  <c r="E250" i="36"/>
  <c r="D250" i="36"/>
  <c r="C250" i="36"/>
  <c r="O249" i="36"/>
  <c r="N249" i="36"/>
  <c r="M249" i="36"/>
  <c r="L249" i="36"/>
  <c r="K249" i="36"/>
  <c r="J249" i="36"/>
  <c r="I249" i="36"/>
  <c r="H249" i="36"/>
  <c r="G249" i="36"/>
  <c r="F249" i="36"/>
  <c r="E249" i="36"/>
  <c r="D249" i="36"/>
  <c r="C249" i="36"/>
  <c r="O248" i="36"/>
  <c r="N248" i="36"/>
  <c r="M248" i="36"/>
  <c r="L248" i="36"/>
  <c r="K248" i="36"/>
  <c r="J248" i="36"/>
  <c r="I248" i="36"/>
  <c r="H248" i="36"/>
  <c r="G248" i="36"/>
  <c r="F248" i="36"/>
  <c r="E248" i="36"/>
  <c r="D248" i="36"/>
  <c r="C248" i="36"/>
  <c r="O247" i="36"/>
  <c r="N247" i="36"/>
  <c r="M247" i="36"/>
  <c r="L247" i="36"/>
  <c r="K247" i="36"/>
  <c r="J247" i="36"/>
  <c r="I247" i="36"/>
  <c r="H247" i="36"/>
  <c r="G247" i="36"/>
  <c r="F247" i="36"/>
  <c r="E247" i="36"/>
  <c r="D247" i="36"/>
  <c r="C247" i="36"/>
  <c r="O246" i="36"/>
  <c r="N246" i="36"/>
  <c r="M246" i="36"/>
  <c r="L246" i="36"/>
  <c r="K246" i="36"/>
  <c r="J246" i="36"/>
  <c r="I246" i="36"/>
  <c r="H246" i="36"/>
  <c r="G246" i="36"/>
  <c r="F246" i="36"/>
  <c r="E246" i="36"/>
  <c r="D246" i="36"/>
  <c r="C246" i="36"/>
  <c r="O245" i="36"/>
  <c r="N245" i="36"/>
  <c r="M245" i="36"/>
  <c r="L245" i="36"/>
  <c r="K245" i="36"/>
  <c r="J245" i="36"/>
  <c r="I245" i="36"/>
  <c r="H245" i="36"/>
  <c r="G245" i="36"/>
  <c r="F245" i="36"/>
  <c r="E245" i="36"/>
  <c r="D245" i="36"/>
  <c r="C245" i="36"/>
  <c r="O244" i="36"/>
  <c r="N244" i="36"/>
  <c r="M244" i="36"/>
  <c r="L244" i="36"/>
  <c r="K244" i="36"/>
  <c r="J244" i="36"/>
  <c r="I244" i="36"/>
  <c r="H244" i="36"/>
  <c r="G244" i="36"/>
  <c r="F244" i="36"/>
  <c r="E244" i="36"/>
  <c r="D244" i="36"/>
  <c r="C244" i="36"/>
  <c r="O243" i="36"/>
  <c r="N243" i="36"/>
  <c r="M243" i="36"/>
  <c r="L243" i="36"/>
  <c r="K243" i="36"/>
  <c r="J243" i="36"/>
  <c r="I243" i="36"/>
  <c r="H243" i="36"/>
  <c r="G243" i="36"/>
  <c r="F243" i="36"/>
  <c r="E243" i="36"/>
  <c r="D243" i="36"/>
  <c r="C243" i="36"/>
  <c r="O242" i="36"/>
  <c r="N242" i="36"/>
  <c r="M242" i="36"/>
  <c r="L242" i="36"/>
  <c r="K242" i="36"/>
  <c r="J242" i="36"/>
  <c r="I242" i="36"/>
  <c r="H242" i="36"/>
  <c r="G242" i="36"/>
  <c r="F242" i="36"/>
  <c r="E242" i="36"/>
  <c r="D242" i="36"/>
  <c r="C242" i="36"/>
  <c r="O241" i="36"/>
  <c r="N241" i="36"/>
  <c r="M241" i="36"/>
  <c r="L241" i="36"/>
  <c r="K241" i="36"/>
  <c r="J241" i="36"/>
  <c r="I241" i="36"/>
  <c r="H241" i="36"/>
  <c r="G241" i="36"/>
  <c r="F241" i="36"/>
  <c r="E241" i="36"/>
  <c r="D241" i="36"/>
  <c r="C241" i="36"/>
  <c r="O240" i="36"/>
  <c r="N240" i="36"/>
  <c r="M240" i="36"/>
  <c r="L240" i="36"/>
  <c r="K240" i="36"/>
  <c r="J240" i="36"/>
  <c r="I240" i="36"/>
  <c r="H240" i="36"/>
  <c r="G240" i="36"/>
  <c r="F240" i="36"/>
  <c r="E240" i="36"/>
  <c r="D240" i="36"/>
  <c r="C240" i="36"/>
  <c r="O239" i="36"/>
  <c r="N239" i="36"/>
  <c r="M239" i="36"/>
  <c r="L239" i="36"/>
  <c r="K239" i="36"/>
  <c r="J239" i="36"/>
  <c r="I239" i="36"/>
  <c r="H239" i="36"/>
  <c r="G239" i="36"/>
  <c r="F239" i="36"/>
  <c r="E239" i="36"/>
  <c r="D239" i="36"/>
  <c r="C239" i="36"/>
  <c r="O238" i="36"/>
  <c r="N238" i="36"/>
  <c r="M238" i="36"/>
  <c r="L238" i="36"/>
  <c r="K238" i="36"/>
  <c r="J238" i="36"/>
  <c r="I238" i="36"/>
  <c r="H238" i="36"/>
  <c r="G238" i="36"/>
  <c r="F238" i="36"/>
  <c r="E238" i="36"/>
  <c r="D238" i="36"/>
  <c r="C238" i="36"/>
  <c r="O237" i="36"/>
  <c r="N237" i="36"/>
  <c r="M237" i="36"/>
  <c r="L237" i="36"/>
  <c r="K237" i="36"/>
  <c r="J237" i="36"/>
  <c r="I237" i="36"/>
  <c r="H237" i="36"/>
  <c r="G237" i="36"/>
  <c r="F237" i="36"/>
  <c r="E237" i="36"/>
  <c r="D237" i="36"/>
  <c r="C237" i="36"/>
  <c r="O236" i="36"/>
  <c r="N236" i="36"/>
  <c r="M236" i="36"/>
  <c r="L236" i="36"/>
  <c r="K236" i="36"/>
  <c r="J236" i="36"/>
  <c r="I236" i="36"/>
  <c r="H236" i="36"/>
  <c r="G236" i="36"/>
  <c r="F236" i="36"/>
  <c r="E236" i="36"/>
  <c r="D236" i="36"/>
  <c r="C236" i="36"/>
  <c r="O235" i="36"/>
  <c r="N235" i="36"/>
  <c r="M235" i="36"/>
  <c r="L235" i="36"/>
  <c r="K235" i="36"/>
  <c r="J235" i="36"/>
  <c r="I235" i="36"/>
  <c r="H235" i="36"/>
  <c r="G235" i="36"/>
  <c r="F235" i="36"/>
  <c r="E235" i="36"/>
  <c r="D235" i="36"/>
  <c r="C235" i="36"/>
  <c r="O234" i="36"/>
  <c r="N234" i="36"/>
  <c r="M234" i="36"/>
  <c r="L234" i="36"/>
  <c r="K234" i="36"/>
  <c r="J234" i="36"/>
  <c r="I234" i="36"/>
  <c r="H234" i="36"/>
  <c r="G234" i="36"/>
  <c r="F234" i="36"/>
  <c r="E234" i="36"/>
  <c r="D234" i="36"/>
  <c r="C234" i="36"/>
  <c r="O233" i="36"/>
  <c r="N233" i="36"/>
  <c r="M233" i="36"/>
  <c r="L233" i="36"/>
  <c r="K233" i="36"/>
  <c r="J233" i="36"/>
  <c r="I233" i="36"/>
  <c r="H233" i="36"/>
  <c r="G233" i="36"/>
  <c r="F233" i="36"/>
  <c r="E233" i="36"/>
  <c r="D233" i="36"/>
  <c r="C233" i="36"/>
  <c r="O232" i="36"/>
  <c r="N232" i="36"/>
  <c r="M232" i="36"/>
  <c r="L232" i="36"/>
  <c r="K232" i="36"/>
  <c r="J232" i="36"/>
  <c r="I232" i="36"/>
  <c r="H232" i="36"/>
  <c r="G232" i="36"/>
  <c r="F232" i="36"/>
  <c r="E232" i="36"/>
  <c r="D232" i="36"/>
  <c r="C232" i="36"/>
  <c r="O231" i="36"/>
  <c r="N231" i="36"/>
  <c r="M231" i="36"/>
  <c r="L231" i="36"/>
  <c r="K231" i="36"/>
  <c r="J231" i="36"/>
  <c r="I231" i="36"/>
  <c r="H231" i="36"/>
  <c r="G231" i="36"/>
  <c r="F231" i="36"/>
  <c r="E231" i="36"/>
  <c r="D231" i="36"/>
  <c r="C231" i="36"/>
  <c r="O230" i="36"/>
  <c r="N230" i="36"/>
  <c r="M230" i="36"/>
  <c r="L230" i="36"/>
  <c r="K230" i="36"/>
  <c r="J230" i="36"/>
  <c r="I230" i="36"/>
  <c r="H230" i="36"/>
  <c r="G230" i="36"/>
  <c r="F230" i="36"/>
  <c r="E230" i="36"/>
  <c r="D230" i="36"/>
  <c r="C230" i="36"/>
  <c r="O229" i="36"/>
  <c r="N229" i="36"/>
  <c r="M229" i="36"/>
  <c r="L229" i="36"/>
  <c r="K229" i="36"/>
  <c r="J229" i="36"/>
  <c r="I229" i="36"/>
  <c r="H229" i="36"/>
  <c r="G229" i="36"/>
  <c r="F229" i="36"/>
  <c r="E229" i="36"/>
  <c r="D229" i="36"/>
  <c r="C229" i="36"/>
  <c r="O228" i="36"/>
  <c r="N228" i="36"/>
  <c r="M228" i="36"/>
  <c r="L228" i="36"/>
  <c r="K228" i="36"/>
  <c r="J228" i="36"/>
  <c r="I228" i="36"/>
  <c r="H228" i="36"/>
  <c r="G228" i="36"/>
  <c r="F228" i="36"/>
  <c r="E228" i="36"/>
  <c r="D228" i="36"/>
  <c r="C228" i="36"/>
  <c r="O227" i="36"/>
  <c r="N227" i="36"/>
  <c r="M227" i="36"/>
  <c r="L227" i="36"/>
  <c r="K227" i="36"/>
  <c r="J227" i="36"/>
  <c r="I227" i="36"/>
  <c r="H227" i="36"/>
  <c r="G227" i="36"/>
  <c r="F227" i="36"/>
  <c r="E227" i="36"/>
  <c r="D227" i="36"/>
  <c r="C227" i="36"/>
  <c r="O226" i="36"/>
  <c r="N226" i="36"/>
  <c r="M226" i="36"/>
  <c r="L226" i="36"/>
  <c r="K226" i="36"/>
  <c r="J226" i="36"/>
  <c r="I226" i="36"/>
  <c r="H226" i="36"/>
  <c r="G226" i="36"/>
  <c r="F226" i="36"/>
  <c r="E226" i="36"/>
  <c r="D226" i="36"/>
  <c r="C226" i="36"/>
  <c r="O225" i="36"/>
  <c r="N225" i="36"/>
  <c r="M225" i="36"/>
  <c r="L225" i="36"/>
  <c r="K225" i="36"/>
  <c r="J225" i="36"/>
  <c r="I225" i="36"/>
  <c r="H225" i="36"/>
  <c r="G225" i="36"/>
  <c r="F225" i="36"/>
  <c r="E225" i="36"/>
  <c r="D225" i="36"/>
  <c r="C225" i="36"/>
  <c r="O224" i="36"/>
  <c r="N224" i="36"/>
  <c r="M224" i="36"/>
  <c r="L224" i="36"/>
  <c r="K224" i="36"/>
  <c r="J224" i="36"/>
  <c r="I224" i="36"/>
  <c r="H224" i="36"/>
  <c r="G224" i="36"/>
  <c r="F224" i="36"/>
  <c r="E224" i="36"/>
  <c r="D224" i="36"/>
  <c r="C224" i="36"/>
  <c r="O223" i="36"/>
  <c r="N223" i="36"/>
  <c r="M223" i="36"/>
  <c r="L223" i="36"/>
  <c r="K223" i="36"/>
  <c r="J223" i="36"/>
  <c r="I223" i="36"/>
  <c r="H223" i="36"/>
  <c r="G223" i="36"/>
  <c r="F223" i="36"/>
  <c r="E223" i="36"/>
  <c r="D223" i="36"/>
  <c r="C223" i="36"/>
  <c r="O222" i="36"/>
  <c r="N222" i="36"/>
  <c r="M222" i="36"/>
  <c r="L222" i="36"/>
  <c r="K222" i="36"/>
  <c r="J222" i="36"/>
  <c r="I222" i="36"/>
  <c r="H222" i="36"/>
  <c r="G222" i="36"/>
  <c r="F222" i="36"/>
  <c r="E222" i="36"/>
  <c r="D222" i="36"/>
  <c r="C222" i="36"/>
  <c r="O221" i="36"/>
  <c r="N221" i="36"/>
  <c r="M221" i="36"/>
  <c r="L221" i="36"/>
  <c r="K221" i="36"/>
  <c r="J221" i="36"/>
  <c r="I221" i="36"/>
  <c r="H221" i="36"/>
  <c r="G221" i="36"/>
  <c r="F221" i="36"/>
  <c r="E221" i="36"/>
  <c r="D221" i="36"/>
  <c r="C221" i="36"/>
  <c r="O220" i="36"/>
  <c r="N220" i="36"/>
  <c r="M220" i="36"/>
  <c r="L220" i="36"/>
  <c r="K220" i="36"/>
  <c r="J220" i="36"/>
  <c r="I220" i="36"/>
  <c r="H220" i="36"/>
  <c r="G220" i="36"/>
  <c r="F220" i="36"/>
  <c r="E220" i="36"/>
  <c r="D220" i="36"/>
  <c r="C220" i="36"/>
  <c r="O219" i="36"/>
  <c r="N219" i="36"/>
  <c r="M219" i="36"/>
  <c r="L219" i="36"/>
  <c r="K219" i="36"/>
  <c r="J219" i="36"/>
  <c r="I219" i="36"/>
  <c r="H219" i="36"/>
  <c r="G219" i="36"/>
  <c r="F219" i="36"/>
  <c r="E219" i="36"/>
  <c r="D219" i="36"/>
  <c r="C219" i="36"/>
  <c r="O218" i="36"/>
  <c r="N218" i="36"/>
  <c r="M218" i="36"/>
  <c r="L218" i="36"/>
  <c r="K218" i="36"/>
  <c r="J218" i="36"/>
  <c r="I218" i="36"/>
  <c r="H218" i="36"/>
  <c r="G218" i="36"/>
  <c r="F218" i="36"/>
  <c r="E218" i="36"/>
  <c r="D218" i="36"/>
  <c r="C218" i="36"/>
  <c r="O217" i="36"/>
  <c r="N217" i="36"/>
  <c r="M217" i="36"/>
  <c r="L217" i="36"/>
  <c r="K217" i="36"/>
  <c r="J217" i="36"/>
  <c r="I217" i="36"/>
  <c r="H217" i="36"/>
  <c r="G217" i="36"/>
  <c r="F217" i="36"/>
  <c r="E217" i="36"/>
  <c r="D217" i="36"/>
  <c r="C217" i="36"/>
  <c r="O216" i="36"/>
  <c r="N216" i="36"/>
  <c r="M216" i="36"/>
  <c r="L216" i="36"/>
  <c r="K216" i="36"/>
  <c r="J216" i="36"/>
  <c r="I216" i="36"/>
  <c r="H216" i="36"/>
  <c r="G216" i="36"/>
  <c r="F216" i="36"/>
  <c r="E216" i="36"/>
  <c r="D216" i="36"/>
  <c r="C216" i="36"/>
  <c r="O215" i="36"/>
  <c r="N215" i="36"/>
  <c r="M215" i="36"/>
  <c r="L215" i="36"/>
  <c r="K215" i="36"/>
  <c r="J215" i="36"/>
  <c r="I215" i="36"/>
  <c r="H215" i="36"/>
  <c r="G215" i="36"/>
  <c r="F215" i="36"/>
  <c r="E215" i="36"/>
  <c r="D215" i="36"/>
  <c r="C215" i="36"/>
  <c r="O214" i="36"/>
  <c r="N214" i="36"/>
  <c r="M214" i="36"/>
  <c r="L214" i="36"/>
  <c r="K214" i="36"/>
  <c r="J214" i="36"/>
  <c r="I214" i="36"/>
  <c r="H214" i="36"/>
  <c r="G214" i="36"/>
  <c r="F214" i="36"/>
  <c r="E214" i="36"/>
  <c r="D214" i="36"/>
  <c r="C214" i="36"/>
  <c r="O213" i="36"/>
  <c r="N213" i="36"/>
  <c r="M213" i="36"/>
  <c r="L213" i="36"/>
  <c r="K213" i="36"/>
  <c r="J213" i="36"/>
  <c r="I213" i="36"/>
  <c r="H213" i="36"/>
  <c r="G213" i="36"/>
  <c r="F213" i="36"/>
  <c r="E213" i="36"/>
  <c r="D213" i="36"/>
  <c r="C213" i="36"/>
  <c r="O212" i="36"/>
  <c r="N212" i="36"/>
  <c r="M212" i="36"/>
  <c r="L212" i="36"/>
  <c r="K212" i="36"/>
  <c r="J212" i="36"/>
  <c r="I212" i="36"/>
  <c r="H212" i="36"/>
  <c r="G212" i="36"/>
  <c r="F212" i="36"/>
  <c r="E212" i="36"/>
  <c r="D212" i="36"/>
  <c r="C212" i="36"/>
  <c r="O211" i="36"/>
  <c r="N211" i="36"/>
  <c r="M211" i="36"/>
  <c r="L211" i="36"/>
  <c r="K211" i="36"/>
  <c r="J211" i="36"/>
  <c r="I211" i="36"/>
  <c r="H211" i="36"/>
  <c r="G211" i="36"/>
  <c r="F211" i="36"/>
  <c r="E211" i="36"/>
  <c r="D211" i="36"/>
  <c r="C211" i="36"/>
  <c r="O210" i="36"/>
  <c r="N210" i="36"/>
  <c r="M210" i="36"/>
  <c r="L210" i="36"/>
  <c r="K210" i="36"/>
  <c r="J210" i="36"/>
  <c r="I210" i="36"/>
  <c r="H210" i="36"/>
  <c r="G210" i="36"/>
  <c r="F210" i="36"/>
  <c r="E210" i="36"/>
  <c r="D210" i="36"/>
  <c r="C210" i="36"/>
  <c r="O209" i="36"/>
  <c r="N209" i="36"/>
  <c r="M209" i="36"/>
  <c r="L209" i="36"/>
  <c r="K209" i="36"/>
  <c r="J209" i="36"/>
  <c r="I209" i="36"/>
  <c r="H209" i="36"/>
  <c r="G209" i="36"/>
  <c r="F209" i="36"/>
  <c r="E209" i="36"/>
  <c r="D209" i="36"/>
  <c r="C209" i="36"/>
  <c r="O208" i="36"/>
  <c r="N208" i="36"/>
  <c r="M208" i="36"/>
  <c r="L208" i="36"/>
  <c r="K208" i="36"/>
  <c r="J208" i="36"/>
  <c r="I208" i="36"/>
  <c r="H208" i="36"/>
  <c r="G208" i="36"/>
  <c r="F208" i="36"/>
  <c r="E208" i="36"/>
  <c r="D208" i="36"/>
  <c r="C208" i="36"/>
  <c r="O207" i="36"/>
  <c r="N207" i="36"/>
  <c r="M207" i="36"/>
  <c r="L207" i="36"/>
  <c r="K207" i="36"/>
  <c r="J207" i="36"/>
  <c r="I207" i="36"/>
  <c r="H207" i="36"/>
  <c r="G207" i="36"/>
  <c r="F207" i="36"/>
  <c r="E207" i="36"/>
  <c r="D207" i="36"/>
  <c r="C207" i="36"/>
  <c r="O206" i="36"/>
  <c r="N206" i="36"/>
  <c r="M206" i="36"/>
  <c r="L206" i="36"/>
  <c r="K206" i="36"/>
  <c r="J206" i="36"/>
  <c r="I206" i="36"/>
  <c r="H206" i="36"/>
  <c r="G206" i="36"/>
  <c r="F206" i="36"/>
  <c r="E206" i="36"/>
  <c r="D206" i="36"/>
  <c r="C206" i="36"/>
  <c r="O205" i="36"/>
  <c r="N205" i="36"/>
  <c r="M205" i="36"/>
  <c r="L205" i="36"/>
  <c r="K205" i="36"/>
  <c r="J205" i="36"/>
  <c r="I205" i="36"/>
  <c r="H205" i="36"/>
  <c r="G205" i="36"/>
  <c r="F205" i="36"/>
  <c r="E205" i="36"/>
  <c r="D205" i="36"/>
  <c r="C205" i="36"/>
  <c r="O204" i="36"/>
  <c r="N204" i="36"/>
  <c r="M204" i="36"/>
  <c r="L204" i="36"/>
  <c r="K204" i="36"/>
  <c r="J204" i="36"/>
  <c r="I204" i="36"/>
  <c r="H204" i="36"/>
  <c r="G204" i="36"/>
  <c r="F204" i="36"/>
  <c r="E204" i="36"/>
  <c r="D204" i="36"/>
  <c r="C204" i="36"/>
  <c r="O203" i="36"/>
  <c r="N203" i="36"/>
  <c r="M203" i="36"/>
  <c r="L203" i="36"/>
  <c r="K203" i="36"/>
  <c r="J203" i="36"/>
  <c r="I203" i="36"/>
  <c r="H203" i="36"/>
  <c r="G203" i="36"/>
  <c r="F203" i="36"/>
  <c r="E203" i="36"/>
  <c r="D203" i="36"/>
  <c r="C203" i="36"/>
  <c r="O202" i="36"/>
  <c r="N202" i="36"/>
  <c r="M202" i="36"/>
  <c r="L202" i="36"/>
  <c r="K202" i="36"/>
  <c r="J202" i="36"/>
  <c r="I202" i="36"/>
  <c r="H202" i="36"/>
  <c r="G202" i="36"/>
  <c r="F202" i="36"/>
  <c r="E202" i="36"/>
  <c r="D202" i="36"/>
  <c r="C202" i="36"/>
  <c r="O201" i="36"/>
  <c r="N201" i="36"/>
  <c r="M201" i="36"/>
  <c r="L201" i="36"/>
  <c r="K201" i="36"/>
  <c r="J201" i="36"/>
  <c r="I201" i="36"/>
  <c r="H201" i="36"/>
  <c r="G201" i="36"/>
  <c r="F201" i="36"/>
  <c r="E201" i="36"/>
  <c r="D201" i="36"/>
  <c r="C201" i="36"/>
  <c r="O200" i="36"/>
  <c r="N200" i="36"/>
  <c r="M200" i="36"/>
  <c r="L200" i="36"/>
  <c r="K200" i="36"/>
  <c r="J200" i="36"/>
  <c r="I200" i="36"/>
  <c r="H200" i="36"/>
  <c r="G200" i="36"/>
  <c r="F200" i="36"/>
  <c r="E200" i="36"/>
  <c r="D200" i="36"/>
  <c r="C200" i="36"/>
  <c r="O199" i="36"/>
  <c r="N199" i="36"/>
  <c r="M199" i="36"/>
  <c r="L199" i="36"/>
  <c r="K199" i="36"/>
  <c r="J199" i="36"/>
  <c r="I199" i="36"/>
  <c r="H199" i="36"/>
  <c r="G199" i="36"/>
  <c r="F199" i="36"/>
  <c r="E199" i="36"/>
  <c r="D199" i="36"/>
  <c r="C199" i="36"/>
  <c r="O198" i="36"/>
  <c r="N198" i="36"/>
  <c r="M198" i="36"/>
  <c r="L198" i="36"/>
  <c r="K198" i="36"/>
  <c r="J198" i="36"/>
  <c r="I198" i="36"/>
  <c r="H198" i="36"/>
  <c r="G198" i="36"/>
  <c r="F198" i="36"/>
  <c r="E198" i="36"/>
  <c r="D198" i="36"/>
  <c r="C198" i="36"/>
  <c r="O197" i="36"/>
  <c r="N197" i="36"/>
  <c r="M197" i="36"/>
  <c r="L197" i="36"/>
  <c r="K197" i="36"/>
  <c r="J197" i="36"/>
  <c r="I197" i="36"/>
  <c r="H197" i="36"/>
  <c r="G197" i="36"/>
  <c r="F197" i="36"/>
  <c r="E197" i="36"/>
  <c r="D197" i="36"/>
  <c r="C197" i="36"/>
  <c r="O196" i="36"/>
  <c r="N196" i="36"/>
  <c r="M196" i="36"/>
  <c r="L196" i="36"/>
  <c r="K196" i="36"/>
  <c r="J196" i="36"/>
  <c r="I196" i="36"/>
  <c r="H196" i="36"/>
  <c r="G196" i="36"/>
  <c r="F196" i="36"/>
  <c r="E196" i="36"/>
  <c r="D196" i="36"/>
  <c r="C196" i="36"/>
  <c r="O195" i="36"/>
  <c r="N195" i="36"/>
  <c r="M195" i="36"/>
  <c r="L195" i="36"/>
  <c r="K195" i="36"/>
  <c r="J195" i="36"/>
  <c r="I195" i="36"/>
  <c r="H195" i="36"/>
  <c r="G195" i="36"/>
  <c r="F195" i="36"/>
  <c r="E195" i="36"/>
  <c r="D195" i="36"/>
  <c r="C195" i="36"/>
  <c r="O194" i="36"/>
  <c r="N194" i="36"/>
  <c r="M194" i="36"/>
  <c r="L194" i="36"/>
  <c r="K194" i="36"/>
  <c r="J194" i="36"/>
  <c r="I194" i="36"/>
  <c r="H194" i="36"/>
  <c r="G194" i="36"/>
  <c r="F194" i="36"/>
  <c r="E194" i="36"/>
  <c r="D194" i="36"/>
  <c r="C194" i="36"/>
  <c r="O193" i="36"/>
  <c r="N193" i="36"/>
  <c r="M193" i="36"/>
  <c r="L193" i="36"/>
  <c r="K193" i="36"/>
  <c r="J193" i="36"/>
  <c r="I193" i="36"/>
  <c r="H193" i="36"/>
  <c r="G193" i="36"/>
  <c r="F193" i="36"/>
  <c r="E193" i="36"/>
  <c r="D193" i="36"/>
  <c r="C193" i="36"/>
  <c r="O192" i="36"/>
  <c r="N192" i="36"/>
  <c r="M192" i="36"/>
  <c r="L192" i="36"/>
  <c r="K192" i="36"/>
  <c r="J192" i="36"/>
  <c r="I192" i="36"/>
  <c r="H192" i="36"/>
  <c r="G192" i="36"/>
  <c r="F192" i="36"/>
  <c r="E192" i="36"/>
  <c r="D192" i="36"/>
  <c r="C192" i="36"/>
  <c r="O191" i="36"/>
  <c r="N191" i="36"/>
  <c r="M191" i="36"/>
  <c r="L191" i="36"/>
  <c r="K191" i="36"/>
  <c r="J191" i="36"/>
  <c r="I191" i="36"/>
  <c r="H191" i="36"/>
  <c r="G191" i="36"/>
  <c r="F191" i="36"/>
  <c r="E191" i="36"/>
  <c r="D191" i="36"/>
  <c r="C191" i="36"/>
  <c r="O190" i="36"/>
  <c r="N190" i="36"/>
  <c r="M190" i="36"/>
  <c r="L190" i="36"/>
  <c r="K190" i="36"/>
  <c r="J190" i="36"/>
  <c r="I190" i="36"/>
  <c r="H190" i="36"/>
  <c r="G190" i="36"/>
  <c r="F190" i="36"/>
  <c r="E190" i="36"/>
  <c r="D190" i="36"/>
  <c r="C190" i="36"/>
  <c r="O189" i="36"/>
  <c r="N189" i="36"/>
  <c r="M189" i="36"/>
  <c r="L189" i="36"/>
  <c r="K189" i="36"/>
  <c r="J189" i="36"/>
  <c r="I189" i="36"/>
  <c r="H189" i="36"/>
  <c r="G189" i="36"/>
  <c r="F189" i="36"/>
  <c r="E189" i="36"/>
  <c r="D189" i="36"/>
  <c r="C189" i="36"/>
  <c r="O188" i="36"/>
  <c r="N188" i="36"/>
  <c r="M188" i="36"/>
  <c r="L188" i="36"/>
  <c r="K188" i="36"/>
  <c r="J188" i="36"/>
  <c r="I188" i="36"/>
  <c r="H188" i="36"/>
  <c r="G188" i="36"/>
  <c r="F188" i="36"/>
  <c r="E188" i="36"/>
  <c r="D188" i="36"/>
  <c r="C188" i="36"/>
  <c r="O187" i="36"/>
  <c r="N187" i="36"/>
  <c r="M187" i="36"/>
  <c r="L187" i="36"/>
  <c r="K187" i="36"/>
  <c r="J187" i="36"/>
  <c r="I187" i="36"/>
  <c r="H187" i="36"/>
  <c r="G187" i="36"/>
  <c r="F187" i="36"/>
  <c r="E187" i="36"/>
  <c r="D187" i="36"/>
  <c r="C187" i="36"/>
  <c r="O186" i="36"/>
  <c r="N186" i="36"/>
  <c r="M186" i="36"/>
  <c r="L186" i="36"/>
  <c r="K186" i="36"/>
  <c r="J186" i="36"/>
  <c r="I186" i="36"/>
  <c r="H186" i="36"/>
  <c r="G186" i="36"/>
  <c r="F186" i="36"/>
  <c r="E186" i="36"/>
  <c r="D186" i="36"/>
  <c r="C186" i="36"/>
  <c r="O185" i="36"/>
  <c r="N185" i="36"/>
  <c r="M185" i="36"/>
  <c r="L185" i="36"/>
  <c r="K185" i="36"/>
  <c r="J185" i="36"/>
  <c r="I185" i="36"/>
  <c r="H185" i="36"/>
  <c r="G185" i="36"/>
  <c r="F185" i="36"/>
  <c r="E185" i="36"/>
  <c r="D185" i="36"/>
  <c r="C185" i="36"/>
  <c r="O184" i="36"/>
  <c r="N184" i="36"/>
  <c r="M184" i="36"/>
  <c r="L184" i="36"/>
  <c r="K184" i="36"/>
  <c r="J184" i="36"/>
  <c r="I184" i="36"/>
  <c r="H184" i="36"/>
  <c r="G184" i="36"/>
  <c r="F184" i="36"/>
  <c r="E184" i="36"/>
  <c r="D184" i="36"/>
  <c r="C184" i="36"/>
  <c r="O183" i="36"/>
  <c r="N183" i="36"/>
  <c r="M183" i="36"/>
  <c r="L183" i="36"/>
  <c r="K183" i="36"/>
  <c r="J183" i="36"/>
  <c r="I183" i="36"/>
  <c r="H183" i="36"/>
  <c r="G183" i="36"/>
  <c r="F183" i="36"/>
  <c r="E183" i="36"/>
  <c r="D183" i="36"/>
  <c r="C183" i="36"/>
  <c r="O182" i="36"/>
  <c r="N182" i="36"/>
  <c r="M182" i="36"/>
  <c r="L182" i="36"/>
  <c r="K182" i="36"/>
  <c r="J182" i="36"/>
  <c r="I182" i="36"/>
  <c r="H182" i="36"/>
  <c r="G182" i="36"/>
  <c r="F182" i="36"/>
  <c r="E182" i="36"/>
  <c r="D182" i="36"/>
  <c r="C182" i="36"/>
  <c r="O181" i="36"/>
  <c r="N181" i="36"/>
  <c r="M181" i="36"/>
  <c r="L181" i="36"/>
  <c r="K181" i="36"/>
  <c r="J181" i="36"/>
  <c r="I181" i="36"/>
  <c r="H181" i="36"/>
  <c r="G181" i="36"/>
  <c r="F181" i="36"/>
  <c r="E181" i="36"/>
  <c r="D181" i="36"/>
  <c r="C181" i="36"/>
  <c r="O180" i="36"/>
  <c r="N180" i="36"/>
  <c r="M180" i="36"/>
  <c r="L180" i="36"/>
  <c r="K180" i="36"/>
  <c r="J180" i="36"/>
  <c r="I180" i="36"/>
  <c r="H180" i="36"/>
  <c r="G180" i="36"/>
  <c r="F180" i="36"/>
  <c r="E180" i="36"/>
  <c r="D180" i="36"/>
  <c r="C180" i="36"/>
  <c r="O179" i="36"/>
  <c r="N179" i="36"/>
  <c r="M179" i="36"/>
  <c r="L179" i="36"/>
  <c r="K179" i="36"/>
  <c r="J179" i="36"/>
  <c r="I179" i="36"/>
  <c r="H179" i="36"/>
  <c r="G179" i="36"/>
  <c r="F179" i="36"/>
  <c r="E179" i="36"/>
  <c r="D179" i="36"/>
  <c r="C179" i="36"/>
  <c r="O178" i="36"/>
  <c r="N178" i="36"/>
  <c r="M178" i="36"/>
  <c r="L178" i="36"/>
  <c r="K178" i="36"/>
  <c r="J178" i="36"/>
  <c r="I178" i="36"/>
  <c r="H178" i="36"/>
  <c r="G178" i="36"/>
  <c r="F178" i="36"/>
  <c r="E178" i="36"/>
  <c r="D178" i="36"/>
  <c r="C178" i="36"/>
  <c r="O177" i="36"/>
  <c r="N177" i="36"/>
  <c r="M177" i="36"/>
  <c r="L177" i="36"/>
  <c r="K177" i="36"/>
  <c r="J177" i="36"/>
  <c r="I177" i="36"/>
  <c r="H177" i="36"/>
  <c r="G177" i="36"/>
  <c r="F177" i="36"/>
  <c r="E177" i="36"/>
  <c r="D177" i="36"/>
  <c r="C177" i="36"/>
  <c r="O176" i="36"/>
  <c r="N176" i="36"/>
  <c r="M176" i="36"/>
  <c r="L176" i="36"/>
  <c r="K176" i="36"/>
  <c r="J176" i="36"/>
  <c r="I176" i="36"/>
  <c r="H176" i="36"/>
  <c r="G176" i="36"/>
  <c r="F176" i="36"/>
  <c r="E176" i="36"/>
  <c r="D176" i="36"/>
  <c r="C176" i="36"/>
  <c r="O175" i="36"/>
  <c r="N175" i="36"/>
  <c r="M175" i="36"/>
  <c r="L175" i="36"/>
  <c r="K175" i="36"/>
  <c r="J175" i="36"/>
  <c r="I175" i="36"/>
  <c r="H175" i="36"/>
  <c r="G175" i="36"/>
  <c r="F175" i="36"/>
  <c r="E175" i="36"/>
  <c r="D175" i="36"/>
  <c r="C175" i="36"/>
  <c r="O174" i="36"/>
  <c r="N174" i="36"/>
  <c r="M174" i="36"/>
  <c r="L174" i="36"/>
  <c r="K174" i="36"/>
  <c r="J174" i="36"/>
  <c r="I174" i="36"/>
  <c r="H174" i="36"/>
  <c r="G174" i="36"/>
  <c r="F174" i="36"/>
  <c r="E174" i="36"/>
  <c r="D174" i="36"/>
  <c r="C174" i="36"/>
  <c r="O173" i="36"/>
  <c r="N173" i="36"/>
  <c r="M173" i="36"/>
  <c r="L173" i="36"/>
  <c r="K173" i="36"/>
  <c r="J173" i="36"/>
  <c r="I173" i="36"/>
  <c r="H173" i="36"/>
  <c r="G173" i="36"/>
  <c r="F173" i="36"/>
  <c r="E173" i="36"/>
  <c r="D173" i="36"/>
  <c r="C173" i="36"/>
  <c r="O172" i="36"/>
  <c r="N172" i="36"/>
  <c r="M172" i="36"/>
  <c r="L172" i="36"/>
  <c r="K172" i="36"/>
  <c r="J172" i="36"/>
  <c r="I172" i="36"/>
  <c r="H172" i="36"/>
  <c r="G172" i="36"/>
  <c r="F172" i="36"/>
  <c r="E172" i="36"/>
  <c r="D172" i="36"/>
  <c r="C172" i="36"/>
  <c r="O171" i="36"/>
  <c r="N171" i="36"/>
  <c r="M171" i="36"/>
  <c r="L171" i="36"/>
  <c r="K171" i="36"/>
  <c r="J171" i="36"/>
  <c r="I171" i="36"/>
  <c r="H171" i="36"/>
  <c r="G171" i="36"/>
  <c r="F171" i="36"/>
  <c r="E171" i="36"/>
  <c r="D171" i="36"/>
  <c r="C171" i="36"/>
  <c r="O170" i="36"/>
  <c r="N170" i="36"/>
  <c r="M170" i="36"/>
  <c r="L170" i="36"/>
  <c r="K170" i="36"/>
  <c r="J170" i="36"/>
  <c r="I170" i="36"/>
  <c r="H170" i="36"/>
  <c r="G170" i="36"/>
  <c r="F170" i="36"/>
  <c r="E170" i="36"/>
  <c r="D170" i="36"/>
  <c r="C170" i="36"/>
  <c r="O169" i="36"/>
  <c r="N169" i="36"/>
  <c r="M169" i="36"/>
  <c r="L169" i="36"/>
  <c r="K169" i="36"/>
  <c r="J169" i="36"/>
  <c r="I169" i="36"/>
  <c r="H169" i="36"/>
  <c r="G169" i="36"/>
  <c r="F169" i="36"/>
  <c r="E169" i="36"/>
  <c r="D169" i="36"/>
  <c r="C169" i="36"/>
  <c r="O168" i="36"/>
  <c r="N168" i="36"/>
  <c r="M168" i="36"/>
  <c r="L168" i="36"/>
  <c r="K168" i="36"/>
  <c r="J168" i="36"/>
  <c r="I168" i="36"/>
  <c r="H168" i="36"/>
  <c r="G168" i="36"/>
  <c r="F168" i="36"/>
  <c r="E168" i="36"/>
  <c r="D168" i="36"/>
  <c r="C168" i="36"/>
  <c r="O167" i="36"/>
  <c r="N167" i="36"/>
  <c r="M167" i="36"/>
  <c r="L167" i="36"/>
  <c r="K167" i="36"/>
  <c r="J167" i="36"/>
  <c r="I167" i="36"/>
  <c r="H167" i="36"/>
  <c r="G167" i="36"/>
  <c r="F167" i="36"/>
  <c r="E167" i="36"/>
  <c r="D167" i="36"/>
  <c r="C167" i="36"/>
  <c r="O166" i="36"/>
  <c r="N166" i="36"/>
  <c r="M166" i="36"/>
  <c r="L166" i="36"/>
  <c r="K166" i="36"/>
  <c r="J166" i="36"/>
  <c r="I166" i="36"/>
  <c r="H166" i="36"/>
  <c r="G166" i="36"/>
  <c r="F166" i="36"/>
  <c r="E166" i="36"/>
  <c r="D166" i="36"/>
  <c r="C166" i="36"/>
  <c r="O165" i="36"/>
  <c r="N165" i="36"/>
  <c r="M165" i="36"/>
  <c r="L165" i="36"/>
  <c r="K165" i="36"/>
  <c r="J165" i="36"/>
  <c r="I165" i="36"/>
  <c r="H165" i="36"/>
  <c r="G165" i="36"/>
  <c r="F165" i="36"/>
  <c r="E165" i="36"/>
  <c r="D165" i="36"/>
  <c r="C165" i="36"/>
  <c r="O164" i="36"/>
  <c r="N164" i="36"/>
  <c r="M164" i="36"/>
  <c r="L164" i="36"/>
  <c r="K164" i="36"/>
  <c r="J164" i="36"/>
  <c r="I164" i="36"/>
  <c r="H164" i="36"/>
  <c r="G164" i="36"/>
  <c r="F164" i="36"/>
  <c r="E164" i="36"/>
  <c r="D164" i="36"/>
  <c r="C164" i="36"/>
  <c r="O163" i="36"/>
  <c r="N163" i="36"/>
  <c r="M163" i="36"/>
  <c r="L163" i="36"/>
  <c r="K163" i="36"/>
  <c r="J163" i="36"/>
  <c r="I163" i="36"/>
  <c r="H163" i="36"/>
  <c r="G163" i="36"/>
  <c r="F163" i="36"/>
  <c r="E163" i="36"/>
  <c r="D163" i="36"/>
  <c r="C163" i="36"/>
  <c r="O162" i="36"/>
  <c r="N162" i="36"/>
  <c r="M162" i="36"/>
  <c r="L162" i="36"/>
  <c r="K162" i="36"/>
  <c r="J162" i="36"/>
  <c r="I162" i="36"/>
  <c r="H162" i="36"/>
  <c r="G162" i="36"/>
  <c r="F162" i="36"/>
  <c r="E162" i="36"/>
  <c r="D162" i="36"/>
  <c r="C162" i="36"/>
  <c r="O161" i="36"/>
  <c r="N161" i="36"/>
  <c r="M161" i="36"/>
  <c r="L161" i="36"/>
  <c r="K161" i="36"/>
  <c r="J161" i="36"/>
  <c r="I161" i="36"/>
  <c r="H161" i="36"/>
  <c r="G161" i="36"/>
  <c r="F161" i="36"/>
  <c r="E161" i="36"/>
  <c r="D161" i="36"/>
  <c r="C161" i="36"/>
  <c r="O160" i="36"/>
  <c r="N160" i="36"/>
  <c r="M160" i="36"/>
  <c r="L160" i="36"/>
  <c r="K160" i="36"/>
  <c r="J160" i="36"/>
  <c r="I160" i="36"/>
  <c r="H160" i="36"/>
  <c r="G160" i="36"/>
  <c r="F160" i="36"/>
  <c r="E160" i="36"/>
  <c r="D160" i="36"/>
  <c r="C160" i="36"/>
  <c r="O159" i="36"/>
  <c r="N159" i="36"/>
  <c r="M159" i="36"/>
  <c r="L159" i="36"/>
  <c r="K159" i="36"/>
  <c r="J159" i="36"/>
  <c r="I159" i="36"/>
  <c r="H159" i="36"/>
  <c r="G159" i="36"/>
  <c r="F159" i="36"/>
  <c r="E159" i="36"/>
  <c r="D159" i="36"/>
  <c r="C159" i="36"/>
  <c r="O158" i="36"/>
  <c r="N158" i="36"/>
  <c r="M158" i="36"/>
  <c r="L158" i="36"/>
  <c r="K158" i="36"/>
  <c r="J158" i="36"/>
  <c r="I158" i="36"/>
  <c r="H158" i="36"/>
  <c r="G158" i="36"/>
  <c r="F158" i="36"/>
  <c r="E158" i="36"/>
  <c r="D158" i="36"/>
  <c r="C158" i="36"/>
  <c r="O157" i="36"/>
  <c r="N157" i="36"/>
  <c r="M157" i="36"/>
  <c r="L157" i="36"/>
  <c r="K157" i="36"/>
  <c r="J157" i="36"/>
  <c r="I157" i="36"/>
  <c r="H157" i="36"/>
  <c r="G157" i="36"/>
  <c r="F157" i="36"/>
  <c r="E157" i="36"/>
  <c r="D157" i="36"/>
  <c r="C157" i="36"/>
  <c r="O156" i="36"/>
  <c r="N156" i="36"/>
  <c r="M156" i="36"/>
  <c r="L156" i="36"/>
  <c r="K156" i="36"/>
  <c r="J156" i="36"/>
  <c r="I156" i="36"/>
  <c r="H156" i="36"/>
  <c r="G156" i="36"/>
  <c r="F156" i="36"/>
  <c r="E156" i="36"/>
  <c r="D156" i="36"/>
  <c r="C156" i="36"/>
  <c r="O155" i="36"/>
  <c r="N155" i="36"/>
  <c r="M155" i="36"/>
  <c r="L155" i="36"/>
  <c r="K155" i="36"/>
  <c r="J155" i="36"/>
  <c r="I155" i="36"/>
  <c r="H155" i="36"/>
  <c r="G155" i="36"/>
  <c r="F155" i="36"/>
  <c r="E155" i="36"/>
  <c r="D155" i="36"/>
  <c r="C155" i="36"/>
  <c r="O154" i="36"/>
  <c r="N154" i="36"/>
  <c r="M154" i="36"/>
  <c r="L154" i="36"/>
  <c r="K154" i="36"/>
  <c r="J154" i="36"/>
  <c r="I154" i="36"/>
  <c r="H154" i="36"/>
  <c r="G154" i="36"/>
  <c r="F154" i="36"/>
  <c r="E154" i="36"/>
  <c r="D154" i="36"/>
  <c r="C154" i="36"/>
  <c r="O153" i="36"/>
  <c r="N153" i="36"/>
  <c r="M153" i="36"/>
  <c r="L153" i="36"/>
  <c r="K153" i="36"/>
  <c r="J153" i="36"/>
  <c r="I153" i="36"/>
  <c r="H153" i="36"/>
  <c r="G153" i="36"/>
  <c r="F153" i="36"/>
  <c r="E153" i="36"/>
  <c r="D153" i="36"/>
  <c r="C153" i="36"/>
  <c r="O152" i="36"/>
  <c r="N152" i="36"/>
  <c r="M152" i="36"/>
  <c r="L152" i="36"/>
  <c r="K152" i="36"/>
  <c r="J152" i="36"/>
  <c r="I152" i="36"/>
  <c r="H152" i="36"/>
  <c r="G152" i="36"/>
  <c r="F152" i="36"/>
  <c r="E152" i="36"/>
  <c r="D152" i="36"/>
  <c r="C152" i="36"/>
  <c r="O151" i="36"/>
  <c r="N151" i="36"/>
  <c r="M151" i="36"/>
  <c r="L151" i="36"/>
  <c r="K151" i="36"/>
  <c r="J151" i="36"/>
  <c r="I151" i="36"/>
  <c r="H151" i="36"/>
  <c r="G151" i="36"/>
  <c r="F151" i="36"/>
  <c r="E151" i="36"/>
  <c r="D151" i="36"/>
  <c r="C151" i="36"/>
  <c r="O150" i="36"/>
  <c r="N150" i="36"/>
  <c r="M150" i="36"/>
  <c r="L150" i="36"/>
  <c r="K150" i="36"/>
  <c r="J150" i="36"/>
  <c r="I150" i="36"/>
  <c r="H150" i="36"/>
  <c r="G150" i="36"/>
  <c r="F150" i="36"/>
  <c r="E150" i="36"/>
  <c r="D150" i="36"/>
  <c r="C150" i="36"/>
  <c r="O149" i="36"/>
  <c r="N149" i="36"/>
  <c r="M149" i="36"/>
  <c r="L149" i="36"/>
  <c r="K149" i="36"/>
  <c r="J149" i="36"/>
  <c r="I149" i="36"/>
  <c r="H149" i="36"/>
  <c r="G149" i="36"/>
  <c r="F149" i="36"/>
  <c r="E149" i="36"/>
  <c r="D149" i="36"/>
  <c r="C149" i="36"/>
  <c r="O148" i="36"/>
  <c r="N148" i="36"/>
  <c r="M148" i="36"/>
  <c r="L148" i="36"/>
  <c r="K148" i="36"/>
  <c r="J148" i="36"/>
  <c r="I148" i="36"/>
  <c r="H148" i="36"/>
  <c r="G148" i="36"/>
  <c r="F148" i="36"/>
  <c r="E148" i="36"/>
  <c r="D148" i="36"/>
  <c r="C148" i="36"/>
  <c r="O147" i="36"/>
  <c r="N147" i="36"/>
  <c r="M147" i="36"/>
  <c r="L147" i="36"/>
  <c r="K147" i="36"/>
  <c r="J147" i="36"/>
  <c r="I147" i="36"/>
  <c r="H147" i="36"/>
  <c r="G147" i="36"/>
  <c r="F147" i="36"/>
  <c r="E147" i="36"/>
  <c r="D147" i="36"/>
  <c r="C147" i="36"/>
  <c r="O146" i="36"/>
  <c r="N146" i="36"/>
  <c r="M146" i="36"/>
  <c r="L146" i="36"/>
  <c r="K146" i="36"/>
  <c r="J146" i="36"/>
  <c r="I146" i="36"/>
  <c r="H146" i="36"/>
  <c r="G146" i="36"/>
  <c r="F146" i="36"/>
  <c r="E146" i="36"/>
  <c r="D146" i="36"/>
  <c r="C146" i="36"/>
  <c r="O145" i="36"/>
  <c r="N145" i="36"/>
  <c r="M145" i="36"/>
  <c r="L145" i="36"/>
  <c r="K145" i="36"/>
  <c r="J145" i="36"/>
  <c r="I145" i="36"/>
  <c r="H145" i="36"/>
  <c r="G145" i="36"/>
  <c r="F145" i="36"/>
  <c r="E145" i="36"/>
  <c r="D145" i="36"/>
  <c r="C145" i="36"/>
  <c r="O144" i="36"/>
  <c r="N144" i="36"/>
  <c r="M144" i="36"/>
  <c r="L144" i="36"/>
  <c r="K144" i="36"/>
  <c r="J144" i="36"/>
  <c r="I144" i="36"/>
  <c r="H144" i="36"/>
  <c r="G144" i="36"/>
  <c r="F144" i="36"/>
  <c r="E144" i="36"/>
  <c r="D144" i="36"/>
  <c r="C144" i="36"/>
  <c r="O143" i="36"/>
  <c r="N143" i="36"/>
  <c r="M143" i="36"/>
  <c r="L143" i="36"/>
  <c r="K143" i="36"/>
  <c r="J143" i="36"/>
  <c r="I143" i="36"/>
  <c r="H143" i="36"/>
  <c r="G143" i="36"/>
  <c r="F143" i="36"/>
  <c r="E143" i="36"/>
  <c r="D143" i="36"/>
  <c r="C143" i="36"/>
  <c r="O142" i="36"/>
  <c r="N142" i="36"/>
  <c r="M142" i="36"/>
  <c r="L142" i="36"/>
  <c r="K142" i="36"/>
  <c r="J142" i="36"/>
  <c r="I142" i="36"/>
  <c r="H142" i="36"/>
  <c r="G142" i="36"/>
  <c r="F142" i="36"/>
  <c r="E142" i="36"/>
  <c r="D142" i="36"/>
  <c r="C142" i="36"/>
  <c r="O141" i="36"/>
  <c r="N141" i="36"/>
  <c r="M141" i="36"/>
  <c r="L141" i="36"/>
  <c r="K141" i="36"/>
  <c r="J141" i="36"/>
  <c r="I141" i="36"/>
  <c r="H141" i="36"/>
  <c r="G141" i="36"/>
  <c r="F141" i="36"/>
  <c r="E141" i="36"/>
  <c r="D141" i="36"/>
  <c r="C141" i="36"/>
  <c r="O140" i="36"/>
  <c r="N140" i="36"/>
  <c r="M140" i="36"/>
  <c r="L140" i="36"/>
  <c r="K140" i="36"/>
  <c r="J140" i="36"/>
  <c r="I140" i="36"/>
  <c r="H140" i="36"/>
  <c r="G140" i="36"/>
  <c r="F140" i="36"/>
  <c r="E140" i="36"/>
  <c r="D140" i="36"/>
  <c r="C140" i="36"/>
  <c r="O139" i="36"/>
  <c r="N139" i="36"/>
  <c r="M139" i="36"/>
  <c r="L139" i="36"/>
  <c r="K139" i="36"/>
  <c r="J139" i="36"/>
  <c r="I139" i="36"/>
  <c r="H139" i="36"/>
  <c r="G139" i="36"/>
  <c r="F139" i="36"/>
  <c r="E139" i="36"/>
  <c r="D139" i="36"/>
  <c r="C139" i="36"/>
  <c r="O138" i="36"/>
  <c r="N138" i="36"/>
  <c r="M138" i="36"/>
  <c r="L138" i="36"/>
  <c r="K138" i="36"/>
  <c r="J138" i="36"/>
  <c r="I138" i="36"/>
  <c r="H138" i="36"/>
  <c r="G138" i="36"/>
  <c r="F138" i="36"/>
  <c r="E138" i="36"/>
  <c r="D138" i="36"/>
  <c r="C138" i="36"/>
  <c r="O137" i="36"/>
  <c r="N137" i="36"/>
  <c r="M137" i="36"/>
  <c r="L137" i="36"/>
  <c r="K137" i="36"/>
  <c r="J137" i="36"/>
  <c r="I137" i="36"/>
  <c r="H137" i="36"/>
  <c r="G137" i="36"/>
  <c r="F137" i="36"/>
  <c r="E137" i="36"/>
  <c r="D137" i="36"/>
  <c r="C137" i="36"/>
  <c r="O136" i="36"/>
  <c r="N136" i="36"/>
  <c r="M136" i="36"/>
  <c r="L136" i="36"/>
  <c r="K136" i="36"/>
  <c r="J136" i="36"/>
  <c r="I136" i="36"/>
  <c r="H136" i="36"/>
  <c r="G136" i="36"/>
  <c r="F136" i="36"/>
  <c r="E136" i="36"/>
  <c r="D136" i="36"/>
  <c r="C136" i="36"/>
  <c r="O135" i="36"/>
  <c r="N135" i="36"/>
  <c r="M135" i="36"/>
  <c r="L135" i="36"/>
  <c r="K135" i="36"/>
  <c r="J135" i="36"/>
  <c r="I135" i="36"/>
  <c r="H135" i="36"/>
  <c r="G135" i="36"/>
  <c r="F135" i="36"/>
  <c r="E135" i="36"/>
  <c r="D135" i="36"/>
  <c r="C135" i="36"/>
  <c r="O134" i="36"/>
  <c r="N134" i="36"/>
  <c r="M134" i="36"/>
  <c r="L134" i="36"/>
  <c r="K134" i="36"/>
  <c r="J134" i="36"/>
  <c r="I134" i="36"/>
  <c r="H134" i="36"/>
  <c r="G134" i="36"/>
  <c r="F134" i="36"/>
  <c r="E134" i="36"/>
  <c r="D134" i="36"/>
  <c r="C134" i="36"/>
  <c r="O133" i="36"/>
  <c r="N133" i="36"/>
  <c r="M133" i="36"/>
  <c r="L133" i="36"/>
  <c r="K133" i="36"/>
  <c r="J133" i="36"/>
  <c r="I133" i="36"/>
  <c r="H133" i="36"/>
  <c r="G133" i="36"/>
  <c r="F133" i="36"/>
  <c r="E133" i="36"/>
  <c r="D133" i="36"/>
  <c r="C133" i="36"/>
  <c r="O132" i="36"/>
  <c r="N132" i="36"/>
  <c r="M132" i="36"/>
  <c r="L132" i="36"/>
  <c r="K132" i="36"/>
  <c r="J132" i="36"/>
  <c r="I132" i="36"/>
  <c r="H132" i="36"/>
  <c r="G132" i="36"/>
  <c r="F132" i="36"/>
  <c r="E132" i="36"/>
  <c r="D132" i="36"/>
  <c r="C132" i="36"/>
  <c r="O131" i="36"/>
  <c r="N131" i="36"/>
  <c r="M131" i="36"/>
  <c r="L131" i="36"/>
  <c r="K131" i="36"/>
  <c r="J131" i="36"/>
  <c r="I131" i="36"/>
  <c r="H131" i="36"/>
  <c r="G131" i="36"/>
  <c r="F131" i="36"/>
  <c r="E131" i="36"/>
  <c r="D131" i="36"/>
  <c r="C131" i="36"/>
  <c r="O130" i="36"/>
  <c r="N130" i="36"/>
  <c r="M130" i="36"/>
  <c r="L130" i="36"/>
  <c r="K130" i="36"/>
  <c r="J130" i="36"/>
  <c r="I130" i="36"/>
  <c r="H130" i="36"/>
  <c r="G130" i="36"/>
  <c r="F130" i="36"/>
  <c r="E130" i="36"/>
  <c r="D130" i="36"/>
  <c r="C130" i="36"/>
  <c r="O129" i="36"/>
  <c r="N129" i="36"/>
  <c r="M129" i="36"/>
  <c r="L129" i="36"/>
  <c r="K129" i="36"/>
  <c r="J129" i="36"/>
  <c r="I129" i="36"/>
  <c r="H129" i="36"/>
  <c r="G129" i="36"/>
  <c r="F129" i="36"/>
  <c r="E129" i="36"/>
  <c r="D129" i="36"/>
  <c r="C129" i="36"/>
  <c r="O128" i="36"/>
  <c r="N128" i="36"/>
  <c r="M128" i="36"/>
  <c r="L128" i="36"/>
  <c r="K128" i="36"/>
  <c r="J128" i="36"/>
  <c r="I128" i="36"/>
  <c r="H128" i="36"/>
  <c r="G128" i="36"/>
  <c r="F128" i="36"/>
  <c r="E128" i="36"/>
  <c r="D128" i="36"/>
  <c r="C128" i="36"/>
  <c r="O127" i="36"/>
  <c r="N127" i="36"/>
  <c r="M127" i="36"/>
  <c r="L127" i="36"/>
  <c r="K127" i="36"/>
  <c r="J127" i="36"/>
  <c r="I127" i="36"/>
  <c r="H127" i="36"/>
  <c r="G127" i="36"/>
  <c r="F127" i="36"/>
  <c r="E127" i="36"/>
  <c r="D127" i="36"/>
  <c r="C127" i="36"/>
  <c r="O126" i="36"/>
  <c r="N126" i="36"/>
  <c r="M126" i="36"/>
  <c r="L126" i="36"/>
  <c r="K126" i="36"/>
  <c r="J126" i="36"/>
  <c r="I126" i="36"/>
  <c r="H126" i="36"/>
  <c r="G126" i="36"/>
  <c r="F126" i="36"/>
  <c r="E126" i="36"/>
  <c r="D126" i="36"/>
  <c r="C126" i="36"/>
  <c r="O125" i="36"/>
  <c r="N125" i="36"/>
  <c r="M125" i="36"/>
  <c r="L125" i="36"/>
  <c r="K125" i="36"/>
  <c r="J125" i="36"/>
  <c r="I125" i="36"/>
  <c r="H125" i="36"/>
  <c r="G125" i="36"/>
  <c r="F125" i="36"/>
  <c r="E125" i="36"/>
  <c r="D125" i="36"/>
  <c r="C125" i="36"/>
  <c r="O124" i="36"/>
  <c r="N124" i="36"/>
  <c r="M124" i="36"/>
  <c r="L124" i="36"/>
  <c r="K124" i="36"/>
  <c r="J124" i="36"/>
  <c r="I124" i="36"/>
  <c r="H124" i="36"/>
  <c r="G124" i="36"/>
  <c r="F124" i="36"/>
  <c r="E124" i="36"/>
  <c r="D124" i="36"/>
  <c r="C124" i="36"/>
  <c r="O123" i="36"/>
  <c r="N123" i="36"/>
  <c r="M123" i="36"/>
  <c r="L123" i="36"/>
  <c r="K123" i="36"/>
  <c r="J123" i="36"/>
  <c r="I123" i="36"/>
  <c r="H123" i="36"/>
  <c r="G123" i="36"/>
  <c r="F123" i="36"/>
  <c r="E123" i="36"/>
  <c r="D123" i="36"/>
  <c r="C123" i="36"/>
  <c r="O122" i="36"/>
  <c r="N122" i="36"/>
  <c r="M122" i="36"/>
  <c r="L122" i="36"/>
  <c r="K122" i="36"/>
  <c r="J122" i="36"/>
  <c r="I122" i="36"/>
  <c r="H122" i="36"/>
  <c r="G122" i="36"/>
  <c r="F122" i="36"/>
  <c r="E122" i="36"/>
  <c r="D122" i="36"/>
  <c r="C122" i="36"/>
  <c r="O121" i="36"/>
  <c r="N121" i="36"/>
  <c r="M121" i="36"/>
  <c r="L121" i="36"/>
  <c r="K121" i="36"/>
  <c r="J121" i="36"/>
  <c r="I121" i="36"/>
  <c r="H121" i="36"/>
  <c r="G121" i="36"/>
  <c r="F121" i="36"/>
  <c r="E121" i="36"/>
  <c r="D121" i="36"/>
  <c r="C121" i="36"/>
  <c r="O120" i="36"/>
  <c r="N120" i="36"/>
  <c r="M120" i="36"/>
  <c r="L120" i="36"/>
  <c r="K120" i="36"/>
  <c r="J120" i="36"/>
  <c r="I120" i="36"/>
  <c r="H120" i="36"/>
  <c r="G120" i="36"/>
  <c r="F120" i="36"/>
  <c r="E120" i="36"/>
  <c r="D120" i="36"/>
  <c r="C120" i="36"/>
  <c r="O119" i="36"/>
  <c r="N119" i="36"/>
  <c r="M119" i="36"/>
  <c r="L119" i="36"/>
  <c r="K119" i="36"/>
  <c r="J119" i="36"/>
  <c r="I119" i="36"/>
  <c r="H119" i="36"/>
  <c r="G119" i="36"/>
  <c r="F119" i="36"/>
  <c r="E119" i="36"/>
  <c r="D119" i="36"/>
  <c r="C119" i="36"/>
  <c r="O118" i="36"/>
  <c r="N118" i="36"/>
  <c r="M118" i="36"/>
  <c r="L118" i="36"/>
  <c r="K118" i="36"/>
  <c r="J118" i="36"/>
  <c r="I118" i="36"/>
  <c r="H118" i="36"/>
  <c r="G118" i="36"/>
  <c r="F118" i="36"/>
  <c r="E118" i="36"/>
  <c r="D118" i="36"/>
  <c r="C118" i="36"/>
  <c r="O117" i="36"/>
  <c r="N117" i="36"/>
  <c r="M117" i="36"/>
  <c r="L117" i="36"/>
  <c r="K117" i="36"/>
  <c r="J117" i="36"/>
  <c r="I117" i="36"/>
  <c r="H117" i="36"/>
  <c r="G117" i="36"/>
  <c r="F117" i="36"/>
  <c r="E117" i="36"/>
  <c r="D117" i="36"/>
  <c r="C117" i="36"/>
  <c r="O116" i="36"/>
  <c r="N116" i="36"/>
  <c r="M116" i="36"/>
  <c r="L116" i="36"/>
  <c r="K116" i="36"/>
  <c r="J116" i="36"/>
  <c r="I116" i="36"/>
  <c r="H116" i="36"/>
  <c r="G116" i="36"/>
  <c r="F116" i="36"/>
  <c r="E116" i="36"/>
  <c r="D116" i="36"/>
  <c r="C116" i="36"/>
  <c r="O115" i="36"/>
  <c r="N115" i="36"/>
  <c r="M115" i="36"/>
  <c r="L115" i="36"/>
  <c r="K115" i="36"/>
  <c r="J115" i="36"/>
  <c r="I115" i="36"/>
  <c r="H115" i="36"/>
  <c r="G115" i="36"/>
  <c r="F115" i="36"/>
  <c r="E115" i="36"/>
  <c r="D115" i="36"/>
  <c r="C115" i="36"/>
  <c r="O114" i="36"/>
  <c r="N114" i="36"/>
  <c r="M114" i="36"/>
  <c r="L114" i="36"/>
  <c r="K114" i="36"/>
  <c r="J114" i="36"/>
  <c r="I114" i="36"/>
  <c r="H114" i="36"/>
  <c r="G114" i="36"/>
  <c r="F114" i="36"/>
  <c r="E114" i="36"/>
  <c r="D114" i="36"/>
  <c r="C114" i="36"/>
  <c r="O113" i="36"/>
  <c r="N113" i="36"/>
  <c r="M113" i="36"/>
  <c r="L113" i="36"/>
  <c r="K113" i="36"/>
  <c r="J113" i="36"/>
  <c r="I113" i="36"/>
  <c r="H113" i="36"/>
  <c r="G113" i="36"/>
  <c r="F113" i="36"/>
  <c r="E113" i="36"/>
  <c r="D113" i="36"/>
  <c r="C113" i="36"/>
  <c r="O112" i="36"/>
  <c r="N112" i="36"/>
  <c r="M112" i="36"/>
  <c r="L112" i="36"/>
  <c r="K112" i="36"/>
  <c r="J112" i="36"/>
  <c r="I112" i="36"/>
  <c r="H112" i="36"/>
  <c r="G112" i="36"/>
  <c r="F112" i="36"/>
  <c r="E112" i="36"/>
  <c r="D112" i="36"/>
  <c r="C112" i="36"/>
  <c r="O111" i="36"/>
  <c r="N111" i="36"/>
  <c r="M111" i="36"/>
  <c r="L111" i="36"/>
  <c r="K111" i="36"/>
  <c r="J111" i="36"/>
  <c r="I111" i="36"/>
  <c r="H111" i="36"/>
  <c r="G111" i="36"/>
  <c r="F111" i="36"/>
  <c r="E111" i="36"/>
  <c r="D111" i="36"/>
  <c r="C111" i="36"/>
  <c r="O110" i="36"/>
  <c r="N110" i="36"/>
  <c r="M110" i="36"/>
  <c r="L110" i="36"/>
  <c r="K110" i="36"/>
  <c r="J110" i="36"/>
  <c r="I110" i="36"/>
  <c r="H110" i="36"/>
  <c r="G110" i="36"/>
  <c r="F110" i="36"/>
  <c r="E110" i="36"/>
  <c r="D110" i="36"/>
  <c r="C110" i="36"/>
  <c r="O109" i="36"/>
  <c r="N109" i="36"/>
  <c r="M109" i="36"/>
  <c r="L109" i="36"/>
  <c r="K109" i="36"/>
  <c r="J109" i="36"/>
  <c r="I109" i="36"/>
  <c r="H109" i="36"/>
  <c r="G109" i="36"/>
  <c r="F109" i="36"/>
  <c r="E109" i="36"/>
  <c r="D109" i="36"/>
  <c r="C109" i="36"/>
  <c r="O108" i="36"/>
  <c r="N108" i="36"/>
  <c r="M108" i="36"/>
  <c r="L108" i="36"/>
  <c r="K108" i="36"/>
  <c r="J108" i="36"/>
  <c r="I108" i="36"/>
  <c r="H108" i="36"/>
  <c r="G108" i="36"/>
  <c r="F108" i="36"/>
  <c r="E108" i="36"/>
  <c r="D108" i="36"/>
  <c r="C108" i="36"/>
  <c r="O107" i="36"/>
  <c r="N107" i="36"/>
  <c r="M107" i="36"/>
  <c r="L107" i="36"/>
  <c r="K107" i="36"/>
  <c r="J107" i="36"/>
  <c r="I107" i="36"/>
  <c r="H107" i="36"/>
  <c r="G107" i="36"/>
  <c r="F107" i="36"/>
  <c r="E107" i="36"/>
  <c r="D107" i="36"/>
  <c r="C107" i="36"/>
  <c r="O106" i="36"/>
  <c r="N106" i="36"/>
  <c r="M106" i="36"/>
  <c r="L106" i="36"/>
  <c r="K106" i="36"/>
  <c r="J106" i="36"/>
  <c r="I106" i="36"/>
  <c r="H106" i="36"/>
  <c r="G106" i="36"/>
  <c r="F106" i="36"/>
  <c r="E106" i="36"/>
  <c r="D106" i="36"/>
  <c r="C106" i="36"/>
  <c r="O105" i="36"/>
  <c r="N105" i="36"/>
  <c r="M105" i="36"/>
  <c r="L105" i="36"/>
  <c r="K105" i="36"/>
  <c r="J105" i="36"/>
  <c r="I105" i="36"/>
  <c r="H105" i="36"/>
  <c r="G105" i="36"/>
  <c r="F105" i="36"/>
  <c r="E105" i="36"/>
  <c r="D105" i="36"/>
  <c r="C105" i="36"/>
  <c r="O104" i="36"/>
  <c r="N104" i="36"/>
  <c r="M104" i="36"/>
  <c r="L104" i="36"/>
  <c r="K104" i="36"/>
  <c r="J104" i="36"/>
  <c r="I104" i="36"/>
  <c r="H104" i="36"/>
  <c r="G104" i="36"/>
  <c r="F104" i="36"/>
  <c r="E104" i="36"/>
  <c r="D104" i="36"/>
  <c r="C104" i="36"/>
  <c r="O103" i="36"/>
  <c r="N103" i="36"/>
  <c r="M103" i="36"/>
  <c r="L103" i="36"/>
  <c r="K103" i="36"/>
  <c r="J103" i="36"/>
  <c r="I103" i="36"/>
  <c r="H103" i="36"/>
  <c r="G103" i="36"/>
  <c r="F103" i="36"/>
  <c r="E103" i="36"/>
  <c r="D103" i="36"/>
  <c r="C103" i="36"/>
  <c r="O102" i="36"/>
  <c r="N102" i="36"/>
  <c r="M102" i="36"/>
  <c r="L102" i="36"/>
  <c r="K102" i="36"/>
  <c r="J102" i="36"/>
  <c r="I102" i="36"/>
  <c r="H102" i="36"/>
  <c r="G102" i="36"/>
  <c r="F102" i="36"/>
  <c r="E102" i="36"/>
  <c r="D102" i="36"/>
  <c r="C102" i="36"/>
  <c r="O101" i="36"/>
  <c r="N101" i="36"/>
  <c r="M101" i="36"/>
  <c r="L101" i="36"/>
  <c r="K101" i="36"/>
  <c r="J101" i="36"/>
  <c r="I101" i="36"/>
  <c r="H101" i="36"/>
  <c r="G101" i="36"/>
  <c r="F101" i="36"/>
  <c r="E101" i="36"/>
  <c r="D101" i="36"/>
  <c r="C101" i="36"/>
  <c r="O100" i="36"/>
  <c r="N100" i="36"/>
  <c r="M100" i="36"/>
  <c r="L100" i="36"/>
  <c r="K100" i="36"/>
  <c r="J100" i="36"/>
  <c r="I100" i="36"/>
  <c r="H100" i="36"/>
  <c r="G100" i="36"/>
  <c r="F100" i="36"/>
  <c r="E100" i="36"/>
  <c r="D100" i="36"/>
  <c r="C100" i="36"/>
  <c r="O99" i="36"/>
  <c r="N99" i="36"/>
  <c r="M99" i="36"/>
  <c r="L99" i="36"/>
  <c r="K99" i="36"/>
  <c r="J99" i="36"/>
  <c r="I99" i="36"/>
  <c r="H99" i="36"/>
  <c r="G99" i="36"/>
  <c r="F99" i="36"/>
  <c r="E99" i="36"/>
  <c r="D99" i="36"/>
  <c r="C99" i="36"/>
  <c r="O98" i="36"/>
  <c r="N98" i="36"/>
  <c r="M98" i="36"/>
  <c r="L98" i="36"/>
  <c r="K98" i="36"/>
  <c r="J98" i="36"/>
  <c r="I98" i="36"/>
  <c r="H98" i="36"/>
  <c r="G98" i="36"/>
  <c r="F98" i="36"/>
  <c r="E98" i="36"/>
  <c r="D98" i="36"/>
  <c r="C98" i="36"/>
  <c r="O97" i="36"/>
  <c r="N97" i="36"/>
  <c r="M97" i="36"/>
  <c r="L97" i="36"/>
  <c r="K97" i="36"/>
  <c r="J97" i="36"/>
  <c r="I97" i="36"/>
  <c r="H97" i="36"/>
  <c r="G97" i="36"/>
  <c r="F97" i="36"/>
  <c r="E97" i="36"/>
  <c r="D97" i="36"/>
  <c r="C97" i="36"/>
  <c r="O96" i="36"/>
  <c r="N96" i="36"/>
  <c r="M96" i="36"/>
  <c r="L96" i="36"/>
  <c r="K96" i="36"/>
  <c r="J96" i="36"/>
  <c r="I96" i="36"/>
  <c r="H96" i="36"/>
  <c r="G96" i="36"/>
  <c r="F96" i="36"/>
  <c r="E96" i="36"/>
  <c r="D96" i="36"/>
  <c r="C96" i="36"/>
  <c r="O95" i="36"/>
  <c r="N95" i="36"/>
  <c r="M95" i="36"/>
  <c r="L95" i="36"/>
  <c r="K95" i="36"/>
  <c r="J95" i="36"/>
  <c r="I95" i="36"/>
  <c r="H95" i="36"/>
  <c r="G95" i="36"/>
  <c r="F95" i="36"/>
  <c r="E95" i="36"/>
  <c r="D95" i="36"/>
  <c r="C95" i="36"/>
  <c r="O94" i="36"/>
  <c r="N94" i="36"/>
  <c r="M94" i="36"/>
  <c r="L94" i="36"/>
  <c r="K94" i="36"/>
  <c r="J94" i="36"/>
  <c r="I94" i="36"/>
  <c r="H94" i="36"/>
  <c r="G94" i="36"/>
  <c r="F94" i="36"/>
  <c r="E94" i="36"/>
  <c r="D94" i="36"/>
  <c r="C94" i="36"/>
  <c r="O93" i="36"/>
  <c r="N93" i="36"/>
  <c r="M93" i="36"/>
  <c r="L93" i="36"/>
  <c r="K93" i="36"/>
  <c r="J93" i="36"/>
  <c r="I93" i="36"/>
  <c r="H93" i="36"/>
  <c r="G93" i="36"/>
  <c r="F93" i="36"/>
  <c r="E93" i="36"/>
  <c r="D93" i="36"/>
  <c r="C93" i="36"/>
  <c r="O92" i="36"/>
  <c r="N92" i="36"/>
  <c r="M92" i="36"/>
  <c r="L92" i="36"/>
  <c r="K92" i="36"/>
  <c r="J92" i="36"/>
  <c r="I92" i="36"/>
  <c r="H92" i="36"/>
  <c r="G92" i="36"/>
  <c r="F92" i="36"/>
  <c r="E92" i="36"/>
  <c r="D92" i="36"/>
  <c r="C92" i="36"/>
  <c r="O91" i="36"/>
  <c r="N91" i="36"/>
  <c r="M91" i="36"/>
  <c r="L91" i="36"/>
  <c r="K91" i="36"/>
  <c r="J91" i="36"/>
  <c r="I91" i="36"/>
  <c r="H91" i="36"/>
  <c r="G91" i="36"/>
  <c r="F91" i="36"/>
  <c r="E91" i="36"/>
  <c r="D91" i="36"/>
  <c r="C91" i="36"/>
  <c r="O90" i="36"/>
  <c r="N90" i="36"/>
  <c r="M90" i="36"/>
  <c r="L90" i="36"/>
  <c r="K90" i="36"/>
  <c r="J90" i="36"/>
  <c r="I90" i="36"/>
  <c r="H90" i="36"/>
  <c r="G90" i="36"/>
  <c r="F90" i="36"/>
  <c r="E90" i="36"/>
  <c r="D90" i="36"/>
  <c r="C90" i="36"/>
  <c r="O89" i="36"/>
  <c r="N89" i="36"/>
  <c r="M89" i="36"/>
  <c r="L89" i="36"/>
  <c r="K89" i="36"/>
  <c r="J89" i="36"/>
  <c r="I89" i="36"/>
  <c r="H89" i="36"/>
  <c r="G89" i="36"/>
  <c r="F89" i="36"/>
  <c r="E89" i="36"/>
  <c r="D89" i="36"/>
  <c r="C89" i="36"/>
  <c r="O88" i="36"/>
  <c r="N88" i="36"/>
  <c r="M88" i="36"/>
  <c r="L88" i="36"/>
  <c r="K88" i="36"/>
  <c r="J88" i="36"/>
  <c r="I88" i="36"/>
  <c r="H88" i="36"/>
  <c r="G88" i="36"/>
  <c r="F88" i="36"/>
  <c r="E88" i="36"/>
  <c r="D88" i="36"/>
  <c r="C88" i="36"/>
  <c r="O87" i="36"/>
  <c r="N87" i="36"/>
  <c r="M87" i="36"/>
  <c r="L87" i="36"/>
  <c r="K87" i="36"/>
  <c r="J87" i="36"/>
  <c r="I87" i="36"/>
  <c r="H87" i="36"/>
  <c r="G87" i="36"/>
  <c r="F87" i="36"/>
  <c r="E87" i="36"/>
  <c r="D87" i="36"/>
  <c r="C87" i="36"/>
  <c r="O86" i="36"/>
  <c r="N86" i="36"/>
  <c r="M86" i="36"/>
  <c r="L86" i="36"/>
  <c r="K86" i="36"/>
  <c r="J86" i="36"/>
  <c r="I86" i="36"/>
  <c r="H86" i="36"/>
  <c r="G86" i="36"/>
  <c r="F86" i="36"/>
  <c r="E86" i="36"/>
  <c r="D86" i="36"/>
  <c r="C86" i="36"/>
  <c r="O85" i="36"/>
  <c r="N85" i="36"/>
  <c r="M85" i="36"/>
  <c r="L85" i="36"/>
  <c r="K85" i="36"/>
  <c r="J85" i="36"/>
  <c r="I85" i="36"/>
  <c r="H85" i="36"/>
  <c r="G85" i="36"/>
  <c r="F85" i="36"/>
  <c r="E85" i="36"/>
  <c r="D85" i="36"/>
  <c r="C85" i="36"/>
  <c r="O84" i="36"/>
  <c r="N84" i="36"/>
  <c r="M84" i="36"/>
  <c r="L84" i="36"/>
  <c r="K84" i="36"/>
  <c r="J84" i="36"/>
  <c r="I84" i="36"/>
  <c r="H84" i="36"/>
  <c r="G84" i="36"/>
  <c r="F84" i="36"/>
  <c r="E84" i="36"/>
  <c r="D84" i="36"/>
  <c r="C84" i="36"/>
  <c r="O83" i="36"/>
  <c r="N83" i="36"/>
  <c r="M83" i="36"/>
  <c r="L83" i="36"/>
  <c r="K83" i="36"/>
  <c r="J83" i="36"/>
  <c r="I83" i="36"/>
  <c r="H83" i="36"/>
  <c r="G83" i="36"/>
  <c r="F83" i="36"/>
  <c r="E83" i="36"/>
  <c r="D83" i="36"/>
  <c r="C83" i="36"/>
  <c r="O82" i="36"/>
  <c r="N82" i="36"/>
  <c r="M82" i="36"/>
  <c r="L82" i="36"/>
  <c r="K82" i="36"/>
  <c r="J82" i="36"/>
  <c r="I82" i="36"/>
  <c r="H82" i="36"/>
  <c r="G82" i="36"/>
  <c r="F82" i="36"/>
  <c r="E82" i="36"/>
  <c r="D82" i="36"/>
  <c r="C82" i="36"/>
  <c r="O81" i="36"/>
  <c r="N81" i="36"/>
  <c r="M81" i="36"/>
  <c r="L81" i="36"/>
  <c r="K81" i="36"/>
  <c r="J81" i="36"/>
  <c r="I81" i="36"/>
  <c r="H81" i="36"/>
  <c r="G81" i="36"/>
  <c r="F81" i="36"/>
  <c r="E81" i="36"/>
  <c r="D81" i="36"/>
  <c r="C81" i="36"/>
  <c r="O80" i="36"/>
  <c r="N80" i="36"/>
  <c r="M80" i="36"/>
  <c r="L80" i="36"/>
  <c r="K80" i="36"/>
  <c r="J80" i="36"/>
  <c r="I80" i="36"/>
  <c r="H80" i="36"/>
  <c r="G80" i="36"/>
  <c r="F80" i="36"/>
  <c r="E80" i="36"/>
  <c r="D80" i="36"/>
  <c r="C80" i="36"/>
  <c r="O79" i="36"/>
  <c r="N79" i="36"/>
  <c r="M79" i="36"/>
  <c r="L79" i="36"/>
  <c r="K79" i="36"/>
  <c r="J79" i="36"/>
  <c r="I79" i="36"/>
  <c r="H79" i="36"/>
  <c r="G79" i="36"/>
  <c r="F79" i="36"/>
  <c r="E79" i="36"/>
  <c r="D79" i="36"/>
  <c r="C79" i="36"/>
  <c r="O78" i="36"/>
  <c r="N78" i="36"/>
  <c r="M78" i="36"/>
  <c r="L78" i="36"/>
  <c r="K78" i="36"/>
  <c r="J78" i="36"/>
  <c r="I78" i="36"/>
  <c r="H78" i="36"/>
  <c r="G78" i="36"/>
  <c r="F78" i="36"/>
  <c r="E78" i="36"/>
  <c r="D78" i="36"/>
  <c r="C78" i="36"/>
  <c r="O77" i="36"/>
  <c r="N77" i="36"/>
  <c r="M77" i="36"/>
  <c r="L77" i="36"/>
  <c r="K77" i="36"/>
  <c r="J77" i="36"/>
  <c r="I77" i="36"/>
  <c r="H77" i="36"/>
  <c r="G77" i="36"/>
  <c r="F77" i="36"/>
  <c r="E77" i="36"/>
  <c r="D77" i="36"/>
  <c r="C77" i="36"/>
  <c r="O76" i="36"/>
  <c r="N76" i="36"/>
  <c r="M76" i="36"/>
  <c r="L76" i="36"/>
  <c r="K76" i="36"/>
  <c r="J76" i="36"/>
  <c r="I76" i="36"/>
  <c r="H76" i="36"/>
  <c r="G76" i="36"/>
  <c r="F76" i="36"/>
  <c r="E76" i="36"/>
  <c r="D76" i="36"/>
  <c r="C76" i="36"/>
  <c r="O75" i="36"/>
  <c r="N75" i="36"/>
  <c r="M75" i="36"/>
  <c r="L75" i="36"/>
  <c r="K75" i="36"/>
  <c r="J75" i="36"/>
  <c r="I75" i="36"/>
  <c r="H75" i="36"/>
  <c r="G75" i="36"/>
  <c r="F75" i="36"/>
  <c r="E75" i="36"/>
  <c r="D75" i="36"/>
  <c r="C75" i="36"/>
  <c r="O74" i="36"/>
  <c r="N74" i="36"/>
  <c r="M74" i="36"/>
  <c r="L74" i="36"/>
  <c r="K74" i="36"/>
  <c r="J74" i="36"/>
  <c r="I74" i="36"/>
  <c r="H74" i="36"/>
  <c r="G74" i="36"/>
  <c r="F74" i="36"/>
  <c r="E74" i="36"/>
  <c r="D74" i="36"/>
  <c r="C74" i="36"/>
  <c r="O73" i="36"/>
  <c r="N73" i="36"/>
  <c r="M73" i="36"/>
  <c r="L73" i="36"/>
  <c r="K73" i="36"/>
  <c r="J73" i="36"/>
  <c r="I73" i="36"/>
  <c r="H73" i="36"/>
  <c r="G73" i="36"/>
  <c r="F73" i="36"/>
  <c r="E73" i="36"/>
  <c r="D73" i="36"/>
  <c r="C73" i="36"/>
  <c r="O72" i="36"/>
  <c r="N72" i="36"/>
  <c r="M72" i="36"/>
  <c r="L72" i="36"/>
  <c r="K72" i="36"/>
  <c r="J72" i="36"/>
  <c r="I72" i="36"/>
  <c r="H72" i="36"/>
  <c r="G72" i="36"/>
  <c r="F72" i="36"/>
  <c r="E72" i="36"/>
  <c r="D72" i="36"/>
  <c r="C72" i="36"/>
  <c r="O71" i="36"/>
  <c r="N71" i="36"/>
  <c r="M71" i="36"/>
  <c r="L71" i="36"/>
  <c r="K71" i="36"/>
  <c r="J71" i="36"/>
  <c r="I71" i="36"/>
  <c r="H71" i="36"/>
  <c r="G71" i="36"/>
  <c r="F71" i="36"/>
  <c r="E71" i="36"/>
  <c r="D71" i="36"/>
  <c r="C71" i="36"/>
  <c r="O70" i="36"/>
  <c r="N70" i="36"/>
  <c r="M70" i="36"/>
  <c r="L70" i="36"/>
  <c r="K70" i="36"/>
  <c r="J70" i="36"/>
  <c r="I70" i="36"/>
  <c r="H70" i="36"/>
  <c r="G70" i="36"/>
  <c r="F70" i="36"/>
  <c r="E70" i="36"/>
  <c r="D70" i="36"/>
  <c r="C70" i="36"/>
  <c r="O69" i="36"/>
  <c r="N69" i="36"/>
  <c r="M69" i="36"/>
  <c r="L69" i="36"/>
  <c r="K69" i="36"/>
  <c r="J69" i="36"/>
  <c r="I69" i="36"/>
  <c r="H69" i="36"/>
  <c r="G69" i="36"/>
  <c r="F69" i="36"/>
  <c r="E69" i="36"/>
  <c r="D69" i="36"/>
  <c r="C69" i="36"/>
  <c r="O68" i="36"/>
  <c r="N68" i="36"/>
  <c r="M68" i="36"/>
  <c r="L68" i="36"/>
  <c r="K68" i="36"/>
  <c r="J68" i="36"/>
  <c r="I68" i="36"/>
  <c r="H68" i="36"/>
  <c r="G68" i="36"/>
  <c r="F68" i="36"/>
  <c r="E68" i="36"/>
  <c r="D68" i="36"/>
  <c r="C68" i="36"/>
  <c r="O67" i="36"/>
  <c r="N67" i="36"/>
  <c r="M67" i="36"/>
  <c r="L67" i="36"/>
  <c r="K67" i="36"/>
  <c r="J67" i="36"/>
  <c r="I67" i="36"/>
  <c r="H67" i="36"/>
  <c r="G67" i="36"/>
  <c r="F67" i="36"/>
  <c r="E67" i="36"/>
  <c r="D67" i="36"/>
  <c r="C67" i="36"/>
  <c r="O66" i="36"/>
  <c r="N66" i="36"/>
  <c r="M66" i="36"/>
  <c r="L66" i="36"/>
  <c r="K66" i="36"/>
  <c r="J66" i="36"/>
  <c r="I66" i="36"/>
  <c r="H66" i="36"/>
  <c r="G66" i="36"/>
  <c r="F66" i="36"/>
  <c r="E66" i="36"/>
  <c r="D66" i="36"/>
  <c r="C66" i="36"/>
  <c r="O65" i="36"/>
  <c r="N65" i="36"/>
  <c r="M65" i="36"/>
  <c r="L65" i="36"/>
  <c r="K65" i="36"/>
  <c r="J65" i="36"/>
  <c r="I65" i="36"/>
  <c r="H65" i="36"/>
  <c r="G65" i="36"/>
  <c r="F65" i="36"/>
  <c r="E65" i="36"/>
  <c r="D65" i="36"/>
  <c r="C65" i="36"/>
  <c r="O64" i="36"/>
  <c r="N64" i="36"/>
  <c r="M64" i="36"/>
  <c r="L64" i="36"/>
  <c r="K64" i="36"/>
  <c r="J64" i="36"/>
  <c r="I64" i="36"/>
  <c r="H64" i="36"/>
  <c r="G64" i="36"/>
  <c r="F64" i="36"/>
  <c r="E64" i="36"/>
  <c r="D64" i="36"/>
  <c r="C64" i="36"/>
  <c r="O63" i="36"/>
  <c r="N63" i="36"/>
  <c r="M63" i="36"/>
  <c r="L63" i="36"/>
  <c r="K63" i="36"/>
  <c r="J63" i="36"/>
  <c r="I63" i="36"/>
  <c r="H63" i="36"/>
  <c r="G63" i="36"/>
  <c r="F63" i="36"/>
  <c r="E63" i="36"/>
  <c r="D63" i="36"/>
  <c r="C63" i="36"/>
  <c r="O62" i="36"/>
  <c r="N62" i="36"/>
  <c r="M62" i="36"/>
  <c r="L62" i="36"/>
  <c r="K62" i="36"/>
  <c r="J62" i="36"/>
  <c r="I62" i="36"/>
  <c r="H62" i="36"/>
  <c r="G62" i="36"/>
  <c r="F62" i="36"/>
  <c r="E62" i="36"/>
  <c r="D62" i="36"/>
  <c r="C62" i="36"/>
  <c r="O61" i="36"/>
  <c r="N61" i="36"/>
  <c r="M61" i="36"/>
  <c r="L61" i="36"/>
  <c r="K61" i="36"/>
  <c r="J61" i="36"/>
  <c r="I61" i="36"/>
  <c r="H61" i="36"/>
  <c r="G61" i="36"/>
  <c r="F61" i="36"/>
  <c r="E61" i="36"/>
  <c r="D61" i="36"/>
  <c r="C61" i="36"/>
  <c r="O60" i="36"/>
  <c r="N60" i="36"/>
  <c r="M60" i="36"/>
  <c r="L60" i="36"/>
  <c r="K60" i="36"/>
  <c r="J60" i="36"/>
  <c r="I60" i="36"/>
  <c r="H60" i="36"/>
  <c r="G60" i="36"/>
  <c r="F60" i="36"/>
  <c r="E60" i="36"/>
  <c r="D60" i="36"/>
  <c r="C60" i="36"/>
  <c r="O59" i="36"/>
  <c r="N59" i="36"/>
  <c r="M59" i="36"/>
  <c r="L59" i="36"/>
  <c r="K59" i="36"/>
  <c r="J59" i="36"/>
  <c r="I59" i="36"/>
  <c r="H59" i="36"/>
  <c r="G59" i="36"/>
  <c r="F59" i="36"/>
  <c r="E59" i="36"/>
  <c r="D59" i="36"/>
  <c r="C59" i="36"/>
  <c r="O58" i="36"/>
  <c r="N58" i="36"/>
  <c r="M58" i="36"/>
  <c r="L58" i="36"/>
  <c r="K58" i="36"/>
  <c r="J58" i="36"/>
  <c r="I58" i="36"/>
  <c r="H58" i="36"/>
  <c r="G58" i="36"/>
  <c r="F58" i="36"/>
  <c r="E58" i="36"/>
  <c r="D58" i="36"/>
  <c r="C58" i="36"/>
  <c r="O57" i="36"/>
  <c r="N57" i="36"/>
  <c r="M57" i="36"/>
  <c r="L57" i="36"/>
  <c r="K57" i="36"/>
  <c r="J57" i="36"/>
  <c r="I57" i="36"/>
  <c r="H57" i="36"/>
  <c r="G57" i="36"/>
  <c r="F57" i="36"/>
  <c r="E57" i="36"/>
  <c r="D57" i="36"/>
  <c r="C57" i="36"/>
  <c r="O56" i="36"/>
  <c r="N56" i="36"/>
  <c r="M56" i="36"/>
  <c r="L56" i="36"/>
  <c r="K56" i="36"/>
  <c r="J56" i="36"/>
  <c r="I56" i="36"/>
  <c r="H56" i="36"/>
  <c r="G56" i="36"/>
  <c r="F56" i="36"/>
  <c r="E56" i="36"/>
  <c r="D56" i="36"/>
  <c r="C56" i="36"/>
  <c r="O55" i="36"/>
  <c r="N55" i="36"/>
  <c r="M55" i="36"/>
  <c r="L55" i="36"/>
  <c r="K55" i="36"/>
  <c r="J55" i="36"/>
  <c r="I55" i="36"/>
  <c r="H55" i="36"/>
  <c r="G55" i="36"/>
  <c r="F55" i="36"/>
  <c r="E55" i="36"/>
  <c r="D55" i="36"/>
  <c r="C55" i="36"/>
  <c r="O54" i="36"/>
  <c r="N54" i="36"/>
  <c r="M54" i="36"/>
  <c r="L54" i="36"/>
  <c r="K54" i="36"/>
  <c r="J54" i="36"/>
  <c r="I54" i="36"/>
  <c r="H54" i="36"/>
  <c r="G54" i="36"/>
  <c r="F54" i="36"/>
  <c r="E54" i="36"/>
  <c r="D54" i="36"/>
  <c r="C54" i="36"/>
  <c r="O53" i="36"/>
  <c r="N53" i="36"/>
  <c r="M53" i="36"/>
  <c r="L53" i="36"/>
  <c r="K53" i="36"/>
  <c r="J53" i="36"/>
  <c r="I53" i="36"/>
  <c r="H53" i="36"/>
  <c r="G53" i="36"/>
  <c r="F53" i="36"/>
  <c r="E53" i="36"/>
  <c r="D53" i="36"/>
  <c r="C53" i="36"/>
  <c r="O52" i="36"/>
  <c r="N52" i="36"/>
  <c r="M52" i="36"/>
  <c r="L52" i="36"/>
  <c r="K52" i="36"/>
  <c r="J52" i="36"/>
  <c r="I52" i="36"/>
  <c r="H52" i="36"/>
  <c r="G52" i="36"/>
  <c r="F52" i="36"/>
  <c r="E52" i="36"/>
  <c r="D52" i="36"/>
  <c r="C52" i="36"/>
  <c r="O51" i="36"/>
  <c r="N51" i="36"/>
  <c r="M51" i="36"/>
  <c r="L51" i="36"/>
  <c r="K51" i="36"/>
  <c r="J51" i="36"/>
  <c r="I51" i="36"/>
  <c r="H51" i="36"/>
  <c r="G51" i="36"/>
  <c r="F51" i="36"/>
  <c r="E51" i="36"/>
  <c r="D51" i="36"/>
  <c r="C51" i="36"/>
  <c r="O50" i="36"/>
  <c r="N50" i="36"/>
  <c r="M50" i="36"/>
  <c r="L50" i="36"/>
  <c r="K50" i="36"/>
  <c r="J50" i="36"/>
  <c r="I50" i="36"/>
  <c r="H50" i="36"/>
  <c r="G50" i="36"/>
  <c r="F50" i="36"/>
  <c r="E50" i="36"/>
  <c r="D50" i="36"/>
  <c r="C50" i="36"/>
  <c r="O49" i="36"/>
  <c r="N49" i="36"/>
  <c r="M49" i="36"/>
  <c r="L49" i="36"/>
  <c r="K49" i="36"/>
  <c r="J49" i="36"/>
  <c r="I49" i="36"/>
  <c r="H49" i="36"/>
  <c r="G49" i="36"/>
  <c r="F49" i="36"/>
  <c r="E49" i="36"/>
  <c r="D49" i="36"/>
  <c r="C49" i="36"/>
  <c r="O48" i="36"/>
  <c r="N48" i="36"/>
  <c r="M48" i="36"/>
  <c r="L48" i="36"/>
  <c r="K48" i="36"/>
  <c r="J48" i="36"/>
  <c r="I48" i="36"/>
  <c r="H48" i="36"/>
  <c r="G48" i="36"/>
  <c r="F48" i="36"/>
  <c r="E48" i="36"/>
  <c r="D48" i="36"/>
  <c r="C48" i="36"/>
  <c r="O47" i="36"/>
  <c r="N47" i="36"/>
  <c r="M47" i="36"/>
  <c r="L47" i="36"/>
  <c r="K47" i="36"/>
  <c r="J47" i="36"/>
  <c r="I47" i="36"/>
  <c r="H47" i="36"/>
  <c r="G47" i="36"/>
  <c r="F47" i="36"/>
  <c r="E47" i="36"/>
  <c r="D47" i="36"/>
  <c r="C47" i="36"/>
  <c r="O46" i="36"/>
  <c r="N46" i="36"/>
  <c r="M46" i="36"/>
  <c r="L46" i="36"/>
  <c r="K46" i="36"/>
  <c r="J46" i="36"/>
  <c r="I46" i="36"/>
  <c r="H46" i="36"/>
  <c r="G46" i="36"/>
  <c r="F46" i="36"/>
  <c r="E46" i="36"/>
  <c r="D46" i="36"/>
  <c r="C46" i="36"/>
  <c r="O45" i="36"/>
  <c r="N45" i="36"/>
  <c r="M45" i="36"/>
  <c r="L45" i="36"/>
  <c r="K45" i="36"/>
  <c r="J45" i="36"/>
  <c r="I45" i="36"/>
  <c r="H45" i="36"/>
  <c r="G45" i="36"/>
  <c r="F45" i="36"/>
  <c r="E45" i="36"/>
  <c r="D45" i="36"/>
  <c r="C45" i="36"/>
  <c r="O44" i="36"/>
  <c r="N44" i="36"/>
  <c r="M44" i="36"/>
  <c r="L44" i="36"/>
  <c r="K44" i="36"/>
  <c r="J44" i="36"/>
  <c r="I44" i="36"/>
  <c r="H44" i="36"/>
  <c r="G44" i="36"/>
  <c r="F44" i="36"/>
  <c r="E44" i="36"/>
  <c r="D44" i="36"/>
  <c r="C44" i="36"/>
  <c r="O43" i="36"/>
  <c r="N43" i="36"/>
  <c r="M43" i="36"/>
  <c r="L43" i="36"/>
  <c r="K43" i="36"/>
  <c r="J43" i="36"/>
  <c r="I43" i="36"/>
  <c r="H43" i="36"/>
  <c r="G43" i="36"/>
  <c r="F43" i="36"/>
  <c r="E43" i="36"/>
  <c r="D43" i="36"/>
  <c r="C43" i="36"/>
  <c r="O42" i="36"/>
  <c r="N42" i="36"/>
  <c r="M42" i="36"/>
  <c r="L42" i="36"/>
  <c r="K42" i="36"/>
  <c r="J42" i="36"/>
  <c r="I42" i="36"/>
  <c r="H42" i="36"/>
  <c r="G42" i="36"/>
  <c r="F42" i="36"/>
  <c r="E42" i="36"/>
  <c r="D42" i="36"/>
  <c r="C42" i="36"/>
  <c r="O41" i="36"/>
  <c r="N41" i="36"/>
  <c r="M41" i="36"/>
  <c r="L41" i="36"/>
  <c r="K41" i="36"/>
  <c r="J41" i="36"/>
  <c r="I41" i="36"/>
  <c r="H41" i="36"/>
  <c r="G41" i="36"/>
  <c r="F41" i="36"/>
  <c r="E41" i="36"/>
  <c r="D41" i="36"/>
  <c r="C41" i="36"/>
  <c r="O40" i="36"/>
  <c r="N40" i="36"/>
  <c r="M40" i="36"/>
  <c r="L40" i="36"/>
  <c r="K40" i="36"/>
  <c r="J40" i="36"/>
  <c r="I40" i="36"/>
  <c r="H40" i="36"/>
  <c r="G40" i="36"/>
  <c r="F40" i="36"/>
  <c r="E40" i="36"/>
  <c r="D40" i="36"/>
  <c r="C40" i="36"/>
  <c r="O39" i="36"/>
  <c r="N39" i="36"/>
  <c r="M39" i="36"/>
  <c r="L39" i="36"/>
  <c r="K39" i="36"/>
  <c r="J39" i="36"/>
  <c r="I39" i="36"/>
  <c r="H39" i="36"/>
  <c r="G39" i="36"/>
  <c r="F39" i="36"/>
  <c r="E39" i="36"/>
  <c r="D39" i="36"/>
  <c r="C39" i="36"/>
  <c r="O38" i="36"/>
  <c r="N38" i="36"/>
  <c r="M38" i="36"/>
  <c r="L38" i="36"/>
  <c r="K38" i="36"/>
  <c r="J38" i="36"/>
  <c r="I38" i="36"/>
  <c r="H38" i="36"/>
  <c r="G38" i="36"/>
  <c r="F38" i="36"/>
  <c r="E38" i="36"/>
  <c r="D38" i="36"/>
  <c r="C38" i="36"/>
  <c r="O37" i="36"/>
  <c r="N37" i="36"/>
  <c r="M37" i="36"/>
  <c r="L37" i="36"/>
  <c r="K37" i="36"/>
  <c r="J37" i="36"/>
  <c r="I37" i="36"/>
  <c r="H37" i="36"/>
  <c r="G37" i="36"/>
  <c r="F37" i="36"/>
  <c r="E37" i="36"/>
  <c r="D37" i="36"/>
  <c r="C37" i="36"/>
  <c r="O36" i="36"/>
  <c r="N36" i="36"/>
  <c r="M36" i="36"/>
  <c r="L36" i="36"/>
  <c r="K36" i="36"/>
  <c r="J36" i="36"/>
  <c r="I36" i="36"/>
  <c r="H36" i="36"/>
  <c r="G36" i="36"/>
  <c r="F36" i="36"/>
  <c r="E36" i="36"/>
  <c r="D36" i="36"/>
  <c r="C36" i="36"/>
  <c r="O35" i="36"/>
  <c r="N35" i="36"/>
  <c r="M35" i="36"/>
  <c r="L35" i="36"/>
  <c r="K35" i="36"/>
  <c r="J35" i="36"/>
  <c r="I35" i="36"/>
  <c r="H35" i="36"/>
  <c r="G35" i="36"/>
  <c r="F35" i="36"/>
  <c r="E35" i="36"/>
  <c r="D35" i="36"/>
  <c r="C35" i="36"/>
  <c r="O34" i="36"/>
  <c r="N34" i="36"/>
  <c r="M34" i="36"/>
  <c r="L34" i="36"/>
  <c r="K34" i="36"/>
  <c r="J34" i="36"/>
  <c r="I34" i="36"/>
  <c r="H34" i="36"/>
  <c r="G34" i="36"/>
  <c r="F34" i="36"/>
  <c r="E34" i="36"/>
  <c r="D34" i="36"/>
  <c r="C34" i="36"/>
  <c r="O33" i="36"/>
  <c r="N33" i="36"/>
  <c r="M33" i="36"/>
  <c r="L33" i="36"/>
  <c r="K33" i="36"/>
  <c r="J33" i="36"/>
  <c r="I33" i="36"/>
  <c r="H33" i="36"/>
  <c r="G33" i="36"/>
  <c r="F33" i="36"/>
  <c r="E33" i="36"/>
  <c r="D33" i="36"/>
  <c r="C33" i="36"/>
  <c r="O32" i="36"/>
  <c r="N32" i="36"/>
  <c r="M32" i="36"/>
  <c r="L32" i="36"/>
  <c r="K32" i="36"/>
  <c r="J32" i="36"/>
  <c r="I32" i="36"/>
  <c r="H32" i="36"/>
  <c r="G32" i="36"/>
  <c r="F32" i="36"/>
  <c r="E32" i="36"/>
  <c r="D32" i="36"/>
  <c r="C32" i="36"/>
  <c r="O31" i="36"/>
  <c r="N31" i="36"/>
  <c r="M31" i="36"/>
  <c r="L31" i="36"/>
  <c r="K31" i="36"/>
  <c r="J31" i="36"/>
  <c r="I31" i="36"/>
  <c r="H31" i="36"/>
  <c r="G31" i="36"/>
  <c r="F31" i="36"/>
  <c r="E31" i="36"/>
  <c r="D31" i="36"/>
  <c r="C31" i="36"/>
  <c r="O30" i="36"/>
  <c r="N30" i="36"/>
  <c r="M30" i="36"/>
  <c r="L30" i="36"/>
  <c r="K30" i="36"/>
  <c r="J30" i="36"/>
  <c r="I30" i="36"/>
  <c r="H30" i="36"/>
  <c r="G30" i="36"/>
  <c r="F30" i="36"/>
  <c r="E30" i="36"/>
  <c r="D30" i="36"/>
  <c r="C30" i="36"/>
  <c r="O29" i="36"/>
  <c r="N29" i="36"/>
  <c r="M29" i="36"/>
  <c r="L29" i="36"/>
  <c r="K29" i="36"/>
  <c r="J29" i="36"/>
  <c r="I29" i="36"/>
  <c r="H29" i="36"/>
  <c r="G29" i="36"/>
  <c r="F29" i="36"/>
  <c r="E29" i="36"/>
  <c r="D29" i="36"/>
  <c r="C29" i="36"/>
  <c r="O28" i="36"/>
  <c r="N28" i="36"/>
  <c r="M28" i="36"/>
  <c r="L28" i="36"/>
  <c r="K28" i="36"/>
  <c r="J28" i="36"/>
  <c r="I28" i="36"/>
  <c r="H28" i="36"/>
  <c r="G28" i="36"/>
  <c r="F28" i="36"/>
  <c r="E28" i="36"/>
  <c r="D28" i="36"/>
  <c r="C28" i="36"/>
  <c r="O27" i="36"/>
  <c r="N27" i="36"/>
  <c r="M27" i="36"/>
  <c r="L27" i="36"/>
  <c r="K27" i="36"/>
  <c r="J27" i="36"/>
  <c r="I27" i="36"/>
  <c r="H27" i="36"/>
  <c r="G27" i="36"/>
  <c r="F27" i="36"/>
  <c r="E27" i="36"/>
  <c r="D27" i="36"/>
  <c r="C27" i="36"/>
  <c r="O26" i="36"/>
  <c r="N26" i="36"/>
  <c r="M26" i="36"/>
  <c r="L26" i="36"/>
  <c r="K26" i="36"/>
  <c r="J26" i="36"/>
  <c r="I26" i="36"/>
  <c r="H26" i="36"/>
  <c r="G26" i="36"/>
  <c r="F26" i="36"/>
  <c r="E26" i="36"/>
  <c r="D26" i="36"/>
  <c r="C26" i="36"/>
  <c r="O25" i="36"/>
  <c r="N25" i="36"/>
  <c r="M25" i="36"/>
  <c r="L25" i="36"/>
  <c r="K25" i="36"/>
  <c r="J25" i="36"/>
  <c r="I25" i="36"/>
  <c r="H25" i="36"/>
  <c r="G25" i="36"/>
  <c r="F25" i="36"/>
  <c r="E25" i="36"/>
  <c r="D25" i="36"/>
  <c r="C25" i="36"/>
  <c r="O24" i="36"/>
  <c r="N24" i="36"/>
  <c r="M24" i="36"/>
  <c r="L24" i="36"/>
  <c r="K24" i="36"/>
  <c r="J24" i="36"/>
  <c r="I24" i="36"/>
  <c r="H24" i="36"/>
  <c r="G24" i="36"/>
  <c r="F24" i="36"/>
  <c r="E24" i="36"/>
  <c r="D24" i="36"/>
  <c r="C24" i="36"/>
  <c r="O23" i="36"/>
  <c r="N23" i="36"/>
  <c r="M23" i="36"/>
  <c r="L23" i="36"/>
  <c r="K23" i="36"/>
  <c r="J23" i="36"/>
  <c r="I23" i="36"/>
  <c r="H23" i="36"/>
  <c r="G23" i="36"/>
  <c r="F23" i="36"/>
  <c r="E23" i="36"/>
  <c r="D23" i="36"/>
  <c r="C23" i="36"/>
  <c r="O22" i="36"/>
  <c r="N22" i="36"/>
  <c r="M22" i="36"/>
  <c r="L22" i="36"/>
  <c r="K22" i="36"/>
  <c r="J22" i="36"/>
  <c r="I22" i="36"/>
  <c r="H22" i="36"/>
  <c r="G22" i="36"/>
  <c r="F22" i="36"/>
  <c r="E22" i="36"/>
  <c r="D22" i="36"/>
  <c r="C22" i="36"/>
  <c r="O21" i="36"/>
  <c r="N21" i="36"/>
  <c r="M21" i="36"/>
  <c r="L21" i="36"/>
  <c r="K21" i="36"/>
  <c r="J21" i="36"/>
  <c r="I21" i="36"/>
  <c r="H21" i="36"/>
  <c r="G21" i="36"/>
  <c r="F21" i="36"/>
  <c r="E21" i="36"/>
  <c r="D21" i="36"/>
  <c r="C21" i="36"/>
  <c r="O20" i="36"/>
  <c r="N20" i="36"/>
  <c r="M20" i="36"/>
  <c r="L20" i="36"/>
  <c r="K20" i="36"/>
  <c r="J20" i="36"/>
  <c r="I20" i="36"/>
  <c r="H20" i="36"/>
  <c r="G20" i="36"/>
  <c r="F20" i="36"/>
  <c r="E20" i="36"/>
  <c r="D20" i="36"/>
  <c r="C20" i="36"/>
  <c r="O19" i="36"/>
  <c r="N19" i="36"/>
  <c r="M19" i="36"/>
  <c r="L19" i="36"/>
  <c r="K19" i="36"/>
  <c r="J19" i="36"/>
  <c r="I19" i="36"/>
  <c r="H19" i="36"/>
  <c r="G19" i="36"/>
  <c r="F19" i="36"/>
  <c r="E19" i="36"/>
  <c r="D19" i="36"/>
  <c r="C19" i="36"/>
  <c r="O18" i="36"/>
  <c r="N18" i="36"/>
  <c r="M18" i="36"/>
  <c r="L18" i="36"/>
  <c r="K18" i="36"/>
  <c r="J18" i="36"/>
  <c r="I18" i="36"/>
  <c r="H18" i="36"/>
  <c r="G18" i="36"/>
  <c r="F18" i="36"/>
  <c r="E18" i="36"/>
  <c r="D18" i="36"/>
  <c r="C18" i="36"/>
  <c r="O17" i="36"/>
  <c r="N17" i="36"/>
  <c r="M17" i="36"/>
  <c r="L17" i="36"/>
  <c r="K17" i="36"/>
  <c r="J17" i="36"/>
  <c r="I17" i="36"/>
  <c r="H17" i="36"/>
  <c r="G17" i="36"/>
  <c r="F17" i="36"/>
  <c r="E17" i="36"/>
  <c r="D17" i="36"/>
  <c r="C17" i="36"/>
  <c r="O16" i="36"/>
  <c r="N16" i="36"/>
  <c r="M16" i="36"/>
  <c r="L16" i="36"/>
  <c r="K16" i="36"/>
  <c r="J16" i="36"/>
  <c r="I16" i="36"/>
  <c r="H16" i="36"/>
  <c r="G16" i="36"/>
  <c r="F16" i="36"/>
  <c r="E16" i="36"/>
  <c r="D16" i="36"/>
  <c r="C16" i="36"/>
  <c r="O15" i="36"/>
  <c r="N15" i="36"/>
  <c r="M15" i="36"/>
  <c r="L15" i="36"/>
  <c r="K15" i="36"/>
  <c r="J15" i="36"/>
  <c r="I15" i="36"/>
  <c r="H15" i="36"/>
  <c r="G15" i="36"/>
  <c r="F15" i="36"/>
  <c r="E15" i="36"/>
  <c r="D15" i="36"/>
  <c r="C15" i="36"/>
  <c r="O14" i="36"/>
  <c r="N14" i="36"/>
  <c r="M14" i="36"/>
  <c r="L14" i="36"/>
  <c r="K14" i="36"/>
  <c r="J14" i="36"/>
  <c r="I14" i="36"/>
  <c r="H14" i="36"/>
  <c r="G14" i="36"/>
  <c r="F14" i="36"/>
  <c r="E14" i="36"/>
  <c r="D14" i="36"/>
  <c r="C14" i="36"/>
  <c r="O13" i="36"/>
  <c r="N13" i="36"/>
  <c r="M13" i="36"/>
  <c r="L13" i="36"/>
  <c r="K13" i="36"/>
  <c r="J13" i="36"/>
  <c r="I13" i="36"/>
  <c r="H13" i="36"/>
  <c r="G13" i="36"/>
  <c r="F13" i="36"/>
  <c r="E13" i="36"/>
  <c r="D13" i="36"/>
  <c r="C13" i="36"/>
  <c r="O12" i="36"/>
  <c r="N12" i="36"/>
  <c r="M12" i="36"/>
  <c r="L12" i="36"/>
  <c r="K12" i="36"/>
  <c r="J12" i="36"/>
  <c r="I12" i="36"/>
  <c r="H12" i="36"/>
  <c r="G12" i="36"/>
  <c r="F12" i="36"/>
  <c r="E12" i="36"/>
  <c r="D12" i="36"/>
  <c r="C12" i="36"/>
  <c r="O11" i="36"/>
  <c r="N11" i="36"/>
  <c r="M11" i="36"/>
  <c r="L11" i="36"/>
  <c r="K11" i="36"/>
  <c r="J11" i="36"/>
  <c r="I11" i="36"/>
  <c r="H11" i="36"/>
  <c r="G11" i="36"/>
  <c r="F11" i="36"/>
  <c r="E11" i="36"/>
  <c r="D11" i="36"/>
  <c r="C11" i="36"/>
  <c r="O10" i="36"/>
  <c r="N10" i="36"/>
  <c r="M10" i="36"/>
  <c r="L10" i="36"/>
  <c r="K10" i="36"/>
  <c r="J10" i="36"/>
  <c r="I10" i="36"/>
  <c r="H10" i="36"/>
  <c r="G10" i="36"/>
  <c r="F10" i="36"/>
  <c r="E10" i="36"/>
  <c r="D10" i="36"/>
  <c r="C10" i="36"/>
  <c r="O9" i="36"/>
  <c r="N9" i="36"/>
  <c r="M9" i="36"/>
  <c r="L9" i="36"/>
  <c r="K9" i="36"/>
  <c r="J9" i="36"/>
  <c r="I9" i="36"/>
  <c r="H9" i="36"/>
  <c r="G9" i="36"/>
  <c r="F9" i="36"/>
  <c r="E9" i="36"/>
  <c r="D9" i="36"/>
  <c r="C9" i="36"/>
  <c r="O8" i="36"/>
  <c r="N8" i="36"/>
  <c r="M8" i="36"/>
  <c r="L8" i="36"/>
  <c r="K8" i="36"/>
  <c r="J8" i="36"/>
  <c r="I8" i="36"/>
  <c r="H8" i="36"/>
  <c r="G8" i="36"/>
  <c r="F8" i="36"/>
  <c r="E8" i="36"/>
  <c r="D8" i="36"/>
  <c r="C8" i="36"/>
  <c r="O7" i="36"/>
  <c r="N7" i="36"/>
  <c r="M7" i="36"/>
  <c r="L7" i="36"/>
  <c r="K7" i="36"/>
  <c r="J7" i="36"/>
  <c r="I7" i="36"/>
  <c r="H7" i="36"/>
  <c r="G7" i="36"/>
  <c r="F7" i="36"/>
  <c r="E7" i="36"/>
  <c r="D7" i="36"/>
  <c r="C7" i="36"/>
  <c r="O6" i="36"/>
  <c r="N6" i="36"/>
  <c r="M6" i="36"/>
  <c r="L6" i="36"/>
  <c r="K6" i="36"/>
  <c r="J6" i="36"/>
  <c r="I6" i="36"/>
  <c r="H6" i="36"/>
  <c r="G6" i="36"/>
  <c r="F6" i="36"/>
  <c r="E6" i="36"/>
  <c r="D6" i="36"/>
  <c r="C6" i="36"/>
  <c r="O5" i="36"/>
  <c r="N5" i="36"/>
  <c r="M5" i="36"/>
  <c r="L5" i="36"/>
  <c r="K5" i="36"/>
  <c r="J5" i="36"/>
  <c r="I5" i="36"/>
  <c r="H5" i="36"/>
  <c r="G5" i="36"/>
  <c r="F5" i="36"/>
  <c r="E5" i="36"/>
  <c r="D5" i="36"/>
  <c r="C5" i="36"/>
  <c r="O4" i="36"/>
  <c r="N4" i="36"/>
  <c r="M4" i="36"/>
  <c r="L4" i="36"/>
  <c r="K4" i="36"/>
  <c r="J4" i="36"/>
  <c r="I4" i="36"/>
  <c r="H4" i="36"/>
  <c r="G4" i="36"/>
  <c r="F4" i="36"/>
  <c r="E4" i="36"/>
  <c r="D4" i="36"/>
  <c r="C4" i="36"/>
  <c r="O3" i="36"/>
  <c r="N3" i="36"/>
  <c r="M3" i="36"/>
  <c r="L3" i="36"/>
  <c r="K3" i="36"/>
  <c r="J3" i="36"/>
  <c r="I3" i="36"/>
  <c r="H3" i="36"/>
  <c r="G3" i="36"/>
  <c r="F3" i="36"/>
  <c r="E3" i="36"/>
  <c r="D3" i="36"/>
  <c r="C3" i="36"/>
  <c r="C1" i="4"/>
  <c r="O39" i="4"/>
  <c r="N39" i="4"/>
  <c r="M39" i="4"/>
  <c r="L39" i="4"/>
  <c r="K39" i="4"/>
  <c r="J39" i="4"/>
  <c r="I39" i="4"/>
  <c r="H39" i="4"/>
  <c r="G39" i="4"/>
  <c r="F39" i="4"/>
  <c r="E39" i="4"/>
  <c r="D39" i="4"/>
  <c r="C39" i="4"/>
  <c r="O38" i="4"/>
  <c r="N38" i="4"/>
  <c r="M38" i="4"/>
  <c r="L38" i="4"/>
  <c r="K38" i="4"/>
  <c r="J38" i="4"/>
  <c r="I38" i="4"/>
  <c r="H38" i="4"/>
  <c r="G38" i="4"/>
  <c r="F38" i="4"/>
  <c r="E38" i="4"/>
  <c r="D38" i="4"/>
  <c r="C38" i="4"/>
  <c r="O37" i="4"/>
  <c r="N37" i="4"/>
  <c r="M37" i="4"/>
  <c r="L37" i="4"/>
  <c r="K37" i="4"/>
  <c r="J37" i="4"/>
  <c r="I37" i="4"/>
  <c r="H37" i="4"/>
  <c r="G37" i="4"/>
  <c r="F37" i="4"/>
  <c r="E37" i="4"/>
  <c r="D37" i="4"/>
  <c r="C37" i="4"/>
  <c r="O36" i="4"/>
  <c r="N36" i="4"/>
  <c r="M36" i="4"/>
  <c r="L36" i="4"/>
  <c r="K36" i="4"/>
  <c r="J36" i="4"/>
  <c r="I36" i="4"/>
  <c r="H36" i="4"/>
  <c r="G36" i="4"/>
  <c r="F36" i="4"/>
  <c r="E36" i="4"/>
  <c r="D36" i="4"/>
  <c r="C36" i="4"/>
  <c r="O35" i="4"/>
  <c r="N35" i="4"/>
  <c r="M35" i="4"/>
  <c r="L35" i="4"/>
  <c r="K35" i="4"/>
  <c r="J35" i="4"/>
  <c r="I35" i="4"/>
  <c r="H35" i="4"/>
  <c r="G35" i="4"/>
  <c r="F35" i="4"/>
  <c r="E35" i="4"/>
  <c r="D35" i="4"/>
  <c r="C35" i="4"/>
  <c r="O34" i="4"/>
  <c r="N34" i="4"/>
  <c r="M34" i="4"/>
  <c r="L34" i="4"/>
  <c r="K34" i="4"/>
  <c r="J34" i="4"/>
  <c r="I34" i="4"/>
  <c r="H34" i="4"/>
  <c r="G34" i="4"/>
  <c r="F34" i="4"/>
  <c r="E34" i="4"/>
  <c r="D34" i="4"/>
  <c r="C34" i="4"/>
  <c r="O33" i="4"/>
  <c r="N33" i="4"/>
  <c r="M33" i="4"/>
  <c r="L33" i="4"/>
  <c r="K33" i="4"/>
  <c r="J33" i="4"/>
  <c r="I33" i="4"/>
  <c r="H33" i="4"/>
  <c r="G33" i="4"/>
  <c r="F33" i="4"/>
  <c r="E33" i="4"/>
  <c r="D33" i="4"/>
  <c r="C33" i="4"/>
  <c r="O32" i="4"/>
  <c r="N32" i="4"/>
  <c r="M32" i="4"/>
  <c r="L32" i="4"/>
  <c r="K32" i="4"/>
  <c r="J32" i="4"/>
  <c r="I32" i="4"/>
  <c r="H32" i="4"/>
  <c r="G32" i="4"/>
  <c r="F32" i="4"/>
  <c r="E32" i="4"/>
  <c r="D32" i="4"/>
  <c r="C32" i="4"/>
  <c r="O31" i="4"/>
  <c r="N31" i="4"/>
  <c r="M31" i="4"/>
  <c r="L31" i="4"/>
  <c r="K31" i="4"/>
  <c r="J31" i="4"/>
  <c r="I31" i="4"/>
  <c r="H31" i="4"/>
  <c r="G31" i="4"/>
  <c r="F31" i="4"/>
  <c r="E31" i="4"/>
  <c r="D31" i="4"/>
  <c r="C31" i="4"/>
  <c r="O30" i="4"/>
  <c r="N30" i="4"/>
  <c r="M30" i="4"/>
  <c r="L30" i="4"/>
  <c r="K30" i="4"/>
  <c r="J30" i="4"/>
  <c r="I30" i="4"/>
  <c r="H30" i="4"/>
  <c r="G30" i="4"/>
  <c r="F30" i="4"/>
  <c r="E30" i="4"/>
  <c r="D30" i="4"/>
  <c r="C30" i="4"/>
  <c r="O29" i="4"/>
  <c r="N29" i="4"/>
  <c r="M29" i="4"/>
  <c r="L29" i="4"/>
  <c r="K29" i="4"/>
  <c r="J29" i="4"/>
  <c r="I29" i="4"/>
  <c r="H29" i="4"/>
  <c r="G29" i="4"/>
  <c r="F29" i="4"/>
  <c r="E29" i="4"/>
  <c r="D29" i="4"/>
  <c r="C29" i="4"/>
  <c r="O28" i="4"/>
  <c r="N28" i="4"/>
  <c r="M28" i="4"/>
  <c r="L28" i="4"/>
  <c r="K28" i="4"/>
  <c r="J28" i="4"/>
  <c r="I28" i="4"/>
  <c r="H28" i="4"/>
  <c r="G28" i="4"/>
  <c r="F28" i="4"/>
  <c r="E28" i="4"/>
  <c r="D28" i="4"/>
  <c r="C28" i="4"/>
  <c r="O27" i="4"/>
  <c r="N27" i="4"/>
  <c r="M27" i="4"/>
  <c r="L27" i="4"/>
  <c r="K27" i="4"/>
  <c r="J27" i="4"/>
  <c r="I27" i="4"/>
  <c r="H27" i="4"/>
  <c r="G27" i="4"/>
  <c r="F27" i="4"/>
  <c r="E27" i="4"/>
  <c r="D27" i="4"/>
  <c r="C27" i="4"/>
  <c r="O26" i="4"/>
  <c r="N26" i="4"/>
  <c r="M26" i="4"/>
  <c r="L26" i="4"/>
  <c r="K26" i="4"/>
  <c r="J26" i="4"/>
  <c r="I26" i="4"/>
  <c r="H26" i="4"/>
  <c r="G26" i="4"/>
  <c r="F26" i="4"/>
  <c r="E26" i="4"/>
  <c r="D26" i="4"/>
  <c r="C26" i="4"/>
  <c r="O25" i="4"/>
  <c r="N25" i="4"/>
  <c r="M25" i="4"/>
  <c r="L25" i="4"/>
  <c r="K25" i="4"/>
  <c r="J25" i="4"/>
  <c r="I25" i="4"/>
  <c r="H25" i="4"/>
  <c r="G25" i="4"/>
  <c r="F25" i="4"/>
  <c r="E25" i="4"/>
  <c r="D25" i="4"/>
  <c r="C25" i="4"/>
  <c r="O24" i="4"/>
  <c r="N24" i="4"/>
  <c r="M24" i="4"/>
  <c r="L24" i="4"/>
  <c r="K24" i="4"/>
  <c r="J24" i="4"/>
  <c r="I24" i="4"/>
  <c r="H24" i="4"/>
  <c r="G24" i="4"/>
  <c r="F24" i="4"/>
  <c r="E24" i="4"/>
  <c r="D24" i="4"/>
  <c r="C24" i="4"/>
  <c r="O23" i="4"/>
  <c r="N23" i="4"/>
  <c r="M23" i="4"/>
  <c r="L23" i="4"/>
  <c r="K23" i="4"/>
  <c r="J23" i="4"/>
  <c r="I23" i="4"/>
  <c r="H23" i="4"/>
  <c r="G23" i="4"/>
  <c r="F23" i="4"/>
  <c r="E23" i="4"/>
  <c r="D23" i="4"/>
  <c r="C23" i="4"/>
  <c r="O22" i="4"/>
  <c r="N22" i="4"/>
  <c r="M22" i="4"/>
  <c r="L22" i="4"/>
  <c r="K22" i="4"/>
  <c r="J22" i="4"/>
  <c r="I22" i="4"/>
  <c r="H22" i="4"/>
  <c r="G22" i="4"/>
  <c r="F22" i="4"/>
  <c r="E22" i="4"/>
  <c r="D22" i="4"/>
  <c r="C22" i="4"/>
  <c r="O21" i="4"/>
  <c r="N21" i="4"/>
  <c r="M21" i="4"/>
  <c r="L21" i="4"/>
  <c r="K21" i="4"/>
  <c r="J21" i="4"/>
  <c r="I21" i="4"/>
  <c r="H21" i="4"/>
  <c r="G21" i="4"/>
  <c r="F21" i="4"/>
  <c r="E21" i="4"/>
  <c r="D21" i="4"/>
  <c r="C21" i="4"/>
  <c r="O20" i="4"/>
  <c r="N20" i="4"/>
  <c r="M20" i="4"/>
  <c r="L20" i="4"/>
  <c r="K20" i="4"/>
  <c r="J20" i="4"/>
  <c r="I20" i="4"/>
  <c r="H20" i="4"/>
  <c r="G20" i="4"/>
  <c r="F20" i="4"/>
  <c r="E20" i="4"/>
  <c r="D20" i="4"/>
  <c r="C20" i="4"/>
  <c r="O19" i="4"/>
  <c r="N19" i="4"/>
  <c r="M19" i="4"/>
  <c r="L19" i="4"/>
  <c r="K19" i="4"/>
  <c r="J19" i="4"/>
  <c r="I19" i="4"/>
  <c r="H19" i="4"/>
  <c r="G19" i="4"/>
  <c r="F19" i="4"/>
  <c r="E19" i="4"/>
  <c r="D19" i="4"/>
  <c r="C19" i="4"/>
  <c r="O18" i="4"/>
  <c r="N18" i="4"/>
  <c r="M18" i="4"/>
  <c r="L18" i="4"/>
  <c r="K18" i="4"/>
  <c r="J18" i="4"/>
  <c r="I18" i="4"/>
  <c r="H18" i="4"/>
  <c r="G18" i="4"/>
  <c r="F18" i="4"/>
  <c r="E18" i="4"/>
  <c r="D18" i="4"/>
  <c r="C18" i="4"/>
  <c r="O17" i="4"/>
  <c r="N17" i="4"/>
  <c r="M17" i="4"/>
  <c r="L17" i="4"/>
  <c r="K17" i="4"/>
  <c r="J17" i="4"/>
  <c r="I17" i="4"/>
  <c r="H17" i="4"/>
  <c r="G17" i="4"/>
  <c r="F17" i="4"/>
  <c r="E17" i="4"/>
  <c r="D17" i="4"/>
  <c r="C17" i="4"/>
  <c r="O16" i="4"/>
  <c r="N16" i="4"/>
  <c r="M16" i="4"/>
  <c r="L16" i="4"/>
  <c r="K16" i="4"/>
  <c r="J16" i="4"/>
  <c r="I16" i="4"/>
  <c r="H16" i="4"/>
  <c r="G16" i="4"/>
  <c r="F16" i="4"/>
  <c r="E16" i="4"/>
  <c r="D16" i="4"/>
  <c r="C16" i="4"/>
  <c r="O15" i="4"/>
  <c r="N15" i="4"/>
  <c r="M15" i="4"/>
  <c r="L15" i="4"/>
  <c r="K15" i="4"/>
  <c r="J15" i="4"/>
  <c r="I15" i="4"/>
  <c r="H15" i="4"/>
  <c r="G15" i="4"/>
  <c r="F15" i="4"/>
  <c r="E15" i="4"/>
  <c r="D15" i="4"/>
  <c r="C15" i="4"/>
  <c r="O14" i="4"/>
  <c r="N14" i="4"/>
  <c r="M14" i="4"/>
  <c r="L14" i="4"/>
  <c r="K14" i="4"/>
  <c r="J14" i="4"/>
  <c r="I14" i="4"/>
  <c r="H14" i="4"/>
  <c r="G14" i="4"/>
  <c r="F14" i="4"/>
  <c r="E14" i="4"/>
  <c r="D14" i="4"/>
  <c r="C14" i="4"/>
  <c r="O13" i="4"/>
  <c r="N13" i="4"/>
  <c r="M13" i="4"/>
  <c r="L13" i="4"/>
  <c r="K13" i="4"/>
  <c r="J13" i="4"/>
  <c r="I13" i="4"/>
  <c r="H13" i="4"/>
  <c r="G13" i="4"/>
  <c r="F13" i="4"/>
  <c r="E13" i="4"/>
  <c r="D13" i="4"/>
  <c r="C13" i="4"/>
  <c r="O12" i="4"/>
  <c r="N12" i="4"/>
  <c r="M12" i="4"/>
  <c r="L12" i="4"/>
  <c r="K12" i="4"/>
  <c r="J12" i="4"/>
  <c r="I12" i="4"/>
  <c r="H12" i="4"/>
  <c r="G12" i="4"/>
  <c r="F12" i="4"/>
  <c r="E12" i="4"/>
  <c r="D12" i="4"/>
  <c r="C12" i="4"/>
  <c r="O11" i="4"/>
  <c r="N11" i="4"/>
  <c r="M11" i="4"/>
  <c r="L11" i="4"/>
  <c r="K11" i="4"/>
  <c r="J11" i="4"/>
  <c r="I11" i="4"/>
  <c r="H11" i="4"/>
  <c r="G11" i="4"/>
  <c r="F11" i="4"/>
  <c r="E11" i="4"/>
  <c r="D11" i="4"/>
  <c r="C11" i="4"/>
  <c r="O10" i="4"/>
  <c r="N10" i="4"/>
  <c r="M10" i="4"/>
  <c r="L10" i="4"/>
  <c r="K10" i="4"/>
  <c r="J10" i="4"/>
  <c r="I10" i="4"/>
  <c r="H10" i="4"/>
  <c r="G10" i="4"/>
  <c r="F10" i="4"/>
  <c r="E10" i="4"/>
  <c r="D10" i="4"/>
  <c r="C10" i="4"/>
  <c r="O9" i="4"/>
  <c r="N9" i="4"/>
  <c r="M9" i="4"/>
  <c r="L9" i="4"/>
  <c r="K9" i="4"/>
  <c r="J9" i="4"/>
  <c r="I9" i="4"/>
  <c r="H9" i="4"/>
  <c r="G9" i="4"/>
  <c r="F9" i="4"/>
  <c r="E9" i="4"/>
  <c r="D9" i="4"/>
  <c r="C9" i="4"/>
  <c r="O8" i="4"/>
  <c r="N8" i="4"/>
  <c r="M8" i="4"/>
  <c r="L8" i="4"/>
  <c r="K8" i="4"/>
  <c r="J8" i="4"/>
  <c r="I8" i="4"/>
  <c r="H8" i="4"/>
  <c r="G8" i="4"/>
  <c r="F8" i="4"/>
  <c r="E8" i="4"/>
  <c r="D8" i="4"/>
  <c r="C8" i="4"/>
  <c r="O7" i="4"/>
  <c r="N7" i="4"/>
  <c r="M7" i="4"/>
  <c r="L7" i="4"/>
  <c r="K7" i="4"/>
  <c r="J7" i="4"/>
  <c r="I7" i="4"/>
  <c r="H7" i="4"/>
  <c r="G7" i="4"/>
  <c r="F7" i="4"/>
  <c r="E7" i="4"/>
  <c r="D7" i="4"/>
  <c r="C7" i="4"/>
  <c r="O6" i="4"/>
  <c r="N6" i="4"/>
  <c r="M6" i="4"/>
  <c r="L6" i="4"/>
  <c r="K6" i="4"/>
  <c r="J6" i="4"/>
  <c r="I6" i="4"/>
  <c r="H6" i="4"/>
  <c r="G6" i="4"/>
  <c r="F6" i="4"/>
  <c r="E6" i="4"/>
  <c r="D6" i="4"/>
  <c r="C6" i="4"/>
  <c r="O5" i="4"/>
  <c r="N5" i="4"/>
  <c r="M5" i="4"/>
  <c r="L5" i="4"/>
  <c r="K5" i="4"/>
  <c r="J5" i="4"/>
  <c r="I5" i="4"/>
  <c r="H5" i="4"/>
  <c r="G5" i="4"/>
  <c r="F5" i="4"/>
  <c r="E5" i="4"/>
  <c r="D5" i="4"/>
  <c r="C5" i="4"/>
  <c r="O4" i="4"/>
  <c r="N4" i="4"/>
  <c r="M4" i="4"/>
  <c r="L4" i="4"/>
  <c r="K4" i="4"/>
  <c r="J4" i="4"/>
  <c r="I4" i="4"/>
  <c r="H4" i="4"/>
  <c r="G4" i="4"/>
  <c r="F4" i="4"/>
  <c r="E4" i="4"/>
  <c r="D4" i="4"/>
  <c r="C4" i="4"/>
  <c r="D3" i="4"/>
  <c r="E3" i="4"/>
  <c r="F3" i="4"/>
  <c r="G3" i="4"/>
  <c r="H3" i="4"/>
  <c r="I3" i="4"/>
  <c r="J3" i="4"/>
  <c r="K3" i="4"/>
  <c r="L3" i="4"/>
  <c r="M3" i="4"/>
  <c r="N3" i="4"/>
  <c r="O3" i="4"/>
  <c r="C3" i="4"/>
  <c r="J28" i="12"/>
  <c r="I28" i="12"/>
  <c r="H28" i="12"/>
  <c r="G28" i="12"/>
  <c r="F28" i="12"/>
  <c r="J27" i="12"/>
  <c r="I27" i="12"/>
  <c r="H27" i="12"/>
  <c r="G27" i="12"/>
  <c r="F27" i="12"/>
  <c r="J26" i="12"/>
  <c r="I26" i="12"/>
  <c r="H26" i="12"/>
  <c r="G26" i="12"/>
  <c r="F26" i="12"/>
  <c r="J25" i="12"/>
  <c r="I25" i="12"/>
  <c r="H25" i="12"/>
  <c r="G25" i="12"/>
  <c r="F25" i="12"/>
  <c r="J24" i="12"/>
  <c r="I24" i="12"/>
  <c r="H24" i="12"/>
  <c r="G24" i="12"/>
  <c r="F24" i="12"/>
  <c r="J23" i="12"/>
  <c r="I23" i="12"/>
  <c r="H23" i="12"/>
  <c r="G23" i="12"/>
  <c r="F23" i="12"/>
  <c r="J22" i="12"/>
  <c r="I22" i="12"/>
  <c r="H22" i="12"/>
  <c r="G22" i="12"/>
  <c r="F22" i="12"/>
  <c r="J21" i="12"/>
  <c r="I21" i="12"/>
  <c r="H21" i="12"/>
  <c r="G21" i="12"/>
  <c r="F21" i="12"/>
  <c r="J20" i="12"/>
  <c r="I20" i="12"/>
  <c r="H20" i="12"/>
  <c r="G20" i="12"/>
  <c r="F20" i="12"/>
  <c r="J19" i="12"/>
  <c r="I19" i="12"/>
  <c r="H19" i="12"/>
  <c r="G19" i="12"/>
  <c r="F19" i="12"/>
  <c r="J18" i="12"/>
  <c r="I18" i="12"/>
  <c r="H18" i="12"/>
  <c r="G18" i="12"/>
  <c r="F18" i="12"/>
  <c r="J17" i="12"/>
  <c r="I17" i="12"/>
  <c r="H17" i="12"/>
  <c r="G17" i="12"/>
  <c r="F17" i="12"/>
  <c r="J16" i="12"/>
  <c r="I16" i="12"/>
  <c r="H16" i="12"/>
  <c r="G16" i="12"/>
  <c r="F16" i="12"/>
  <c r="J15" i="12"/>
  <c r="I15" i="12"/>
  <c r="H15" i="12"/>
  <c r="G15" i="12"/>
  <c r="F15" i="12"/>
  <c r="J14" i="12"/>
  <c r="I14" i="12"/>
  <c r="H14" i="12"/>
  <c r="G14" i="12"/>
  <c r="F14" i="12"/>
  <c r="J13" i="12"/>
  <c r="I13" i="12"/>
  <c r="H13" i="12"/>
  <c r="G13" i="12"/>
  <c r="F13" i="12"/>
  <c r="J12" i="12"/>
  <c r="I12" i="12"/>
  <c r="H12" i="12"/>
  <c r="G12" i="12"/>
  <c r="F12" i="12"/>
  <c r="J11" i="12"/>
  <c r="I11" i="12"/>
  <c r="H11" i="12"/>
  <c r="G11" i="12"/>
  <c r="F11" i="12"/>
  <c r="J10" i="12"/>
  <c r="I10" i="12"/>
  <c r="H10" i="12"/>
  <c r="G10" i="12"/>
  <c r="F10" i="12"/>
  <c r="J9" i="12"/>
  <c r="I9" i="12"/>
  <c r="H9" i="12"/>
  <c r="G9" i="12"/>
  <c r="F9" i="12"/>
  <c r="J8" i="12"/>
  <c r="I8" i="12"/>
  <c r="H8" i="12"/>
  <c r="G8" i="12"/>
  <c r="F8" i="12"/>
  <c r="J7" i="12"/>
  <c r="I7" i="12"/>
  <c r="H7" i="12"/>
  <c r="G7" i="12"/>
  <c r="F7" i="12"/>
  <c r="J6" i="12"/>
  <c r="I6" i="12"/>
  <c r="H6" i="12"/>
  <c r="G6" i="12"/>
  <c r="F6" i="12"/>
  <c r="J5" i="12"/>
  <c r="I5" i="12"/>
  <c r="H5" i="12"/>
  <c r="G5" i="12"/>
  <c r="F5" i="12"/>
  <c r="J4" i="12"/>
  <c r="I4" i="12"/>
  <c r="H4" i="12"/>
  <c r="G4" i="12"/>
  <c r="F4" i="12"/>
  <c r="O3" i="12"/>
  <c r="O4" i="12"/>
  <c r="O5" i="12"/>
  <c r="O6" i="12"/>
  <c r="O7" i="12"/>
  <c r="O8" i="12"/>
  <c r="O9" i="12"/>
  <c r="O10" i="12"/>
  <c r="O11" i="12"/>
  <c r="O12" i="12"/>
  <c r="O13" i="12"/>
  <c r="O14" i="12"/>
  <c r="O15" i="12"/>
  <c r="O16" i="12"/>
  <c r="O17" i="12"/>
  <c r="O18" i="12"/>
  <c r="O19" i="12"/>
  <c r="O20" i="12"/>
  <c r="O21" i="12"/>
  <c r="O22" i="12"/>
  <c r="O23" i="12"/>
  <c r="O24" i="12"/>
  <c r="O25" i="12"/>
  <c r="O26" i="12"/>
  <c r="O27" i="12"/>
  <c r="O28" i="12"/>
  <c r="N3" i="12"/>
  <c r="N4" i="12"/>
  <c r="N5" i="12"/>
  <c r="N6" i="12"/>
  <c r="N7" i="12"/>
  <c r="N8" i="12"/>
  <c r="N9" i="12"/>
  <c r="N10" i="12"/>
  <c r="N11" i="12"/>
  <c r="N12" i="12"/>
  <c r="N13" i="12"/>
  <c r="N14" i="12"/>
  <c r="N15" i="12"/>
  <c r="N16" i="12"/>
  <c r="N17" i="12"/>
  <c r="N18" i="12"/>
  <c r="N19" i="12"/>
  <c r="N20" i="12"/>
  <c r="N21" i="12"/>
  <c r="N22" i="12"/>
  <c r="N23" i="12"/>
  <c r="N24" i="12"/>
  <c r="N25" i="12"/>
  <c r="N26" i="12"/>
  <c r="N27" i="12"/>
  <c r="N28" i="12"/>
  <c r="M3" i="12"/>
  <c r="M4" i="12"/>
  <c r="M5" i="12"/>
  <c r="M6" i="12"/>
  <c r="M7" i="12"/>
  <c r="M8" i="12"/>
  <c r="M9" i="12"/>
  <c r="M10" i="12"/>
  <c r="M11" i="12"/>
  <c r="M12" i="12"/>
  <c r="M13" i="12"/>
  <c r="M14" i="12"/>
  <c r="M15" i="12"/>
  <c r="M16" i="12"/>
  <c r="M17" i="12"/>
  <c r="M18" i="12"/>
  <c r="M19" i="12"/>
  <c r="M20" i="12"/>
  <c r="M21" i="12"/>
  <c r="M22" i="12"/>
  <c r="M23" i="12"/>
  <c r="M24" i="12"/>
  <c r="M25" i="12"/>
  <c r="M26" i="12"/>
  <c r="M27" i="12"/>
  <c r="M28" i="12"/>
  <c r="L3" i="12"/>
  <c r="L4" i="12"/>
  <c r="L5" i="12"/>
  <c r="L6" i="12"/>
  <c r="L7" i="12"/>
  <c r="L8" i="12"/>
  <c r="L9" i="12"/>
  <c r="L10" i="12"/>
  <c r="L11" i="12"/>
  <c r="L12" i="12"/>
  <c r="L13" i="12"/>
  <c r="L14" i="12"/>
  <c r="L15" i="12"/>
  <c r="L16" i="12"/>
  <c r="L17" i="12"/>
  <c r="L18" i="12"/>
  <c r="L19" i="12"/>
  <c r="L20" i="12"/>
  <c r="L21" i="12"/>
  <c r="L22" i="12"/>
  <c r="L23" i="12"/>
  <c r="L24" i="12"/>
  <c r="L25" i="12"/>
  <c r="L26" i="12"/>
  <c r="L27" i="12"/>
  <c r="L28" i="12"/>
  <c r="K3" i="12"/>
  <c r="K4" i="12"/>
  <c r="K5" i="12"/>
  <c r="K6" i="12"/>
  <c r="K7" i="12"/>
  <c r="K8" i="12"/>
  <c r="K9" i="12"/>
  <c r="K10" i="12"/>
  <c r="K11" i="12"/>
  <c r="K12" i="12"/>
  <c r="K13" i="12"/>
  <c r="K14" i="12"/>
  <c r="K15" i="12"/>
  <c r="K16" i="12"/>
  <c r="K17" i="12"/>
  <c r="K18" i="12"/>
  <c r="K19" i="12"/>
  <c r="K20" i="12"/>
  <c r="K21" i="12"/>
  <c r="K22" i="12"/>
  <c r="K23" i="12"/>
  <c r="K24" i="12"/>
  <c r="K25" i="12"/>
  <c r="K26" i="12"/>
  <c r="K27" i="12"/>
  <c r="K28" i="12"/>
  <c r="J3" i="12"/>
  <c r="I3" i="12"/>
  <c r="H3" i="12"/>
  <c r="G3" i="12"/>
  <c r="F3" i="12"/>
  <c r="E3" i="12"/>
  <c r="E4" i="12"/>
  <c r="E5" i="12"/>
  <c r="E6" i="12"/>
  <c r="E7" i="12"/>
  <c r="E8" i="12"/>
  <c r="E9" i="12"/>
  <c r="E10" i="12"/>
  <c r="E11" i="12"/>
  <c r="E12" i="12"/>
  <c r="E13" i="12"/>
  <c r="E14" i="12"/>
  <c r="E15" i="12"/>
  <c r="E16" i="12"/>
  <c r="E17" i="12"/>
  <c r="E18" i="12"/>
  <c r="E19" i="12"/>
  <c r="E20" i="12"/>
  <c r="E21" i="12"/>
  <c r="E22" i="12"/>
  <c r="E23" i="12"/>
  <c r="E24" i="12"/>
  <c r="E25" i="12"/>
  <c r="E26" i="12"/>
  <c r="E27" i="12"/>
  <c r="E28" i="12"/>
  <c r="D3" i="12"/>
  <c r="C3" i="12"/>
  <c r="C4" i="12"/>
  <c r="C5" i="12"/>
  <c r="C6" i="12"/>
  <c r="C7" i="12"/>
  <c r="C8" i="12"/>
  <c r="C9" i="12"/>
  <c r="C10" i="12"/>
  <c r="C11" i="12"/>
  <c r="C12" i="12"/>
  <c r="C13" i="12"/>
  <c r="C14" i="12"/>
  <c r="C15" i="12"/>
  <c r="C16" i="12"/>
  <c r="C17" i="12"/>
  <c r="C18" i="12"/>
  <c r="C19" i="12"/>
  <c r="C20" i="12"/>
  <c r="C21" i="12"/>
  <c r="C22" i="12"/>
  <c r="C23" i="12"/>
  <c r="C24" i="12"/>
  <c r="C25" i="12"/>
  <c r="C26" i="12"/>
  <c r="C27" i="12"/>
  <c r="C28" i="12"/>
  <c r="C1" i="12"/>
  <c r="J44" i="11"/>
  <c r="I44" i="11"/>
  <c r="H44" i="11"/>
  <c r="G44" i="11"/>
  <c r="F44" i="11"/>
  <c r="J43" i="11"/>
  <c r="I43" i="11"/>
  <c r="H43" i="11"/>
  <c r="G43" i="11"/>
  <c r="F43" i="11"/>
  <c r="J42" i="11"/>
  <c r="I42" i="11"/>
  <c r="H42" i="11"/>
  <c r="G42" i="11"/>
  <c r="F42" i="11"/>
  <c r="J41" i="11"/>
  <c r="I41" i="11"/>
  <c r="H41" i="11"/>
  <c r="G41" i="11"/>
  <c r="F41" i="11"/>
  <c r="J40" i="11"/>
  <c r="I40" i="11"/>
  <c r="H40" i="11"/>
  <c r="G40" i="11"/>
  <c r="F40" i="11"/>
  <c r="J39" i="11"/>
  <c r="I39" i="11"/>
  <c r="H39" i="11"/>
  <c r="G39" i="11"/>
  <c r="F39" i="11"/>
  <c r="J38" i="11"/>
  <c r="I38" i="11"/>
  <c r="H38" i="11"/>
  <c r="G38" i="11"/>
  <c r="F38" i="11"/>
  <c r="J37" i="11"/>
  <c r="I37" i="11"/>
  <c r="H37" i="11"/>
  <c r="G37" i="11"/>
  <c r="F37" i="11"/>
  <c r="J36" i="11"/>
  <c r="I36" i="11"/>
  <c r="H36" i="11"/>
  <c r="G36" i="11"/>
  <c r="F36" i="11"/>
  <c r="J35" i="11"/>
  <c r="I35" i="11"/>
  <c r="H35" i="11"/>
  <c r="G35" i="11"/>
  <c r="F35" i="11"/>
  <c r="J34" i="11"/>
  <c r="I34" i="11"/>
  <c r="H34" i="11"/>
  <c r="G34" i="11"/>
  <c r="F34" i="11"/>
  <c r="J33" i="11"/>
  <c r="I33" i="11"/>
  <c r="H33" i="11"/>
  <c r="G33" i="11"/>
  <c r="F33" i="11"/>
  <c r="J32" i="11"/>
  <c r="I32" i="11"/>
  <c r="H32" i="11"/>
  <c r="G32" i="11"/>
  <c r="F32" i="11"/>
  <c r="J31" i="11"/>
  <c r="I31" i="11"/>
  <c r="H31" i="11"/>
  <c r="G31" i="11"/>
  <c r="F31" i="11"/>
  <c r="J30" i="11"/>
  <c r="I30" i="11"/>
  <c r="H30" i="11"/>
  <c r="G30" i="11"/>
  <c r="F30" i="11"/>
  <c r="J29" i="11"/>
  <c r="I29" i="11"/>
  <c r="H29" i="11"/>
  <c r="G29" i="11"/>
  <c r="F29" i="11"/>
  <c r="J28" i="11"/>
  <c r="I28" i="11"/>
  <c r="H28" i="11"/>
  <c r="G28" i="11"/>
  <c r="F28" i="11"/>
  <c r="J27" i="11"/>
  <c r="I27" i="11"/>
  <c r="H27" i="11"/>
  <c r="G27" i="11"/>
  <c r="F27" i="11"/>
  <c r="J26" i="11"/>
  <c r="I26" i="11"/>
  <c r="H26" i="11"/>
  <c r="G26" i="11"/>
  <c r="F26" i="11"/>
  <c r="J25" i="11"/>
  <c r="I25" i="11"/>
  <c r="H25" i="11"/>
  <c r="G25" i="11"/>
  <c r="F25" i="11"/>
  <c r="J24" i="11"/>
  <c r="I24" i="11"/>
  <c r="H24" i="11"/>
  <c r="G24" i="11"/>
  <c r="F24" i="11"/>
  <c r="J23" i="11"/>
  <c r="I23" i="11"/>
  <c r="H23" i="11"/>
  <c r="G23" i="11"/>
  <c r="F23" i="11"/>
  <c r="J22" i="11"/>
  <c r="I22" i="11"/>
  <c r="H22" i="11"/>
  <c r="G22" i="11"/>
  <c r="F22" i="11"/>
  <c r="J21" i="11"/>
  <c r="I21" i="11"/>
  <c r="H21" i="11"/>
  <c r="G21" i="11"/>
  <c r="F21" i="11"/>
  <c r="J20" i="11"/>
  <c r="I20" i="11"/>
  <c r="H20" i="11"/>
  <c r="G20" i="11"/>
  <c r="F20" i="11"/>
  <c r="J19" i="11"/>
  <c r="I19" i="11"/>
  <c r="H19" i="11"/>
  <c r="G19" i="11"/>
  <c r="F19" i="11"/>
  <c r="J18" i="11"/>
  <c r="I18" i="11"/>
  <c r="H18" i="11"/>
  <c r="G18" i="11"/>
  <c r="F18" i="11"/>
  <c r="J17" i="11"/>
  <c r="I17" i="11"/>
  <c r="H17" i="11"/>
  <c r="G17" i="11"/>
  <c r="F17" i="11"/>
  <c r="J16" i="11"/>
  <c r="I16" i="11"/>
  <c r="H16" i="11"/>
  <c r="G16" i="11"/>
  <c r="F16" i="11"/>
  <c r="J15" i="11"/>
  <c r="I15" i="11"/>
  <c r="H15" i="11"/>
  <c r="G15" i="11"/>
  <c r="F15" i="11"/>
  <c r="J14" i="11"/>
  <c r="I14" i="11"/>
  <c r="H14" i="11"/>
  <c r="G14" i="11"/>
  <c r="F14" i="11"/>
  <c r="J13" i="11"/>
  <c r="I13" i="11"/>
  <c r="H13" i="11"/>
  <c r="G13" i="11"/>
  <c r="F13" i="11"/>
  <c r="J12" i="11"/>
  <c r="I12" i="11"/>
  <c r="H12" i="11"/>
  <c r="G12" i="11"/>
  <c r="F12" i="11"/>
  <c r="J11" i="11"/>
  <c r="I11" i="11"/>
  <c r="H11" i="11"/>
  <c r="G11" i="11"/>
  <c r="F11" i="11"/>
  <c r="J10" i="11"/>
  <c r="I10" i="11"/>
  <c r="H10" i="11"/>
  <c r="G10" i="11"/>
  <c r="F10" i="11"/>
  <c r="J9" i="11"/>
  <c r="I9" i="11"/>
  <c r="H9" i="11"/>
  <c r="G9" i="11"/>
  <c r="F9" i="11"/>
  <c r="J8" i="11"/>
  <c r="I8" i="11"/>
  <c r="H8" i="11"/>
  <c r="G8" i="11"/>
  <c r="F8" i="11"/>
  <c r="J7" i="11"/>
  <c r="I7" i="11"/>
  <c r="H7" i="11"/>
  <c r="G7" i="11"/>
  <c r="F7" i="11"/>
  <c r="J6" i="11"/>
  <c r="I6" i="11"/>
  <c r="H6" i="11"/>
  <c r="G6" i="11"/>
  <c r="F6" i="11"/>
  <c r="J5" i="11"/>
  <c r="I5" i="11"/>
  <c r="H5" i="11"/>
  <c r="G5" i="11"/>
  <c r="F5" i="11"/>
  <c r="J4" i="11"/>
  <c r="I4" i="11"/>
  <c r="H4" i="11"/>
  <c r="G4" i="11"/>
  <c r="F4" i="11"/>
  <c r="E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K3" i="11"/>
  <c r="K4" i="11"/>
  <c r="K5" i="11"/>
  <c r="K6" i="11"/>
  <c r="K7" i="11"/>
  <c r="K8" i="11"/>
  <c r="K9" i="11"/>
  <c r="K10" i="11"/>
  <c r="K11" i="11"/>
  <c r="K12" i="11"/>
  <c r="K13" i="11"/>
  <c r="K14" i="11"/>
  <c r="K15" i="11"/>
  <c r="K16" i="11"/>
  <c r="K17" i="11"/>
  <c r="K18" i="11"/>
  <c r="K19" i="11"/>
  <c r="K20" i="11"/>
  <c r="K21" i="11"/>
  <c r="K22" i="11"/>
  <c r="K23" i="11"/>
  <c r="K24" i="11"/>
  <c r="K25" i="11"/>
  <c r="K26" i="11"/>
  <c r="K27" i="11"/>
  <c r="K28" i="11"/>
  <c r="K29" i="11"/>
  <c r="K30" i="11"/>
  <c r="K31" i="11"/>
  <c r="K32" i="11"/>
  <c r="K33" i="11"/>
  <c r="K34" i="11"/>
  <c r="K35" i="11"/>
  <c r="K36" i="11"/>
  <c r="K37" i="11"/>
  <c r="K38" i="11"/>
  <c r="K39" i="11"/>
  <c r="K40" i="11"/>
  <c r="K41" i="11"/>
  <c r="K42" i="11"/>
  <c r="K43" i="11"/>
  <c r="K44" i="11"/>
  <c r="L3" i="11"/>
  <c r="L4" i="11"/>
  <c r="L5" i="11"/>
  <c r="L6" i="11"/>
  <c r="L7" i="11"/>
  <c r="L8" i="11"/>
  <c r="L9" i="11"/>
  <c r="L10" i="11"/>
  <c r="L11" i="11"/>
  <c r="L12" i="11"/>
  <c r="L13" i="11"/>
  <c r="L14" i="11"/>
  <c r="L15" i="11"/>
  <c r="L16" i="11"/>
  <c r="L17" i="11"/>
  <c r="L18" i="11"/>
  <c r="L19" i="11"/>
  <c r="L20" i="11"/>
  <c r="L21" i="11"/>
  <c r="L22" i="11"/>
  <c r="L23" i="11"/>
  <c r="L24" i="11"/>
  <c r="L25" i="11"/>
  <c r="L26" i="11"/>
  <c r="L27" i="11"/>
  <c r="L28" i="11"/>
  <c r="L29" i="11"/>
  <c r="L30" i="11"/>
  <c r="L31" i="11"/>
  <c r="L32" i="11"/>
  <c r="L33" i="11"/>
  <c r="L34" i="11"/>
  <c r="L35" i="11"/>
  <c r="L36" i="11"/>
  <c r="L37" i="11"/>
  <c r="L38" i="11"/>
  <c r="L39" i="11"/>
  <c r="L40" i="11"/>
  <c r="L41" i="11"/>
  <c r="L42" i="11"/>
  <c r="L43" i="11"/>
  <c r="L44" i="11"/>
  <c r="M3" i="11"/>
  <c r="M4" i="11"/>
  <c r="M5" i="11"/>
  <c r="M6" i="11"/>
  <c r="M7" i="11"/>
  <c r="M8" i="11"/>
  <c r="M9" i="11"/>
  <c r="M10" i="11"/>
  <c r="M11" i="11"/>
  <c r="M12" i="11"/>
  <c r="M13" i="11"/>
  <c r="M14" i="11"/>
  <c r="M15" i="11"/>
  <c r="M16" i="11"/>
  <c r="M17" i="11"/>
  <c r="M18" i="11"/>
  <c r="M19" i="11"/>
  <c r="M20" i="11"/>
  <c r="M21" i="11"/>
  <c r="M22" i="11"/>
  <c r="M23" i="11"/>
  <c r="M24" i="11"/>
  <c r="M25" i="11"/>
  <c r="M26" i="11"/>
  <c r="M27" i="11"/>
  <c r="M28" i="11"/>
  <c r="M29" i="11"/>
  <c r="M30" i="11"/>
  <c r="M31" i="11"/>
  <c r="M32" i="11"/>
  <c r="M33" i="11"/>
  <c r="M34" i="11"/>
  <c r="M35" i="11"/>
  <c r="M36" i="11"/>
  <c r="M37" i="11"/>
  <c r="M38" i="11"/>
  <c r="M39" i="11"/>
  <c r="M40" i="11"/>
  <c r="M41" i="11"/>
  <c r="M42" i="11"/>
  <c r="M43" i="11"/>
  <c r="M44" i="11"/>
  <c r="N3" i="11"/>
  <c r="N4" i="11"/>
  <c r="N5" i="11"/>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37" i="11"/>
  <c r="N38" i="11"/>
  <c r="N39" i="11"/>
  <c r="N40" i="11"/>
  <c r="N41" i="11"/>
  <c r="N42" i="11"/>
  <c r="N43" i="11"/>
  <c r="N44" i="11"/>
  <c r="O3" i="11"/>
  <c r="O4" i="11"/>
  <c r="O5" i="11"/>
  <c r="O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J3" i="11"/>
  <c r="I3" i="11"/>
  <c r="H3" i="11"/>
  <c r="G3" i="11"/>
  <c r="F3" i="11"/>
  <c r="D3" i="11"/>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1" i="11"/>
  <c r="O31" i="10"/>
  <c r="N31" i="10"/>
  <c r="M31" i="10"/>
  <c r="L31" i="10"/>
  <c r="K31" i="10"/>
  <c r="J31" i="10"/>
  <c r="I31" i="10"/>
  <c r="H31" i="10"/>
  <c r="G31" i="10"/>
  <c r="F31" i="10"/>
  <c r="E31" i="10"/>
  <c r="D31" i="10"/>
  <c r="C31" i="10"/>
  <c r="O30" i="10"/>
  <c r="N30" i="10"/>
  <c r="M30" i="10"/>
  <c r="L30" i="10"/>
  <c r="K30" i="10"/>
  <c r="J30" i="10"/>
  <c r="I30" i="10"/>
  <c r="H30" i="10"/>
  <c r="G30" i="10"/>
  <c r="F30" i="10"/>
  <c r="E30" i="10"/>
  <c r="D30" i="10"/>
  <c r="C30" i="10"/>
  <c r="O29" i="10"/>
  <c r="N29" i="10"/>
  <c r="M29" i="10"/>
  <c r="L29" i="10"/>
  <c r="K29" i="10"/>
  <c r="J29" i="10"/>
  <c r="I29" i="10"/>
  <c r="H29" i="10"/>
  <c r="G29" i="10"/>
  <c r="F29" i="10"/>
  <c r="E29" i="10"/>
  <c r="D29" i="10"/>
  <c r="C29" i="10"/>
  <c r="O28" i="10"/>
  <c r="N28" i="10"/>
  <c r="M28" i="10"/>
  <c r="L28" i="10"/>
  <c r="K28" i="10"/>
  <c r="J28" i="10"/>
  <c r="I28" i="10"/>
  <c r="H28" i="10"/>
  <c r="G28" i="10"/>
  <c r="F28" i="10"/>
  <c r="E28" i="10"/>
  <c r="D28" i="10"/>
  <c r="C28" i="10"/>
  <c r="O27" i="10"/>
  <c r="N27" i="10"/>
  <c r="M27" i="10"/>
  <c r="L27" i="10"/>
  <c r="K27" i="10"/>
  <c r="J27" i="10"/>
  <c r="I27" i="10"/>
  <c r="H27" i="10"/>
  <c r="G27" i="10"/>
  <c r="F27" i="10"/>
  <c r="E27" i="10"/>
  <c r="D27" i="10"/>
  <c r="C27" i="10"/>
  <c r="O26" i="10"/>
  <c r="N26" i="10"/>
  <c r="M26" i="10"/>
  <c r="L26" i="10"/>
  <c r="K26" i="10"/>
  <c r="J26" i="10"/>
  <c r="I26" i="10"/>
  <c r="H26" i="10"/>
  <c r="G26" i="10"/>
  <c r="F26" i="10"/>
  <c r="E26" i="10"/>
  <c r="D26" i="10"/>
  <c r="C26" i="10"/>
  <c r="O25" i="10"/>
  <c r="N25" i="10"/>
  <c r="M25" i="10"/>
  <c r="L25" i="10"/>
  <c r="K25" i="10"/>
  <c r="J25" i="10"/>
  <c r="I25" i="10"/>
  <c r="H25" i="10"/>
  <c r="G25" i="10"/>
  <c r="F25" i="10"/>
  <c r="E25" i="10"/>
  <c r="D25" i="10"/>
  <c r="C25" i="10"/>
  <c r="O24" i="10"/>
  <c r="N24" i="10"/>
  <c r="M24" i="10"/>
  <c r="L24" i="10"/>
  <c r="K24" i="10"/>
  <c r="J24" i="10"/>
  <c r="I24" i="10"/>
  <c r="H24" i="10"/>
  <c r="G24" i="10"/>
  <c r="F24" i="10"/>
  <c r="E24" i="10"/>
  <c r="D24" i="10"/>
  <c r="C24" i="10"/>
  <c r="O23" i="10"/>
  <c r="N23" i="10"/>
  <c r="M23" i="10"/>
  <c r="L23" i="10"/>
  <c r="K23" i="10"/>
  <c r="J23" i="10"/>
  <c r="I23" i="10"/>
  <c r="H23" i="10"/>
  <c r="G23" i="10"/>
  <c r="F23" i="10"/>
  <c r="E23" i="10"/>
  <c r="D23" i="10"/>
  <c r="C23" i="10"/>
  <c r="O22" i="10"/>
  <c r="N22" i="10"/>
  <c r="M22" i="10"/>
  <c r="L22" i="10"/>
  <c r="K22" i="10"/>
  <c r="J22" i="10"/>
  <c r="I22" i="10"/>
  <c r="H22" i="10"/>
  <c r="G22" i="10"/>
  <c r="F22" i="10"/>
  <c r="E22" i="10"/>
  <c r="D22" i="10"/>
  <c r="C22" i="10"/>
  <c r="O21" i="10"/>
  <c r="N21" i="10"/>
  <c r="M21" i="10"/>
  <c r="L21" i="10"/>
  <c r="K21" i="10"/>
  <c r="J21" i="10"/>
  <c r="I21" i="10"/>
  <c r="H21" i="10"/>
  <c r="G21" i="10"/>
  <c r="F21" i="10"/>
  <c r="E21" i="10"/>
  <c r="D21" i="10"/>
  <c r="C21" i="10"/>
  <c r="O20" i="10"/>
  <c r="N20" i="10"/>
  <c r="M20" i="10"/>
  <c r="L20" i="10"/>
  <c r="K20" i="10"/>
  <c r="J20" i="10"/>
  <c r="I20" i="10"/>
  <c r="H20" i="10"/>
  <c r="G20" i="10"/>
  <c r="F20" i="10"/>
  <c r="E20" i="10"/>
  <c r="D20" i="10"/>
  <c r="C20" i="10"/>
  <c r="O19" i="10"/>
  <c r="N19" i="10"/>
  <c r="M19" i="10"/>
  <c r="L19" i="10"/>
  <c r="K19" i="10"/>
  <c r="J19" i="10"/>
  <c r="I19" i="10"/>
  <c r="H19" i="10"/>
  <c r="G19" i="10"/>
  <c r="F19" i="10"/>
  <c r="E19" i="10"/>
  <c r="D19" i="10"/>
  <c r="C19" i="10"/>
  <c r="O18" i="10"/>
  <c r="N18" i="10"/>
  <c r="M18" i="10"/>
  <c r="L18" i="10"/>
  <c r="K18" i="10"/>
  <c r="J18" i="10"/>
  <c r="I18" i="10"/>
  <c r="H18" i="10"/>
  <c r="G18" i="10"/>
  <c r="F18" i="10"/>
  <c r="E18" i="10"/>
  <c r="D18" i="10"/>
  <c r="C18" i="10"/>
  <c r="O17" i="10"/>
  <c r="N17" i="10"/>
  <c r="M17" i="10"/>
  <c r="L17" i="10"/>
  <c r="K17" i="10"/>
  <c r="J17" i="10"/>
  <c r="I17" i="10"/>
  <c r="H17" i="10"/>
  <c r="G17" i="10"/>
  <c r="F17" i="10"/>
  <c r="E17" i="10"/>
  <c r="D17" i="10"/>
  <c r="C17" i="10"/>
  <c r="O16" i="10"/>
  <c r="N16" i="10"/>
  <c r="M16" i="10"/>
  <c r="L16" i="10"/>
  <c r="K16" i="10"/>
  <c r="J16" i="10"/>
  <c r="I16" i="10"/>
  <c r="H16" i="10"/>
  <c r="G16" i="10"/>
  <c r="F16" i="10"/>
  <c r="E16" i="10"/>
  <c r="D16" i="10"/>
  <c r="C16" i="10"/>
  <c r="O15" i="10"/>
  <c r="N15" i="10"/>
  <c r="M15" i="10"/>
  <c r="L15" i="10"/>
  <c r="K15" i="10"/>
  <c r="J15" i="10"/>
  <c r="I15" i="10"/>
  <c r="H15" i="10"/>
  <c r="G15" i="10"/>
  <c r="F15" i="10"/>
  <c r="E15" i="10"/>
  <c r="D15" i="10"/>
  <c r="C15" i="10"/>
  <c r="O14" i="10"/>
  <c r="N14" i="10"/>
  <c r="M14" i="10"/>
  <c r="L14" i="10"/>
  <c r="K14" i="10"/>
  <c r="J14" i="10"/>
  <c r="I14" i="10"/>
  <c r="H14" i="10"/>
  <c r="G14" i="10"/>
  <c r="F14" i="10"/>
  <c r="E14" i="10"/>
  <c r="D14" i="10"/>
  <c r="C14" i="10"/>
  <c r="O13" i="10"/>
  <c r="N13" i="10"/>
  <c r="M13" i="10"/>
  <c r="L13" i="10"/>
  <c r="K13" i="10"/>
  <c r="J13" i="10"/>
  <c r="I13" i="10"/>
  <c r="H13" i="10"/>
  <c r="G13" i="10"/>
  <c r="F13" i="10"/>
  <c r="E13" i="10"/>
  <c r="D13" i="10"/>
  <c r="C13" i="10"/>
  <c r="O12" i="10"/>
  <c r="N12" i="10"/>
  <c r="M12" i="10"/>
  <c r="L12" i="10"/>
  <c r="K12" i="10"/>
  <c r="J12" i="10"/>
  <c r="I12" i="10"/>
  <c r="H12" i="10"/>
  <c r="G12" i="10"/>
  <c r="F12" i="10"/>
  <c r="E12" i="10"/>
  <c r="D12" i="10"/>
  <c r="C12" i="10"/>
  <c r="O11" i="10"/>
  <c r="N11" i="10"/>
  <c r="M11" i="10"/>
  <c r="L11" i="10"/>
  <c r="K11" i="10"/>
  <c r="J11" i="10"/>
  <c r="I11" i="10"/>
  <c r="H11" i="10"/>
  <c r="G11" i="10"/>
  <c r="F11" i="10"/>
  <c r="E11" i="10"/>
  <c r="D11" i="10"/>
  <c r="C11" i="10"/>
  <c r="O10" i="10"/>
  <c r="N10" i="10"/>
  <c r="M10" i="10"/>
  <c r="L10" i="10"/>
  <c r="K10" i="10"/>
  <c r="J10" i="10"/>
  <c r="I10" i="10"/>
  <c r="H10" i="10"/>
  <c r="G10" i="10"/>
  <c r="F10" i="10"/>
  <c r="E10" i="10"/>
  <c r="D10" i="10"/>
  <c r="C10" i="10"/>
  <c r="O9" i="10"/>
  <c r="N9" i="10"/>
  <c r="M9" i="10"/>
  <c r="L9" i="10"/>
  <c r="K9" i="10"/>
  <c r="J9" i="10"/>
  <c r="I9" i="10"/>
  <c r="H9" i="10"/>
  <c r="G9" i="10"/>
  <c r="F9" i="10"/>
  <c r="E9" i="10"/>
  <c r="D9" i="10"/>
  <c r="C9" i="10"/>
  <c r="O8" i="10"/>
  <c r="N8" i="10"/>
  <c r="M8" i="10"/>
  <c r="L8" i="10"/>
  <c r="K8" i="10"/>
  <c r="J8" i="10"/>
  <c r="I8" i="10"/>
  <c r="H8" i="10"/>
  <c r="G8" i="10"/>
  <c r="F8" i="10"/>
  <c r="E8" i="10"/>
  <c r="D8" i="10"/>
  <c r="C8" i="10"/>
  <c r="O7" i="10"/>
  <c r="N7" i="10"/>
  <c r="M7" i="10"/>
  <c r="L7" i="10"/>
  <c r="K7" i="10"/>
  <c r="J7" i="10"/>
  <c r="I7" i="10"/>
  <c r="H7" i="10"/>
  <c r="G7" i="10"/>
  <c r="F7" i="10"/>
  <c r="E7" i="10"/>
  <c r="D7" i="10"/>
  <c r="C7" i="10"/>
  <c r="O6" i="10"/>
  <c r="N6" i="10"/>
  <c r="M6" i="10"/>
  <c r="L6" i="10"/>
  <c r="K6" i="10"/>
  <c r="J6" i="10"/>
  <c r="I6" i="10"/>
  <c r="H6" i="10"/>
  <c r="G6" i="10"/>
  <c r="F6" i="10"/>
  <c r="E6" i="10"/>
  <c r="D6" i="10"/>
  <c r="C6" i="10"/>
  <c r="O5" i="10"/>
  <c r="N5" i="10"/>
  <c r="M5" i="10"/>
  <c r="L5" i="10"/>
  <c r="K5" i="10"/>
  <c r="J5" i="10"/>
  <c r="I5" i="10"/>
  <c r="H5" i="10"/>
  <c r="G5" i="10"/>
  <c r="F5" i="10"/>
  <c r="E5" i="10"/>
  <c r="D5" i="10"/>
  <c r="C5" i="10"/>
  <c r="O4" i="10"/>
  <c r="N4" i="10"/>
  <c r="M4" i="10"/>
  <c r="L4" i="10"/>
  <c r="K4" i="10"/>
  <c r="J4" i="10"/>
  <c r="I4" i="10"/>
  <c r="H4" i="10"/>
  <c r="G4" i="10"/>
  <c r="F4" i="10"/>
  <c r="E4" i="10"/>
  <c r="D4" i="10"/>
  <c r="C4" i="10"/>
  <c r="D3" i="10"/>
  <c r="E3" i="10"/>
  <c r="F3" i="10"/>
  <c r="G3" i="10"/>
  <c r="H3" i="10"/>
  <c r="I3" i="10"/>
  <c r="J3" i="10"/>
  <c r="K3" i="10"/>
  <c r="L3" i="10"/>
  <c r="M3" i="10"/>
  <c r="N3" i="10"/>
  <c r="O3" i="10"/>
  <c r="C3" i="10"/>
  <c r="C1" i="10"/>
  <c r="O49" i="8"/>
  <c r="N49" i="8"/>
  <c r="M49" i="8"/>
  <c r="L49" i="8"/>
  <c r="K49" i="8"/>
  <c r="J49" i="8"/>
  <c r="I49" i="8"/>
  <c r="H49" i="8"/>
  <c r="G49" i="8"/>
  <c r="F49" i="8"/>
  <c r="E49" i="8"/>
  <c r="D49" i="8"/>
  <c r="C49" i="8"/>
  <c r="O48" i="8"/>
  <c r="N48" i="8"/>
  <c r="M48" i="8"/>
  <c r="L48" i="8"/>
  <c r="K48" i="8"/>
  <c r="J48" i="8"/>
  <c r="I48" i="8"/>
  <c r="H48" i="8"/>
  <c r="G48" i="8"/>
  <c r="F48" i="8"/>
  <c r="E48" i="8"/>
  <c r="D48" i="8"/>
  <c r="C48" i="8"/>
  <c r="O47" i="8"/>
  <c r="N47" i="8"/>
  <c r="M47" i="8"/>
  <c r="L47" i="8"/>
  <c r="K47" i="8"/>
  <c r="J47" i="8"/>
  <c r="I47" i="8"/>
  <c r="H47" i="8"/>
  <c r="G47" i="8"/>
  <c r="F47" i="8"/>
  <c r="E47" i="8"/>
  <c r="D47" i="8"/>
  <c r="C47" i="8"/>
  <c r="O46" i="8"/>
  <c r="N46" i="8"/>
  <c r="M46" i="8"/>
  <c r="L46" i="8"/>
  <c r="K46" i="8"/>
  <c r="J46" i="8"/>
  <c r="I46" i="8"/>
  <c r="H46" i="8"/>
  <c r="G46" i="8"/>
  <c r="F46" i="8"/>
  <c r="E46" i="8"/>
  <c r="D46" i="8"/>
  <c r="C46" i="8"/>
  <c r="O45" i="8"/>
  <c r="N45" i="8"/>
  <c r="M45" i="8"/>
  <c r="L45" i="8"/>
  <c r="K45" i="8"/>
  <c r="J45" i="8"/>
  <c r="I45" i="8"/>
  <c r="H45" i="8"/>
  <c r="G45" i="8"/>
  <c r="F45" i="8"/>
  <c r="E45" i="8"/>
  <c r="D45" i="8"/>
  <c r="C45" i="8"/>
  <c r="O44" i="8"/>
  <c r="N44" i="8"/>
  <c r="M44" i="8"/>
  <c r="L44" i="8"/>
  <c r="K44" i="8"/>
  <c r="J44" i="8"/>
  <c r="I44" i="8"/>
  <c r="H44" i="8"/>
  <c r="G44" i="8"/>
  <c r="F44" i="8"/>
  <c r="E44" i="8"/>
  <c r="D44" i="8"/>
  <c r="C44" i="8"/>
  <c r="O43" i="8"/>
  <c r="N43" i="8"/>
  <c r="M43" i="8"/>
  <c r="L43" i="8"/>
  <c r="K43" i="8"/>
  <c r="J43" i="8"/>
  <c r="I43" i="8"/>
  <c r="H43" i="8"/>
  <c r="G43" i="8"/>
  <c r="F43" i="8"/>
  <c r="E43" i="8"/>
  <c r="D43" i="8"/>
  <c r="C43" i="8"/>
  <c r="O42" i="8"/>
  <c r="N42" i="8"/>
  <c r="M42" i="8"/>
  <c r="L42" i="8"/>
  <c r="K42" i="8"/>
  <c r="J42" i="8"/>
  <c r="I42" i="8"/>
  <c r="H42" i="8"/>
  <c r="G42" i="8"/>
  <c r="F42" i="8"/>
  <c r="E42" i="8"/>
  <c r="D42" i="8"/>
  <c r="C42" i="8"/>
  <c r="O41" i="8"/>
  <c r="N41" i="8"/>
  <c r="M41" i="8"/>
  <c r="L41" i="8"/>
  <c r="K41" i="8"/>
  <c r="J41" i="8"/>
  <c r="I41" i="8"/>
  <c r="H41" i="8"/>
  <c r="G41" i="8"/>
  <c r="F41" i="8"/>
  <c r="E41" i="8"/>
  <c r="D41" i="8"/>
  <c r="C41" i="8"/>
  <c r="O40" i="8"/>
  <c r="N40" i="8"/>
  <c r="M40" i="8"/>
  <c r="L40" i="8"/>
  <c r="K40" i="8"/>
  <c r="J40" i="8"/>
  <c r="I40" i="8"/>
  <c r="H40" i="8"/>
  <c r="G40" i="8"/>
  <c r="F40" i="8"/>
  <c r="E40" i="8"/>
  <c r="D40" i="8"/>
  <c r="C40" i="8"/>
  <c r="O39" i="8"/>
  <c r="N39" i="8"/>
  <c r="M39" i="8"/>
  <c r="L39" i="8"/>
  <c r="K39" i="8"/>
  <c r="J39" i="8"/>
  <c r="I39" i="8"/>
  <c r="H39" i="8"/>
  <c r="G39" i="8"/>
  <c r="F39" i="8"/>
  <c r="E39" i="8"/>
  <c r="D39" i="8"/>
  <c r="C39" i="8"/>
  <c r="O38" i="8"/>
  <c r="N38" i="8"/>
  <c r="M38" i="8"/>
  <c r="L38" i="8"/>
  <c r="K38" i="8"/>
  <c r="J38" i="8"/>
  <c r="I38" i="8"/>
  <c r="H38" i="8"/>
  <c r="G38" i="8"/>
  <c r="F38" i="8"/>
  <c r="E38" i="8"/>
  <c r="D38" i="8"/>
  <c r="C38" i="8"/>
  <c r="O37" i="8"/>
  <c r="N37" i="8"/>
  <c r="M37" i="8"/>
  <c r="L37" i="8"/>
  <c r="K37" i="8"/>
  <c r="J37" i="8"/>
  <c r="I37" i="8"/>
  <c r="H37" i="8"/>
  <c r="G37" i="8"/>
  <c r="F37" i="8"/>
  <c r="E37" i="8"/>
  <c r="D37" i="8"/>
  <c r="C37" i="8"/>
  <c r="O36" i="8"/>
  <c r="N36" i="8"/>
  <c r="M36" i="8"/>
  <c r="L36" i="8"/>
  <c r="K36" i="8"/>
  <c r="J36" i="8"/>
  <c r="I36" i="8"/>
  <c r="H36" i="8"/>
  <c r="G36" i="8"/>
  <c r="F36" i="8"/>
  <c r="E36" i="8"/>
  <c r="D36" i="8"/>
  <c r="C36" i="8"/>
  <c r="O35" i="8"/>
  <c r="N35" i="8"/>
  <c r="M35" i="8"/>
  <c r="L35" i="8"/>
  <c r="K35" i="8"/>
  <c r="J35" i="8"/>
  <c r="I35" i="8"/>
  <c r="H35" i="8"/>
  <c r="G35" i="8"/>
  <c r="F35" i="8"/>
  <c r="E35" i="8"/>
  <c r="D35" i="8"/>
  <c r="C35" i="8"/>
  <c r="O34" i="8"/>
  <c r="N34" i="8"/>
  <c r="M34" i="8"/>
  <c r="L34" i="8"/>
  <c r="K34" i="8"/>
  <c r="J34" i="8"/>
  <c r="I34" i="8"/>
  <c r="H34" i="8"/>
  <c r="G34" i="8"/>
  <c r="F34" i="8"/>
  <c r="E34" i="8"/>
  <c r="D34" i="8"/>
  <c r="C34" i="8"/>
  <c r="O33" i="8"/>
  <c r="N33" i="8"/>
  <c r="M33" i="8"/>
  <c r="L33" i="8"/>
  <c r="K33" i="8"/>
  <c r="J33" i="8"/>
  <c r="I33" i="8"/>
  <c r="H33" i="8"/>
  <c r="G33" i="8"/>
  <c r="F33" i="8"/>
  <c r="E33" i="8"/>
  <c r="D33" i="8"/>
  <c r="C33" i="8"/>
  <c r="O32" i="8"/>
  <c r="N32" i="8"/>
  <c r="M32" i="8"/>
  <c r="L32" i="8"/>
  <c r="K32" i="8"/>
  <c r="J32" i="8"/>
  <c r="I32" i="8"/>
  <c r="H32" i="8"/>
  <c r="G32" i="8"/>
  <c r="F32" i="8"/>
  <c r="E32" i="8"/>
  <c r="D32" i="8"/>
  <c r="C32" i="8"/>
  <c r="O31" i="8"/>
  <c r="N31" i="8"/>
  <c r="M31" i="8"/>
  <c r="L31" i="8"/>
  <c r="K31" i="8"/>
  <c r="J31" i="8"/>
  <c r="I31" i="8"/>
  <c r="H31" i="8"/>
  <c r="G31" i="8"/>
  <c r="F31" i="8"/>
  <c r="E31" i="8"/>
  <c r="D31" i="8"/>
  <c r="C31" i="8"/>
  <c r="O30" i="8"/>
  <c r="N30" i="8"/>
  <c r="M30" i="8"/>
  <c r="L30" i="8"/>
  <c r="K30" i="8"/>
  <c r="J30" i="8"/>
  <c r="I30" i="8"/>
  <c r="H30" i="8"/>
  <c r="G30" i="8"/>
  <c r="F30" i="8"/>
  <c r="E30" i="8"/>
  <c r="D30" i="8"/>
  <c r="C30" i="8"/>
  <c r="O29" i="8"/>
  <c r="N29" i="8"/>
  <c r="M29" i="8"/>
  <c r="L29" i="8"/>
  <c r="K29" i="8"/>
  <c r="J29" i="8"/>
  <c r="I29" i="8"/>
  <c r="H29" i="8"/>
  <c r="G29" i="8"/>
  <c r="F29" i="8"/>
  <c r="E29" i="8"/>
  <c r="D29" i="8"/>
  <c r="C29" i="8"/>
  <c r="O28" i="8"/>
  <c r="N28" i="8"/>
  <c r="M28" i="8"/>
  <c r="L28" i="8"/>
  <c r="K28" i="8"/>
  <c r="J28" i="8"/>
  <c r="I28" i="8"/>
  <c r="H28" i="8"/>
  <c r="G28" i="8"/>
  <c r="F28" i="8"/>
  <c r="E28" i="8"/>
  <c r="D28" i="8"/>
  <c r="C28" i="8"/>
  <c r="O27" i="8"/>
  <c r="N27" i="8"/>
  <c r="M27" i="8"/>
  <c r="L27" i="8"/>
  <c r="K27" i="8"/>
  <c r="J27" i="8"/>
  <c r="I27" i="8"/>
  <c r="H27" i="8"/>
  <c r="G27" i="8"/>
  <c r="F27" i="8"/>
  <c r="E27" i="8"/>
  <c r="D27" i="8"/>
  <c r="C27" i="8"/>
  <c r="O26" i="8"/>
  <c r="N26" i="8"/>
  <c r="M26" i="8"/>
  <c r="L26" i="8"/>
  <c r="K26" i="8"/>
  <c r="J26" i="8"/>
  <c r="I26" i="8"/>
  <c r="H26" i="8"/>
  <c r="G26" i="8"/>
  <c r="F26" i="8"/>
  <c r="E26" i="8"/>
  <c r="D26" i="8"/>
  <c r="C26" i="8"/>
  <c r="O25" i="8"/>
  <c r="N25" i="8"/>
  <c r="M25" i="8"/>
  <c r="L25" i="8"/>
  <c r="K25" i="8"/>
  <c r="J25" i="8"/>
  <c r="I25" i="8"/>
  <c r="H25" i="8"/>
  <c r="G25" i="8"/>
  <c r="F25" i="8"/>
  <c r="E25" i="8"/>
  <c r="D25" i="8"/>
  <c r="C25" i="8"/>
  <c r="O24" i="8"/>
  <c r="N24" i="8"/>
  <c r="M24" i="8"/>
  <c r="L24" i="8"/>
  <c r="K24" i="8"/>
  <c r="J24" i="8"/>
  <c r="I24" i="8"/>
  <c r="H24" i="8"/>
  <c r="G24" i="8"/>
  <c r="F24" i="8"/>
  <c r="E24" i="8"/>
  <c r="D24" i="8"/>
  <c r="C24" i="8"/>
  <c r="O23" i="8"/>
  <c r="N23" i="8"/>
  <c r="M23" i="8"/>
  <c r="L23" i="8"/>
  <c r="K23" i="8"/>
  <c r="J23" i="8"/>
  <c r="I23" i="8"/>
  <c r="H23" i="8"/>
  <c r="G23" i="8"/>
  <c r="F23" i="8"/>
  <c r="E23" i="8"/>
  <c r="D23" i="8"/>
  <c r="C23" i="8"/>
  <c r="O22" i="8"/>
  <c r="N22" i="8"/>
  <c r="M22" i="8"/>
  <c r="L22" i="8"/>
  <c r="K22" i="8"/>
  <c r="J22" i="8"/>
  <c r="I22" i="8"/>
  <c r="H22" i="8"/>
  <c r="G22" i="8"/>
  <c r="F22" i="8"/>
  <c r="E22" i="8"/>
  <c r="D22" i="8"/>
  <c r="C22" i="8"/>
  <c r="O21" i="8"/>
  <c r="N21" i="8"/>
  <c r="M21" i="8"/>
  <c r="L21" i="8"/>
  <c r="K21" i="8"/>
  <c r="J21" i="8"/>
  <c r="I21" i="8"/>
  <c r="H21" i="8"/>
  <c r="G21" i="8"/>
  <c r="F21" i="8"/>
  <c r="E21" i="8"/>
  <c r="D21" i="8"/>
  <c r="C21" i="8"/>
  <c r="O20" i="8"/>
  <c r="N20" i="8"/>
  <c r="M20" i="8"/>
  <c r="L20" i="8"/>
  <c r="K20" i="8"/>
  <c r="J20" i="8"/>
  <c r="I20" i="8"/>
  <c r="H20" i="8"/>
  <c r="G20" i="8"/>
  <c r="F20" i="8"/>
  <c r="E20" i="8"/>
  <c r="D20" i="8"/>
  <c r="C20" i="8"/>
  <c r="O19" i="8"/>
  <c r="N19" i="8"/>
  <c r="M19" i="8"/>
  <c r="L19" i="8"/>
  <c r="K19" i="8"/>
  <c r="J19" i="8"/>
  <c r="I19" i="8"/>
  <c r="H19" i="8"/>
  <c r="G19" i="8"/>
  <c r="F19" i="8"/>
  <c r="E19" i="8"/>
  <c r="D19" i="8"/>
  <c r="C19" i="8"/>
  <c r="O18" i="8"/>
  <c r="N18" i="8"/>
  <c r="M18" i="8"/>
  <c r="L18" i="8"/>
  <c r="K18" i="8"/>
  <c r="J18" i="8"/>
  <c r="I18" i="8"/>
  <c r="H18" i="8"/>
  <c r="G18" i="8"/>
  <c r="F18" i="8"/>
  <c r="E18" i="8"/>
  <c r="D18" i="8"/>
  <c r="C18" i="8"/>
  <c r="O17" i="8"/>
  <c r="N17" i="8"/>
  <c r="M17" i="8"/>
  <c r="L17" i="8"/>
  <c r="K17" i="8"/>
  <c r="J17" i="8"/>
  <c r="I17" i="8"/>
  <c r="H17" i="8"/>
  <c r="G17" i="8"/>
  <c r="F17" i="8"/>
  <c r="E17" i="8"/>
  <c r="D17" i="8"/>
  <c r="C17" i="8"/>
  <c r="O16" i="8"/>
  <c r="N16" i="8"/>
  <c r="M16" i="8"/>
  <c r="L16" i="8"/>
  <c r="K16" i="8"/>
  <c r="J16" i="8"/>
  <c r="I16" i="8"/>
  <c r="H16" i="8"/>
  <c r="G16" i="8"/>
  <c r="F16" i="8"/>
  <c r="E16" i="8"/>
  <c r="D16" i="8"/>
  <c r="C16" i="8"/>
  <c r="O15" i="8"/>
  <c r="N15" i="8"/>
  <c r="M15" i="8"/>
  <c r="L15" i="8"/>
  <c r="K15" i="8"/>
  <c r="J15" i="8"/>
  <c r="I15" i="8"/>
  <c r="H15" i="8"/>
  <c r="G15" i="8"/>
  <c r="F15" i="8"/>
  <c r="E15" i="8"/>
  <c r="D15" i="8"/>
  <c r="C15" i="8"/>
  <c r="O14" i="8"/>
  <c r="N14" i="8"/>
  <c r="M14" i="8"/>
  <c r="L14" i="8"/>
  <c r="K14" i="8"/>
  <c r="J14" i="8"/>
  <c r="I14" i="8"/>
  <c r="H14" i="8"/>
  <c r="G14" i="8"/>
  <c r="F14" i="8"/>
  <c r="E14" i="8"/>
  <c r="D14" i="8"/>
  <c r="C14" i="8"/>
  <c r="O13" i="8"/>
  <c r="N13" i="8"/>
  <c r="M13" i="8"/>
  <c r="L13" i="8"/>
  <c r="K13" i="8"/>
  <c r="J13" i="8"/>
  <c r="I13" i="8"/>
  <c r="H13" i="8"/>
  <c r="G13" i="8"/>
  <c r="F13" i="8"/>
  <c r="E13" i="8"/>
  <c r="D13" i="8"/>
  <c r="C13" i="8"/>
  <c r="O12" i="8"/>
  <c r="N12" i="8"/>
  <c r="M12" i="8"/>
  <c r="L12" i="8"/>
  <c r="K12" i="8"/>
  <c r="J12" i="8"/>
  <c r="I12" i="8"/>
  <c r="H12" i="8"/>
  <c r="G12" i="8"/>
  <c r="F12" i="8"/>
  <c r="E12" i="8"/>
  <c r="D12" i="8"/>
  <c r="C12" i="8"/>
  <c r="O11" i="8"/>
  <c r="N11" i="8"/>
  <c r="M11" i="8"/>
  <c r="L11" i="8"/>
  <c r="K11" i="8"/>
  <c r="J11" i="8"/>
  <c r="I11" i="8"/>
  <c r="H11" i="8"/>
  <c r="G11" i="8"/>
  <c r="F11" i="8"/>
  <c r="E11" i="8"/>
  <c r="D11" i="8"/>
  <c r="C11" i="8"/>
  <c r="O10" i="8"/>
  <c r="N10" i="8"/>
  <c r="M10" i="8"/>
  <c r="L10" i="8"/>
  <c r="K10" i="8"/>
  <c r="J10" i="8"/>
  <c r="I10" i="8"/>
  <c r="H10" i="8"/>
  <c r="G10" i="8"/>
  <c r="F10" i="8"/>
  <c r="E10" i="8"/>
  <c r="D10" i="8"/>
  <c r="C10" i="8"/>
  <c r="O9" i="8"/>
  <c r="N9" i="8"/>
  <c r="M9" i="8"/>
  <c r="L9" i="8"/>
  <c r="K9" i="8"/>
  <c r="J9" i="8"/>
  <c r="I9" i="8"/>
  <c r="H9" i="8"/>
  <c r="G9" i="8"/>
  <c r="F9" i="8"/>
  <c r="E9" i="8"/>
  <c r="D9" i="8"/>
  <c r="C9" i="8"/>
  <c r="O8" i="8"/>
  <c r="N8" i="8"/>
  <c r="M8" i="8"/>
  <c r="L8" i="8"/>
  <c r="K8" i="8"/>
  <c r="J8" i="8"/>
  <c r="I8" i="8"/>
  <c r="H8" i="8"/>
  <c r="G8" i="8"/>
  <c r="F8" i="8"/>
  <c r="E8" i="8"/>
  <c r="D8" i="8"/>
  <c r="C8" i="8"/>
  <c r="O7" i="8"/>
  <c r="N7" i="8"/>
  <c r="M7" i="8"/>
  <c r="L7" i="8"/>
  <c r="K7" i="8"/>
  <c r="J7" i="8"/>
  <c r="I7" i="8"/>
  <c r="H7" i="8"/>
  <c r="G7" i="8"/>
  <c r="F7" i="8"/>
  <c r="E7" i="8"/>
  <c r="D7" i="8"/>
  <c r="C7" i="8"/>
  <c r="O6" i="8"/>
  <c r="N6" i="8"/>
  <c r="M6" i="8"/>
  <c r="L6" i="8"/>
  <c r="K6" i="8"/>
  <c r="J6" i="8"/>
  <c r="I6" i="8"/>
  <c r="H6" i="8"/>
  <c r="G6" i="8"/>
  <c r="F6" i="8"/>
  <c r="E6" i="8"/>
  <c r="D6" i="8"/>
  <c r="C6" i="8"/>
  <c r="O5" i="8"/>
  <c r="N5" i="8"/>
  <c r="M5" i="8"/>
  <c r="L5" i="8"/>
  <c r="K5" i="8"/>
  <c r="J5" i="8"/>
  <c r="I5" i="8"/>
  <c r="H5" i="8"/>
  <c r="G5" i="8"/>
  <c r="F5" i="8"/>
  <c r="E5" i="8"/>
  <c r="D5" i="8"/>
  <c r="C5" i="8"/>
  <c r="O4" i="8"/>
  <c r="N4" i="8"/>
  <c r="M4" i="8"/>
  <c r="L4" i="8"/>
  <c r="K4" i="8"/>
  <c r="J4" i="8"/>
  <c r="I4" i="8"/>
  <c r="H4" i="8"/>
  <c r="G4" i="8"/>
  <c r="F4" i="8"/>
  <c r="E4" i="8"/>
  <c r="D4" i="8"/>
  <c r="C4" i="8"/>
  <c r="O34" i="9"/>
  <c r="N34" i="9"/>
  <c r="M34" i="9"/>
  <c r="L34" i="9"/>
  <c r="K34" i="9"/>
  <c r="J34" i="9"/>
  <c r="I34" i="9"/>
  <c r="H34" i="9"/>
  <c r="G34" i="9"/>
  <c r="F34" i="9"/>
  <c r="E34" i="9"/>
  <c r="D34" i="9"/>
  <c r="C34" i="9"/>
  <c r="O33" i="9"/>
  <c r="N33" i="9"/>
  <c r="M33" i="9"/>
  <c r="L33" i="9"/>
  <c r="K33" i="9"/>
  <c r="J33" i="9"/>
  <c r="I33" i="9"/>
  <c r="H33" i="9"/>
  <c r="G33" i="9"/>
  <c r="F33" i="9"/>
  <c r="E33" i="9"/>
  <c r="D33" i="9"/>
  <c r="C33" i="9"/>
  <c r="O32" i="9"/>
  <c r="N32" i="9"/>
  <c r="M32" i="9"/>
  <c r="L32" i="9"/>
  <c r="K32" i="9"/>
  <c r="J32" i="9"/>
  <c r="I32" i="9"/>
  <c r="H32" i="9"/>
  <c r="G32" i="9"/>
  <c r="F32" i="9"/>
  <c r="E32" i="9"/>
  <c r="D32" i="9"/>
  <c r="C32" i="9"/>
  <c r="O31" i="9"/>
  <c r="N31" i="9"/>
  <c r="M31" i="9"/>
  <c r="L31" i="9"/>
  <c r="K31" i="9"/>
  <c r="J31" i="9"/>
  <c r="I31" i="9"/>
  <c r="H31" i="9"/>
  <c r="G31" i="9"/>
  <c r="F31" i="9"/>
  <c r="E31" i="9"/>
  <c r="D31" i="9"/>
  <c r="C31" i="9"/>
  <c r="O30" i="9"/>
  <c r="N30" i="9"/>
  <c r="M30" i="9"/>
  <c r="L30" i="9"/>
  <c r="K30" i="9"/>
  <c r="J30" i="9"/>
  <c r="I30" i="9"/>
  <c r="H30" i="9"/>
  <c r="G30" i="9"/>
  <c r="F30" i="9"/>
  <c r="E30" i="9"/>
  <c r="D30" i="9"/>
  <c r="C30" i="9"/>
  <c r="O29" i="9"/>
  <c r="N29" i="9"/>
  <c r="M29" i="9"/>
  <c r="L29" i="9"/>
  <c r="K29" i="9"/>
  <c r="J29" i="9"/>
  <c r="I29" i="9"/>
  <c r="H29" i="9"/>
  <c r="G29" i="9"/>
  <c r="F29" i="9"/>
  <c r="E29" i="9"/>
  <c r="D29" i="9"/>
  <c r="C29" i="9"/>
  <c r="O28" i="9"/>
  <c r="N28" i="9"/>
  <c r="M28" i="9"/>
  <c r="L28" i="9"/>
  <c r="K28" i="9"/>
  <c r="J28" i="9"/>
  <c r="I28" i="9"/>
  <c r="H28" i="9"/>
  <c r="G28" i="9"/>
  <c r="F28" i="9"/>
  <c r="E28" i="9"/>
  <c r="D28" i="9"/>
  <c r="C28" i="9"/>
  <c r="O27" i="9"/>
  <c r="N27" i="9"/>
  <c r="M27" i="9"/>
  <c r="L27" i="9"/>
  <c r="K27" i="9"/>
  <c r="J27" i="9"/>
  <c r="I27" i="9"/>
  <c r="H27" i="9"/>
  <c r="G27" i="9"/>
  <c r="F27" i="9"/>
  <c r="E27" i="9"/>
  <c r="D27" i="9"/>
  <c r="C27" i="9"/>
  <c r="O26" i="9"/>
  <c r="N26" i="9"/>
  <c r="M26" i="9"/>
  <c r="L26" i="9"/>
  <c r="K26" i="9"/>
  <c r="J26" i="9"/>
  <c r="I26" i="9"/>
  <c r="H26" i="9"/>
  <c r="G26" i="9"/>
  <c r="F26" i="9"/>
  <c r="E26" i="9"/>
  <c r="D26" i="9"/>
  <c r="C26" i="9"/>
  <c r="O25" i="9"/>
  <c r="N25" i="9"/>
  <c r="M25" i="9"/>
  <c r="L25" i="9"/>
  <c r="K25" i="9"/>
  <c r="J25" i="9"/>
  <c r="I25" i="9"/>
  <c r="H25" i="9"/>
  <c r="G25" i="9"/>
  <c r="F25" i="9"/>
  <c r="E25" i="9"/>
  <c r="D25" i="9"/>
  <c r="C25" i="9"/>
  <c r="O24" i="9"/>
  <c r="N24" i="9"/>
  <c r="M24" i="9"/>
  <c r="L24" i="9"/>
  <c r="K24" i="9"/>
  <c r="J24" i="9"/>
  <c r="I24" i="9"/>
  <c r="H24" i="9"/>
  <c r="G24" i="9"/>
  <c r="F24" i="9"/>
  <c r="E24" i="9"/>
  <c r="D24" i="9"/>
  <c r="C24" i="9"/>
  <c r="O23" i="9"/>
  <c r="N23" i="9"/>
  <c r="M23" i="9"/>
  <c r="L23" i="9"/>
  <c r="K23" i="9"/>
  <c r="J23" i="9"/>
  <c r="I23" i="9"/>
  <c r="H23" i="9"/>
  <c r="G23" i="9"/>
  <c r="F23" i="9"/>
  <c r="E23" i="9"/>
  <c r="D23" i="9"/>
  <c r="C23" i="9"/>
  <c r="O22" i="9"/>
  <c r="N22" i="9"/>
  <c r="M22" i="9"/>
  <c r="L22" i="9"/>
  <c r="K22" i="9"/>
  <c r="J22" i="9"/>
  <c r="I22" i="9"/>
  <c r="H22" i="9"/>
  <c r="G22" i="9"/>
  <c r="F22" i="9"/>
  <c r="E22" i="9"/>
  <c r="D22" i="9"/>
  <c r="C22" i="9"/>
  <c r="O21" i="9"/>
  <c r="N21" i="9"/>
  <c r="M21" i="9"/>
  <c r="L21" i="9"/>
  <c r="K21" i="9"/>
  <c r="J21" i="9"/>
  <c r="I21" i="9"/>
  <c r="H21" i="9"/>
  <c r="G21" i="9"/>
  <c r="F21" i="9"/>
  <c r="E21" i="9"/>
  <c r="D21" i="9"/>
  <c r="C21" i="9"/>
  <c r="O20" i="9"/>
  <c r="N20" i="9"/>
  <c r="M20" i="9"/>
  <c r="L20" i="9"/>
  <c r="K20" i="9"/>
  <c r="J20" i="9"/>
  <c r="I20" i="9"/>
  <c r="H20" i="9"/>
  <c r="G20" i="9"/>
  <c r="F20" i="9"/>
  <c r="E20" i="9"/>
  <c r="D20" i="9"/>
  <c r="C20" i="9"/>
  <c r="O19" i="9"/>
  <c r="N19" i="9"/>
  <c r="M19" i="9"/>
  <c r="L19" i="9"/>
  <c r="K19" i="9"/>
  <c r="J19" i="9"/>
  <c r="I19" i="9"/>
  <c r="H19" i="9"/>
  <c r="G19" i="9"/>
  <c r="F19" i="9"/>
  <c r="E19" i="9"/>
  <c r="D19" i="9"/>
  <c r="C19" i="9"/>
  <c r="O18" i="9"/>
  <c r="N18" i="9"/>
  <c r="M18" i="9"/>
  <c r="L18" i="9"/>
  <c r="K18" i="9"/>
  <c r="J18" i="9"/>
  <c r="I18" i="9"/>
  <c r="H18" i="9"/>
  <c r="G18" i="9"/>
  <c r="F18" i="9"/>
  <c r="E18" i="9"/>
  <c r="D18" i="9"/>
  <c r="C18" i="9"/>
  <c r="O17" i="9"/>
  <c r="N17" i="9"/>
  <c r="M17" i="9"/>
  <c r="L17" i="9"/>
  <c r="K17" i="9"/>
  <c r="J17" i="9"/>
  <c r="I17" i="9"/>
  <c r="H17" i="9"/>
  <c r="G17" i="9"/>
  <c r="F17" i="9"/>
  <c r="E17" i="9"/>
  <c r="D17" i="9"/>
  <c r="C17" i="9"/>
  <c r="O16" i="9"/>
  <c r="N16" i="9"/>
  <c r="M16" i="9"/>
  <c r="L16" i="9"/>
  <c r="K16" i="9"/>
  <c r="J16" i="9"/>
  <c r="I16" i="9"/>
  <c r="H16" i="9"/>
  <c r="G16" i="9"/>
  <c r="F16" i="9"/>
  <c r="E16" i="9"/>
  <c r="D16" i="9"/>
  <c r="C16" i="9"/>
  <c r="O15" i="9"/>
  <c r="N15" i="9"/>
  <c r="M15" i="9"/>
  <c r="L15" i="9"/>
  <c r="K15" i="9"/>
  <c r="J15" i="9"/>
  <c r="I15" i="9"/>
  <c r="H15" i="9"/>
  <c r="G15" i="9"/>
  <c r="F15" i="9"/>
  <c r="E15" i="9"/>
  <c r="D15" i="9"/>
  <c r="C15" i="9"/>
  <c r="O14" i="9"/>
  <c r="N14" i="9"/>
  <c r="M14" i="9"/>
  <c r="L14" i="9"/>
  <c r="K14" i="9"/>
  <c r="J14" i="9"/>
  <c r="I14" i="9"/>
  <c r="H14" i="9"/>
  <c r="G14" i="9"/>
  <c r="F14" i="9"/>
  <c r="E14" i="9"/>
  <c r="D14" i="9"/>
  <c r="C14" i="9"/>
  <c r="O13" i="9"/>
  <c r="N13" i="9"/>
  <c r="M13" i="9"/>
  <c r="L13" i="9"/>
  <c r="K13" i="9"/>
  <c r="J13" i="9"/>
  <c r="I13" i="9"/>
  <c r="H13" i="9"/>
  <c r="G13" i="9"/>
  <c r="F13" i="9"/>
  <c r="E13" i="9"/>
  <c r="D13" i="9"/>
  <c r="C13" i="9"/>
  <c r="O12" i="9"/>
  <c r="N12" i="9"/>
  <c r="M12" i="9"/>
  <c r="L12" i="9"/>
  <c r="K12" i="9"/>
  <c r="J12" i="9"/>
  <c r="I12" i="9"/>
  <c r="H12" i="9"/>
  <c r="G12" i="9"/>
  <c r="F12" i="9"/>
  <c r="E12" i="9"/>
  <c r="D12" i="9"/>
  <c r="C12" i="9"/>
  <c r="O11" i="9"/>
  <c r="N11" i="9"/>
  <c r="M11" i="9"/>
  <c r="L11" i="9"/>
  <c r="K11" i="9"/>
  <c r="J11" i="9"/>
  <c r="I11" i="9"/>
  <c r="H11" i="9"/>
  <c r="G11" i="9"/>
  <c r="F11" i="9"/>
  <c r="E11" i="9"/>
  <c r="D11" i="9"/>
  <c r="C11" i="9"/>
  <c r="O10" i="9"/>
  <c r="N10" i="9"/>
  <c r="M10" i="9"/>
  <c r="L10" i="9"/>
  <c r="K10" i="9"/>
  <c r="J10" i="9"/>
  <c r="I10" i="9"/>
  <c r="H10" i="9"/>
  <c r="G10" i="9"/>
  <c r="F10" i="9"/>
  <c r="E10" i="9"/>
  <c r="D10" i="9"/>
  <c r="C10" i="9"/>
  <c r="O9" i="9"/>
  <c r="N9" i="9"/>
  <c r="M9" i="9"/>
  <c r="L9" i="9"/>
  <c r="K9" i="9"/>
  <c r="J9" i="9"/>
  <c r="I9" i="9"/>
  <c r="H9" i="9"/>
  <c r="G9" i="9"/>
  <c r="F9" i="9"/>
  <c r="E9" i="9"/>
  <c r="D9" i="9"/>
  <c r="C9" i="9"/>
  <c r="O8" i="9"/>
  <c r="N8" i="9"/>
  <c r="M8" i="9"/>
  <c r="L8" i="9"/>
  <c r="K8" i="9"/>
  <c r="J8" i="9"/>
  <c r="I8" i="9"/>
  <c r="H8" i="9"/>
  <c r="G8" i="9"/>
  <c r="F8" i="9"/>
  <c r="E8" i="9"/>
  <c r="D8" i="9"/>
  <c r="C8" i="9"/>
  <c r="O7" i="9"/>
  <c r="N7" i="9"/>
  <c r="M7" i="9"/>
  <c r="L7" i="9"/>
  <c r="K7" i="9"/>
  <c r="J7" i="9"/>
  <c r="I7" i="9"/>
  <c r="H7" i="9"/>
  <c r="G7" i="9"/>
  <c r="F7" i="9"/>
  <c r="E7" i="9"/>
  <c r="D7" i="9"/>
  <c r="C7" i="9"/>
  <c r="O6" i="9"/>
  <c r="N6" i="9"/>
  <c r="M6" i="9"/>
  <c r="L6" i="9"/>
  <c r="K6" i="9"/>
  <c r="J6" i="9"/>
  <c r="I6" i="9"/>
  <c r="H6" i="9"/>
  <c r="G6" i="9"/>
  <c r="F6" i="9"/>
  <c r="E6" i="9"/>
  <c r="D6" i="9"/>
  <c r="C6" i="9"/>
  <c r="O5" i="9"/>
  <c r="N5" i="9"/>
  <c r="M5" i="9"/>
  <c r="L5" i="9"/>
  <c r="K5" i="9"/>
  <c r="J5" i="9"/>
  <c r="I5" i="9"/>
  <c r="H5" i="9"/>
  <c r="G5" i="9"/>
  <c r="F5" i="9"/>
  <c r="E5" i="9"/>
  <c r="D5" i="9"/>
  <c r="C5" i="9"/>
  <c r="O4" i="9"/>
  <c r="N4" i="9"/>
  <c r="M4" i="9"/>
  <c r="L4" i="9"/>
  <c r="K4" i="9"/>
  <c r="J4" i="9"/>
  <c r="I4" i="9"/>
  <c r="H4" i="9"/>
  <c r="G4" i="9"/>
  <c r="F4" i="9"/>
  <c r="E4" i="9"/>
  <c r="D4" i="9"/>
  <c r="C4" i="9"/>
  <c r="O3" i="9"/>
  <c r="N3" i="9"/>
  <c r="M3" i="9"/>
  <c r="L3" i="9"/>
  <c r="K3" i="9"/>
  <c r="J3" i="9"/>
  <c r="I3" i="9"/>
  <c r="H3" i="9"/>
  <c r="G3" i="9"/>
  <c r="F3" i="9"/>
  <c r="E3" i="9"/>
  <c r="D3" i="9"/>
  <c r="C3" i="9"/>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N3" i="2"/>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G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E3" i="2"/>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D3" i="2"/>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1" i="9"/>
  <c r="C1" i="2"/>
  <c r="O3" i="8"/>
  <c r="N3" i="8"/>
  <c r="M3" i="8"/>
  <c r="L3" i="8"/>
  <c r="K3" i="8"/>
  <c r="J3" i="8"/>
  <c r="I3" i="8"/>
  <c r="H3" i="8"/>
  <c r="G3" i="8"/>
  <c r="F3" i="8"/>
  <c r="E3" i="8"/>
  <c r="D3" i="8"/>
  <c r="C3" i="8"/>
  <c r="C1" i="8"/>
  <c r="O3"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N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M3"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L3"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K3" i="3"/>
  <c r="J3" i="3"/>
  <c r="I3" i="3"/>
  <c r="H3" i="3"/>
  <c r="G3" i="3"/>
  <c r="F3" i="3"/>
  <c r="E3" i="3"/>
  <c r="D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1" i="3"/>
  <c r="O3" i="6"/>
  <c r="O4" i="6"/>
  <c r="O5" i="6"/>
  <c r="O6" i="6"/>
  <c r="O7" i="6"/>
  <c r="O8"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N3" i="6"/>
  <c r="N4" i="6"/>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M3" i="6"/>
  <c r="M4" i="6"/>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L3" i="6"/>
  <c r="L4" i="6"/>
  <c r="L5" i="6"/>
  <c r="L6" i="6"/>
  <c r="L7" i="6"/>
  <c r="L8" i="6"/>
  <c r="L9" i="6"/>
  <c r="L10" i="6"/>
  <c r="L11" i="6"/>
  <c r="L12" i="6"/>
  <c r="L13" i="6"/>
  <c r="L14" i="6"/>
  <c r="L15" i="6"/>
  <c r="L16" i="6"/>
  <c r="L17" i="6"/>
  <c r="L18" i="6"/>
  <c r="L19" i="6"/>
  <c r="L20" i="6"/>
  <c r="L21" i="6"/>
  <c r="L22" i="6"/>
  <c r="L23" i="6"/>
  <c r="L24" i="6"/>
  <c r="L25" i="6"/>
  <c r="L26" i="6"/>
  <c r="L27" i="6"/>
  <c r="L28" i="6"/>
  <c r="L29" i="6"/>
  <c r="L30" i="6"/>
  <c r="L31" i="6"/>
  <c r="L32" i="6"/>
  <c r="L33" i="6"/>
  <c r="L34" i="6"/>
  <c r="L35" i="6"/>
  <c r="L36" i="6"/>
  <c r="L37" i="6"/>
  <c r="K3" i="6"/>
  <c r="K4"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J3" i="6"/>
  <c r="I3" i="6"/>
  <c r="H3" i="6"/>
  <c r="G3" i="6"/>
  <c r="F3" i="6"/>
  <c r="E3" i="6"/>
  <c r="E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E37" i="6"/>
  <c r="D3" i="6"/>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1" i="6"/>
  <c r="O3" i="7"/>
  <c r="O4" i="7"/>
  <c r="O5" i="7"/>
  <c r="O6" i="7"/>
  <c r="O7" i="7"/>
  <c r="O8" i="7"/>
  <c r="O9" i="7"/>
  <c r="O10" i="7"/>
  <c r="O11" i="7"/>
  <c r="O12" i="7"/>
  <c r="O13" i="7"/>
  <c r="O14" i="7"/>
  <c r="O15" i="7"/>
  <c r="O16" i="7"/>
  <c r="O17" i="7"/>
  <c r="O18" i="7"/>
  <c r="O19" i="7"/>
  <c r="O20" i="7"/>
  <c r="O21" i="7"/>
  <c r="O22" i="7"/>
  <c r="O23"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N3" i="7"/>
  <c r="N4" i="7"/>
  <c r="N5" i="7"/>
  <c r="N6" i="7"/>
  <c r="N7" i="7"/>
  <c r="N8" i="7"/>
  <c r="N9" i="7"/>
  <c r="N10" i="7"/>
  <c r="N11" i="7"/>
  <c r="N1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6" i="7"/>
  <c r="N67" i="7"/>
  <c r="N68" i="7"/>
  <c r="N69" i="7"/>
  <c r="N70" i="7"/>
  <c r="N71" i="7"/>
  <c r="N72" i="7"/>
  <c r="N73" i="7"/>
  <c r="N74" i="7"/>
  <c r="N75"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M3" i="7"/>
  <c r="M4" i="7"/>
  <c r="M5" i="7"/>
  <c r="M6" i="7"/>
  <c r="M7" i="7"/>
  <c r="M8" i="7"/>
  <c r="M9" i="7"/>
  <c r="M10" i="7"/>
  <c r="M11" i="7"/>
  <c r="M12" i="7"/>
  <c r="M13" i="7"/>
  <c r="M14" i="7"/>
  <c r="M15" i="7"/>
  <c r="M16" i="7"/>
  <c r="M17" i="7"/>
  <c r="M18" i="7"/>
  <c r="M19" i="7"/>
  <c r="M20" i="7"/>
  <c r="M21" i="7"/>
  <c r="M22" i="7"/>
  <c r="M23" i="7"/>
  <c r="M24" i="7"/>
  <c r="M25" i="7"/>
  <c r="M26"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L3" i="7"/>
  <c r="L4" i="7"/>
  <c r="L5" i="7"/>
  <c r="L6" i="7"/>
  <c r="L7" i="7"/>
  <c r="L8" i="7"/>
  <c r="L9" i="7"/>
  <c r="L10" i="7"/>
  <c r="L11" i="7"/>
  <c r="L12" i="7"/>
  <c r="L13" i="7"/>
  <c r="L14" i="7"/>
  <c r="L15" i="7"/>
  <c r="L16" i="7"/>
  <c r="L17" i="7"/>
  <c r="L18" i="7"/>
  <c r="L19" i="7"/>
  <c r="L20" i="7"/>
  <c r="L21"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K3" i="7"/>
  <c r="K4" i="7"/>
  <c r="K5" i="7"/>
  <c r="K6" i="7"/>
  <c r="K7"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J3" i="7"/>
  <c r="I3" i="7"/>
  <c r="H3" i="7"/>
  <c r="G3" i="7"/>
  <c r="F3" i="7"/>
  <c r="E3" i="7"/>
  <c r="E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D3" i="7"/>
  <c r="C3" i="7"/>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O20" i="5"/>
  <c r="O21" i="5"/>
  <c r="O22" i="5"/>
  <c r="O23" i="5"/>
  <c r="O24" i="5"/>
  <c r="O25" i="5"/>
  <c r="O26" i="5"/>
  <c r="O27" i="5"/>
  <c r="O28" i="5"/>
  <c r="C1" i="7"/>
  <c r="O3" i="5"/>
  <c r="O4" i="5"/>
  <c r="O5" i="5"/>
  <c r="O6" i="5"/>
  <c r="O7" i="5"/>
  <c r="O8" i="5"/>
  <c r="O9" i="5"/>
  <c r="O10" i="5"/>
  <c r="O11" i="5"/>
  <c r="O12" i="5"/>
  <c r="O13" i="5"/>
  <c r="O14" i="5"/>
  <c r="O15" i="5"/>
  <c r="O16" i="5"/>
  <c r="O17" i="5"/>
  <c r="O18" i="5"/>
  <c r="O19" i="5"/>
  <c r="O29" i="5"/>
  <c r="N3" i="5"/>
  <c r="N4" i="5"/>
  <c r="N5" i="5"/>
  <c r="N6" i="5"/>
  <c r="N7" i="5"/>
  <c r="N8" i="5"/>
  <c r="N9" i="5"/>
  <c r="N10" i="5"/>
  <c r="N11" i="5"/>
  <c r="N12" i="5"/>
  <c r="N13" i="5"/>
  <c r="N14" i="5"/>
  <c r="N15" i="5"/>
  <c r="N16" i="5"/>
  <c r="N17" i="5"/>
  <c r="N18" i="5"/>
  <c r="N19" i="5"/>
  <c r="N20" i="5"/>
  <c r="N21" i="5"/>
  <c r="N22" i="5"/>
  <c r="N23" i="5"/>
  <c r="N24" i="5"/>
  <c r="N25" i="5"/>
  <c r="N26" i="5"/>
  <c r="N27" i="5"/>
  <c r="N28" i="5"/>
  <c r="N29" i="5"/>
  <c r="M3" i="5"/>
  <c r="M4" i="5"/>
  <c r="M5" i="5"/>
  <c r="M6" i="5"/>
  <c r="M7" i="5"/>
  <c r="M8" i="5"/>
  <c r="M9" i="5"/>
  <c r="M10" i="5"/>
  <c r="M11" i="5"/>
  <c r="M12" i="5"/>
  <c r="M13" i="5"/>
  <c r="M14" i="5"/>
  <c r="M15" i="5"/>
  <c r="M16" i="5"/>
  <c r="M17" i="5"/>
  <c r="M18" i="5"/>
  <c r="M19" i="5"/>
  <c r="M20" i="5"/>
  <c r="M21" i="5"/>
  <c r="M22" i="5"/>
  <c r="M23" i="5"/>
  <c r="M24" i="5"/>
  <c r="M25" i="5"/>
  <c r="M26" i="5"/>
  <c r="M27" i="5"/>
  <c r="M28" i="5"/>
  <c r="M29" i="5"/>
  <c r="K3" i="5"/>
  <c r="K4" i="5"/>
  <c r="K5" i="5"/>
  <c r="K6" i="5"/>
  <c r="K7" i="5"/>
  <c r="K8" i="5"/>
  <c r="K9" i="5"/>
  <c r="K10" i="5"/>
  <c r="K11" i="5"/>
  <c r="K12" i="5"/>
  <c r="K13" i="5"/>
  <c r="K14" i="5"/>
  <c r="K15" i="5"/>
  <c r="K16" i="5"/>
  <c r="K17" i="5"/>
  <c r="K18" i="5"/>
  <c r="K19" i="5"/>
  <c r="K20" i="5"/>
  <c r="K21" i="5"/>
  <c r="K22" i="5"/>
  <c r="K23" i="5"/>
  <c r="K24" i="5"/>
  <c r="K25" i="5"/>
  <c r="K26" i="5"/>
  <c r="K27" i="5"/>
  <c r="K28" i="5"/>
  <c r="K29" i="5"/>
  <c r="J3" i="5"/>
  <c r="I3" i="5"/>
  <c r="H3" i="5"/>
  <c r="G3" i="5"/>
  <c r="F3" i="5"/>
  <c r="E3" i="5"/>
  <c r="E4" i="5"/>
  <c r="E5" i="5"/>
  <c r="E6" i="5"/>
  <c r="E7" i="5"/>
  <c r="E8" i="5"/>
  <c r="E9" i="5"/>
  <c r="E10" i="5"/>
  <c r="E11" i="5"/>
  <c r="E12" i="5"/>
  <c r="E13" i="5"/>
  <c r="E14" i="5"/>
  <c r="E15" i="5"/>
  <c r="E16" i="5"/>
  <c r="E17" i="5"/>
  <c r="E18" i="5"/>
  <c r="E19" i="5"/>
  <c r="E20" i="5"/>
  <c r="E21" i="5"/>
  <c r="E22" i="5"/>
  <c r="E23" i="5"/>
  <c r="E24" i="5"/>
  <c r="E25" i="5"/>
  <c r="E26" i="5"/>
  <c r="E27" i="5"/>
  <c r="E28" i="5"/>
  <c r="E29" i="5"/>
  <c r="D3" i="5"/>
  <c r="C3" i="5"/>
  <c r="C4" i="5"/>
  <c r="C5" i="5"/>
  <c r="C6" i="5"/>
  <c r="C7" i="5"/>
  <c r="C8" i="5"/>
  <c r="C9" i="5"/>
  <c r="C10" i="5"/>
  <c r="C11" i="5"/>
  <c r="C12" i="5"/>
  <c r="C13" i="5"/>
  <c r="C14" i="5"/>
  <c r="C15" i="5"/>
  <c r="C16" i="5"/>
  <c r="C17" i="5"/>
  <c r="C18" i="5"/>
  <c r="C19" i="5"/>
  <c r="C20" i="5"/>
  <c r="C21" i="5"/>
  <c r="C22" i="5"/>
  <c r="C23" i="5"/>
  <c r="C24" i="5"/>
  <c r="C25" i="5"/>
  <c r="C26" i="5"/>
  <c r="C27" i="5"/>
  <c r="C28" i="5"/>
  <c r="C29" i="5"/>
  <c r="C1" i="5"/>
  <c r="B5" i="45"/>
  <c r="A5" i="45"/>
  <c r="B4" i="45"/>
  <c r="A4" i="45"/>
  <c r="A4" i="43"/>
  <c r="B4" i="43"/>
  <c r="A5" i="43"/>
  <c r="B5" i="43"/>
  <c r="A6" i="43"/>
  <c r="B6" i="43"/>
  <c r="A7" i="43"/>
  <c r="B7" i="43"/>
  <c r="A8" i="43"/>
  <c r="B8" i="43"/>
  <c r="A9" i="43"/>
  <c r="B9" i="43"/>
  <c r="A10" i="43"/>
  <c r="B10" i="43"/>
  <c r="A11" i="43"/>
  <c r="B11" i="43"/>
  <c r="A12" i="43"/>
  <c r="B12" i="43"/>
  <c r="A13" i="43"/>
  <c r="B13" i="43"/>
  <c r="A14" i="43"/>
  <c r="B14" i="43"/>
  <c r="A15" i="43"/>
  <c r="B15" i="43"/>
  <c r="A16" i="43"/>
  <c r="B16" i="43"/>
  <c r="A17" i="43"/>
  <c r="B17" i="43"/>
  <c r="A18" i="43"/>
  <c r="B18" i="43"/>
  <c r="A19" i="43"/>
  <c r="B19" i="43"/>
  <c r="A20" i="43"/>
  <c r="B20" i="43"/>
  <c r="A21" i="43"/>
  <c r="B21" i="43"/>
  <c r="A22" i="43"/>
  <c r="B22" i="43"/>
  <c r="A23" i="43"/>
  <c r="B23" i="43"/>
  <c r="A24" i="43"/>
  <c r="B24" i="43"/>
  <c r="A25" i="43"/>
  <c r="B25" i="43"/>
  <c r="A26" i="43"/>
  <c r="B26" i="43"/>
  <c r="A27" i="43"/>
  <c r="B27" i="43"/>
  <c r="A28" i="43"/>
  <c r="B28" i="43"/>
  <c r="A29" i="43"/>
  <c r="B29" i="43"/>
  <c r="B3" i="43"/>
  <c r="A3" i="43"/>
  <c r="A3149" i="43"/>
  <c r="A34" i="43"/>
  <c r="A169" i="43"/>
  <c r="A614" i="43"/>
  <c r="A801" i="43"/>
  <c r="A1046" i="43"/>
  <c r="A1126" i="43"/>
  <c r="A1176" i="43"/>
  <c r="A1337" i="43"/>
  <c r="A1470" i="43"/>
  <c r="A1954" i="43"/>
  <c r="A3068" i="43"/>
  <c r="A3145" i="43"/>
  <c r="A3159" i="43"/>
  <c r="A3146" i="43"/>
  <c r="A3147" i="43"/>
  <c r="A3152" i="43"/>
  <c r="A3144" i="43"/>
  <c r="A46" i="43"/>
  <c r="A131" i="43"/>
  <c r="A180" i="43"/>
  <c r="A213" i="43"/>
  <c r="A245" i="43"/>
  <c r="A274" i="43"/>
  <c r="A316" i="43"/>
  <c r="A342" i="43"/>
  <c r="A380" i="43"/>
  <c r="A627" i="43"/>
  <c r="A736" i="43"/>
  <c r="A767" i="43"/>
  <c r="A812" i="43"/>
  <c r="A836" i="43"/>
  <c r="A870" i="43"/>
  <c r="A908" i="43"/>
  <c r="A937" i="43"/>
  <c r="A964" i="43"/>
  <c r="A1057" i="43"/>
  <c r="A1097" i="43"/>
  <c r="A1137" i="43"/>
  <c r="A1188" i="43"/>
  <c r="A1281" i="43"/>
  <c r="A1348" i="43"/>
  <c r="A1406" i="43"/>
  <c r="A1423" i="43"/>
  <c r="A1442" i="43"/>
  <c r="A1482" i="43"/>
  <c r="A1966" i="43"/>
  <c r="A2431" i="43"/>
  <c r="A2473" i="43"/>
  <c r="A2944" i="43"/>
  <c r="A3013" i="43"/>
  <c r="A3079" i="43"/>
  <c r="A3122" i="43"/>
  <c r="A807" i="43"/>
  <c r="A40" i="43"/>
  <c r="A175" i="43"/>
  <c r="A620" i="43"/>
  <c r="A1052" i="43"/>
  <c r="A1132" i="43"/>
  <c r="A1182" i="43"/>
  <c r="A1343" i="43"/>
  <c r="A1476" i="43"/>
  <c r="A1960" i="43"/>
  <c r="A3074" i="43"/>
  <c r="A32" i="43"/>
  <c r="A167" i="43"/>
  <c r="A612" i="43"/>
  <c r="A799" i="43"/>
  <c r="A1044" i="43"/>
  <c r="A1124" i="43"/>
  <c r="A1174" i="43"/>
  <c r="A1335" i="43"/>
  <c r="A1468" i="43"/>
  <c r="A1952" i="43"/>
  <c r="A3066" i="43"/>
  <c r="A3155" i="43"/>
  <c r="A38" i="43"/>
  <c r="A173" i="43"/>
  <c r="A618" i="43"/>
  <c r="A805" i="43"/>
  <c r="A1050" i="43"/>
  <c r="A1130" i="43"/>
  <c r="A1180" i="43"/>
  <c r="A1341" i="43"/>
  <c r="A1474" i="43"/>
  <c r="A1958" i="43"/>
  <c r="A3072" i="43"/>
  <c r="A3151" i="43"/>
  <c r="A41" i="43"/>
  <c r="A176" i="43"/>
  <c r="A621" i="43"/>
  <c r="A808" i="43"/>
  <c r="A1053" i="43"/>
  <c r="A1133" i="43"/>
  <c r="A1183" i="43"/>
  <c r="A1344" i="43"/>
  <c r="A1477" i="43"/>
  <c r="A1961" i="43"/>
  <c r="A3075" i="43"/>
  <c r="A3158" i="43"/>
  <c r="A3153" i="43"/>
  <c r="A36" i="43"/>
  <c r="A171" i="43"/>
  <c r="A616" i="43"/>
  <c r="A803" i="43"/>
  <c r="A1048" i="43"/>
  <c r="A1128" i="43"/>
  <c r="A1178" i="43"/>
  <c r="A1339" i="43"/>
  <c r="A1472" i="43"/>
  <c r="A1956" i="43"/>
  <c r="A3070" i="43"/>
  <c r="A3156" i="43"/>
  <c r="A1571" i="43"/>
  <c r="A2051" i="43"/>
  <c r="A2564" i="43"/>
  <c r="A1261" i="43"/>
  <c r="A1697" i="43"/>
  <c r="A2177" i="43"/>
  <c r="A2690" i="43"/>
  <c r="A1705" i="43"/>
  <c r="A2185" i="43"/>
  <c r="A2698" i="43"/>
  <c r="A1494" i="43"/>
  <c r="A1976" i="43"/>
  <c r="A2484" i="43"/>
  <c r="A71" i="43"/>
  <c r="A1234" i="43"/>
  <c r="A1667" i="43"/>
  <c r="A2147" i="43"/>
  <c r="A2660" i="43"/>
  <c r="A3109" i="43"/>
  <c r="A466" i="43"/>
  <c r="A1745" i="43"/>
  <c r="A2225" i="43"/>
  <c r="A2738" i="43"/>
  <c r="A551" i="43"/>
  <c r="A1881" i="43"/>
  <c r="A2361" i="43"/>
  <c r="A2875" i="43"/>
  <c r="A605" i="43"/>
  <c r="A1945" i="43"/>
  <c r="A2425" i="43"/>
  <c r="A2938" i="43"/>
  <c r="A3056" i="43"/>
  <c r="A3106" i="43"/>
  <c r="A462" i="43"/>
  <c r="A677" i="43"/>
  <c r="A1741" i="43"/>
  <c r="A2221" i="43"/>
  <c r="A2734" i="43"/>
  <c r="A547" i="43"/>
  <c r="A699" i="43"/>
  <c r="A1877" i="43"/>
  <c r="A2357" i="43"/>
  <c r="A2871" i="43"/>
  <c r="A601" i="43"/>
  <c r="A730" i="43"/>
  <c r="A1941" i="43"/>
  <c r="A2421" i="43"/>
  <c r="A2934" i="43"/>
  <c r="A1643" i="43"/>
  <c r="A2123" i="43"/>
  <c r="A2636" i="43"/>
  <c r="A1799" i="43"/>
  <c r="A2279" i="43"/>
  <c r="A2793" i="43"/>
  <c r="A1894" i="43"/>
  <c r="A2374" i="43"/>
  <c r="A2888" i="43"/>
  <c r="A1588" i="43"/>
  <c r="A2068" i="43"/>
  <c r="A2581" i="43"/>
  <c r="A425" i="43"/>
  <c r="A1629" i="43"/>
  <c r="A2109" i="43"/>
  <c r="A2622" i="43"/>
  <c r="A1166" i="43"/>
  <c r="A417" i="43"/>
  <c r="A1608" i="43"/>
  <c r="A2088" i="43"/>
  <c r="A2601" i="43"/>
  <c r="A1810" i="43"/>
  <c r="A2290" i="43"/>
  <c r="A2804" i="43"/>
  <c r="A523" i="43"/>
  <c r="A1785" i="43"/>
  <c r="A2265" i="43"/>
  <c r="A2779" i="43"/>
  <c r="A564" i="43"/>
  <c r="A515" i="43"/>
  <c r="A1764" i="43"/>
  <c r="A2244" i="43"/>
  <c r="A2758" i="43"/>
  <c r="A1855" i="43"/>
  <c r="A2335" i="43"/>
  <c r="A2849" i="43"/>
  <c r="A1860" i="43"/>
  <c r="A2340" i="43"/>
  <c r="A2854" i="43"/>
  <c r="A1826" i="43"/>
  <c r="A2306" i="43"/>
  <c r="A2820" i="43"/>
  <c r="A109" i="43"/>
  <c r="A486" i="43"/>
  <c r="A1312" i="43"/>
  <c r="A1384" i="43"/>
  <c r="A80" i="43"/>
  <c r="A1243" i="43"/>
  <c r="A1676" i="43"/>
  <c r="A2156" i="43"/>
  <c r="A2669" i="43"/>
  <c r="A1711" i="43"/>
  <c r="A2191" i="43"/>
  <c r="A2704" i="43"/>
  <c r="A1724" i="43"/>
  <c r="A2204" i="43"/>
  <c r="A2717" i="43"/>
  <c r="A238" i="43"/>
  <c r="A373" i="43"/>
  <c r="A760" i="43"/>
  <c r="A155" i="43"/>
  <c r="A202" i="43"/>
  <c r="A230" i="43"/>
  <c r="A261" i="43"/>
  <c r="A335" i="43"/>
  <c r="A365" i="43"/>
  <c r="A399" i="43"/>
  <c r="A752" i="43"/>
  <c r="A785" i="43"/>
  <c r="A829" i="43"/>
  <c r="A851" i="43"/>
  <c r="A892" i="43"/>
  <c r="A987" i="43"/>
  <c r="A1078" i="43"/>
  <c r="A1116" i="43"/>
  <c r="A1154" i="43"/>
  <c r="A1204" i="43"/>
  <c r="A1460" i="43"/>
  <c r="A1530" i="43"/>
  <c r="A2010" i="43"/>
  <c r="A2461" i="43"/>
  <c r="A2518" i="43"/>
  <c r="A2965" i="43"/>
  <c r="A3031" i="43"/>
  <c r="A3097" i="43"/>
  <c r="A3137" i="43"/>
  <c r="A1551" i="43"/>
  <c r="A2031" i="43"/>
  <c r="A2539" i="43"/>
  <c r="A254" i="43"/>
  <c r="A1502" i="43"/>
  <c r="A355" i="43"/>
  <c r="A1572" i="43"/>
  <c r="A2052" i="43"/>
  <c r="A2565" i="43"/>
  <c r="A1517" i="43"/>
  <c r="A1997" i="43"/>
  <c r="A2505" i="43"/>
  <c r="A55" i="43"/>
  <c r="A1066" i="43"/>
  <c r="A57" i="43"/>
  <c r="A1358" i="43"/>
  <c r="A1505" i="43"/>
  <c r="A1985" i="43"/>
  <c r="A2493" i="43"/>
  <c r="A70" i="43"/>
  <c r="A1233" i="43"/>
  <c r="A1666" i="43"/>
  <c r="A2146" i="43"/>
  <c r="A2659" i="43"/>
  <c r="A99" i="43"/>
  <c r="A476" i="43"/>
  <c r="A1302" i="43"/>
  <c r="A1372" i="43"/>
  <c r="A3114" i="43"/>
  <c r="A1501" i="43"/>
  <c r="A1983" i="43"/>
  <c r="A2492" i="43"/>
  <c r="A880" i="43"/>
  <c r="A917" i="43"/>
  <c r="A946" i="43"/>
  <c r="A1806" i="43"/>
  <c r="A2286" i="43"/>
  <c r="A2800" i="43"/>
  <c r="A955" i="43"/>
  <c r="A1090" i="43"/>
  <c r="A1582" i="43"/>
  <c r="A2062" i="43"/>
  <c r="A2575" i="43"/>
  <c r="A45" i="43"/>
  <c r="A130" i="43"/>
  <c r="A179" i="43"/>
  <c r="A212" i="43"/>
  <c r="A244" i="43"/>
  <c r="A273" i="43"/>
  <c r="A315" i="43"/>
  <c r="A341" i="43"/>
  <c r="A379" i="43"/>
  <c r="A626" i="43"/>
  <c r="A735" i="43"/>
  <c r="A766" i="43"/>
  <c r="A811" i="43"/>
  <c r="A835" i="43"/>
  <c r="A869" i="43"/>
  <c r="A907" i="43"/>
  <c r="A936" i="43"/>
  <c r="A963" i="43"/>
  <c r="A1056" i="43"/>
  <c r="A1096" i="43"/>
  <c r="A1136" i="43"/>
  <c r="A1187" i="43"/>
  <c r="A1280" i="43"/>
  <c r="A1347" i="43"/>
  <c r="A1405" i="43"/>
  <c r="A1422" i="43"/>
  <c r="A1441" i="43"/>
  <c r="A1481" i="43"/>
  <c r="A1965" i="43"/>
  <c r="A2430" i="43"/>
  <c r="A2472" i="43"/>
  <c r="A2943" i="43"/>
  <c r="A3012" i="43"/>
  <c r="A3078" i="43"/>
  <c r="A3121" i="43"/>
  <c r="A1593" i="43"/>
  <c r="A2073" i="43"/>
  <c r="A2586" i="43"/>
  <c r="A428" i="43"/>
  <c r="A1635" i="43"/>
  <c r="A2115" i="43"/>
  <c r="A2628" i="43"/>
  <c r="A1169" i="43"/>
  <c r="A420" i="43"/>
  <c r="A1614" i="43"/>
  <c r="A2094" i="43"/>
  <c r="A2607" i="43"/>
  <c r="A1815" i="43"/>
  <c r="A2295" i="43"/>
  <c r="A2809" i="43"/>
  <c r="A526" i="43"/>
  <c r="A1791" i="43"/>
  <c r="A2271" i="43"/>
  <c r="A2785" i="43"/>
  <c r="A567" i="43"/>
  <c r="A518" i="43"/>
  <c r="A1770" i="43"/>
  <c r="A2250" i="43"/>
  <c r="A2764" i="43"/>
  <c r="A1831" i="43"/>
  <c r="A2311" i="43"/>
  <c r="A2825" i="43"/>
  <c r="A112" i="43"/>
  <c r="A489" i="43"/>
  <c r="A1315" i="43"/>
  <c r="A1387" i="43"/>
  <c r="A83" i="43"/>
  <c r="A1246" i="43"/>
  <c r="A1679" i="43"/>
  <c r="A2159" i="43"/>
  <c r="A2672" i="43"/>
  <c r="A241" i="43"/>
  <c r="A376" i="43"/>
  <c r="A763" i="43"/>
  <c r="A158" i="43"/>
  <c r="A205" i="43"/>
  <c r="A233" i="43"/>
  <c r="A264" i="43"/>
  <c r="A338" i="43"/>
  <c r="A368" i="43"/>
  <c r="A402" i="43"/>
  <c r="A755" i="43"/>
  <c r="A788" i="43"/>
  <c r="A832" i="43"/>
  <c r="A854" i="43"/>
  <c r="A895" i="43"/>
  <c r="A990" i="43"/>
  <c r="A1081" i="43"/>
  <c r="A1119" i="43"/>
  <c r="A1157" i="43"/>
  <c r="A1207" i="43"/>
  <c r="A1463" i="43"/>
  <c r="A1536" i="43"/>
  <c r="A2016" i="43"/>
  <c r="A2464" i="43"/>
  <c r="A2524" i="43"/>
  <c r="A2968" i="43"/>
  <c r="A3034" i="43"/>
  <c r="A3100" i="43"/>
  <c r="A3140" i="43"/>
  <c r="A1556" i="43"/>
  <c r="A2036" i="43"/>
  <c r="A2544" i="43"/>
  <c r="A3111" i="43"/>
  <c r="A468" i="43"/>
  <c r="A1747" i="43"/>
  <c r="A2227" i="43"/>
  <c r="A2740" i="43"/>
  <c r="A553" i="43"/>
  <c r="A1883" i="43"/>
  <c r="A2363" i="43"/>
  <c r="A2877" i="43"/>
  <c r="A607" i="43"/>
  <c r="A1947" i="43"/>
  <c r="A2427" i="43"/>
  <c r="A2940" i="43"/>
  <c r="A95" i="43"/>
  <c r="A472" i="43"/>
  <c r="A1298" i="43"/>
  <c r="A1368" i="43"/>
  <c r="A2553" i="43"/>
  <c r="A861" i="43"/>
  <c r="A3058" i="43"/>
  <c r="A302" i="43"/>
  <c r="A574" i="43"/>
  <c r="A712" i="43"/>
  <c r="A1906" i="43"/>
  <c r="A2386" i="43"/>
  <c r="A2900" i="43"/>
  <c r="A297" i="43"/>
  <c r="A569" i="43"/>
  <c r="A707" i="43"/>
  <c r="A1901" i="43"/>
  <c r="A2381" i="43"/>
  <c r="A2895" i="43"/>
  <c r="A300" i="43"/>
  <c r="A572" i="43"/>
  <c r="A710" i="43"/>
  <c r="A1904" i="43"/>
  <c r="A2384" i="43"/>
  <c r="A2898" i="43"/>
  <c r="A31" i="43"/>
  <c r="A166" i="43"/>
  <c r="A611" i="43"/>
  <c r="A798" i="43"/>
  <c r="A1043" i="43"/>
  <c r="A1123" i="43"/>
  <c r="A1173" i="43"/>
  <c r="A1334" i="43"/>
  <c r="A1467" i="43"/>
  <c r="A1951" i="43"/>
  <c r="A3065" i="43"/>
  <c r="A1500" i="43"/>
  <c r="A1982" i="43"/>
  <c r="A2491" i="43"/>
  <c r="A65" i="43"/>
  <c r="A1067" i="43"/>
  <c r="A591" i="43"/>
  <c r="A1934" i="43"/>
  <c r="A2414" i="43"/>
  <c r="A2927" i="43"/>
  <c r="A596" i="43"/>
  <c r="A725" i="43"/>
  <c r="A1940" i="43"/>
  <c r="A2420" i="43"/>
  <c r="A2933" i="43"/>
  <c r="A537" i="43"/>
  <c r="A1866" i="43"/>
  <c r="A2346" i="43"/>
  <c r="A2860" i="43"/>
  <c r="A542" i="43"/>
  <c r="A694" i="43"/>
  <c r="A1872" i="43"/>
  <c r="A2352" i="43"/>
  <c r="A2866" i="43"/>
  <c r="A452" i="43"/>
  <c r="A1730" i="43"/>
  <c r="A2210" i="43"/>
  <c r="A2723" i="43"/>
  <c r="A457" i="43"/>
  <c r="A672" i="43"/>
  <c r="A1736" i="43"/>
  <c r="A2216" i="43"/>
  <c r="A2729" i="43"/>
  <c r="A642" i="43"/>
  <c r="A422" i="43"/>
  <c r="A1622" i="43"/>
  <c r="A2102" i="43"/>
  <c r="A2615" i="43"/>
  <c r="A520" i="43"/>
  <c r="A1778" i="43"/>
  <c r="A2258" i="43"/>
  <c r="A2772" i="43"/>
  <c r="A561" i="43"/>
  <c r="A1163" i="43"/>
  <c r="A66" i="43"/>
  <c r="A289" i="43"/>
  <c r="A408" i="43"/>
  <c r="A647" i="43"/>
  <c r="A954" i="43"/>
  <c r="A1089" i="43"/>
  <c r="A1162" i="43"/>
  <c r="A1216" i="43"/>
  <c r="A1295" i="43"/>
  <c r="A1365" i="43"/>
  <c r="A1574" i="43"/>
  <c r="A2054" i="43"/>
  <c r="A2567" i="43"/>
  <c r="A1016" i="43"/>
  <c r="A2986" i="43"/>
  <c r="A3044" i="43"/>
  <c r="A293" i="43"/>
  <c r="A555" i="43"/>
  <c r="A703" i="43"/>
  <c r="A1887" i="43"/>
  <c r="A2367" i="43"/>
  <c r="A2881" i="43"/>
  <c r="A1030" i="43"/>
  <c r="A3000" i="43"/>
  <c r="A414" i="43"/>
  <c r="A1601" i="43"/>
  <c r="A2081" i="43"/>
  <c r="A2594" i="43"/>
  <c r="A512" i="43"/>
  <c r="A1757" i="43"/>
  <c r="A2237" i="43"/>
  <c r="A2751" i="43"/>
  <c r="A1597" i="43"/>
  <c r="A2077" i="43"/>
  <c r="A2590" i="43"/>
  <c r="A1639" i="43"/>
  <c r="A2119" i="43"/>
  <c r="A2632" i="43"/>
  <c r="A1618" i="43"/>
  <c r="A2098" i="43"/>
  <c r="A2611" i="43"/>
  <c r="A1819" i="43"/>
  <c r="A2299" i="43"/>
  <c r="A2813" i="43"/>
  <c r="A1795" i="43"/>
  <c r="A2275" i="43"/>
  <c r="A2789" i="43"/>
  <c r="A1774" i="43"/>
  <c r="A2254" i="43"/>
  <c r="A2768" i="43"/>
  <c r="A1835" i="43"/>
  <c r="A2315" i="43"/>
  <c r="A2829" i="43"/>
  <c r="A89" i="43"/>
  <c r="A1252" i="43"/>
  <c r="A1685" i="43"/>
  <c r="A2165" i="43"/>
  <c r="A2678" i="43"/>
  <c r="A160" i="43"/>
  <c r="A207" i="43"/>
  <c r="A992" i="43"/>
  <c r="A1083" i="43"/>
  <c r="A1540" i="43"/>
  <c r="A2020" i="43"/>
  <c r="A2528" i="43"/>
  <c r="A2970" i="43"/>
  <c r="A792" i="43"/>
  <c r="A999" i="43"/>
  <c r="A1212" i="43"/>
  <c r="A1560" i="43"/>
  <c r="A2040" i="43"/>
  <c r="A2548" i="43"/>
  <c r="A2977" i="43"/>
  <c r="A115" i="43"/>
  <c r="A492" i="43"/>
  <c r="A1318" i="43"/>
  <c r="A1390" i="43"/>
  <c r="A432" i="43"/>
  <c r="A652" i="43"/>
  <c r="A1222" i="43"/>
  <c r="A1652" i="43"/>
  <c r="A2132" i="43"/>
  <c r="A2645" i="43"/>
  <c r="A1019" i="43"/>
  <c r="A2989" i="43"/>
  <c r="A410" i="43"/>
  <c r="A1217" i="43"/>
  <c r="A1577" i="43"/>
  <c r="A2057" i="43"/>
  <c r="A2570" i="43"/>
  <c r="A124" i="43"/>
  <c r="A501" i="43"/>
  <c r="A1327" i="43"/>
  <c r="A1399" i="43"/>
  <c r="A1654" i="43"/>
  <c r="A2134" i="43"/>
  <c r="A2647" i="43"/>
  <c r="A1653" i="43"/>
  <c r="A2133" i="43"/>
  <c r="A2646" i="43"/>
  <c r="A1655" i="43"/>
  <c r="A2135" i="43"/>
  <c r="A2648" i="43"/>
  <c r="A407" i="43"/>
  <c r="A1011" i="43"/>
  <c r="A2981" i="43"/>
  <c r="A2555" i="43"/>
  <c r="A974" i="43"/>
  <c r="A2953" i="43"/>
  <c r="A2552" i="43"/>
  <c r="A1267" i="43"/>
  <c r="A1703" i="43"/>
  <c r="A2183" i="43"/>
  <c r="A2696" i="43"/>
  <c r="A52" i="43"/>
  <c r="A137" i="43"/>
  <c r="A186" i="43"/>
  <c r="A219" i="43"/>
  <c r="A251" i="43"/>
  <c r="A280" i="43"/>
  <c r="A322" i="43"/>
  <c r="A348" i="43"/>
  <c r="A386" i="43"/>
  <c r="A633" i="43"/>
  <c r="A742" i="43"/>
  <c r="A773" i="43"/>
  <c r="A818" i="43"/>
  <c r="A842" i="43"/>
  <c r="A876" i="43"/>
  <c r="A914" i="43"/>
  <c r="A943" i="43"/>
  <c r="A970" i="43"/>
  <c r="A1063" i="43"/>
  <c r="A1103" i="43"/>
  <c r="A1143" i="43"/>
  <c r="A1194" i="43"/>
  <c r="A1287" i="43"/>
  <c r="A1354" i="43"/>
  <c r="A1412" i="43"/>
  <c r="A1429" i="43"/>
  <c r="A1448" i="43"/>
  <c r="A1488" i="43"/>
  <c r="A1972" i="43"/>
  <c r="A2437" i="43"/>
  <c r="A2479" i="43"/>
  <c r="A2950" i="43"/>
  <c r="A3019" i="43"/>
  <c r="A3085" i="43"/>
  <c r="A3128" i="43"/>
  <c r="A1649" i="43"/>
  <c r="A2129" i="43"/>
  <c r="A2642" i="43"/>
  <c r="A1594" i="43"/>
  <c r="A2074" i="43"/>
  <c r="A2587" i="43"/>
  <c r="A1094" i="43"/>
  <c r="A1587" i="43"/>
  <c r="A2067" i="43"/>
  <c r="A2580" i="43"/>
  <c r="A429" i="43"/>
  <c r="A1636" i="43"/>
  <c r="A2116" i="43"/>
  <c r="A2629" i="43"/>
  <c r="A1628" i="43"/>
  <c r="A2108" i="43"/>
  <c r="A2621" i="43"/>
  <c r="A1170" i="43"/>
  <c r="A421" i="43"/>
  <c r="A1615" i="43"/>
  <c r="A2095" i="43"/>
  <c r="A2608" i="43"/>
  <c r="A1607" i="43"/>
  <c r="A2087" i="43"/>
  <c r="A2600" i="43"/>
  <c r="A447" i="43"/>
  <c r="A667" i="43"/>
  <c r="A1696" i="43"/>
  <c r="A2176" i="43"/>
  <c r="A2689" i="43"/>
  <c r="A1805" i="43"/>
  <c r="A2285" i="43"/>
  <c r="A2799" i="43"/>
  <c r="A1816" i="43"/>
  <c r="A2296" i="43"/>
  <c r="A2810" i="43"/>
  <c r="A527" i="43"/>
  <c r="A1792" i="43"/>
  <c r="A2272" i="43"/>
  <c r="A2786" i="43"/>
  <c r="A1784" i="43"/>
  <c r="A2264" i="43"/>
  <c r="A2778" i="43"/>
  <c r="A1900" i="43"/>
  <c r="A2380" i="43"/>
  <c r="A2894" i="43"/>
  <c r="A568" i="43"/>
  <c r="A519" i="43"/>
  <c r="A1771" i="43"/>
  <c r="A2251" i="43"/>
  <c r="A2765" i="43"/>
  <c r="A1763" i="43"/>
  <c r="A2243" i="43"/>
  <c r="A2757" i="43"/>
  <c r="A1845" i="43"/>
  <c r="A2325" i="43"/>
  <c r="A2839" i="43"/>
  <c r="A1856" i="43"/>
  <c r="A2336" i="43"/>
  <c r="A2850" i="43"/>
  <c r="A1861" i="43"/>
  <c r="A2341" i="43"/>
  <c r="A2855" i="43"/>
  <c r="A1832" i="43"/>
  <c r="A2312" i="43"/>
  <c r="A2826" i="43"/>
  <c r="A101" i="43"/>
  <c r="A478" i="43"/>
  <c r="A1304" i="43"/>
  <c r="A1374" i="43"/>
  <c r="A105" i="43"/>
  <c r="A482" i="43"/>
  <c r="A1308" i="43"/>
  <c r="A1378" i="43"/>
  <c r="A84" i="43"/>
  <c r="A1247" i="43"/>
  <c r="A1680" i="43"/>
  <c r="A2160" i="43"/>
  <c r="A2673" i="43"/>
  <c r="A88" i="43"/>
  <c r="A1251" i="43"/>
  <c r="A1684" i="43"/>
  <c r="A2164" i="43"/>
  <c r="A2677" i="43"/>
  <c r="A1712" i="43"/>
  <c r="A2192" i="43"/>
  <c r="A2705" i="43"/>
  <c r="A1725" i="43"/>
  <c r="A2205" i="43"/>
  <c r="A2718" i="43"/>
  <c r="A1270" i="43"/>
  <c r="A1715" i="43"/>
  <c r="A2195" i="43"/>
  <c r="A2708" i="43"/>
  <c r="A1719" i="43"/>
  <c r="A2199" i="43"/>
  <c r="A2712" i="43"/>
  <c r="A242" i="43"/>
  <c r="A377" i="43"/>
  <c r="A764" i="43"/>
  <c r="A159" i="43"/>
  <c r="A206" i="43"/>
  <c r="A234" i="43"/>
  <c r="A265" i="43"/>
  <c r="A339" i="43"/>
  <c r="A369" i="43"/>
  <c r="A403" i="43"/>
  <c r="A756" i="43"/>
  <c r="A789" i="43"/>
  <c r="A833" i="43"/>
  <c r="A855" i="43"/>
  <c r="A896" i="43"/>
  <c r="A991" i="43"/>
  <c r="A1082" i="43"/>
  <c r="A1120" i="43"/>
  <c r="A1158" i="43"/>
  <c r="A1208" i="43"/>
  <c r="A1464" i="43"/>
  <c r="A1537" i="43"/>
  <c r="A2017" i="43"/>
  <c r="A2465" i="43"/>
  <c r="A2525" i="43"/>
  <c r="A2969" i="43"/>
  <c r="A3035" i="43"/>
  <c r="A3101" i="43"/>
  <c r="A3141" i="43"/>
  <c r="A1077" i="43"/>
  <c r="A1529" i="43"/>
  <c r="A2009" i="43"/>
  <c r="A2517" i="43"/>
  <c r="A1557" i="43"/>
  <c r="A2037" i="43"/>
  <c r="A2545" i="43"/>
  <c r="A1550" i="43"/>
  <c r="A2030" i="43"/>
  <c r="A2538" i="43"/>
  <c r="A3039" i="43"/>
  <c r="A3105" i="43"/>
  <c r="A409" i="43"/>
  <c r="A1576" i="43"/>
  <c r="A2056" i="43"/>
  <c r="A2569" i="43"/>
  <c r="A559" i="43"/>
  <c r="A1892" i="43"/>
  <c r="A2372" i="43"/>
  <c r="A2886" i="43"/>
  <c r="A508" i="43"/>
  <c r="A1754" i="43"/>
  <c r="A2234" i="43"/>
  <c r="A2747" i="43"/>
  <c r="A1575" i="43"/>
  <c r="A2055" i="43"/>
  <c r="A2568" i="43"/>
  <c r="A1891" i="43"/>
  <c r="A2371" i="43"/>
  <c r="A2885" i="43"/>
  <c r="A1753" i="43"/>
  <c r="A2233" i="43"/>
  <c r="A2746" i="43"/>
  <c r="A445" i="43"/>
  <c r="A665" i="43"/>
  <c r="A1694" i="43"/>
  <c r="A2174" i="43"/>
  <c r="A2687" i="43"/>
  <c r="A1843" i="43"/>
  <c r="A2323" i="43"/>
  <c r="A2837" i="43"/>
  <c r="A30" i="43"/>
  <c r="A165" i="43"/>
  <c r="A610" i="43"/>
  <c r="A797" i="43"/>
  <c r="A864" i="43"/>
  <c r="A931" i="43"/>
  <c r="A1042" i="43"/>
  <c r="A1122" i="43"/>
  <c r="A1172" i="43"/>
  <c r="A1333" i="43"/>
  <c r="A1466" i="43"/>
  <c r="A1950" i="43"/>
  <c r="A2467" i="43"/>
  <c r="A3064" i="43"/>
  <c r="A406" i="43"/>
  <c r="A1573" i="43"/>
  <c r="A2053" i="43"/>
  <c r="A2566" i="43"/>
  <c r="A356" i="43"/>
  <c r="A299" i="43"/>
  <c r="A571" i="43"/>
  <c r="A709" i="43"/>
  <c r="A1903" i="43"/>
  <c r="A2383" i="43"/>
  <c r="A2897" i="43"/>
  <c r="A73" i="43"/>
  <c r="A1236" i="43"/>
  <c r="A1669" i="43"/>
  <c r="A2149" i="43"/>
  <c r="A2662" i="43"/>
  <c r="A1263" i="43"/>
  <c r="A1699" i="43"/>
  <c r="A2179" i="43"/>
  <c r="A2692" i="43"/>
  <c r="A981" i="43"/>
  <c r="A2960" i="43"/>
  <c r="A149" i="43"/>
  <c r="A196" i="43"/>
  <c r="A224" i="43"/>
  <c r="A255" i="43"/>
  <c r="A329" i="43"/>
  <c r="A357" i="43"/>
  <c r="A746" i="43"/>
  <c r="A779" i="43"/>
  <c r="A823" i="43"/>
  <c r="A846" i="43"/>
  <c r="A886" i="43"/>
  <c r="A979" i="43"/>
  <c r="A1108" i="43"/>
  <c r="A1198" i="43"/>
  <c r="A1291" i="43"/>
  <c r="A1361" i="43"/>
  <c r="A1454" i="43"/>
  <c r="A1509" i="43"/>
  <c r="A1989" i="43"/>
  <c r="A2450" i="43"/>
  <c r="A2497" i="43"/>
  <c r="A3025" i="43"/>
  <c r="A3091" i="43"/>
  <c r="A3131" i="43"/>
  <c r="A61" i="43"/>
  <c r="A285" i="43"/>
  <c r="A393" i="43"/>
  <c r="A637" i="43"/>
  <c r="A921" i="43"/>
  <c r="A1146" i="43"/>
  <c r="A1512" i="43"/>
  <c r="A1992" i="43"/>
  <c r="A2500" i="43"/>
  <c r="A1110" i="43"/>
  <c r="A1148" i="43"/>
  <c r="A1520" i="43"/>
  <c r="A2000" i="43"/>
  <c r="A2508" i="43"/>
  <c r="A1293" i="43"/>
  <c r="A1363" i="43"/>
  <c r="A359" i="43"/>
  <c r="A950" i="43"/>
  <c r="A1070" i="43"/>
  <c r="A1514" i="43"/>
  <c r="A1994" i="43"/>
  <c r="A2453" i="43"/>
  <c r="A2502" i="43"/>
  <c r="A2958" i="43"/>
  <c r="A303" i="43"/>
  <c r="A575" i="43"/>
  <c r="A1907" i="43"/>
  <c r="A2387" i="43"/>
  <c r="A2901" i="43"/>
  <c r="A98" i="43"/>
  <c r="A475" i="43"/>
  <c r="A1301" i="43"/>
  <c r="A1371" i="43"/>
  <c r="A2554" i="43"/>
  <c r="A146" i="43"/>
  <c r="A193" i="43"/>
  <c r="A145" i="43"/>
  <c r="A192" i="43"/>
  <c r="A326" i="43"/>
  <c r="A351" i="43"/>
  <c r="A390" i="43"/>
  <c r="A845" i="43"/>
  <c r="A2486" i="43"/>
  <c r="A295" i="43"/>
  <c r="A557" i="43"/>
  <c r="A705" i="43"/>
  <c r="A1889" i="43"/>
  <c r="A2369" i="43"/>
  <c r="A2883" i="43"/>
  <c r="A122" i="43"/>
  <c r="A499" i="43"/>
  <c r="A1325" i="43"/>
  <c r="A1397" i="43"/>
  <c r="A439" i="43"/>
  <c r="A659" i="43"/>
  <c r="A1229" i="43"/>
  <c r="A1662" i="43"/>
  <c r="A2142" i="43"/>
  <c r="A2655" i="43"/>
  <c r="A776" i="43"/>
  <c r="A558" i="43"/>
  <c r="A1890" i="43"/>
  <c r="A2370" i="43"/>
  <c r="A2884" i="43"/>
  <c r="A389" i="43"/>
  <c r="A1493" i="43"/>
  <c r="A1975" i="43"/>
  <c r="A2483" i="43"/>
  <c r="A440" i="43"/>
  <c r="A660" i="43"/>
  <c r="A1256" i="43"/>
  <c r="A1689" i="43"/>
  <c r="A2169" i="43"/>
  <c r="A2682" i="43"/>
  <c r="A528" i="43"/>
  <c r="A685" i="43"/>
  <c r="A1274" i="43"/>
  <c r="A1838" i="43"/>
  <c r="A2318" i="43"/>
  <c r="A2832" i="43"/>
  <c r="A3116" i="43"/>
  <c r="A1010" i="43"/>
  <c r="A298" i="43"/>
  <c r="A570" i="43"/>
  <c r="A708" i="43"/>
  <c r="A1902" i="43"/>
  <c r="A2382" i="43"/>
  <c r="A2896" i="43"/>
  <c r="A222" i="43"/>
  <c r="A223" i="43"/>
  <c r="A3024" i="43"/>
  <c r="A3090" i="43"/>
  <c r="A1939" i="43"/>
  <c r="A2419" i="43"/>
  <c r="A2932" i="43"/>
  <c r="A1871" i="43"/>
  <c r="A2351" i="43"/>
  <c r="A2865" i="43"/>
  <c r="A1735" i="43"/>
  <c r="A2215" i="43"/>
  <c r="A2728" i="43"/>
  <c r="A1009" i="43"/>
  <c r="A3150" i="43"/>
  <c r="A78" i="43"/>
  <c r="A1241" i="43"/>
  <c r="A1674" i="43"/>
  <c r="A2154" i="43"/>
  <c r="A2667" i="43"/>
  <c r="A33" i="43"/>
  <c r="A168" i="43"/>
  <c r="A613" i="43"/>
  <c r="A800" i="43"/>
  <c r="A1045" i="43"/>
  <c r="A1125" i="43"/>
  <c r="A1175" i="43"/>
  <c r="A1336" i="43"/>
  <c r="A1469" i="43"/>
  <c r="A1953" i="43"/>
  <c r="A3067" i="43"/>
  <c r="A1600" i="43"/>
  <c r="A2080" i="43"/>
  <c r="A2593" i="43"/>
  <c r="A1642" i="43"/>
  <c r="A2122" i="43"/>
  <c r="A2635" i="43"/>
  <c r="A1621" i="43"/>
  <c r="A2101" i="43"/>
  <c r="A2614" i="43"/>
  <c r="A1821" i="43"/>
  <c r="A2301" i="43"/>
  <c r="A2815" i="43"/>
  <c r="A1798" i="43"/>
  <c r="A2278" i="43"/>
  <c r="A2792" i="43"/>
  <c r="A1777" i="43"/>
  <c r="A2257" i="43"/>
  <c r="A2771" i="43"/>
  <c r="A1837" i="43"/>
  <c r="A2317" i="43"/>
  <c r="A2831" i="43"/>
  <c r="A92" i="43"/>
  <c r="A1255" i="43"/>
  <c r="A1688" i="43"/>
  <c r="A2168" i="43"/>
  <c r="A2681" i="43"/>
  <c r="A163" i="43"/>
  <c r="A210" i="43"/>
  <c r="A995" i="43"/>
  <c r="A1086" i="43"/>
  <c r="A1543" i="43"/>
  <c r="A2023" i="43"/>
  <c r="A2531" i="43"/>
  <c r="A2973" i="43"/>
  <c r="A795" i="43"/>
  <c r="A1002" i="43"/>
  <c r="A1215" i="43"/>
  <c r="A1563" i="43"/>
  <c r="A2043" i="43"/>
  <c r="A2551" i="43"/>
  <c r="A2980" i="43"/>
  <c r="A97" i="43"/>
  <c r="A474" i="43"/>
  <c r="A1300" i="43"/>
  <c r="A1370" i="43"/>
  <c r="A1159" i="43"/>
  <c r="A142" i="43"/>
  <c r="A328" i="43"/>
  <c r="A885" i="43"/>
  <c r="A978" i="43"/>
  <c r="A1069" i="43"/>
  <c r="A1452" i="43"/>
  <c r="A2442" i="43"/>
  <c r="A2957" i="43"/>
  <c r="A3023" i="43"/>
  <c r="A3089" i="43"/>
  <c r="A1492" i="43"/>
  <c r="A141" i="43"/>
  <c r="A327" i="43"/>
  <c r="A884" i="43"/>
  <c r="A977" i="43"/>
  <c r="A1068" i="43"/>
  <c r="A1451" i="43"/>
  <c r="A2440" i="43"/>
  <c r="A2956" i="43"/>
  <c r="A3022" i="43"/>
  <c r="A3088" i="43"/>
  <c r="A1453" i="43"/>
  <c r="A2443" i="43"/>
  <c r="A2444" i="43"/>
  <c r="A2452" i="43"/>
  <c r="A2456" i="43"/>
  <c r="A1511" i="43"/>
  <c r="A1991" i="43"/>
  <c r="A2499" i="43"/>
  <c r="A1518" i="43"/>
  <c r="A1998" i="43"/>
  <c r="A2506" i="43"/>
  <c r="A39" i="43"/>
  <c r="A174" i="43"/>
  <c r="A619" i="43"/>
  <c r="A806" i="43"/>
  <c r="A1051" i="43"/>
  <c r="A1131" i="43"/>
  <c r="A1181" i="43"/>
  <c r="A1342" i="43"/>
  <c r="A1475" i="43"/>
  <c r="A1959" i="43"/>
  <c r="A3073" i="43"/>
  <c r="A2447" i="43"/>
  <c r="A269" i="43"/>
  <c r="A902" i="43"/>
  <c r="A927" i="43"/>
  <c r="A959" i="43"/>
  <c r="A1418" i="43"/>
  <c r="A1437" i="43"/>
  <c r="A1435" i="43"/>
  <c r="A2449" i="43"/>
  <c r="A905" i="43"/>
  <c r="A1434" i="43"/>
  <c r="A2446" i="43"/>
  <c r="A268" i="43"/>
  <c r="A901" i="43"/>
  <c r="A926" i="43"/>
  <c r="A958" i="43"/>
  <c r="A1417" i="43"/>
  <c r="A1436" i="43"/>
  <c r="A2448" i="43"/>
  <c r="A270" i="43"/>
  <c r="A903" i="43"/>
  <c r="A928" i="43"/>
  <c r="A960" i="43"/>
  <c r="A1419" i="43"/>
  <c r="A1438" i="43"/>
  <c r="A1707" i="43"/>
  <c r="A2187" i="43"/>
  <c r="A2700" i="43"/>
  <c r="A1706" i="43"/>
  <c r="A2186" i="43"/>
  <c r="A2699" i="43"/>
  <c r="A1013" i="43"/>
  <c r="A2983" i="43"/>
  <c r="A3117" i="43"/>
  <c r="A2445" i="43"/>
  <c r="A266" i="43"/>
  <c r="A900" i="43"/>
  <c r="A925" i="43"/>
  <c r="A957" i="43"/>
  <c r="A1416" i="43"/>
  <c r="A106" i="43"/>
  <c r="A483" i="43"/>
  <c r="A1309" i="43"/>
  <c r="A1381" i="43"/>
  <c r="A75" i="43"/>
  <c r="A1238" i="43"/>
  <c r="A1671" i="43"/>
  <c r="A2151" i="43"/>
  <c r="A2664" i="43"/>
  <c r="A294" i="43"/>
  <c r="A556" i="43"/>
  <c r="A704" i="43"/>
  <c r="A1888" i="43"/>
  <c r="A2368" i="43"/>
  <c r="A2882" i="43"/>
  <c r="A590" i="43"/>
  <c r="A1929" i="43"/>
  <c r="A2409" i="43"/>
  <c r="A2922" i="43"/>
  <c r="A1031" i="43"/>
  <c r="A3001" i="43"/>
  <c r="A306" i="43"/>
  <c r="A578" i="43"/>
  <c r="A713" i="43"/>
  <c r="A1910" i="43"/>
  <c r="A2390" i="43"/>
  <c r="A2904" i="43"/>
  <c r="A120" i="43"/>
  <c r="A497" i="43"/>
  <c r="A1323" i="43"/>
  <c r="A1395" i="43"/>
  <c r="A437" i="43"/>
  <c r="A657" i="43"/>
  <c r="A1227" i="43"/>
  <c r="A1660" i="43"/>
  <c r="A2140" i="43"/>
  <c r="A2653" i="43"/>
  <c r="A1570" i="43"/>
  <c r="A2050" i="43"/>
  <c r="A2563" i="43"/>
  <c r="A858" i="43"/>
  <c r="A412" i="43"/>
  <c r="A648" i="43"/>
  <c r="A1580" i="43"/>
  <c r="A2060" i="43"/>
  <c r="A2573" i="43"/>
  <c r="A307" i="43"/>
  <c r="A579" i="43"/>
  <c r="A714" i="43"/>
  <c r="A1911" i="43"/>
  <c r="A2391" i="43"/>
  <c r="A2905" i="43"/>
  <c r="A509" i="43"/>
  <c r="A683" i="43"/>
  <c r="A1755" i="43"/>
  <c r="A2235" i="43"/>
  <c r="A2748" i="43"/>
  <c r="A1564" i="43"/>
  <c r="A2044" i="43"/>
  <c r="A2557" i="43"/>
  <c r="A1568" i="43"/>
  <c r="A2048" i="43"/>
  <c r="A2561" i="43"/>
  <c r="A856" i="43"/>
  <c r="A1566" i="43"/>
  <c r="A2046" i="43"/>
  <c r="A2559" i="43"/>
  <c r="A235" i="43"/>
  <c r="A370" i="43"/>
  <c r="A757" i="43"/>
  <c r="A301" i="43"/>
  <c r="A573" i="43"/>
  <c r="A711" i="43"/>
  <c r="A1905" i="43"/>
  <c r="A2385" i="43"/>
  <c r="A2899" i="43"/>
  <c r="A1413" i="43"/>
  <c r="A1430" i="43"/>
  <c r="A151" i="43"/>
  <c r="A198" i="43"/>
  <c r="A226" i="43"/>
  <c r="A257" i="43"/>
  <c r="A331" i="43"/>
  <c r="A361" i="43"/>
  <c r="A395" i="43"/>
  <c r="A748" i="43"/>
  <c r="A781" i="43"/>
  <c r="A825" i="43"/>
  <c r="A848" i="43"/>
  <c r="A888" i="43"/>
  <c r="A952" i="43"/>
  <c r="A983" i="43"/>
  <c r="A1072" i="43"/>
  <c r="A1112" i="43"/>
  <c r="A1150" i="43"/>
  <c r="A1200" i="43"/>
  <c r="A1456" i="43"/>
  <c r="A1523" i="43"/>
  <c r="A2003" i="43"/>
  <c r="A2457" i="43"/>
  <c r="A2511" i="43"/>
  <c r="A2962" i="43"/>
  <c r="A3027" i="43"/>
  <c r="A3093" i="43"/>
  <c r="A3133" i="43"/>
  <c r="A290" i="43"/>
  <c r="A506" i="43"/>
  <c r="A681" i="43"/>
  <c r="A1272" i="43"/>
  <c r="A1751" i="43"/>
  <c r="A2231" i="43"/>
  <c r="A2744" i="43"/>
  <c r="A1020" i="43"/>
  <c r="A2990" i="43"/>
  <c r="A3048" i="43"/>
  <c r="A865" i="43"/>
  <c r="A932" i="43"/>
  <c r="A2468" i="43"/>
  <c r="A86" i="43"/>
  <c r="A1249" i="43"/>
  <c r="A1682" i="43"/>
  <c r="A2162" i="43"/>
  <c r="A2675" i="43"/>
  <c r="A1265" i="43"/>
  <c r="A1701" i="43"/>
  <c r="A2181" i="43"/>
  <c r="A2694" i="43"/>
  <c r="A1646" i="43"/>
  <c r="A2126" i="43"/>
  <c r="A2639" i="43"/>
  <c r="A1648" i="43"/>
  <c r="A2128" i="43"/>
  <c r="A2641" i="43"/>
  <c r="A956" i="43"/>
  <c r="A1091" i="43"/>
  <c r="A1583" i="43"/>
  <c r="A2063" i="43"/>
  <c r="A2576" i="43"/>
  <c r="A1093" i="43"/>
  <c r="A1586" i="43"/>
  <c r="A2066" i="43"/>
  <c r="A2579" i="43"/>
  <c r="A423" i="43"/>
  <c r="A1623" i="43"/>
  <c r="A2103" i="43"/>
  <c r="A2616" i="43"/>
  <c r="A1627" i="43"/>
  <c r="A2107" i="43"/>
  <c r="A2620" i="43"/>
  <c r="A1164" i="43"/>
  <c r="A415" i="43"/>
  <c r="A1602" i="43"/>
  <c r="A2082" i="43"/>
  <c r="A2595" i="43"/>
  <c r="A1606" i="43"/>
  <c r="A2086" i="43"/>
  <c r="A2599" i="43"/>
  <c r="A443" i="43"/>
  <c r="A663" i="43"/>
  <c r="A1259" i="43"/>
  <c r="A1692" i="43"/>
  <c r="A2172" i="43"/>
  <c r="A2685" i="43"/>
  <c r="A1802" i="43"/>
  <c r="A2282" i="43"/>
  <c r="A2796" i="43"/>
  <c r="A1804" i="43"/>
  <c r="A2284" i="43"/>
  <c r="A2798" i="43"/>
  <c r="A1808" i="43"/>
  <c r="A2288" i="43"/>
  <c r="A2802" i="43"/>
  <c r="A521" i="43"/>
  <c r="A1779" i="43"/>
  <c r="A2259" i="43"/>
  <c r="A2773" i="43"/>
  <c r="A1783" i="43"/>
  <c r="A2263" i="43"/>
  <c r="A2777" i="43"/>
  <c r="A1897" i="43"/>
  <c r="A2377" i="43"/>
  <c r="A2891" i="43"/>
  <c r="A1899" i="43"/>
  <c r="A2379" i="43"/>
  <c r="A2893" i="43"/>
  <c r="A562" i="43"/>
  <c r="A1921" i="43"/>
  <c r="A2401" i="43"/>
  <c r="A2914" i="43"/>
  <c r="A513" i="43"/>
  <c r="A1758" i="43"/>
  <c r="A2238" i="43"/>
  <c r="A2752" i="43"/>
  <c r="A1762" i="43"/>
  <c r="A2242" i="43"/>
  <c r="A2756" i="43"/>
  <c r="A531" i="43"/>
  <c r="A688" i="43"/>
  <c r="A1277" i="43"/>
  <c r="A1841" i="43"/>
  <c r="A2321" i="43"/>
  <c r="A2835" i="43"/>
  <c r="A1848" i="43"/>
  <c r="A2328" i="43"/>
  <c r="A2842" i="43"/>
  <c r="A1824" i="43"/>
  <c r="A2304" i="43"/>
  <c r="A2818" i="43"/>
  <c r="A127" i="43"/>
  <c r="A504" i="43"/>
  <c r="A1330" i="43"/>
  <c r="A1402" i="43"/>
  <c r="A79" i="43"/>
  <c r="A1242" i="43"/>
  <c r="A1675" i="43"/>
  <c r="A2155" i="43"/>
  <c r="A2668" i="43"/>
  <c r="A1038" i="43"/>
  <c r="A3008" i="43"/>
  <c r="A1024" i="43"/>
  <c r="A2994" i="43"/>
  <c r="A236" i="43"/>
  <c r="A371" i="43"/>
  <c r="A758" i="43"/>
  <c r="A152" i="43"/>
  <c r="A199" i="43"/>
  <c r="A227" i="43"/>
  <c r="A258" i="43"/>
  <c r="A332" i="43"/>
  <c r="A362" i="43"/>
  <c r="A396" i="43"/>
  <c r="A749" i="43"/>
  <c r="A782" i="43"/>
  <c r="A826" i="43"/>
  <c r="A849" i="43"/>
  <c r="A889" i="43"/>
  <c r="A953" i="43"/>
  <c r="A984" i="43"/>
  <c r="A1073" i="43"/>
  <c r="A1113" i="43"/>
  <c r="A1151" i="43"/>
  <c r="A1201" i="43"/>
  <c r="A1457" i="43"/>
  <c r="A1524" i="43"/>
  <c r="A2004" i="43"/>
  <c r="A2458" i="43"/>
  <c r="A2512" i="43"/>
  <c r="A2963" i="43"/>
  <c r="A3028" i="43"/>
  <c r="A3094" i="43"/>
  <c r="A3134" i="43"/>
  <c r="A1076" i="43"/>
  <c r="A1528" i="43"/>
  <c r="A2008" i="43"/>
  <c r="A2516" i="43"/>
  <c r="A791" i="43"/>
  <c r="A898" i="43"/>
  <c r="A997" i="43"/>
  <c r="A1088" i="43"/>
  <c r="A1210" i="43"/>
  <c r="A1545" i="43"/>
  <c r="A2025" i="43"/>
  <c r="A2533" i="43"/>
  <c r="A2975" i="43"/>
  <c r="A3037" i="43"/>
  <c r="A3103" i="43"/>
  <c r="A1549" i="43"/>
  <c r="A2029" i="43"/>
  <c r="A2537" i="43"/>
  <c r="A43" i="43"/>
  <c r="A178" i="43"/>
  <c r="A623" i="43"/>
  <c r="A810" i="43"/>
  <c r="A1055" i="43"/>
  <c r="A1135" i="43"/>
  <c r="A1185" i="43"/>
  <c r="A1346" i="43"/>
  <c r="A1479" i="43"/>
  <c r="A1963" i="43"/>
  <c r="A3077" i="43"/>
  <c r="A64" i="43"/>
  <c r="A288" i="43"/>
  <c r="A405" i="43"/>
  <c r="A640" i="43"/>
  <c r="A924" i="43"/>
  <c r="A119" i="43"/>
  <c r="A496" i="43"/>
  <c r="A1322" i="43"/>
  <c r="A1394" i="43"/>
  <c r="A436" i="43"/>
  <c r="A656" i="43"/>
  <c r="A1226" i="43"/>
  <c r="A1659" i="43"/>
  <c r="A2139" i="43"/>
  <c r="A2652" i="43"/>
  <c r="A93" i="43"/>
  <c r="A470" i="43"/>
  <c r="A1296" i="43"/>
  <c r="A1366" i="43"/>
  <c r="A1290" i="43"/>
  <c r="A1357" i="43"/>
  <c r="A3119" i="43"/>
  <c r="A3154" i="43"/>
  <c r="A868" i="43"/>
  <c r="A935" i="43"/>
  <c r="A2471" i="43"/>
  <c r="A3113" i="43"/>
  <c r="A3060" i="43"/>
  <c r="A147" i="43"/>
  <c r="A194" i="43"/>
  <c r="A411" i="43"/>
  <c r="A1218" i="43"/>
  <c r="A1578" i="43"/>
  <c r="A2058" i="43"/>
  <c r="A2571" i="43"/>
  <c r="A143" i="43"/>
  <c r="A190" i="43"/>
  <c r="A859" i="43"/>
  <c r="A148" i="43"/>
  <c r="A195" i="43"/>
  <c r="A107" i="43"/>
  <c r="A484" i="43"/>
  <c r="A1310" i="43"/>
  <c r="A1382" i="43"/>
  <c r="A76" i="43"/>
  <c r="A1239" i="43"/>
  <c r="A1672" i="43"/>
  <c r="A2152" i="43"/>
  <c r="A2665" i="43"/>
  <c r="A1197" i="43"/>
  <c r="A1503" i="43"/>
  <c r="A1984" i="43"/>
  <c r="A1107" i="43"/>
  <c r="A1853" i="43"/>
  <c r="A2333" i="43"/>
  <c r="A2847" i="43"/>
  <c r="A1858" i="43"/>
  <c r="A2338" i="43"/>
  <c r="A2852" i="43"/>
  <c r="A102" i="43"/>
  <c r="A479" i="43"/>
  <c r="A1305" i="43"/>
  <c r="A1375" i="43"/>
  <c r="A1709" i="43"/>
  <c r="A2189" i="43"/>
  <c r="A2702" i="43"/>
  <c r="A1722" i="43"/>
  <c r="A2202" i="43"/>
  <c r="A2715" i="43"/>
  <c r="A1271" i="43"/>
  <c r="A1716" i="43"/>
  <c r="A2196" i="43"/>
  <c r="A2709" i="43"/>
  <c r="A1720" i="43"/>
  <c r="A2200" i="43"/>
  <c r="A2713" i="43"/>
  <c r="A1379" i="43"/>
  <c r="A67" i="43"/>
  <c r="A1230" i="43"/>
  <c r="A1663" i="43"/>
  <c r="A2143" i="43"/>
  <c r="A2656" i="43"/>
  <c r="A44" i="43"/>
  <c r="A1186" i="43"/>
  <c r="A1480" i="43"/>
  <c r="A1964" i="43"/>
  <c r="A1380" i="43"/>
  <c r="A108" i="43"/>
  <c r="A485" i="43"/>
  <c r="A1311" i="43"/>
  <c r="A1383" i="43"/>
  <c r="A77" i="43"/>
  <c r="A1240" i="43"/>
  <c r="A1673" i="43"/>
  <c r="A2153" i="43"/>
  <c r="A2666" i="43"/>
  <c r="A1414" i="43"/>
  <c r="A1431" i="43"/>
  <c r="A139" i="43"/>
  <c r="A188" i="43"/>
  <c r="A324" i="43"/>
  <c r="A878" i="43"/>
  <c r="A972" i="43"/>
  <c r="A1196" i="43"/>
  <c r="A1450" i="43"/>
  <c r="A1490" i="43"/>
  <c r="A1974" i="43"/>
  <c r="A2481" i="43"/>
  <c r="A3130" i="43"/>
  <c r="A1932" i="43"/>
  <c r="A2412" i="43"/>
  <c r="A2925" i="43"/>
  <c r="A3062" i="43"/>
  <c r="A50" i="43"/>
  <c r="A135" i="43"/>
  <c r="A184" i="43"/>
  <c r="A217" i="43"/>
  <c r="A249" i="43"/>
  <c r="A278" i="43"/>
  <c r="A320" i="43"/>
  <c r="A346" i="43"/>
  <c r="A384" i="43"/>
  <c r="A631" i="43"/>
  <c r="A740" i="43"/>
  <c r="A771" i="43"/>
  <c r="A816" i="43"/>
  <c r="A840" i="43"/>
  <c r="A874" i="43"/>
  <c r="A912" i="43"/>
  <c r="A941" i="43"/>
  <c r="A968" i="43"/>
  <c r="A1061" i="43"/>
  <c r="A1101" i="43"/>
  <c r="A1141" i="43"/>
  <c r="A1192" i="43"/>
  <c r="A1285" i="43"/>
  <c r="A1352" i="43"/>
  <c r="A1410" i="43"/>
  <c r="A1427" i="43"/>
  <c r="A1446" i="43"/>
  <c r="A1486" i="43"/>
  <c r="A1970" i="43"/>
  <c r="A2435" i="43"/>
  <c r="A2477" i="43"/>
  <c r="A2948" i="43"/>
  <c r="A3017" i="43"/>
  <c r="A3083" i="43"/>
  <c r="A3126" i="43"/>
  <c r="A48" i="43"/>
  <c r="A133" i="43"/>
  <c r="A182" i="43"/>
  <c r="A215" i="43"/>
  <c r="A247" i="43"/>
  <c r="A276" i="43"/>
  <c r="A318" i="43"/>
  <c r="A344" i="43"/>
  <c r="A382" i="43"/>
  <c r="A629" i="43"/>
  <c r="A738" i="43"/>
  <c r="A769" i="43"/>
  <c r="A814" i="43"/>
  <c r="A838" i="43"/>
  <c r="A872" i="43"/>
  <c r="A910" i="43"/>
  <c r="A939" i="43"/>
  <c r="A966" i="43"/>
  <c r="A1059" i="43"/>
  <c r="A1099" i="43"/>
  <c r="A1139" i="43"/>
  <c r="A1190" i="43"/>
  <c r="A1283" i="43"/>
  <c r="A1350" i="43"/>
  <c r="A1408" i="43"/>
  <c r="A1425" i="43"/>
  <c r="A1444" i="43"/>
  <c r="A1484" i="43"/>
  <c r="A1968" i="43"/>
  <c r="A2433" i="43"/>
  <c r="A2475" i="43"/>
  <c r="A2946" i="43"/>
  <c r="A3015" i="43"/>
  <c r="A3081" i="43"/>
  <c r="A3124" i="43"/>
  <c r="A47" i="43"/>
  <c r="A132" i="43"/>
  <c r="A181" i="43"/>
  <c r="A214" i="43"/>
  <c r="A246" i="43"/>
  <c r="A275" i="43"/>
  <c r="A317" i="43"/>
  <c r="A343" i="43"/>
  <c r="A381" i="43"/>
  <c r="A628" i="43"/>
  <c r="A737" i="43"/>
  <c r="A768" i="43"/>
  <c r="A813" i="43"/>
  <c r="A837" i="43"/>
  <c r="A871" i="43"/>
  <c r="A909" i="43"/>
  <c r="A938" i="43"/>
  <c r="A965" i="43"/>
  <c r="A1058" i="43"/>
  <c r="A1098" i="43"/>
  <c r="A1138" i="43"/>
  <c r="A1189" i="43"/>
  <c r="A1282" i="43"/>
  <c r="A1349" i="43"/>
  <c r="A1407" i="43"/>
  <c r="A1424" i="43"/>
  <c r="A1443" i="43"/>
  <c r="A1483" i="43"/>
  <c r="A1967" i="43"/>
  <c r="A2432" i="43"/>
  <c r="A2474" i="43"/>
  <c r="A2945" i="43"/>
  <c r="A3014" i="43"/>
  <c r="A3080" i="43"/>
  <c r="A3123" i="43"/>
  <c r="A51" i="43"/>
  <c r="A136" i="43"/>
  <c r="A185" i="43"/>
  <c r="A218" i="43"/>
  <c r="A250" i="43"/>
  <c r="A279" i="43"/>
  <c r="A321" i="43"/>
  <c r="A347" i="43"/>
  <c r="A385" i="43"/>
  <c r="A632" i="43"/>
  <c r="A741" i="43"/>
  <c r="A772" i="43"/>
  <c r="A817" i="43"/>
  <c r="A841" i="43"/>
  <c r="A875" i="43"/>
  <c r="A913" i="43"/>
  <c r="A942" i="43"/>
  <c r="A969" i="43"/>
  <c r="A1062" i="43"/>
  <c r="A1102" i="43"/>
  <c r="A1142" i="43"/>
  <c r="A1193" i="43"/>
  <c r="A1286" i="43"/>
  <c r="A1353" i="43"/>
  <c r="A1411" i="43"/>
  <c r="A1428" i="43"/>
  <c r="A1447" i="43"/>
  <c r="A1487" i="43"/>
  <c r="A1971" i="43"/>
  <c r="A2436" i="43"/>
  <c r="A2478" i="43"/>
  <c r="A2949" i="43"/>
  <c r="A3018" i="43"/>
  <c r="A3084" i="43"/>
  <c r="A3127" i="43"/>
  <c r="A1886" i="43"/>
  <c r="A2366" i="43"/>
  <c r="A2880" i="43"/>
  <c r="A1750" i="43"/>
  <c r="A2230" i="43"/>
  <c r="A2743" i="43"/>
  <c r="A3118" i="43"/>
  <c r="A1219" i="43"/>
  <c r="A1579" i="43"/>
  <c r="A2059" i="43"/>
  <c r="A2572" i="43"/>
  <c r="A1415" i="43"/>
  <c r="A1432" i="43"/>
  <c r="A54" i="43"/>
  <c r="A140" i="43"/>
  <c r="A189" i="43"/>
  <c r="A221" i="43"/>
  <c r="A253" i="43"/>
  <c r="A282" i="43"/>
  <c r="A325" i="43"/>
  <c r="A350" i="43"/>
  <c r="A388" i="43"/>
  <c r="A635" i="43"/>
  <c r="A744" i="43"/>
  <c r="A775" i="43"/>
  <c r="A820" i="43"/>
  <c r="A844" i="43"/>
  <c r="A879" i="43"/>
  <c r="A916" i="43"/>
  <c r="A945" i="43"/>
  <c r="A973" i="43"/>
  <c r="A1065" i="43"/>
  <c r="A1105" i="43"/>
  <c r="A1145" i="43"/>
  <c r="A1289" i="43"/>
  <c r="A1356" i="43"/>
  <c r="A1491" i="43"/>
  <c r="A2439" i="43"/>
  <c r="A2482" i="43"/>
  <c r="A2952" i="43"/>
  <c r="A3021" i="43"/>
  <c r="A3087" i="43"/>
  <c r="A1598" i="43"/>
  <c r="A2078" i="43"/>
  <c r="A2591" i="43"/>
  <c r="A1584" i="43"/>
  <c r="A2064" i="43"/>
  <c r="A2577" i="43"/>
  <c r="A1640" i="43"/>
  <c r="A2120" i="43"/>
  <c r="A2633" i="43"/>
  <c r="A424" i="43"/>
  <c r="A1624" i="43"/>
  <c r="A2104" i="43"/>
  <c r="A2617" i="43"/>
  <c r="A1165" i="43"/>
  <c r="A1619" i="43"/>
  <c r="A2099" i="43"/>
  <c r="A2612" i="43"/>
  <c r="A416" i="43"/>
  <c r="A1603" i="43"/>
  <c r="A2083" i="43"/>
  <c r="A2596" i="43"/>
  <c r="A1807" i="43"/>
  <c r="A2287" i="43"/>
  <c r="A2801" i="43"/>
  <c r="A1796" i="43"/>
  <c r="A2276" i="43"/>
  <c r="A2790" i="43"/>
  <c r="A522" i="43"/>
  <c r="A1780" i="43"/>
  <c r="A2260" i="43"/>
  <c r="A2774" i="43"/>
  <c r="A563" i="43"/>
  <c r="A1775" i="43"/>
  <c r="A2255" i="43"/>
  <c r="A2769" i="43"/>
  <c r="A514" i="43"/>
  <c r="A1759" i="43"/>
  <c r="A2239" i="43"/>
  <c r="A2753" i="43"/>
  <c r="A1823" i="43"/>
  <c r="A2303" i="43"/>
  <c r="A2817" i="43"/>
  <c r="A90" i="43"/>
  <c r="A1253" i="43"/>
  <c r="A1686" i="43"/>
  <c r="A2166" i="43"/>
  <c r="A2679" i="43"/>
  <c r="A237" i="43"/>
  <c r="A372" i="43"/>
  <c r="A759" i="43"/>
  <c r="A161" i="43"/>
  <c r="A208" i="43"/>
  <c r="A993" i="43"/>
  <c r="A1084" i="43"/>
  <c r="A1541" i="43"/>
  <c r="A2021" i="43"/>
  <c r="A2529" i="43"/>
  <c r="A2971" i="43"/>
  <c r="A154" i="43"/>
  <c r="A201" i="43"/>
  <c r="A229" i="43"/>
  <c r="A260" i="43"/>
  <c r="A334" i="43"/>
  <c r="A364" i="43"/>
  <c r="A398" i="43"/>
  <c r="A751" i="43"/>
  <c r="A784" i="43"/>
  <c r="A828" i="43"/>
  <c r="A850" i="43"/>
  <c r="A891" i="43"/>
  <c r="A986" i="43"/>
  <c r="A1074" i="43"/>
  <c r="A1115" i="43"/>
  <c r="A1153" i="43"/>
  <c r="A1203" i="43"/>
  <c r="A1459" i="43"/>
  <c r="A1526" i="43"/>
  <c r="A2006" i="43"/>
  <c r="A2460" i="43"/>
  <c r="A2514" i="43"/>
  <c r="A2964" i="43"/>
  <c r="A3030" i="43"/>
  <c r="A3096" i="43"/>
  <c r="A3136" i="43"/>
  <c r="A793" i="43"/>
  <c r="A1000" i="43"/>
  <c r="A1213" i="43"/>
  <c r="A1561" i="43"/>
  <c r="A2041" i="43"/>
  <c r="A2549" i="43"/>
  <c r="A2978" i="43"/>
  <c r="A1547" i="43"/>
  <c r="A2027" i="43"/>
  <c r="A2535" i="43"/>
  <c r="A1266" i="43"/>
  <c r="A1702" i="43"/>
  <c r="A2182" i="43"/>
  <c r="A2695" i="43"/>
  <c r="A444" i="43"/>
  <c r="A664" i="43"/>
  <c r="A1260" i="43"/>
  <c r="A1693" i="43"/>
  <c r="A2173" i="43"/>
  <c r="A2686" i="43"/>
  <c r="A1924" i="43"/>
  <c r="A2404" i="43"/>
  <c r="A2917" i="43"/>
  <c r="A532" i="43"/>
  <c r="A689" i="43"/>
  <c r="A1278" i="43"/>
  <c r="A1842" i="43"/>
  <c r="A2322" i="43"/>
  <c r="A2836" i="43"/>
  <c r="A1851" i="43"/>
  <c r="A2331" i="43"/>
  <c r="A2845" i="43"/>
  <c r="A128" i="43"/>
  <c r="A505" i="43"/>
  <c r="A1331" i="43"/>
  <c r="A1403" i="43"/>
  <c r="A1040" i="43"/>
  <c r="A3010" i="43"/>
  <c r="A1026" i="43"/>
  <c r="A2996" i="43"/>
  <c r="A308" i="43"/>
  <c r="A580" i="43"/>
  <c r="A715" i="43"/>
  <c r="A1912" i="43"/>
  <c r="A2392" i="43"/>
  <c r="A2906" i="43"/>
  <c r="A777" i="43"/>
  <c r="A778" i="43"/>
  <c r="A975" i="43"/>
  <c r="A2954" i="43"/>
  <c r="A1591" i="43"/>
  <c r="A2071" i="43"/>
  <c r="A2584" i="43"/>
  <c r="A1633" i="43"/>
  <c r="A2113" i="43"/>
  <c r="A2626" i="43"/>
  <c r="A1612" i="43"/>
  <c r="A2092" i="43"/>
  <c r="A2605" i="43"/>
  <c r="A1813" i="43"/>
  <c r="A2293" i="43"/>
  <c r="A2807" i="43"/>
  <c r="A1789" i="43"/>
  <c r="A2269" i="43"/>
  <c r="A2783" i="43"/>
  <c r="A1768" i="43"/>
  <c r="A2248" i="43"/>
  <c r="A2762" i="43"/>
  <c r="A1829" i="43"/>
  <c r="A2309" i="43"/>
  <c r="A2823" i="43"/>
  <c r="A1534" i="43"/>
  <c r="A2014" i="43"/>
  <c r="A2522" i="43"/>
  <c r="A1554" i="43"/>
  <c r="A2034" i="43"/>
  <c r="A2542" i="43"/>
  <c r="A312" i="43"/>
  <c r="A584" i="43"/>
  <c r="A719" i="43"/>
  <c r="A1917" i="43"/>
  <c r="A2397" i="43"/>
  <c r="A2910" i="43"/>
  <c r="A1931" i="43"/>
  <c r="A2411" i="43"/>
  <c r="A2924" i="43"/>
  <c r="A116" i="43"/>
  <c r="A493" i="43"/>
  <c r="A1319" i="43"/>
  <c r="A1391" i="43"/>
  <c r="A433" i="43"/>
  <c r="A653" i="43"/>
  <c r="A1223" i="43"/>
  <c r="A1656" i="43"/>
  <c r="A2136" i="43"/>
  <c r="A2649" i="43"/>
  <c r="A271" i="43"/>
  <c r="A904" i="43"/>
  <c r="A929" i="43"/>
  <c r="A961" i="43"/>
  <c r="A1420" i="43"/>
  <c r="A1439" i="43"/>
  <c r="A1567" i="43"/>
  <c r="A2047" i="43"/>
  <c r="A2560" i="43"/>
  <c r="A636" i="43"/>
  <c r="A309" i="43"/>
  <c r="A581" i="43"/>
  <c r="A716" i="43"/>
  <c r="A1914" i="43"/>
  <c r="A2394" i="43"/>
  <c r="A2907" i="43"/>
  <c r="A1032" i="43"/>
  <c r="A3002" i="43"/>
  <c r="A1919" i="43"/>
  <c r="A2399" i="43"/>
  <c r="A2912" i="43"/>
  <c r="A1846" i="43"/>
  <c r="A2326" i="43"/>
  <c r="A2840" i="43"/>
  <c r="A1036" i="43"/>
  <c r="A3006" i="43"/>
  <c r="A1022" i="43"/>
  <c r="A2992" i="43"/>
  <c r="A1599" i="43"/>
  <c r="A2079" i="43"/>
  <c r="A2592" i="43"/>
  <c r="A1641" i="43"/>
  <c r="A2121" i="43"/>
  <c r="A2634" i="43"/>
  <c r="A1620" i="43"/>
  <c r="A2100" i="43"/>
  <c r="A2613" i="43"/>
  <c r="A1820" i="43"/>
  <c r="A2300" i="43"/>
  <c r="A2814" i="43"/>
  <c r="A1797" i="43"/>
  <c r="A2277" i="43"/>
  <c r="A2791" i="43"/>
  <c r="A1776" i="43"/>
  <c r="A2256" i="43"/>
  <c r="A2770" i="43"/>
  <c r="A1836" i="43"/>
  <c r="A2316" i="43"/>
  <c r="A2830" i="43"/>
  <c r="A91" i="43"/>
  <c r="A1254" i="43"/>
  <c r="A1687" i="43"/>
  <c r="A2167" i="43"/>
  <c r="A2680" i="43"/>
  <c r="A162" i="43"/>
  <c r="A209" i="43"/>
  <c r="A994" i="43"/>
  <c r="A1085" i="43"/>
  <c r="A1542" i="43"/>
  <c r="A2022" i="43"/>
  <c r="A2530" i="43"/>
  <c r="A2972" i="43"/>
  <c r="A794" i="43"/>
  <c r="A1001" i="43"/>
  <c r="A1214" i="43"/>
  <c r="A1562" i="43"/>
  <c r="A2042" i="43"/>
  <c r="A2550" i="43"/>
  <c r="A2979" i="43"/>
  <c r="A100" i="43"/>
  <c r="A477" i="43"/>
  <c r="A1303" i="43"/>
  <c r="A1373" i="43"/>
  <c r="A1852" i="43"/>
  <c r="A2332" i="43"/>
  <c r="A2846" i="43"/>
  <c r="A1708" i="43"/>
  <c r="A2188" i="43"/>
  <c r="A2701" i="43"/>
  <c r="A1857" i="43"/>
  <c r="A2337" i="43"/>
  <c r="A2851" i="43"/>
  <c r="A1721" i="43"/>
  <c r="A2201" i="43"/>
  <c r="A2714" i="43"/>
  <c r="A1015" i="43"/>
  <c r="A2985" i="43"/>
  <c r="A1268" i="43"/>
  <c r="A1713" i="43"/>
  <c r="A2193" i="43"/>
  <c r="A2706" i="43"/>
  <c r="A1717" i="43"/>
  <c r="A2197" i="43"/>
  <c r="A2710" i="43"/>
  <c r="A1596" i="43"/>
  <c r="A2076" i="43"/>
  <c r="A2589" i="43"/>
  <c r="A1638" i="43"/>
  <c r="A2118" i="43"/>
  <c r="A2631" i="43"/>
  <c r="A1617" i="43"/>
  <c r="A2097" i="43"/>
  <c r="A2610" i="43"/>
  <c r="A1818" i="43"/>
  <c r="A2298" i="43"/>
  <c r="A2812" i="43"/>
  <c r="A1794" i="43"/>
  <c r="A2274" i="43"/>
  <c r="A2788" i="43"/>
  <c r="A1773" i="43"/>
  <c r="A2253" i="43"/>
  <c r="A2767" i="43"/>
  <c r="A1834" i="43"/>
  <c r="A2314" i="43"/>
  <c r="A2828" i="43"/>
  <c r="A1539" i="43"/>
  <c r="A2019" i="43"/>
  <c r="A2527" i="43"/>
  <c r="A1559" i="43"/>
  <c r="A2039" i="43"/>
  <c r="A2547" i="43"/>
  <c r="A3061" i="43"/>
  <c r="A1592" i="43"/>
  <c r="A2072" i="43"/>
  <c r="A2585" i="43"/>
  <c r="A427" i="43"/>
  <c r="A1634" i="43"/>
  <c r="A2114" i="43"/>
  <c r="A2627" i="43"/>
  <c r="A1168" i="43"/>
  <c r="A419" i="43"/>
  <c r="A1613" i="43"/>
  <c r="A2093" i="43"/>
  <c r="A2606" i="43"/>
  <c r="A1814" i="43"/>
  <c r="A2294" i="43"/>
  <c r="A2808" i="43"/>
  <c r="A525" i="43"/>
  <c r="A1790" i="43"/>
  <c r="A2270" i="43"/>
  <c r="A2784" i="43"/>
  <c r="A566" i="43"/>
  <c r="A517" i="43"/>
  <c r="A1769" i="43"/>
  <c r="A2249" i="43"/>
  <c r="A2763" i="43"/>
  <c r="A1830" i="43"/>
  <c r="A2310" i="43"/>
  <c r="A2824" i="43"/>
  <c r="A111" i="43"/>
  <c r="A488" i="43"/>
  <c r="A1314" i="43"/>
  <c r="A1386" i="43"/>
  <c r="A82" i="43"/>
  <c r="A1245" i="43"/>
  <c r="A1678" i="43"/>
  <c r="A2158" i="43"/>
  <c r="A2671" i="43"/>
  <c r="A87" i="43"/>
  <c r="A1250" i="43"/>
  <c r="A1683" i="43"/>
  <c r="A2163" i="43"/>
  <c r="A2676" i="43"/>
  <c r="A240" i="43"/>
  <c r="A375" i="43"/>
  <c r="A762" i="43"/>
  <c r="A157" i="43"/>
  <c r="A204" i="43"/>
  <c r="A232" i="43"/>
  <c r="A263" i="43"/>
  <c r="A337" i="43"/>
  <c r="A367" i="43"/>
  <c r="A401" i="43"/>
  <c r="A754" i="43"/>
  <c r="A787" i="43"/>
  <c r="A831" i="43"/>
  <c r="A853" i="43"/>
  <c r="A894" i="43"/>
  <c r="A989" i="43"/>
  <c r="A1080" i="43"/>
  <c r="A1118" i="43"/>
  <c r="A1156" i="43"/>
  <c r="A1206" i="43"/>
  <c r="A1462" i="43"/>
  <c r="A1535" i="43"/>
  <c r="A2015" i="43"/>
  <c r="A2463" i="43"/>
  <c r="A2523" i="43"/>
  <c r="A2967" i="43"/>
  <c r="A3033" i="43"/>
  <c r="A3099" i="43"/>
  <c r="A3139" i="43"/>
  <c r="A1555" i="43"/>
  <c r="A2035" i="43"/>
  <c r="A2543" i="43"/>
  <c r="A85" i="43"/>
  <c r="A1248" i="43"/>
  <c r="A1681" i="43"/>
  <c r="A2161" i="43"/>
  <c r="A2674" i="43"/>
  <c r="A49" i="43"/>
  <c r="A134" i="43"/>
  <c r="A183" i="43"/>
  <c r="A216" i="43"/>
  <c r="A248" i="43"/>
  <c r="A277" i="43"/>
  <c r="A319" i="43"/>
  <c r="A345" i="43"/>
  <c r="A383" i="43"/>
  <c r="A630" i="43"/>
  <c r="A739" i="43"/>
  <c r="A770" i="43"/>
  <c r="A815" i="43"/>
  <c r="A839" i="43"/>
  <c r="A873" i="43"/>
  <c r="A911" i="43"/>
  <c r="A940" i="43"/>
  <c r="A967" i="43"/>
  <c r="A1060" i="43"/>
  <c r="A1100" i="43"/>
  <c r="A1140" i="43"/>
  <c r="A1191" i="43"/>
  <c r="A1284" i="43"/>
  <c r="A1351" i="43"/>
  <c r="A1409" i="43"/>
  <c r="A1426" i="43"/>
  <c r="A1445" i="43"/>
  <c r="A1485" i="43"/>
  <c r="A1969" i="43"/>
  <c r="A2434" i="43"/>
  <c r="A2476" i="43"/>
  <c r="A2947" i="43"/>
  <c r="A3016" i="43"/>
  <c r="A3082" i="43"/>
  <c r="A3125" i="43"/>
  <c r="A1496" i="43"/>
  <c r="A1978" i="43"/>
  <c r="A586" i="43"/>
  <c r="A1925" i="43"/>
  <c r="A2405" i="43"/>
  <c r="A2918" i="43"/>
  <c r="A533" i="43"/>
  <c r="A1862" i="43"/>
  <c r="A2342" i="43"/>
  <c r="A2856" i="43"/>
  <c r="A448" i="43"/>
  <c r="A1726" i="43"/>
  <c r="A2206" i="43"/>
  <c r="A2719" i="43"/>
  <c r="A103" i="43"/>
  <c r="A480" i="43"/>
  <c r="A1306" i="43"/>
  <c r="A1376" i="43"/>
  <c r="A69" i="43"/>
  <c r="A1232" i="43"/>
  <c r="A1665" i="43"/>
  <c r="A2145" i="43"/>
  <c r="A2658" i="43"/>
  <c r="A1933" i="43"/>
  <c r="A2413" i="43"/>
  <c r="A2926" i="43"/>
  <c r="A352" i="43"/>
  <c r="A353" i="43"/>
  <c r="A354" i="43"/>
  <c r="A392" i="43"/>
  <c r="A1498" i="43"/>
  <c r="A1980" i="43"/>
  <c r="A2489" i="43"/>
  <c r="A1519" i="43"/>
  <c r="A1999" i="43"/>
  <c r="A2507" i="43"/>
  <c r="A60" i="43"/>
  <c r="A1360" i="43"/>
  <c r="A1508" i="43"/>
  <c r="A1988" i="43"/>
  <c r="A2496" i="43"/>
  <c r="A465" i="43"/>
  <c r="A680" i="43"/>
  <c r="A1744" i="43"/>
  <c r="A2224" i="43"/>
  <c r="A2737" i="43"/>
  <c r="A550" i="43"/>
  <c r="A702" i="43"/>
  <c r="A1880" i="43"/>
  <c r="A2360" i="43"/>
  <c r="A2874" i="43"/>
  <c r="A604" i="43"/>
  <c r="A733" i="43"/>
  <c r="A1944" i="43"/>
  <c r="A2424" i="43"/>
  <c r="A2937" i="43"/>
  <c r="A589" i="43"/>
  <c r="A1928" i="43"/>
  <c r="A2408" i="43"/>
  <c r="A2921" i="43"/>
  <c r="A595" i="43"/>
  <c r="A724" i="43"/>
  <c r="A1938" i="43"/>
  <c r="A2418" i="43"/>
  <c r="A2931" i="43"/>
  <c r="A600" i="43"/>
  <c r="A729" i="43"/>
  <c r="A536" i="43"/>
  <c r="A1865" i="43"/>
  <c r="A2345" i="43"/>
  <c r="A2859" i="43"/>
  <c r="A541" i="43"/>
  <c r="A693" i="43"/>
  <c r="A1870" i="43"/>
  <c r="A2350" i="43"/>
  <c r="A2864" i="43"/>
  <c r="A546" i="43"/>
  <c r="A698" i="43"/>
  <c r="A1876" i="43"/>
  <c r="A2356" i="43"/>
  <c r="A2870" i="43"/>
  <c r="A74" i="43"/>
  <c r="A1237" i="43"/>
  <c r="A1670" i="43"/>
  <c r="A2150" i="43"/>
  <c r="A2663" i="43"/>
  <c r="A451" i="43"/>
  <c r="A1729" i="43"/>
  <c r="A2209" i="43"/>
  <c r="A2722" i="43"/>
  <c r="A456" i="43"/>
  <c r="A671" i="43"/>
  <c r="A1734" i="43"/>
  <c r="A2214" i="43"/>
  <c r="A2727" i="43"/>
  <c r="A461" i="43"/>
  <c r="A676" i="43"/>
  <c r="A1740" i="43"/>
  <c r="A2220" i="43"/>
  <c r="A2733" i="43"/>
  <c r="A1029" i="43"/>
  <c r="A2999" i="43"/>
  <c r="A1014" i="43"/>
  <c r="A2984" i="43"/>
  <c r="A982" i="43"/>
  <c r="A2961" i="43"/>
  <c r="A150" i="43"/>
  <c r="A197" i="43"/>
  <c r="A225" i="43"/>
  <c r="A256" i="43"/>
  <c r="A330" i="43"/>
  <c r="A358" i="43"/>
  <c r="A747" i="43"/>
  <c r="A780" i="43"/>
  <c r="A824" i="43"/>
  <c r="A847" i="43"/>
  <c r="A887" i="43"/>
  <c r="A980" i="43"/>
  <c r="A1109" i="43"/>
  <c r="A1199" i="43"/>
  <c r="A1292" i="43"/>
  <c r="A1362" i="43"/>
  <c r="A1455" i="43"/>
  <c r="A1510" i="43"/>
  <c r="A1990" i="43"/>
  <c r="A2451" i="43"/>
  <c r="A2498" i="43"/>
  <c r="A3026" i="43"/>
  <c r="A3092" i="43"/>
  <c r="A3132" i="43"/>
  <c r="A62" i="43"/>
  <c r="A286" i="43"/>
  <c r="A394" i="43"/>
  <c r="A638" i="43"/>
  <c r="A922" i="43"/>
  <c r="A1147" i="43"/>
  <c r="A1513" i="43"/>
  <c r="A1993" i="43"/>
  <c r="A2501" i="43"/>
  <c r="A1111" i="43"/>
  <c r="A1149" i="43"/>
  <c r="A1522" i="43"/>
  <c r="A2002" i="43"/>
  <c r="A2510" i="43"/>
  <c r="A1294" i="43"/>
  <c r="A1364" i="43"/>
  <c r="A360" i="43"/>
  <c r="A951" i="43"/>
  <c r="A1071" i="43"/>
  <c r="A1516" i="43"/>
  <c r="A1996" i="43"/>
  <c r="A2455" i="43"/>
  <c r="A2504" i="43"/>
  <c r="A2959" i="43"/>
  <c r="A3050" i="43"/>
  <c r="A3046" i="43"/>
  <c r="A3054" i="43"/>
  <c r="A560" i="43"/>
  <c r="A706" i="43"/>
  <c r="A1893" i="43"/>
  <c r="A2373" i="43"/>
  <c r="A2887" i="43"/>
  <c r="A510" i="43"/>
  <c r="A684" i="43"/>
  <c r="A1756" i="43"/>
  <c r="A2236" i="43"/>
  <c r="A2749" i="43"/>
  <c r="A413" i="43"/>
  <c r="A649" i="43"/>
  <c r="A1581" i="43"/>
  <c r="A2061" i="43"/>
  <c r="A2574" i="43"/>
  <c r="A3040" i="43"/>
  <c r="A3108" i="43"/>
  <c r="A3042" i="43"/>
  <c r="A1504" i="43"/>
  <c r="A867" i="43"/>
  <c r="A934" i="43"/>
  <c r="A2470" i="43"/>
  <c r="A882" i="43"/>
  <c r="A919" i="43"/>
  <c r="A948" i="43"/>
  <c r="A881" i="43"/>
  <c r="A918" i="43"/>
  <c r="A947" i="43"/>
  <c r="A883" i="43"/>
  <c r="A920" i="43"/>
  <c r="A949" i="43"/>
  <c r="A283" i="43"/>
  <c r="A2487" i="43"/>
  <c r="A284" i="43"/>
  <c r="A822" i="43"/>
  <c r="A821" i="43"/>
  <c r="A296" i="43"/>
  <c r="A292" i="43"/>
  <c r="A790" i="43"/>
  <c r="A897" i="43"/>
  <c r="A996" i="43"/>
  <c r="A1087" i="43"/>
  <c r="A1209" i="43"/>
  <c r="A1544" i="43"/>
  <c r="A2024" i="43"/>
  <c r="A2532" i="43"/>
  <c r="A2974" i="43"/>
  <c r="A3036" i="43"/>
  <c r="A3102" i="43"/>
  <c r="A42" i="43"/>
  <c r="A177" i="43"/>
  <c r="A622" i="43"/>
  <c r="A809" i="43"/>
  <c r="A1054" i="43"/>
  <c r="A1134" i="43"/>
  <c r="A1184" i="43"/>
  <c r="A1345" i="43"/>
  <c r="A1478" i="43"/>
  <c r="A1962" i="43"/>
  <c r="A3076" i="43"/>
  <c r="A144" i="43"/>
  <c r="A191" i="43"/>
  <c r="A1007" i="43"/>
  <c r="A3038" i="43"/>
  <c r="A3104" i="43"/>
  <c r="A1106" i="43"/>
  <c r="A3043" i="43"/>
  <c r="A1645" i="43"/>
  <c r="A2125" i="43"/>
  <c r="A2638" i="43"/>
  <c r="A1801" i="43"/>
  <c r="A2281" i="43"/>
  <c r="A2795" i="43"/>
  <c r="A1896" i="43"/>
  <c r="A2376" i="43"/>
  <c r="A2890" i="43"/>
  <c r="A1647" i="43"/>
  <c r="A2127" i="43"/>
  <c r="A2640" i="43"/>
  <c r="A1092" i="43"/>
  <c r="A1585" i="43"/>
  <c r="A2065" i="43"/>
  <c r="A2578" i="43"/>
  <c r="A1626" i="43"/>
  <c r="A2106" i="43"/>
  <c r="A2619" i="43"/>
  <c r="A1605" i="43"/>
  <c r="A2085" i="43"/>
  <c r="A2598" i="43"/>
  <c r="A1803" i="43"/>
  <c r="A2283" i="43"/>
  <c r="A2797" i="43"/>
  <c r="A1782" i="43"/>
  <c r="A2262" i="43"/>
  <c r="A2776" i="43"/>
  <c r="A1898" i="43"/>
  <c r="A2378" i="43"/>
  <c r="A2892" i="43"/>
  <c r="A1761" i="43"/>
  <c r="A2241" i="43"/>
  <c r="A2755" i="43"/>
  <c r="A1075" i="43"/>
  <c r="A1527" i="43"/>
  <c r="A2007" i="43"/>
  <c r="A2515" i="43"/>
  <c r="A1548" i="43"/>
  <c r="A2028" i="43"/>
  <c r="A2536" i="43"/>
  <c r="A976" i="43"/>
  <c r="A2955" i="43"/>
  <c r="A117" i="43"/>
  <c r="A494" i="43"/>
  <c r="A1320" i="43"/>
  <c r="A1392" i="43"/>
  <c r="A434" i="43"/>
  <c r="A654" i="43"/>
  <c r="A1224" i="43"/>
  <c r="A1657" i="43"/>
  <c r="A2137" i="43"/>
  <c r="A2650" i="43"/>
  <c r="A37" i="43"/>
  <c r="A172" i="43"/>
  <c r="A617" i="43"/>
  <c r="A804" i="43"/>
  <c r="A1049" i="43"/>
  <c r="A1129" i="43"/>
  <c r="A1179" i="43"/>
  <c r="A1340" i="43"/>
  <c r="A1473" i="43"/>
  <c r="A1957" i="43"/>
  <c r="A3071" i="43"/>
  <c r="A391" i="43"/>
  <c r="A1497" i="43"/>
  <c r="A1979" i="43"/>
  <c r="A2488" i="43"/>
  <c r="A511" i="43"/>
  <c r="A2750" i="43"/>
  <c r="A1822" i="43"/>
  <c r="A2302" i="43"/>
  <c r="A2816" i="43"/>
  <c r="A3110" i="43"/>
  <c r="A3115" i="43"/>
  <c r="A3107" i="43"/>
  <c r="A58" i="43"/>
  <c r="A1506" i="43"/>
  <c r="A1986" i="43"/>
  <c r="A2494" i="43"/>
  <c r="A1262" i="43"/>
  <c r="A1698" i="43"/>
  <c r="A2178" i="43"/>
  <c r="A2691" i="43"/>
  <c r="A467" i="43"/>
  <c r="A1746" i="43"/>
  <c r="A2226" i="43"/>
  <c r="A2739" i="43"/>
  <c r="A463" i="43"/>
  <c r="A678" i="43"/>
  <c r="A1742" i="43"/>
  <c r="A2222" i="43"/>
  <c r="A2735" i="43"/>
  <c r="A1644" i="43"/>
  <c r="A2124" i="43"/>
  <c r="A2637" i="43"/>
  <c r="A446" i="43"/>
  <c r="A666" i="43"/>
  <c r="A1695" i="43"/>
  <c r="A2175" i="43"/>
  <c r="A2688" i="43"/>
  <c r="A441" i="43"/>
  <c r="A661" i="43"/>
  <c r="A1257" i="43"/>
  <c r="A1690" i="43"/>
  <c r="A2170" i="43"/>
  <c r="A2683" i="43"/>
  <c r="A552" i="43"/>
  <c r="A1882" i="43"/>
  <c r="A2362" i="43"/>
  <c r="A2876" i="43"/>
  <c r="A548" i="43"/>
  <c r="A700" i="43"/>
  <c r="A1878" i="43"/>
  <c r="A2358" i="43"/>
  <c r="A2872" i="43"/>
  <c r="A1800" i="43"/>
  <c r="A2280" i="43"/>
  <c r="A2794" i="43"/>
  <c r="A606" i="43"/>
  <c r="A1946" i="43"/>
  <c r="A2426" i="43"/>
  <c r="A2939" i="43"/>
  <c r="A602" i="43"/>
  <c r="A731" i="43"/>
  <c r="A1942" i="43"/>
  <c r="A2422" i="43"/>
  <c r="A2935" i="43"/>
  <c r="A1895" i="43"/>
  <c r="A2375" i="43"/>
  <c r="A2889" i="43"/>
  <c r="A304" i="43"/>
  <c r="A576" i="43"/>
  <c r="A1908" i="43"/>
  <c r="A2388" i="43"/>
  <c r="A2902" i="43"/>
  <c r="A310" i="43"/>
  <c r="A582" i="43"/>
  <c r="A717" i="43"/>
  <c r="A1915" i="43"/>
  <c r="A2395" i="43"/>
  <c r="A2908" i="43"/>
  <c r="A1920" i="43"/>
  <c r="A2400" i="43"/>
  <c r="A2913" i="43"/>
  <c r="A587" i="43"/>
  <c r="A1926" i="43"/>
  <c r="A2406" i="43"/>
  <c r="A2919" i="43"/>
  <c r="A593" i="43"/>
  <c r="A722" i="43"/>
  <c r="A1936" i="43"/>
  <c r="A2416" i="43"/>
  <c r="A2929" i="43"/>
  <c r="A598" i="43"/>
  <c r="A727" i="43"/>
  <c r="A1844" i="43"/>
  <c r="A2324" i="43"/>
  <c r="A2838" i="43"/>
  <c r="A529" i="43"/>
  <c r="A686" i="43"/>
  <c r="A1275" i="43"/>
  <c r="A1839" i="43"/>
  <c r="A2319" i="43"/>
  <c r="A2833" i="43"/>
  <c r="A1847" i="43"/>
  <c r="A2327" i="43"/>
  <c r="A2841" i="43"/>
  <c r="A534" i="43"/>
  <c r="A1863" i="43"/>
  <c r="A2343" i="43"/>
  <c r="A2857" i="43"/>
  <c r="A291" i="43"/>
  <c r="A507" i="43"/>
  <c r="A682" i="43"/>
  <c r="A1273" i="43"/>
  <c r="A1752" i="43"/>
  <c r="A2232" i="43"/>
  <c r="A2745" i="43"/>
  <c r="A539" i="43"/>
  <c r="A691" i="43"/>
  <c r="A1868" i="43"/>
  <c r="A2348" i="43"/>
  <c r="A2862" i="43"/>
  <c r="A544" i="43"/>
  <c r="A696" i="43"/>
  <c r="A1874" i="43"/>
  <c r="A2354" i="43"/>
  <c r="A2868" i="43"/>
  <c r="A94" i="43"/>
  <c r="A471" i="43"/>
  <c r="A1297" i="43"/>
  <c r="A1367" i="43"/>
  <c r="A121" i="43"/>
  <c r="A498" i="43"/>
  <c r="A1324" i="43"/>
  <c r="A1396" i="43"/>
  <c r="A118" i="43"/>
  <c r="A495" i="43"/>
  <c r="A1321" i="43"/>
  <c r="A1393" i="43"/>
  <c r="A114" i="43"/>
  <c r="A491" i="43"/>
  <c r="A1317" i="43"/>
  <c r="A1389" i="43"/>
  <c r="A449" i="43"/>
  <c r="A1727" i="43"/>
  <c r="A2207" i="43"/>
  <c r="A2720" i="43"/>
  <c r="A454" i="43"/>
  <c r="A669" i="43"/>
  <c r="A1732" i="43"/>
  <c r="A2212" i="43"/>
  <c r="A2725" i="43"/>
  <c r="A459" i="43"/>
  <c r="A674" i="43"/>
  <c r="A1738" i="43"/>
  <c r="A2218" i="43"/>
  <c r="A2731" i="43"/>
  <c r="A438" i="43"/>
  <c r="A658" i="43"/>
  <c r="A1228" i="43"/>
  <c r="A1661" i="43"/>
  <c r="A2141" i="43"/>
  <c r="A2654" i="43"/>
  <c r="A435" i="43"/>
  <c r="A655" i="43"/>
  <c r="A1225" i="43"/>
  <c r="A1658" i="43"/>
  <c r="A2138" i="43"/>
  <c r="A2651" i="43"/>
  <c r="A431" i="43"/>
  <c r="A651" i="43"/>
  <c r="A1221" i="43"/>
  <c r="A1651" i="43"/>
  <c r="A2131" i="43"/>
  <c r="A2644" i="43"/>
  <c r="A1033" i="43"/>
  <c r="A3003" i="43"/>
  <c r="A1037" i="43"/>
  <c r="A3007" i="43"/>
  <c r="A1023" i="43"/>
  <c r="A2993" i="43"/>
  <c r="A1021" i="43"/>
  <c r="A2991" i="43"/>
  <c r="A1018" i="43"/>
  <c r="A2988" i="43"/>
  <c r="A1012" i="43"/>
  <c r="A2982" i="43"/>
  <c r="A1521" i="43"/>
  <c r="A2001" i="43"/>
  <c r="A2509" i="43"/>
  <c r="A1515" i="43"/>
  <c r="A1995" i="43"/>
  <c r="A2454" i="43"/>
  <c r="A2503" i="43"/>
  <c r="A2441" i="43"/>
  <c r="A267" i="43"/>
  <c r="A1569" i="43"/>
  <c r="A2049" i="43"/>
  <c r="A2562" i="43"/>
  <c r="A1565" i="43"/>
  <c r="A2045" i="43"/>
  <c r="A2558" i="43"/>
  <c r="A860" i="43"/>
  <c r="A857" i="43"/>
  <c r="A866" i="43"/>
  <c r="A933" i="43"/>
  <c r="A2469" i="43"/>
  <c r="A3057" i="43"/>
  <c r="A3041" i="43"/>
  <c r="A3053" i="43"/>
  <c r="A1008" i="43"/>
  <c r="A1004" i="43"/>
  <c r="A313" i="43"/>
  <c r="A585" i="43"/>
  <c r="A720" i="43"/>
  <c r="A1918" i="43"/>
  <c r="A2398" i="43"/>
  <c r="A2911" i="43"/>
  <c r="A1034" i="43"/>
  <c r="A3004" i="43"/>
  <c r="A129" i="43"/>
  <c r="A164" i="43"/>
  <c r="A211" i="43"/>
  <c r="A243" i="43"/>
  <c r="A272" i="43"/>
  <c r="A314" i="43"/>
  <c r="A340" i="43"/>
  <c r="A378" i="43"/>
  <c r="A609" i="43"/>
  <c r="A734" i="43"/>
  <c r="A765" i="43"/>
  <c r="A796" i="43"/>
  <c r="A834" i="43"/>
  <c r="A863" i="43"/>
  <c r="A906" i="43"/>
  <c r="A930" i="43"/>
  <c r="A962" i="43"/>
  <c r="A1041" i="43"/>
  <c r="A1095" i="43"/>
  <c r="A1121" i="43"/>
  <c r="A1171" i="43"/>
  <c r="A1279" i="43"/>
  <c r="A1332" i="43"/>
  <c r="A1404" i="43"/>
  <c r="A1421" i="43"/>
  <c r="A1440" i="43"/>
  <c r="A1465" i="43"/>
  <c r="A1949" i="43"/>
  <c r="A2429" i="43"/>
  <c r="A2466" i="43"/>
  <c r="A2942" i="43"/>
  <c r="A3011" i="43"/>
  <c r="A3063" i="43"/>
  <c r="A3120" i="43"/>
  <c r="A3142" i="43"/>
  <c r="A3160" i="43"/>
  <c r="A56" i="43"/>
  <c r="A1499" i="43"/>
  <c r="A1981" i="43"/>
  <c r="A2490" i="43"/>
  <c r="A645" i="43"/>
  <c r="A899" i="43"/>
  <c r="A998" i="43"/>
  <c r="A1211" i="43"/>
  <c r="A1546" i="43"/>
  <c r="A2026" i="43"/>
  <c r="A2534" i="43"/>
  <c r="A2976" i="43"/>
  <c r="A1589" i="43"/>
  <c r="A2069" i="43"/>
  <c r="A2582" i="43"/>
  <c r="A1631" i="43"/>
  <c r="A2111" i="43"/>
  <c r="A2624" i="43"/>
  <c r="A1610" i="43"/>
  <c r="A2090" i="43"/>
  <c r="A2603" i="43"/>
  <c r="A1811" i="43"/>
  <c r="A2291" i="43"/>
  <c r="A2805" i="43"/>
  <c r="A1787" i="43"/>
  <c r="A2267" i="43"/>
  <c r="A2781" i="43"/>
  <c r="A1766" i="43"/>
  <c r="A2246" i="43"/>
  <c r="A2760" i="43"/>
  <c r="A1827" i="43"/>
  <c r="A2307" i="43"/>
  <c r="A2821" i="43"/>
  <c r="A1532" i="43"/>
  <c r="A2012" i="43"/>
  <c r="A2520" i="43"/>
  <c r="A1552" i="43"/>
  <c r="A2032" i="43"/>
  <c r="A2540" i="43"/>
  <c r="A1590" i="43"/>
  <c r="A2070" i="43"/>
  <c r="A2583" i="43"/>
  <c r="A1632" i="43"/>
  <c r="A2112" i="43"/>
  <c r="A2625" i="43"/>
  <c r="A1611" i="43"/>
  <c r="A2091" i="43"/>
  <c r="A2604" i="43"/>
  <c r="A1812" i="43"/>
  <c r="A2292" i="43"/>
  <c r="A2806" i="43"/>
  <c r="A1788" i="43"/>
  <c r="A2268" i="43"/>
  <c r="A2782" i="43"/>
  <c r="A1767" i="43"/>
  <c r="A2247" i="43"/>
  <c r="A2761" i="43"/>
  <c r="A1828" i="43"/>
  <c r="A2308" i="43"/>
  <c r="A2822" i="43"/>
  <c r="A1533" i="43"/>
  <c r="A2013" i="43"/>
  <c r="A2521" i="43"/>
  <c r="A1553" i="43"/>
  <c r="A2033" i="43"/>
  <c r="A2541" i="43"/>
  <c r="A426" i="43"/>
  <c r="A1630" i="43"/>
  <c r="A2110" i="43"/>
  <c r="A2623" i="43"/>
  <c r="A1167" i="43"/>
  <c r="A418" i="43"/>
  <c r="A1609" i="43"/>
  <c r="A2089" i="43"/>
  <c r="A2602" i="43"/>
  <c r="A524" i="43"/>
  <c r="A1786" i="43"/>
  <c r="A2266" i="43"/>
  <c r="A2780" i="43"/>
  <c r="A565" i="43"/>
  <c r="A516" i="43"/>
  <c r="A1765" i="43"/>
  <c r="A2245" i="43"/>
  <c r="A2759" i="43"/>
  <c r="A110" i="43"/>
  <c r="A487" i="43"/>
  <c r="A1313" i="43"/>
  <c r="A1385" i="43"/>
  <c r="A81" i="43"/>
  <c r="A1244" i="43"/>
  <c r="A1677" i="43"/>
  <c r="A2157" i="43"/>
  <c r="A2670" i="43"/>
  <c r="A239" i="43"/>
  <c r="A374" i="43"/>
  <c r="A761" i="43"/>
  <c r="A156" i="43"/>
  <c r="A203" i="43"/>
  <c r="A231" i="43"/>
  <c r="A262" i="43"/>
  <c r="A336" i="43"/>
  <c r="A366" i="43"/>
  <c r="A400" i="43"/>
  <c r="A753" i="43"/>
  <c r="A786" i="43"/>
  <c r="A830" i="43"/>
  <c r="A852" i="43"/>
  <c r="A893" i="43"/>
  <c r="A988" i="43"/>
  <c r="A1079" i="43"/>
  <c r="A1117" i="43"/>
  <c r="A1155" i="43"/>
  <c r="A1205" i="43"/>
  <c r="A1461" i="43"/>
  <c r="A1531" i="43"/>
  <c r="A2011" i="43"/>
  <c r="A2462" i="43"/>
  <c r="A2519" i="43"/>
  <c r="A2966" i="43"/>
  <c r="A3032" i="43"/>
  <c r="A3098" i="43"/>
  <c r="A3138" i="43"/>
  <c r="A1595" i="43"/>
  <c r="A2075" i="43"/>
  <c r="A2588" i="43"/>
  <c r="A1637" i="43"/>
  <c r="A2117" i="43"/>
  <c r="A2630" i="43"/>
  <c r="A1616" i="43"/>
  <c r="A2096" i="43"/>
  <c r="A2609" i="43"/>
  <c r="A1817" i="43"/>
  <c r="A2297" i="43"/>
  <c r="A2811" i="43"/>
  <c r="A1793" i="43"/>
  <c r="A2273" i="43"/>
  <c r="A2787" i="43"/>
  <c r="A1772" i="43"/>
  <c r="A2252" i="43"/>
  <c r="A2766" i="43"/>
  <c r="A1833" i="43"/>
  <c r="A2313" i="43"/>
  <c r="A2827" i="43"/>
  <c r="A1538" i="43"/>
  <c r="A2018" i="43"/>
  <c r="A2526" i="43"/>
  <c r="A1558" i="43"/>
  <c r="A2038" i="43"/>
  <c r="A2546" i="43"/>
  <c r="A1913" i="43"/>
  <c r="A2393" i="43"/>
  <c r="A592" i="43"/>
  <c r="A721" i="43"/>
  <c r="A1935" i="43"/>
  <c r="A2415" i="43"/>
  <c r="A2928" i="43"/>
  <c r="A538" i="43"/>
  <c r="A690" i="43"/>
  <c r="A1867" i="43"/>
  <c r="A2347" i="43"/>
  <c r="A2861" i="43"/>
  <c r="A453" i="43"/>
  <c r="A668" i="43"/>
  <c r="A1731" i="43"/>
  <c r="A2211" i="43"/>
  <c r="A2724" i="43"/>
  <c r="A3052" i="43"/>
  <c r="A1160" i="43"/>
  <c r="A3112" i="43"/>
  <c r="A469" i="43"/>
  <c r="A1748" i="43"/>
  <c r="A2228" i="43"/>
  <c r="A2741" i="43"/>
  <c r="A554" i="43"/>
  <c r="A1884" i="43"/>
  <c r="A2364" i="43"/>
  <c r="A2878" i="43"/>
  <c r="A608" i="43"/>
  <c r="A1948" i="43"/>
  <c r="A2428" i="43"/>
  <c r="A2941" i="43"/>
  <c r="A96" i="43"/>
  <c r="A473" i="43"/>
  <c r="A1299" i="43"/>
  <c r="A1369" i="43"/>
  <c r="A2556" i="43"/>
  <c r="A1161" i="43"/>
  <c r="A862" i="43"/>
  <c r="A3059" i="43"/>
  <c r="A1006" i="43"/>
  <c r="A1495" i="43"/>
  <c r="A1977" i="43"/>
  <c r="A2485" i="43"/>
  <c r="A153" i="43"/>
  <c r="A200" i="43"/>
  <c r="A228" i="43"/>
  <c r="A259" i="43"/>
  <c r="A333" i="43"/>
  <c r="A363" i="43"/>
  <c r="A397" i="43"/>
  <c r="A750" i="43"/>
  <c r="A783" i="43"/>
  <c r="A827" i="43"/>
  <c r="A890" i="43"/>
  <c r="A985" i="43"/>
  <c r="A1114" i="43"/>
  <c r="A1152" i="43"/>
  <c r="A1202" i="43"/>
  <c r="A1458" i="43"/>
  <c r="A1525" i="43"/>
  <c r="A2005" i="43"/>
  <c r="A2459" i="43"/>
  <c r="A2513" i="43"/>
  <c r="A3029" i="43"/>
  <c r="A3095" i="43"/>
  <c r="A3135" i="43"/>
  <c r="A624" i="43"/>
  <c r="A625" i="43"/>
  <c r="A63" i="43"/>
  <c r="A287" i="43"/>
  <c r="A404" i="43"/>
  <c r="A639" i="43"/>
  <c r="A923" i="43"/>
  <c r="A123" i="43"/>
  <c r="A500" i="43"/>
  <c r="A1326" i="43"/>
  <c r="A1398" i="43"/>
  <c r="A53" i="43"/>
  <c r="A138" i="43"/>
  <c r="A187" i="43"/>
  <c r="A220" i="43"/>
  <c r="A252" i="43"/>
  <c r="A281" i="43"/>
  <c r="A323" i="43"/>
  <c r="A349" i="43"/>
  <c r="A387" i="43"/>
  <c r="A634" i="43"/>
  <c r="A743" i="43"/>
  <c r="A774" i="43"/>
  <c r="A819" i="43"/>
  <c r="A843" i="43"/>
  <c r="A877" i="43"/>
  <c r="A915" i="43"/>
  <c r="A944" i="43"/>
  <c r="A971" i="43"/>
  <c r="A1064" i="43"/>
  <c r="A1104" i="43"/>
  <c r="A1144" i="43"/>
  <c r="A1195" i="43"/>
  <c r="A1288" i="43"/>
  <c r="A1355" i="43"/>
  <c r="A1449" i="43"/>
  <c r="A1489" i="43"/>
  <c r="A1973" i="43"/>
  <c r="A2438" i="43"/>
  <c r="A2480" i="43"/>
  <c r="A2951" i="43"/>
  <c r="A3020" i="43"/>
  <c r="A3086" i="43"/>
  <c r="A3129" i="43"/>
  <c r="A1885" i="43"/>
  <c r="A2365" i="43"/>
  <c r="A2879" i="43"/>
  <c r="A1749" i="43"/>
  <c r="A2229" i="43"/>
  <c r="A2742" i="43"/>
  <c r="A597" i="43"/>
  <c r="A726" i="43"/>
  <c r="A543" i="43"/>
  <c r="A695" i="43"/>
  <c r="A1873" i="43"/>
  <c r="A2353" i="43"/>
  <c r="A2867" i="43"/>
  <c r="A458" i="43"/>
  <c r="A673" i="43"/>
  <c r="A1737" i="43"/>
  <c r="A2217" i="43"/>
  <c r="A2730" i="43"/>
  <c r="A1027" i="43"/>
  <c r="A2997" i="43"/>
  <c r="A3049" i="43"/>
  <c r="A3045" i="43"/>
  <c r="A113" i="43"/>
  <c r="A490" i="43"/>
  <c r="A1316" i="43"/>
  <c r="A1388" i="43"/>
  <c r="A430" i="43"/>
  <c r="A650" i="43"/>
  <c r="A1220" i="43"/>
  <c r="A1650" i="43"/>
  <c r="A2130" i="43"/>
  <c r="A2643" i="43"/>
  <c r="A1017" i="43"/>
  <c r="A2987" i="43"/>
  <c r="A125" i="43"/>
  <c r="A502" i="43"/>
  <c r="A1328" i="43"/>
  <c r="A1400" i="43"/>
  <c r="A3157" i="43"/>
  <c r="A59" i="43"/>
  <c r="A1359" i="43"/>
  <c r="A1507" i="43"/>
  <c r="A1987" i="43"/>
  <c r="A2495" i="43"/>
  <c r="A464" i="43"/>
  <c r="A679" i="43"/>
  <c r="A1743" i="43"/>
  <c r="A2223" i="43"/>
  <c r="A2736" i="43"/>
  <c r="A549" i="43"/>
  <c r="A701" i="43"/>
  <c r="A1879" i="43"/>
  <c r="A2359" i="43"/>
  <c r="A2873" i="43"/>
  <c r="A603" i="43"/>
  <c r="A732" i="43"/>
  <c r="A1943" i="43"/>
  <c r="A2423" i="43"/>
  <c r="A2936" i="43"/>
  <c r="A588" i="43"/>
  <c r="A1927" i="43"/>
  <c r="A2407" i="43"/>
  <c r="A2920" i="43"/>
  <c r="A594" i="43"/>
  <c r="A723" i="43"/>
  <c r="A1937" i="43"/>
  <c r="A2417" i="43"/>
  <c r="A2930" i="43"/>
  <c r="A599" i="43"/>
  <c r="A728" i="43"/>
  <c r="A535" i="43"/>
  <c r="A1864" i="43"/>
  <c r="A2344" i="43"/>
  <c r="A2858" i="43"/>
  <c r="A540" i="43"/>
  <c r="A692" i="43"/>
  <c r="A1869" i="43"/>
  <c r="A2349" i="43"/>
  <c r="A2863" i="43"/>
  <c r="A545" i="43"/>
  <c r="A697" i="43"/>
  <c r="A1875" i="43"/>
  <c r="A2355" i="43"/>
  <c r="A2869" i="43"/>
  <c r="A450" i="43"/>
  <c r="A1728" i="43"/>
  <c r="A2208" i="43"/>
  <c r="A2721" i="43"/>
  <c r="A455" i="43"/>
  <c r="A670" i="43"/>
  <c r="A1733" i="43"/>
  <c r="A2213" i="43"/>
  <c r="A2726" i="43"/>
  <c r="A460" i="43"/>
  <c r="A675" i="43"/>
  <c r="A1739" i="43"/>
  <c r="A2219" i="43"/>
  <c r="A2732" i="43"/>
  <c r="A1028" i="43"/>
  <c r="A2998" i="43"/>
  <c r="A3051" i="43"/>
  <c r="A3047" i="43"/>
  <c r="A3055" i="43"/>
  <c r="A1005" i="43"/>
  <c r="A1003" i="43"/>
  <c r="A1264" i="43"/>
  <c r="A1700" i="43"/>
  <c r="A2180" i="43"/>
  <c r="A2693" i="43"/>
  <c r="A442" i="43"/>
  <c r="A662" i="43"/>
  <c r="A1258" i="43"/>
  <c r="A1691" i="43"/>
  <c r="A2171" i="43"/>
  <c r="A2684" i="43"/>
  <c r="A1922" i="43"/>
  <c r="A2402" i="43"/>
  <c r="A2915" i="43"/>
  <c r="A530" i="43"/>
  <c r="A687" i="43"/>
  <c r="A1276" i="43"/>
  <c r="A1840" i="43"/>
  <c r="A2320" i="43"/>
  <c r="A2834" i="43"/>
  <c r="A1849" i="43"/>
  <c r="A2329" i="43"/>
  <c r="A2843" i="43"/>
  <c r="A126" i="43"/>
  <c r="A503" i="43"/>
  <c r="A1329" i="43"/>
  <c r="A1401" i="43"/>
  <c r="A1039" i="43"/>
  <c r="A3009" i="43"/>
  <c r="A1025" i="43"/>
  <c r="A2995" i="43"/>
  <c r="A68" i="43"/>
  <c r="A1231" i="43"/>
  <c r="A1664" i="43"/>
  <c r="A2144" i="43"/>
  <c r="A2657" i="43"/>
  <c r="A1704" i="43"/>
  <c r="A2184" i="43"/>
  <c r="A2697" i="43"/>
  <c r="A1923" i="43"/>
  <c r="A2403" i="43"/>
  <c r="A2916" i="43"/>
  <c r="A1850" i="43"/>
  <c r="A2330" i="43"/>
  <c r="A2844" i="43"/>
  <c r="A311" i="43"/>
  <c r="A583" i="43"/>
  <c r="A718" i="43"/>
  <c r="A1916" i="43"/>
  <c r="A2396" i="43"/>
  <c r="A2909" i="43"/>
  <c r="A1930" i="43"/>
  <c r="A2410" i="43"/>
  <c r="A2923" i="43"/>
  <c r="A1035" i="43"/>
  <c r="A3005" i="43"/>
  <c r="A1625" i="43"/>
  <c r="A2105" i="43"/>
  <c r="A2618" i="43"/>
  <c r="A1604" i="43"/>
  <c r="A2084" i="43"/>
  <c r="A2597" i="43"/>
  <c r="A1809" i="43"/>
  <c r="A2289" i="43"/>
  <c r="A2803" i="43"/>
  <c r="A1781" i="43"/>
  <c r="A2261" i="43"/>
  <c r="A2775" i="43"/>
  <c r="A1760" i="43"/>
  <c r="A2240" i="43"/>
  <c r="A2754" i="43"/>
  <c r="A1825" i="43"/>
  <c r="A2305" i="43"/>
  <c r="A2819" i="43"/>
  <c r="A643" i="43"/>
  <c r="A644" i="43"/>
  <c r="A641" i="43"/>
  <c r="A646" i="43"/>
  <c r="A1854" i="43"/>
  <c r="A2334" i="43"/>
  <c r="A2848" i="43"/>
  <c r="A1859" i="43"/>
  <c r="A2339" i="43"/>
  <c r="A2853" i="43"/>
  <c r="A104" i="43"/>
  <c r="A481" i="43"/>
  <c r="A1307" i="43"/>
  <c r="A1377" i="43"/>
  <c r="A72" i="43"/>
  <c r="A1235" i="43"/>
  <c r="A1668" i="43"/>
  <c r="A2148" i="43"/>
  <c r="A2661" i="43"/>
  <c r="A1710" i="43"/>
  <c r="A2190" i="43"/>
  <c r="A2703" i="43"/>
  <c r="A1723" i="43"/>
  <c r="A2203" i="43"/>
  <c r="A2716" i="43"/>
  <c r="A1269" i="43"/>
  <c r="A1714" i="43"/>
  <c r="A2194" i="43"/>
  <c r="A2707" i="43"/>
  <c r="A1718" i="43"/>
  <c r="A2198" i="43"/>
  <c r="A2711" i="43"/>
  <c r="A305" i="43"/>
  <c r="A577" i="43"/>
  <c r="A1909" i="43"/>
  <c r="A2389" i="43"/>
  <c r="A2903" i="43"/>
  <c r="A3143" i="43"/>
  <c r="A35" i="43"/>
  <c r="A170" i="43"/>
  <c r="A615" i="43"/>
  <c r="A802" i="43"/>
  <c r="A1047" i="43"/>
  <c r="A1127" i="43"/>
  <c r="A1177" i="43"/>
  <c r="A1338" i="43"/>
  <c r="A1471" i="43"/>
  <c r="A1955" i="43"/>
  <c r="A3069" i="43"/>
  <c r="A745" i="43"/>
  <c r="A1433" i="43"/>
  <c r="A3148" i="43"/>
  <c r="D4" i="45"/>
  <c r="K4" i="45"/>
  <c r="D5" i="45"/>
  <c r="I4" i="45"/>
  <c r="I5" i="45"/>
  <c r="B1951" i="43" l="1"/>
  <c r="B1952" i="43"/>
  <c r="B1953" i="43"/>
  <c r="B1954" i="43"/>
  <c r="B1955" i="43"/>
  <c r="B1956" i="43"/>
  <c r="B1957" i="43"/>
  <c r="B1958" i="43"/>
  <c r="B1959" i="43"/>
  <c r="B1960" i="43"/>
  <c r="B1961" i="43"/>
  <c r="B1962" i="43"/>
  <c r="B1963" i="43"/>
  <c r="B1964" i="43"/>
  <c r="B1965" i="43"/>
  <c r="B1966" i="43"/>
  <c r="B1967" i="43"/>
  <c r="B1968" i="43"/>
  <c r="B1969" i="43"/>
  <c r="B1970" i="43"/>
  <c r="B1971" i="43"/>
  <c r="B1972" i="43"/>
  <c r="B1973" i="43"/>
  <c r="B1974" i="43"/>
  <c r="B1975" i="43"/>
  <c r="B1976" i="43"/>
  <c r="B1977" i="43"/>
  <c r="B1978" i="43"/>
  <c r="B1979" i="43"/>
  <c r="B1980" i="43"/>
  <c r="B1981" i="43"/>
  <c r="B1982" i="43"/>
  <c r="B1983" i="43"/>
  <c r="B1984" i="43"/>
  <c r="B1985" i="43"/>
  <c r="B1986" i="43"/>
  <c r="B1987" i="43"/>
  <c r="B1988" i="43"/>
  <c r="B1989" i="43"/>
  <c r="B1990" i="43"/>
  <c r="B1991" i="43"/>
  <c r="B1992" i="43"/>
  <c r="B1993" i="43"/>
  <c r="B1994" i="43"/>
  <c r="B1995" i="43"/>
  <c r="B1996" i="43"/>
  <c r="B1997" i="43"/>
  <c r="B1998" i="43"/>
  <c r="B1999" i="43"/>
  <c r="B2000" i="43"/>
  <c r="B2001" i="43"/>
  <c r="B2002" i="43"/>
  <c r="B2003" i="43"/>
  <c r="B2004" i="43"/>
  <c r="B2005" i="43"/>
  <c r="B2006" i="43"/>
  <c r="B2007" i="43"/>
  <c r="B2008" i="43"/>
  <c r="B2009" i="43"/>
  <c r="B2010" i="43"/>
  <c r="B2011" i="43"/>
  <c r="B2012" i="43"/>
  <c r="B2013" i="43"/>
  <c r="B2014" i="43"/>
  <c r="B2015" i="43"/>
  <c r="B2016" i="43"/>
  <c r="B2017" i="43"/>
  <c r="B2018" i="43"/>
  <c r="B2019" i="43"/>
  <c r="B2020" i="43"/>
  <c r="B2021" i="43"/>
  <c r="B2022" i="43"/>
  <c r="B2023" i="43"/>
  <c r="B2024" i="43"/>
  <c r="B2025" i="43"/>
  <c r="B2026" i="43"/>
  <c r="B2027" i="43"/>
  <c r="B2028" i="43"/>
  <c r="B2029" i="43"/>
  <c r="B2030" i="43"/>
  <c r="B2031" i="43"/>
  <c r="B2032" i="43"/>
  <c r="B2033" i="43"/>
  <c r="B2034" i="43"/>
  <c r="B2035" i="43"/>
  <c r="B2036" i="43"/>
  <c r="B2037" i="43"/>
  <c r="B2038" i="43"/>
  <c r="B2039" i="43"/>
  <c r="B2040" i="43"/>
  <c r="B2041" i="43"/>
  <c r="B2042" i="43"/>
  <c r="B2043" i="43"/>
  <c r="B2044" i="43"/>
  <c r="B2045" i="43"/>
  <c r="B2046" i="43"/>
  <c r="B2047" i="43"/>
  <c r="B2048" i="43"/>
  <c r="B2049" i="43"/>
  <c r="B2050" i="43"/>
  <c r="B2051" i="43"/>
  <c r="B2052" i="43"/>
  <c r="B2053" i="43"/>
  <c r="B2054" i="43"/>
  <c r="B2055" i="43"/>
  <c r="B2056" i="43"/>
  <c r="B2057" i="43"/>
  <c r="B2058" i="43"/>
  <c r="B2059" i="43"/>
  <c r="B2060" i="43"/>
  <c r="B2061" i="43"/>
  <c r="B2062" i="43"/>
  <c r="B2063" i="43"/>
  <c r="B2064" i="43"/>
  <c r="B2065" i="43"/>
  <c r="B2066" i="43"/>
  <c r="B2067" i="43"/>
  <c r="B2068" i="43"/>
  <c r="B2069" i="43"/>
  <c r="B2070" i="43"/>
  <c r="B2071" i="43"/>
  <c r="B2072" i="43"/>
  <c r="B2073" i="43"/>
  <c r="B2074" i="43"/>
  <c r="B2075" i="43"/>
  <c r="B2076" i="43"/>
  <c r="B2077" i="43"/>
  <c r="B2078" i="43"/>
  <c r="B2079" i="43"/>
  <c r="B2080" i="43"/>
  <c r="B2081" i="43"/>
  <c r="B2082" i="43"/>
  <c r="B2083" i="43"/>
  <c r="B2084" i="43"/>
  <c r="B2085" i="43"/>
  <c r="B2086" i="43"/>
  <c r="B2087" i="43"/>
  <c r="B2088" i="43"/>
  <c r="B2089" i="43"/>
  <c r="B2090" i="43"/>
  <c r="B2091" i="43"/>
  <c r="B2092" i="43"/>
  <c r="B2093" i="43"/>
  <c r="B2094" i="43"/>
  <c r="B2095" i="43"/>
  <c r="B2096" i="43"/>
  <c r="B2097" i="43"/>
  <c r="B2098" i="43"/>
  <c r="B2099" i="43"/>
  <c r="B2100" i="43"/>
  <c r="B2101" i="43"/>
  <c r="B2102" i="43"/>
  <c r="B2103" i="43"/>
  <c r="B2104" i="43"/>
  <c r="B2105" i="43"/>
  <c r="B2106" i="43"/>
  <c r="B2107" i="43"/>
  <c r="B2108" i="43"/>
  <c r="B2109" i="43"/>
  <c r="B2110" i="43"/>
  <c r="B2111" i="43"/>
  <c r="B2112" i="43"/>
  <c r="B2113" i="43"/>
  <c r="B2114" i="43"/>
  <c r="B2115" i="43"/>
  <c r="B2116" i="43"/>
  <c r="B2117" i="43"/>
  <c r="B2118" i="43"/>
  <c r="B2119" i="43"/>
  <c r="B2120" i="43"/>
  <c r="B2121" i="43"/>
  <c r="B2122" i="43"/>
  <c r="B2123" i="43"/>
  <c r="B2124" i="43"/>
  <c r="B2125" i="43"/>
  <c r="B2126" i="43"/>
  <c r="B2127" i="43"/>
  <c r="B2128" i="43"/>
  <c r="B2129" i="43"/>
  <c r="B2130" i="43"/>
  <c r="B2131" i="43"/>
  <c r="B2132" i="43"/>
  <c r="B2133" i="43"/>
  <c r="B2134" i="43"/>
  <c r="B2135" i="43"/>
  <c r="B2136" i="43"/>
  <c r="B2137" i="43"/>
  <c r="B2138" i="43"/>
  <c r="B2139" i="43"/>
  <c r="B2140" i="43"/>
  <c r="B2141" i="43"/>
  <c r="B2142" i="43"/>
  <c r="B2143" i="43"/>
  <c r="B2144" i="43"/>
  <c r="B2145" i="43"/>
  <c r="B2146" i="43"/>
  <c r="B2147" i="43"/>
  <c r="B2148" i="43"/>
  <c r="B2149" i="43"/>
  <c r="B2150" i="43"/>
  <c r="B2151" i="43"/>
  <c r="B2152" i="43"/>
  <c r="B2153" i="43"/>
  <c r="B2154" i="43"/>
  <c r="B2155" i="43"/>
  <c r="B2156" i="43"/>
  <c r="B2157" i="43"/>
  <c r="B2158" i="43"/>
  <c r="B2159" i="43"/>
  <c r="B2160" i="43"/>
  <c r="B2161" i="43"/>
  <c r="B2162" i="43"/>
  <c r="B2163" i="43"/>
  <c r="B2164" i="43"/>
  <c r="B2165" i="43"/>
  <c r="B2166" i="43"/>
  <c r="B2167" i="43"/>
  <c r="B2168" i="43"/>
  <c r="B2169" i="43"/>
  <c r="B2170" i="43"/>
  <c r="B2171" i="43"/>
  <c r="B2172" i="43"/>
  <c r="B2173" i="43"/>
  <c r="B2174" i="43"/>
  <c r="B2175" i="43"/>
  <c r="B2176" i="43"/>
  <c r="B2177" i="43"/>
  <c r="B2178" i="43"/>
  <c r="B2179" i="43"/>
  <c r="B2180" i="43"/>
  <c r="B2181" i="43"/>
  <c r="B2182" i="43"/>
  <c r="B2183" i="43"/>
  <c r="B2184" i="43"/>
  <c r="B2185" i="43"/>
  <c r="B2186" i="43"/>
  <c r="B2187" i="43"/>
  <c r="B2188" i="43"/>
  <c r="B2189" i="43"/>
  <c r="B2190" i="43"/>
  <c r="B2191" i="43"/>
  <c r="B2192" i="43"/>
  <c r="B2193" i="43"/>
  <c r="B2194" i="43"/>
  <c r="B2195" i="43"/>
  <c r="B2196" i="43"/>
  <c r="B2197" i="43"/>
  <c r="B2198" i="43"/>
  <c r="B2199" i="43"/>
  <c r="B2200" i="43"/>
  <c r="B2201" i="43"/>
  <c r="B2202" i="43"/>
  <c r="B2203" i="43"/>
  <c r="B2204" i="43"/>
  <c r="B2205" i="43"/>
  <c r="B2206" i="43"/>
  <c r="B2207" i="43"/>
  <c r="B2208" i="43"/>
  <c r="B2209" i="43"/>
  <c r="B2210" i="43"/>
  <c r="B2211" i="43"/>
  <c r="B2212" i="43"/>
  <c r="B2213" i="43"/>
  <c r="B2214" i="43"/>
  <c r="B2215" i="43"/>
  <c r="B2216" i="43"/>
  <c r="B2217" i="43"/>
  <c r="B2218" i="43"/>
  <c r="B2219" i="43"/>
  <c r="B2220" i="43"/>
  <c r="B2221" i="43"/>
  <c r="B2222" i="43"/>
  <c r="B2223" i="43"/>
  <c r="B2224" i="43"/>
  <c r="B2225" i="43"/>
  <c r="B2226" i="43"/>
  <c r="B2227" i="43"/>
  <c r="B2228" i="43"/>
  <c r="B2229" i="43"/>
  <c r="B2230" i="43"/>
  <c r="B2231" i="43"/>
  <c r="B2232" i="43"/>
  <c r="B2233" i="43"/>
  <c r="B2234" i="43"/>
  <c r="B2235" i="43"/>
  <c r="B2236" i="43"/>
  <c r="B2237" i="43"/>
  <c r="B2238" i="43"/>
  <c r="B2239" i="43"/>
  <c r="B2240" i="43"/>
  <c r="B2241" i="43"/>
  <c r="B2242" i="43"/>
  <c r="B2243" i="43"/>
  <c r="B2244" i="43"/>
  <c r="B2245" i="43"/>
  <c r="B2246" i="43"/>
  <c r="B2247" i="43"/>
  <c r="B2248" i="43"/>
  <c r="B2249" i="43"/>
  <c r="B2250" i="43"/>
  <c r="B2251" i="43"/>
  <c r="B2252" i="43"/>
  <c r="B2253" i="43"/>
  <c r="B2254" i="43"/>
  <c r="B2255" i="43"/>
  <c r="B2256" i="43"/>
  <c r="B2257" i="43"/>
  <c r="B2258" i="43"/>
  <c r="B2259" i="43"/>
  <c r="B2260" i="43"/>
  <c r="B2261" i="43"/>
  <c r="B2262" i="43"/>
  <c r="B2263" i="43"/>
  <c r="B2264" i="43"/>
  <c r="B2265" i="43"/>
  <c r="B2266" i="43"/>
  <c r="B2267" i="43"/>
  <c r="B2268" i="43"/>
  <c r="B2269" i="43"/>
  <c r="B2270" i="43"/>
  <c r="B2271" i="43"/>
  <c r="B2272" i="43"/>
  <c r="B2273" i="43"/>
  <c r="B2274" i="43"/>
  <c r="B2275" i="43"/>
  <c r="B2276" i="43"/>
  <c r="B2277" i="43"/>
  <c r="B2278" i="43"/>
  <c r="B2279" i="43"/>
  <c r="B2280" i="43"/>
  <c r="B2281" i="43"/>
  <c r="B2282" i="43"/>
  <c r="B2283" i="43"/>
  <c r="B2284" i="43"/>
  <c r="B2285" i="43"/>
  <c r="B2286" i="43"/>
  <c r="B2287" i="43"/>
  <c r="B2288" i="43"/>
  <c r="B2289" i="43"/>
  <c r="B2290" i="43"/>
  <c r="B2291" i="43"/>
  <c r="B2292" i="43"/>
  <c r="B2293" i="43"/>
  <c r="B2294" i="43"/>
  <c r="B2295" i="43"/>
  <c r="B2296" i="43"/>
  <c r="B2297" i="43"/>
  <c r="B2298" i="43"/>
  <c r="B2299" i="43"/>
  <c r="B2300" i="43"/>
  <c r="B2301" i="43"/>
  <c r="B2302" i="43"/>
  <c r="B2303" i="43"/>
  <c r="B2304" i="43"/>
  <c r="B2305" i="43"/>
  <c r="B2306" i="43"/>
  <c r="B2307" i="43"/>
  <c r="B2308" i="43"/>
  <c r="B2309" i="43"/>
  <c r="B2310" i="43"/>
  <c r="B2311" i="43"/>
  <c r="B2312" i="43"/>
  <c r="B2313" i="43"/>
  <c r="B2314" i="43"/>
  <c r="B2315" i="43"/>
  <c r="B2316" i="43"/>
  <c r="B2317" i="43"/>
  <c r="B2318" i="43"/>
  <c r="B2319" i="43"/>
  <c r="B2320" i="43"/>
  <c r="B2321" i="43"/>
  <c r="B2322" i="43"/>
  <c r="B2323" i="43"/>
  <c r="B2324" i="43"/>
  <c r="B2325" i="43"/>
  <c r="B2326" i="43"/>
  <c r="B2327" i="43"/>
  <c r="B2328" i="43"/>
  <c r="B2329" i="43"/>
  <c r="B2330" i="43"/>
  <c r="B2331" i="43"/>
  <c r="B2332" i="43"/>
  <c r="B2333" i="43"/>
  <c r="B2334" i="43"/>
  <c r="B2335" i="43"/>
  <c r="B2336" i="43"/>
  <c r="B2337" i="43"/>
  <c r="B2338" i="43"/>
  <c r="B2339" i="43"/>
  <c r="B2340" i="43"/>
  <c r="B2341" i="43"/>
  <c r="B2342" i="43"/>
  <c r="B2343" i="43"/>
  <c r="B2344" i="43"/>
  <c r="B2345" i="43"/>
  <c r="B2346" i="43"/>
  <c r="B2347" i="43"/>
  <c r="B2348" i="43"/>
  <c r="B2349" i="43"/>
  <c r="B2350" i="43"/>
  <c r="B2351" i="43"/>
  <c r="B2352" i="43"/>
  <c r="B2353" i="43"/>
  <c r="B2354" i="43"/>
  <c r="B2355" i="43"/>
  <c r="B2356" i="43"/>
  <c r="B2357" i="43"/>
  <c r="B2358" i="43"/>
  <c r="B2359" i="43"/>
  <c r="B2360" i="43"/>
  <c r="B2361" i="43"/>
  <c r="B2362" i="43"/>
  <c r="B2363" i="43"/>
  <c r="B2364" i="43"/>
  <c r="B2365" i="43"/>
  <c r="B2366" i="43"/>
  <c r="B2367" i="43"/>
  <c r="B2368" i="43"/>
  <c r="B2369" i="43"/>
  <c r="B2370" i="43"/>
  <c r="B2371" i="43"/>
  <c r="B2372" i="43"/>
  <c r="B2373" i="43"/>
  <c r="B2374" i="43"/>
  <c r="B2375" i="43"/>
  <c r="B2376" i="43"/>
  <c r="B2377" i="43"/>
  <c r="B2378" i="43"/>
  <c r="B2379" i="43"/>
  <c r="B2380" i="43"/>
  <c r="B2381" i="43"/>
  <c r="B2382" i="43"/>
  <c r="B2383" i="43"/>
  <c r="B2384" i="43"/>
  <c r="B2385" i="43"/>
  <c r="B2386" i="43"/>
  <c r="B2387" i="43"/>
  <c r="B2388" i="43"/>
  <c r="B2389" i="43"/>
  <c r="B2390" i="43"/>
  <c r="B2391" i="43"/>
  <c r="B2392" i="43"/>
  <c r="B2393" i="43"/>
  <c r="B2394" i="43"/>
  <c r="B2395" i="43"/>
  <c r="B2396" i="43"/>
  <c r="B2397" i="43"/>
  <c r="B2398" i="43"/>
  <c r="B2399" i="43"/>
  <c r="B2400" i="43"/>
  <c r="B2401" i="43"/>
  <c r="B2402" i="43"/>
  <c r="B2403" i="43"/>
  <c r="B2404" i="43"/>
  <c r="B2405" i="43"/>
  <c r="B2406" i="43"/>
  <c r="B2407" i="43"/>
  <c r="B2408" i="43"/>
  <c r="B2409" i="43"/>
  <c r="B2410" i="43"/>
  <c r="B2411" i="43"/>
  <c r="B2412" i="43"/>
  <c r="B2413" i="43"/>
  <c r="B2414" i="43"/>
  <c r="B2415" i="43"/>
  <c r="B2416" i="43"/>
  <c r="B2417" i="43"/>
  <c r="B2418" i="43"/>
  <c r="B2419" i="43"/>
  <c r="B2420" i="43"/>
  <c r="B2421" i="43"/>
  <c r="B2422" i="43"/>
  <c r="B2423" i="43"/>
  <c r="B2424" i="43"/>
  <c r="B2425" i="43"/>
  <c r="B2426" i="43"/>
  <c r="B2427" i="43"/>
  <c r="B2428" i="43"/>
  <c r="B2429" i="43"/>
  <c r="B30" i="43"/>
  <c r="B31" i="43"/>
  <c r="B32" i="43"/>
  <c r="B33" i="43"/>
  <c r="B34" i="43"/>
  <c r="B35" i="43"/>
  <c r="B36" i="43"/>
  <c r="B37" i="43"/>
  <c r="B38" i="43"/>
  <c r="B39" i="43"/>
  <c r="B40" i="43"/>
  <c r="B41" i="43"/>
  <c r="B42" i="43"/>
  <c r="B43" i="43"/>
  <c r="B44" i="43"/>
  <c r="B45" i="43"/>
  <c r="B46" i="43"/>
  <c r="B47" i="43"/>
  <c r="B48" i="43"/>
  <c r="B49" i="43"/>
  <c r="B50" i="43"/>
  <c r="B51" i="43"/>
  <c r="B52" i="43"/>
  <c r="B53" i="43"/>
  <c r="B54" i="43"/>
  <c r="B55" i="43"/>
  <c r="B56" i="43"/>
  <c r="B57" i="43"/>
  <c r="B58" i="43"/>
  <c r="B59" i="43"/>
  <c r="B60" i="43"/>
  <c r="B61" i="43"/>
  <c r="B62" i="43"/>
  <c r="B63" i="43"/>
  <c r="B64" i="43"/>
  <c r="B65" i="43"/>
  <c r="B66" i="43"/>
  <c r="B67" i="43"/>
  <c r="B68" i="43"/>
  <c r="B69" i="43"/>
  <c r="B70" i="43"/>
  <c r="B71" i="43"/>
  <c r="B72" i="43"/>
  <c r="B73" i="43"/>
  <c r="B74" i="43"/>
  <c r="B75" i="43"/>
  <c r="B76" i="43"/>
  <c r="B77" i="43"/>
  <c r="B78" i="43"/>
  <c r="B79" i="43"/>
  <c r="B80" i="43"/>
  <c r="B81" i="43"/>
  <c r="B82" i="43"/>
  <c r="B83" i="43"/>
  <c r="B84" i="43"/>
  <c r="B85" i="43"/>
  <c r="B86" i="43"/>
  <c r="B87" i="43"/>
  <c r="B88" i="43"/>
  <c r="B89" i="43"/>
  <c r="B90" i="43"/>
  <c r="B91" i="43"/>
  <c r="B92" i="43"/>
  <c r="B93" i="43"/>
  <c r="B94" i="43"/>
  <c r="B95" i="43"/>
  <c r="B96" i="43"/>
  <c r="B97" i="43"/>
  <c r="B98" i="43"/>
  <c r="B99" i="43"/>
  <c r="B100" i="43"/>
  <c r="B101" i="43"/>
  <c r="B102" i="43"/>
  <c r="B103" i="43"/>
  <c r="B104" i="43"/>
  <c r="B105" i="43"/>
  <c r="B106" i="43"/>
  <c r="B107" i="43"/>
  <c r="B108" i="43"/>
  <c r="B109" i="43"/>
  <c r="B110" i="43"/>
  <c r="B111" i="43"/>
  <c r="B112" i="43"/>
  <c r="B113" i="43"/>
  <c r="B114" i="43"/>
  <c r="B115" i="43"/>
  <c r="B116" i="43"/>
  <c r="B117" i="43"/>
  <c r="B118" i="43"/>
  <c r="B119" i="43"/>
  <c r="B120" i="43"/>
  <c r="B121" i="43"/>
  <c r="B122" i="43"/>
  <c r="B123" i="43"/>
  <c r="B124" i="43"/>
  <c r="B125" i="43"/>
  <c r="B126" i="43"/>
  <c r="B127" i="43"/>
  <c r="B128" i="43"/>
  <c r="B129" i="43"/>
  <c r="B130" i="43"/>
  <c r="B131" i="43"/>
  <c r="B132" i="43"/>
  <c r="B133" i="43"/>
  <c r="B134" i="43"/>
  <c r="B135" i="43"/>
  <c r="B136" i="43"/>
  <c r="B137" i="43"/>
  <c r="B138" i="43"/>
  <c r="B139" i="43"/>
  <c r="B140" i="43"/>
  <c r="B141" i="43"/>
  <c r="B142" i="43"/>
  <c r="B143" i="43"/>
  <c r="B144" i="43"/>
  <c r="B145" i="43"/>
  <c r="B146" i="43"/>
  <c r="B147" i="43"/>
  <c r="B148" i="43"/>
  <c r="B149" i="43"/>
  <c r="B150" i="43"/>
  <c r="B151" i="43"/>
  <c r="B152" i="43"/>
  <c r="B153" i="43"/>
  <c r="B154" i="43"/>
  <c r="B155" i="43"/>
  <c r="B156" i="43"/>
  <c r="B157" i="43"/>
  <c r="B158" i="43"/>
  <c r="B159" i="43"/>
  <c r="B160" i="43"/>
  <c r="B161" i="43"/>
  <c r="B162" i="43"/>
  <c r="B163" i="43"/>
  <c r="B164" i="43"/>
  <c r="B1466" i="43"/>
  <c r="B1467" i="43"/>
  <c r="B1468" i="43"/>
  <c r="B1469" i="43"/>
  <c r="B1470" i="43"/>
  <c r="B1471" i="43"/>
  <c r="B1472" i="43"/>
  <c r="B1473" i="43"/>
  <c r="B1474" i="43"/>
  <c r="B1475" i="43"/>
  <c r="B1476" i="43"/>
  <c r="B1477" i="43"/>
  <c r="B1478" i="43"/>
  <c r="B1479" i="43"/>
  <c r="B1480" i="43"/>
  <c r="B1481" i="43"/>
  <c r="B1482" i="43"/>
  <c r="B1483" i="43"/>
  <c r="B1484" i="43"/>
  <c r="B1485" i="43"/>
  <c r="B1486" i="43"/>
  <c r="B1487" i="43"/>
  <c r="B1488" i="43"/>
  <c r="B1489" i="43"/>
  <c r="B1490" i="43"/>
  <c r="B1491" i="43"/>
  <c r="B1492" i="43"/>
  <c r="B1493" i="43"/>
  <c r="B1494" i="43"/>
  <c r="B1495" i="43"/>
  <c r="B1496" i="43"/>
  <c r="B1497" i="43"/>
  <c r="B1498" i="43"/>
  <c r="B1499" i="43"/>
  <c r="B1500" i="43"/>
  <c r="B1501" i="43"/>
  <c r="B1502" i="43"/>
  <c r="B1503" i="43"/>
  <c r="B1504" i="43"/>
  <c r="B1505" i="43"/>
  <c r="B1506" i="43"/>
  <c r="B1507" i="43"/>
  <c r="B1508" i="43"/>
  <c r="B1509" i="43"/>
  <c r="B1510" i="43"/>
  <c r="B1511" i="43"/>
  <c r="B1512" i="43"/>
  <c r="B1513" i="43"/>
  <c r="B1514" i="43"/>
  <c r="B1515" i="43"/>
  <c r="B1516" i="43"/>
  <c r="B1517" i="43"/>
  <c r="B1518" i="43"/>
  <c r="B1519" i="43"/>
  <c r="B1520" i="43"/>
  <c r="B1521" i="43"/>
  <c r="B1522" i="43"/>
  <c r="B1523" i="43"/>
  <c r="B1524" i="43"/>
  <c r="B1525" i="43"/>
  <c r="B1526" i="43"/>
  <c r="B1527" i="43"/>
  <c r="B1528" i="43"/>
  <c r="B1529" i="43"/>
  <c r="B1530" i="43"/>
  <c r="B1531" i="43"/>
  <c r="B1532" i="43"/>
  <c r="B1533" i="43"/>
  <c r="B1534" i="43"/>
  <c r="B1535" i="43"/>
  <c r="B1536" i="43"/>
  <c r="B1537" i="43"/>
  <c r="B1538" i="43"/>
  <c r="B1539" i="43"/>
  <c r="B1540" i="43"/>
  <c r="B1541" i="43"/>
  <c r="B1542" i="43"/>
  <c r="B1543" i="43"/>
  <c r="B1544" i="43"/>
  <c r="B1545" i="43"/>
  <c r="B1546" i="43"/>
  <c r="B1547" i="43"/>
  <c r="B1548" i="43"/>
  <c r="B1549" i="43"/>
  <c r="B1550" i="43"/>
  <c r="B1551" i="43"/>
  <c r="B1552" i="43"/>
  <c r="B1553" i="43"/>
  <c r="B1554" i="43"/>
  <c r="B1555" i="43"/>
  <c r="B1556" i="43"/>
  <c r="B1557" i="43"/>
  <c r="B1558" i="43"/>
  <c r="B1559" i="43"/>
  <c r="B1560" i="43"/>
  <c r="B1561" i="43"/>
  <c r="B1562" i="43"/>
  <c r="B1563" i="43"/>
  <c r="B1564" i="43"/>
  <c r="B1565" i="43"/>
  <c r="B1566" i="43"/>
  <c r="B1567" i="43"/>
  <c r="B1568" i="43"/>
  <c r="B1569" i="43"/>
  <c r="B1570" i="43"/>
  <c r="B1571" i="43"/>
  <c r="B1572" i="43"/>
  <c r="B1573" i="43"/>
  <c r="B1574" i="43"/>
  <c r="B1575" i="43"/>
  <c r="B1576" i="43"/>
  <c r="B1577" i="43"/>
  <c r="B1578" i="43"/>
  <c r="B1579" i="43"/>
  <c r="B1580" i="43"/>
  <c r="B1581" i="43"/>
  <c r="B1582" i="43"/>
  <c r="B1583" i="43"/>
  <c r="B1584" i="43"/>
  <c r="B1585" i="43"/>
  <c r="B1586" i="43"/>
  <c r="B1587" i="43"/>
  <c r="B1588" i="43"/>
  <c r="B1589" i="43"/>
  <c r="B1590" i="43"/>
  <c r="B1591" i="43"/>
  <c r="B1592" i="43"/>
  <c r="B1593" i="43"/>
  <c r="B1594" i="43"/>
  <c r="B1595" i="43"/>
  <c r="B1596" i="43"/>
  <c r="B1597" i="43"/>
  <c r="B1598" i="43"/>
  <c r="B1599" i="43"/>
  <c r="B1600" i="43"/>
  <c r="B1601" i="43"/>
  <c r="B1602" i="43"/>
  <c r="B1603" i="43"/>
  <c r="B1604" i="43"/>
  <c r="B1605" i="43"/>
  <c r="B1606" i="43"/>
  <c r="B1607" i="43"/>
  <c r="B1608" i="43"/>
  <c r="B1609" i="43"/>
  <c r="B1610" i="43"/>
  <c r="B1611" i="43"/>
  <c r="B1612" i="43"/>
  <c r="B1613" i="43"/>
  <c r="B1614" i="43"/>
  <c r="B1615" i="43"/>
  <c r="B1616" i="43"/>
  <c r="B1617" i="43"/>
  <c r="B1618" i="43"/>
  <c r="B1619" i="43"/>
  <c r="B1620" i="43"/>
  <c r="B1621" i="43"/>
  <c r="B1622" i="43"/>
  <c r="B1623" i="43"/>
  <c r="B1624" i="43"/>
  <c r="B1625" i="43"/>
  <c r="B1626" i="43"/>
  <c r="B1627" i="43"/>
  <c r="B1628" i="43"/>
  <c r="B1629" i="43"/>
  <c r="B1630" i="43"/>
  <c r="B1631" i="43"/>
  <c r="B1632" i="43"/>
  <c r="B1633" i="43"/>
  <c r="B1634" i="43"/>
  <c r="B1635" i="43"/>
  <c r="B1636" i="43"/>
  <c r="B1637" i="43"/>
  <c r="B1638" i="43"/>
  <c r="B1639" i="43"/>
  <c r="B1640" i="43"/>
  <c r="B1641" i="43"/>
  <c r="B1642" i="43"/>
  <c r="B1643" i="43"/>
  <c r="B1644" i="43"/>
  <c r="B1645" i="43"/>
  <c r="B1646" i="43"/>
  <c r="B1647" i="43"/>
  <c r="B1648" i="43"/>
  <c r="B1649" i="43"/>
  <c r="B1650" i="43"/>
  <c r="B1651" i="43"/>
  <c r="B1652" i="43"/>
  <c r="B1653" i="43"/>
  <c r="B1654" i="43"/>
  <c r="B1655" i="43"/>
  <c r="B1656" i="43"/>
  <c r="B1657" i="43"/>
  <c r="B1658" i="43"/>
  <c r="B1659" i="43"/>
  <c r="B1660" i="43"/>
  <c r="B1661" i="43"/>
  <c r="B1662" i="43"/>
  <c r="B1663" i="43"/>
  <c r="B1664" i="43"/>
  <c r="B1665" i="43"/>
  <c r="B1666" i="43"/>
  <c r="B1667" i="43"/>
  <c r="B1668" i="43"/>
  <c r="B1669" i="43"/>
  <c r="B1670" i="43"/>
  <c r="B1671" i="43"/>
  <c r="B1672" i="43"/>
  <c r="B1673" i="43"/>
  <c r="B1674" i="43"/>
  <c r="B1675" i="43"/>
  <c r="B1676" i="43"/>
  <c r="B1677" i="43"/>
  <c r="B1678" i="43"/>
  <c r="B1679" i="43"/>
  <c r="B1680" i="43"/>
  <c r="B1681" i="43"/>
  <c r="B1682" i="43"/>
  <c r="B1683" i="43"/>
  <c r="B1684" i="43"/>
  <c r="B1685" i="43"/>
  <c r="B1686" i="43"/>
  <c r="B1687" i="43"/>
  <c r="B1688" i="43"/>
  <c r="B1689" i="43"/>
  <c r="B1690" i="43"/>
  <c r="B1691" i="43"/>
  <c r="B1692" i="43"/>
  <c r="B1693" i="43"/>
  <c r="B1694" i="43"/>
  <c r="B1695" i="43"/>
  <c r="B1696" i="43"/>
  <c r="B1697" i="43"/>
  <c r="B1698" i="43"/>
  <c r="B1699" i="43"/>
  <c r="B1700" i="43"/>
  <c r="B1701" i="43"/>
  <c r="B1702" i="43"/>
  <c r="B1703" i="43"/>
  <c r="B1704" i="43"/>
  <c r="B1705" i="43"/>
  <c r="B1706" i="43"/>
  <c r="B1707" i="43"/>
  <c r="B1708" i="43"/>
  <c r="B1709" i="43"/>
  <c r="B1710" i="43"/>
  <c r="B1711" i="43"/>
  <c r="B1712" i="43"/>
  <c r="B1713" i="43"/>
  <c r="B1714" i="43"/>
  <c r="B1715" i="43"/>
  <c r="B1716" i="43"/>
  <c r="B1717" i="43"/>
  <c r="B1718" i="43"/>
  <c r="B1719" i="43"/>
  <c r="B1720" i="43"/>
  <c r="B1721" i="43"/>
  <c r="B1722" i="43"/>
  <c r="B1723" i="43"/>
  <c r="B1724" i="43"/>
  <c r="B1725" i="43"/>
  <c r="B1726" i="43"/>
  <c r="B1727" i="43"/>
  <c r="B1728" i="43"/>
  <c r="B1729" i="43"/>
  <c r="B1730" i="43"/>
  <c r="B1731" i="43"/>
  <c r="B1732" i="43"/>
  <c r="B1733" i="43"/>
  <c r="B1734" i="43"/>
  <c r="B1735" i="43"/>
  <c r="B1736" i="43"/>
  <c r="B1737" i="43"/>
  <c r="B1738" i="43"/>
  <c r="B1739" i="43"/>
  <c r="B1740" i="43"/>
  <c r="B1741" i="43"/>
  <c r="B1742" i="43"/>
  <c r="B1743" i="43"/>
  <c r="B1744" i="43"/>
  <c r="B1745" i="43"/>
  <c r="B1746" i="43"/>
  <c r="B1747" i="43"/>
  <c r="B1748" i="43"/>
  <c r="B1749" i="43"/>
  <c r="B1750" i="43"/>
  <c r="B1751" i="43"/>
  <c r="B1752" i="43"/>
  <c r="B1753" i="43"/>
  <c r="B1754" i="43"/>
  <c r="B1755" i="43"/>
  <c r="B1756" i="43"/>
  <c r="B1757" i="43"/>
  <c r="B1758" i="43"/>
  <c r="B1759" i="43"/>
  <c r="B1760" i="43"/>
  <c r="B1761" i="43"/>
  <c r="B1762" i="43"/>
  <c r="B1763" i="43"/>
  <c r="B1764" i="43"/>
  <c r="B1765" i="43"/>
  <c r="B1766" i="43"/>
  <c r="B1767" i="43"/>
  <c r="B1768" i="43"/>
  <c r="B1769" i="43"/>
  <c r="B1770" i="43"/>
  <c r="B1771" i="43"/>
  <c r="B1772" i="43"/>
  <c r="B1773" i="43"/>
  <c r="B1774" i="43"/>
  <c r="B1775" i="43"/>
  <c r="B1776" i="43"/>
  <c r="B1777" i="43"/>
  <c r="B1778" i="43"/>
  <c r="B1779" i="43"/>
  <c r="B1780" i="43"/>
  <c r="B1781" i="43"/>
  <c r="B1782" i="43"/>
  <c r="B1783" i="43"/>
  <c r="B1784" i="43"/>
  <c r="B1785" i="43"/>
  <c r="B1786" i="43"/>
  <c r="B1787" i="43"/>
  <c r="B1788" i="43"/>
  <c r="B1789" i="43"/>
  <c r="B1790" i="43"/>
  <c r="B1791" i="43"/>
  <c r="B1792" i="43"/>
  <c r="B1793" i="43"/>
  <c r="B1794" i="43"/>
  <c r="B1795" i="43"/>
  <c r="B1796" i="43"/>
  <c r="B1797" i="43"/>
  <c r="B1798" i="43"/>
  <c r="B1799" i="43"/>
  <c r="B1800" i="43"/>
  <c r="B1801" i="43"/>
  <c r="B1802" i="43"/>
  <c r="B1803" i="43"/>
  <c r="B1804" i="43"/>
  <c r="B1805" i="43"/>
  <c r="B1806" i="43"/>
  <c r="B1807" i="43"/>
  <c r="B1808" i="43"/>
  <c r="B1809" i="43"/>
  <c r="B1810" i="43"/>
  <c r="B1811" i="43"/>
  <c r="B1812" i="43"/>
  <c r="B1813" i="43"/>
  <c r="B1814" i="43"/>
  <c r="B1815" i="43"/>
  <c r="B1816" i="43"/>
  <c r="B1817" i="43"/>
  <c r="B1818" i="43"/>
  <c r="B1819" i="43"/>
  <c r="B1820" i="43"/>
  <c r="B1821" i="43"/>
  <c r="B1822" i="43"/>
  <c r="B1823" i="43"/>
  <c r="B1824" i="43"/>
  <c r="B1825" i="43"/>
  <c r="B1826" i="43"/>
  <c r="B1827" i="43"/>
  <c r="B1828" i="43"/>
  <c r="B1829" i="43"/>
  <c r="B1830" i="43"/>
  <c r="B1831" i="43"/>
  <c r="B1832" i="43"/>
  <c r="B1833" i="43"/>
  <c r="B1834" i="43"/>
  <c r="B1835" i="43"/>
  <c r="B1836" i="43"/>
  <c r="B1837" i="43"/>
  <c r="B1838" i="43"/>
  <c r="B1839" i="43"/>
  <c r="B1840" i="43"/>
  <c r="B1841" i="43"/>
  <c r="B1842" i="43"/>
  <c r="B1843" i="43"/>
  <c r="B1844" i="43"/>
  <c r="B1845" i="43"/>
  <c r="B1846" i="43"/>
  <c r="B1847" i="43"/>
  <c r="B1848" i="43"/>
  <c r="B1849" i="43"/>
  <c r="B1850" i="43"/>
  <c r="B1851" i="43"/>
  <c r="B1852" i="43"/>
  <c r="B1853" i="43"/>
  <c r="B1854" i="43"/>
  <c r="B1855" i="43"/>
  <c r="B1856" i="43"/>
  <c r="B1857" i="43"/>
  <c r="B1858" i="43"/>
  <c r="B1859" i="43"/>
  <c r="B1860" i="43"/>
  <c r="B1861" i="43"/>
  <c r="B1862" i="43"/>
  <c r="B1863" i="43"/>
  <c r="B1864" i="43"/>
  <c r="B1865" i="43"/>
  <c r="B1866" i="43"/>
  <c r="B1867" i="43"/>
  <c r="B1868" i="43"/>
  <c r="B1869" i="43"/>
  <c r="B1870" i="43"/>
  <c r="B1871" i="43"/>
  <c r="B1872" i="43"/>
  <c r="B1873" i="43"/>
  <c r="B1874" i="43"/>
  <c r="B1875" i="43"/>
  <c r="B1876" i="43"/>
  <c r="B1877" i="43"/>
  <c r="B1878" i="43"/>
  <c r="B1879" i="43"/>
  <c r="B1880" i="43"/>
  <c r="B1881" i="43"/>
  <c r="B1882" i="43"/>
  <c r="B1883" i="43"/>
  <c r="B1884" i="43"/>
  <c r="B1885" i="43"/>
  <c r="B1886" i="43"/>
  <c r="B1887" i="43"/>
  <c r="B1888" i="43"/>
  <c r="B1889" i="43"/>
  <c r="B1890" i="43"/>
  <c r="B1891" i="43"/>
  <c r="B1892" i="43"/>
  <c r="B1893" i="43"/>
  <c r="B1894" i="43"/>
  <c r="B1895" i="43"/>
  <c r="B1896" i="43"/>
  <c r="B1897" i="43"/>
  <c r="B1898" i="43"/>
  <c r="B1899" i="43"/>
  <c r="B1900" i="43"/>
  <c r="B1901" i="43"/>
  <c r="B1902" i="43"/>
  <c r="B1903" i="43"/>
  <c r="B1904" i="43"/>
  <c r="B1905" i="43"/>
  <c r="B1906" i="43"/>
  <c r="B1907" i="43"/>
  <c r="B1908" i="43"/>
  <c r="B1909" i="43"/>
  <c r="B1910" i="43"/>
  <c r="B1911" i="43"/>
  <c r="B1912" i="43"/>
  <c r="B1913" i="43"/>
  <c r="B1914" i="43"/>
  <c r="B1915" i="43"/>
  <c r="B1916" i="43"/>
  <c r="B1917" i="43"/>
  <c r="B1918" i="43"/>
  <c r="B1919" i="43"/>
  <c r="B1920" i="43"/>
  <c r="B1921" i="43"/>
  <c r="B1922" i="43"/>
  <c r="B1923" i="43"/>
  <c r="B1924" i="43"/>
  <c r="B1925" i="43"/>
  <c r="B1926" i="43"/>
  <c r="B1927" i="43"/>
  <c r="B1928" i="43"/>
  <c r="B1929" i="43"/>
  <c r="B1930" i="43"/>
  <c r="B1931" i="43"/>
  <c r="B1932" i="43"/>
  <c r="B1933" i="43"/>
  <c r="B1934" i="43"/>
  <c r="B1935" i="43"/>
  <c r="B1936" i="43"/>
  <c r="B1937" i="43"/>
  <c r="B1938" i="43"/>
  <c r="B1939" i="43"/>
  <c r="B1940" i="43"/>
  <c r="B1941" i="43"/>
  <c r="B1942" i="43"/>
  <c r="B1943" i="43"/>
  <c r="B1944" i="43"/>
  <c r="B1945" i="43"/>
  <c r="B1946" i="43"/>
  <c r="B1947" i="43"/>
  <c r="B1948" i="43"/>
  <c r="B1949" i="43"/>
  <c r="B165" i="43"/>
  <c r="B166" i="43"/>
  <c r="B167" i="43"/>
  <c r="B168" i="43"/>
  <c r="B169" i="43"/>
  <c r="B170" i="43"/>
  <c r="B171" i="43"/>
  <c r="B172" i="43"/>
  <c r="B173" i="43"/>
  <c r="B174" i="43"/>
  <c r="B175" i="43"/>
  <c r="B176" i="43"/>
  <c r="B177" i="43"/>
  <c r="B178" i="43"/>
  <c r="B179" i="43"/>
  <c r="B180" i="43"/>
  <c r="B181" i="43"/>
  <c r="B182" i="43"/>
  <c r="B183" i="43"/>
  <c r="B184" i="43"/>
  <c r="B185" i="43"/>
  <c r="B186" i="43"/>
  <c r="B187" i="43"/>
  <c r="B188" i="43"/>
  <c r="B189" i="43"/>
  <c r="B190" i="43"/>
  <c r="B191" i="43"/>
  <c r="B192" i="43"/>
  <c r="B193" i="43"/>
  <c r="B194" i="43"/>
  <c r="B195" i="43"/>
  <c r="B196" i="43"/>
  <c r="B197" i="43"/>
  <c r="B198" i="43"/>
  <c r="B199" i="43"/>
  <c r="B200" i="43"/>
  <c r="B201" i="43"/>
  <c r="B202" i="43"/>
  <c r="B203" i="43"/>
  <c r="B204" i="43"/>
  <c r="B205" i="43"/>
  <c r="B206" i="43"/>
  <c r="B207" i="43"/>
  <c r="B208" i="43"/>
  <c r="B209" i="43"/>
  <c r="B210" i="43"/>
  <c r="B211" i="43"/>
  <c r="B212" i="43"/>
  <c r="B213" i="43"/>
  <c r="B214" i="43"/>
  <c r="B215" i="43"/>
  <c r="B216" i="43"/>
  <c r="B217" i="43"/>
  <c r="B218" i="43"/>
  <c r="B219" i="43"/>
  <c r="B220" i="43"/>
  <c r="B221" i="43"/>
  <c r="B222" i="43"/>
  <c r="B223" i="43"/>
  <c r="B224" i="43"/>
  <c r="B225" i="43"/>
  <c r="B226" i="43"/>
  <c r="B227" i="43"/>
  <c r="B228" i="43"/>
  <c r="B229" i="43"/>
  <c r="B230" i="43"/>
  <c r="B231" i="43"/>
  <c r="B232" i="43"/>
  <c r="B233" i="43"/>
  <c r="B234" i="43"/>
  <c r="B235" i="43"/>
  <c r="B236" i="43"/>
  <c r="B237" i="43"/>
  <c r="B238" i="43"/>
  <c r="B239" i="43"/>
  <c r="B240" i="43"/>
  <c r="B241" i="43"/>
  <c r="B242" i="43"/>
  <c r="B243" i="43"/>
  <c r="B244" i="43"/>
  <c r="B245" i="43"/>
  <c r="B246" i="43"/>
  <c r="B247" i="43"/>
  <c r="B248" i="43"/>
  <c r="B249" i="43"/>
  <c r="B250" i="43"/>
  <c r="B251" i="43"/>
  <c r="B252" i="43"/>
  <c r="B253" i="43"/>
  <c r="B254" i="43"/>
  <c r="B255" i="43"/>
  <c r="B256" i="43"/>
  <c r="B257" i="43"/>
  <c r="B258" i="43"/>
  <c r="B259" i="43"/>
  <c r="B260" i="43"/>
  <c r="B261" i="43"/>
  <c r="B262" i="43"/>
  <c r="B263" i="43"/>
  <c r="B264" i="43"/>
  <c r="B265" i="43"/>
  <c r="B266" i="43"/>
  <c r="B267" i="43"/>
  <c r="B268" i="43"/>
  <c r="B269" i="43"/>
  <c r="B270" i="43"/>
  <c r="B271" i="43"/>
  <c r="B272" i="43"/>
  <c r="B273" i="43"/>
  <c r="B274" i="43"/>
  <c r="B275" i="43"/>
  <c r="B276" i="43"/>
  <c r="B277" i="43"/>
  <c r="B278" i="43"/>
  <c r="B279" i="43"/>
  <c r="B280" i="43"/>
  <c r="B281" i="43"/>
  <c r="B282" i="43"/>
  <c r="B283" i="43"/>
  <c r="B284" i="43"/>
  <c r="B285" i="43"/>
  <c r="B286" i="43"/>
  <c r="B287" i="43"/>
  <c r="B288" i="43"/>
  <c r="B289" i="43"/>
  <c r="B290" i="43"/>
  <c r="B291" i="43"/>
  <c r="B292" i="43"/>
  <c r="B293" i="43"/>
  <c r="B294" i="43"/>
  <c r="B295" i="43"/>
  <c r="B296" i="43"/>
  <c r="B297" i="43"/>
  <c r="B298" i="43"/>
  <c r="B299" i="43"/>
  <c r="B300" i="43"/>
  <c r="B301" i="43"/>
  <c r="B302" i="43"/>
  <c r="B303" i="43"/>
  <c r="B304" i="43"/>
  <c r="B305" i="43"/>
  <c r="B306" i="43"/>
  <c r="B307" i="43"/>
  <c r="B308" i="43"/>
  <c r="B309" i="43"/>
  <c r="B310" i="43"/>
  <c r="B311" i="43"/>
  <c r="B312" i="43"/>
  <c r="B313" i="43"/>
  <c r="B314" i="43"/>
  <c r="B315" i="43"/>
  <c r="B316" i="43"/>
  <c r="B317" i="43"/>
  <c r="B318" i="43"/>
  <c r="B319" i="43"/>
  <c r="B320" i="43"/>
  <c r="B321" i="43"/>
  <c r="B322" i="43"/>
  <c r="B323" i="43"/>
  <c r="B324" i="43"/>
  <c r="B325" i="43"/>
  <c r="B326" i="43"/>
  <c r="B327" i="43"/>
  <c r="B328" i="43"/>
  <c r="B329" i="43"/>
  <c r="B330" i="43"/>
  <c r="B331" i="43"/>
  <c r="B332" i="43"/>
  <c r="B333" i="43"/>
  <c r="B334" i="43"/>
  <c r="B335" i="43"/>
  <c r="B336" i="43"/>
  <c r="B337" i="43"/>
  <c r="B338" i="43"/>
  <c r="B339" i="43"/>
  <c r="B340" i="43"/>
  <c r="B2430" i="43"/>
  <c r="B2431" i="43"/>
  <c r="B2432" i="43"/>
  <c r="B2433" i="43"/>
  <c r="B2434" i="43"/>
  <c r="B2435" i="43"/>
  <c r="B2436" i="43"/>
  <c r="B2437" i="43"/>
  <c r="B2438" i="43"/>
  <c r="B2439" i="43"/>
  <c r="B2440" i="43"/>
  <c r="B2441" i="43"/>
  <c r="B2442" i="43"/>
  <c r="B2443" i="43"/>
  <c r="B2444" i="43"/>
  <c r="B2445" i="43"/>
  <c r="B2446" i="43"/>
  <c r="B2447" i="43"/>
  <c r="B2448" i="43"/>
  <c r="B2449" i="43"/>
  <c r="B2450" i="43"/>
  <c r="B2451" i="43"/>
  <c r="B2452" i="43"/>
  <c r="B2453" i="43"/>
  <c r="B2454" i="43"/>
  <c r="B2455" i="43"/>
  <c r="B2456" i="43"/>
  <c r="B2457" i="43"/>
  <c r="B2458" i="43"/>
  <c r="B2459" i="43"/>
  <c r="B2460" i="43"/>
  <c r="B2461" i="43"/>
  <c r="B2462" i="43"/>
  <c r="B2463" i="43"/>
  <c r="B2464" i="43"/>
  <c r="B2465" i="43"/>
  <c r="B2466" i="43"/>
  <c r="B2467" i="43"/>
  <c r="B2468" i="43"/>
  <c r="B2469" i="43"/>
  <c r="B2470" i="43"/>
  <c r="B2471" i="43"/>
  <c r="B2472" i="43"/>
  <c r="B2473" i="43"/>
  <c r="B2474" i="43"/>
  <c r="B2475" i="43"/>
  <c r="B2476" i="43"/>
  <c r="B2477" i="43"/>
  <c r="B2478" i="43"/>
  <c r="B2479" i="43"/>
  <c r="B2480" i="43"/>
  <c r="B2481" i="43"/>
  <c r="B2482" i="43"/>
  <c r="B2483" i="43"/>
  <c r="B2484" i="43"/>
  <c r="B2485" i="43"/>
  <c r="B2486" i="43"/>
  <c r="B2487" i="43"/>
  <c r="B2488" i="43"/>
  <c r="B2489" i="43"/>
  <c r="B2490" i="43"/>
  <c r="B2491" i="43"/>
  <c r="B2492" i="43"/>
  <c r="B2493" i="43"/>
  <c r="B2494" i="43"/>
  <c r="B2495" i="43"/>
  <c r="B2496" i="43"/>
  <c r="B2497" i="43"/>
  <c r="B2498" i="43"/>
  <c r="B2499" i="43"/>
  <c r="B2500" i="43"/>
  <c r="B2501" i="43"/>
  <c r="B2502" i="43"/>
  <c r="B2503" i="43"/>
  <c r="B2504" i="43"/>
  <c r="B2505" i="43"/>
  <c r="B2506" i="43"/>
  <c r="B2507" i="43"/>
  <c r="B2508" i="43"/>
  <c r="B2509" i="43"/>
  <c r="B2510" i="43"/>
  <c r="B2511" i="43"/>
  <c r="B2512" i="43"/>
  <c r="B2513" i="43"/>
  <c r="B2514" i="43"/>
  <c r="B2515" i="43"/>
  <c r="B2516" i="43"/>
  <c r="B2517" i="43"/>
  <c r="B2518" i="43"/>
  <c r="B2519" i="43"/>
  <c r="B2520" i="43"/>
  <c r="B2521" i="43"/>
  <c r="B2522" i="43"/>
  <c r="B2523" i="43"/>
  <c r="B2524" i="43"/>
  <c r="B2525" i="43"/>
  <c r="B2526" i="43"/>
  <c r="B2527" i="43"/>
  <c r="B2528" i="43"/>
  <c r="B2529" i="43"/>
  <c r="B2530" i="43"/>
  <c r="B2531" i="43"/>
  <c r="B2532" i="43"/>
  <c r="B2533" i="43"/>
  <c r="B2534" i="43"/>
  <c r="B2535" i="43"/>
  <c r="B2536" i="43"/>
  <c r="B2537" i="43"/>
  <c r="B2538" i="43"/>
  <c r="B2539" i="43"/>
  <c r="B2540" i="43"/>
  <c r="B2541" i="43"/>
  <c r="B2542" i="43"/>
  <c r="B2543" i="43"/>
  <c r="B2544" i="43"/>
  <c r="B2545" i="43"/>
  <c r="B2546" i="43"/>
  <c r="B2547" i="43"/>
  <c r="B2548" i="43"/>
  <c r="B2549" i="43"/>
  <c r="B2550" i="43"/>
  <c r="B2551" i="43"/>
  <c r="B2552" i="43"/>
  <c r="B2553" i="43"/>
  <c r="B2554" i="43"/>
  <c r="B2555" i="43"/>
  <c r="B2556" i="43"/>
  <c r="B2557" i="43"/>
  <c r="B2558" i="43"/>
  <c r="B2559" i="43"/>
  <c r="B2560" i="43"/>
  <c r="B2561" i="43"/>
  <c r="B2562" i="43"/>
  <c r="B2563" i="43"/>
  <c r="B2564" i="43"/>
  <c r="B2565" i="43"/>
  <c r="B2566" i="43"/>
  <c r="B2567" i="43"/>
  <c r="B2568" i="43"/>
  <c r="B2569" i="43"/>
  <c r="B2570" i="43"/>
  <c r="B2571" i="43"/>
  <c r="B2572" i="43"/>
  <c r="B2573" i="43"/>
  <c r="B2574" i="43"/>
  <c r="B2575" i="43"/>
  <c r="B2576" i="43"/>
  <c r="B2577" i="43"/>
  <c r="B2578" i="43"/>
  <c r="B2579" i="43"/>
  <c r="B2580" i="43"/>
  <c r="B2581" i="43"/>
  <c r="B2582" i="43"/>
  <c r="B2583" i="43"/>
  <c r="B2584" i="43"/>
  <c r="B2585" i="43"/>
  <c r="B2586" i="43"/>
  <c r="B2587" i="43"/>
  <c r="B2588" i="43"/>
  <c r="B2589" i="43"/>
  <c r="B2590" i="43"/>
  <c r="B2591" i="43"/>
  <c r="B2592" i="43"/>
  <c r="B2593" i="43"/>
  <c r="B2594" i="43"/>
  <c r="B2595" i="43"/>
  <c r="B2596" i="43"/>
  <c r="B2597" i="43"/>
  <c r="B2598" i="43"/>
  <c r="B2599" i="43"/>
  <c r="B2600" i="43"/>
  <c r="B2601" i="43"/>
  <c r="B2602" i="43"/>
  <c r="B2603" i="43"/>
  <c r="B2604" i="43"/>
  <c r="B2605" i="43"/>
  <c r="B2606" i="43"/>
  <c r="B2607" i="43"/>
  <c r="B2608" i="43"/>
  <c r="B2609" i="43"/>
  <c r="B2610" i="43"/>
  <c r="B2611" i="43"/>
  <c r="B2612" i="43"/>
  <c r="B2613" i="43"/>
  <c r="B2614" i="43"/>
  <c r="B2615" i="43"/>
  <c r="B2616" i="43"/>
  <c r="B2617" i="43"/>
  <c r="B2618" i="43"/>
  <c r="B2619" i="43"/>
  <c r="B2620" i="43"/>
  <c r="B2621" i="43"/>
  <c r="B2622" i="43"/>
  <c r="B2623" i="43"/>
  <c r="B2624" i="43"/>
  <c r="B2625" i="43"/>
  <c r="B2626" i="43"/>
  <c r="B2627" i="43"/>
  <c r="B2628" i="43"/>
  <c r="B2629" i="43"/>
  <c r="B2630" i="43"/>
  <c r="B2631" i="43"/>
  <c r="B2632" i="43"/>
  <c r="B2633" i="43"/>
  <c r="B2634" i="43"/>
  <c r="B2635" i="43"/>
  <c r="B2636" i="43"/>
  <c r="B2637" i="43"/>
  <c r="B2638" i="43"/>
  <c r="B2639" i="43"/>
  <c r="B2640" i="43"/>
  <c r="B2641" i="43"/>
  <c r="B2642" i="43"/>
  <c r="B2643" i="43"/>
  <c r="B2644" i="43"/>
  <c r="B2645" i="43"/>
  <c r="B2646" i="43"/>
  <c r="B2647" i="43"/>
  <c r="B2648" i="43"/>
  <c r="B2649" i="43"/>
  <c r="B2650" i="43"/>
  <c r="B2651" i="43"/>
  <c r="B2652" i="43"/>
  <c r="B2653" i="43"/>
  <c r="B2654" i="43"/>
  <c r="B2655" i="43"/>
  <c r="B2656" i="43"/>
  <c r="B2657" i="43"/>
  <c r="B2658" i="43"/>
  <c r="B2659" i="43"/>
  <c r="B2660" i="43"/>
  <c r="B2661" i="43"/>
  <c r="B2662" i="43"/>
  <c r="B2663" i="43"/>
  <c r="B2664" i="43"/>
  <c r="B2665" i="43"/>
  <c r="B2666" i="43"/>
  <c r="B2667" i="43"/>
  <c r="B2668" i="43"/>
  <c r="B2669" i="43"/>
  <c r="B2670" i="43"/>
  <c r="B2671" i="43"/>
  <c r="B2672" i="43"/>
  <c r="B2673" i="43"/>
  <c r="B2674" i="43"/>
  <c r="B2675" i="43"/>
  <c r="B2676" i="43"/>
  <c r="B2677" i="43"/>
  <c r="B2678" i="43"/>
  <c r="B2679" i="43"/>
  <c r="B2680" i="43"/>
  <c r="B2681" i="43"/>
  <c r="B2682" i="43"/>
  <c r="B2683" i="43"/>
  <c r="B2684" i="43"/>
  <c r="B2685" i="43"/>
  <c r="B2686" i="43"/>
  <c r="B2687" i="43"/>
  <c r="B2688" i="43"/>
  <c r="B2689" i="43"/>
  <c r="B2690" i="43"/>
  <c r="B2691" i="43"/>
  <c r="B2692" i="43"/>
  <c r="B2693" i="43"/>
  <c r="B2694" i="43"/>
  <c r="B2695" i="43"/>
  <c r="B2696" i="43"/>
  <c r="B2697" i="43"/>
  <c r="B2698" i="43"/>
  <c r="B2699" i="43"/>
  <c r="B2700" i="43"/>
  <c r="B2701" i="43"/>
  <c r="B2702" i="43"/>
  <c r="B2703" i="43"/>
  <c r="B2704" i="43"/>
  <c r="B2705" i="43"/>
  <c r="B2706" i="43"/>
  <c r="B2707" i="43"/>
  <c r="B2708" i="43"/>
  <c r="B2709" i="43"/>
  <c r="B2710" i="43"/>
  <c r="B2711" i="43"/>
  <c r="B2712" i="43"/>
  <c r="B2713" i="43"/>
  <c r="B2714" i="43"/>
  <c r="B2715" i="43"/>
  <c r="B2716" i="43"/>
  <c r="B2717" i="43"/>
  <c r="B2718" i="43"/>
  <c r="B2719" i="43"/>
  <c r="B2720" i="43"/>
  <c r="B2721" i="43"/>
  <c r="B2722" i="43"/>
  <c r="B2723" i="43"/>
  <c r="B2724" i="43"/>
  <c r="B2725" i="43"/>
  <c r="B2726" i="43"/>
  <c r="B2727" i="43"/>
  <c r="B2728" i="43"/>
  <c r="B2729" i="43"/>
  <c r="B2730" i="43"/>
  <c r="B2731" i="43"/>
  <c r="B2732" i="43"/>
  <c r="B2733" i="43"/>
  <c r="B2734" i="43"/>
  <c r="B2735" i="43"/>
  <c r="B2736" i="43"/>
  <c r="B2737" i="43"/>
  <c r="B2738" i="43"/>
  <c r="B2739" i="43"/>
  <c r="B2740" i="43"/>
  <c r="B2741" i="43"/>
  <c r="B2742" i="43"/>
  <c r="B2743" i="43"/>
  <c r="B2744" i="43"/>
  <c r="B2745" i="43"/>
  <c r="B2746" i="43"/>
  <c r="B2747" i="43"/>
  <c r="B2748" i="43"/>
  <c r="B2749" i="43"/>
  <c r="B2750" i="43"/>
  <c r="B2751" i="43"/>
  <c r="B2752" i="43"/>
  <c r="B2753" i="43"/>
  <c r="B2754" i="43"/>
  <c r="B2755" i="43"/>
  <c r="B2756" i="43"/>
  <c r="B2757" i="43"/>
  <c r="B2758" i="43"/>
  <c r="B2759" i="43"/>
  <c r="B2760" i="43"/>
  <c r="B2761" i="43"/>
  <c r="B2762" i="43"/>
  <c r="B2763" i="43"/>
  <c r="B2764" i="43"/>
  <c r="B2765" i="43"/>
  <c r="B2766" i="43"/>
  <c r="B2767" i="43"/>
  <c r="B2768" i="43"/>
  <c r="B2769" i="43"/>
  <c r="B2770" i="43"/>
  <c r="B2771" i="43"/>
  <c r="B2772" i="43"/>
  <c r="B2773" i="43"/>
  <c r="B2774" i="43"/>
  <c r="B2775" i="43"/>
  <c r="B2776" i="43"/>
  <c r="B2777" i="43"/>
  <c r="B2778" i="43"/>
  <c r="B2779" i="43"/>
  <c r="B2780" i="43"/>
  <c r="B2781" i="43"/>
  <c r="B2782" i="43"/>
  <c r="B2783" i="43"/>
  <c r="B2784" i="43"/>
  <c r="B2785" i="43"/>
  <c r="B2786" i="43"/>
  <c r="B2787" i="43"/>
  <c r="B2788" i="43"/>
  <c r="B2789" i="43"/>
  <c r="B2790" i="43"/>
  <c r="B2791" i="43"/>
  <c r="B2792" i="43"/>
  <c r="B2793" i="43"/>
  <c r="B2794" i="43"/>
  <c r="B2795" i="43"/>
  <c r="B2796" i="43"/>
  <c r="B2797" i="43"/>
  <c r="B2798" i="43"/>
  <c r="B2799" i="43"/>
  <c r="B2800" i="43"/>
  <c r="B2801" i="43"/>
  <c r="B2802" i="43"/>
  <c r="B2803" i="43"/>
  <c r="B2804" i="43"/>
  <c r="B2805" i="43"/>
  <c r="B2806" i="43"/>
  <c r="B2807" i="43"/>
  <c r="B2808" i="43"/>
  <c r="B2809" i="43"/>
  <c r="B2810" i="43"/>
  <c r="B2811" i="43"/>
  <c r="B2812" i="43"/>
  <c r="B2813" i="43"/>
  <c r="B2814" i="43"/>
  <c r="B2815" i="43"/>
  <c r="B2816" i="43"/>
  <c r="B2817" i="43"/>
  <c r="B2818" i="43"/>
  <c r="B2819" i="43"/>
  <c r="B2820" i="43"/>
  <c r="B2821" i="43"/>
  <c r="B2822" i="43"/>
  <c r="B2823" i="43"/>
  <c r="B2824" i="43"/>
  <c r="B2825" i="43"/>
  <c r="B2826" i="43"/>
  <c r="B2827" i="43"/>
  <c r="B2828" i="43"/>
  <c r="B2829" i="43"/>
  <c r="B2830" i="43"/>
  <c r="B2831" i="43"/>
  <c r="B2832" i="43"/>
  <c r="B2833" i="43"/>
  <c r="B2834" i="43"/>
  <c r="B2835" i="43"/>
  <c r="B2836" i="43"/>
  <c r="B2837" i="43"/>
  <c r="B2838" i="43"/>
  <c r="B2839" i="43"/>
  <c r="B2840" i="43"/>
  <c r="B2841" i="43"/>
  <c r="B2842" i="43"/>
  <c r="B2843" i="43"/>
  <c r="B2844" i="43"/>
  <c r="B2845" i="43"/>
  <c r="B2846" i="43"/>
  <c r="B2847" i="43"/>
  <c r="B2848" i="43"/>
  <c r="B2849" i="43"/>
  <c r="B2850" i="43"/>
  <c r="B2851" i="43"/>
  <c r="B2852" i="43"/>
  <c r="B2853" i="43"/>
  <c r="B2854" i="43"/>
  <c r="B2855" i="43"/>
  <c r="B2856" i="43"/>
  <c r="B2857" i="43"/>
  <c r="B2858" i="43"/>
  <c r="B2859" i="43"/>
  <c r="B2860" i="43"/>
  <c r="B2861" i="43"/>
  <c r="B2862" i="43"/>
  <c r="B2863" i="43"/>
  <c r="B2864" i="43"/>
  <c r="B2865" i="43"/>
  <c r="B2866" i="43"/>
  <c r="B2867" i="43"/>
  <c r="B2868" i="43"/>
  <c r="B2869" i="43"/>
  <c r="B2870" i="43"/>
  <c r="B2871" i="43"/>
  <c r="B2872" i="43"/>
  <c r="B2873" i="43"/>
  <c r="B2874" i="43"/>
  <c r="B2875" i="43"/>
  <c r="B2876" i="43"/>
  <c r="B2877" i="43"/>
  <c r="B2878" i="43"/>
  <c r="B2879" i="43"/>
  <c r="B2880" i="43"/>
  <c r="B2881" i="43"/>
  <c r="B2882" i="43"/>
  <c r="B2883" i="43"/>
  <c r="B2884" i="43"/>
  <c r="B2885" i="43"/>
  <c r="B2886" i="43"/>
  <c r="B2887" i="43"/>
  <c r="B2888" i="43"/>
  <c r="B2889" i="43"/>
  <c r="B2890" i="43"/>
  <c r="B2891" i="43"/>
  <c r="B2892" i="43"/>
  <c r="B2893" i="43"/>
  <c r="B2894" i="43"/>
  <c r="B2895" i="43"/>
  <c r="B2896" i="43"/>
  <c r="B2897" i="43"/>
  <c r="B2898" i="43"/>
  <c r="B2899" i="43"/>
  <c r="B2900" i="43"/>
  <c r="B2901" i="43"/>
  <c r="B2902" i="43"/>
  <c r="B2903" i="43"/>
  <c r="B2904" i="43"/>
  <c r="B2905" i="43"/>
  <c r="B2906" i="43"/>
  <c r="B2907" i="43"/>
  <c r="B2908" i="43"/>
  <c r="B2909" i="43"/>
  <c r="B2910" i="43"/>
  <c r="B2911" i="43"/>
  <c r="B2912" i="43"/>
  <c r="B2913" i="43"/>
  <c r="B2914" i="43"/>
  <c r="B2915" i="43"/>
  <c r="B2916" i="43"/>
  <c r="B2917" i="43"/>
  <c r="B2918" i="43"/>
  <c r="B2919" i="43"/>
  <c r="B2920" i="43"/>
  <c r="B2921" i="43"/>
  <c r="B2922" i="43"/>
  <c r="B2923" i="43"/>
  <c r="B2924" i="43"/>
  <c r="B2925" i="43"/>
  <c r="B2926" i="43"/>
  <c r="B2927" i="43"/>
  <c r="B2928" i="43"/>
  <c r="B2929" i="43"/>
  <c r="B2930" i="43"/>
  <c r="B2931" i="43"/>
  <c r="B2932" i="43"/>
  <c r="B2933" i="43"/>
  <c r="B2934" i="43"/>
  <c r="B2935" i="43"/>
  <c r="B2936" i="43"/>
  <c r="B2937" i="43"/>
  <c r="B2938" i="43"/>
  <c r="B2939" i="43"/>
  <c r="B2940" i="43"/>
  <c r="B2941" i="43"/>
  <c r="B2942" i="43"/>
  <c r="B341" i="43"/>
  <c r="B342" i="43"/>
  <c r="B343" i="43"/>
  <c r="B344" i="43"/>
  <c r="B345" i="43"/>
  <c r="B346" i="43"/>
  <c r="B347" i="43"/>
  <c r="B348" i="43"/>
  <c r="B349" i="43"/>
  <c r="B350" i="43"/>
  <c r="B351" i="43"/>
  <c r="B352" i="43"/>
  <c r="B353" i="43"/>
  <c r="B354" i="43"/>
  <c r="B355" i="43"/>
  <c r="B356" i="43"/>
  <c r="B357" i="43"/>
  <c r="B358" i="43"/>
  <c r="B359" i="43"/>
  <c r="B360" i="43"/>
  <c r="B361" i="43"/>
  <c r="B362" i="43"/>
  <c r="B363" i="43"/>
  <c r="B364" i="43"/>
  <c r="B365" i="43"/>
  <c r="B366" i="43"/>
  <c r="B367" i="43"/>
  <c r="B368" i="43"/>
  <c r="B369" i="43"/>
  <c r="B370" i="43"/>
  <c r="B371" i="43"/>
  <c r="B372" i="43"/>
  <c r="B373" i="43"/>
  <c r="B374" i="43"/>
  <c r="B375" i="43"/>
  <c r="B376" i="43"/>
  <c r="B377" i="43"/>
  <c r="B378" i="43"/>
  <c r="B379" i="43"/>
  <c r="B380" i="43"/>
  <c r="B381" i="43"/>
  <c r="B382" i="43"/>
  <c r="B383" i="43"/>
  <c r="B384" i="43"/>
  <c r="B385" i="43"/>
  <c r="B386" i="43"/>
  <c r="B387" i="43"/>
  <c r="B388" i="43"/>
  <c r="B389" i="43"/>
  <c r="B390" i="43"/>
  <c r="B391" i="43"/>
  <c r="B392" i="43"/>
  <c r="B393" i="43"/>
  <c r="B394" i="43"/>
  <c r="B395" i="43"/>
  <c r="B396" i="43"/>
  <c r="B397" i="43"/>
  <c r="B398" i="43"/>
  <c r="B399" i="43"/>
  <c r="B400" i="43"/>
  <c r="B401" i="43"/>
  <c r="B402" i="43"/>
  <c r="B403" i="43"/>
  <c r="B404" i="43"/>
  <c r="B405" i="43"/>
  <c r="B406" i="43"/>
  <c r="B407" i="43"/>
  <c r="B408" i="43"/>
  <c r="B409" i="43"/>
  <c r="B410" i="43"/>
  <c r="B411" i="43"/>
  <c r="B412" i="43"/>
  <c r="B413" i="43"/>
  <c r="B414" i="43"/>
  <c r="B415" i="43"/>
  <c r="B416" i="43"/>
  <c r="B417" i="43"/>
  <c r="B418" i="43"/>
  <c r="B419" i="43"/>
  <c r="B420" i="43"/>
  <c r="B421" i="43"/>
  <c r="B422" i="43"/>
  <c r="B423" i="43"/>
  <c r="B424" i="43"/>
  <c r="B425" i="43"/>
  <c r="B426" i="43"/>
  <c r="B427" i="43"/>
  <c r="B428" i="43"/>
  <c r="B429" i="43"/>
  <c r="B430" i="43"/>
  <c r="B431" i="43"/>
  <c r="B432" i="43"/>
  <c r="B433" i="43"/>
  <c r="B434" i="43"/>
  <c r="B435" i="43"/>
  <c r="B436" i="43"/>
  <c r="B437" i="43"/>
  <c r="B438" i="43"/>
  <c r="B439" i="43"/>
  <c r="B440" i="43"/>
  <c r="B441" i="43"/>
  <c r="B442" i="43"/>
  <c r="B443" i="43"/>
  <c r="B444" i="43"/>
  <c r="B445" i="43"/>
  <c r="B446" i="43"/>
  <c r="B447" i="43"/>
  <c r="B448" i="43"/>
  <c r="B449" i="43"/>
  <c r="B450" i="43"/>
  <c r="B451" i="43"/>
  <c r="B452" i="43"/>
  <c r="B453" i="43"/>
  <c r="B454" i="43"/>
  <c r="B455" i="43"/>
  <c r="B456" i="43"/>
  <c r="B457" i="43"/>
  <c r="B458" i="43"/>
  <c r="B459" i="43"/>
  <c r="B460" i="43"/>
  <c r="B461" i="43"/>
  <c r="B462" i="43"/>
  <c r="B463" i="43"/>
  <c r="B464" i="43"/>
  <c r="B465" i="43"/>
  <c r="B466" i="43"/>
  <c r="B467" i="43"/>
  <c r="B468" i="43"/>
  <c r="B469" i="43"/>
  <c r="B470" i="43"/>
  <c r="B471" i="43"/>
  <c r="B472" i="43"/>
  <c r="B473" i="43"/>
  <c r="B474" i="43"/>
  <c r="B475" i="43"/>
  <c r="B476" i="43"/>
  <c r="B477" i="43"/>
  <c r="B478" i="43"/>
  <c r="B479" i="43"/>
  <c r="B480" i="43"/>
  <c r="B481" i="43"/>
  <c r="B482" i="43"/>
  <c r="B483" i="43"/>
  <c r="B484" i="43"/>
  <c r="B485" i="43"/>
  <c r="B486" i="43"/>
  <c r="B487" i="43"/>
  <c r="B488" i="43"/>
  <c r="B489" i="43"/>
  <c r="B490" i="43"/>
  <c r="B491" i="43"/>
  <c r="B492" i="43"/>
  <c r="B493" i="43"/>
  <c r="B494" i="43"/>
  <c r="B495" i="43"/>
  <c r="B496" i="43"/>
  <c r="B497" i="43"/>
  <c r="B498" i="43"/>
  <c r="B499" i="43"/>
  <c r="B500" i="43"/>
  <c r="B501" i="43"/>
  <c r="B502" i="43"/>
  <c r="B503" i="43"/>
  <c r="B504" i="43"/>
  <c r="B505" i="43"/>
  <c r="B506" i="43"/>
  <c r="B507" i="43"/>
  <c r="B508" i="43"/>
  <c r="B509" i="43"/>
  <c r="B510" i="43"/>
  <c r="B511" i="43"/>
  <c r="B512" i="43"/>
  <c r="B513" i="43"/>
  <c r="B514" i="43"/>
  <c r="B515" i="43"/>
  <c r="B516" i="43"/>
  <c r="B517" i="43"/>
  <c r="B518" i="43"/>
  <c r="B519" i="43"/>
  <c r="B520" i="43"/>
  <c r="B521" i="43"/>
  <c r="B522" i="43"/>
  <c r="B523" i="43"/>
  <c r="B524" i="43"/>
  <c r="B525" i="43"/>
  <c r="B526" i="43"/>
  <c r="B527" i="43"/>
  <c r="B528" i="43"/>
  <c r="B529" i="43"/>
  <c r="B530" i="43"/>
  <c r="B531" i="43"/>
  <c r="B532" i="43"/>
  <c r="B533" i="43"/>
  <c r="B534" i="43"/>
  <c r="B535" i="43"/>
  <c r="B536" i="43"/>
  <c r="B537" i="43"/>
  <c r="B538" i="43"/>
  <c r="B539" i="43"/>
  <c r="B540" i="43"/>
  <c r="B541" i="43"/>
  <c r="B542" i="43"/>
  <c r="B543" i="43"/>
  <c r="B544" i="43"/>
  <c r="B545" i="43"/>
  <c r="B546" i="43"/>
  <c r="B547" i="43"/>
  <c r="B548" i="43"/>
  <c r="B549" i="43"/>
  <c r="B550" i="43"/>
  <c r="B551" i="43"/>
  <c r="B552" i="43"/>
  <c r="B553" i="43"/>
  <c r="B554" i="43"/>
  <c r="B555" i="43"/>
  <c r="B556" i="43"/>
  <c r="B557" i="43"/>
  <c r="B558" i="43"/>
  <c r="B559" i="43"/>
  <c r="B560" i="43"/>
  <c r="B561" i="43"/>
  <c r="B562" i="43"/>
  <c r="B563" i="43"/>
  <c r="B564" i="43"/>
  <c r="B565" i="43"/>
  <c r="B566" i="43"/>
  <c r="B567" i="43"/>
  <c r="B568" i="43"/>
  <c r="B569" i="43"/>
  <c r="B570" i="43"/>
  <c r="B571" i="43"/>
  <c r="B572" i="43"/>
  <c r="B573" i="43"/>
  <c r="B574" i="43"/>
  <c r="B575" i="43"/>
  <c r="B576" i="43"/>
  <c r="B577" i="43"/>
  <c r="B578" i="43"/>
  <c r="B579" i="43"/>
  <c r="B580" i="43"/>
  <c r="B581" i="43"/>
  <c r="B582" i="43"/>
  <c r="B583" i="43"/>
  <c r="B584" i="43"/>
  <c r="B585" i="43"/>
  <c r="B586" i="43"/>
  <c r="B587" i="43"/>
  <c r="B588" i="43"/>
  <c r="B589" i="43"/>
  <c r="B590" i="43"/>
  <c r="B591" i="43"/>
  <c r="B592" i="43"/>
  <c r="B593" i="43"/>
  <c r="B594" i="43"/>
  <c r="B595" i="43"/>
  <c r="B596" i="43"/>
  <c r="B597" i="43"/>
  <c r="B598" i="43"/>
  <c r="B599" i="43"/>
  <c r="B600" i="43"/>
  <c r="B601" i="43"/>
  <c r="B602" i="43"/>
  <c r="B603" i="43"/>
  <c r="B604" i="43"/>
  <c r="B605" i="43"/>
  <c r="B606" i="43"/>
  <c r="B607" i="43"/>
  <c r="B608" i="43"/>
  <c r="B609" i="43"/>
  <c r="B610" i="43"/>
  <c r="B611" i="43"/>
  <c r="B612" i="43"/>
  <c r="B613" i="43"/>
  <c r="B614" i="43"/>
  <c r="B615" i="43"/>
  <c r="B616" i="43"/>
  <c r="B617" i="43"/>
  <c r="B618" i="43"/>
  <c r="B619" i="43"/>
  <c r="B620" i="43"/>
  <c r="B621" i="43"/>
  <c r="B622" i="43"/>
  <c r="B623" i="43"/>
  <c r="B624" i="43"/>
  <c r="B625" i="43"/>
  <c r="B626" i="43"/>
  <c r="B627" i="43"/>
  <c r="B628" i="43"/>
  <c r="B629" i="43"/>
  <c r="B630" i="43"/>
  <c r="B631" i="43"/>
  <c r="B632" i="43"/>
  <c r="B633" i="43"/>
  <c r="B634" i="43"/>
  <c r="B635" i="43"/>
  <c r="B636" i="43"/>
  <c r="B637" i="43"/>
  <c r="B638" i="43"/>
  <c r="B639" i="43"/>
  <c r="B640" i="43"/>
  <c r="B641" i="43"/>
  <c r="B642" i="43"/>
  <c r="B643" i="43"/>
  <c r="B644" i="43"/>
  <c r="B645" i="43"/>
  <c r="B646" i="43"/>
  <c r="B647" i="43"/>
  <c r="B648" i="43"/>
  <c r="B649" i="43"/>
  <c r="B650" i="43"/>
  <c r="B651" i="43"/>
  <c r="B652" i="43"/>
  <c r="B653" i="43"/>
  <c r="B654" i="43"/>
  <c r="B655" i="43"/>
  <c r="B656" i="43"/>
  <c r="B657" i="43"/>
  <c r="B658" i="43"/>
  <c r="B659" i="43"/>
  <c r="B660" i="43"/>
  <c r="B661" i="43"/>
  <c r="B662" i="43"/>
  <c r="B663" i="43"/>
  <c r="B664" i="43"/>
  <c r="B665" i="43"/>
  <c r="B666" i="43"/>
  <c r="B667" i="43"/>
  <c r="B668" i="43"/>
  <c r="B669" i="43"/>
  <c r="B670" i="43"/>
  <c r="B671" i="43"/>
  <c r="B672" i="43"/>
  <c r="B673" i="43"/>
  <c r="B674" i="43"/>
  <c r="B675" i="43"/>
  <c r="B676" i="43"/>
  <c r="B677" i="43"/>
  <c r="B678" i="43"/>
  <c r="B679" i="43"/>
  <c r="B680" i="43"/>
  <c r="B681" i="43"/>
  <c r="B682" i="43"/>
  <c r="B683" i="43"/>
  <c r="B684" i="43"/>
  <c r="B685" i="43"/>
  <c r="B686" i="43"/>
  <c r="B687" i="43"/>
  <c r="B688" i="43"/>
  <c r="B689" i="43"/>
  <c r="B690" i="43"/>
  <c r="B691" i="43"/>
  <c r="B692" i="43"/>
  <c r="B693" i="43"/>
  <c r="B694" i="43"/>
  <c r="B695" i="43"/>
  <c r="B696" i="43"/>
  <c r="B697" i="43"/>
  <c r="B698" i="43"/>
  <c r="B699" i="43"/>
  <c r="B700" i="43"/>
  <c r="B701" i="43"/>
  <c r="B702" i="43"/>
  <c r="B703" i="43"/>
  <c r="B704" i="43"/>
  <c r="B705" i="43"/>
  <c r="B706" i="43"/>
  <c r="B707" i="43"/>
  <c r="B708" i="43"/>
  <c r="B709" i="43"/>
  <c r="B710" i="43"/>
  <c r="B711" i="43"/>
  <c r="B712" i="43"/>
  <c r="B713" i="43"/>
  <c r="B714" i="43"/>
  <c r="B715" i="43"/>
  <c r="B716" i="43"/>
  <c r="B717" i="43"/>
  <c r="B718" i="43"/>
  <c r="B719" i="43"/>
  <c r="B720" i="43"/>
  <c r="B721" i="43"/>
  <c r="B722" i="43"/>
  <c r="B723" i="43"/>
  <c r="B724" i="43"/>
  <c r="B725" i="43"/>
  <c r="B726" i="43"/>
  <c r="B727" i="43"/>
  <c r="B728" i="43"/>
  <c r="B729" i="43"/>
  <c r="B730" i="43"/>
  <c r="B731" i="43"/>
  <c r="B732" i="43"/>
  <c r="B733" i="43"/>
  <c r="B734" i="43"/>
  <c r="B735" i="43"/>
  <c r="B736" i="43"/>
  <c r="B737" i="43"/>
  <c r="B738" i="43"/>
  <c r="B739" i="43"/>
  <c r="B740" i="43"/>
  <c r="B741" i="43"/>
  <c r="B742" i="43"/>
  <c r="B743" i="43"/>
  <c r="B744" i="43"/>
  <c r="B745" i="43"/>
  <c r="B746" i="43"/>
  <c r="B747" i="43"/>
  <c r="B748" i="43"/>
  <c r="B749" i="43"/>
  <c r="B750" i="43"/>
  <c r="B751" i="43"/>
  <c r="B752" i="43"/>
  <c r="B753" i="43"/>
  <c r="B754" i="43"/>
  <c r="B755" i="43"/>
  <c r="B756" i="43"/>
  <c r="B757" i="43"/>
  <c r="B758" i="43"/>
  <c r="B759" i="43"/>
  <c r="B760" i="43"/>
  <c r="B761" i="43"/>
  <c r="B762" i="43"/>
  <c r="B763" i="43"/>
  <c r="B764" i="43"/>
  <c r="B765" i="43"/>
  <c r="B766" i="43"/>
  <c r="B767" i="43"/>
  <c r="B768" i="43"/>
  <c r="B769" i="43"/>
  <c r="B770" i="43"/>
  <c r="B771" i="43"/>
  <c r="B772" i="43"/>
  <c r="B773" i="43"/>
  <c r="B774" i="43"/>
  <c r="B775" i="43"/>
  <c r="B776" i="43"/>
  <c r="B777" i="43"/>
  <c r="B778" i="43"/>
  <c r="B779" i="43"/>
  <c r="B780" i="43"/>
  <c r="B781" i="43"/>
  <c r="B782" i="43"/>
  <c r="B783" i="43"/>
  <c r="B784" i="43"/>
  <c r="B785" i="43"/>
  <c r="B786" i="43"/>
  <c r="B787" i="43"/>
  <c r="B788" i="43"/>
  <c r="B789" i="43"/>
  <c r="B790" i="43"/>
  <c r="B791" i="43"/>
  <c r="B792" i="43"/>
  <c r="B793" i="43"/>
  <c r="B794" i="43"/>
  <c r="B795" i="43"/>
  <c r="B796" i="43"/>
  <c r="B797" i="43"/>
  <c r="B798" i="43"/>
  <c r="B799" i="43"/>
  <c r="B800" i="43"/>
  <c r="B801" i="43"/>
  <c r="B802" i="43"/>
  <c r="B803" i="43"/>
  <c r="B804" i="43"/>
  <c r="B805" i="43"/>
  <c r="B806" i="43"/>
  <c r="B807" i="43"/>
  <c r="B808" i="43"/>
  <c r="B809" i="43"/>
  <c r="B810" i="43"/>
  <c r="B811" i="43"/>
  <c r="B812" i="43"/>
  <c r="B813" i="43"/>
  <c r="B814" i="43"/>
  <c r="B815" i="43"/>
  <c r="B816" i="43"/>
  <c r="B817" i="43"/>
  <c r="B818" i="43"/>
  <c r="B819" i="43"/>
  <c r="B820" i="43"/>
  <c r="B821" i="43"/>
  <c r="B822" i="43"/>
  <c r="B823" i="43"/>
  <c r="B824" i="43"/>
  <c r="B825" i="43"/>
  <c r="B826" i="43"/>
  <c r="B827" i="43"/>
  <c r="B828" i="43"/>
  <c r="B829" i="43"/>
  <c r="B830" i="43"/>
  <c r="B831" i="43"/>
  <c r="B832" i="43"/>
  <c r="B833" i="43"/>
  <c r="B834" i="43"/>
  <c r="B835" i="43"/>
  <c r="B836" i="43"/>
  <c r="B837" i="43"/>
  <c r="B838" i="43"/>
  <c r="B839" i="43"/>
  <c r="B840" i="43"/>
  <c r="B841" i="43"/>
  <c r="B842" i="43"/>
  <c r="B843" i="43"/>
  <c r="B844" i="43"/>
  <c r="B845" i="43"/>
  <c r="B846" i="43"/>
  <c r="B847" i="43"/>
  <c r="B848" i="43"/>
  <c r="B849" i="43"/>
  <c r="B850" i="43"/>
  <c r="B851" i="43"/>
  <c r="B852" i="43"/>
  <c r="B853" i="43"/>
  <c r="B854" i="43"/>
  <c r="B855" i="43"/>
  <c r="B856" i="43"/>
  <c r="B857" i="43"/>
  <c r="B858" i="43"/>
  <c r="B859" i="43"/>
  <c r="B860" i="43"/>
  <c r="B861" i="43"/>
  <c r="B862" i="43"/>
  <c r="B863" i="43"/>
  <c r="B864" i="43"/>
  <c r="B865" i="43"/>
  <c r="B866" i="43"/>
  <c r="B867" i="43"/>
  <c r="B868" i="43"/>
  <c r="B869" i="43"/>
  <c r="B870" i="43"/>
  <c r="B871" i="43"/>
  <c r="B872" i="43"/>
  <c r="B873" i="43"/>
  <c r="B874" i="43"/>
  <c r="B875" i="43"/>
  <c r="B876" i="43"/>
  <c r="B877" i="43"/>
  <c r="B878" i="43"/>
  <c r="B879" i="43"/>
  <c r="B880" i="43"/>
  <c r="B881" i="43"/>
  <c r="B882" i="43"/>
  <c r="B883" i="43"/>
  <c r="B884" i="43"/>
  <c r="B885" i="43"/>
  <c r="B886" i="43"/>
  <c r="B887" i="43"/>
  <c r="B888" i="43"/>
  <c r="B889" i="43"/>
  <c r="B890" i="43"/>
  <c r="B891" i="43"/>
  <c r="B892" i="43"/>
  <c r="B893" i="43"/>
  <c r="B894" i="43"/>
  <c r="B895" i="43"/>
  <c r="B896" i="43"/>
  <c r="B897" i="43"/>
  <c r="B898" i="43"/>
  <c r="B899" i="43"/>
  <c r="B900" i="43"/>
  <c r="B901" i="43"/>
  <c r="B902" i="43"/>
  <c r="B903" i="43"/>
  <c r="B904" i="43"/>
  <c r="B905" i="43"/>
  <c r="B906" i="43"/>
  <c r="B907" i="43"/>
  <c r="B908" i="43"/>
  <c r="B909" i="43"/>
  <c r="B910" i="43"/>
  <c r="B911" i="43"/>
  <c r="B912" i="43"/>
  <c r="B913" i="43"/>
  <c r="B914" i="43"/>
  <c r="B915" i="43"/>
  <c r="B916" i="43"/>
  <c r="B917" i="43"/>
  <c r="B918" i="43"/>
  <c r="B919" i="43"/>
  <c r="B920" i="43"/>
  <c r="B921" i="43"/>
  <c r="B922" i="43"/>
  <c r="B923" i="43"/>
  <c r="B924" i="43"/>
  <c r="B925" i="43"/>
  <c r="B926" i="43"/>
  <c r="B927" i="43"/>
  <c r="B928" i="43"/>
  <c r="B929" i="43"/>
  <c r="B930" i="43"/>
  <c r="B931" i="43"/>
  <c r="B932" i="43"/>
  <c r="B933" i="43"/>
  <c r="B934" i="43"/>
  <c r="B935" i="43"/>
  <c r="B936" i="43"/>
  <c r="B937" i="43"/>
  <c r="B938" i="43"/>
  <c r="B939" i="43"/>
  <c r="B940" i="43"/>
  <c r="B941" i="43"/>
  <c r="B942" i="43"/>
  <c r="B943" i="43"/>
  <c r="B944" i="43"/>
  <c r="B945" i="43"/>
  <c r="B946" i="43"/>
  <c r="B947" i="43"/>
  <c r="B948" i="43"/>
  <c r="B949" i="43"/>
  <c r="B950" i="43"/>
  <c r="B951" i="43"/>
  <c r="B952" i="43"/>
  <c r="B953" i="43"/>
  <c r="B954" i="43"/>
  <c r="B955" i="43"/>
  <c r="B956" i="43"/>
  <c r="B957" i="43"/>
  <c r="B958" i="43"/>
  <c r="B959" i="43"/>
  <c r="B960" i="43"/>
  <c r="B961" i="43"/>
  <c r="B962" i="43"/>
  <c r="B963" i="43"/>
  <c r="B964" i="43"/>
  <c r="B965" i="43"/>
  <c r="B966" i="43"/>
  <c r="B967" i="43"/>
  <c r="B968" i="43"/>
  <c r="B969" i="43"/>
  <c r="B970" i="43"/>
  <c r="B971" i="43"/>
  <c r="B972" i="43"/>
  <c r="B973" i="43"/>
  <c r="B974" i="43"/>
  <c r="B975" i="43"/>
  <c r="B976" i="43"/>
  <c r="B977" i="43"/>
  <c r="B978" i="43"/>
  <c r="B979" i="43"/>
  <c r="B980" i="43"/>
  <c r="B981" i="43"/>
  <c r="B982" i="43"/>
  <c r="B983" i="43"/>
  <c r="B984" i="43"/>
  <c r="B985" i="43"/>
  <c r="B986" i="43"/>
  <c r="B987" i="43"/>
  <c r="B988" i="43"/>
  <c r="B989" i="43"/>
  <c r="B990" i="43"/>
  <c r="B991" i="43"/>
  <c r="B992" i="43"/>
  <c r="B993" i="43"/>
  <c r="B994" i="43"/>
  <c r="B995" i="43"/>
  <c r="B996" i="43"/>
  <c r="B997" i="43"/>
  <c r="B998" i="43"/>
  <c r="B999" i="43"/>
  <c r="B1000" i="43"/>
  <c r="B1001" i="43"/>
  <c r="B1002" i="43"/>
  <c r="B1003" i="43"/>
  <c r="B1004" i="43"/>
  <c r="B1005" i="43"/>
  <c r="B1006" i="43"/>
  <c r="B1007" i="43"/>
  <c r="B1008" i="43"/>
  <c r="B1009" i="43"/>
  <c r="B1010" i="43"/>
  <c r="B1011" i="43"/>
  <c r="B1012" i="43"/>
  <c r="B1013" i="43"/>
  <c r="B1014" i="43"/>
  <c r="B1015" i="43"/>
  <c r="B1016" i="43"/>
  <c r="B1017" i="43"/>
  <c r="B1018" i="43"/>
  <c r="B1019" i="43"/>
  <c r="B1020" i="43"/>
  <c r="B1021" i="43"/>
  <c r="B1022" i="43"/>
  <c r="B1023" i="43"/>
  <c r="B1024" i="43"/>
  <c r="B1025" i="43"/>
  <c r="B1026" i="43"/>
  <c r="B1027" i="43"/>
  <c r="B1028" i="43"/>
  <c r="B1029" i="43"/>
  <c r="B1030" i="43"/>
  <c r="B1031" i="43"/>
  <c r="B1032" i="43"/>
  <c r="B1033" i="43"/>
  <c r="B1034" i="43"/>
  <c r="B1035" i="43"/>
  <c r="B1036" i="43"/>
  <c r="B1037" i="43"/>
  <c r="B1038" i="43"/>
  <c r="B1039" i="43"/>
  <c r="B1040" i="43"/>
  <c r="B1041" i="43"/>
  <c r="B2943" i="43"/>
  <c r="B2944" i="43"/>
  <c r="B2945" i="43"/>
  <c r="B2946" i="43"/>
  <c r="B2947" i="43"/>
  <c r="B2948" i="43"/>
  <c r="B2949" i="43"/>
  <c r="B2950" i="43"/>
  <c r="B2951" i="43"/>
  <c r="B2952" i="43"/>
  <c r="B2953" i="43"/>
  <c r="B2954" i="43"/>
  <c r="B2955" i="43"/>
  <c r="B2956" i="43"/>
  <c r="B2957" i="43"/>
  <c r="B2958" i="43"/>
  <c r="B2959" i="43"/>
  <c r="B2960" i="43"/>
  <c r="B2961" i="43"/>
  <c r="B2962" i="43"/>
  <c r="B2963" i="43"/>
  <c r="B2964" i="43"/>
  <c r="B2965" i="43"/>
  <c r="B2966" i="43"/>
  <c r="B2967" i="43"/>
  <c r="B2968" i="43"/>
  <c r="B2969" i="43"/>
  <c r="B2970" i="43"/>
  <c r="B2971" i="43"/>
  <c r="B2972" i="43"/>
  <c r="B2973" i="43"/>
  <c r="B2974" i="43"/>
  <c r="B2975" i="43"/>
  <c r="B2976" i="43"/>
  <c r="B2977" i="43"/>
  <c r="B2978" i="43"/>
  <c r="B2979" i="43"/>
  <c r="B2980" i="43"/>
  <c r="B2981" i="43"/>
  <c r="B2982" i="43"/>
  <c r="B2983" i="43"/>
  <c r="B2984" i="43"/>
  <c r="B2985" i="43"/>
  <c r="B2986" i="43"/>
  <c r="B2987" i="43"/>
  <c r="B2988" i="43"/>
  <c r="B2989" i="43"/>
  <c r="B2990" i="43"/>
  <c r="B2991" i="43"/>
  <c r="B2992" i="43"/>
  <c r="B2993" i="43"/>
  <c r="B2994" i="43"/>
  <c r="B2995" i="43"/>
  <c r="B2996" i="43"/>
  <c r="B2997" i="43"/>
  <c r="B2998" i="43"/>
  <c r="B2999" i="43"/>
  <c r="B3000" i="43"/>
  <c r="B3001" i="43"/>
  <c r="B3002" i="43"/>
  <c r="B3003" i="43"/>
  <c r="B3004" i="43"/>
  <c r="B3005" i="43"/>
  <c r="B3006" i="43"/>
  <c r="B3007" i="43"/>
  <c r="B3008" i="43"/>
  <c r="B3009" i="43"/>
  <c r="B3010" i="43"/>
  <c r="B3011" i="43"/>
  <c r="B3012" i="43"/>
  <c r="B3013" i="43"/>
  <c r="B3014" i="43"/>
  <c r="B3015" i="43"/>
  <c r="B3016" i="43"/>
  <c r="B3017" i="43"/>
  <c r="B3018" i="43"/>
  <c r="B3019" i="43"/>
  <c r="B3020" i="43"/>
  <c r="B3021" i="43"/>
  <c r="B3022" i="43"/>
  <c r="B3023" i="43"/>
  <c r="B3024" i="43"/>
  <c r="B3025" i="43"/>
  <c r="B3026" i="43"/>
  <c r="B3027" i="43"/>
  <c r="B3028" i="43"/>
  <c r="B3029" i="43"/>
  <c r="B3030" i="43"/>
  <c r="B3031" i="43"/>
  <c r="B3032" i="43"/>
  <c r="B3033" i="43"/>
  <c r="B3034" i="43"/>
  <c r="B3035" i="43"/>
  <c r="B3036" i="43"/>
  <c r="B3037" i="43"/>
  <c r="B3038" i="43"/>
  <c r="B3039" i="43"/>
  <c r="B3040" i="43"/>
  <c r="B3041" i="43"/>
  <c r="B3042" i="43"/>
  <c r="B3043" i="43"/>
  <c r="B3044" i="43"/>
  <c r="B3045" i="43"/>
  <c r="B3046" i="43"/>
  <c r="B3047" i="43"/>
  <c r="B3048" i="43"/>
  <c r="B3049" i="43"/>
  <c r="B3050" i="43"/>
  <c r="B3051" i="43"/>
  <c r="B3052" i="43"/>
  <c r="B3053" i="43"/>
  <c r="B3054" i="43"/>
  <c r="B3055" i="43"/>
  <c r="B3056" i="43"/>
  <c r="B3057" i="43"/>
  <c r="B3058" i="43"/>
  <c r="B3059" i="43"/>
  <c r="B3060" i="43"/>
  <c r="B3061" i="43"/>
  <c r="B3062" i="43"/>
  <c r="B3063" i="43"/>
  <c r="B3064" i="43"/>
  <c r="B3065" i="43"/>
  <c r="B3066" i="43"/>
  <c r="B3067" i="43"/>
  <c r="B3068" i="43"/>
  <c r="B3069" i="43"/>
  <c r="B3070" i="43"/>
  <c r="B3071" i="43"/>
  <c r="B3072" i="43"/>
  <c r="B3073" i="43"/>
  <c r="B3074" i="43"/>
  <c r="B3075" i="43"/>
  <c r="B3076" i="43"/>
  <c r="B3077" i="43"/>
  <c r="B3078" i="43"/>
  <c r="B3079" i="43"/>
  <c r="B3080" i="43"/>
  <c r="B3081" i="43"/>
  <c r="B3082" i="43"/>
  <c r="B3083" i="43"/>
  <c r="B3084" i="43"/>
  <c r="B3085" i="43"/>
  <c r="B3086" i="43"/>
  <c r="B3087" i="43"/>
  <c r="B3088" i="43"/>
  <c r="B3089" i="43"/>
  <c r="B3090" i="43"/>
  <c r="B3091" i="43"/>
  <c r="B3092" i="43"/>
  <c r="B3093" i="43"/>
  <c r="B3094" i="43"/>
  <c r="B3095" i="43"/>
  <c r="B3096" i="43"/>
  <c r="B3097" i="43"/>
  <c r="B3098" i="43"/>
  <c r="B3099" i="43"/>
  <c r="B3100" i="43"/>
  <c r="B3101" i="43"/>
  <c r="B3102" i="43"/>
  <c r="B3103" i="43"/>
  <c r="B3104" i="43"/>
  <c r="B3105" i="43"/>
  <c r="B3106" i="43"/>
  <c r="B3107" i="43"/>
  <c r="B3108" i="43"/>
  <c r="B3109" i="43"/>
  <c r="B3110" i="43"/>
  <c r="B3111" i="43"/>
  <c r="B3112" i="43"/>
  <c r="B3113" i="43"/>
  <c r="B3114" i="43"/>
  <c r="B3115" i="43"/>
  <c r="B3116" i="43"/>
  <c r="B3117" i="43"/>
  <c r="B3118" i="43"/>
  <c r="B3119" i="43"/>
  <c r="B3120" i="43"/>
  <c r="B3121" i="43"/>
  <c r="B3122" i="43"/>
  <c r="B3123" i="43"/>
  <c r="B3124" i="43"/>
  <c r="B3125" i="43"/>
  <c r="B3126" i="43"/>
  <c r="B3127" i="43"/>
  <c r="B3128" i="43"/>
  <c r="B3129" i="43"/>
  <c r="B3130" i="43"/>
  <c r="B3131" i="43"/>
  <c r="B3132" i="43"/>
  <c r="B3133" i="43"/>
  <c r="B3134" i="43"/>
  <c r="B3135" i="43"/>
  <c r="B3136" i="43"/>
  <c r="B3137" i="43"/>
  <c r="B3138" i="43"/>
  <c r="B3139" i="43"/>
  <c r="B3140" i="43"/>
  <c r="B3141" i="43"/>
  <c r="B3142" i="43"/>
  <c r="B1042" i="43"/>
  <c r="B1043" i="43"/>
  <c r="B1044" i="43"/>
  <c r="B1045" i="43"/>
  <c r="B1046" i="43"/>
  <c r="B1047" i="43"/>
  <c r="B1048" i="43"/>
  <c r="B1049" i="43"/>
  <c r="B1050" i="43"/>
  <c r="B1051" i="43"/>
  <c r="B1052" i="43"/>
  <c r="B1053" i="43"/>
  <c r="B1054" i="43"/>
  <c r="B1055" i="43"/>
  <c r="B1056" i="43"/>
  <c r="B1057" i="43"/>
  <c r="B1058" i="43"/>
  <c r="B1059" i="43"/>
  <c r="B1060" i="43"/>
  <c r="B1061" i="43"/>
  <c r="B1062" i="43"/>
  <c r="B1063" i="43"/>
  <c r="B1064" i="43"/>
  <c r="B1065" i="43"/>
  <c r="B1066" i="43"/>
  <c r="B1067" i="43"/>
  <c r="B1068" i="43"/>
  <c r="B1069" i="43"/>
  <c r="B1070" i="43"/>
  <c r="B1071" i="43"/>
  <c r="B1072" i="43"/>
  <c r="B1073" i="43"/>
  <c r="B1074" i="43"/>
  <c r="B1075" i="43"/>
  <c r="B1076" i="43"/>
  <c r="B1077" i="43"/>
  <c r="B1078" i="43"/>
  <c r="B1079" i="43"/>
  <c r="B1080" i="43"/>
  <c r="B1081" i="43"/>
  <c r="B1082" i="43"/>
  <c r="B1083" i="43"/>
  <c r="B1084" i="43"/>
  <c r="B1085" i="43"/>
  <c r="B1086" i="43"/>
  <c r="B1087" i="43"/>
  <c r="B1088" i="43"/>
  <c r="B1089" i="43"/>
  <c r="B1090" i="43"/>
  <c r="B1091" i="43"/>
  <c r="B1092" i="43"/>
  <c r="B1093" i="43"/>
  <c r="B1094" i="43"/>
  <c r="B1095" i="43"/>
  <c r="B1096" i="43"/>
  <c r="B1097" i="43"/>
  <c r="B1098" i="43"/>
  <c r="B1099" i="43"/>
  <c r="B1100" i="43"/>
  <c r="B1101" i="43"/>
  <c r="B1102" i="43"/>
  <c r="B1103" i="43"/>
  <c r="B1104" i="43"/>
  <c r="B1105" i="43"/>
  <c r="B1106" i="43"/>
  <c r="B1107" i="43"/>
  <c r="B1108" i="43"/>
  <c r="B1109" i="43"/>
  <c r="B1110" i="43"/>
  <c r="B1111" i="43"/>
  <c r="B1112" i="43"/>
  <c r="B1113" i="43"/>
  <c r="B1114" i="43"/>
  <c r="B1115" i="43"/>
  <c r="B1116" i="43"/>
  <c r="B1117" i="43"/>
  <c r="B1118" i="43"/>
  <c r="B1119" i="43"/>
  <c r="B1120" i="43"/>
  <c r="B1121" i="43"/>
  <c r="B1122" i="43"/>
  <c r="B1123" i="43"/>
  <c r="B1124" i="43"/>
  <c r="B1125" i="43"/>
  <c r="B1126" i="43"/>
  <c r="B1127" i="43"/>
  <c r="B1128" i="43"/>
  <c r="B1129" i="43"/>
  <c r="B1130" i="43"/>
  <c r="B1131" i="43"/>
  <c r="B1132" i="43"/>
  <c r="B1133" i="43"/>
  <c r="B1134" i="43"/>
  <c r="B1135" i="43"/>
  <c r="B1136" i="43"/>
  <c r="B1137" i="43"/>
  <c r="B1138" i="43"/>
  <c r="B1139" i="43"/>
  <c r="B1140" i="43"/>
  <c r="B1141" i="43"/>
  <c r="B1142" i="43"/>
  <c r="B1143" i="43"/>
  <c r="B1144" i="43"/>
  <c r="B1145" i="43"/>
  <c r="B1146" i="43"/>
  <c r="B1147" i="43"/>
  <c r="B1148" i="43"/>
  <c r="B1149" i="43"/>
  <c r="B1150" i="43"/>
  <c r="B1151" i="43"/>
  <c r="B1152" i="43"/>
  <c r="B1153" i="43"/>
  <c r="B1154" i="43"/>
  <c r="B1155" i="43"/>
  <c r="B1156" i="43"/>
  <c r="B1157" i="43"/>
  <c r="B1158" i="43"/>
  <c r="B1159" i="43"/>
  <c r="B1160" i="43"/>
  <c r="B1161" i="43"/>
  <c r="B1162" i="43"/>
  <c r="B1163" i="43"/>
  <c r="B1164" i="43"/>
  <c r="B1165" i="43"/>
  <c r="B1166" i="43"/>
  <c r="B1167" i="43"/>
  <c r="B1168" i="43"/>
  <c r="B1169" i="43"/>
  <c r="B1170" i="43"/>
  <c r="B1171" i="43"/>
  <c r="B1172" i="43"/>
  <c r="B1173" i="43"/>
  <c r="B1174" i="43"/>
  <c r="B1175" i="43"/>
  <c r="B1176" i="43"/>
  <c r="B1177" i="43"/>
  <c r="B1178" i="43"/>
  <c r="B1179" i="43"/>
  <c r="B1180" i="43"/>
  <c r="B1181" i="43"/>
  <c r="B1182" i="43"/>
  <c r="B1183" i="43"/>
  <c r="B1184" i="43"/>
  <c r="B1185" i="43"/>
  <c r="B1186" i="43"/>
  <c r="B1187" i="43"/>
  <c r="B1188" i="43"/>
  <c r="B1189" i="43"/>
  <c r="B1190" i="43"/>
  <c r="B1191" i="43"/>
  <c r="B1192" i="43"/>
  <c r="B1193" i="43"/>
  <c r="B1194" i="43"/>
  <c r="B1195" i="43"/>
  <c r="B1196" i="43"/>
  <c r="B1197" i="43"/>
  <c r="B1198" i="43"/>
  <c r="B1199" i="43"/>
  <c r="B1200" i="43"/>
  <c r="B1201" i="43"/>
  <c r="B1202" i="43"/>
  <c r="B1203" i="43"/>
  <c r="B1204" i="43"/>
  <c r="B1205" i="43"/>
  <c r="B1206" i="43"/>
  <c r="B1207" i="43"/>
  <c r="B1208" i="43"/>
  <c r="B1209" i="43"/>
  <c r="B1210" i="43"/>
  <c r="B1211" i="43"/>
  <c r="B1212" i="43"/>
  <c r="B1213" i="43"/>
  <c r="B1214" i="43"/>
  <c r="B1215" i="43"/>
  <c r="B1216" i="43"/>
  <c r="B1217" i="43"/>
  <c r="B1218" i="43"/>
  <c r="B1219" i="43"/>
  <c r="B1220" i="43"/>
  <c r="B1221" i="43"/>
  <c r="B1222" i="43"/>
  <c r="B1223" i="43"/>
  <c r="B1224" i="43"/>
  <c r="B1225" i="43"/>
  <c r="B1226" i="43"/>
  <c r="B1227" i="43"/>
  <c r="B1228" i="43"/>
  <c r="B1229" i="43"/>
  <c r="B1230" i="43"/>
  <c r="B1231" i="43"/>
  <c r="B1232" i="43"/>
  <c r="B1233" i="43"/>
  <c r="B1234" i="43"/>
  <c r="B1235" i="43"/>
  <c r="B1236" i="43"/>
  <c r="B1237" i="43"/>
  <c r="B1238" i="43"/>
  <c r="B1239" i="43"/>
  <c r="B1240" i="43"/>
  <c r="B1241" i="43"/>
  <c r="B1242" i="43"/>
  <c r="B1243" i="43"/>
  <c r="B1244" i="43"/>
  <c r="B1245" i="43"/>
  <c r="B1246" i="43"/>
  <c r="B1247" i="43"/>
  <c r="B1248" i="43"/>
  <c r="B1249" i="43"/>
  <c r="B1250" i="43"/>
  <c r="B1251" i="43"/>
  <c r="B1252" i="43"/>
  <c r="B1253" i="43"/>
  <c r="B1254" i="43"/>
  <c r="B1255" i="43"/>
  <c r="B1256" i="43"/>
  <c r="B1257" i="43"/>
  <c r="B1258" i="43"/>
  <c r="B1259" i="43"/>
  <c r="B1260" i="43"/>
  <c r="B1261" i="43"/>
  <c r="B1262" i="43"/>
  <c r="B1263" i="43"/>
  <c r="B1264" i="43"/>
  <c r="B1265" i="43"/>
  <c r="B1266" i="43"/>
  <c r="B1267" i="43"/>
  <c r="B1268" i="43"/>
  <c r="B1269" i="43"/>
  <c r="B1270" i="43"/>
  <c r="B1271" i="43"/>
  <c r="B1272" i="43"/>
  <c r="B1273" i="43"/>
  <c r="B1274" i="43"/>
  <c r="B1275" i="43"/>
  <c r="B1276" i="43"/>
  <c r="B1277" i="43"/>
  <c r="B1278" i="43"/>
  <c r="B1279" i="43"/>
  <c r="B1280" i="43"/>
  <c r="B1281" i="43"/>
  <c r="B1282" i="43"/>
  <c r="B1283" i="43"/>
  <c r="B1284" i="43"/>
  <c r="B1285" i="43"/>
  <c r="B1286" i="43"/>
  <c r="B1287" i="43"/>
  <c r="B1288" i="43"/>
  <c r="B1289" i="43"/>
  <c r="B1290" i="43"/>
  <c r="B1291" i="43"/>
  <c r="B1292" i="43"/>
  <c r="B1293" i="43"/>
  <c r="B1294" i="43"/>
  <c r="B1295" i="43"/>
  <c r="B1296" i="43"/>
  <c r="B1297" i="43"/>
  <c r="B1298" i="43"/>
  <c r="B1299" i="43"/>
  <c r="B1300" i="43"/>
  <c r="B1301" i="43"/>
  <c r="B1302" i="43"/>
  <c r="B1303" i="43"/>
  <c r="B1304" i="43"/>
  <c r="B1305" i="43"/>
  <c r="B1306" i="43"/>
  <c r="B1307" i="43"/>
  <c r="B1308" i="43"/>
  <c r="B1309" i="43"/>
  <c r="B1310" i="43"/>
  <c r="B1311" i="43"/>
  <c r="B1312" i="43"/>
  <c r="B1313" i="43"/>
  <c r="B1314" i="43"/>
  <c r="B1315" i="43"/>
  <c r="B1316" i="43"/>
  <c r="B1317" i="43"/>
  <c r="B1318" i="43"/>
  <c r="B1319" i="43"/>
  <c r="B1320" i="43"/>
  <c r="B1321" i="43"/>
  <c r="B1322" i="43"/>
  <c r="B1323" i="43"/>
  <c r="B1324" i="43"/>
  <c r="B1325" i="43"/>
  <c r="B1326" i="43"/>
  <c r="B1327" i="43"/>
  <c r="B1328" i="43"/>
  <c r="B1329" i="43"/>
  <c r="B1330" i="43"/>
  <c r="B1331" i="43"/>
  <c r="B1332" i="43"/>
  <c r="B1333" i="43"/>
  <c r="B1334" i="43"/>
  <c r="B1335" i="43"/>
  <c r="B1336" i="43"/>
  <c r="B1337" i="43"/>
  <c r="B1338" i="43"/>
  <c r="B1339" i="43"/>
  <c r="B1340" i="43"/>
  <c r="B1341" i="43"/>
  <c r="B1342" i="43"/>
  <c r="B1343" i="43"/>
  <c r="B1344" i="43"/>
  <c r="B1345" i="43"/>
  <c r="B1346" i="43"/>
  <c r="B1347" i="43"/>
  <c r="B1348" i="43"/>
  <c r="B1349" i="43"/>
  <c r="B1350" i="43"/>
  <c r="B1351" i="43"/>
  <c r="B1352" i="43"/>
  <c r="B1353" i="43"/>
  <c r="B1354" i="43"/>
  <c r="B1355" i="43"/>
  <c r="B1356" i="43"/>
  <c r="B1357" i="43"/>
  <c r="B1358" i="43"/>
  <c r="B1359" i="43"/>
  <c r="B1360" i="43"/>
  <c r="B1361" i="43"/>
  <c r="B1362" i="43"/>
  <c r="B1363" i="43"/>
  <c r="B1364" i="43"/>
  <c r="B1365" i="43"/>
  <c r="B1366" i="43"/>
  <c r="B1367" i="43"/>
  <c r="B1368" i="43"/>
  <c r="B1369" i="43"/>
  <c r="B1370" i="43"/>
  <c r="B1371" i="43"/>
  <c r="B1372" i="43"/>
  <c r="B1373" i="43"/>
  <c r="B1374" i="43"/>
  <c r="B1375" i="43"/>
  <c r="B1376" i="43"/>
  <c r="B1377" i="43"/>
  <c r="B1378" i="43"/>
  <c r="B1379" i="43"/>
  <c r="B1380" i="43"/>
  <c r="B1381" i="43"/>
  <c r="B1382" i="43"/>
  <c r="B1383" i="43"/>
  <c r="B1384" i="43"/>
  <c r="B1385" i="43"/>
  <c r="B1386" i="43"/>
  <c r="B1387" i="43"/>
  <c r="B1388" i="43"/>
  <c r="B1389" i="43"/>
  <c r="B1390" i="43"/>
  <c r="B1391" i="43"/>
  <c r="B1392" i="43"/>
  <c r="B1393" i="43"/>
  <c r="B1394" i="43"/>
  <c r="B1395" i="43"/>
  <c r="B1396" i="43"/>
  <c r="B1397" i="43"/>
  <c r="B1398" i="43"/>
  <c r="B1399" i="43"/>
  <c r="B1400" i="43"/>
  <c r="B1401" i="43"/>
  <c r="B1402" i="43"/>
  <c r="B1403" i="43"/>
  <c r="B1404" i="43"/>
  <c r="B1405" i="43"/>
  <c r="B1406" i="43"/>
  <c r="B1407" i="43"/>
  <c r="B1408" i="43"/>
  <c r="B1409" i="43"/>
  <c r="B1410" i="43"/>
  <c r="B1411" i="43"/>
  <c r="B1412" i="43"/>
  <c r="B1413" i="43"/>
  <c r="B1414" i="43"/>
  <c r="B1415" i="43"/>
  <c r="B1416" i="43"/>
  <c r="B1417" i="43"/>
  <c r="B1418" i="43"/>
  <c r="B1419" i="43"/>
  <c r="B1420" i="43"/>
  <c r="B1421" i="43"/>
  <c r="B1422" i="43"/>
  <c r="B1423" i="43"/>
  <c r="B1424" i="43"/>
  <c r="B1425" i="43"/>
  <c r="B1426" i="43"/>
  <c r="B1427" i="43"/>
  <c r="B1428" i="43"/>
  <c r="B1429" i="43"/>
  <c r="B1430" i="43"/>
  <c r="B1431" i="43"/>
  <c r="B1432" i="43"/>
  <c r="B1433" i="43"/>
  <c r="B1434" i="43"/>
  <c r="B1435" i="43"/>
  <c r="B1436" i="43"/>
  <c r="B1437" i="43"/>
  <c r="B1438" i="43"/>
  <c r="B1439" i="43"/>
  <c r="B1440" i="43"/>
  <c r="B1441" i="43"/>
  <c r="B1442" i="43"/>
  <c r="B1443" i="43"/>
  <c r="B1444" i="43"/>
  <c r="B1445" i="43"/>
  <c r="B1446" i="43"/>
  <c r="B1447" i="43"/>
  <c r="B1448" i="43"/>
  <c r="B1449" i="43"/>
  <c r="B1450" i="43"/>
  <c r="B1451" i="43"/>
  <c r="B1452" i="43"/>
  <c r="B1453" i="43"/>
  <c r="B1454" i="43"/>
  <c r="B1455" i="43"/>
  <c r="B1456" i="43"/>
  <c r="B1457" i="43"/>
  <c r="B1458" i="43"/>
  <c r="B1459" i="43"/>
  <c r="B1460" i="43"/>
  <c r="B1461" i="43"/>
  <c r="B1462" i="43"/>
  <c r="B1463" i="43"/>
  <c r="B1464" i="43"/>
  <c r="B1465" i="43"/>
  <c r="B3143" i="43"/>
  <c r="B3144" i="43"/>
  <c r="B3145" i="43"/>
  <c r="B3146" i="43"/>
  <c r="B3147" i="43"/>
  <c r="B3148" i="43"/>
  <c r="B3149" i="43"/>
  <c r="B3150" i="43"/>
  <c r="B3151" i="43"/>
  <c r="B3152" i="43"/>
  <c r="B3153" i="43"/>
  <c r="B3154" i="43"/>
  <c r="B3155" i="43"/>
  <c r="B3156" i="43"/>
  <c r="B3157" i="43"/>
  <c r="B3158" i="43"/>
  <c r="B3159" i="43"/>
  <c r="B3160" i="43"/>
  <c r="B1950" i="43"/>
  <c r="D3006" i="43"/>
  <c r="D3113" i="43"/>
  <c r="D2315" i="43"/>
  <c r="D696" i="43"/>
  <c r="D192" i="43"/>
  <c r="D886" i="43"/>
  <c r="D2563" i="43"/>
  <c r="D2423" i="43"/>
  <c r="D522" i="43"/>
  <c r="D2560" i="43"/>
  <c r="D2944" i="43"/>
  <c r="D1315" i="43"/>
  <c r="D61" i="43"/>
  <c r="D2064" i="43"/>
  <c r="D2454" i="43"/>
  <c r="D1322" i="43"/>
  <c r="D5" i="43"/>
  <c r="D2003" i="43"/>
  <c r="D1616" i="43"/>
  <c r="D988" i="43"/>
  <c r="D2254" i="43"/>
  <c r="D2865" i="43"/>
  <c r="D1689" i="43"/>
  <c r="D1160" i="43"/>
  <c r="D485" i="43"/>
  <c r="D2211" i="43"/>
  <c r="D1476" i="43"/>
  <c r="D1378" i="43"/>
  <c r="D1024" i="43"/>
  <c r="D1627" i="43"/>
  <c r="D129" i="43"/>
  <c r="D2483" i="43"/>
  <c r="D1499" i="43"/>
  <c r="D430" i="43"/>
  <c r="D2002" i="43"/>
  <c r="D2067" i="43"/>
  <c r="D207" i="43"/>
  <c r="D119" i="43"/>
  <c r="D2921" i="43"/>
  <c r="D3064" i="43"/>
  <c r="D2719" i="43"/>
  <c r="D446" i="43"/>
  <c r="D2570" i="43"/>
  <c r="D686" i="43"/>
  <c r="D3020" i="43"/>
  <c r="D2812" i="43"/>
  <c r="D1214" i="43"/>
  <c r="D954" i="43"/>
  <c r="D2995" i="43"/>
  <c r="D2257" i="43"/>
  <c r="D73" i="43"/>
  <c r="D2695" i="43"/>
  <c r="D3008" i="43"/>
  <c r="D2758" i="43"/>
  <c r="D2965" i="43"/>
  <c r="D84" i="43"/>
  <c r="D190" i="43"/>
  <c r="D809" i="43"/>
  <c r="D317" i="43"/>
  <c r="D47" i="43"/>
  <c r="D1567" i="43"/>
  <c r="D895" i="43"/>
  <c r="D868" i="43"/>
  <c r="D1698" i="43"/>
  <c r="D3045" i="43"/>
  <c r="D1138" i="43"/>
  <c r="D3124" i="43"/>
  <c r="D2592" i="43"/>
  <c r="D2529" i="43"/>
  <c r="D2999" i="43"/>
  <c r="D3116" i="43"/>
  <c r="D503" i="43"/>
  <c r="D640" i="43"/>
  <c r="D2989" i="43"/>
  <c r="D3130" i="43"/>
  <c r="D1127" i="43"/>
  <c r="D3101" i="43"/>
  <c r="D2203" i="43"/>
  <c r="D1823" i="43"/>
  <c r="D774" i="43"/>
  <c r="D582" i="43"/>
  <c r="D19" i="43"/>
  <c r="D408" i="43"/>
  <c r="D3092" i="43"/>
  <c r="D556" i="43"/>
  <c r="D1770" i="43"/>
  <c r="D2851" i="43"/>
  <c r="D659" i="43"/>
  <c r="D1891" i="43"/>
  <c r="D2450" i="43"/>
  <c r="D147" i="43"/>
  <c r="D2604" i="43"/>
  <c r="D1292" i="43"/>
  <c r="D2779" i="43"/>
  <c r="D1306" i="43"/>
  <c r="D2714" i="43"/>
  <c r="D1091" i="43"/>
  <c r="D1273" i="43"/>
  <c r="D755" i="43"/>
  <c r="D2571" i="43"/>
  <c r="D743" i="43"/>
  <c r="D3102" i="43"/>
  <c r="D1530" i="43"/>
  <c r="D1128" i="43"/>
  <c r="D1156" i="43"/>
  <c r="D2665" i="43"/>
  <c r="D2618" i="43"/>
  <c r="D2728" i="43"/>
  <c r="D2281" i="43"/>
  <c r="D2182" i="43"/>
  <c r="D3" i="43"/>
  <c r="D326" i="43"/>
  <c r="D2049" i="43"/>
  <c r="D2735" i="43"/>
  <c r="D1218" i="43"/>
  <c r="D825" i="43"/>
  <c r="D462" i="43"/>
  <c r="D2925" i="43"/>
  <c r="D873" i="43"/>
  <c r="D2677" i="43"/>
  <c r="D1623" i="43"/>
  <c r="D795" i="43"/>
  <c r="D2720" i="43"/>
  <c r="D1960" i="43"/>
  <c r="D1280" i="43"/>
  <c r="D1047" i="43"/>
  <c r="D497" i="43"/>
  <c r="D298" i="43"/>
  <c r="D2158" i="43"/>
  <c r="D441" i="43"/>
  <c r="D2115" i="43"/>
  <c r="D966" i="43"/>
  <c r="D1215" i="43"/>
  <c r="D2431" i="43"/>
  <c r="D1226" i="43"/>
  <c r="D3034" i="43"/>
  <c r="D2755" i="43"/>
  <c r="D2992" i="43"/>
  <c r="D1418" i="43"/>
  <c r="D2116" i="43"/>
  <c r="D3111" i="43"/>
  <c r="D1674" i="43"/>
  <c r="D631" i="43"/>
  <c r="D2457" i="43"/>
  <c r="D2094" i="43"/>
  <c r="D2760" i="43"/>
  <c r="D261" i="43"/>
  <c r="D1541" i="43"/>
  <c r="D2465" i="43"/>
  <c r="D525" i="43"/>
  <c r="D1793" i="43"/>
  <c r="D2805" i="43"/>
  <c r="D1083" i="43"/>
  <c r="D685" i="43"/>
  <c r="D2546" i="43"/>
  <c r="D2919" i="43"/>
  <c r="D410" i="43"/>
  <c r="D1202" i="43"/>
  <c r="D489" i="43"/>
  <c r="D240" i="43"/>
  <c r="D1876" i="43"/>
  <c r="D534" i="43"/>
  <c r="D1044" i="43"/>
  <c r="D1569" i="43"/>
  <c r="D2228" i="43"/>
  <c r="D1010" i="43"/>
  <c r="D1149" i="43"/>
  <c r="D2224" i="43"/>
  <c r="D501" i="43"/>
  <c r="D1507" i="43"/>
  <c r="D2887" i="43"/>
  <c r="D2696" i="43"/>
  <c r="D3084" i="43"/>
  <c r="D2675" i="43"/>
  <c r="D789" i="43"/>
  <c r="D372" i="43"/>
  <c r="D732" i="43"/>
  <c r="D2400" i="43"/>
  <c r="D215" i="43"/>
  <c r="D1472" i="43"/>
  <c r="D496" i="43"/>
  <c r="D2831" i="43"/>
  <c r="D1529" i="43"/>
  <c r="D2684" i="43"/>
  <c r="D407" i="43"/>
  <c r="D2466" i="43"/>
  <c r="D438" i="43"/>
  <c r="D1240" i="43"/>
  <c r="D1256" i="43"/>
  <c r="D153" i="43"/>
  <c r="D2849" i="43"/>
  <c r="D723" i="43"/>
  <c r="D154" i="43"/>
  <c r="D1933" i="43"/>
  <c r="D1591" i="43"/>
  <c r="D1511" i="43"/>
  <c r="D2159" i="43"/>
  <c r="D2072" i="43"/>
  <c r="D828" i="43"/>
  <c r="D2054" i="43"/>
  <c r="D836" i="43"/>
  <c r="D751" i="43"/>
  <c r="D1143" i="43"/>
  <c r="D333" i="43"/>
  <c r="D683" i="43"/>
  <c r="D1212" i="43"/>
  <c r="D1393" i="43"/>
  <c r="D1114" i="43"/>
  <c r="D2355" i="43"/>
  <c r="D1255" i="43"/>
  <c r="D1785" i="43"/>
  <c r="D121" i="43"/>
  <c r="D690" i="43"/>
  <c r="D1711" i="43"/>
  <c r="D2781" i="43"/>
  <c r="D1874" i="43"/>
  <c r="D1880" i="43"/>
  <c r="D2473" i="43"/>
  <c r="D538" i="43"/>
  <c r="D2503" i="43"/>
  <c r="D2710" i="43"/>
  <c r="D2936" i="43"/>
  <c r="D984" i="43"/>
  <c r="D1639" i="43"/>
  <c r="D2480" i="43"/>
  <c r="D703" i="43"/>
  <c r="D854" i="43"/>
  <c r="D2479" i="43"/>
  <c r="D7" i="43"/>
  <c r="D1725" i="43"/>
  <c r="D2074" i="43"/>
  <c r="D620" i="43"/>
  <c r="D939" i="43"/>
  <c r="D2345" i="43"/>
  <c r="D360" i="43"/>
  <c r="D807" i="43"/>
  <c r="D2795" i="43"/>
  <c r="D1060" i="43"/>
  <c r="D1189" i="43"/>
  <c r="D607" i="43"/>
  <c r="D3108" i="43"/>
  <c r="D2180" i="43"/>
  <c r="D2718" i="43"/>
  <c r="D2001" i="43"/>
  <c r="D3049" i="43"/>
  <c r="D72" i="43"/>
  <c r="D1818" i="43"/>
  <c r="D2819" i="43"/>
  <c r="D1455" i="43"/>
  <c r="D2087" i="43"/>
  <c r="D1590" i="43"/>
  <c r="D249" i="43"/>
  <c r="D2099" i="43"/>
  <c r="D2434" i="43"/>
  <c r="D2826" i="43"/>
  <c r="D2277" i="43"/>
  <c r="D182" i="43"/>
  <c r="D2886" i="43"/>
  <c r="D20" i="43"/>
  <c r="D2573" i="43"/>
  <c r="D2399" i="43"/>
  <c r="D780" i="43"/>
  <c r="D2117" i="43"/>
  <c r="D2533" i="43"/>
  <c r="D2370" i="43"/>
  <c r="D2733" i="43"/>
  <c r="D1998" i="43"/>
  <c r="D2144" i="43"/>
  <c r="D390" i="43"/>
  <c r="D105" i="43"/>
  <c r="D993" i="43"/>
  <c r="D434" i="43"/>
  <c r="D2037" i="43"/>
  <c r="D2270" i="43"/>
  <c r="D1094" i="43"/>
  <c r="D2528" i="43"/>
  <c r="D2633" i="43"/>
  <c r="D2842" i="43"/>
  <c r="D3129" i="43"/>
  <c r="D2349" i="43"/>
  <c r="D2837" i="43"/>
  <c r="D847" i="43"/>
  <c r="D187" i="43"/>
  <c r="D2853" i="43"/>
  <c r="D1899" i="43"/>
  <c r="D1462" i="43"/>
  <c r="D938" i="43"/>
  <c r="D2475" i="43"/>
  <c r="D179" i="43"/>
  <c r="D1045" i="43"/>
  <c r="D792" i="43"/>
  <c r="D547" i="43"/>
  <c r="D1506" i="43"/>
  <c r="D941" i="43"/>
  <c r="D2339" i="43"/>
  <c r="D1036" i="43"/>
  <c r="D3028" i="43"/>
  <c r="D356" i="43"/>
  <c r="D2994" i="43"/>
  <c r="D918" i="43"/>
  <c r="D341" i="43"/>
  <c r="D1700" i="43"/>
  <c r="D865" i="43"/>
  <c r="D3136" i="43"/>
  <c r="D2459" i="43"/>
  <c r="D3040" i="43"/>
  <c r="D282" i="43"/>
  <c r="D2908" i="43"/>
  <c r="D1896" i="43"/>
  <c r="D1361" i="43"/>
  <c r="D1108" i="43"/>
  <c r="D224" i="43"/>
  <c r="D162" i="43"/>
  <c r="D2550" i="43"/>
  <c r="D454" i="43"/>
  <c r="D311" i="43"/>
  <c r="D2979" i="43"/>
  <c r="D746" i="43"/>
  <c r="D528" i="43"/>
  <c r="D1456" i="43"/>
  <c r="D2762" i="43"/>
  <c r="D712" i="43"/>
  <c r="D1345" i="43"/>
  <c r="D1248" i="43"/>
  <c r="D694" i="43"/>
  <c r="D1952" i="43"/>
  <c r="D280" i="43"/>
  <c r="D587" i="43"/>
  <c r="D2817" i="43"/>
  <c r="D2792" i="43"/>
  <c r="D1033" i="43"/>
  <c r="D1422" i="43"/>
  <c r="D2632" i="43"/>
  <c r="D38" i="43"/>
  <c r="D891" i="43"/>
  <c r="D442" i="43"/>
  <c r="D2337" i="43"/>
  <c r="D1908" i="43"/>
  <c r="D1489" i="43"/>
  <c r="D1608" i="43"/>
  <c r="D594" i="43"/>
  <c r="D2135" i="43"/>
  <c r="D1183" i="43"/>
  <c r="D1968" i="43"/>
  <c r="D460" i="43"/>
  <c r="D643" i="43"/>
  <c r="D606" i="43"/>
  <c r="D960" i="43"/>
  <c r="D498" i="43"/>
  <c r="D2937" i="43"/>
  <c r="D1534" i="43"/>
  <c r="D2598" i="43"/>
  <c r="D622" i="43"/>
  <c r="D573" i="43"/>
  <c r="D322" i="43"/>
  <c r="D1833" i="43"/>
  <c r="D3151" i="43"/>
  <c r="D608" i="43"/>
  <c r="D1687" i="43"/>
  <c r="D2823" i="43"/>
  <c r="D75" i="43"/>
  <c r="D3071" i="43"/>
  <c r="D297" i="43"/>
  <c r="D2150" i="43"/>
  <c r="D2752" i="43"/>
  <c r="D502" i="43"/>
  <c r="D3067" i="43"/>
  <c r="D2748" i="43"/>
  <c r="D108" i="43"/>
  <c r="D2131" i="43"/>
  <c r="D2071" i="43"/>
  <c r="D1612" i="43"/>
  <c r="D304" i="43"/>
  <c r="D2201" i="43"/>
  <c r="D942" i="43"/>
  <c r="D1267" i="43"/>
  <c r="D92" i="43"/>
  <c r="D1726" i="43"/>
  <c r="D3015" i="43"/>
  <c r="D1858" i="43"/>
  <c r="D1981" i="43"/>
  <c r="D2376" i="43"/>
  <c r="D953" i="43"/>
  <c r="D1842" i="43"/>
  <c r="D3118" i="43"/>
  <c r="D2004" i="43"/>
  <c r="D2130" i="43"/>
  <c r="D1022" i="43"/>
  <c r="D1795" i="43"/>
  <c r="D1837" i="43"/>
  <c r="D1381" i="43"/>
  <c r="D2314" i="43"/>
  <c r="D553" i="43"/>
  <c r="D1162" i="43"/>
  <c r="D1498" i="43"/>
  <c r="D2278" i="43"/>
  <c r="D3076" i="43"/>
  <c r="D605" i="43"/>
  <c r="D382" i="43"/>
  <c r="D2625" i="43"/>
  <c r="D2833" i="43"/>
  <c r="D412" i="43"/>
  <c r="D2325" i="43"/>
  <c r="D2160" i="43"/>
  <c r="D3012" i="43"/>
  <c r="D1810" i="43"/>
  <c r="D376" i="43"/>
  <c r="D2212" i="43"/>
  <c r="D2346" i="43"/>
  <c r="D27" i="43"/>
  <c r="D1087" i="43"/>
  <c r="D385" i="43"/>
  <c r="D2978" i="43"/>
  <c r="D1169" i="43"/>
  <c r="D521" i="43"/>
  <c r="D2333" i="43"/>
  <c r="D3112" i="43"/>
  <c r="D3036" i="43"/>
  <c r="D1957" i="43"/>
  <c r="D180" i="43"/>
  <c r="D1860" i="43"/>
  <c r="D1452" i="43"/>
  <c r="D644" i="43"/>
  <c r="D2471" i="43"/>
  <c r="D2577" i="43"/>
  <c r="D18" i="43"/>
  <c r="D1501" i="43"/>
  <c r="D567" i="43"/>
  <c r="D956" i="43"/>
  <c r="D1500" i="43"/>
  <c r="D580" i="43"/>
  <c r="D1594" i="43"/>
  <c r="D2321" i="43"/>
  <c r="D586" i="43"/>
  <c r="D2042" i="43"/>
  <c r="D2987" i="43"/>
  <c r="D388" i="43"/>
  <c r="D1646" i="43"/>
  <c r="D1154" i="43"/>
  <c r="D1638" i="43"/>
  <c r="D535" i="43"/>
  <c r="D1246" i="43"/>
  <c r="D445" i="43"/>
  <c r="D1786" i="43"/>
  <c r="D773" i="43"/>
  <c r="D189" i="43"/>
  <c r="D1398" i="43"/>
  <c r="D138" i="43"/>
  <c r="D1473" i="43"/>
  <c r="D62" i="43"/>
  <c r="D641" i="43"/>
  <c r="D199" i="43"/>
  <c r="D767" i="43"/>
  <c r="D801" i="43"/>
  <c r="D1150" i="43"/>
  <c r="D1645" i="43"/>
  <c r="D1862" i="43"/>
  <c r="D1572" i="43"/>
  <c r="D2943" i="43"/>
  <c r="D1197" i="43"/>
  <c r="D2561" i="43"/>
  <c r="D1931" i="43"/>
  <c r="D2705" i="43"/>
  <c r="D381" i="43"/>
  <c r="D172" i="43"/>
  <c r="D2341" i="43"/>
  <c r="D851" i="43"/>
  <c r="D864" i="43"/>
  <c r="D1012" i="43"/>
  <c r="D2536" i="43"/>
  <c r="D2103" i="43"/>
  <c r="D1784" i="43"/>
  <c r="D3134" i="43"/>
  <c r="D1640" i="43"/>
  <c r="D883" i="43"/>
  <c r="D1367" i="43"/>
  <c r="D2324" i="43"/>
  <c r="D1759" i="43"/>
  <c r="D1407" i="43"/>
  <c r="D2686" i="43"/>
  <c r="D818" i="43"/>
  <c r="D2790" i="43"/>
  <c r="D2517" i="43"/>
  <c r="D490" i="43"/>
  <c r="D1053" i="43"/>
  <c r="D54" i="43"/>
  <c r="D853" i="43"/>
  <c r="D2933" i="43"/>
  <c r="D3144" i="43"/>
  <c r="D1082" i="43"/>
  <c r="D955" i="43"/>
  <c r="L4" i="45"/>
  <c r="D3125" i="43"/>
  <c r="D855" i="43"/>
  <c r="D1728" i="43"/>
  <c r="D625" i="43"/>
  <c r="D505" i="43"/>
  <c r="D2597" i="43"/>
  <c r="D306" i="43"/>
  <c r="D210" i="43"/>
  <c r="D2558" i="43"/>
  <c r="D2501" i="43"/>
  <c r="D923" i="43"/>
  <c r="D752" i="43"/>
  <c r="D1307" i="43"/>
  <c r="D416" i="43"/>
  <c r="D509" i="43"/>
  <c r="D830" i="43"/>
  <c r="D1270" i="43"/>
  <c r="D1203" i="43"/>
  <c r="D3149" i="43"/>
  <c r="D2275" i="43"/>
  <c r="D383" i="43"/>
  <c r="D3083" i="43"/>
  <c r="D443" i="43"/>
  <c r="D1358" i="43"/>
  <c r="D1018" i="43"/>
  <c r="D1575" i="43"/>
  <c r="D536" i="43"/>
  <c r="D796" i="43"/>
  <c r="D1965" i="43"/>
  <c r="D48" i="43"/>
  <c r="D1587" i="43"/>
  <c r="D283" i="43"/>
  <c r="D1657" i="43"/>
  <c r="D2913" i="43"/>
  <c r="D100" i="43"/>
  <c r="D581" i="43"/>
  <c r="D2019" i="43"/>
  <c r="D1935" i="43"/>
  <c r="D676" i="43"/>
  <c r="D1560" i="43"/>
  <c r="D413" i="43"/>
  <c r="D1890" i="43"/>
  <c r="K5" i="45"/>
  <c r="D158" i="43"/>
  <c r="D569" i="43"/>
  <c r="D766" i="43"/>
  <c r="D2642" i="43"/>
  <c r="D2808" i="43"/>
  <c r="D2124" i="43"/>
  <c r="D1551" i="43"/>
  <c r="D2963" i="43"/>
  <c r="D2078" i="43"/>
  <c r="D2544" i="43"/>
  <c r="D2260" i="43"/>
  <c r="D374" i="43"/>
  <c r="D319" i="43"/>
  <c r="D1709" i="43"/>
  <c r="D1441" i="43"/>
  <c r="D2076" i="43"/>
  <c r="D284" i="43"/>
  <c r="D1303" i="43"/>
  <c r="D2986" i="43"/>
  <c r="D699" i="43"/>
  <c r="D903" i="43"/>
  <c r="D2802" i="43"/>
  <c r="D2134" i="43"/>
  <c r="D1434" i="43"/>
  <c r="D908" i="43"/>
  <c r="D245" i="43"/>
  <c r="D562" i="43"/>
  <c r="D191" i="43"/>
  <c r="D2494" i="43"/>
  <c r="D402" i="43"/>
  <c r="D457" i="43"/>
  <c r="D952" i="43"/>
  <c r="D2945" i="43"/>
  <c r="D519" i="43"/>
  <c r="D2828" i="43"/>
  <c r="D22" i="43"/>
  <c r="D2112" i="43"/>
  <c r="D8" i="43"/>
  <c r="D1347" i="43"/>
  <c r="D512" i="43"/>
  <c r="D2664" i="43"/>
  <c r="D2672" i="43"/>
  <c r="D309" i="43"/>
  <c r="D2232" i="43"/>
  <c r="D1217" i="43"/>
  <c r="D65" i="43"/>
  <c r="D1391" i="43"/>
  <c r="D456" i="43"/>
  <c r="D1311" i="43"/>
  <c r="D1161" i="43"/>
  <c r="D543" i="43"/>
  <c r="D3005" i="43"/>
  <c r="D400" i="43"/>
  <c r="D464" i="43"/>
  <c r="D2692" i="43"/>
  <c r="D3148" i="43"/>
  <c r="D1478" i="43"/>
  <c r="D1039" i="43"/>
  <c r="D384" i="43"/>
  <c r="D1421" i="43"/>
  <c r="D821" i="43"/>
  <c r="D2445" i="43"/>
  <c r="D2971" i="43"/>
  <c r="D2118" i="43"/>
  <c r="D876" i="43"/>
  <c r="D834" i="43"/>
  <c r="D2451" i="43"/>
  <c r="D2290" i="43"/>
  <c r="D2161" i="43"/>
  <c r="D354" i="43"/>
  <c r="D2721" i="43"/>
  <c r="D246" i="43"/>
  <c r="D35" i="43"/>
  <c r="D1395" i="43"/>
  <c r="D2472" i="43"/>
  <c r="D1459" i="43"/>
  <c r="D1294" i="43"/>
  <c r="D2356" i="43"/>
  <c r="D1659" i="43"/>
  <c r="D925" i="43"/>
  <c r="D658" i="43"/>
  <c r="D916" i="43"/>
  <c r="D2768" i="43"/>
  <c r="D1513" i="43"/>
  <c r="D405" i="43"/>
  <c r="D169" i="43"/>
  <c r="D98" i="43"/>
  <c r="D2193" i="43"/>
  <c r="D370" i="43"/>
  <c r="D1723" i="43"/>
  <c r="D2326" i="43"/>
  <c r="D1559" i="43"/>
  <c r="D1415" i="43"/>
  <c r="D2553" i="43"/>
  <c r="D2881" i="43"/>
  <c r="D111" i="43"/>
  <c r="D109" i="43"/>
  <c r="D2121" i="43"/>
  <c r="D716" i="43"/>
  <c r="D1929" i="43"/>
  <c r="D2997" i="43"/>
  <c r="D711" i="43"/>
  <c r="D2482" i="43"/>
  <c r="D2850" i="43"/>
  <c r="D3141" i="43"/>
  <c r="D2492" i="43"/>
  <c r="D599" i="43"/>
  <c r="D2404" i="43"/>
  <c r="D2796" i="43"/>
  <c r="D431" i="43"/>
  <c r="D881" i="43"/>
  <c r="D787" i="43"/>
  <c r="D2301" i="43"/>
  <c r="D551" i="43"/>
  <c r="D2896" i="43"/>
  <c r="D1334" i="43"/>
  <c r="D1092" i="43"/>
  <c r="D127" i="43"/>
  <c r="D1282" i="43"/>
  <c r="D1021" i="43"/>
  <c r="D203" i="43"/>
  <c r="D1495" i="43"/>
  <c r="D2128" i="43"/>
  <c r="D3103" i="43"/>
  <c r="D1170" i="43"/>
  <c r="D2744" i="43"/>
  <c r="D330" i="43"/>
  <c r="D823" i="43"/>
  <c r="D1071" i="43"/>
  <c r="D427" i="43"/>
  <c r="D2311" i="43"/>
  <c r="D2386" i="43"/>
  <c r="D1356" i="43"/>
  <c r="D2657" i="43"/>
  <c r="D1129" i="43"/>
  <c r="D1562" i="43"/>
  <c r="D2939" i="43"/>
  <c r="D910" i="43"/>
  <c r="D1652" i="43"/>
  <c r="D1166" i="43"/>
  <c r="D1474" i="43"/>
  <c r="D2243" i="43"/>
  <c r="D2286" i="43"/>
  <c r="D601" i="43"/>
  <c r="D1744" i="43"/>
  <c r="D627" i="43"/>
  <c r="D687" i="43"/>
  <c r="D2499" i="43"/>
  <c r="D2217" i="43"/>
  <c r="D1746" i="43"/>
  <c r="D164" i="43"/>
  <c r="D651" i="43"/>
  <c r="D2069" i="43"/>
  <c r="D1642" i="43"/>
  <c r="D1342" i="43"/>
  <c r="D1032" i="43"/>
  <c r="D2771" i="43"/>
  <c r="D1832" i="43"/>
  <c r="D2273" i="43"/>
  <c r="D884" i="43"/>
  <c r="D2186" i="43"/>
  <c r="D1433" i="43"/>
  <c r="D2264" i="43"/>
  <c r="D1490" i="43"/>
  <c r="D863" i="43"/>
  <c r="D1081" i="43"/>
  <c r="D802" i="43"/>
  <c r="D1027" i="43"/>
  <c r="D101" i="43"/>
  <c r="D1056" i="43"/>
  <c r="D1509" i="43"/>
  <c r="D2980" i="43"/>
  <c r="D1637" i="43"/>
  <c r="D2474" i="43"/>
  <c r="D391" i="43"/>
  <c r="D2676" i="43"/>
  <c r="D1670" i="43"/>
  <c r="D2051" i="43"/>
  <c r="D612" i="43"/>
  <c r="D1286" i="43"/>
  <c r="D2747" i="43"/>
  <c r="D3117" i="43"/>
  <c r="D1086" i="43"/>
  <c r="D1066" i="43"/>
  <c r="D2476" i="43"/>
  <c r="D2854" i="43"/>
  <c r="D1324" i="43"/>
  <c r="D2220" i="43"/>
  <c r="D1900" i="43"/>
  <c r="D137" i="43"/>
  <c r="D3074" i="43"/>
  <c r="D967" i="43"/>
  <c r="D242" i="43"/>
  <c r="D3154" i="43"/>
  <c r="D1672" i="43"/>
  <c r="D55" i="43"/>
  <c r="D2402" i="43"/>
  <c r="D869" i="43"/>
  <c r="D994" i="43"/>
  <c r="D882" i="43"/>
  <c r="D1097" i="43"/>
  <c r="D3081" i="43"/>
  <c r="D2059" i="43"/>
  <c r="D950" i="43"/>
  <c r="D837" i="43"/>
  <c r="D3119" i="43"/>
  <c r="D2619" i="43"/>
  <c r="D2377" i="43"/>
  <c r="D2354" i="43"/>
  <c r="D1769" i="43"/>
  <c r="D39" i="43"/>
  <c r="D1777" i="43"/>
  <c r="D488" i="43"/>
  <c r="D2365" i="43"/>
  <c r="D157" i="43"/>
  <c r="D2350" i="43"/>
  <c r="D2662" i="43"/>
  <c r="D302" i="43"/>
  <c r="D2510" i="43"/>
  <c r="D1016" i="43"/>
  <c r="D51" i="43"/>
  <c r="D3155" i="43"/>
  <c r="D3046" i="43"/>
  <c r="D775" i="43"/>
  <c r="D1542" i="43"/>
  <c r="D600" i="43"/>
  <c r="D2864" i="43"/>
  <c r="D1522" i="43"/>
  <c r="D1682" i="43"/>
  <c r="D758" i="43"/>
  <c r="D1152" i="43"/>
  <c r="D1340" i="43"/>
  <c r="D1487" i="43"/>
  <c r="D510" i="43"/>
  <c r="D448" i="43"/>
  <c r="D2305" i="43"/>
  <c r="D2229" i="43"/>
  <c r="D1838" i="43"/>
  <c r="D2185" i="43"/>
  <c r="D2197" i="43"/>
  <c r="D1153" i="43"/>
  <c r="D2065" i="43"/>
  <c r="D927" i="43"/>
  <c r="D969" i="43"/>
  <c r="D675" i="43"/>
  <c r="D1734" i="43"/>
  <c r="D379" i="43"/>
  <c r="D2259" i="43"/>
  <c r="D2403" i="43"/>
  <c r="D2707" i="43"/>
  <c r="D1416" i="43"/>
  <c r="D1454" i="43"/>
  <c r="D2044" i="43"/>
  <c r="D2416" i="43"/>
  <c r="D1254" i="43"/>
  <c r="D1485" i="43"/>
  <c r="D2347" i="43"/>
  <c r="D808" i="43"/>
  <c r="D359" i="43"/>
  <c r="D2938" i="43"/>
  <c r="D902" i="43"/>
  <c r="D2691" i="43"/>
  <c r="D2562" i="43"/>
  <c r="D1116" i="43"/>
  <c r="D1064" i="43"/>
  <c r="D1417" i="43"/>
  <c r="D2629" i="43"/>
  <c r="D623" i="43"/>
  <c r="D2361" i="43"/>
  <c r="D1922" i="43"/>
  <c r="D901" i="43"/>
  <c r="D1195" i="43"/>
  <c r="D2679" i="43"/>
  <c r="D403" i="43"/>
  <c r="D2016" i="43"/>
  <c r="D980" i="43"/>
  <c r="D749" i="43"/>
  <c r="D1658" i="43"/>
  <c r="D1369" i="43"/>
  <c r="D2351" i="43"/>
  <c r="D2424" i="43"/>
  <c r="D2252" i="43"/>
  <c r="D1660" i="43"/>
  <c r="D2773" i="43"/>
  <c r="D2932" i="43"/>
  <c r="D1852" i="43"/>
  <c r="D178" i="43"/>
  <c r="D2176" i="43"/>
  <c r="D747" i="43"/>
  <c r="D1751" i="43"/>
  <c r="D785" i="43"/>
  <c r="D1859" i="43"/>
  <c r="D1853" i="43"/>
  <c r="D2088" i="43"/>
  <c r="D2207" i="43"/>
  <c r="D2239" i="43"/>
  <c r="D2343" i="43"/>
  <c r="D1013" i="43"/>
  <c r="D1821" i="43"/>
  <c r="D2414" i="43"/>
  <c r="D2040" i="43"/>
  <c r="D3057" i="43"/>
  <c r="D1207" i="43"/>
  <c r="D3001" i="43"/>
  <c r="D1714" i="43"/>
  <c r="D1758" i="43"/>
  <c r="D2058" i="43"/>
  <c r="D1040" i="43"/>
  <c r="D1477" i="43"/>
  <c r="D2889" i="43"/>
  <c r="D2940" i="43"/>
  <c r="D2766" i="43"/>
  <c r="D533" i="43"/>
  <c r="D990" i="43"/>
  <c r="D1702" i="43"/>
  <c r="D3032" i="43"/>
  <c r="D892" i="43"/>
  <c r="D1959" i="43"/>
  <c r="D1488" i="43"/>
  <c r="D1635" i="43"/>
  <c r="D1253" i="43"/>
  <c r="D348" i="43"/>
  <c r="D3014" i="43"/>
  <c r="D3058" i="43"/>
  <c r="D1096" i="43"/>
  <c r="D2775" i="43"/>
  <c r="D1694" i="43"/>
  <c r="D2973" i="43"/>
  <c r="D532" i="43"/>
  <c r="D2512" i="43"/>
  <c r="D2227" i="43"/>
  <c r="D2358" i="43"/>
  <c r="D822" i="43"/>
  <c r="D1663" i="43"/>
  <c r="D2184" i="43"/>
  <c r="D1048" i="43"/>
  <c r="D1258" i="43"/>
  <c r="D2966" i="43"/>
  <c r="D173" i="43"/>
  <c r="D1857" i="43"/>
  <c r="D2514" i="43"/>
  <c r="D1264" i="43"/>
  <c r="D324" i="43"/>
  <c r="D2401" i="43"/>
  <c r="D197" i="43"/>
  <c r="D1424" i="43"/>
  <c r="D273" i="43"/>
  <c r="D176" i="43"/>
  <c r="D235" i="43"/>
  <c r="D656" i="43"/>
  <c r="D1781" i="43"/>
  <c r="D856" i="43"/>
  <c r="D365" i="43"/>
  <c r="D2645" i="43"/>
  <c r="D320" i="43"/>
  <c r="D2663" i="43"/>
  <c r="D362" i="43"/>
  <c r="D2417" i="43"/>
  <c r="D1973" i="43"/>
  <c r="D2626" i="43"/>
  <c r="D2164" i="43"/>
  <c r="D944" i="43"/>
  <c r="D350" i="43"/>
  <c r="D848" i="43"/>
  <c r="D1954" i="43"/>
  <c r="D244" i="43"/>
  <c r="D1332" i="43"/>
  <c r="D160" i="43"/>
  <c r="D465" i="43"/>
  <c r="D262" i="43"/>
  <c r="D1486" i="43"/>
  <c r="D2649" i="43"/>
  <c r="D1987" i="43"/>
  <c r="D2297" i="43"/>
  <c r="D2363" i="43"/>
  <c r="D1602" i="43"/>
  <c r="D315" i="43"/>
  <c r="D1683" i="43"/>
  <c r="D1263" i="43"/>
  <c r="D236" i="43"/>
  <c r="D976" i="43"/>
  <c r="D2572" i="43"/>
  <c r="D2656" i="43"/>
  <c r="D1697" i="43"/>
  <c r="D1813" i="43"/>
  <c r="D2655" i="43"/>
  <c r="D2114" i="43"/>
  <c r="D1704" i="43"/>
  <c r="D133" i="43"/>
  <c r="D1118" i="43"/>
  <c r="D2165" i="43"/>
  <c r="D1796" i="43"/>
  <c r="D1512" i="43"/>
  <c r="D1539" i="43"/>
  <c r="D125" i="43"/>
  <c r="D366" i="43"/>
  <c r="D816" i="43"/>
  <c r="D1370" i="43"/>
  <c r="D554" i="43"/>
  <c r="D2014" i="43"/>
  <c r="D698" i="43"/>
  <c r="D1348" i="43"/>
  <c r="D143" i="43"/>
  <c r="D1247" i="43"/>
  <c r="D2066" i="43"/>
  <c r="D1095" i="43"/>
  <c r="D2317" i="43"/>
  <c r="D906" i="43"/>
  <c r="D708" i="43"/>
  <c r="D2671" i="43"/>
  <c r="D1588" i="43"/>
  <c r="D472" i="43"/>
  <c r="D248" i="43"/>
  <c r="D2996" i="43"/>
  <c r="D2614" i="43"/>
  <c r="D2113" i="43"/>
  <c r="D2304" i="43"/>
  <c r="D336" i="43"/>
  <c r="D2855" i="43"/>
  <c r="D1019" i="43"/>
  <c r="D1463" i="43"/>
  <c r="D3051" i="43"/>
  <c r="D1076" i="43"/>
  <c r="D2468" i="43"/>
  <c r="D2419" i="43"/>
  <c r="D1429" i="43"/>
  <c r="D500" i="43"/>
  <c r="D872" i="43"/>
  <c r="D256" i="43"/>
  <c r="D1519" i="43"/>
  <c r="D110" i="43"/>
  <c r="D2811" i="43"/>
  <c r="D1514" i="43"/>
  <c r="D3004" i="43"/>
  <c r="D2332" i="43"/>
  <c r="D1761" i="43"/>
  <c r="D1163" i="43"/>
  <c r="D1450" i="43"/>
  <c r="D2552" i="43"/>
  <c r="D1996" i="43"/>
  <c r="D2018" i="43"/>
  <c r="D41" i="43"/>
  <c r="D1948" i="43"/>
  <c r="D2387" i="43"/>
  <c r="D1688" i="43"/>
  <c r="D2433" i="43"/>
  <c r="D272" i="43"/>
  <c r="D2589" i="43"/>
  <c r="D1571" i="43"/>
  <c r="D257" i="43"/>
  <c r="D150" i="43"/>
  <c r="D2738" i="43"/>
  <c r="D2530" i="43"/>
  <c r="D2609" i="43"/>
  <c r="D1167" i="43"/>
  <c r="D2786" i="43"/>
  <c r="D1939" i="43"/>
  <c r="D1139" i="43"/>
  <c r="D1671" i="43"/>
  <c r="D1464" i="43"/>
  <c r="D841" i="43"/>
  <c r="D453" i="43"/>
  <c r="D1251" i="43"/>
  <c r="D897" i="43"/>
  <c r="D332" i="43"/>
  <c r="D1186" i="43"/>
  <c r="D9" i="43"/>
  <c r="D2643" i="43"/>
  <c r="D578" i="43"/>
  <c r="D1986" i="43"/>
  <c r="D1819" i="43"/>
  <c r="D1913" i="43"/>
  <c r="D2255" i="43"/>
  <c r="D2895" i="43"/>
  <c r="D1604" i="43"/>
  <c r="D2146" i="43"/>
  <c r="D1380" i="43"/>
  <c r="D94" i="43"/>
  <c r="D1603" i="43"/>
  <c r="D1817" i="43"/>
  <c r="D1101" i="43"/>
  <c r="D14" i="43"/>
  <c r="D481" i="43"/>
  <c r="D2576" i="43"/>
  <c r="D2634" i="43"/>
  <c r="D1102" i="43"/>
  <c r="D1302" i="43"/>
  <c r="D2763" i="43"/>
  <c r="D241" i="43"/>
  <c r="D2579" i="43"/>
  <c r="D303" i="43"/>
  <c r="D1388" i="43"/>
  <c r="D819" i="43"/>
  <c r="D2231" i="43"/>
  <c r="D435" i="43"/>
  <c r="D1063" i="43"/>
  <c r="D1148" i="43"/>
  <c r="D2052" i="43"/>
  <c r="D1229" i="43"/>
  <c r="D813" i="43"/>
  <c r="D688" i="43"/>
  <c r="D1067" i="43"/>
  <c r="D1605" i="43"/>
  <c r="D691" i="43"/>
  <c r="D3052" i="43"/>
  <c r="D3063" i="43"/>
  <c r="D2265" i="43"/>
  <c r="D1119" i="43"/>
  <c r="D1887" i="43"/>
  <c r="D2789" i="43"/>
  <c r="D1020" i="43"/>
  <c r="D3104" i="43"/>
  <c r="D85" i="43"/>
  <c r="D645" i="43"/>
  <c r="D949" i="43"/>
  <c r="D1902" i="43"/>
  <c r="D1298" i="43"/>
  <c r="D2045" i="43"/>
  <c r="D1466" i="43"/>
  <c r="D968" i="43"/>
  <c r="D2962" i="43"/>
  <c r="D1570" i="43"/>
  <c r="D2289" i="43"/>
  <c r="D2469" i="43"/>
  <c r="D682" i="43"/>
  <c r="D1938" i="43"/>
  <c r="D2595" i="43"/>
  <c r="D2785" i="43"/>
  <c r="D1079" i="43"/>
  <c r="D1997" i="43"/>
  <c r="D270" i="43"/>
  <c r="D211" i="43"/>
  <c r="D2586" i="43"/>
  <c r="D2194" i="43"/>
  <c r="D1578" i="43"/>
  <c r="D1353" i="43"/>
  <c r="D559" i="43"/>
  <c r="D972" i="43"/>
  <c r="D2616" i="43"/>
  <c r="D1773" i="43"/>
  <c r="D842" i="43"/>
  <c r="D2053" i="43"/>
  <c r="D1284" i="43"/>
  <c r="D2513" i="43"/>
  <c r="D392" i="43"/>
  <c r="D2742" i="43"/>
  <c r="D2947" i="43"/>
  <c r="D3062" i="43"/>
  <c r="D1747" i="43"/>
  <c r="D1279" i="43"/>
  <c r="D722" i="43"/>
  <c r="D1526" i="43"/>
  <c r="D1330" i="43"/>
  <c r="D514" i="43"/>
  <c r="D361" i="43"/>
  <c r="D1326" i="43"/>
  <c r="D2448" i="43"/>
  <c r="D205" i="43"/>
  <c r="D2751" i="43"/>
  <c r="D717" i="43"/>
  <c r="D1204" i="43"/>
  <c r="D87" i="43"/>
  <c r="D1198" i="43"/>
  <c r="D1850" i="43"/>
  <c r="D1636" i="43"/>
  <c r="D452" i="43"/>
  <c r="J5" i="45"/>
  <c r="D349" i="43"/>
  <c r="D896" i="43"/>
  <c r="D1339" i="43"/>
  <c r="D1916" i="43"/>
  <c r="D278" i="43"/>
  <c r="D195" i="43"/>
  <c r="D2782" i="43"/>
  <c r="D2522" i="43"/>
  <c r="D2484" i="43"/>
  <c r="D1432" i="43"/>
  <c r="D926" i="43"/>
  <c r="D520" i="43"/>
  <c r="D95" i="43"/>
  <c r="D1517" i="43"/>
  <c r="D889" i="43"/>
  <c r="D3019" i="43"/>
  <c r="D1015" i="43"/>
  <c r="D49" i="43"/>
  <c r="D1475" i="43"/>
  <c r="D964" i="43"/>
  <c r="D253" i="43"/>
  <c r="D1774" i="43"/>
  <c r="D1798" i="43"/>
  <c r="D638" i="43"/>
  <c r="D1901" i="43"/>
  <c r="D2219" i="43"/>
  <c r="D1104" i="43"/>
  <c r="D2299" i="43"/>
  <c r="D368" i="43"/>
  <c r="D2801" i="43"/>
  <c r="D2630" i="43"/>
  <c r="D1193" i="43"/>
  <c r="D1014" i="43"/>
  <c r="D2444" i="43"/>
  <c r="D602" i="43"/>
  <c r="D2092" i="43"/>
  <c r="D285" i="43"/>
  <c r="D299" i="43"/>
  <c r="D1592" i="43"/>
  <c r="D102" i="43"/>
  <c r="D2580" i="43"/>
  <c r="D1558" i="43"/>
  <c r="D1093" i="43"/>
  <c r="D1643" i="43"/>
  <c r="D1721" i="43"/>
  <c r="D2175" i="43"/>
  <c r="D621" i="43"/>
  <c r="D555" i="43"/>
  <c r="D899" i="43"/>
  <c r="D1219" i="43"/>
  <c r="D145" i="43"/>
  <c r="D1074" i="43"/>
  <c r="D668" i="43"/>
  <c r="D718" i="43"/>
  <c r="D2611" i="43"/>
  <c r="D680" i="43"/>
  <c r="D2208" i="43"/>
  <c r="D1945" i="43"/>
  <c r="D2603" i="43"/>
  <c r="D729" i="43"/>
  <c r="D2083" i="43"/>
  <c r="D2567" i="43"/>
  <c r="D264" i="43"/>
  <c r="D2866" i="43"/>
  <c r="D1503" i="43"/>
  <c r="D2591" i="43"/>
  <c r="D1985" i="43"/>
  <c r="D989" i="43"/>
  <c r="D1272" i="43"/>
  <c r="D907" i="43"/>
  <c r="D2198" i="43"/>
  <c r="D186" i="43"/>
  <c r="D761" i="43"/>
  <c r="D2532" i="43"/>
  <c r="D1843" i="43"/>
  <c r="D3096" i="43"/>
  <c r="D2397" i="43"/>
  <c r="D1458" i="43"/>
  <c r="D96" i="43"/>
  <c r="D857" i="43"/>
  <c r="D2312" i="43"/>
  <c r="D1446" i="43"/>
  <c r="H4" i="45"/>
  <c r="D37" i="43"/>
  <c r="D1724" i="43"/>
  <c r="D114" i="43"/>
  <c r="D1103" i="43"/>
  <c r="D36" i="43"/>
  <c r="D1648" i="43"/>
  <c r="D730" i="43"/>
  <c r="D2090" i="43"/>
  <c r="D3061" i="43"/>
  <c r="D2085" i="43"/>
  <c r="D1582" i="43"/>
  <c r="D764" i="43"/>
  <c r="D473" i="43"/>
  <c r="D1719" i="43"/>
  <c r="D1085" i="43"/>
  <c r="D1269" i="43"/>
  <c r="D112" i="43"/>
  <c r="D596" i="43"/>
  <c r="D1177" i="43"/>
  <c r="D1034" i="43"/>
  <c r="D1368" i="43"/>
  <c r="D922" i="43"/>
  <c r="D996" i="43"/>
  <c r="D531" i="43"/>
  <c r="D426" i="43"/>
  <c r="D1050" i="43"/>
  <c r="D985" i="43"/>
  <c r="D1375" i="43"/>
  <c r="D1544" i="43"/>
  <c r="D212" i="43"/>
  <c r="D77" i="43"/>
  <c r="D2082" i="43"/>
  <c r="D2420" i="43"/>
  <c r="D893" i="43"/>
  <c r="D1920" i="43"/>
  <c r="D1628" i="43"/>
  <c r="D1885" i="43"/>
  <c r="D1783" i="43"/>
  <c r="D3098" i="43"/>
  <c r="D259" i="43"/>
  <c r="D1376" i="43"/>
  <c r="D126" i="43"/>
  <c r="D1961" i="43"/>
  <c r="D2287" i="43"/>
  <c r="D1701" i="43"/>
  <c r="D2215" i="43"/>
  <c r="D1206" i="43"/>
  <c r="D1573" i="43"/>
  <c r="D987" i="43"/>
  <c r="D104" i="43"/>
  <c r="D2678" i="43"/>
  <c r="D1110" i="43"/>
  <c r="D168" i="43"/>
  <c r="D970" i="43"/>
  <c r="D2715" i="43"/>
  <c r="D591" i="43"/>
  <c r="D491" i="43"/>
  <c r="D759" i="43"/>
  <c r="D880" i="43"/>
  <c r="D2820" i="43"/>
  <c r="D2366" i="43"/>
  <c r="D1275" i="43"/>
  <c r="D692" i="43"/>
  <c r="D706" i="43"/>
  <c r="D1667" i="43"/>
  <c r="D2170" i="43"/>
  <c r="D3127" i="43"/>
  <c r="D2537" i="43"/>
  <c r="D2698" i="43"/>
  <c r="D2460" i="43"/>
  <c r="D2237" i="43"/>
  <c r="D824" i="43"/>
  <c r="D709" i="43"/>
  <c r="D2367" i="43"/>
  <c r="D2379" i="43"/>
  <c r="D2248" i="43"/>
  <c r="D2334" i="43"/>
  <c r="D1201" i="43"/>
  <c r="D3025" i="43"/>
  <c r="D3110" i="43"/>
  <c r="D2272" i="43"/>
  <c r="D1790" i="43"/>
  <c r="D1188" i="43"/>
  <c r="D1976" i="43"/>
  <c r="D3120" i="43"/>
  <c r="D724" i="43"/>
  <c r="D852" i="43"/>
  <c r="D1442" i="43"/>
  <c r="D2153" i="43"/>
  <c r="D1553" i="43"/>
  <c r="D1780" i="43"/>
  <c r="D2830" i="43"/>
  <c r="D3007" i="43"/>
  <c r="D2222" i="43"/>
  <c r="D3002" i="43"/>
  <c r="D1297" i="43"/>
  <c r="D2612" i="43"/>
  <c r="D611" i="43"/>
  <c r="D251" i="43"/>
  <c r="D845" i="43"/>
  <c r="D958" i="43"/>
  <c r="D739" i="43"/>
  <c r="D477" i="43"/>
  <c r="D2236" i="43"/>
  <c r="D2559" i="43"/>
  <c r="D3039" i="43"/>
  <c r="D136" i="43"/>
  <c r="D617" i="43"/>
  <c r="D2283" i="43"/>
  <c r="D219" i="43"/>
  <c r="D2700" i="43"/>
  <c r="D1729" i="43"/>
  <c r="D835" i="43"/>
  <c r="D2794" i="43"/>
  <c r="D797" i="43"/>
  <c r="D1438" i="43"/>
  <c r="D2935" i="43"/>
  <c r="D1001" i="43"/>
  <c r="D2900" i="43"/>
  <c r="D870" i="43"/>
  <c r="D1979" i="43"/>
  <c r="D1000" i="43"/>
  <c r="D1695" i="43"/>
  <c r="D2177" i="43"/>
  <c r="D149" i="43"/>
  <c r="D1338" i="43"/>
  <c r="D1706" i="43"/>
  <c r="D545" i="43"/>
  <c r="D2840" i="43"/>
  <c r="D2716" i="43"/>
  <c r="D577" i="43"/>
  <c r="D2375" i="43"/>
  <c r="D695" i="43"/>
  <c r="D2306" i="43"/>
  <c r="D495" i="43"/>
  <c r="D1844" i="43"/>
  <c r="D2206" i="43"/>
  <c r="D1122" i="43"/>
  <c r="D1008" i="43"/>
  <c r="D1291" i="43"/>
  <c r="D1471" i="43"/>
  <c r="D1059" i="43"/>
  <c r="D1811" i="43"/>
  <c r="D2302" i="43"/>
  <c r="D2845" i="43"/>
  <c r="D1525" i="43"/>
  <c r="D31" i="43"/>
  <c r="D2539" i="43"/>
  <c r="D1691" i="43"/>
  <c r="D214" i="43"/>
  <c r="D1564" i="43"/>
  <c r="D1548" i="43"/>
  <c r="D1480" i="43"/>
  <c r="D139" i="43"/>
  <c r="D2968" i="43"/>
  <c r="D2596" i="43"/>
  <c r="D2425" i="43"/>
  <c r="D572" i="43"/>
  <c r="D2876" i="43"/>
  <c r="D80" i="43"/>
  <c r="D2192" i="43"/>
  <c r="D2942" i="43"/>
  <c r="D1496" i="43"/>
  <c r="D396" i="43"/>
  <c r="D21" i="43"/>
  <c r="D1892" i="43"/>
  <c r="D2578" i="43"/>
  <c r="D1927" i="43"/>
  <c r="D2251" i="43"/>
  <c r="D1762" i="43"/>
  <c r="D798" i="43"/>
  <c r="D358" i="43"/>
  <c r="D1068" i="43"/>
  <c r="D2911" i="43"/>
  <c r="D181" i="43"/>
  <c r="D1178" i="43"/>
  <c r="D2253" i="43"/>
  <c r="D1808" i="43"/>
  <c r="D275" i="43"/>
  <c r="D2204" i="43"/>
  <c r="D288" i="43"/>
  <c r="D28" i="43"/>
  <c r="D1756" i="43"/>
  <c r="D1686" i="43"/>
  <c r="D1038" i="43"/>
  <c r="D1828" i="43"/>
  <c r="D1107" i="43"/>
  <c r="D530" i="43"/>
  <c r="D2797" i="43"/>
  <c r="D3075" i="43"/>
  <c r="D827" i="43"/>
  <c r="D1328" i="43"/>
  <c r="D2507" i="43"/>
  <c r="D527" i="43"/>
  <c r="D603" i="43"/>
  <c r="D2027" i="43"/>
  <c r="D1140" i="43"/>
  <c r="D316" i="43"/>
  <c r="D1299" i="43"/>
  <c r="D719" i="43"/>
  <c r="D2959" i="43"/>
  <c r="D2293" i="43"/>
  <c r="D769" i="43"/>
  <c r="D2824" i="43"/>
  <c r="D2605" i="43"/>
  <c r="D811" i="43"/>
  <c r="D919" i="43"/>
  <c r="D1187" i="43"/>
  <c r="D1234" i="43"/>
  <c r="D1164" i="43"/>
  <c r="D478" i="43"/>
  <c r="D2753" i="43"/>
  <c r="D482" i="43"/>
  <c r="D583" i="43"/>
  <c r="D563" i="43"/>
  <c r="D2300" i="43"/>
  <c r="D3016" i="43"/>
  <c r="D3073" i="43"/>
  <c r="D2669" i="43"/>
  <c r="D839" i="43"/>
  <c r="D1211" i="43"/>
  <c r="D1713" i="43"/>
  <c r="D2506" i="43"/>
  <c r="D736" i="43"/>
  <c r="D1072" i="43"/>
  <c r="D1846" i="43"/>
  <c r="D3159" i="43"/>
  <c r="D1926" i="43"/>
  <c r="D1662" i="43"/>
  <c r="D3068" i="43"/>
  <c r="D194" i="43"/>
  <c r="D1708" i="43"/>
  <c r="D2331" i="43"/>
  <c r="D2352" i="43"/>
  <c r="D1924" i="43"/>
  <c r="D3095" i="43"/>
  <c r="D2406" i="43"/>
  <c r="D2927" i="43"/>
  <c r="D2732" i="43"/>
  <c r="D1309" i="43"/>
  <c r="D3143" i="43"/>
  <c r="D2631" i="43"/>
  <c r="D677" i="43"/>
  <c r="D2543" i="43"/>
  <c r="D2993" i="43"/>
  <c r="D1782" i="43"/>
  <c r="D727" i="43"/>
  <c r="D2421" i="43"/>
  <c r="D296" i="43"/>
  <c r="D653" i="43"/>
  <c r="D590" i="43"/>
  <c r="D2429" i="43"/>
  <c r="D1073" i="43"/>
  <c r="D3128" i="43"/>
  <c r="D1213" i="43"/>
  <c r="D451" i="43"/>
  <c r="D1372" i="43"/>
  <c r="D784" i="43"/>
  <c r="D3133" i="43"/>
  <c r="D2575" i="43"/>
  <c r="D1596" i="43"/>
  <c r="D1803" i="43"/>
  <c r="D1410" i="43"/>
  <c r="D1199" i="43"/>
  <c r="D1055" i="43"/>
  <c r="D2583" i="43"/>
  <c r="D1849" i="43"/>
  <c r="D2488" i="43"/>
  <c r="D2784" i="43"/>
  <c r="D1482" i="43"/>
  <c r="D2800" i="43"/>
  <c r="D1190" i="43"/>
  <c r="D1955" i="43"/>
  <c r="D1401" i="43"/>
  <c r="D3050" i="43"/>
  <c r="D2754" i="43"/>
  <c r="D352" i="43"/>
  <c r="D570" i="43"/>
  <c r="D2452" i="43"/>
  <c r="D1738" i="43"/>
  <c r="D2924" i="43"/>
  <c r="D1877" i="43"/>
  <c r="D648" i="43"/>
  <c r="D2384" i="43"/>
  <c r="D183" i="43"/>
  <c r="D386" i="43"/>
  <c r="D2767" i="43"/>
  <c r="D2036" i="43"/>
  <c r="D1731" i="43"/>
  <c r="D1230" i="43"/>
  <c r="D3077" i="43"/>
  <c r="D615" i="43"/>
  <c r="D909" i="43"/>
  <c r="D1666" i="43"/>
  <c r="D2463" i="43"/>
  <c r="D1848" i="43"/>
  <c r="D814" i="43"/>
  <c r="D2907" i="43"/>
  <c r="D618" i="43"/>
  <c r="D1337" i="43"/>
  <c r="D2977" i="43"/>
  <c r="D506" i="43"/>
  <c r="D2178" i="43"/>
  <c r="D2661" i="43"/>
  <c r="D585" i="43"/>
  <c r="D1847" i="43"/>
  <c r="D423" i="43"/>
  <c r="D1966" i="43"/>
  <c r="D377" i="43"/>
  <c r="D3031" i="43"/>
  <c r="D1919" i="43"/>
  <c r="D936" i="43"/>
  <c r="D2282" i="43"/>
  <c r="D667" i="43"/>
  <c r="D2023" i="43"/>
  <c r="D1947" i="43"/>
  <c r="D738" i="43"/>
  <c r="D2557" i="43"/>
  <c r="D2394" i="43"/>
  <c r="D634" i="43"/>
  <c r="D2319" i="43"/>
  <c r="D2892" i="43"/>
  <c r="D1390" i="43"/>
  <c r="D1951" i="43"/>
  <c r="D652" i="43"/>
  <c r="D3114" i="43"/>
  <c r="D461" i="43"/>
  <c r="D885" i="43"/>
  <c r="D1182" i="43"/>
  <c r="D1881" i="43"/>
  <c r="D2310" i="43"/>
  <c r="D3042" i="43"/>
  <c r="D2652" i="43"/>
  <c r="D1159" i="43"/>
  <c r="D3122" i="43"/>
  <c r="D1115" i="43"/>
  <c r="D1362" i="43"/>
  <c r="D152" i="43"/>
  <c r="D344" i="43"/>
  <c r="D2518" i="43"/>
  <c r="D1601" i="43"/>
  <c r="D2026" i="43"/>
  <c r="D12" i="43"/>
  <c r="D2659" i="43"/>
  <c r="D1750" i="43"/>
  <c r="D1533" i="43"/>
  <c r="D1232" i="43"/>
  <c r="D1617" i="43"/>
  <c r="D2565" i="43"/>
  <c r="D737" i="43"/>
  <c r="D3147" i="43"/>
  <c r="D1903" i="43"/>
  <c r="D3054" i="43"/>
  <c r="D59" i="43"/>
  <c r="D540" i="43"/>
  <c r="D867" i="43"/>
  <c r="D1620" i="43"/>
  <c r="D1396" i="43"/>
  <c r="D1179" i="43"/>
  <c r="D2666" i="43"/>
  <c r="D1319" i="43"/>
  <c r="D860" i="43"/>
  <c r="D26" i="43"/>
  <c r="D364" i="43"/>
  <c r="D2894" i="43"/>
  <c r="D756" i="43"/>
  <c r="D237" i="43"/>
  <c r="D1233" i="43"/>
  <c r="D437" i="43"/>
  <c r="D1630" i="43"/>
  <c r="D2610" i="43"/>
  <c r="D2142" i="43"/>
  <c r="D2262" i="43"/>
  <c r="D432" i="43"/>
  <c r="D2329" i="43"/>
  <c r="D175" i="43"/>
  <c r="D613" i="43"/>
  <c r="D550" i="43"/>
  <c r="D940" i="43"/>
  <c r="D3132" i="43"/>
  <c r="D2822" i="43"/>
  <c r="D1736" i="43"/>
  <c r="D1216" i="43"/>
  <c r="D1276" i="43"/>
  <c r="D3079" i="43"/>
  <c r="D327" i="43"/>
  <c r="D1175" i="43"/>
  <c r="D2205" i="43"/>
  <c r="D1668" i="43"/>
  <c r="D1277" i="43"/>
  <c r="D475" i="43"/>
  <c r="D2140" i="43"/>
  <c r="D1576" i="43"/>
  <c r="D406" i="43"/>
  <c r="D1174" i="43"/>
  <c r="D748" i="43"/>
  <c r="D2623" i="43"/>
  <c r="D805" i="43"/>
  <c r="D1323" i="43"/>
  <c r="D436" i="43"/>
  <c r="D2806" i="43"/>
  <c r="D2856" i="43"/>
  <c r="D588" i="43"/>
  <c r="D843" i="43"/>
  <c r="D3065" i="43"/>
  <c r="D225" i="43"/>
  <c r="D2441" i="43"/>
  <c r="D905" i="43"/>
  <c r="D3097" i="43"/>
  <c r="D2393" i="43"/>
  <c r="D141" i="43"/>
  <c r="D1745" i="43"/>
  <c r="D1249" i="43"/>
  <c r="D421" i="43"/>
  <c r="D576" i="43"/>
  <c r="D693" i="43"/>
  <c r="D1921" i="43"/>
  <c r="D1872" i="43"/>
  <c r="D1131" i="43"/>
  <c r="D357" i="43"/>
  <c r="D1504" i="43"/>
  <c r="D2145" i="43"/>
  <c r="D2680" i="43"/>
  <c r="D1171" i="43"/>
  <c r="D794" i="43"/>
  <c r="D529" i="43"/>
  <c r="D1958" i="43"/>
  <c r="D156" i="43"/>
  <c r="D2303" i="43"/>
  <c r="D2668" i="43"/>
  <c r="D1579" i="43"/>
  <c r="D697" i="43"/>
  <c r="D393" i="43"/>
  <c r="D52" i="43"/>
  <c r="D654" i="43"/>
  <c r="D1970" i="43"/>
  <c r="D3017" i="43"/>
  <c r="D1767" i="43"/>
  <c r="D1581" i="43"/>
  <c r="D3109" i="43"/>
  <c r="D781" i="43"/>
  <c r="D1597" i="43"/>
  <c r="D2882" i="43"/>
  <c r="D2725" i="43"/>
  <c r="D231" i="43"/>
  <c r="D2391" i="43"/>
  <c r="D2383" i="43"/>
  <c r="D1321" i="43"/>
  <c r="D866" i="43"/>
  <c r="D492" i="43"/>
  <c r="D1320" i="43"/>
  <c r="D2697" i="43"/>
  <c r="D2369" i="43"/>
  <c r="D2635" i="43"/>
  <c r="D928" i="43"/>
  <c r="D655" i="43"/>
  <c r="D2171" i="43"/>
  <c r="D4" i="43"/>
  <c r="D714" i="43"/>
  <c r="D67" i="43"/>
  <c r="D1205" i="43"/>
  <c r="D1607" i="43"/>
  <c r="D1271" i="43"/>
  <c r="D513" i="43"/>
  <c r="D932" i="43"/>
  <c r="D1654" i="43"/>
  <c r="D2868" i="43"/>
  <c r="D2430" i="43"/>
  <c r="D2905" i="43"/>
  <c r="D2148" i="43"/>
  <c r="D11" i="43"/>
  <c r="D418" i="43"/>
  <c r="D2411" i="43"/>
  <c r="D1065" i="43"/>
  <c r="D2106" i="43"/>
  <c r="D3018" i="43"/>
  <c r="D2102" i="43"/>
  <c r="D1510" i="43"/>
  <c r="D2683" i="43"/>
  <c r="D313" i="43"/>
  <c r="D411" i="43"/>
  <c r="D2606" i="43"/>
  <c r="D2843" i="43"/>
  <c r="D1313" i="43"/>
  <c r="D862" i="43"/>
  <c r="D1111" i="43"/>
  <c r="D1741" i="43"/>
  <c r="D1866" i="43"/>
  <c r="D2398" i="43"/>
  <c r="D874" i="43"/>
  <c r="D2320" i="43"/>
  <c r="D974" i="43"/>
  <c r="D934" i="43"/>
  <c r="D226" i="43"/>
  <c r="D959" i="43"/>
  <c r="D1733" i="43"/>
  <c r="D518" i="43"/>
  <c r="D414" i="43"/>
  <c r="D367" i="43"/>
  <c r="D2523" i="43"/>
  <c r="D58" i="43"/>
  <c r="D664" i="43"/>
  <c r="D1531" i="43"/>
  <c r="D1493" i="43"/>
  <c r="D2438" i="43"/>
  <c r="D1136" i="43"/>
  <c r="D1586" i="43"/>
  <c r="D1400" i="43"/>
  <c r="D1824" i="43"/>
  <c r="D1261" i="43"/>
  <c r="D1437" i="43"/>
  <c r="D217" i="43"/>
  <c r="D1121" i="43"/>
  <c r="D1145" i="43"/>
  <c r="D630" i="43"/>
  <c r="D674" i="43"/>
  <c r="D3088" i="43"/>
  <c r="D1453" i="43"/>
  <c r="D661" i="43"/>
  <c r="D415" i="43"/>
  <c r="D2437" i="43"/>
  <c r="D713" i="43"/>
  <c r="D2070" i="43"/>
  <c r="D93" i="43"/>
  <c r="D200" i="43"/>
  <c r="D1327" i="43"/>
  <c r="D2637" i="43"/>
  <c r="D2395" i="43"/>
  <c r="D463" i="43"/>
  <c r="D2667" i="43"/>
  <c r="D1105" i="43"/>
  <c r="D2990" i="43"/>
  <c r="D1631" i="43"/>
  <c r="D1224" i="43"/>
  <c r="D1238" i="43"/>
  <c r="D791" i="43"/>
  <c r="D3158" i="43"/>
  <c r="D2029" i="43"/>
  <c r="D1502" i="43"/>
  <c r="D702" i="43"/>
  <c r="D875" i="43"/>
  <c r="D3131" i="43"/>
  <c r="D844" i="43"/>
  <c r="D1130" i="43"/>
  <c r="D1449" i="43"/>
  <c r="D294" i="43"/>
  <c r="D394" i="43"/>
  <c r="D1335" i="43"/>
  <c r="D1385" i="43"/>
  <c r="D17" i="43"/>
  <c r="D2313" i="43"/>
  <c r="D1058" i="43"/>
  <c r="D728" i="43"/>
  <c r="D291" i="43"/>
  <c r="D1285" i="43"/>
  <c r="D2519" i="43"/>
  <c r="D2967" i="43"/>
  <c r="D2191" i="43"/>
  <c r="D1099" i="43"/>
  <c r="D2956" i="43"/>
  <c r="D479" i="43"/>
  <c r="D924" i="43"/>
  <c r="D2039" i="43"/>
  <c r="D46" i="43"/>
  <c r="D1220" i="43"/>
  <c r="D2916" i="43"/>
  <c r="D2269" i="43"/>
  <c r="D507" i="43"/>
  <c r="D2694" i="43"/>
  <c r="D2196" i="43"/>
  <c r="D1807" i="43"/>
  <c r="D568" i="43"/>
  <c r="D2836" i="43"/>
  <c r="D1971" i="43"/>
  <c r="D1448" i="43"/>
  <c r="D2242" i="43"/>
  <c r="D2991" i="43"/>
  <c r="D323" i="43"/>
  <c r="D247" i="43"/>
  <c r="D2644" i="43"/>
  <c r="D2931" i="43"/>
  <c r="D2187" i="43"/>
  <c r="D499" i="43"/>
  <c r="D971" i="43"/>
  <c r="D2407" i="43"/>
  <c r="D943" i="43"/>
  <c r="D1336" i="43"/>
  <c r="D515" i="43"/>
  <c r="D803" i="43"/>
  <c r="D678" i="43"/>
  <c r="D945" i="43"/>
  <c r="D2660" i="43"/>
  <c r="D2998" i="43"/>
  <c r="D1748" i="43"/>
  <c r="D1532" i="43"/>
  <c r="D2641" i="43"/>
  <c r="D1550" i="43"/>
  <c r="D1491" i="43"/>
  <c r="D2723" i="43"/>
  <c r="D1180" i="43"/>
  <c r="D1043" i="43"/>
  <c r="D1411" i="43"/>
  <c r="D2769" i="43"/>
  <c r="D2410" i="43"/>
  <c r="D2835" i="43"/>
  <c r="D2362" i="43"/>
  <c r="D831" i="43"/>
  <c r="D1120" i="43"/>
  <c r="D1354" i="43"/>
  <c r="D783" i="43"/>
  <c r="D146" i="43"/>
  <c r="D161" i="43"/>
  <c r="D2726" i="43"/>
  <c r="D877" i="43"/>
  <c r="D79" i="43"/>
  <c r="D1351" i="43"/>
  <c r="D1061" i="43"/>
  <c r="D2535" i="43"/>
  <c r="D398" i="43"/>
  <c r="D1049" i="43"/>
  <c r="D2909" i="43"/>
  <c r="D2807" i="43"/>
  <c r="D1995" i="43"/>
  <c r="D589" i="43"/>
  <c r="D2294" i="43"/>
  <c r="D2015" i="43"/>
  <c r="D2613" i="43"/>
  <c r="D254" i="43"/>
  <c r="D202" i="43"/>
  <c r="D2717" i="43"/>
  <c r="D1070" i="43"/>
  <c r="D380" i="43"/>
  <c r="D1366" i="43"/>
  <c r="D1200" i="43"/>
  <c r="D2133" i="43"/>
  <c r="D2422" i="43"/>
  <c r="D2418" i="43"/>
  <c r="D894" i="43"/>
  <c r="D2658" i="43"/>
  <c r="D1011" i="43"/>
  <c r="D206" i="43"/>
  <c r="D2390" i="43"/>
  <c r="D2540" i="43"/>
  <c r="D34" i="43"/>
  <c r="D542" i="43"/>
  <c r="D1882" i="43"/>
  <c r="D929" i="43"/>
  <c r="D1355" i="43"/>
  <c r="D1006" i="43"/>
  <c r="D3000" i="43"/>
  <c r="D707" i="43"/>
  <c r="D3121" i="43"/>
  <c r="D2359" i="43"/>
  <c r="D681" i="43"/>
  <c r="D2011" i="43"/>
  <c r="D1295" i="43"/>
  <c r="D250" i="43"/>
  <c r="D846" i="43"/>
  <c r="D1017" i="43"/>
  <c r="D1703" i="43"/>
  <c r="D123" i="43"/>
  <c r="D1705" i="43"/>
  <c r="D3048" i="43"/>
  <c r="D2743" i="43"/>
  <c r="D196" i="43"/>
  <c r="D2200" i="43"/>
  <c r="D537" i="43"/>
  <c r="D2323" i="43"/>
  <c r="D260" i="43"/>
  <c r="D346" i="43"/>
  <c r="D3078" i="43"/>
  <c r="D2481" i="43"/>
  <c r="D2739" i="43"/>
  <c r="D1943" i="43"/>
  <c r="D230" i="43"/>
  <c r="D165" i="43"/>
  <c r="D1125" i="43"/>
  <c r="D2230" i="43"/>
  <c r="D371" i="43"/>
  <c r="D290" i="43"/>
  <c r="D328" i="43"/>
  <c r="D63" i="43"/>
  <c r="D128" i="43"/>
  <c r="D3126" i="43"/>
  <c r="D2335" i="43"/>
  <c r="D962" i="43"/>
  <c r="D2702" i="43"/>
  <c r="D2793" i="43"/>
  <c r="D2650" i="43"/>
  <c r="D2741" i="43"/>
  <c r="D476" i="43"/>
  <c r="D56" i="43"/>
  <c r="D1158" i="43"/>
  <c r="D2030" i="43"/>
  <c r="D2549" i="43"/>
  <c r="D2827" i="43"/>
  <c r="D2047" i="43"/>
  <c r="D107" i="43"/>
  <c r="D2787" i="43"/>
  <c r="D2542" i="43"/>
  <c r="D1869" i="43"/>
  <c r="D1776" i="43"/>
  <c r="D765" i="43"/>
  <c r="D1716" i="43"/>
  <c r="D2007" i="43"/>
  <c r="D493" i="43"/>
  <c r="D1715" i="43"/>
  <c r="D2210" i="43"/>
  <c r="D188" i="43"/>
  <c r="D1314" i="43"/>
  <c r="D1007" i="43"/>
  <c r="D1983" i="43"/>
  <c r="D334" i="43"/>
  <c r="D81" i="43"/>
  <c r="D2292" i="43"/>
  <c r="D1797" i="43"/>
  <c r="D2258" i="43"/>
  <c r="D1647" i="43"/>
  <c r="D2951" i="43"/>
  <c r="D1712" i="43"/>
  <c r="D321" i="43"/>
  <c r="D1518" i="43"/>
  <c r="D267" i="43"/>
  <c r="D2890" i="43"/>
  <c r="D1436" i="43"/>
  <c r="D961" i="43"/>
  <c r="D790" i="43"/>
  <c r="D1868" i="43"/>
  <c r="D2984" i="43"/>
  <c r="D2439" i="43"/>
  <c r="D1905" i="43"/>
  <c r="D2950" i="43"/>
  <c r="D3091" i="43"/>
  <c r="D2309" i="43"/>
  <c r="D2202" i="43"/>
  <c r="D2825" i="43"/>
  <c r="D1300" i="43"/>
  <c r="D1231" i="43"/>
  <c r="D2256" i="43"/>
  <c r="D1329" i="43"/>
  <c r="D2025" i="43"/>
  <c r="D2104" i="43"/>
  <c r="D1440" i="43"/>
  <c r="D1444" i="43"/>
  <c r="D1134" i="43"/>
  <c r="D2477" i="43"/>
  <c r="D53" i="43"/>
  <c r="D1325" i="43"/>
  <c r="D2617" i="43"/>
  <c r="D2770" i="43"/>
  <c r="D2181" i="43"/>
  <c r="D2189" i="43"/>
  <c r="D201" i="43"/>
  <c r="D198" i="43"/>
  <c r="D3047" i="43"/>
  <c r="D1696" i="43"/>
  <c r="D2848" i="43"/>
  <c r="D6" i="43"/>
  <c r="D1051" i="43"/>
  <c r="D981" i="43"/>
  <c r="D1035" i="43"/>
  <c r="D804" i="43"/>
  <c r="D1669" i="43"/>
  <c r="D662" i="43"/>
  <c r="D2587" i="43"/>
  <c r="D2209" i="43"/>
  <c r="D2898" i="43"/>
  <c r="D1185" i="43"/>
  <c r="D1075" i="43"/>
  <c r="D2974" i="43"/>
  <c r="D633" i="43"/>
  <c r="D2615" i="43"/>
  <c r="D2526" i="43"/>
  <c r="D826" i="43"/>
  <c r="D2746" i="43"/>
  <c r="D2491" i="43"/>
  <c r="D2245" i="43"/>
  <c r="D1556" i="43"/>
  <c r="D2706" i="43"/>
  <c r="D1787" i="43"/>
  <c r="D1946" i="43"/>
  <c r="D2981" i="43"/>
  <c r="D2063" i="43"/>
  <c r="D991" i="43"/>
  <c r="D770" i="43"/>
  <c r="D1788" i="43"/>
  <c r="D2815" i="43"/>
  <c r="D83" i="43"/>
  <c r="D439" i="43"/>
  <c r="D637" i="43"/>
  <c r="D1554" i="43"/>
  <c r="D2593" i="43"/>
  <c r="D2213" i="43"/>
  <c r="D2941" i="43"/>
  <c r="D2129" i="43"/>
  <c r="D1052" i="43"/>
  <c r="D646" i="43"/>
  <c r="D2957" i="43"/>
  <c r="D2240" i="43"/>
  <c r="D1223" i="43"/>
  <c r="D2154" i="43"/>
  <c r="D2841" i="43"/>
  <c r="D2859" i="43"/>
  <c r="D1883" i="43"/>
  <c r="D2791" i="43"/>
  <c r="D2111" i="43"/>
  <c r="D2778" i="43"/>
  <c r="D1681" i="43"/>
  <c r="D516" i="43"/>
  <c r="D2436" i="43"/>
  <c r="D930" i="43"/>
  <c r="D920" i="43"/>
  <c r="D2183" i="43"/>
  <c r="D2551" i="43"/>
  <c r="D2985" i="43"/>
  <c r="D2119" i="43"/>
  <c r="D2371" i="43"/>
  <c r="D163" i="43"/>
  <c r="D2126" i="43"/>
  <c r="D2048" i="43"/>
  <c r="D2682" i="43"/>
  <c r="D1426" i="43"/>
  <c r="D2495" i="43"/>
  <c r="D523" i="43"/>
  <c r="D353" i="43"/>
  <c r="D1991" i="43"/>
  <c r="D3023" i="43"/>
  <c r="D2541" i="43"/>
  <c r="D3094" i="43"/>
  <c r="D1765" i="43"/>
  <c r="D2564" i="43"/>
  <c r="D1563" i="43"/>
  <c r="D1350" i="43"/>
  <c r="D1041" i="43"/>
  <c r="D564" i="43"/>
  <c r="D1430" i="43"/>
  <c r="D571" i="43"/>
  <c r="D2891" i="43"/>
  <c r="D1889" i="43"/>
  <c r="D23" i="43"/>
  <c r="D2098" i="43"/>
  <c r="D3069" i="43"/>
  <c r="D301" i="43"/>
  <c r="D2622" i="43"/>
  <c r="D1800" i="43"/>
  <c r="D2547" i="43"/>
  <c r="D1520" i="43"/>
  <c r="D914" i="43"/>
  <c r="D999" i="43"/>
  <c r="D616" i="43"/>
  <c r="D915" i="43"/>
  <c r="D1117" i="43"/>
  <c r="D979" i="43"/>
  <c r="D624" i="43"/>
  <c r="D1718" i="43"/>
  <c r="D1026" i="43"/>
  <c r="D2988" i="43"/>
  <c r="D1577" i="43"/>
  <c r="D3140" i="43"/>
  <c r="D2712" i="43"/>
  <c r="D1792" i="43"/>
  <c r="D2651" i="43"/>
  <c r="D1678" i="43"/>
  <c r="D2923" i="43"/>
  <c r="D1540" i="43"/>
  <c r="D1106" i="43"/>
  <c r="D2904" i="43"/>
  <c r="D720" i="43"/>
  <c r="D704" i="43"/>
  <c r="D2157" i="43"/>
  <c r="D2690" i="43"/>
  <c r="D1236" i="43"/>
  <c r="D820" i="43"/>
  <c r="D2860" i="43"/>
  <c r="D679" i="43"/>
  <c r="D665" i="43"/>
  <c r="D912" i="43"/>
  <c r="D1439" i="43"/>
  <c r="D2389" i="43"/>
  <c r="D1804" i="43"/>
  <c r="D399" i="43"/>
  <c r="D2163" i="43"/>
  <c r="D2862" i="43"/>
  <c r="D726" i="43"/>
  <c r="D777" i="43"/>
  <c r="D343" i="43"/>
  <c r="D2674" i="43"/>
  <c r="D1412" i="43"/>
  <c r="D3099" i="43"/>
  <c r="D2091" i="43"/>
  <c r="D1405" i="43"/>
  <c r="D1953" i="43"/>
  <c r="D2600" i="43"/>
  <c r="D887" i="43"/>
  <c r="D524" i="43"/>
  <c r="D3152" i="43"/>
  <c r="D459" i="43"/>
  <c r="D1825" i="43"/>
  <c r="D1168" i="43"/>
  <c r="D2050" i="43"/>
  <c r="D480" i="43"/>
  <c r="D670" i="43"/>
  <c r="D1112" i="43"/>
  <c r="D1062" i="43"/>
  <c r="D1382" i="43"/>
  <c r="D3010" i="43"/>
  <c r="D216" i="43"/>
  <c r="D660" i="43"/>
  <c r="D33" i="43"/>
  <c r="D2878" i="43"/>
  <c r="D2729" i="43"/>
  <c r="D982" i="43"/>
  <c r="D2125" i="43"/>
  <c r="D1854" i="43"/>
  <c r="D2360" i="43"/>
  <c r="D2405" i="43"/>
  <c r="D2953" i="43"/>
  <c r="D1252" i="43"/>
  <c r="D1457" i="43"/>
  <c r="D1078" i="43"/>
  <c r="D595" i="43"/>
  <c r="D2155" i="43"/>
  <c r="D561" i="43"/>
  <c r="D2056" i="43"/>
  <c r="D1917" i="43"/>
  <c r="D771" i="43"/>
  <c r="D2585" i="43"/>
  <c r="D1753" i="43"/>
  <c r="D2628" i="43"/>
  <c r="D1304" i="43"/>
  <c r="D32" i="43"/>
  <c r="D1589" i="43"/>
  <c r="D1826" i="43"/>
  <c r="D2799" i="43"/>
  <c r="D2689" i="43"/>
  <c r="D2505" i="43"/>
  <c r="D2173" i="43"/>
  <c r="D3055" i="43"/>
  <c r="D193" i="43"/>
  <c r="D2873" i="43"/>
  <c r="D799" i="43"/>
  <c r="D1394" i="43"/>
  <c r="D1932" i="43"/>
  <c r="D878" i="43"/>
  <c r="D2408" i="43"/>
  <c r="D2869" i="43"/>
  <c r="D2162" i="43"/>
  <c r="D2432" i="43"/>
  <c r="D2527" i="43"/>
  <c r="D227" i="43"/>
  <c r="D2266" i="43"/>
  <c r="D2749" i="43"/>
  <c r="D1492" i="43"/>
  <c r="D2926" i="43"/>
  <c r="D1383" i="43"/>
  <c r="D24" i="43"/>
  <c r="D2520" i="43"/>
  <c r="D2307" i="43"/>
  <c r="D2832" i="43"/>
  <c r="D1377" i="43"/>
  <c r="D933" i="43"/>
  <c r="D750" i="43"/>
  <c r="D1888" i="43"/>
  <c r="D1028" i="43"/>
  <c r="D1109" i="43"/>
  <c r="D387" i="43"/>
  <c r="D2731" i="43"/>
  <c r="D1680" i="43"/>
  <c r="D2701" i="43"/>
  <c r="D45" i="43"/>
  <c r="D2107" i="43"/>
  <c r="D829" i="43"/>
  <c r="D174" i="43"/>
  <c r="D1622" i="43"/>
  <c r="D2120" i="43"/>
  <c r="D2858" i="43"/>
  <c r="D13" i="43"/>
  <c r="D2308" i="43"/>
  <c r="D2123" i="43"/>
  <c r="D2372" i="43"/>
  <c r="D2024" i="43"/>
  <c r="D1521" i="43"/>
  <c r="D2276" i="43"/>
  <c r="D1228" i="43"/>
  <c r="D937" i="43"/>
  <c r="D3009" i="43"/>
  <c r="D1184" i="43"/>
  <c r="D539" i="43"/>
  <c r="D1867" i="43"/>
  <c r="D2449" i="43"/>
  <c r="D2089" i="43"/>
  <c r="D1363" i="43"/>
  <c r="D2296" i="43"/>
  <c r="D494" i="43"/>
  <c r="D701" i="43"/>
  <c r="D1387" i="43"/>
  <c r="D76" i="43"/>
  <c r="D1984" i="43"/>
  <c r="D1030" i="43"/>
  <c r="D1151" i="43"/>
  <c r="D2646" i="43"/>
  <c r="D2440" i="43"/>
  <c r="D740" i="43"/>
  <c r="D3115" i="43"/>
  <c r="D2427" i="43"/>
  <c r="D252" i="43"/>
  <c r="D82" i="43"/>
  <c r="D508" i="43"/>
  <c r="D389" i="43"/>
  <c r="D2080" i="43"/>
  <c r="D1561" i="43"/>
  <c r="D1789" i="43"/>
  <c r="D1399" i="43"/>
  <c r="D2280" i="43"/>
  <c r="D1357" i="43"/>
  <c r="D1414" i="43"/>
  <c r="D2620" i="43"/>
  <c r="D2736" i="43"/>
  <c r="D1956" i="43"/>
  <c r="D1268" i="43"/>
  <c r="D1146" i="43"/>
  <c r="D1497" i="43"/>
  <c r="D2009" i="43"/>
  <c r="D1775" i="43"/>
  <c r="D1341" i="43"/>
  <c r="D3137" i="43"/>
  <c r="D1260" i="43"/>
  <c r="D557" i="43"/>
  <c r="D1755" i="43"/>
  <c r="D2874" i="43"/>
  <c r="D1124" i="43"/>
  <c r="D1349" i="43"/>
  <c r="D3139" i="43"/>
  <c r="D221" i="43"/>
  <c r="D2983" i="43"/>
  <c r="D861" i="43"/>
  <c r="D1752" i="43"/>
  <c r="D1515" i="43"/>
  <c r="D2803" i="43"/>
  <c r="D1598" i="43"/>
  <c r="D2456" i="43"/>
  <c r="D558" i="43"/>
  <c r="D1834" i="43"/>
  <c r="D1978" i="43"/>
  <c r="D425" i="43"/>
  <c r="D672" i="43"/>
  <c r="D268" i="43"/>
  <c r="D404" i="43"/>
  <c r="D1727" i="43"/>
  <c r="D1651" i="43"/>
  <c r="D1566" i="43"/>
  <c r="D1830" i="43"/>
  <c r="D2267" i="43"/>
  <c r="D2818" i="43"/>
  <c r="D2443" i="43"/>
  <c r="D66" i="43"/>
  <c r="D1717" i="43"/>
  <c r="D2844" i="43"/>
  <c r="D142" i="43"/>
  <c r="D118" i="43"/>
  <c r="D1661" i="43"/>
  <c r="D2225" i="43"/>
  <c r="D1942" i="43"/>
  <c r="D2703" i="43"/>
  <c r="D1864" i="43"/>
  <c r="D2046" i="43"/>
  <c r="D1538" i="43"/>
  <c r="D1005" i="43"/>
  <c r="D2028" i="43"/>
  <c r="D1364" i="43"/>
  <c r="D2654" i="43"/>
  <c r="D1484" i="43"/>
  <c r="D213" i="43"/>
  <c r="D3024" i="43"/>
  <c r="D1873" i="43"/>
  <c r="D16" i="43"/>
  <c r="D3035" i="43"/>
  <c r="D117" i="43"/>
  <c r="D2461" i="43"/>
  <c r="D2688" i="43"/>
  <c r="D1735" i="43"/>
  <c r="D1722" i="43"/>
  <c r="D3053" i="43"/>
  <c r="D1194" i="43"/>
  <c r="D815" i="43"/>
  <c r="D1508" i="43"/>
  <c r="D832" i="43"/>
  <c r="D2008" i="43"/>
  <c r="D2829" i="43"/>
  <c r="D1290" i="43"/>
  <c r="D2699" i="43"/>
  <c r="D733" i="43"/>
  <c r="D2934" i="43"/>
  <c r="D1293" i="43"/>
  <c r="D2216" i="43"/>
  <c r="D1352" i="43"/>
  <c r="D1851" i="43"/>
  <c r="D218" i="43"/>
  <c r="D2340" i="43"/>
  <c r="D935" i="43"/>
  <c r="D921" i="43"/>
  <c r="D378" i="43"/>
  <c r="D2809" i="43"/>
  <c r="D1467" i="43"/>
  <c r="D639" i="43"/>
  <c r="D2010" i="43"/>
  <c r="D1054" i="43"/>
  <c r="D1972" i="43"/>
  <c r="D1743" i="43"/>
  <c r="D788" i="43"/>
  <c r="D1909" i="43"/>
  <c r="D3145" i="43"/>
  <c r="D579" i="43"/>
  <c r="D1379" i="43"/>
  <c r="D1676" i="43"/>
  <c r="D1494" i="43"/>
  <c r="D1684" i="43"/>
  <c r="D1760" i="43"/>
  <c r="D1057" i="43"/>
  <c r="D3107" i="43"/>
  <c r="D1069" i="43"/>
  <c r="D1673" i="43"/>
  <c r="D2179" i="43"/>
  <c r="D2497" i="43"/>
  <c r="D1994" i="43"/>
  <c r="D1914" i="43"/>
  <c r="D1801" i="43"/>
  <c r="D2138" i="43"/>
  <c r="D2722" i="43"/>
  <c r="D1479" i="43"/>
  <c r="D546" i="43"/>
  <c r="D2199" i="43"/>
  <c r="D2875" i="43"/>
  <c r="D325" i="43"/>
  <c r="D2602" i="43"/>
  <c r="D757" i="43"/>
  <c r="D2952" i="43"/>
  <c r="D593" i="43"/>
  <c r="D1141" i="43"/>
  <c r="D1333" i="43"/>
  <c r="D2291" i="43"/>
  <c r="D271" i="43"/>
  <c r="D742" i="43"/>
  <c r="D2976" i="43"/>
  <c r="D2685" i="43"/>
  <c r="D754" i="43"/>
  <c r="D2730" i="43"/>
  <c r="D2095" i="43"/>
  <c r="D1975" i="43"/>
  <c r="D879" i="43"/>
  <c r="D2929" i="43"/>
  <c r="D2594" i="43"/>
  <c r="D2017" i="43"/>
  <c r="D1371" i="43"/>
  <c r="D1820" i="43"/>
  <c r="D1031" i="43"/>
  <c r="D1524" i="43"/>
  <c r="D2920" i="43"/>
  <c r="D2608" i="43"/>
  <c r="D2788" i="43"/>
  <c r="D1814" i="43"/>
  <c r="D614" i="43"/>
  <c r="D2428" i="43"/>
  <c r="D1812" i="43"/>
  <c r="D2687" i="43"/>
  <c r="D817" i="43"/>
  <c r="D113" i="43"/>
  <c r="D1839" i="43"/>
  <c r="D1632" i="43"/>
  <c r="D1373" i="43"/>
  <c r="D710" i="43"/>
  <c r="D3072" i="43"/>
  <c r="D2764" i="43"/>
  <c r="D2250" i="43"/>
  <c r="D2599" i="43"/>
  <c r="D281" i="43"/>
  <c r="D1699" i="43"/>
  <c r="D2022" i="43"/>
  <c r="D657" i="43"/>
  <c r="D684" i="43"/>
  <c r="D444" i="43"/>
  <c r="D1626" i="43"/>
  <c r="D2093" i="43"/>
  <c r="D731" i="43"/>
  <c r="D2041" i="43"/>
  <c r="D363" i="43"/>
  <c r="D2750" i="43"/>
  <c r="D2627" i="43"/>
  <c r="D1425" i="43"/>
  <c r="D1428" i="43"/>
  <c r="D2487" i="43"/>
  <c r="D2496" i="43"/>
  <c r="D2096" i="43"/>
  <c r="D422" i="43"/>
  <c r="D1135" i="43"/>
  <c r="D2765" i="43"/>
  <c r="D3106" i="43"/>
  <c r="D2910" i="43"/>
  <c r="D1225" i="43"/>
  <c r="D900" i="43"/>
  <c r="D2636" i="43"/>
  <c r="D2554" i="43"/>
  <c r="D60" i="43"/>
  <c r="D1365" i="43"/>
  <c r="D1865" i="43"/>
  <c r="D166" i="43"/>
  <c r="D1580" i="43"/>
  <c r="D428" i="43"/>
  <c r="D1465" i="43"/>
  <c r="D806" i="43"/>
  <c r="D3142" i="43"/>
  <c r="D1886" i="43"/>
  <c r="D64" i="43"/>
  <c r="D1084" i="43"/>
  <c r="D2068" i="43"/>
  <c r="D3160" i="43"/>
  <c r="D2534" i="43"/>
  <c r="D838" i="43"/>
  <c r="D1516" i="43"/>
  <c r="D2348" i="43"/>
  <c r="D2486" i="43"/>
  <c r="D314" i="43"/>
  <c r="D2928" i="43"/>
  <c r="D3060" i="43"/>
  <c r="D3082" i="43"/>
  <c r="D222" i="43"/>
  <c r="D1618" i="43"/>
  <c r="D1208" i="43"/>
  <c r="D239" i="43"/>
  <c r="D1192" i="43"/>
  <c r="D2839" i="43"/>
  <c r="D170" i="43"/>
  <c r="D963" i="43"/>
  <c r="D484" i="43"/>
  <c r="D292" i="43"/>
  <c r="D1235" i="43"/>
  <c r="D1749" i="43"/>
  <c r="D1829" i="43"/>
  <c r="D2223" i="43"/>
  <c r="D2109" i="43"/>
  <c r="D339" i="43"/>
  <c r="D1003" i="43"/>
  <c r="D397" i="43"/>
  <c r="D1543" i="43"/>
  <c r="D871" i="43"/>
  <c r="D2922" i="43"/>
  <c r="D1875" i="43"/>
  <c r="D1650" i="43"/>
  <c r="D1629" i="43"/>
  <c r="D1545" i="43"/>
  <c r="D1923" i="43"/>
  <c r="D1779" i="43"/>
  <c r="D2328" i="43"/>
  <c r="D3135" i="43"/>
  <c r="D1664" i="43"/>
  <c r="D647" i="43"/>
  <c r="D983" i="43"/>
  <c r="D220" i="43"/>
  <c r="D1029" i="43"/>
  <c r="D469" i="43"/>
  <c r="D1281" i="43"/>
  <c r="D276" i="43"/>
  <c r="D1132" i="43"/>
  <c r="D2917" i="43"/>
  <c r="D2708" i="43"/>
  <c r="D3156" i="43"/>
  <c r="D2648" i="43"/>
  <c r="D228" i="43"/>
  <c r="D2149" i="43"/>
  <c r="D2681" i="43"/>
  <c r="D3153" i="43"/>
  <c r="D3066" i="43"/>
  <c r="D2057" i="43"/>
  <c r="D2568" i="43"/>
  <c r="D433" i="43"/>
  <c r="D1420" i="43"/>
  <c r="D1907" i="43"/>
  <c r="D3003" i="43"/>
  <c r="D122" i="43"/>
  <c r="D120" i="43"/>
  <c r="D1265" i="43"/>
  <c r="D277" i="43"/>
  <c r="D2234" i="43"/>
  <c r="D1227" i="43"/>
  <c r="D1312" i="43"/>
  <c r="D745" i="43"/>
  <c r="D1331" i="43"/>
  <c r="D635" i="43"/>
  <c r="D2813" i="43"/>
  <c r="D86" i="43"/>
  <c r="D2857" i="43"/>
  <c r="D1831" i="43"/>
  <c r="D574" i="43"/>
  <c r="D318" i="43"/>
  <c r="D2740" i="43"/>
  <c r="D3030" i="43"/>
  <c r="D450" i="43"/>
  <c r="D2902" i="43"/>
  <c r="D1483" i="43"/>
  <c r="D2531" i="43"/>
  <c r="D1906" i="43"/>
  <c r="D2877" i="43"/>
  <c r="D42" i="43"/>
  <c r="D2601" i="43"/>
  <c r="D1802" i="43"/>
  <c r="D2847" i="43"/>
  <c r="D369" i="43"/>
  <c r="D1046" i="43"/>
  <c r="D2032" i="43"/>
  <c r="D997" i="43"/>
  <c r="D2756" i="43"/>
  <c r="D2490" i="43"/>
  <c r="D2906" i="43"/>
  <c r="D2867" i="43"/>
  <c r="D565" i="43"/>
  <c r="D1737" i="43"/>
  <c r="D373" i="43"/>
  <c r="D1928" i="43"/>
  <c r="D3087" i="43"/>
  <c r="D2901" i="43"/>
  <c r="D2897" i="43"/>
  <c r="D2918" i="43"/>
  <c r="D2084" i="43"/>
  <c r="D2584" i="43"/>
  <c r="D2284" i="43"/>
  <c r="D148" i="43"/>
  <c r="D947" i="43"/>
  <c r="D2013" i="43"/>
  <c r="D1445" i="43"/>
  <c r="D1633" i="43"/>
  <c r="D689" i="43"/>
  <c r="D1537" i="43"/>
  <c r="D1389" i="43"/>
  <c r="D1740" i="43"/>
  <c r="D1209" i="43"/>
  <c r="D526" i="43"/>
  <c r="D2392" i="43"/>
  <c r="D1409" i="43"/>
  <c r="D2190" i="43"/>
  <c r="D1344" i="43"/>
  <c r="D2279" i="43"/>
  <c r="D812" i="43"/>
  <c r="D70" i="43"/>
  <c r="D295" i="43"/>
  <c r="D597" i="43"/>
  <c r="D3037" i="43"/>
  <c r="D167" i="43"/>
  <c r="D2447" i="43"/>
  <c r="D487" i="43"/>
  <c r="D3041" i="43"/>
  <c r="D331" i="43"/>
  <c r="D1470" i="43"/>
  <c r="D29" i="43"/>
  <c r="D2141" i="43"/>
  <c r="D1732" i="43"/>
  <c r="D1768" i="43"/>
  <c r="D619" i="43"/>
  <c r="D3056" i="43"/>
  <c r="D2110" i="43"/>
  <c r="D1969" i="43"/>
  <c r="D310" i="43"/>
  <c r="D151" i="43"/>
  <c r="D2442" i="43"/>
  <c r="D1100" i="43"/>
  <c r="D355" i="43"/>
  <c r="D1278" i="43"/>
  <c r="D1934" i="43"/>
  <c r="D2380" i="43"/>
  <c r="D140" i="43"/>
  <c r="D338" i="43"/>
  <c r="D1583" i="43"/>
  <c r="D209" i="43"/>
  <c r="D978" i="43"/>
  <c r="D2174" i="43"/>
  <c r="D2458" i="43"/>
  <c r="D417" i="43"/>
  <c r="D2364" i="43"/>
  <c r="D2556" i="43"/>
  <c r="D1002" i="43"/>
  <c r="D1435" i="43"/>
  <c r="D1791" i="43"/>
  <c r="D1308" i="43"/>
  <c r="D43" i="43"/>
  <c r="D307" i="43"/>
  <c r="D1895" i="43"/>
  <c r="D1536" i="43"/>
  <c r="D2588" i="43"/>
  <c r="D3044" i="43"/>
  <c r="D131" i="43"/>
  <c r="D2385" i="43"/>
  <c r="D1845" i="43"/>
  <c r="D2555" i="43"/>
  <c r="D2903" i="43"/>
  <c r="D44" i="43"/>
  <c r="D1137" i="43"/>
  <c r="D1305" i="43"/>
  <c r="D1898" i="43"/>
  <c r="D2322" i="43"/>
  <c r="D289" i="43"/>
  <c r="D1565" i="43"/>
  <c r="D2485" i="43"/>
  <c r="D1181" i="43"/>
  <c r="D2238" i="43"/>
  <c r="D2330" i="43"/>
  <c r="D2861" i="43"/>
  <c r="D78" i="43"/>
  <c r="D1528" i="43"/>
  <c r="D913" i="43"/>
  <c r="D2086" i="43"/>
  <c r="D2489" i="43"/>
  <c r="D2821" i="43"/>
  <c r="D2670" i="43"/>
  <c r="D2235" i="43"/>
  <c r="D124" i="43"/>
  <c r="D1809" i="43"/>
  <c r="D2055" i="43"/>
  <c r="D1196" i="43"/>
  <c r="D1481" i="43"/>
  <c r="D2426" i="43"/>
  <c r="D1841" i="43"/>
  <c r="D2757" i="43"/>
  <c r="D2693" i="43"/>
  <c r="D2038" i="43"/>
  <c r="D2156" i="43"/>
  <c r="D995" i="43"/>
  <c r="D626" i="43"/>
  <c r="D2462" i="43"/>
  <c r="D2035" i="43"/>
  <c r="D1402" i="43"/>
  <c r="D1406" i="43"/>
  <c r="D2885" i="43"/>
  <c r="D1173" i="43"/>
  <c r="D1950" i="43"/>
  <c r="D144" i="43"/>
  <c r="D2073" i="43"/>
  <c r="D308" i="43"/>
  <c r="D2446" i="43"/>
  <c r="D1386" i="43"/>
  <c r="D3043" i="43"/>
  <c r="D286" i="43"/>
  <c r="D904" i="43"/>
  <c r="D419" i="43"/>
  <c r="D474" i="43"/>
  <c r="D744" i="43"/>
  <c r="D632" i="43"/>
  <c r="D2958" i="43"/>
  <c r="D2525" i="43"/>
  <c r="D2879" i="43"/>
  <c r="D10" i="43"/>
  <c r="D2152" i="43"/>
  <c r="D1649" i="43"/>
  <c r="D223" i="43"/>
  <c r="D2464" i="43"/>
  <c r="D57" i="43"/>
  <c r="D2005" i="43"/>
  <c r="D2745" i="43"/>
  <c r="D2097" i="43"/>
  <c r="D468" i="43"/>
  <c r="D234" i="43"/>
  <c r="D2761" i="43"/>
  <c r="D1764" i="43"/>
  <c r="D1739" i="43"/>
  <c r="D1384" i="43"/>
  <c r="D2353" i="43"/>
  <c r="D208" i="43"/>
  <c r="D3038" i="43"/>
  <c r="D1614" i="43"/>
  <c r="D973" i="43"/>
  <c r="D1316" i="43"/>
  <c r="D552" i="43"/>
  <c r="D763" i="43"/>
  <c r="D786" i="43"/>
  <c r="D1241" i="43"/>
  <c r="D2214" i="43"/>
  <c r="D1690" i="43"/>
  <c r="D998" i="43"/>
  <c r="D2169" i="43"/>
  <c r="D833" i="43"/>
  <c r="D171" i="43"/>
  <c r="D2167" i="43"/>
  <c r="D1856" i="43"/>
  <c r="D1549" i="43"/>
  <c r="D2470" i="43"/>
  <c r="D1584" i="43"/>
  <c r="D1089" i="43"/>
  <c r="D1077" i="43"/>
  <c r="D2226" i="43"/>
  <c r="D3150" i="43"/>
  <c r="D88" i="43"/>
  <c r="D2075" i="43"/>
  <c r="D3146" i="43"/>
  <c r="D1009" i="43"/>
  <c r="D312" i="43"/>
  <c r="D725" i="43"/>
  <c r="D2139" i="43"/>
  <c r="D810" i="43"/>
  <c r="D2734" i="43"/>
  <c r="D1600" i="43"/>
  <c r="D300" i="43"/>
  <c r="D1403" i="43"/>
  <c r="D3026" i="43"/>
  <c r="D2872" i="43"/>
  <c r="D2798" i="43"/>
  <c r="D2624" i="43"/>
  <c r="D2151" i="43"/>
  <c r="D1615" i="43"/>
  <c r="D2804" i="43"/>
  <c r="D1451" i="43"/>
  <c r="D735" i="43"/>
  <c r="D2136" i="43"/>
  <c r="D2498" i="43"/>
  <c r="D3100" i="43"/>
  <c r="D734" i="43"/>
  <c r="D782" i="43"/>
  <c r="D71" i="43"/>
  <c r="D2880" i="43"/>
  <c r="D3011" i="43"/>
  <c r="D741" i="43"/>
  <c r="D957" i="43"/>
  <c r="D132" i="43"/>
  <c r="D992" i="43"/>
  <c r="D1157" i="43"/>
  <c r="D549" i="43"/>
  <c r="D1447" i="43"/>
  <c r="D2582" i="43"/>
  <c r="D1822" i="43"/>
  <c r="D447" i="43"/>
  <c r="D2081" i="43"/>
  <c r="D1653" i="43"/>
  <c r="D598" i="43"/>
  <c r="D130" i="43"/>
  <c r="D1757" i="43"/>
  <c r="D1941" i="43"/>
  <c r="D1621" i="43"/>
  <c r="D1042" i="43"/>
  <c r="D1930" i="43"/>
  <c r="D859" i="43"/>
  <c r="D3027" i="43"/>
  <c r="D1835" i="43"/>
  <c r="D2132" i="43"/>
  <c r="D2538" i="43"/>
  <c r="D2970" i="43"/>
  <c r="D440" i="43"/>
  <c r="D2521" i="43"/>
  <c r="D458" i="43"/>
  <c r="D293" i="43"/>
  <c r="D1593" i="43"/>
  <c r="D1155" i="43"/>
  <c r="D3089" i="43"/>
  <c r="D1940" i="43"/>
  <c r="D1609" i="43"/>
  <c r="D1910" i="43"/>
  <c r="D2006" i="43"/>
  <c r="D1523" i="43"/>
  <c r="D1989" i="43"/>
  <c r="D2964" i="43"/>
  <c r="D2871" i="43"/>
  <c r="D1535" i="43"/>
  <c r="D1625" i="43"/>
  <c r="D1766" i="43"/>
  <c r="D800" i="43"/>
  <c r="D30" i="43"/>
  <c r="D2545" i="43"/>
  <c r="D1568" i="43"/>
  <c r="D1222" i="43"/>
  <c r="D2607" i="43"/>
  <c r="D642" i="43"/>
  <c r="D948" i="43"/>
  <c r="D1754" i="43"/>
  <c r="D1894" i="43"/>
  <c r="D2413" i="43"/>
  <c r="D975" i="43"/>
  <c r="D977" i="43"/>
  <c r="D1962" i="43"/>
  <c r="D2727" i="43"/>
  <c r="D2378" i="43"/>
  <c r="D2653" i="43"/>
  <c r="D1318" i="43"/>
  <c r="D2524" i="43"/>
  <c r="D2288" i="43"/>
  <c r="D1244" i="43"/>
  <c r="D2816" i="43"/>
  <c r="D2336" i="43"/>
  <c r="D1861" i="43"/>
  <c r="D483" i="43"/>
  <c r="D592" i="43"/>
  <c r="D2435" i="43"/>
  <c r="D106" i="43"/>
  <c r="D772" i="43"/>
  <c r="D890" i="43"/>
  <c r="D1080" i="43"/>
  <c r="D3138" i="43"/>
  <c r="D1911" i="43"/>
  <c r="D776" i="43"/>
  <c r="D3033" i="43"/>
  <c r="D1815" i="43"/>
  <c r="D2574" i="43"/>
  <c r="D2218" i="43"/>
  <c r="D1855" i="43"/>
  <c r="D1165" i="43"/>
  <c r="D2893" i="43"/>
  <c r="D850" i="43"/>
  <c r="D467" i="43"/>
  <c r="D340" i="43"/>
  <c r="D2249" i="43"/>
  <c r="D1655" i="43"/>
  <c r="D2295" i="43"/>
  <c r="D548" i="43"/>
  <c r="D1836" i="43"/>
  <c r="D2034" i="43"/>
  <c r="D1937" i="43"/>
  <c r="D274" i="43"/>
  <c r="D2127" i="43"/>
  <c r="D2147" i="43"/>
  <c r="D185" i="43"/>
  <c r="D2759" i="43"/>
  <c r="D1359" i="43"/>
  <c r="D2884" i="43"/>
  <c r="D715" i="43"/>
  <c r="J4" i="45"/>
  <c r="D1408" i="43"/>
  <c r="D1806" i="43"/>
  <c r="D2079" i="43"/>
  <c r="D2772" i="43"/>
  <c r="D858" i="43"/>
  <c r="D2566" i="43"/>
  <c r="D2382" i="43"/>
  <c r="D2188" i="43"/>
  <c r="D1990" i="43"/>
  <c r="D40" i="43"/>
  <c r="D2969" i="43"/>
  <c r="D401" i="43"/>
  <c r="D103" i="43"/>
  <c r="D762" i="43"/>
  <c r="D650" i="43"/>
  <c r="D2374" i="43"/>
  <c r="D2912" i="43"/>
  <c r="D1634" i="43"/>
  <c r="D3080" i="43"/>
  <c r="D2638" i="43"/>
  <c r="D279" i="43"/>
  <c r="D1619" i="43"/>
  <c r="D1427" i="43"/>
  <c r="D89" i="43"/>
  <c r="D1221" i="43"/>
  <c r="D2569" i="43"/>
  <c r="D1283" i="43"/>
  <c r="D229" i="43"/>
  <c r="D1799" i="43"/>
  <c r="D986" i="43"/>
  <c r="D2338" i="43"/>
  <c r="D1730" i="43"/>
  <c r="D449" i="43"/>
  <c r="D1505" i="43"/>
  <c r="D609" i="43"/>
  <c r="D2946" i="43"/>
  <c r="D375" i="43"/>
  <c r="D2954" i="43"/>
  <c r="D673" i="43"/>
  <c r="D2357" i="43"/>
  <c r="D1878" i="43"/>
  <c r="D2783" i="43"/>
  <c r="D2031" i="43"/>
  <c r="D2621" i="43"/>
  <c r="D1685" i="43"/>
  <c r="H5" i="45"/>
  <c r="D347" i="43"/>
  <c r="D1088" i="43"/>
  <c r="D2344" i="43"/>
  <c r="D2137" i="43"/>
  <c r="D2724" i="43"/>
  <c r="D329" i="43"/>
  <c r="D1547" i="43"/>
  <c r="D1461" i="43"/>
  <c r="D560" i="43"/>
  <c r="D1879" i="43"/>
  <c r="D1925" i="43"/>
  <c r="D287" i="43"/>
  <c r="D1656" i="43"/>
  <c r="D888" i="43"/>
  <c r="D2737" i="43"/>
  <c r="D1585" i="43"/>
  <c r="D584" i="43"/>
  <c r="D1552" i="43"/>
  <c r="D793" i="43"/>
  <c r="D2863" i="43"/>
  <c r="D2453" i="43"/>
  <c r="D135" i="43"/>
  <c r="D2318" i="43"/>
  <c r="D1742" i="43"/>
  <c r="D269" i="43"/>
  <c r="D636" i="43"/>
  <c r="D1665" i="43"/>
  <c r="D628" i="43"/>
  <c r="D1317" i="43"/>
  <c r="D2777" i="43"/>
  <c r="D2062" i="43"/>
  <c r="D395" i="43"/>
  <c r="D917" i="43"/>
  <c r="D1904" i="43"/>
  <c r="D2381" i="43"/>
  <c r="D1871" i="43"/>
  <c r="D1863" i="43"/>
  <c r="D238" i="43"/>
  <c r="D1147" i="43"/>
  <c r="D1897" i="43"/>
  <c r="D629" i="43"/>
  <c r="D1613" i="43"/>
  <c r="D2640" i="43"/>
  <c r="D2914" i="43"/>
  <c r="D1098" i="43"/>
  <c r="D1884" i="43"/>
  <c r="D2810" i="43"/>
  <c r="D1289" i="43"/>
  <c r="D2221" i="43"/>
  <c r="D1397" i="43"/>
  <c r="D1992" i="43"/>
  <c r="D1023" i="43"/>
  <c r="D2949" i="43"/>
  <c r="D466" i="43"/>
  <c r="D1243" i="43"/>
  <c r="D2021" i="43"/>
  <c r="D2108" i="43"/>
  <c r="D2172" i="43"/>
  <c r="D3093" i="43"/>
  <c r="D2509" i="43"/>
  <c r="D470" i="43"/>
  <c r="D566" i="43"/>
  <c r="D2961" i="43"/>
  <c r="D671" i="43"/>
  <c r="D1720" i="43"/>
  <c r="D1245" i="43"/>
  <c r="D1710" i="43"/>
  <c r="D544" i="43"/>
  <c r="D1679" i="43"/>
  <c r="D2713" i="43"/>
  <c r="D342" i="43"/>
  <c r="D2502" i="43"/>
  <c r="D1915" i="43"/>
  <c r="D2975" i="43"/>
  <c r="D2274" i="43"/>
  <c r="D1805" i="43"/>
  <c r="D1374" i="43"/>
  <c r="D1641" i="43"/>
  <c r="D1343" i="43"/>
  <c r="D1310" i="43"/>
  <c r="D2948" i="43"/>
  <c r="D663" i="43"/>
  <c r="D1172" i="43"/>
  <c r="D541" i="43"/>
  <c r="D1259" i="43"/>
  <c r="D1237" i="43"/>
  <c r="D1595" i="43"/>
  <c r="D1257" i="43"/>
  <c r="D1840" i="43"/>
  <c r="D97" i="43"/>
  <c r="D705" i="43"/>
  <c r="D1999" i="43"/>
  <c r="D2298" i="43"/>
  <c r="D2673" i="43"/>
  <c r="D2122" i="43"/>
  <c r="D2888" i="43"/>
  <c r="D2020" i="43"/>
  <c r="D1964" i="43"/>
  <c r="D1004" i="43"/>
  <c r="D721" i="43"/>
  <c r="D951" i="43"/>
  <c r="D2515" i="43"/>
  <c r="D2814" i="43"/>
  <c r="D1176" i="43"/>
  <c r="D610" i="43"/>
  <c r="D946" i="43"/>
  <c r="D1274" i="43"/>
  <c r="D2581" i="43"/>
  <c r="L5" i="45"/>
  <c r="D2780" i="43"/>
  <c r="D409" i="43"/>
  <c r="D345" i="43"/>
  <c r="D2168" i="43"/>
  <c r="D2261" i="43"/>
  <c r="D1296" i="43"/>
  <c r="D1977" i="43"/>
  <c r="D2838" i="43"/>
  <c r="D2834" i="43"/>
  <c r="D1301" i="43"/>
  <c r="D3070" i="43"/>
  <c r="D2590" i="43"/>
  <c r="D3059" i="43"/>
  <c r="D1037" i="43"/>
  <c r="D3013" i="43"/>
  <c r="D965" i="43"/>
  <c r="D1993" i="43"/>
  <c r="D1527" i="43"/>
  <c r="D1346" i="43"/>
  <c r="D204" i="43"/>
  <c r="D2915" i="43"/>
  <c r="D232" i="43"/>
  <c r="D177" i="43"/>
  <c r="D2508" i="43"/>
  <c r="D50" i="43"/>
  <c r="D1606" i="43"/>
  <c r="D305" i="43"/>
  <c r="D849" i="43"/>
  <c r="D1133" i="43"/>
  <c r="D2711" i="43"/>
  <c r="D1090" i="43"/>
  <c r="D2077" i="43"/>
  <c r="D2467" i="43"/>
  <c r="D2143" i="43"/>
  <c r="D2247" i="43"/>
  <c r="D1763" i="43"/>
  <c r="D1460" i="43"/>
  <c r="D1974" i="43"/>
  <c r="D2639" i="43"/>
  <c r="D1778" i="43"/>
  <c r="D2000" i="43"/>
  <c r="D1870" i="43"/>
  <c r="D1210" i="43"/>
  <c r="D1610" i="43"/>
  <c r="D1624" i="43"/>
  <c r="D486" i="43"/>
  <c r="D898" i="43"/>
  <c r="D68" i="43"/>
  <c r="D420" i="43"/>
  <c r="D2285" i="43"/>
  <c r="D1677" i="43"/>
  <c r="D2493" i="43"/>
  <c r="D1771" i="43"/>
  <c r="D3022" i="43"/>
  <c r="D1025" i="43"/>
  <c r="D1113" i="43"/>
  <c r="D2396" i="43"/>
  <c r="D2982" i="43"/>
  <c r="D2548" i="43"/>
  <c r="D1912" i="43"/>
  <c r="D1287" i="43"/>
  <c r="D2246" i="43"/>
  <c r="D3029" i="43"/>
  <c r="D2870" i="43"/>
  <c r="D2195" i="43"/>
  <c r="D669" i="43"/>
  <c r="D1980" i="43"/>
  <c r="D1262" i="43"/>
  <c r="D265" i="43"/>
  <c r="D2930" i="43"/>
  <c r="D3086" i="43"/>
  <c r="D1419" i="43"/>
  <c r="D1546" i="43"/>
  <c r="D1443" i="43"/>
  <c r="D1772" i="43"/>
  <c r="D2709" i="43"/>
  <c r="D1827" i="43"/>
  <c r="D2415" i="43"/>
  <c r="D1918" i="43"/>
  <c r="D1142" i="43"/>
  <c r="D337" i="43"/>
  <c r="D1675" i="43"/>
  <c r="D1239" i="43"/>
  <c r="D116" i="43"/>
  <c r="D1555" i="43"/>
  <c r="D779" i="43"/>
  <c r="D69" i="43"/>
  <c r="D2105" i="43"/>
  <c r="D2852" i="43"/>
  <c r="D2327" i="43"/>
  <c r="D649" i="43"/>
  <c r="D2774" i="43"/>
  <c r="D159" i="43"/>
  <c r="D25" i="43"/>
  <c r="D1692" i="43"/>
  <c r="D931" i="43"/>
  <c r="D2060" i="43"/>
  <c r="D517" i="43"/>
  <c r="D2647" i="43"/>
  <c r="D1644" i="43"/>
  <c r="D2012" i="43"/>
  <c r="D1982" i="43"/>
  <c r="D2899" i="43"/>
  <c r="D1707" i="43"/>
  <c r="D2373" i="43"/>
  <c r="D1126" i="43"/>
  <c r="D15" i="43"/>
  <c r="D2516" i="43"/>
  <c r="D768" i="43"/>
  <c r="D1469" i="43"/>
  <c r="D2342" i="43"/>
  <c r="D3085" i="43"/>
  <c r="D266" i="43"/>
  <c r="D2244" i="43"/>
  <c r="D1949" i="43"/>
  <c r="D99" i="43"/>
  <c r="D2388" i="43"/>
  <c r="D1794" i="43"/>
  <c r="D263" i="43"/>
  <c r="D134" i="43"/>
  <c r="D666" i="43"/>
  <c r="D3021" i="43"/>
  <c r="D255" i="43"/>
  <c r="D840" i="43"/>
  <c r="D115" i="43"/>
  <c r="D1936" i="43"/>
  <c r="D74" i="43"/>
  <c r="D1693" i="43"/>
  <c r="D700" i="43"/>
  <c r="D753" i="43"/>
  <c r="D2271" i="43"/>
  <c r="D2972" i="43"/>
  <c r="D2100" i="43"/>
  <c r="D1431" i="43"/>
  <c r="D471" i="43"/>
  <c r="D233" i="43"/>
  <c r="D2704" i="43"/>
  <c r="D2101" i="43"/>
  <c r="D2233" i="43"/>
  <c r="D504" i="43"/>
  <c r="D1967" i="43"/>
  <c r="D351" i="43"/>
  <c r="D1611" i="43"/>
  <c r="D2455" i="43"/>
  <c r="D2268" i="43"/>
  <c r="D1574" i="43"/>
  <c r="D2316" i="43"/>
  <c r="D1266" i="43"/>
  <c r="D2504" i="43"/>
  <c r="D604" i="43"/>
  <c r="D575" i="43"/>
  <c r="D429" i="43"/>
  <c r="D1423" i="43"/>
  <c r="D2511" i="43"/>
  <c r="D3157" i="43"/>
  <c r="D2061" i="43"/>
  <c r="D2955" i="43"/>
  <c r="D424" i="43"/>
  <c r="D2846" i="43"/>
  <c r="D2960" i="43"/>
  <c r="D3090" i="43"/>
  <c r="D1963" i="43"/>
  <c r="D3123" i="43"/>
  <c r="D243" i="43"/>
  <c r="D760" i="43"/>
  <c r="D1288" i="43"/>
  <c r="D1988" i="43"/>
  <c r="D1413" i="43"/>
  <c r="D2166" i="43"/>
  <c r="D2033" i="43"/>
  <c r="D1557" i="43"/>
  <c r="D184" i="43"/>
  <c r="D3105" i="43"/>
  <c r="D778" i="43"/>
  <c r="D1144" i="43"/>
  <c r="D1893" i="43"/>
  <c r="D90" i="43"/>
  <c r="D511" i="43"/>
  <c r="D2883" i="43"/>
  <c r="D911" i="43"/>
  <c r="D2478" i="43"/>
  <c r="D2409" i="43"/>
  <c r="D455" i="43"/>
  <c r="D258" i="43"/>
  <c r="D1468" i="43"/>
  <c r="D1242" i="43"/>
  <c r="D2241" i="43"/>
  <c r="D1599" i="43"/>
  <c r="D1404" i="43"/>
  <c r="D2500" i="43"/>
  <c r="D335" i="43"/>
  <c r="D1360" i="43"/>
  <c r="D2412" i="43"/>
  <c r="D1816" i="43"/>
  <c r="D1123" i="43"/>
  <c r="D2263" i="43"/>
  <c r="D2368" i="43"/>
  <c r="D1944" i="43"/>
  <c r="D91" i="43"/>
  <c r="D1191" i="43"/>
  <c r="D1392" i="43"/>
  <c r="D2776" i="43"/>
  <c r="D1250" i="43"/>
  <c r="D155" i="43"/>
  <c r="D2043" i="43"/>
</calcChain>
</file>

<file path=xl/sharedStrings.xml><?xml version="1.0" encoding="utf-8"?>
<sst xmlns="http://schemas.openxmlformats.org/spreadsheetml/2006/main" count="48459" uniqueCount="6967">
  <si>
    <t>Uwagi</t>
  </si>
  <si>
    <t>Liczność</t>
  </si>
  <si>
    <t>Wymagalność</t>
  </si>
  <si>
    <t>Format</t>
  </si>
  <si>
    <t>Słownik</t>
  </si>
  <si>
    <t>Reguły</t>
  </si>
  <si>
    <t>/IEA15PL/CountrySpecificDataPL</t>
  </si>
  <si>
    <t>R</t>
  </si>
  <si>
    <t>/IEA15PL/CountrySpecificDataPL/CommunicationChannel</t>
  </si>
  <si>
    <t>Węzeł definiujący kanał zwrotny, na który mają być wysyłane następne komunikaty do podmiotu.</t>
  </si>
  <si>
    <t>/IEA15PL/CountrySpecificDataPL/CommunicationChannel/@ReturnSystem</t>
  </si>
  <si>
    <t>System, przez który mają być wysyłane następne komunikaty do podmiotu (SEAP/BCP). Brak oznacza, że wysyłane będą tym systemem, przez który przeyszły do NCTS2PLUS.</t>
  </si>
  <si>
    <t>O</t>
  </si>
  <si>
    <t>an..4</t>
  </si>
  <si>
    <t>/IEA15PL/CountrySpecificDataPL/CommunicationChannel/Email</t>
  </si>
  <si>
    <t>Węzeł grupujący informacje określające kanał zwrotny Email.</t>
  </si>
  <si>
    <t>0..1</t>
  </si>
  <si>
    <t>D</t>
  </si>
  <si>
    <t>RP18</t>
  </si>
  <si>
    <t>/IEA15PL/CountrySpecificDataPL/CommunicationChannel/Email/@Email</t>
  </si>
  <si>
    <t>Adres email, na który mają być wysyłane następne komunikaty do podmiotu.</t>
  </si>
  <si>
    <t>an5..70</t>
  </si>
  <si>
    <t>/IEA15PL/CountrySpecificDataPL/CommunicationChannel/WebService</t>
  </si>
  <si>
    <t>Węzeł grupujący informacje określające kanał zwrotny WebService.</t>
  </si>
  <si>
    <t>/IEA15PL/CountrySpecificDataPL/CommunicationChannel/WebService/@Url</t>
  </si>
  <si>
    <t>Adres url, na który mają być wysyłane następne komunikaty do podmiotu. Dane autoryzacyjne zostaną odczytane z danych podmiotu zarejestrowanych w SZPROT.</t>
  </si>
  <si>
    <t>an..400</t>
  </si>
  <si>
    <t>RP23</t>
  </si>
  <si>
    <t>/IEA15PL/CountrySpecificDataPL/CommunicationChannel/Seap</t>
  </si>
  <si>
    <t>Węzeł grupujący informacje określające kanał zwrotny SEAP.</t>
  </si>
  <si>
    <t>/IEA15PL/CountrySpecificDataPL/CommunicationChannel/Seap/@SeapId</t>
  </si>
  <si>
    <t>Identyfikator użytkownika w systemie SEAP, na który mają być wysyłane następne komunikaty do podmiotu.</t>
  </si>
  <si>
    <t>an..100</t>
  </si>
  <si>
    <t>/IEA15PL/CountrySpecificDataPL/CommunicationChannel/Epuap</t>
  </si>
  <si>
    <t>Węzeł grupujący informacje określające kanał zwrotny ePuap.</t>
  </si>
  <si>
    <t>/IEA15PL/CountrySpecificDataPL/CommunicationChannel/Epuap/@PodmiotId</t>
  </si>
  <si>
    <t>Identyfikator podmiotu w systemie ePuap, na który mają być wysyłane następne komunikaty do podmiotu.</t>
  </si>
  <si>
    <t>/IEA15PL/CountrySpecificDataPL/CommunicationChannel/Epuap/@SkrytkaId</t>
  </si>
  <si>
    <t>Identyfikator skrytki w systemie ePuap, na którą mają być wysyłane następne komunikaty do podmiotu.</t>
  </si>
  <si>
    <t>an..200</t>
  </si>
  <si>
    <t>/IEA15PL/CountrySpecificDataPL/RepresentativeForCommunication</t>
  </si>
  <si>
    <t>Węzeł używany w przypadku wysyłania komunikatu przez osobę trzecią w imieniu osoby uprawnionej do procedury tranzytu (HolderOfTheTransitProcedure). Brak tego elementu oznacza, że osoba uprawniona do procedury tranzytu sama przesyła komunikat.</t>
  </si>
  <si>
    <t>RP21</t>
  </si>
  <si>
    <t>/IEA15PL/CountrySpecificDataPL/RepresentativeForCommunication/identificationNumber</t>
  </si>
  <si>
    <t>Numer identyfikacyjny podmiotu (EORI).</t>
  </si>
  <si>
    <t>/IEA15PL/CountrySpecificDataPL/LocationOfGoodsCodeFromAuthorisation</t>
  </si>
  <si>
    <t>Kod miejsca wskazanego w pozwoleniu na procedurę uproszczoną. Wymagany jeżeli z pozwoleniem powiązana jest więcej niż jedna lokalizacja towarów.</t>
  </si>
  <si>
    <t>an..35</t>
  </si>
  <si>
    <t>RP09</t>
  </si>
  <si>
    <t>/IEA15PL/CCA15D</t>
  </si>
  <si>
    <t>/IEA15PL/CCA15D/@PhaseID</t>
  </si>
  <si>
    <t>Numer fazy systemu NCTS2 PLUS. Dla fazy 6 stosować NCTS6.</t>
  </si>
  <si>
    <t>/IEA15PL/CCA15D/messageSender</t>
  </si>
  <si>
    <t>Identyfikator nadawcy komunikatu. Zawsze „NTA.PL”.</t>
  </si>
  <si>
    <t>/IEA15PL/CCA15D/messageRecipient</t>
  </si>
  <si>
    <t>Identyfikator odbiorcy komunikatu. Numer EORI podmiotu.</t>
  </si>
  <si>
    <t>/IEA15PL/CCA15D/preparationDateAndTime</t>
  </si>
  <si>
    <t>Data i czas utworzenia komunikatu wg strefy czasowej CET.</t>
  </si>
  <si>
    <t>an19</t>
  </si>
  <si>
    <t>G0002</t>
  </si>
  <si>
    <t>/IEA15PL/CCA15D/messageIdentification</t>
  </si>
  <si>
    <t>Identyfikator komunikatu nadany przez NCTS2.</t>
  </si>
  <si>
    <t>RP50</t>
  </si>
  <si>
    <t>/IEA15PL/CCA15D/messageType</t>
  </si>
  <si>
    <t>Typ komunikatu.</t>
  </si>
  <si>
    <t>an6</t>
  </si>
  <si>
    <t>CL060</t>
  </si>
  <si>
    <t>/IEA15PL/CCA15D/correlationIdentifier</t>
  </si>
  <si>
    <t>Pole nieużywane.</t>
  </si>
  <si>
    <t>C0511; R0008</t>
  </si>
  <si>
    <t>/IEA15PL/CCA15D/TransitOperation</t>
  </si>
  <si>
    <t>Dane zgłoszenia tranzytowego.</t>
  </si>
  <si>
    <t>/IEA15PL/CCA15D/TransitOperation/LRN</t>
  </si>
  <si>
    <t>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t>
  </si>
  <si>
    <t>an..22</t>
  </si>
  <si>
    <t>/IEA15PL/CCA15D/TransitOperation/declarationType</t>
  </si>
  <si>
    <t>Rodzaj zgłoszenia/deklaracji.</t>
  </si>
  <si>
    <t>an..5</t>
  </si>
  <si>
    <t>CL231</t>
  </si>
  <si>
    <t>R0601; R0909; R0911</t>
  </si>
  <si>
    <t>/IEA15PL/CCA15D/TransitOperation/additionalDeclarationType</t>
  </si>
  <si>
    <t>Rodzaj dodatkowego zgłoszenia/deklaracji. Informacja określająca czy dokument stanowi powiadomienie z przedstawieniem towaru (wartość ‘A’) lub powiadomienie przed przedstawieniem towaru w procedurze zwykłej (‘D’).</t>
  </si>
  <si>
    <t>a1</t>
  </si>
  <si>
    <t>CL042</t>
  </si>
  <si>
    <t>/IEA15PL/CCA15D/TransitOperation/TIRCarnetNumber</t>
  </si>
  <si>
    <t>Numer karnetu TIR.</t>
  </si>
  <si>
    <t>an..12</t>
  </si>
  <si>
    <t>C0411; R0990</t>
  </si>
  <si>
    <t>/IEA15PL/CCA15D/TransitOperation/presentationOfTheGoodsDateAndTime</t>
  </si>
  <si>
    <t>Data i czas przewidywanego przedstawienia towarów.</t>
  </si>
  <si>
    <t>/IEA15PL/CCA15D/TransitOperation/security</t>
  </si>
  <si>
    <t xml:space="preserve">Pole określające jakie dane bezpieczeństwa są zawarte w zgłoszeniu. Zakres danych, w zależności od wybranego kodu, definiują reguły biznesowe.   </t>
  </si>
  <si>
    <t>n1</t>
  </si>
  <si>
    <t>CL217</t>
  </si>
  <si>
    <t>/IEA15PL/CCA15D/TransitOperation/reducedDatasetIndicator</t>
  </si>
  <si>
    <t>Wskaźnik określający czy zgłoszenie przesyłane jest w ramach pozwolenia na zredukowany zakres danych. W sytuacji korzystania z tego trybu należy podać dane stosownego pozwolenia w sekcji Authorisation z typem pozwolenia (Type) równym ‘C524’.</t>
  </si>
  <si>
    <t>CL027</t>
  </si>
  <si>
    <t>R0849</t>
  </si>
  <si>
    <t>/IEA15PL/CCA15D/TransitOperation/specificCircumstanceIndicator</t>
  </si>
  <si>
    <t>Kod szczególnych okoliczności.</t>
  </si>
  <si>
    <t>an3</t>
  </si>
  <si>
    <t>CL296</t>
  </si>
  <si>
    <t>C0019; R0014</t>
  </si>
  <si>
    <t>/IEA15PL/CCA15D/TransitOperation/communicationLanguageAtDeparture</t>
  </si>
  <si>
    <t>Język w urzędzie wyjścia (np. język oficjalny kraju).</t>
  </si>
  <si>
    <t>a2</t>
  </si>
  <si>
    <t>CL192</t>
  </si>
  <si>
    <t>G0100</t>
  </si>
  <si>
    <t>/IEA15PL/CCA15D/TransitOperation/bindingItinerary</t>
  </si>
  <si>
    <t>Wskaźnik wiążącej trasy przewozu. Należy podawać zawsze wartość „0”. Sugestię trasy należy podać w sekcji IE015PL/CC015C/Consignment/CountryOfRoutingOfConsignment.</t>
  </si>
  <si>
    <t>/IEA15PL/CCA15D/TransitOperation/limitDate</t>
  </si>
  <si>
    <t>Termin na dostarczenie towaru do urzędu przeznaczenia w formacie RRRR-MM-DD, np. 2021-10-01. Jeżeli zostanie podana data późniejsza niż zezwala na to NCTS2PLUS, to zostanie przyjęta maksymalna dozwolona data. Pole jest wymagane tylko dla Upoważnionego Nadawcy.</t>
  </si>
  <si>
    <t>an10</t>
  </si>
  <si>
    <t>/IEA15PL/CCA15D/Authorisation</t>
  </si>
  <si>
    <t>Informacje o upoważnieniach (np. na procedurę uproszczoną w miejscu wyjścia).</t>
  </si>
  <si>
    <t>0..9</t>
  </si>
  <si>
    <t>C0101; G0102; G0167</t>
  </si>
  <si>
    <t>/IEA15PL/CCA15D/Authorisation/sequenceNumber</t>
  </si>
  <si>
    <t>Numer sekwencyjny.</t>
  </si>
  <si>
    <t>n..5</t>
  </si>
  <si>
    <t>R0987</t>
  </si>
  <si>
    <t>/IEA15PL/CCA15D/Authorisation/type</t>
  </si>
  <si>
    <t>Rodzaj upoważnienia.</t>
  </si>
  <si>
    <t>CL235; PL235</t>
  </si>
  <si>
    <t>G0114; G0117; R0350; R0859; RP05</t>
  </si>
  <si>
    <t>/IEA15PL/CCA15D/Authorisation/referenceNumber</t>
  </si>
  <si>
    <t>Numer upoważnienia.</t>
  </si>
  <si>
    <t>G0033; R0352; RP06</t>
  </si>
  <si>
    <t>/IEA15PL/CCA15D/CustomsOfficeOfDeparture</t>
  </si>
  <si>
    <t>/IEA15PL/CCA15D/CustomsOfficeOfDeparture/referenceNumber</t>
  </si>
  <si>
    <t>Kod urzędu wyjścia.</t>
  </si>
  <si>
    <t>an8</t>
  </si>
  <si>
    <t>CL171</t>
  </si>
  <si>
    <t>/IEA15PL/CCA15D/CustomsOfficeOfDeparture/entryIndicator</t>
  </si>
  <si>
    <t>Wskaźnik wprowadzenia.</t>
  </si>
  <si>
    <t>C0024</t>
  </si>
  <si>
    <t>/IEA15PL/CCA15D/CustomsOfficeOfDestinationDeclared</t>
  </si>
  <si>
    <t>G0034</t>
  </si>
  <si>
    <t>/IEA15PL/CCA15D/CustomsOfficeOfDestinationDeclared/referenceNumber</t>
  </si>
  <si>
    <t>Kod urzędu przeznaczenia</t>
  </si>
  <si>
    <t>CL172</t>
  </si>
  <si>
    <t>R0901; R0904; R0905</t>
  </si>
  <si>
    <t>/IEA15PL/CCA15D/CustomsOfficeOfTransitDeclared</t>
  </si>
  <si>
    <t>C0030; G0030</t>
  </si>
  <si>
    <t>/IEA15PL/CCA15D/CustomsOfficeOfTransitDeclared/sequenceNumber</t>
  </si>
  <si>
    <t>/IEA15PL/CCA15D/CustomsOfficeOfTransitDeclared/referenceNumber</t>
  </si>
  <si>
    <t>Kod urzędu tranzytowego.</t>
  </si>
  <si>
    <t>CL173</t>
  </si>
  <si>
    <t>/IEA15PL/CCA15D/CustomsOfficeOfTransitDeclared/arrivalDateAndTimeEstimated</t>
  </si>
  <si>
    <t>Szacowany czas przybycia do urzędu wg strefy czasowej CET.</t>
  </si>
  <si>
    <t>C0598; G0002; R0005</t>
  </si>
  <si>
    <t>/IEA15PL/CCA15D/CustomsOfficeOfTransitDeclared/entryIndicator</t>
  </si>
  <si>
    <t>C0031; R0025</t>
  </si>
  <si>
    <t>/IEA15PL/CCA15D/CustomsOfficeOfTransitDeclared/reEntryIndicator</t>
  </si>
  <si>
    <t>Wskaźnik ponownnego wprowadzenia.</t>
  </si>
  <si>
    <t>C0144; R0109; R0111</t>
  </si>
  <si>
    <t>/IEA15PL/CCA15D/CustomsOfficeOfExitForTransitDeclared</t>
  </si>
  <si>
    <t>C0587; G0587</t>
  </si>
  <si>
    <t>/IEA15PL/CCA15D/CustomsOfficeOfExitForTransitDeclared/sequenceNumber</t>
  </si>
  <si>
    <t>/IEA15PL/CCA15D/CustomsOfficeOfExitForTransitDeclared/referenceNumber</t>
  </si>
  <si>
    <t>Kod urzędu wyprowadzenia dla tranzytu.</t>
  </si>
  <si>
    <t>CL175</t>
  </si>
  <si>
    <t>R0103</t>
  </si>
  <si>
    <t>/IEA15PL/CCA15D/HolderOfTheTransitProcedure</t>
  </si>
  <si>
    <t>Osoba uprawniona do korzystania z procedury tranzytu.</t>
  </si>
  <si>
    <t>/IEA15PL/CCA15D/HolderOfTheTransitProcedure/identificationNumber</t>
  </si>
  <si>
    <t>Numer EORI zarejestrowany w systemie SZPROT osoby uprawnionej do korzystania procedury tranzytu.</t>
  </si>
  <si>
    <t>an..17</t>
  </si>
  <si>
    <t>/IEA15PL/CCA15D/HolderOfTheTransitProcedure/TIRHolderIdentificationNumber</t>
  </si>
  <si>
    <t>Numer identyfikacyjny posiadacza karnetu TIR.</t>
  </si>
  <si>
    <t>C0904; G0002</t>
  </si>
  <si>
    <t>/IEA15PL/CCA15D/HolderOfTheTransitProcedure/name</t>
  </si>
  <si>
    <t>Nazwa firmy lub nazwisko i imię.</t>
  </si>
  <si>
    <t>an..70</t>
  </si>
  <si>
    <t>C0252</t>
  </si>
  <si>
    <t>C0250</t>
  </si>
  <si>
    <t>/IEA15PL/CCA15D/HolderOfTheTransitProcedure/SafetyAndSecurityIdentificationNumber</t>
  </si>
  <si>
    <t>Identyfikator bezpieczeństwa i ochrony osoby uprawnionej do korzystania z procedury tranzytu.</t>
  </si>
  <si>
    <t>C0033</t>
  </si>
  <si>
    <t>/IEA15PL/CCA15D/HolderOfTheTransitProcedure/SafetyAndSecurityIdentificationNumber/identificationNumber</t>
  </si>
  <si>
    <t>Numer EORI</t>
  </si>
  <si>
    <t>G0002; R0029</t>
  </si>
  <si>
    <t>/IEA15PL/CCA15D/HolderOfTheTransitProcedure/SafetyAndSecurityIdentificationNumber/country</t>
  </si>
  <si>
    <t>Kraj</t>
  </si>
  <si>
    <t>CL248</t>
  </si>
  <si>
    <t>/IEA15PL/CCA15D/HolderOfTheTransitProcedure/Address</t>
  </si>
  <si>
    <t>Adres osoby uprawnionej do korzystania z procedury tranzytu.</t>
  </si>
  <si>
    <t>/IEA15PL/CCA15D/HolderOfTheTransitProcedure/Address/streetAndNumber</t>
  </si>
  <si>
    <t>Ulica i numer</t>
  </si>
  <si>
    <t>C0036</t>
  </si>
  <si>
    <t>/IEA15PL/CCA15D/HolderOfTheTransitProcedure/Address/street</t>
  </si>
  <si>
    <t>Ulica</t>
  </si>
  <si>
    <t>C0037</t>
  </si>
  <si>
    <t>/IEA15PL/CCA15D/HolderOfTheTransitProcedure/Address/streetAdditionalLine</t>
  </si>
  <si>
    <t>Ulica - dodatkowy wiersz</t>
  </si>
  <si>
    <t>C0038</t>
  </si>
  <si>
    <t>/IEA15PL/CCA15D/HolderOfTheTransitProcedure/Address/number</t>
  </si>
  <si>
    <t>Numer ulicy</t>
  </si>
  <si>
    <t>C0039</t>
  </si>
  <si>
    <t>/IEA15PL/CCA15D/HolderOfTheTransitProcedure/Address/postcode</t>
  </si>
  <si>
    <t>Kod pocztowy</t>
  </si>
  <si>
    <t>C0506</t>
  </si>
  <si>
    <t>C0505</t>
  </si>
  <si>
    <t>/IEA15PL/CCA15D/HolderOfTheTransitProcedure/Address/city</t>
  </si>
  <si>
    <t>Miasto</t>
  </si>
  <si>
    <t>/IEA15PL/CCA15D/HolderOfTheTransitProcedure/Address/country</t>
  </si>
  <si>
    <t>/IEA15PL/CCA15D/HolderOfTheTransitProcedure/Address/subDivision</t>
  </si>
  <si>
    <t>C0041</t>
  </si>
  <si>
    <t>/IEA15PL/CCA15D/HolderOfTheTransitProcedure/Address/POBox</t>
  </si>
  <si>
    <t>Skrytka pocztowa</t>
  </si>
  <si>
    <t>C0054</t>
  </si>
  <si>
    <t>/IEA15PL/CCA15D/HolderOfTheTransitProcedure/ContactPerson</t>
  </si>
  <si>
    <t>Dane kontaktowe osoby uprawnionej do korzystania z procedury tranzytu.</t>
  </si>
  <si>
    <t>/IEA15PL/CCA15D/HolderOfTheTransitProcedure/ContactPerson/name</t>
  </si>
  <si>
    <t>Nazwisko i imię</t>
  </si>
  <si>
    <t>/IEA15PL/CCA15D/HolderOfTheTransitProcedure/ContactPerson/phoneNumber</t>
  </si>
  <si>
    <t>Numer telefonu</t>
  </si>
  <si>
    <t>R0112</t>
  </si>
  <si>
    <t>/IEA15PL/CCA15D/HolderOfTheTransitProcedure/ContactPerson/eMailAddress</t>
  </si>
  <si>
    <t>Adres e-mail</t>
  </si>
  <si>
    <t>an..256</t>
  </si>
  <si>
    <t>/IEA15PL/CCA15D/Representative</t>
  </si>
  <si>
    <t>Przedstawiciel formalny osoby uprawnionej do procedury tranzytu. Dla zadeklarowania przedstawiciela wysyłającego komunikat należy użyć sekcji /IEA15PL/CountrySpecificDataPL/RepresentativeForCommunication.</t>
  </si>
  <si>
    <t>G0850</t>
  </si>
  <si>
    <t>/IEA15PL/CCA15D/Representative/identificationNumber</t>
  </si>
  <si>
    <t>Numer identyfikacyjny podmiotu.</t>
  </si>
  <si>
    <t>/IEA15PL/CCA15D/Representative/status</t>
  </si>
  <si>
    <t>Status reprezentanta.</t>
  </si>
  <si>
    <t>CL094</t>
  </si>
  <si>
    <t>/IEA15PL/CCA15D/Representative/name</t>
  </si>
  <si>
    <t>Nazwa reprezentanta.</t>
  </si>
  <si>
    <t>C0056</t>
  </si>
  <si>
    <t>/IEA15PL/CCA15D/Representative/SafetyAndSecurityIdentificationNumber</t>
  </si>
  <si>
    <t>Identyfikator bezpieczeństwa i ochrony reprezentanta.</t>
  </si>
  <si>
    <t>C0938</t>
  </si>
  <si>
    <t>/IEA15PL/CCA15D/Representative/SafetyAndSecurityIdentificationNumber/identificationNumber</t>
  </si>
  <si>
    <t>Numer EORI.</t>
  </si>
  <si>
    <t>G0002; R0090</t>
  </si>
  <si>
    <t>/IEA15PL/CCA15D/Representative/SafetyAndSecurityIdentificationNumber/country</t>
  </si>
  <si>
    <t>Kraj.</t>
  </si>
  <si>
    <t>/IEA15PL/CCA15D/Representative/Address</t>
  </si>
  <si>
    <t>Adres reprezentanta.</t>
  </si>
  <si>
    <t>C0053</t>
  </si>
  <si>
    <t>/IEA15PL/CCA15D/Representative/Address/street</t>
  </si>
  <si>
    <t>/IEA15PL/CCA15D/Representative/Address/streetAdditionalLine</t>
  </si>
  <si>
    <t>/IEA15PL/CCA15D/Representative/Address/number</t>
  </si>
  <si>
    <t>/IEA15PL/CCA15D/Representative/Address/postcode</t>
  </si>
  <si>
    <t>/IEA15PL/CCA15D/Representative/Address/city</t>
  </si>
  <si>
    <t>/IEA15PL/CCA15D/Representative/Address/country</t>
  </si>
  <si>
    <t>CL008</t>
  </si>
  <si>
    <t>/IEA15PL/CCA15D/Representative/Address/subDivision</t>
  </si>
  <si>
    <t>/IEA15PL/CCA15D/Representative/Address/POBox</t>
  </si>
  <si>
    <t>/IEA15PL/CCA15D/Representative/ContactPerson</t>
  </si>
  <si>
    <t>Dane kontaktowe reprezentanta.</t>
  </si>
  <si>
    <t>/IEA15PL/CCA15D/Representative/ContactPerson/name</t>
  </si>
  <si>
    <t>/IEA15PL/CCA15D/Representative/ContactPerson/phoneNumber</t>
  </si>
  <si>
    <t>/IEA15PL/CCA15D/Representative/ContactPerson/eMailAddress</t>
  </si>
  <si>
    <t>/IEA15PL/CCA15D/Guarantee</t>
  </si>
  <si>
    <t>Dane zabezpieczenia.</t>
  </si>
  <si>
    <t>1..9</t>
  </si>
  <si>
    <t>/IEA15PL/CCA15D/Guarantee/sequenceNumber</t>
  </si>
  <si>
    <t>/IEA15PL/CCA15D/Guarantee/guaranteeType</t>
  </si>
  <si>
    <t>Rodzaj zabezpieczenia.</t>
  </si>
  <si>
    <t>an1</t>
  </si>
  <si>
    <t>CL152</t>
  </si>
  <si>
    <t>R0900; RP16</t>
  </si>
  <si>
    <t>/IEA15PL/CCA15D/Guarantee/otherGuaranteeReference</t>
  </si>
  <si>
    <t>Inny odnośnik do zabezpieczenia.</t>
  </si>
  <si>
    <t>C0130; RP15</t>
  </si>
  <si>
    <t>/IEA15PL/CCA15D/Guarantee/GuaranteeReference</t>
  </si>
  <si>
    <t>Szczegóły zabezpieczenia.</t>
  </si>
  <si>
    <t>0..99</t>
  </si>
  <si>
    <t>C0085; RP17</t>
  </si>
  <si>
    <t>/IEA15PL/CCA15D/Guarantee/GuaranteeReference/sequenceNumber</t>
  </si>
  <si>
    <t>/IEA15PL/CCA15D/Guarantee/GuaranteeReference/GRN</t>
  </si>
  <si>
    <t>Numer GRN.</t>
  </si>
  <si>
    <t>an..24</t>
  </si>
  <si>
    <t>/IEA15PL/CCA15D/Guarantee/GuaranteeReference/accessCode</t>
  </si>
  <si>
    <t>Kod dostępu.</t>
  </si>
  <si>
    <t>/IEA15PL/CCA15D/Guarantee/GuaranteeReference/amountToBeCovered</t>
  </si>
  <si>
    <t>Kwota zabezpieczenia.</t>
  </si>
  <si>
    <t>n..16,2</t>
  </si>
  <si>
    <t>/IEA15PL/CCA15D/Guarantee/GuaranteeReference/currency</t>
  </si>
  <si>
    <t>Waluta zabezpieczenia.</t>
  </si>
  <si>
    <t>a3</t>
  </si>
  <si>
    <t>CL048</t>
  </si>
  <si>
    <t>/IEA15PL/CCA15D/Consignment</t>
  </si>
  <si>
    <t>Dane przesyłki kapitańskiej.</t>
  </si>
  <si>
    <t>/IEA15PL/CCA15D/Consignment/countryOfDispatch</t>
  </si>
  <si>
    <t>Kraj wysyłki.</t>
  </si>
  <si>
    <t>C0909; G0988</t>
  </si>
  <si>
    <t>/IEA15PL/CCA15D/Consignment/countryOfDestination</t>
  </si>
  <si>
    <t>Kraj przeznaczenia.</t>
  </si>
  <si>
    <t>C0343; G0113</t>
  </si>
  <si>
    <t>/IEA15PL/CCA15D/Consignment/containerIndicator</t>
  </si>
  <si>
    <t>Flaga występowania kontenerów.</t>
  </si>
  <si>
    <t>C0827; G0332</t>
  </si>
  <si>
    <t>/IEA15PL/CCA15D/Consignment/inlandModeOfTransport</t>
  </si>
  <si>
    <t>Rodzaj środka transportu w miejscu wyjścia.</t>
  </si>
  <si>
    <t>CL218</t>
  </si>
  <si>
    <t>/IEA15PL/CCA15D/Consignment/modeOfTransportAtTheBorder</t>
  </si>
  <si>
    <t>Rodzaj środka transportu na granicy.</t>
  </si>
  <si>
    <t>C0601; G0020; G0115</t>
  </si>
  <si>
    <t>/IEA15PL/CCA15D/Consignment/grossMass</t>
  </si>
  <si>
    <t>Całkowita masa brutto.</t>
  </si>
  <si>
    <t>n..16,6</t>
  </si>
  <si>
    <t>R0994</t>
  </si>
  <si>
    <t>/IEA15PL/CCA15D/Consignment/referenceNumberUCR</t>
  </si>
  <si>
    <t>Numer referencyjny przesyłki.</t>
  </si>
  <si>
    <t>C0502; G0002</t>
  </si>
  <si>
    <t>/IEA15PL/CCA15D/Consignment/Carrier</t>
  </si>
  <si>
    <t>Dane przewoźnika.</t>
  </si>
  <si>
    <t>C0068; G0075</t>
  </si>
  <si>
    <t>/IEA15PL/CCA15D/Consignment/Carrier/identificationNumber</t>
  </si>
  <si>
    <t>G0002; G0201; R0840</t>
  </si>
  <si>
    <t>/IEA15PL/CCA15D/Consignment/Carrier/name</t>
  </si>
  <si>
    <t>Nazwa podmiotu.</t>
  </si>
  <si>
    <t>/IEA15PL/CCA15D/Consignment/Carrier/SafetyAndSecurityIdentificationNumber</t>
  </si>
  <si>
    <t>Identyfikator bezpieczeństwa i ochrony przewoźnika.</t>
  </si>
  <si>
    <t>/IEA15PL/CCA15D/Consignment/Carrier/SafetyAndSecurityIdentificationNumber/identificationNumber</t>
  </si>
  <si>
    <t>G0002; R0034</t>
  </si>
  <si>
    <t>/IEA15PL/CCA15D/Consignment/Carrier/SafetyAndSecurityIdentificationNumber/country</t>
  </si>
  <si>
    <t>/IEA15PL/CCA15D/Consignment/Carrier/Address</t>
  </si>
  <si>
    <t>Adres przewoźnika.</t>
  </si>
  <si>
    <t>/IEA15PL/CCA15D/Consignment/Carrier/Address/street</t>
  </si>
  <si>
    <t>/IEA15PL/CCA15D/Consignment/Carrier/Address/streetAdditionalLine</t>
  </si>
  <si>
    <t>/IEA15PL/CCA15D/Consignment/Carrier/Address/number</t>
  </si>
  <si>
    <t>/IEA15PL/CCA15D/Consignment/Carrier/Address/postcode</t>
  </si>
  <si>
    <t>/IEA15PL/CCA15D/Consignment/Carrier/Address/city</t>
  </si>
  <si>
    <t>/IEA15PL/CCA15D/Consignment/Carrier/Address/country</t>
  </si>
  <si>
    <t>/IEA15PL/CCA15D/Consignment/Carrier/Address/subDivision</t>
  </si>
  <si>
    <t>/IEA15PL/CCA15D/Consignment/Carrier/Address/POBox</t>
  </si>
  <si>
    <t>/IEA15PL/CCA15D/Consignment/Carrier/ContactPerson</t>
  </si>
  <si>
    <t>Dane kontaktowe przewoźnika.</t>
  </si>
  <si>
    <t>G0105</t>
  </si>
  <si>
    <t>/IEA15PL/CCA15D/Consignment/Carrier/ContactPerson/name</t>
  </si>
  <si>
    <t>/IEA15PL/CCA15D/Consignment/Carrier/ContactPerson/phoneNumber</t>
  </si>
  <si>
    <t>/IEA15PL/CCA15D/Consignment/Carrier/ContactPerson/eMailAddress</t>
  </si>
  <si>
    <t>/IEA15PL/CCA15D/Consignment/Consignor</t>
  </si>
  <si>
    <t>Dane nadawcy przesyłki kapitańskiej (dla wszystkich pozycji zgłoszenia).</t>
  </si>
  <si>
    <t>C0543; G0076</t>
  </si>
  <si>
    <t>/IEA15PL/CCA15D/Consignment/Consignor/identificationNumber</t>
  </si>
  <si>
    <t>R0850</t>
  </si>
  <si>
    <t>/IEA15PL/CCA15D/Consignment/Consignor/name</t>
  </si>
  <si>
    <t>/IEA15PL/CCA15D/Consignment/Consignor/typeOfPerson</t>
  </si>
  <si>
    <t>Rodzaj podmiotu.</t>
  </si>
  <si>
    <t>CL729</t>
  </si>
  <si>
    <t>C0934</t>
  </si>
  <si>
    <t>/IEA15PL/CCA15D/Consignment/Consignor/SafetyAndSecurityIdentificationNumber</t>
  </si>
  <si>
    <t>Identyfikator bezpieczeństwa i ochrony nadawcy przesyłki kapitańskiej.</t>
  </si>
  <si>
    <t>/IEA15PL/CCA15D/Consignment/Consignor/SafetyAndSecurityIdentificationNumber/identificationNumber</t>
  </si>
  <si>
    <t>G0002; R0840</t>
  </si>
  <si>
    <t>/IEA15PL/CCA15D/Consignment/Consignor/SafetyAndSecurityIdentificationNumber/country</t>
  </si>
  <si>
    <t>/IEA15PL/CCA15D/Consignment/Consignor/Address</t>
  </si>
  <si>
    <t>Adres nadawcy przesyłki kapitańskiej.</t>
  </si>
  <si>
    <t>/IEA15PL/CCA15D/Consignment/Consignor/Address/streetAndNumber</t>
  </si>
  <si>
    <t>/IEA15PL/CCA15D/Consignment/Consignor/Address/street</t>
  </si>
  <si>
    <t>/IEA15PL/CCA15D/Consignment/Consignor/Address/streetAdditionalLine</t>
  </si>
  <si>
    <t>/IEA15PL/CCA15D/Consignment/Consignor/Address/number</t>
  </si>
  <si>
    <t>/IEA15PL/CCA15D/Consignment/Consignor/Address/postcode</t>
  </si>
  <si>
    <t>/IEA15PL/CCA15D/Consignment/Consignor/Address/city</t>
  </si>
  <si>
    <t>/IEA15PL/CCA15D/Consignment/Consignor/Address/country</t>
  </si>
  <si>
    <t>/IEA15PL/CCA15D/Consignment/Consignor/Address/subDivision</t>
  </si>
  <si>
    <t>/IEA15PL/CCA15D/Consignment/Consignor/Address/POBox</t>
  </si>
  <si>
    <t>/IEA15PL/CCA15D/Consignment/Consignor/ContactPerson</t>
  </si>
  <si>
    <t>Dane kontaktowe nadawcy przesyłki kapitańskiej.</t>
  </si>
  <si>
    <t>/IEA15PL/CCA15D/Consignment/Consignor/ContactPerson/name</t>
  </si>
  <si>
    <t>/IEA15PL/CCA15D/Consignment/Consignor/ContactPerson/phoneNumber</t>
  </si>
  <si>
    <t>/IEA15PL/CCA15D/Consignment/Consignor/ContactPerson/eMailAddress</t>
  </si>
  <si>
    <t>/IEA15PL/CCA15D/Consignment/Consignee</t>
  </si>
  <si>
    <t>Odbiorca przesyłki kapitańskiej.</t>
  </si>
  <si>
    <t>C0003; G0001</t>
  </si>
  <si>
    <t>/IEA15PL/CCA15D/Consignment/Consignee/identificationNumber</t>
  </si>
  <si>
    <t>R0851</t>
  </si>
  <si>
    <t>/IEA15PL/CCA15D/Consignment/Consignee/name</t>
  </si>
  <si>
    <t>/IEA15PL/CCA15D/Consignment/Consignee/typeOfPerson</t>
  </si>
  <si>
    <t>/IEA15PL/CCA15D/Consignment/Consignee/SafetyAndSecurityIdentificationNumber</t>
  </si>
  <si>
    <t>Identyfikator bezpieczeństwa i ochrony odbiorcy przesyłki kapitańskiej.</t>
  </si>
  <si>
    <t>/IEA15PL/CCA15D/Consignment/Consignee/SafetyAndSecurityIdentificationNumber/identificationNumber</t>
  </si>
  <si>
    <t>/IEA15PL/CCA15D/Consignment/Consignee/SafetyAndSecurityIdentificationNumber/country</t>
  </si>
  <si>
    <t>/IEA15PL/CCA15D/Consignment/Consignee/Address</t>
  </si>
  <si>
    <t>Adres odbiorcy przesyłki kapitańskiej.</t>
  </si>
  <si>
    <t>/IEA15PL/CCA15D/Consignment/Consignee/Address/streetAndNumber</t>
  </si>
  <si>
    <t>/IEA15PL/CCA15D/Consignment/Consignee/Address/street</t>
  </si>
  <si>
    <t>/IEA15PL/CCA15D/Consignment/Consignee/Address/streetAdditionalLine</t>
  </si>
  <si>
    <t>/IEA15PL/CCA15D/Consignment/Consignee/Address/number</t>
  </si>
  <si>
    <t>/IEA15PL/CCA15D/Consignment/Consignee/Address/postcode</t>
  </si>
  <si>
    <t>/IEA15PL/CCA15D/Consignment/Consignee/Address/city</t>
  </si>
  <si>
    <t>/IEA15PL/CCA15D/Consignment/Consignee/Address/country</t>
  </si>
  <si>
    <t>/IEA15PL/CCA15D/Consignment/Consignee/Address/subDivision</t>
  </si>
  <si>
    <t>/IEA15PL/CCA15D/Consignment/Consignee/Address/POBox</t>
  </si>
  <si>
    <t>/IEA15PL/CCA15D/Consignment/Consignee/ContactPerson</t>
  </si>
  <si>
    <t>Dane kontaktowe odbiorcy przesyłki kapitańskiej.</t>
  </si>
  <si>
    <t>C0931; G0105</t>
  </si>
  <si>
    <t>/IEA15PL/CCA15D/Consignment/Consignee/ContactPerson/name</t>
  </si>
  <si>
    <t>/IEA15PL/CCA15D/Consignment/Consignee/ContactPerson/phoneNumber</t>
  </si>
  <si>
    <t>/IEA15PL/CCA15D/Consignment/Consignee/ContactPerson/eMailAddress</t>
  </si>
  <si>
    <t>/IEA15PL/CCA15D/Consignment/AdditionalSupplyChainActor</t>
  </si>
  <si>
    <t>Dodatkowey uczestnik łańcucha dostaw (przesyłka kapitańska).</t>
  </si>
  <si>
    <t>/IEA15PL/CCA15D/Consignment/AdditionalSupplyChainActor/sequenceNumber</t>
  </si>
  <si>
    <t>/IEA15PL/CCA15D/Consignment/AdditionalSupplyChainActor/role</t>
  </si>
  <si>
    <t>Rola.</t>
  </si>
  <si>
    <t>a..3</t>
  </si>
  <si>
    <t>CL704</t>
  </si>
  <si>
    <t>/IEA15PL/CCA15D/Consignment/AdditionalSupplyChainActor/identificationNumber</t>
  </si>
  <si>
    <t>/IEA15PL/CCA15D/Consignment/AdditionalSupplyChainActor/SafetyAndSecurityIdentificationNumber</t>
  </si>
  <si>
    <t>Identyfikator bezpieczeństwa i ochrony dodatkowego uczestnika łańcucha dostaw (poziom przesyłki kapitańskiej).</t>
  </si>
  <si>
    <t>/IEA15PL/CCA15D/Consignment/AdditionalSupplyChainActor/SafetyAndSecurityIdentificationNumber/identificationNumber</t>
  </si>
  <si>
    <t>G0002; R0037</t>
  </si>
  <si>
    <t>/IEA15PL/CCA15D/Consignment/AdditionalSupplyChainActor/SafetyAndSecurityIdentificationNumber/country</t>
  </si>
  <si>
    <t>/IEA15PL/CCA15D/Consignment/TransportEquipment</t>
  </si>
  <si>
    <t>Dane dotyczące wyposażenia do transportu.</t>
  </si>
  <si>
    <t>0..9999</t>
  </si>
  <si>
    <t>C0823; G0103</t>
  </si>
  <si>
    <t>/IEA15PL/CCA15D/Consignment/TransportEquipment/sequenceNumber</t>
  </si>
  <si>
    <t>/IEA15PL/CCA15D/Consignment/TransportEquipment/containerIdentificationNumber</t>
  </si>
  <si>
    <t>Numer kontenera</t>
  </si>
  <si>
    <t>C0055; G0002</t>
  </si>
  <si>
    <t>/IEA15PL/CCA15D/Consignment/TransportEquipment/containerSizeAndType</t>
  </si>
  <si>
    <t>Rodzaj i rozmiar kontenera.</t>
  </si>
  <si>
    <t>an..10</t>
  </si>
  <si>
    <t>CL710</t>
  </si>
  <si>
    <t>C0935</t>
  </si>
  <si>
    <t>/IEA15PL/CCA15D/Consignment/TransportEquipment/containerPackedStatus</t>
  </si>
  <si>
    <t>Status załadunku (pełny/pusty).</t>
  </si>
  <si>
    <t>an..3</t>
  </si>
  <si>
    <t>CL709</t>
  </si>
  <si>
    <t>C0939</t>
  </si>
  <si>
    <t>/IEA15PL/CCA15D/Consignment/TransportEquipment/containerSupplierType</t>
  </si>
  <si>
    <t>Typ dostawcy kontenera.</t>
  </si>
  <si>
    <t>CL711</t>
  </si>
  <si>
    <t>C0936</t>
  </si>
  <si>
    <t>/IEA15PL/CCA15D/Consignment/TransportEquipment/numberOfSeals</t>
  </si>
  <si>
    <t>Liczba zamknięć celnych.</t>
  </si>
  <si>
    <t>n..4</t>
  </si>
  <si>
    <t>G0021; R0106; R0165; R0448</t>
  </si>
  <si>
    <t>/IEA15PL/CCA15D/Consignment/TransportEquipment/Seal</t>
  </si>
  <si>
    <t>Numery zamknięć celnych kontenera/towaru.</t>
  </si>
  <si>
    <t>C0569</t>
  </si>
  <si>
    <t>/IEA15PL/CCA15D/Consignment/TransportEquipment/Seal/sequenceNumber</t>
  </si>
  <si>
    <t>/IEA15PL/CCA15D/Consignment/TransportEquipment/Seal/identifier</t>
  </si>
  <si>
    <t>Numer zamknięcia.</t>
  </si>
  <si>
    <t>an..20</t>
  </si>
  <si>
    <t>R0107</t>
  </si>
  <si>
    <t>/IEA15PL/CCA15D/Consignment/TransportEquipment/GoodsReference</t>
  </si>
  <si>
    <t>Węzeł pokazujacy, które pozycje towarowe znajdują się w kontenerze.</t>
  </si>
  <si>
    <t>/IEA15PL/CCA15D/Consignment/TransportEquipment/GoodsReference/sequenceNumber</t>
  </si>
  <si>
    <t>/IEA15PL/CCA15D/Consignment/TransportEquipment/GoodsReference/declarationGoodsItemNumber</t>
  </si>
  <si>
    <t>Globalny numer pozycji towarowej ze zgłoszenia.</t>
  </si>
  <si>
    <t>G0005; G0006</t>
  </si>
  <si>
    <t>/IEA15PL/CCA15D/Consignment/LocationOfGoods</t>
  </si>
  <si>
    <t>Miejsce lokalizacji towaru.</t>
  </si>
  <si>
    <t>C0710</t>
  </si>
  <si>
    <t>/IEA15PL/CCA15D/Consignment/LocationOfGoods/typeOfLocation</t>
  </si>
  <si>
    <t>Typ lokalizacji.</t>
  </si>
  <si>
    <t>CL347</t>
  </si>
  <si>
    <t>/IEA15PL/CCA15D/Consignment/LocationOfGoods/qualifierOfIdentification</t>
  </si>
  <si>
    <t>Typ identyfikatora.</t>
  </si>
  <si>
    <t>CL326</t>
  </si>
  <si>
    <t>G0500</t>
  </si>
  <si>
    <t>/IEA15PL/CCA15D/Consignment/LocationOfGoods/authorisationNumber</t>
  </si>
  <si>
    <t>Numer pozwolenia na miejsce uznane lub prowadzenie magazynu czasoweog składowania.</t>
  </si>
  <si>
    <t>C0394</t>
  </si>
  <si>
    <t>/IEA15PL/CCA15D/Consignment/LocationOfGoods/additionalIdentifier</t>
  </si>
  <si>
    <t>Dodatkowy identyfikator pozwalający na jednoznaczną identyfikację lokalizacji towaru jeżeli w pozwoleniu jest określona więcej niż jedna lokalizacja.</t>
  </si>
  <si>
    <t>C0671</t>
  </si>
  <si>
    <t>/IEA15PL/CCA15D/Consignment/LocationOfGoods/UNLocode</t>
  </si>
  <si>
    <t>Kod lokalizacji wg klasyfikacji ONZ - UNLOCODE.</t>
  </si>
  <si>
    <t>CL244</t>
  </si>
  <si>
    <t>/IEA15PL/CCA15D/Consignment/LocationOfGoods/CustomsOffice</t>
  </si>
  <si>
    <t>Lokalizacja towaru - kod urzędu celnego</t>
  </si>
  <si>
    <t>/IEA15PL/CCA15D/Consignment/LocationOfGoods/CustomsOffice/referenceNumber</t>
  </si>
  <si>
    <t>Kod urzędu celnego.</t>
  </si>
  <si>
    <t>CL141</t>
  </si>
  <si>
    <t>/IEA15PL/CCA15D/Consignment/LocationOfGoods/GNSS</t>
  </si>
  <si>
    <t>Lokalizacja towaru - współrzędne GPS.</t>
  </si>
  <si>
    <t>/IEA15PL/CCA15D/Consignment/LocationOfGoods/GNSS/latitude</t>
  </si>
  <si>
    <t>Długość geograficzna.</t>
  </si>
  <si>
    <t>G0002; G0014</t>
  </si>
  <si>
    <t>/IEA15PL/CCA15D/Consignment/LocationOfGoods/GNSS/longitude</t>
  </si>
  <si>
    <t>Szerokość geograficzna.</t>
  </si>
  <si>
    <t>/IEA15PL/CCA15D/Consignment/LocationOfGoods/EconomicOperator</t>
  </si>
  <si>
    <t>Lokalizacja towaru - EORI podmiotu</t>
  </si>
  <si>
    <t>/IEA15PL/CCA15D/Consignment/LocationOfGoods/EconomicOperator/identificationNumber</t>
  </si>
  <si>
    <t>/IEA15PL/CCA15D/Consignment/LocationOfGoods/Address</t>
  </si>
  <si>
    <t>Lokalizacja towaru - adres.</t>
  </si>
  <si>
    <t>/IEA15PL/CCA15D/Consignment/LocationOfGoods/Address/streetAndNumber</t>
  </si>
  <si>
    <t>/IEA15PL/CCA15D/Consignment/LocationOfGoods/Address/postcode</t>
  </si>
  <si>
    <t>/IEA15PL/CCA15D/Consignment/LocationOfGoods/Address/city</t>
  </si>
  <si>
    <t>/IEA15PL/CCA15D/Consignment/LocationOfGoods/Address/country</t>
  </si>
  <si>
    <t>CL009</t>
  </si>
  <si>
    <t>/IEA15PL/CCA15D/Consignment/LocationOfGoods/PostcodeAddress</t>
  </si>
  <si>
    <t>Lokalizacja towaru - adres bazujący na kodzie pocztowym.</t>
  </si>
  <si>
    <t>/IEA15PL/CCA15D/Consignment/LocationOfGoods/PostcodeAddress/houseNumber</t>
  </si>
  <si>
    <t>Numer domu.</t>
  </si>
  <si>
    <t>C0382</t>
  </si>
  <si>
    <t>/IEA15PL/CCA15D/Consignment/LocationOfGoods/PostcodeAddress/postcode</t>
  </si>
  <si>
    <t>/IEA15PL/CCA15D/Consignment/LocationOfGoods/PostcodeAddress/country</t>
  </si>
  <si>
    <t>CL190</t>
  </si>
  <si>
    <t>/IEA15PL/CCA15D/Consignment/LocationOfGoods/ContactPerson</t>
  </si>
  <si>
    <t>Lokalizacja towaru - osoba kontaktowa.</t>
  </si>
  <si>
    <t>C0394; G0105</t>
  </si>
  <si>
    <t>/IEA15PL/CCA15D/Consignment/LocationOfGoods/ContactPerson/name</t>
  </si>
  <si>
    <t>/IEA15PL/CCA15D/Consignment/LocationOfGoods/ContactPerson/phoneNumber</t>
  </si>
  <si>
    <t>/IEA15PL/CCA15D/Consignment/LocationOfGoods/ContactPerson/eMailAddress</t>
  </si>
  <si>
    <t>/IEA15PL/CCA15D/Consignment/DepartureTransportMeans</t>
  </si>
  <si>
    <t>Środki transportu w miejscu wyjścia (przesyłka kapitańska).</t>
  </si>
  <si>
    <t>0..999</t>
  </si>
  <si>
    <t>C0826; G0088; G0119; R0855</t>
  </si>
  <si>
    <t>/IEA15PL/CCA15D/Consignment/DepartureTransportMeans/sequenceNumber</t>
  </si>
  <si>
    <t>/IEA15PL/CCA15D/Consignment/DepartureTransportMeans/typeOfIdentification</t>
  </si>
  <si>
    <t>Rodzaj identyfikatora środka transportu.</t>
  </si>
  <si>
    <t>n2</t>
  </si>
  <si>
    <t>CL750</t>
  </si>
  <si>
    <t>G0112; R0472; R0474; R0476</t>
  </si>
  <si>
    <t>/IEA15PL/CCA15D/Consignment/DepartureTransportMeans/identificationNumber</t>
  </si>
  <si>
    <t>Identyfikator środka transportu.</t>
  </si>
  <si>
    <t>R0473</t>
  </si>
  <si>
    <t>/IEA15PL/CCA15D/Consignment/DepartureTransportMeans/nationality</t>
  </si>
  <si>
    <t>Kod kraju środka transportu.</t>
  </si>
  <si>
    <t>CL165</t>
  </si>
  <si>
    <t>/IEA15PL/CCA15D/Consignment/CountryOfRoutingOfConsignment</t>
  </si>
  <si>
    <t>Kraje trasy przewozu.</t>
  </si>
  <si>
    <t>C0586; G0079; R0089</t>
  </si>
  <si>
    <t>/IEA15PL/CCA15D/Consignment/CountryOfRoutingOfConsignment/sequenceNumber</t>
  </si>
  <si>
    <t>/IEA15PL/CCA15D/Consignment/CountryOfRoutingOfConsignment/country</t>
  </si>
  <si>
    <t>R0480</t>
  </si>
  <si>
    <t>/IEA15PL/CCA15D/Consignment/ActiveBorderTransportMeans</t>
  </si>
  <si>
    <t>Aktywne środki transportu na granicy.</t>
  </si>
  <si>
    <t>C0809; G0078; G0118; R0789</t>
  </si>
  <si>
    <t>/IEA15PL/CCA15D/Consignment/ActiveBorderTransportMeans/sequenceNumber</t>
  </si>
  <si>
    <t>/IEA15PL/CCA15D/Consignment/ActiveBorderTransportMeans/customsOfficeAtBorderReferenceNumber</t>
  </si>
  <si>
    <t>Kod urzędu celnego na granicy.</t>
  </si>
  <si>
    <t>/IEA15PL/CCA15D/Consignment/ActiveBorderTransportMeans/typeOfIdentification</t>
  </si>
  <si>
    <t>CL219</t>
  </si>
  <si>
    <t>G0112</t>
  </si>
  <si>
    <t>/IEA15PL/CCA15D/Consignment/ActiveBorderTransportMeans/identificationNumber</t>
  </si>
  <si>
    <t>R0076</t>
  </si>
  <si>
    <t>/IEA15PL/CCA15D/Consignment/ActiveBorderTransportMeans/nationality</t>
  </si>
  <si>
    <t>/IEA15PL/CCA15D/Consignment/ActiveBorderTransportMeans/conveyanceReferenceNumber</t>
  </si>
  <si>
    <t>Numer referencyjny przewozu.</t>
  </si>
  <si>
    <t>C0532; G0002; R0315</t>
  </si>
  <si>
    <t>/IEA15PL/CCA15D/Consignment/ActiveBorderTransportMeans/typeOfMeansOfTransport</t>
  </si>
  <si>
    <t>Rodzaj środka transportu.</t>
  </si>
  <si>
    <t>CL751</t>
  </si>
  <si>
    <t>C0937</t>
  </si>
  <si>
    <t>/IEA15PL/CCA15D/Consignment/ActiveBorderTransportMeans/actualDateAndTimeOfDeparture</t>
  </si>
  <si>
    <t>Rzeczywista data i czas wyjazdu.</t>
  </si>
  <si>
    <t>C0071; R0038</t>
  </si>
  <si>
    <t>/IEA15PL/CCA15D/Consignment/ActiveBorderTransportMeans/estimatedDateAndTimeOfDeparture</t>
  </si>
  <si>
    <t>Szacowana data i czas wyjazdu.</t>
  </si>
  <si>
    <t>/IEA15PL/CCA15D/Consignment/ActiveBorderTransportMeans/estimatedDateAndTimeOfArrival</t>
  </si>
  <si>
    <t>Szacowana data i czas przybycia.</t>
  </si>
  <si>
    <t>C0940; R0038</t>
  </si>
  <si>
    <t>/IEA15PL/CCA15D/Consignment/PlaceOfAcceptance</t>
  </si>
  <si>
    <t>C0932</t>
  </si>
  <si>
    <t>/IEA15PL/CCA15D/Consignment/PlaceOfAcceptance/location</t>
  </si>
  <si>
    <t>Lokalizacja</t>
  </si>
  <si>
    <t>C0044</t>
  </si>
  <si>
    <t>/IEA15PL/CCA15D/Consignment/PlaceOfAcceptance/UNLocode</t>
  </si>
  <si>
    <t>/IEA15PL/CCA15D/Consignment/PlaceOfAcceptance/Address</t>
  </si>
  <si>
    <t>/IEA15PL/CCA15D/Consignment/PlaceOfAcceptance/Address/country</t>
  </si>
  <si>
    <t>/IEA15PL/CCA15D/Consignment/PlaceOfLoading</t>
  </si>
  <si>
    <t>Miejsce załadunku.</t>
  </si>
  <si>
    <t>C0405</t>
  </si>
  <si>
    <t>/IEA15PL/CCA15D/Consignment/PlaceOfLoading/UNLocode</t>
  </si>
  <si>
    <t>/IEA15PL/CCA15D/Consignment/PlaceOfLoading/country</t>
  </si>
  <si>
    <t>C0389</t>
  </si>
  <si>
    <t>C0387</t>
  </si>
  <si>
    <t>/IEA15PL/CCA15D/Consignment/PlaceOfLoading/location</t>
  </si>
  <si>
    <t>/IEA15PL/CCA15D/Consignment/PlaceOfUnloading</t>
  </si>
  <si>
    <t>Miejsce rozładunku.</t>
  </si>
  <si>
    <t>C0945; R0039</t>
  </si>
  <si>
    <t>/IEA15PL/CCA15D/Consignment/PlaceOfUnloading/UNLocode</t>
  </si>
  <si>
    <t>/IEA15PL/CCA15D/Consignment/PlaceOfUnloading/country</t>
  </si>
  <si>
    <t>/IEA15PL/CCA15D/Consignment/PlaceOfUnloading/location</t>
  </si>
  <si>
    <t>/IEA15PL/CCA15D/Consignment/PlaceOfDelivery</t>
  </si>
  <si>
    <t>Miejsce dostawy przesyłki kapitańskiej.</t>
  </si>
  <si>
    <t>/IEA15PL/CCA15D/Consignment/PlaceOfDelivery/location</t>
  </si>
  <si>
    <t>C0046</t>
  </si>
  <si>
    <t>/IEA15PL/CCA15D/Consignment/PlaceOfDelivery/UNLocode</t>
  </si>
  <si>
    <t>/IEA15PL/CCA15D/Consignment/PlaceOfDelivery/Address</t>
  </si>
  <si>
    <t>Adres miejsca dostawy przesyłki kapitańskiej.</t>
  </si>
  <si>
    <t>/IEA15PL/CCA15D/Consignment/PlaceOfDelivery/Address/country</t>
  </si>
  <si>
    <t>/IEA15PL/CCA15D/Consignment/PreviousDocument</t>
  </si>
  <si>
    <t>Dokument poprzedni dotyczący przesyłki kapitańskiej (wszystkich towarów w zgłoszeniu).</t>
  </si>
  <si>
    <t>/IEA15PL/CCA15D/Consignment/PreviousDocument/sequenceNumber</t>
  </si>
  <si>
    <t>/IEA15PL/CCA15D/Consignment/PreviousDocument/type</t>
  </si>
  <si>
    <t>Rodzaj dokumentu.</t>
  </si>
  <si>
    <t>an4</t>
  </si>
  <si>
    <t>CL214; PL214</t>
  </si>
  <si>
    <t>/IEA15PL/CCA15D/Consignment/PreviousDocument/referenceNumber</t>
  </si>
  <si>
    <t>Numer dokumentu.</t>
  </si>
  <si>
    <t>/IEA15PL/CCA15D/Consignment/PreviousDocument/complementOfInformation</t>
  </si>
  <si>
    <t>Dodatkowe informacje dot. dokumentu</t>
  </si>
  <si>
    <t>/IEA15PL/CCA15D/Consignment/SupportingDocument</t>
  </si>
  <si>
    <t>Dokument załączony dotyczący przesyłki kapitańskiej (wszystkich towarów w zgłoszeniu).</t>
  </si>
  <si>
    <t>G0825</t>
  </si>
  <si>
    <t>/IEA15PL/CCA15D/Consignment/SupportingDocument/sequenceNumber</t>
  </si>
  <si>
    <t>/IEA15PL/CCA15D/Consignment/SupportingDocument/type</t>
  </si>
  <si>
    <t>CL213; PL213</t>
  </si>
  <si>
    <t>G0057; RP33</t>
  </si>
  <si>
    <t>/IEA15PL/CCA15D/Consignment/SupportingDocument/referenceNumber</t>
  </si>
  <si>
    <t>/IEA15PL/CCA15D/Consignment/SupportingDocument/documentLineItemNumber</t>
  </si>
  <si>
    <t>Numer pozycji w dokumencie.</t>
  </si>
  <si>
    <t>/IEA15PL/CCA15D/Consignment/SupportingDocument/complementOfInformation</t>
  </si>
  <si>
    <t>/IEA15PL/CCA15D/Consignment/TransportDocument</t>
  </si>
  <si>
    <t>Dokument transportowy dotyczący przesyłki kapitańskiej (wszystkich towarów w zgłoszeniu).</t>
  </si>
  <si>
    <t>C0941; G0825; R0062</t>
  </si>
  <si>
    <t>/IEA15PL/CCA15D/Consignment/TransportDocument/sequenceNumber</t>
  </si>
  <si>
    <t>/IEA15PL/CCA15D/Consignment/TransportDocument/type</t>
  </si>
  <si>
    <t>CL754</t>
  </si>
  <si>
    <t>/IEA15PL/CCA15D/Consignment/TransportDocument/referenceNumber</t>
  </si>
  <si>
    <t>/IEA15PL/CCA15D/Consignment/AdditionalReference</t>
  </si>
  <si>
    <t>Dodatkowe odniesienia dotyczące przesyłki kapitańskiej (wszystkich towarów w zgłoszeniu).</t>
  </si>
  <si>
    <t>/IEA15PL/CCA15D/Consignment/AdditionalReference/sequenceNumber</t>
  </si>
  <si>
    <t>/IEA15PL/CCA15D/Consignment/AdditionalReference/type</t>
  </si>
  <si>
    <t>Rodzaj odniesienia.</t>
  </si>
  <si>
    <t>CL380</t>
  </si>
  <si>
    <t>G0057</t>
  </si>
  <si>
    <t>/IEA15PL/CCA15D/Consignment/AdditionalReference/referenceNumber</t>
  </si>
  <si>
    <t>Numer identyfikacyjny.</t>
  </si>
  <si>
    <t>G0321</t>
  </si>
  <si>
    <t>/IEA15PL/CCA15D/Consignment/AdditionalInformation</t>
  </si>
  <si>
    <t>Dodatkowe informacje dotyczące przesyłki kapitańskiej (wszystkich towarów w zgłoszeniu).</t>
  </si>
  <si>
    <t>/IEA15PL/CCA15D/Consignment/AdditionalInformation/sequenceNumber</t>
  </si>
  <si>
    <t>/IEA15PL/CCA15D/Consignment/AdditionalInformation/code</t>
  </si>
  <si>
    <t>Kod informacji dodatkowej.</t>
  </si>
  <si>
    <t>an5</t>
  </si>
  <si>
    <t>CL239; PL239</t>
  </si>
  <si>
    <t>G0057; R3060</t>
  </si>
  <si>
    <t>/IEA15PL/CCA15D/Consignment/AdditionalInformation/text</t>
  </si>
  <si>
    <t>Tekst informacji dodatkowej.</t>
  </si>
  <si>
    <t>an..512</t>
  </si>
  <si>
    <t>RP51; RP52; RP64</t>
  </si>
  <si>
    <t>/IEA15PL/CCA15D/Consignment/TransportCharges</t>
  </si>
  <si>
    <t>Opłaty transportowe dla przesyłki kapitańskiej.</t>
  </si>
  <si>
    <t>C0944</t>
  </si>
  <si>
    <t>/IEA15PL/CCA15D/Consignment/TransportCharges/methodOfPayment</t>
  </si>
  <si>
    <t>Forma płatności.</t>
  </si>
  <si>
    <t>CL116</t>
  </si>
  <si>
    <t>/IEA15PL/CCA15D/Consignment/HouseConsignment</t>
  </si>
  <si>
    <t>Dane przesyłki spedytorskiej.</t>
  </si>
  <si>
    <t>1..1999</t>
  </si>
  <si>
    <t>/IEA15PL/CCA15D/Consignment/HouseConsignment/sequenceNumber</t>
  </si>
  <si>
    <t>/IEA15PL/CCA15D/Consignment/HouseConsignment/countryOfDispatch</t>
  </si>
  <si>
    <t>C0909; G0988; R0506</t>
  </si>
  <si>
    <t>/IEA15PL/CCA15D/Consignment/HouseConsignment/countryOfDestination</t>
  </si>
  <si>
    <t>C0343; G0062; G0113; R0506</t>
  </si>
  <si>
    <t>/IEA15PL/CCA15D/Consignment/HouseConsignment/grossMass</t>
  </si>
  <si>
    <t>Masa brutto.</t>
  </si>
  <si>
    <t>R0983</t>
  </si>
  <si>
    <t>/IEA15PL/CCA15D/Consignment/HouseConsignment/referenceNumberUCR</t>
  </si>
  <si>
    <t>C0502; G0002; R0506</t>
  </si>
  <si>
    <t>/IEA15PL/CCA15D/Consignment/HouseConsignment/Consignor</t>
  </si>
  <si>
    <t>Nadawca przesyłki spedytorskiej.</t>
  </si>
  <si>
    <t>C0544; R0506</t>
  </si>
  <si>
    <t>/IEA15PL/CCA15D/Consignment/HouseConsignment/Consignor/identificationNumber</t>
  </si>
  <si>
    <t>/IEA15PL/CCA15D/Consignment/HouseConsignment/Consignor/name</t>
  </si>
  <si>
    <t>/IEA15PL/CCA15D/Consignment/HouseConsignment/Consignor/typeOfPerson</t>
  </si>
  <si>
    <t>/IEA15PL/CCA15D/Consignment/HouseConsignment/Consignor/SafetyAndSecurityIdentificationNumber</t>
  </si>
  <si>
    <t>Identyfikator bezpieczeństwa i ochrony nadawcy przesyłki spedytorskiej.</t>
  </si>
  <si>
    <t>/IEA15PL/CCA15D/Consignment/HouseConsignment/Consignor/SafetyAndSecurityIdentificationNumber/identificationNumber</t>
  </si>
  <si>
    <t>/IEA15PL/CCA15D/Consignment/HouseConsignment/Consignor/SafetyAndSecurityIdentificationNumber/country</t>
  </si>
  <si>
    <t>/IEA15PL/CCA15D/Consignment/HouseConsignment/Consignor/Address</t>
  </si>
  <si>
    <t>Adres nadawcy przesyłki spedytorskiej.</t>
  </si>
  <si>
    <t>/IEA15PL/CCA15D/Consignment/HouseConsignment/Consignor/Address/streetAndNumber</t>
  </si>
  <si>
    <t>/IEA15PL/CCA15D/Consignment/HouseConsignment/Consignor/Address/street</t>
  </si>
  <si>
    <t>/IEA15PL/CCA15D/Consignment/HouseConsignment/Consignor/Address/streetAdditionalLine</t>
  </si>
  <si>
    <t>/IEA15PL/CCA15D/Consignment/HouseConsignment/Consignor/Address/number</t>
  </si>
  <si>
    <t>/IEA15PL/CCA15D/Consignment/HouseConsignment/Consignor/Address/postcode</t>
  </si>
  <si>
    <t>/IEA15PL/CCA15D/Consignment/HouseConsignment/Consignor/Address/city</t>
  </si>
  <si>
    <t>/IEA15PL/CCA15D/Consignment/HouseConsignment/Consignor/Address/country</t>
  </si>
  <si>
    <t>/IEA15PL/CCA15D/Consignment/HouseConsignment/Consignor/Address/subDivision</t>
  </si>
  <si>
    <t>/IEA15PL/CCA15D/Consignment/HouseConsignment/Consignor/Address/POBox</t>
  </si>
  <si>
    <t>/IEA15PL/CCA15D/Consignment/HouseConsignment/Consignor/ContactPerson</t>
  </si>
  <si>
    <t>Dane kontaktowe nadawcy przesyłki spedytorskiej.</t>
  </si>
  <si>
    <t>/IEA15PL/CCA15D/Consignment/HouseConsignment/Consignor/ContactPerson/name</t>
  </si>
  <si>
    <t>/IEA15PL/CCA15D/Consignment/HouseConsignment/Consignor/ContactPerson/phoneNumber</t>
  </si>
  <si>
    <t>/IEA15PL/CCA15D/Consignment/HouseConsignment/Consignor/ContactPerson/eMailAddress</t>
  </si>
  <si>
    <t>/IEA15PL/CCA15D/Consignment/HouseConsignment/Consignee</t>
  </si>
  <si>
    <t>Odbiorca przesyłki spedytorskiej.</t>
  </si>
  <si>
    <t>C0003; G0001; R0506</t>
  </si>
  <si>
    <t>/IEA15PL/CCA15D/Consignment/HouseConsignment/Consignee/identificationNumber</t>
  </si>
  <si>
    <t>/IEA15PL/CCA15D/Consignment/HouseConsignment/Consignee/name</t>
  </si>
  <si>
    <t>/IEA15PL/CCA15D/Consignment/HouseConsignment/Consignee/typeOfPerson</t>
  </si>
  <si>
    <t>/IEA15PL/CCA15D/Consignment/HouseConsignment/Consignee/SafetyAndSecurityIdentificationNumber</t>
  </si>
  <si>
    <t>Identyfikator bezpieczeństwa i ochrony odbiorcy przesyłki spedytorskiej.</t>
  </si>
  <si>
    <t>/IEA15PL/CCA15D/Consignment/HouseConsignment/Consignee/SafetyAndSecurityIdentificationNumber/identificationNumber</t>
  </si>
  <si>
    <t>/IEA15PL/CCA15D/Consignment/HouseConsignment/Consignee/SafetyAndSecurityIdentificationNumber/country</t>
  </si>
  <si>
    <t>/IEA15PL/CCA15D/Consignment/HouseConsignment/Consignee/Address</t>
  </si>
  <si>
    <t>Adres odbiorcy przesyłki spedytorskiej.</t>
  </si>
  <si>
    <t>/IEA15PL/CCA15D/Consignment/HouseConsignment/Consignee/Address/streetAndNumber</t>
  </si>
  <si>
    <t>/IEA15PL/CCA15D/Consignment/HouseConsignment/Consignee/Address/street</t>
  </si>
  <si>
    <t>/IEA15PL/CCA15D/Consignment/HouseConsignment/Consignee/Address/streetAdditionalLine</t>
  </si>
  <si>
    <t>/IEA15PL/CCA15D/Consignment/HouseConsignment/Consignee/Address/number</t>
  </si>
  <si>
    <t>/IEA15PL/CCA15D/Consignment/HouseConsignment/Consignee/Address/postcode</t>
  </si>
  <si>
    <t>/IEA15PL/CCA15D/Consignment/HouseConsignment/Consignee/Address/city</t>
  </si>
  <si>
    <t>/IEA15PL/CCA15D/Consignment/HouseConsignment/Consignee/Address/country</t>
  </si>
  <si>
    <t>/IEA15PL/CCA15D/Consignment/HouseConsignment/Consignee/Address/subDivision</t>
  </si>
  <si>
    <t>/IEA15PL/CCA15D/Consignment/HouseConsignment/Consignee/Address/POBox</t>
  </si>
  <si>
    <t>/IEA15PL/CCA15D/Consignment/HouseConsignment/Consignee/ContactPerson</t>
  </si>
  <si>
    <t>Dane kontaktowe odbiorcy przesyłki spedytorskiej.</t>
  </si>
  <si>
    <t>/IEA15PL/CCA15D/Consignment/HouseConsignment/Consignee/ContactPerson/name</t>
  </si>
  <si>
    <t>/IEA15PL/CCA15D/Consignment/HouseConsignment/Consignee/ContactPerson/phoneNumber</t>
  </si>
  <si>
    <t>/IEA15PL/CCA15D/Consignment/HouseConsignment/Consignee/ContactPerson/eMailAddress</t>
  </si>
  <si>
    <t>/IEA15PL/CCA15D/Consignment/HouseConsignment/AdditionalSupplyChainActor</t>
  </si>
  <si>
    <t>Dodatkowy aktor łańcucha dostaw (przesyłka spedytorska).</t>
  </si>
  <si>
    <t>/IEA15PL/CCA15D/Consignment/HouseConsignment/AdditionalSupplyChainActor/sequenceNumber</t>
  </si>
  <si>
    <t>/IEA15PL/CCA15D/Consignment/HouseConsignment/AdditionalSupplyChainActor/role</t>
  </si>
  <si>
    <t>/IEA15PL/CCA15D/Consignment/HouseConsignment/AdditionalSupplyChainActor/identificationNumber</t>
  </si>
  <si>
    <t>/IEA15PL/CCA15D/Consignment/HouseConsignment/AdditionalSupplyChainActor/SafetyAndSecurityIdentificationNumber</t>
  </si>
  <si>
    <t>Identyfikator bezpieczeństwa i ochrony dodatkowego uczestnika łańcucha dostaw (poziom przesyłki spedytorskiej).</t>
  </si>
  <si>
    <t>/IEA15PL/CCA15D/Consignment/HouseConsignment/AdditionalSupplyChainActor/SafetyAndSecurityIdentificationNumber/identificationNumber</t>
  </si>
  <si>
    <t>/IEA15PL/CCA15D/Consignment/HouseConsignment/AdditionalSupplyChainActor/SafetyAndSecurityIdentificationNumber/country</t>
  </si>
  <si>
    <t>/IEA15PL/CCA15D/Consignment/HouseConsignment/Buyer</t>
  </si>
  <si>
    <t>Kupujący (przesyłka spedytorska).</t>
  </si>
  <si>
    <t>C0942</t>
  </si>
  <si>
    <t>/IEA15PL/CCA15D/Consignment/HouseConsignment/Buyer/name</t>
  </si>
  <si>
    <t>/IEA15PL/CCA15D/Consignment/HouseConsignment/Buyer/identificationNumber</t>
  </si>
  <si>
    <t>/IEA15PL/CCA15D/Consignment/HouseConsignment/Buyer/typeOfPerson</t>
  </si>
  <si>
    <t>/IEA15PL/CCA15D/Consignment/HouseConsignment/Buyer/Address</t>
  </si>
  <si>
    <t>Adress kupującego (przesyłka spedytorska).</t>
  </si>
  <si>
    <t>/IEA15PL/CCA15D/Consignment/HouseConsignment/Buyer/Address/street</t>
  </si>
  <si>
    <t>/IEA15PL/CCA15D/Consignment/HouseConsignment/Buyer/Address/streetAdditionalLine</t>
  </si>
  <si>
    <t>/IEA15PL/CCA15D/Consignment/HouseConsignment/Buyer/Address/number</t>
  </si>
  <si>
    <t>/IEA15PL/CCA15D/Consignment/HouseConsignment/Buyer/Address/postcode</t>
  </si>
  <si>
    <t>/IEA15PL/CCA15D/Consignment/HouseConsignment/Buyer/Address/city</t>
  </si>
  <si>
    <t>/IEA15PL/CCA15D/Consignment/HouseConsignment/Buyer/Address/country</t>
  </si>
  <si>
    <t>/IEA15PL/CCA15D/Consignment/HouseConsignment/Buyer/Address/subDivision</t>
  </si>
  <si>
    <t>/IEA15PL/CCA15D/Consignment/HouseConsignment/Buyer/Address/POBox</t>
  </si>
  <si>
    <t>/IEA15PL/CCA15D/Consignment/HouseConsignment/Buyer/ContactPerson</t>
  </si>
  <si>
    <t>Dane kontaktowe kupującego (przesyłka spedytorska).</t>
  </si>
  <si>
    <t>/IEA15PL/CCA15D/Consignment/HouseConsignment/Buyer/ContactPerson/phoneNumber</t>
  </si>
  <si>
    <t>Numer telefonu.</t>
  </si>
  <si>
    <t>/IEA15PL/CCA15D/Consignment/HouseConsignment/Buyer/ContactPerson/eMailAddress</t>
  </si>
  <si>
    <t>Adres e-mail.</t>
  </si>
  <si>
    <t>/IEA15PL/CCA15D/Consignment/HouseConsignment/Seller</t>
  </si>
  <si>
    <t>Sprzedający (przesyłka spedytorska).</t>
  </si>
  <si>
    <t>/IEA15PL/CCA15D/Consignment/HouseConsignment/Seller/name</t>
  </si>
  <si>
    <t>/IEA15PL/CCA15D/Consignment/HouseConsignment/Seller/identificationNumber</t>
  </si>
  <si>
    <t>/IEA15PL/CCA15D/Consignment/HouseConsignment/Seller/typeOfPerson</t>
  </si>
  <si>
    <t>/IEA15PL/CCA15D/Consignment/HouseConsignment/Seller/Address</t>
  </si>
  <si>
    <t>Adres sprzedającego (przesyłka spedytorska).</t>
  </si>
  <si>
    <t>/IEA15PL/CCA15D/Consignment/HouseConsignment/Seller/Address/street</t>
  </si>
  <si>
    <t>/IEA15PL/CCA15D/Consignment/HouseConsignment/Seller/Address/streetAdditionalLine</t>
  </si>
  <si>
    <t>/IEA15PL/CCA15D/Consignment/HouseConsignment/Seller/Address/number</t>
  </si>
  <si>
    <t>/IEA15PL/CCA15D/Consignment/HouseConsignment/Seller/Address/postcode</t>
  </si>
  <si>
    <t>/IEA15PL/CCA15D/Consignment/HouseConsignment/Seller/Address/city</t>
  </si>
  <si>
    <t>/IEA15PL/CCA15D/Consignment/HouseConsignment/Seller/Address/country</t>
  </si>
  <si>
    <t>/IEA15PL/CCA15D/Consignment/HouseConsignment/Seller/Address/subDivision</t>
  </si>
  <si>
    <t>/IEA15PL/CCA15D/Consignment/HouseConsignment/Seller/Address/POBox</t>
  </si>
  <si>
    <t>/IEA15PL/CCA15D/Consignment/HouseConsignment/Seller/ContactPerson</t>
  </si>
  <si>
    <t>Dane kontaktowe sprzedającego (przesyłka spedytorska).</t>
  </si>
  <si>
    <t>/IEA15PL/CCA15D/Consignment/HouseConsignment/Seller/ContactPerson/phoneNumber</t>
  </si>
  <si>
    <t>/IEA15PL/CCA15D/Consignment/HouseConsignment/Seller/ContactPerson/eMailAddress</t>
  </si>
  <si>
    <t>/IEA15PL/CCA15D/Consignment/HouseConsignment/DepartureTransportMeans</t>
  </si>
  <si>
    <t>Środki transportu w miejscu wyjścia (przesyłka spedytorska).</t>
  </si>
  <si>
    <t>C0826; G0088; G0119; R0506; R0855</t>
  </si>
  <si>
    <t>/IEA15PL/CCA15D/Consignment/HouseConsignment/DepartureTransportMeans/sequenceNumber</t>
  </si>
  <si>
    <t>/IEA15PL/CCA15D/Consignment/HouseConsignment/DepartureTransportMeans/typeOfIdentification</t>
  </si>
  <si>
    <t>/IEA15PL/CCA15D/Consignment/HouseConsignment/DepartureTransportMeans/identificationNumber</t>
  </si>
  <si>
    <t>/IEA15PL/CCA15D/Consignment/HouseConsignment/DepartureTransportMeans/nationality</t>
  </si>
  <si>
    <t>/IEA15PL/CCA15D/Consignment/HouseConsignment/CountryOfRoutingOfConsignment</t>
  </si>
  <si>
    <t>Kraje przewozu przesyłki spedytorskiej.</t>
  </si>
  <si>
    <t>C0943; R0998</t>
  </si>
  <si>
    <t>/IEA15PL/CCA15D/Consignment/HouseConsignment/CountryOfRoutingOfConsignment/sequenceNumber</t>
  </si>
  <si>
    <t>/IEA15PL/CCA15D/Consignment/HouseConsignment/CountryOfRoutingOfConsignment/country</t>
  </si>
  <si>
    <t>/IEA15PL/CCA15D/Consignment/HouseConsignment/PassiveBorderTransportMeans</t>
  </si>
  <si>
    <t>Pasywny środek transportu na granicy.</t>
  </si>
  <si>
    <t>C0083</t>
  </si>
  <si>
    <t>/IEA15PL/CCA15D/Consignment/HouseConsignment/PassiveBorderTransportMeans/sequenceNumber</t>
  </si>
  <si>
    <t>/IEA15PL/CCA15D/Consignment/HouseConsignment/PassiveBorderTransportMeans/identificationNumber</t>
  </si>
  <si>
    <t>/IEA15PL/CCA15D/Consignment/HouseConsignment/PassiveBorderTransportMeans/typeOfIdentification</t>
  </si>
  <si>
    <t>/IEA15PL/CCA15D/Consignment/HouseConsignment/PassiveBorderTransportMeans/typeOfMeansOfTransport</t>
  </si>
  <si>
    <t>Rodzaj środka transportu</t>
  </si>
  <si>
    <t>/IEA15PL/CCA15D/Consignment/HouseConsignment/PassiveBorderTransportMeans/nationality</t>
  </si>
  <si>
    <t>/IEA15PL/CCA15D/Consignment/HouseConsignment/PlaceOfAcceptance</t>
  </si>
  <si>
    <t>C0933</t>
  </si>
  <si>
    <t>/IEA15PL/CCA15D/Consignment/HouseConsignment/PlaceOfAcceptance/location</t>
  </si>
  <si>
    <t>/IEA15PL/CCA15D/Consignment/HouseConsignment/PlaceOfAcceptance/UNLocode</t>
  </si>
  <si>
    <t>/IEA15PL/CCA15D/Consignment/HouseConsignment/PlaceOfAcceptance/Address</t>
  </si>
  <si>
    <t>/IEA15PL/CCA15D/Consignment/HouseConsignment/PlaceOfAcceptance/Address/country</t>
  </si>
  <si>
    <t>/IEA15PL/CCA15D/Consignment/HouseConsignment/PlaceOfDelivery</t>
  </si>
  <si>
    <t>Miejsce dostawy przesyłki spedytorskiej</t>
  </si>
  <si>
    <t>/IEA15PL/CCA15D/Consignment/HouseConsignment/PlaceOfDelivery/location</t>
  </si>
  <si>
    <t>/IEA15PL/CCA15D/Consignment/HouseConsignment/PlaceOfDelivery/UNLocode</t>
  </si>
  <si>
    <t>/IEA15PL/CCA15D/Consignment/HouseConsignment/PlaceOfDelivery/Address</t>
  </si>
  <si>
    <t>Adres miejsca dostawy przesyłki spedytorskiej.</t>
  </si>
  <si>
    <t>/IEA15PL/CCA15D/Consignment/HouseConsignment/PlaceOfDelivery/Address/country</t>
  </si>
  <si>
    <t>/IEA15PL/CCA15D/Consignment/HouseConsignment/PreviousDocument</t>
  </si>
  <si>
    <t>Dokument poprzedni dotyczący przesyłki spedytorskiej.</t>
  </si>
  <si>
    <t>/IEA15PL/CCA15D/Consignment/HouseConsignment/PreviousDocument/sequenceNumber</t>
  </si>
  <si>
    <t>/IEA15PL/CCA15D/Consignment/HouseConsignment/PreviousDocument/type</t>
  </si>
  <si>
    <t>CL228</t>
  </si>
  <si>
    <t>RP53</t>
  </si>
  <si>
    <t>/IEA15PL/CCA15D/Consignment/HouseConsignment/PreviousDocument/referenceNumber</t>
  </si>
  <si>
    <t>/IEA15PL/CCA15D/Consignment/HouseConsignment/PreviousDocument/complementOfInformation</t>
  </si>
  <si>
    <t>/IEA15PL/CCA15D/Consignment/HouseConsignment/SupportingDocument</t>
  </si>
  <si>
    <t>Dokument załączony dotyczący przesyłki spedytorskiej.</t>
  </si>
  <si>
    <t>/IEA15PL/CCA15D/Consignment/HouseConsignment/SupportingDocument/sequenceNumber</t>
  </si>
  <si>
    <t>/IEA15PL/CCA15D/Consignment/HouseConsignment/SupportingDocument/type</t>
  </si>
  <si>
    <t>/IEA15PL/CCA15D/Consignment/HouseConsignment/SupportingDocument/referenceNumber</t>
  </si>
  <si>
    <t>/IEA15PL/CCA15D/Consignment/HouseConsignment/SupportingDocument/documentLineItemNumber</t>
  </si>
  <si>
    <t>/IEA15PL/CCA15D/Consignment/HouseConsignment/SupportingDocument/complementOfInformation</t>
  </si>
  <si>
    <t>/IEA15PL/CCA15D/Consignment/HouseConsignment/TransportDocument</t>
  </si>
  <si>
    <t>Dokument transportowy dotyczący przesyłki spedytorskiej.</t>
  </si>
  <si>
    <t>/IEA15PL/CCA15D/Consignment/HouseConsignment/TransportDocument/sequenceNumber</t>
  </si>
  <si>
    <t>/IEA15PL/CCA15D/Consignment/HouseConsignment/TransportDocument/type</t>
  </si>
  <si>
    <t>G0057; R0081</t>
  </si>
  <si>
    <t>/IEA15PL/CCA15D/Consignment/HouseConsignment/TransportDocument/referenceNumber</t>
  </si>
  <si>
    <t>/IEA15PL/CCA15D/Consignment/HouseConsignment/AdditionalReference</t>
  </si>
  <si>
    <t>Dodatkowe odniesienia dotyczące przesyłki spedytorskiej.</t>
  </si>
  <si>
    <t>/IEA15PL/CCA15D/Consignment/HouseConsignment/AdditionalReference/sequenceNumber</t>
  </si>
  <si>
    <t>/IEA15PL/CCA15D/Consignment/HouseConsignment/AdditionalReference/type</t>
  </si>
  <si>
    <t>/IEA15PL/CCA15D/Consignment/HouseConsignment/AdditionalReference/referenceNumber</t>
  </si>
  <si>
    <t>/IEA15PL/CCA15D/Consignment/HouseConsignment/AdditionalInformation</t>
  </si>
  <si>
    <t>Dodatkowe informacje dotyczące przesyłki spedytorskiej.</t>
  </si>
  <si>
    <t>/IEA15PL/CCA15D/Consignment/HouseConsignment/AdditionalInformation/sequenceNumber</t>
  </si>
  <si>
    <t>/IEA15PL/CCA15D/Consignment/HouseConsignment/AdditionalInformation/code</t>
  </si>
  <si>
    <t>G0057; R3062</t>
  </si>
  <si>
    <t>/IEA15PL/CCA15D/Consignment/HouseConsignment/AdditionalInformation/text</t>
  </si>
  <si>
    <t>/IEA15PL/CCA15D/Consignment/HouseConsignment/TransportCharges</t>
  </si>
  <si>
    <t>C0944; R0506</t>
  </si>
  <si>
    <t>/IEA15PL/CCA15D/Consignment/HouseConsignment/TransportCharges/methodOfPayment</t>
  </si>
  <si>
    <t>/IEA15PL/CCA15D/Consignment/HouseConsignment/ConsignmentItem</t>
  </si>
  <si>
    <t>Dane pozycji towarowej.</t>
  </si>
  <si>
    <t>1..999</t>
  </si>
  <si>
    <t>G0071</t>
  </si>
  <si>
    <t>/IEA15PL/CCA15D/Consignment/HouseConsignment/ConsignmentItem/goodsItemNumber</t>
  </si>
  <si>
    <t>Numer pozycji w ramach przesyłki spedytorskiej.</t>
  </si>
  <si>
    <t>G0072; R0988</t>
  </si>
  <si>
    <t>/IEA15PL/CCA15D/Consignment/HouseConsignment/ConsignmentItem/declarationGoodsItemNumber</t>
  </si>
  <si>
    <t>Numer pozycji w ramach zgłoszenia (przesyłki kapitańskiej).</t>
  </si>
  <si>
    <t>G0005; R0007</t>
  </si>
  <si>
    <t>/IEA15PL/CCA15D/Consignment/HouseConsignment/ConsignmentItem/declarationType</t>
  </si>
  <si>
    <t>Typ zgłoszenia.</t>
  </si>
  <si>
    <t>CL232</t>
  </si>
  <si>
    <t>C0045; R0507; R0601; R0909</t>
  </si>
  <si>
    <t>/IEA15PL/CCA15D/Consignment/HouseConsignment/ConsignmentItem/countryOfDispatch</t>
  </si>
  <si>
    <t>C0909; G0988; R0507</t>
  </si>
  <si>
    <t>/IEA15PL/CCA15D/Consignment/HouseConsignment/ConsignmentItem/countryOfDestination</t>
  </si>
  <si>
    <t>C0343; G0113; R0507</t>
  </si>
  <si>
    <t>/IEA15PL/CCA15D/Consignment/HouseConsignment/ConsignmentItem/referenceNumberUCR</t>
  </si>
  <si>
    <t>C0502; G0002; R0507</t>
  </si>
  <si>
    <t>/IEA15PL/CCA15D/Consignment/HouseConsignment/ConsignmentItem/AdditionalSupplyChainActor</t>
  </si>
  <si>
    <t>Dodatkowy uczestnik łańcucha dostaw (poziuom pozycji towarowej).</t>
  </si>
  <si>
    <t>/IEA15PL/CCA15D/Consignment/HouseConsignment/ConsignmentItem/AdditionalSupplyChainActor/sequenceNumber</t>
  </si>
  <si>
    <t>/IEA15PL/CCA15D/Consignment/HouseConsignment/ConsignmentItem/AdditionalSupplyChainActor/role</t>
  </si>
  <si>
    <t>/IEA15PL/CCA15D/Consignment/HouseConsignment/ConsignmentItem/AdditionalSupplyChainActor/identificationNumber</t>
  </si>
  <si>
    <t>/IEA15PL/CCA15D/Consignment/HouseConsignment/ConsignmentItem/AdditionalSupplyChainActor/SafetyAndSecurityIdentificationNumber</t>
  </si>
  <si>
    <t>Identyfikator bezpieczeństwa i ochrony dodatkowego uczestnika łańcucha dostaw (poziom pozycji towarowej).</t>
  </si>
  <si>
    <t>/IEA15PL/CCA15D/Consignment/HouseConsignment/ConsignmentItem/AdditionalSupplyChainActor/SafetyAndSecurityIdentificationNumber/identificationNumber</t>
  </si>
  <si>
    <t>/IEA15PL/CCA15D/Consignment/HouseConsignment/ConsignmentItem/AdditionalSupplyChainActor/SafetyAndSecurityIdentificationNumber/country</t>
  </si>
  <si>
    <t>/IEA15PL/CCA15D/Consignment/HouseConsignment/ConsignmentItem/Commodity</t>
  </si>
  <si>
    <t>Dane identyfikujące towar.</t>
  </si>
  <si>
    <t>/IEA15PL/CCA15D/Consignment/HouseConsignment/ConsignmentItem/Commodity/descriptionOfGoods</t>
  </si>
  <si>
    <t>Opis towaru.</t>
  </si>
  <si>
    <t>/IEA15PL/CCA15D/Consignment/HouseConsignment/ConsignmentItem/Commodity/cusCode</t>
  </si>
  <si>
    <t>Kod CUS (Customs union and statistics number) – Kod produktu wg rejestru substancji chemicznych (ECICS – European Customs Inventory of Chemical Substances).</t>
  </si>
  <si>
    <t>an9</t>
  </si>
  <si>
    <t>CL016</t>
  </si>
  <si>
    <t>G0301</t>
  </si>
  <si>
    <t>/IEA15PL/CCA15D/Consignment/HouseConsignment/ConsignmentItem/Commodity/CommodityCode</t>
  </si>
  <si>
    <t>Kod towarowy.</t>
  </si>
  <si>
    <t>C0154; RP10; RP32</t>
  </si>
  <si>
    <t>/IEA15PL/CCA15D/Consignment/HouseConsignment/ConsignmentItem/Commodity/CommodityCode/harmonizedSystemSubHeadingCode</t>
  </si>
  <si>
    <t>Kod towarowy zgodny z HS (Zharmonizowany System Oznaczania i Kodowania Towarów).</t>
  </si>
  <si>
    <t>/IEA15PL/CCA15D/Consignment/HouseConsignment/ConsignmentItem/Commodity/CommodityCode/combinedNomenclatureCode</t>
  </si>
  <si>
    <t>Kod towarowy zgodny z Nomenklatura Scaloną.</t>
  </si>
  <si>
    <t>an2</t>
  </si>
  <si>
    <t>/IEA15PL/CCA15D/Consignment/HouseConsignment/ConsignmentItem/Commodity/DangerousGoods</t>
  </si>
  <si>
    <t>Towary niebezpieczne.</t>
  </si>
  <si>
    <t>G0300</t>
  </si>
  <si>
    <t>/IEA15PL/CCA15D/Consignment/HouseConsignment/ConsignmentItem/Commodity/DangerousGoods/sequenceNumber</t>
  </si>
  <si>
    <t>/IEA15PL/CCA15D/Consignment/HouseConsignment/ConsignmentItem/Commodity/DangerousGoods/UNNumber</t>
  </si>
  <si>
    <t>Kod ONZ towarów niebezpiecznych.</t>
  </si>
  <si>
    <t>CL101</t>
  </si>
  <si>
    <t>/IEA15PL/CCA15D/Consignment/HouseConsignment/ConsignmentItem/Commodity/GoodsMeasure</t>
  </si>
  <si>
    <t>Ilość towaru.</t>
  </si>
  <si>
    <t>RP11</t>
  </si>
  <si>
    <t>/IEA15PL/CCA15D/Consignment/HouseConsignment/ConsignmentItem/Commodity/GoodsMeasure/grossMass</t>
  </si>
  <si>
    <t>G0021; R0221</t>
  </si>
  <si>
    <t>/IEA15PL/CCA15D/Consignment/HouseConsignment/ConsignmentItem/Commodity/GoodsMeasure/netMass</t>
  </si>
  <si>
    <t>Masa netto.</t>
  </si>
  <si>
    <t>C0837; R0223; RP11</t>
  </si>
  <si>
    <t>/IEA15PL/CCA15D/Consignment/HouseConsignment/ConsignmentItem/Commodity/GoodsMeasure/supplementaryUnits</t>
  </si>
  <si>
    <t>Ilość towaru w UJM (Uzupełniającej jednostce miary).</t>
  </si>
  <si>
    <t>/IEA15PL/CCA15D/Consignment/HouseConsignment/ConsignmentItem/Packaging</t>
  </si>
  <si>
    <t>Opakowania.</t>
  </si>
  <si>
    <t>1..99</t>
  </si>
  <si>
    <t>/IEA15PL/CCA15D/Consignment/HouseConsignment/ConsignmentItem/Packaging/sequenceNumber</t>
  </si>
  <si>
    <t>/IEA15PL/CCA15D/Consignment/HouseConsignment/ConsignmentItem/Packaging/typeOfPackages</t>
  </si>
  <si>
    <t>Rodzaj opakowań.</t>
  </si>
  <si>
    <t>CL017</t>
  </si>
  <si>
    <t>R0220</t>
  </si>
  <si>
    <t>/IEA15PL/CCA15D/Consignment/HouseConsignment/ConsignmentItem/Packaging/numberOfPackages</t>
  </si>
  <si>
    <t>Ilość opakowań lub liczba sztuk dla towarów nieopakowanych.</t>
  </si>
  <si>
    <t>n..8</t>
  </si>
  <si>
    <t>C0060; G0021; R0219; R0364</t>
  </si>
  <si>
    <t>/IEA15PL/CCA15D/Consignment/HouseConsignment/ConsignmentItem/Packaging/shippingMarks</t>
  </si>
  <si>
    <t>Znaki opakowań.</t>
  </si>
  <si>
    <t>C0060; G0024</t>
  </si>
  <si>
    <t>/IEA15PL/CCA15D/Consignment/HouseConsignment/ConsignmentItem/PassiveBorderTransportMeans</t>
  </si>
  <si>
    <t>Pasywne śroski transportu na granicy (pozycja towarowa).</t>
  </si>
  <si>
    <t>/IEA15PL/CCA15D/Consignment/HouseConsignment/ConsignmentItem/PassiveBorderTransportMeans/sequenceNumber</t>
  </si>
  <si>
    <t>/IEA15PL/CCA15D/Consignment/HouseConsignment/ConsignmentItem/PassiveBorderTransportMeans/identificationNumber</t>
  </si>
  <si>
    <t>/IEA15PL/CCA15D/Consignment/HouseConsignment/ConsignmentItem/PassiveBorderTransportMeans/typeOfIdentification</t>
  </si>
  <si>
    <t>/IEA15PL/CCA15D/Consignment/HouseConsignment/ConsignmentItem/PassiveBorderTransportMeans/typeOfMeansOfTransport</t>
  </si>
  <si>
    <t>/IEA15PL/CCA15D/Consignment/HouseConsignment/ConsignmentItem/PassiveBorderTransportMeans/nationality</t>
  </si>
  <si>
    <t>/IEA15PL/CCA15D/Consignment/HouseConsignment/ConsignmentItem/PreviousDocument</t>
  </si>
  <si>
    <t>Dokument poprzedni dotyczący pozycji towarowej.</t>
  </si>
  <si>
    <t>/IEA15PL/CCA15D/Consignment/HouseConsignment/ConsignmentItem/PreviousDocument/sequenceNumber</t>
  </si>
  <si>
    <t>/IEA15PL/CCA15D/Consignment/HouseConsignment/ConsignmentItem/PreviousDocument/type</t>
  </si>
  <si>
    <t>G0057; R0020; RP231</t>
  </si>
  <si>
    <t>/IEA15PL/CCA15D/Consignment/HouseConsignment/ConsignmentItem/PreviousDocument/referenceNumber</t>
  </si>
  <si>
    <t>Numer dokumentu. W przypadku integracji z RPS (na potrzeby bilansowania zgłoszeń do procedur specjalnych lub DSK), podawać w formacie MRN-#, gdzie # to nr przesyłki.</t>
  </si>
  <si>
    <t>/IEA15PL/CCA15D/Consignment/HouseConsignment/ConsignmentItem/PreviousDocument/goodsItemNumber</t>
  </si>
  <si>
    <t>Numer pozycji. Pole wymagane w:
- procedurze „tranzyt po wywozie””: nr pozycji z deklaracji wywozowej (/CC515C/GoodsShipment/GoodsItem/declarationGoodsItemNumber).
- w integracji z RPS: nr pozycji ze zgłoszenia do procedury specjalnej lub z DSK</t>
  </si>
  <si>
    <t>G0058; RP24; RP221; RP231</t>
  </si>
  <si>
    <t>/IEA15PL/CCA15D/Consignment/HouseConsignment/ConsignmentItem/PreviousDocument/typeOfPackages</t>
  </si>
  <si>
    <t>Rodzaj opakowań. Pole wymagane w integracji z RPS: rodzaj opakowań ze zgłoszenia do procedury specjalnej lub DSK.
W procedurze „tranzyt po wywozie”: odpowiednik pola z deklaracji wywozowej (/CC515C/GoodsShipment/GoodsItem/Packaging/typeOfPackages).</t>
  </si>
  <si>
    <t>RP221</t>
  </si>
  <si>
    <t>/IEA15PL/CCA15D/Consignment/HouseConsignment/ConsignmentItem/PreviousDocument/numberOfPackages</t>
  </si>
  <si>
    <t>Liczba opakowań.Pole wymagane w integracji z RPS: liczba opakowań ze zgłoszenia do procedury specjalnej lub DSK.
W procedurze „tranzyt po wywozie”: odpowiednik pola z deklaracji wywozowej (/CC515C/GoodsShipment/GoodsItem/Packaging/numberOfPackages).</t>
  </si>
  <si>
    <t>/IEA15PL/CCA15D/Consignment/HouseConsignment/ConsignmentItem/PreviousDocument/measurementUnitAndQualifier</t>
  </si>
  <si>
    <t>Jednostka miary. Pole wymagane w:
- procedurze „tranzyt po wywozie”: należy podać wartośćzawsze wartość KGM.
- w integracji z RPS: jednostka miary ze zgłoszenia do procedury specjalnej.</t>
  </si>
  <si>
    <t>CL349</t>
  </si>
  <si>
    <t>C0298; RP221; RP231</t>
  </si>
  <si>
    <t>/IEA15PL/CCA15D/Consignment/HouseConsignment/ConsignmentItem/PreviousDocument/quantity</t>
  </si>
  <si>
    <t>Ilość. Pole wymagane w:
- procedurze „tranzyt po wywozie”: masa netto pozycji z deklaracji wywozowej (/CC515C/GoodsShipment/GoodsItem/Commodity/GoodsMeasure/netMass).
- w integracji z RPS: ilość towaru ze zgłoszenia do procedury specjalnej.</t>
  </si>
  <si>
    <t>RP24; RP221; RP231</t>
  </si>
  <si>
    <t>/IEA15PL/CCA15D/Consignment/HouseConsignment/ConsignmentItem/PreviousDocument/complementOfInformation</t>
  </si>
  <si>
    <t>/IEA15PL/CCA15D/Consignment/HouseConsignment/ConsignmentItem/SupportingDocument</t>
  </si>
  <si>
    <t>Dokument załączony dotyczący pozycji towarowej.</t>
  </si>
  <si>
    <t>G0069; G0825</t>
  </si>
  <si>
    <t>/IEA15PL/CCA15D/Consignment/HouseConsignment/ConsignmentItem/SupportingDocument/sequenceNumber</t>
  </si>
  <si>
    <t>/IEA15PL/CCA15D/Consignment/HouseConsignment/ConsignmentItem/SupportingDocument/type</t>
  </si>
  <si>
    <t>/IEA15PL/CCA15D/Consignment/HouseConsignment/ConsignmentItem/SupportingDocument/referenceNumber</t>
  </si>
  <si>
    <t>/IEA15PL/CCA15D/Consignment/HouseConsignment/ConsignmentItem/SupportingDocument/documentLineItemNumber</t>
  </si>
  <si>
    <t>/IEA15PL/CCA15D/Consignment/HouseConsignment/ConsignmentItem/SupportingDocument/complementOfInformation</t>
  </si>
  <si>
    <t>/IEA15PL/CCA15D/Consignment/HouseConsignment/ConsignmentItem/AdditionalReference</t>
  </si>
  <si>
    <t>Dodatkowe odniesienia dotyczące pozycji towarowej.</t>
  </si>
  <si>
    <t>G0068; G0825</t>
  </si>
  <si>
    <t>/IEA15PL/CCA15D/Consignment/HouseConsignment/ConsignmentItem/AdditionalReference/sequenceNumber</t>
  </si>
  <si>
    <t>/IEA15PL/CCA15D/Consignment/HouseConsignment/ConsignmentItem/AdditionalReference/type</t>
  </si>
  <si>
    <t>/IEA15PL/CCA15D/Consignment/HouseConsignment/ConsignmentItem/AdditionalReference/referenceNumber</t>
  </si>
  <si>
    <t>C0015; G0050; G0321; G0424; R0023</t>
  </si>
  <si>
    <t>/IEA15PL/CCA15D/Consignment/HouseConsignment/ConsignmentItem/AdditionalInformation</t>
  </si>
  <si>
    <t>Dodatkowe informacje dotyczące pozycji towarowej.</t>
  </si>
  <si>
    <t>/IEA15PL/CCA15D/Consignment/HouseConsignment/ConsignmentItem/AdditionalInformation/sequenceNumber</t>
  </si>
  <si>
    <t>/IEA15PL/CCA15D/Consignment/HouseConsignment/ConsignmentItem/AdditionalInformation/code</t>
  </si>
  <si>
    <t>G0057; R3061</t>
  </si>
  <si>
    <t>/IEA15PL/CCA15D/Consignment/HouseConsignment/ConsignmentItem/AdditionalInformation/text</t>
  </si>
  <si>
    <t>RP51; RP52</t>
  </si>
  <si>
    <t>/IEA15PL/Signature</t>
  </si>
  <si>
    <t>Podpis elektroniczny.</t>
  </si>
  <si>
    <t>/IEA13PL/CountrySpecificDataPL</t>
  </si>
  <si>
    <t>/IEA13PL/CountrySpecificDataPL/CommunicationChannel</t>
  </si>
  <si>
    <t>/IEA13PL/CountrySpecificDataPL/CommunicationChannel/@ReturnSystem</t>
  </si>
  <si>
    <t>/IEA13PL/CountrySpecificDataPL/CommunicationChannel/Email</t>
  </si>
  <si>
    <t>/IEA13PL/CountrySpecificDataPL/CommunicationChannel/Email/@Email</t>
  </si>
  <si>
    <t>/IEA13PL/CountrySpecificDataPL/CommunicationChannel/WebService</t>
  </si>
  <si>
    <t>/IEA13PL/CountrySpecificDataPL/CommunicationChannel/WebService/@Url</t>
  </si>
  <si>
    <t>/IEA13PL/CountrySpecificDataPL/CommunicationChannel/Seap</t>
  </si>
  <si>
    <t>/IEA13PL/CountrySpecificDataPL/CommunicationChannel/Seap/@SeapId</t>
  </si>
  <si>
    <t>/IEA13PL/CountrySpecificDataPL/CommunicationChannel/Epuap</t>
  </si>
  <si>
    <t>/IEA13PL/CountrySpecificDataPL/CommunicationChannel/Epuap/@PodmiotId</t>
  </si>
  <si>
    <t>/IEA13PL/CountrySpecificDataPL/CommunicationChannel/Epuap/@SkrytkaId</t>
  </si>
  <si>
    <t>/IEA13PL/CountrySpecificDataPL/RepresentativeForCommunication</t>
  </si>
  <si>
    <t>/IEA13PL/CountrySpecificDataPL/RepresentativeForCommunication/identificationNumber</t>
  </si>
  <si>
    <t>/IEA13PL/CountrySpecificDataPL/LocationOfGoodsCodeFromAuthorisation</t>
  </si>
  <si>
    <t>/IEA13PL/CCA13D</t>
  </si>
  <si>
    <t>/IEA13PL/CCA13D/@PhaseID</t>
  </si>
  <si>
    <t>/IEA13PL/CCA13D/messageSender</t>
  </si>
  <si>
    <t>/IEA13PL/CCA13D/messageRecipient</t>
  </si>
  <si>
    <t>/IEA13PL/CCA13D/preparationDateAndTime</t>
  </si>
  <si>
    <t>/IEA13PL/CCA13D/messageIdentification</t>
  </si>
  <si>
    <t>/IEA13PL/CCA13D/messageType</t>
  </si>
  <si>
    <t>/IEA13PL/CCA13D/correlationIdentifier</t>
  </si>
  <si>
    <t>/IEA13PL/CCA13D/TransitOperation</t>
  </si>
  <si>
    <t>/IEA13PL/CCA13D/TransitOperation/LRN</t>
  </si>
  <si>
    <t>C0467</t>
  </si>
  <si>
    <t>/IEA13PL/CCA13D/TransitOperation/MRN</t>
  </si>
  <si>
    <t>Numer ewidencyjny zgłoszenia</t>
  </si>
  <si>
    <t>an..18</t>
  </si>
  <si>
    <t>C0467; G0002</t>
  </si>
  <si>
    <t>/IEA13PL/CCA13D/TransitOperation/ENSMRN</t>
  </si>
  <si>
    <t>Numer ewidencyjny PDS</t>
  </si>
  <si>
    <t>C0110; G0002</t>
  </si>
  <si>
    <t>/IEA13PL/CCA13D/TransitOperation/declarationType</t>
  </si>
  <si>
    <t>/IEA13PL/CCA13D/TransitOperation/additionalDeclarationType</t>
  </si>
  <si>
    <t>/IEA13PL/CCA13D/TransitOperation/TIRCarnetNumber</t>
  </si>
  <si>
    <t>/IEA13PL/CCA13D/TransitOperation/presentationOfTheGoodsDateAndTime</t>
  </si>
  <si>
    <t>/IEA13PL/CCA13D/TransitOperation/security</t>
  </si>
  <si>
    <t>/IEA13PL/CCA13D/TransitOperation/reducedDatasetIndicator</t>
  </si>
  <si>
    <t>/IEA13PL/CCA13D/TransitOperation/specificCircumstanceIndicator</t>
  </si>
  <si>
    <t>/IEA13PL/CCA13D/TransitOperation/communicationLanguageAtDeparture</t>
  </si>
  <si>
    <t>/IEA13PL/CCA13D/TransitOperation/bindingItinerary</t>
  </si>
  <si>
    <t>/IEA13PL/CCA13D/TransitOperation/amendmentTypeFlag</t>
  </si>
  <si>
    <t>Rodzaj sprostowania</t>
  </si>
  <si>
    <t>R0523</t>
  </si>
  <si>
    <t>/IEA13PL/CCA13D/TransitOperation/limitDate</t>
  </si>
  <si>
    <t>/IEA13PL/CCA13D/TransitOperation/referralRequestReference</t>
  </si>
  <si>
    <t>C0034; R0096</t>
  </si>
  <si>
    <t>/IEA13PL/CCA13D/Authorisation</t>
  </si>
  <si>
    <t>/IEA13PL/CCA13D/Authorisation/sequenceNumber</t>
  </si>
  <si>
    <t>/IEA13PL/CCA13D/Authorisation/type</t>
  </si>
  <si>
    <t>/IEA13PL/CCA13D/Authorisation/referenceNumber</t>
  </si>
  <si>
    <t>/IEA13PL/CCA13D/CustomsOfficeOfDeparture</t>
  </si>
  <si>
    <t>/IEA13PL/CCA13D/CustomsOfficeOfDeparture/referenceNumber</t>
  </si>
  <si>
    <t>/IEA13PL/CCA13D/CustomsOfficeOfDeparture/entryIndicator</t>
  </si>
  <si>
    <t>/IEA13PL/CCA13D/CustomsOfficeOfDestinationDeclared</t>
  </si>
  <si>
    <t>/IEA13PL/CCA13D/CustomsOfficeOfDestinationDeclared/referenceNumber</t>
  </si>
  <si>
    <t>/IEA13PL/CCA13D/CustomsOfficeOfTransitDeclared</t>
  </si>
  <si>
    <t>/IEA13PL/CCA13D/CustomsOfficeOfTransitDeclared/sequenceNumber</t>
  </si>
  <si>
    <t>/IEA13PL/CCA13D/CustomsOfficeOfTransitDeclared/referenceNumber</t>
  </si>
  <si>
    <t>/IEA13PL/CCA13D/CustomsOfficeOfTransitDeclared/arrivalDateAndTimeEstimated</t>
  </si>
  <si>
    <t>/IEA13PL/CCA13D/CustomsOfficeOfTransitDeclared/entryIndicator</t>
  </si>
  <si>
    <t>/IEA13PL/CCA13D/CustomsOfficeOfTransitDeclared/reEntryIndicator</t>
  </si>
  <si>
    <t>/IEA13PL/CCA13D/CustomsOfficeOfExitForTransitDeclared</t>
  </si>
  <si>
    <t>/IEA13PL/CCA13D/CustomsOfficeOfExitForTransitDeclared/sequenceNumber</t>
  </si>
  <si>
    <t>/IEA13PL/CCA13D/CustomsOfficeOfExitForTransitDeclared/referenceNumber</t>
  </si>
  <si>
    <t>/IEA13PL/CCA13D/HolderOfTheTransitProcedure</t>
  </si>
  <si>
    <t>/IEA13PL/CCA13D/HolderOfTheTransitProcedure/identificationNumber</t>
  </si>
  <si>
    <t>/IEA13PL/CCA13D/HolderOfTheTransitProcedure/TIRHolderIdentificationNumber</t>
  </si>
  <si>
    <t>/IEA13PL/CCA13D/HolderOfTheTransitProcedure/name</t>
  </si>
  <si>
    <t>/IEA13PL/CCA13D/HolderOfTheTransitProcedure/SafetyAndSecurityIdentificationNumber</t>
  </si>
  <si>
    <t>/IEA13PL/CCA13D/HolderOfTheTransitProcedure/SafetyAndSecurityIdentificationNumber/identificationNumber</t>
  </si>
  <si>
    <t>/IEA13PL/CCA13D/HolderOfTheTransitProcedure/SafetyAndSecurityIdentificationNumber/country</t>
  </si>
  <si>
    <t>/IEA13PL/CCA13D/HolderOfTheTransitProcedure/Address</t>
  </si>
  <si>
    <t>/IEA13PL/CCA13D/HolderOfTheTransitProcedure/Address/streetAndNumber</t>
  </si>
  <si>
    <t>/IEA13PL/CCA13D/HolderOfTheTransitProcedure/Address/street</t>
  </si>
  <si>
    <t>/IEA13PL/CCA13D/HolderOfTheTransitProcedure/Address/streetAdditionalLine</t>
  </si>
  <si>
    <t>/IEA13PL/CCA13D/HolderOfTheTransitProcedure/Address/number</t>
  </si>
  <si>
    <t>/IEA13PL/CCA13D/HolderOfTheTransitProcedure/Address/postcode</t>
  </si>
  <si>
    <t>/IEA13PL/CCA13D/HolderOfTheTransitProcedure/Address/city</t>
  </si>
  <si>
    <t>/IEA13PL/CCA13D/HolderOfTheTransitProcedure/Address/country</t>
  </si>
  <si>
    <t>/IEA13PL/CCA13D/HolderOfTheTransitProcedure/Address/subDivision</t>
  </si>
  <si>
    <t>/IEA13PL/CCA13D/HolderOfTheTransitProcedure/Address/POBox</t>
  </si>
  <si>
    <t>/IEA13PL/CCA13D/HolderOfTheTransitProcedure/ContactPerson</t>
  </si>
  <si>
    <t>/IEA13PL/CCA13D/HolderOfTheTransitProcedure/ContactPerson/name</t>
  </si>
  <si>
    <t>/IEA13PL/CCA13D/HolderOfTheTransitProcedure/ContactPerson/phoneNumber</t>
  </si>
  <si>
    <t>/IEA13PL/CCA13D/HolderOfTheTransitProcedure/ContactPerson/eMailAddress</t>
  </si>
  <si>
    <t>/IEA13PL/CCA13D/Representative</t>
  </si>
  <si>
    <t>/IEA13PL/CCA13D/Representative/identificationNumber</t>
  </si>
  <si>
    <t>/IEA13PL/CCA13D/Representative/status</t>
  </si>
  <si>
    <t>/IEA13PL/CCA13D/Representative/name</t>
  </si>
  <si>
    <t>/IEA13PL/CCA13D/Representative/SafetyAndSecurityIdentificationNumber</t>
  </si>
  <si>
    <t>/IEA13PL/CCA13D/Representative/SafetyAndSecurityIdentificationNumber/identificationNumber</t>
  </si>
  <si>
    <t>/IEA13PL/CCA13D/Representative/SafetyAndSecurityIdentificationNumber/country</t>
  </si>
  <si>
    <t>/IEA13PL/CCA13D/Representative/Address</t>
  </si>
  <si>
    <t>/IEA13PL/CCA13D/Representative/Address/street</t>
  </si>
  <si>
    <t>/IEA13PL/CCA13D/Representative/Address/streetAdditionalLine</t>
  </si>
  <si>
    <t>/IEA13PL/CCA13D/Representative/Address/number</t>
  </si>
  <si>
    <t>/IEA13PL/CCA13D/Representative/Address/postcode</t>
  </si>
  <si>
    <t>/IEA13PL/CCA13D/Representative/Address/city</t>
  </si>
  <si>
    <t>/IEA13PL/CCA13D/Representative/Address/country</t>
  </si>
  <si>
    <t>/IEA13PL/CCA13D/Representative/Address/subDivision</t>
  </si>
  <si>
    <t>/IEA13PL/CCA13D/Representative/Address/POBox</t>
  </si>
  <si>
    <t>/IEA13PL/CCA13D/Representative/ContactPerson</t>
  </si>
  <si>
    <t>/IEA13PL/CCA13D/Representative/ContactPerson/name</t>
  </si>
  <si>
    <t>/IEA13PL/CCA13D/Representative/ContactPerson/phoneNumber</t>
  </si>
  <si>
    <t>/IEA13PL/CCA13D/Representative/ContactPerson/eMailAddress</t>
  </si>
  <si>
    <t>/IEA13PL/CCA13D/Guarantee</t>
  </si>
  <si>
    <t>/IEA13PL/CCA13D/Guarantee/sequenceNumber</t>
  </si>
  <si>
    <t>/IEA13PL/CCA13D/Guarantee/guaranteeType</t>
  </si>
  <si>
    <t>/IEA13PL/CCA13D/Guarantee/otherGuaranteeReference</t>
  </si>
  <si>
    <t>/IEA13PL/CCA13D/Guarantee/GuaranteeReference</t>
  </si>
  <si>
    <t>/IEA13PL/CCA13D/Guarantee/GuaranteeReference/sequenceNumber</t>
  </si>
  <si>
    <t>/IEA13PL/CCA13D/Guarantee/GuaranteeReference/GRN</t>
  </si>
  <si>
    <t>/IEA13PL/CCA13D/Guarantee/GuaranteeReference/accessCode</t>
  </si>
  <si>
    <t>C0086; RP15; RP0318;</t>
  </si>
  <si>
    <t>/IEA13PL/CCA13D/Guarantee/GuaranteeReference/amountToBeCovered</t>
  </si>
  <si>
    <t>/IEA13PL/CCA13D/Guarantee/GuaranteeReference/currency</t>
  </si>
  <si>
    <t>/IEA13PL/CCA13D/Consignment</t>
  </si>
  <si>
    <t>/IEA13PL/CCA13D/Consignment/countryOfDispatch</t>
  </si>
  <si>
    <t>/IEA13PL/CCA13D/Consignment/countryOfDestination</t>
  </si>
  <si>
    <t>/IEA13PL/CCA13D/Consignment/containerIndicator</t>
  </si>
  <si>
    <t>/IEA13PL/CCA13D/Consignment/inlandModeOfTransport</t>
  </si>
  <si>
    <t>/IEA13PL/CCA13D/Consignment/modeOfTransportAtTheBorder</t>
  </si>
  <si>
    <t>/IEA13PL/CCA13D/Consignment/grossMass</t>
  </si>
  <si>
    <t>/IEA13PL/CCA13D/Consignment/referenceNumberUCR</t>
  </si>
  <si>
    <t>/IEA13PL/CCA13D/Consignment/Carrier</t>
  </si>
  <si>
    <t>/IEA13PL/CCA13D/Consignment/Carrier/identificationNumber</t>
  </si>
  <si>
    <t>/IEA13PL/CCA13D/Consignment/Carrier/name</t>
  </si>
  <si>
    <t>/IEA13PL/CCA13D/Consignment/Carrier/SafetyAndSecurityIdentificationNumber</t>
  </si>
  <si>
    <t>/IEA13PL/CCA13D/Consignment/Carrier/SafetyAndSecurityIdentificationNumber/identificationNumber</t>
  </si>
  <si>
    <t>/IEA13PL/CCA13D/Consignment/Carrier/SafetyAndSecurityIdentificationNumber/country</t>
  </si>
  <si>
    <t>/IEA13PL/CCA13D/Consignment/Carrier/Address</t>
  </si>
  <si>
    <t>/IEA13PL/CCA13D/Consignment/Carrier/Address/street</t>
  </si>
  <si>
    <t>/IEA13PL/CCA13D/Consignment/Carrier/Address/streetAdditionalLine</t>
  </si>
  <si>
    <t>/IEA13PL/CCA13D/Consignment/Carrier/Address/number</t>
  </si>
  <si>
    <t>/IEA13PL/CCA13D/Consignment/Carrier/Address/postcode</t>
  </si>
  <si>
    <t>/IEA13PL/CCA13D/Consignment/Carrier/Address/city</t>
  </si>
  <si>
    <t>/IEA13PL/CCA13D/Consignment/Carrier/Address/country</t>
  </si>
  <si>
    <t>/IEA13PL/CCA13D/Consignment/Carrier/Address/subDivision</t>
  </si>
  <si>
    <t>/IEA13PL/CCA13D/Consignment/Carrier/Address/POBox</t>
  </si>
  <si>
    <t>/IEA13PL/CCA13D/Consignment/Carrier/ContactPerson</t>
  </si>
  <si>
    <t>/IEA13PL/CCA13D/Consignment/Carrier/ContactPerson/name</t>
  </si>
  <si>
    <t>/IEA13PL/CCA13D/Consignment/Carrier/ContactPerson/phoneNumber</t>
  </si>
  <si>
    <t>/IEA13PL/CCA13D/Consignment/Carrier/ContactPerson/eMailAddress</t>
  </si>
  <si>
    <t>/IEA13PL/CCA13D/Consignment/Consignor</t>
  </si>
  <si>
    <t>/IEA13PL/CCA13D/Consignment/Consignor/identificationNumber</t>
  </si>
  <si>
    <t>/IEA13PL/CCA13D/Consignment/Consignor/name</t>
  </si>
  <si>
    <t>/IEA13PL/CCA13D/Consignment/Consignor/typeOfPerson</t>
  </si>
  <si>
    <t>C0058</t>
  </si>
  <si>
    <t>/IEA13PL/CCA13D/Consignment/Consignor/SafetyAndSecurityIdentificationNumber</t>
  </si>
  <si>
    <t>/IEA13PL/CCA13D/Consignment/Consignor/SafetyAndSecurityIdentificationNumber/identificationNumber</t>
  </si>
  <si>
    <t>/IEA13PL/CCA13D/Consignment/Consignor/SafetyAndSecurityIdentificationNumber/country</t>
  </si>
  <si>
    <t>/IEA13PL/CCA13D/Consignment/Consignor/Address</t>
  </si>
  <si>
    <t>/IEA13PL/CCA13D/Consignment/Consignor/Address/streetAndNumber</t>
  </si>
  <si>
    <t>/IEA13PL/CCA13D/Consignment/Consignor/Address/street</t>
  </si>
  <si>
    <t>/IEA13PL/CCA13D/Consignment/Consignor/Address/streetAdditionalLine</t>
  </si>
  <si>
    <t>/IEA13PL/CCA13D/Consignment/Consignor/Address/number</t>
  </si>
  <si>
    <t>/IEA13PL/CCA13D/Consignment/Consignor/Address/postcode</t>
  </si>
  <si>
    <t>/IEA13PL/CCA13D/Consignment/Consignor/Address/city</t>
  </si>
  <si>
    <t>/IEA13PL/CCA13D/Consignment/Consignor/Address/country</t>
  </si>
  <si>
    <t>/IEA13PL/CCA13D/Consignment/Consignor/Address/subDivision</t>
  </si>
  <si>
    <t>/IEA13PL/CCA13D/Consignment/Consignor/Address/POBox</t>
  </si>
  <si>
    <t>/IEA13PL/CCA13D/Consignment/Consignor/ContactPerson</t>
  </si>
  <si>
    <t>/IEA13PL/CCA13D/Consignment/Consignor/ContactPerson/name</t>
  </si>
  <si>
    <t>/IEA13PL/CCA13D/Consignment/Consignor/ContactPerson/phoneNumber</t>
  </si>
  <si>
    <t>/IEA13PL/CCA13D/Consignment/Consignor/ContactPerson/eMailAddress</t>
  </si>
  <si>
    <t>/IEA13PL/CCA13D/Consignment/Consignee</t>
  </si>
  <si>
    <t>/IEA13PL/CCA13D/Consignment/Consignee/identificationNumber</t>
  </si>
  <si>
    <t>/IEA13PL/CCA13D/Consignment/Consignee/name</t>
  </si>
  <si>
    <t>/IEA13PL/CCA13D/Consignment/Consignee/typeOfPerson</t>
  </si>
  <si>
    <t>/IEA13PL/CCA13D/Consignment/Consignee/SafetyAndSecurityIdentificationNumber</t>
  </si>
  <si>
    <t>/IEA13PL/CCA13D/Consignment/Consignee/SafetyAndSecurityIdentificationNumber/identificationNumber</t>
  </si>
  <si>
    <t>/IEA13PL/CCA13D/Consignment/Consignee/SafetyAndSecurityIdentificationNumber/country</t>
  </si>
  <si>
    <t>/IEA13PL/CCA13D/Consignment/Consignee/Address</t>
  </si>
  <si>
    <t>/IEA13PL/CCA13D/Consignment/Consignee/Address/streetAndNumber</t>
  </si>
  <si>
    <t>/IEA13PL/CCA13D/Consignment/Consignee/Address/street</t>
  </si>
  <si>
    <t>/IEA13PL/CCA13D/Consignment/Consignee/Address/streetAdditionalLine</t>
  </si>
  <si>
    <t>/IEA13PL/CCA13D/Consignment/Consignee/Address/number</t>
  </si>
  <si>
    <t>/IEA13PL/CCA13D/Consignment/Consignee/Address/postcode</t>
  </si>
  <si>
    <t>/IEA13PL/CCA13D/Consignment/Consignee/Address/city</t>
  </si>
  <si>
    <t>/IEA13PL/CCA13D/Consignment/Consignee/Address/country</t>
  </si>
  <si>
    <t>/IEA13PL/CCA13D/Consignment/Consignee/Address/subDivision</t>
  </si>
  <si>
    <t>/IEA13PL/CCA13D/Consignment/Consignee/Address/POBox</t>
  </si>
  <si>
    <t>/IEA13PL/CCA13D/Consignment/Consignee/ContactPerson</t>
  </si>
  <si>
    <t>/IEA13PL/CCA13D/Consignment/Consignee/ContactPerson/name</t>
  </si>
  <si>
    <t>/IEA13PL/CCA13D/Consignment/Consignee/ContactPerson/phoneNumber</t>
  </si>
  <si>
    <t>/IEA13PL/CCA13D/Consignment/Consignee/ContactPerson/eMailAddress</t>
  </si>
  <si>
    <t>/IEA13PL/CCA13D/Consignment/AdditionalSupplyChainActor</t>
  </si>
  <si>
    <t>/IEA13PL/CCA13D/Consignment/AdditionalSupplyChainActor/sequenceNumber</t>
  </si>
  <si>
    <t>/IEA13PL/CCA13D/Consignment/AdditionalSupplyChainActor/role</t>
  </si>
  <si>
    <t>/IEA13PL/CCA13D/Consignment/AdditionalSupplyChainActor/identificationNumber</t>
  </si>
  <si>
    <t>/IEA13PL/CCA13D/Consignment/AdditionalSupplyChainActor/SafetyAndSecurityIdentificationNumber</t>
  </si>
  <si>
    <t>/IEA13PL/CCA13D/Consignment/AdditionalSupplyChainActor/SafetyAndSecurityIdentificationNumber/identificationNumber</t>
  </si>
  <si>
    <t>/IEA13PL/CCA13D/Consignment/AdditionalSupplyChainActor/SafetyAndSecurityIdentificationNumber/country</t>
  </si>
  <si>
    <t>/IEA13PL/CCA13D/Consignment/TransportEquipment</t>
  </si>
  <si>
    <t>/IEA13PL/CCA13D/Consignment/TransportEquipment/sequenceNumber</t>
  </si>
  <si>
    <t>/IEA13PL/CCA13D/Consignment/TransportEquipment/containerIdentificationNumber</t>
  </si>
  <si>
    <t>/IEA13PL/CCA13D/Consignment/TransportEquipment/containerSizeAndType</t>
  </si>
  <si>
    <t>C0062</t>
  </si>
  <si>
    <t>/IEA13PL/CCA13D/Consignment/TransportEquipment/containerPackedStatus</t>
  </si>
  <si>
    <t>C0069</t>
  </si>
  <si>
    <t>/IEA13PL/CCA13D/Consignment/TransportEquipment/containerSupplierType</t>
  </si>
  <si>
    <t>C0064</t>
  </si>
  <si>
    <t>/IEA13PL/CCA13D/Consignment/TransportEquipment/numberOfSeals</t>
  </si>
  <si>
    <t>/IEA13PL/CCA13D/Consignment/TransportEquipment/Seal</t>
  </si>
  <si>
    <t>/IEA13PL/CCA13D/Consignment/TransportEquipment/Seal/sequenceNumber</t>
  </si>
  <si>
    <t>/IEA13PL/CCA13D/Consignment/TransportEquipment/Seal/identifier</t>
  </si>
  <si>
    <t>/IEA13PL/CCA13D/Consignment/TransportEquipment/GoodsReference</t>
  </si>
  <si>
    <t>/IEA13PL/CCA13D/Consignment/TransportEquipment/GoodsReference/sequenceNumber</t>
  </si>
  <si>
    <t>/IEA13PL/CCA13D/Consignment/TransportEquipment/GoodsReference/declarationGoodsItemNumber</t>
  </si>
  <si>
    <t>/IEA13PL/CCA13D/Consignment/LocationOfGoods</t>
  </si>
  <si>
    <t>/IEA13PL/CCA13D/Consignment/LocationOfGoods/typeOfLocation</t>
  </si>
  <si>
    <t>/IEA13PL/CCA13D/Consignment/LocationOfGoods/qualifierOfIdentification</t>
  </si>
  <si>
    <t>/IEA13PL/CCA13D/Consignment/LocationOfGoods/authorisationNumber</t>
  </si>
  <si>
    <t>/IEA13PL/CCA13D/Consignment/LocationOfGoods/additionalIdentifier</t>
  </si>
  <si>
    <t>/IEA13PL/CCA13D/Consignment/LocationOfGoods/UNLocode</t>
  </si>
  <si>
    <t>/IEA13PL/CCA13D/Consignment/LocationOfGoods/CustomsOffice</t>
  </si>
  <si>
    <t>/IEA13PL/CCA13D/Consignment/LocationOfGoods/CustomsOffice/referenceNumber</t>
  </si>
  <si>
    <t>/IEA13PL/CCA13D/Consignment/LocationOfGoods/GNSS</t>
  </si>
  <si>
    <t>/IEA13PL/CCA13D/Consignment/LocationOfGoods/GNSS/latitude</t>
  </si>
  <si>
    <t>/IEA13PL/CCA13D/Consignment/LocationOfGoods/GNSS/longitude</t>
  </si>
  <si>
    <t>/IEA13PL/CCA13D/Consignment/LocationOfGoods/EconomicOperator</t>
  </si>
  <si>
    <t>/IEA13PL/CCA13D/Consignment/LocationOfGoods/EconomicOperator/identificationNumber</t>
  </si>
  <si>
    <t>/IEA13PL/CCA13D/Consignment/LocationOfGoods/Address</t>
  </si>
  <si>
    <t>/IEA13PL/CCA13D/Consignment/LocationOfGoods/Address/streetAndNumber</t>
  </si>
  <si>
    <t>/IEA13PL/CCA13D/Consignment/LocationOfGoods/Address/postcode</t>
  </si>
  <si>
    <t>/IEA13PL/CCA13D/Consignment/LocationOfGoods/Address/city</t>
  </si>
  <si>
    <t>/IEA13PL/CCA13D/Consignment/LocationOfGoods/Address/country</t>
  </si>
  <si>
    <t>/IEA13PL/CCA13D/Consignment/LocationOfGoods/PostcodeAddress</t>
  </si>
  <si>
    <t>/IEA13PL/CCA13D/Consignment/LocationOfGoods/PostcodeAddress/houseNumber</t>
  </si>
  <si>
    <t>/IEA13PL/CCA13D/Consignment/LocationOfGoods/PostcodeAddress/postcode</t>
  </si>
  <si>
    <t>/IEA13PL/CCA13D/Consignment/LocationOfGoods/PostcodeAddress/country</t>
  </si>
  <si>
    <t>/IEA13PL/CCA13D/Consignment/LocationOfGoods/ContactPerson</t>
  </si>
  <si>
    <t>/IEA13PL/CCA13D/Consignment/LocationOfGoods/ContactPerson/name</t>
  </si>
  <si>
    <t>/IEA13PL/CCA13D/Consignment/LocationOfGoods/ContactPerson/phoneNumber</t>
  </si>
  <si>
    <t>/IEA13PL/CCA13D/Consignment/LocationOfGoods/ContactPerson/eMailAddress</t>
  </si>
  <si>
    <t>/IEA13PL/CCA13D/Consignment/DepartureTransportMeans</t>
  </si>
  <si>
    <t>/IEA13PL/CCA13D/Consignment/DepartureTransportMeans/sequenceNumber</t>
  </si>
  <si>
    <t>/IEA13PL/CCA13D/Consignment/DepartureTransportMeans/typeOfIdentification</t>
  </si>
  <si>
    <t>/IEA13PL/CCA13D/Consignment/DepartureTransportMeans/identificationNumber</t>
  </si>
  <si>
    <t>/IEA13PL/CCA13D/Consignment/DepartureTransportMeans/nationality</t>
  </si>
  <si>
    <t>/IEA13PL/CCA13D/Consignment/CountryOfRoutingOfConsignment</t>
  </si>
  <si>
    <t>/IEA13PL/CCA13D/Consignment/CountryOfRoutingOfConsignment/sequenceNumber</t>
  </si>
  <si>
    <t>/IEA13PL/CCA13D/Consignment/CountryOfRoutingOfConsignment/country</t>
  </si>
  <si>
    <t>/IEA13PL/CCA13D/Consignment/ActiveBorderTransportMeans</t>
  </si>
  <si>
    <t>/IEA13PL/CCA13D/Consignment/ActiveBorderTransportMeans/sequenceNumber</t>
  </si>
  <si>
    <t>/IEA13PL/CCA13D/Consignment/ActiveBorderTransportMeans/customsOfficeAtBorderReferenceNumber</t>
  </si>
  <si>
    <t>/IEA13PL/CCA13D/Consignment/ActiveBorderTransportMeans/typeOfIdentification</t>
  </si>
  <si>
    <t>/IEA13PL/CCA13D/Consignment/ActiveBorderTransportMeans/identificationNumber</t>
  </si>
  <si>
    <t>/IEA13PL/CCA13D/Consignment/ActiveBorderTransportMeans/nationality</t>
  </si>
  <si>
    <t>/IEA13PL/CCA13D/Consignment/ActiveBorderTransportMeans/conveyanceReferenceNumber</t>
  </si>
  <si>
    <t>/IEA13PL/CCA13D/Consignment/ActiveBorderTransportMeans/typeOfMeansOfTransport</t>
  </si>
  <si>
    <t>C0065</t>
  </si>
  <si>
    <t>/IEA13PL/CCA13D/Consignment/ActiveBorderTransportMeans/actualDateAndTimeOfDeparture</t>
  </si>
  <si>
    <t>/IEA13PL/CCA13D/Consignment/ActiveBorderTransportMeans/estimatedDateAndTimeOfDeparture</t>
  </si>
  <si>
    <t>/IEA13PL/CCA13D/Consignment/ActiveBorderTransportMeans/estimatedDateAndTimeOfArrival</t>
  </si>
  <si>
    <t>C0072; R0038</t>
  </si>
  <si>
    <t>/IEA13PL/CCA13D/Consignment/PlaceOfAcceptance</t>
  </si>
  <si>
    <t>/IEA13PL/CCA13D/Consignment/PlaceOfAcceptance/location</t>
  </si>
  <si>
    <t>/IEA13PL/CCA13D/Consignment/PlaceOfAcceptance/UNLocode</t>
  </si>
  <si>
    <t>/IEA13PL/CCA13D/Consignment/PlaceOfAcceptance/Address</t>
  </si>
  <si>
    <t>/IEA13PL/CCA13D/Consignment/PlaceOfAcceptance/Address/country</t>
  </si>
  <si>
    <t>/IEA13PL/CCA13D/Consignment/PlaceOfLoading</t>
  </si>
  <si>
    <t>/IEA13PL/CCA13D/Consignment/PlaceOfLoading/UNLocode</t>
  </si>
  <si>
    <t>/IEA13PL/CCA13D/Consignment/PlaceOfLoading/country</t>
  </si>
  <si>
    <t>/IEA13PL/CCA13D/Consignment/PlaceOfLoading/location</t>
  </si>
  <si>
    <t>/IEA13PL/CCA13D/Consignment/PlaceOfUnloading</t>
  </si>
  <si>
    <t>/IEA13PL/CCA13D/Consignment/PlaceOfUnloading/UNLocode</t>
  </si>
  <si>
    <t>/IEA13PL/CCA13D/Consignment/PlaceOfUnloading/country</t>
  </si>
  <si>
    <t>/IEA13PL/CCA13D/Consignment/PlaceOfUnloading/location</t>
  </si>
  <si>
    <t>/IEA13PL/CCA13D/Consignment/PlaceOfDelivery</t>
  </si>
  <si>
    <t>/IEA13PL/CCA13D/Consignment/PlaceOfDelivery/location</t>
  </si>
  <si>
    <t>/IEA13PL/CCA13D/Consignment/PlaceOfDelivery/UNLocode</t>
  </si>
  <si>
    <t>/IEA13PL/CCA13D/Consignment/PlaceOfDelivery/Address</t>
  </si>
  <si>
    <t>/IEA13PL/CCA13D/Consignment/PlaceOfDelivery/Address/country</t>
  </si>
  <si>
    <t>/IEA13PL/CCA13D/Consignment/PreviousDocument</t>
  </si>
  <si>
    <t>/IEA13PL/CCA13D/Consignment/PreviousDocument/sequenceNumber</t>
  </si>
  <si>
    <t>/IEA13PL/CCA13D/Consignment/PreviousDocument/type</t>
  </si>
  <si>
    <t>/IEA13PL/CCA13D/Consignment/PreviousDocument/referenceNumber</t>
  </si>
  <si>
    <t>/IEA13PL/CCA13D/Consignment/PreviousDocument/complementOfInformation</t>
  </si>
  <si>
    <t>/IEA13PL/CCA13D/Consignment/SupportingDocument</t>
  </si>
  <si>
    <t>/IEA13PL/CCA13D/Consignment/SupportingDocument/sequenceNumber</t>
  </si>
  <si>
    <t>/IEA13PL/CCA13D/Consignment/SupportingDocument/type</t>
  </si>
  <si>
    <t>/IEA13PL/CCA13D/Consignment/SupportingDocument/referenceNumber</t>
  </si>
  <si>
    <t>/IEA13PL/CCA13D/Consignment/SupportingDocument/documentLineItemNumber</t>
  </si>
  <si>
    <t>/IEA13PL/CCA13D/Consignment/SupportingDocument/complementOfInformation</t>
  </si>
  <si>
    <t>/IEA13PL/CCA13D/Consignment/TransportDocument</t>
  </si>
  <si>
    <t>/IEA13PL/CCA13D/Consignment/TransportDocument/sequenceNumber</t>
  </si>
  <si>
    <t>/IEA13PL/CCA13D/Consignment/TransportDocument/type</t>
  </si>
  <si>
    <t>/IEA13PL/CCA13D/Consignment/TransportDocument/referenceNumber</t>
  </si>
  <si>
    <t>/IEA13PL/CCA13D/Consignment/AdditionalReference</t>
  </si>
  <si>
    <t>/IEA13PL/CCA13D/Consignment/AdditionalReference/sequenceNumber</t>
  </si>
  <si>
    <t>/IEA13PL/CCA13D/Consignment/AdditionalReference/type</t>
  </si>
  <si>
    <t>/IEA13PL/CCA13D/Consignment/AdditionalReference/referenceNumber</t>
  </si>
  <si>
    <t>/IEA13PL/CCA13D/Consignment/AdditionalInformation</t>
  </si>
  <si>
    <t>/IEA13PL/CCA13D/Consignment/AdditionalInformation/sequenceNumber</t>
  </si>
  <si>
    <t>/IEA13PL/CCA13D/Consignment/AdditionalInformation/code</t>
  </si>
  <si>
    <t>/IEA13PL/CCA13D/Consignment/AdditionalInformation/text</t>
  </si>
  <si>
    <t>/IEA13PL/CCA13D/Consignment/TransportCharges</t>
  </si>
  <si>
    <t>/IEA13PL/CCA13D/Consignment/TransportCharges/methodOfPayment</t>
  </si>
  <si>
    <t>/IEA13PL/CCA13D/Consignment/HouseConsignment</t>
  </si>
  <si>
    <t>/IEA13PL/CCA13D/Consignment/HouseConsignment/sequenceNumber</t>
  </si>
  <si>
    <t>/IEA13PL/CCA13D/Consignment/HouseConsignment/countryOfDispatch</t>
  </si>
  <si>
    <t>/IEA13PL/CCA13D/Consignment/HouseConsignment/countryOfDestination</t>
  </si>
  <si>
    <t>/IEA13PL/CCA13D/Consignment/HouseConsignment/grossMass</t>
  </si>
  <si>
    <t>/IEA13PL/CCA13D/Consignment/HouseConsignment/referenceNumberUCR</t>
  </si>
  <si>
    <t>/IEA13PL/CCA13D/Consignment/HouseConsignment/Consignor</t>
  </si>
  <si>
    <t>/IEA13PL/CCA13D/Consignment/HouseConsignment/Consignor/identificationNumber</t>
  </si>
  <si>
    <t>/IEA13PL/CCA13D/Consignment/HouseConsignment/Consignor/name</t>
  </si>
  <si>
    <t>/IEA13PL/CCA13D/Consignment/HouseConsignment/Consignor/typeOfPerson</t>
  </si>
  <si>
    <t>/IEA13PL/CCA13D/Consignment/HouseConsignment/Consignor/SafetyAndSecurityIdentificationNumber</t>
  </si>
  <si>
    <t>/IEA13PL/CCA13D/Consignment/HouseConsignment/Consignor/SafetyAndSecurityIdentificationNumber/identificationNumber</t>
  </si>
  <si>
    <t>/IEA13PL/CCA13D/Consignment/HouseConsignment/Consignor/SafetyAndSecurityIdentificationNumber/country</t>
  </si>
  <si>
    <t>/IEA13PL/CCA13D/Consignment/HouseConsignment/Consignor/Address</t>
  </si>
  <si>
    <t>/IEA13PL/CCA13D/Consignment/HouseConsignment/Consignor/Address/streetAndNumber</t>
  </si>
  <si>
    <t>/IEA13PL/CCA13D/Consignment/HouseConsignment/Consignor/Address/street</t>
  </si>
  <si>
    <t>/IEA13PL/CCA13D/Consignment/HouseConsignment/Consignor/Address/streetAdditionalLine</t>
  </si>
  <si>
    <t>/IEA13PL/CCA13D/Consignment/HouseConsignment/Consignor/Address/number</t>
  </si>
  <si>
    <t>/IEA13PL/CCA13D/Consignment/HouseConsignment/Consignor/Address/postcode</t>
  </si>
  <si>
    <t>/IEA13PL/CCA13D/Consignment/HouseConsignment/Consignor/Address/city</t>
  </si>
  <si>
    <t>/IEA13PL/CCA13D/Consignment/HouseConsignment/Consignor/Address/country</t>
  </si>
  <si>
    <t>/IEA13PL/CCA13D/Consignment/HouseConsignment/Consignor/Address/subDivision</t>
  </si>
  <si>
    <t>/IEA13PL/CCA13D/Consignment/HouseConsignment/Consignor/Address/POBox</t>
  </si>
  <si>
    <t>/IEA13PL/CCA13D/Consignment/HouseConsignment/Consignor/ContactPerson</t>
  </si>
  <si>
    <t>/IEA13PL/CCA13D/Consignment/HouseConsignment/Consignor/ContactPerson/name</t>
  </si>
  <si>
    <t>/IEA13PL/CCA13D/Consignment/HouseConsignment/Consignor/ContactPerson/phoneNumber</t>
  </si>
  <si>
    <t>/IEA13PL/CCA13D/Consignment/HouseConsignment/Consignor/ContactPerson/eMailAddress</t>
  </si>
  <si>
    <t>/IEA13PL/CCA13D/Consignment/HouseConsignment/Consignee</t>
  </si>
  <si>
    <t>/IEA13PL/CCA13D/Consignment/HouseConsignment/Consignee/identificationNumber</t>
  </si>
  <si>
    <t>/IEA13PL/CCA13D/Consignment/HouseConsignment/Consignee/name</t>
  </si>
  <si>
    <t>/IEA13PL/CCA13D/Consignment/HouseConsignment/Consignee/typeOfPerson</t>
  </si>
  <si>
    <t>/IEA13PL/CCA13D/Consignment/HouseConsignment/Consignee/SafetyAndSecurityIdentificationNumber</t>
  </si>
  <si>
    <t>/IEA13PL/CCA13D/Consignment/HouseConsignment/Consignee/SafetyAndSecurityIdentificationNumber/identificationNumber</t>
  </si>
  <si>
    <t>/IEA13PL/CCA13D/Consignment/HouseConsignment/Consignee/SafetyAndSecurityIdentificationNumber/country</t>
  </si>
  <si>
    <t>/IEA13PL/CCA13D/Consignment/HouseConsignment/Consignee/Address</t>
  </si>
  <si>
    <t>/IEA13PL/CCA13D/Consignment/HouseConsignment/Consignee/Address/streetAndNumber</t>
  </si>
  <si>
    <t>/IEA13PL/CCA13D/Consignment/HouseConsignment/Consignee/Address/street</t>
  </si>
  <si>
    <t>/IEA13PL/CCA13D/Consignment/HouseConsignment/Consignee/Address/streetAdditionalLine</t>
  </si>
  <si>
    <t>/IEA13PL/CCA13D/Consignment/HouseConsignment/Consignee/Address/number</t>
  </si>
  <si>
    <t>/IEA13PL/CCA13D/Consignment/HouseConsignment/Consignee/Address/postcode</t>
  </si>
  <si>
    <t>/IEA13PL/CCA13D/Consignment/HouseConsignment/Consignee/Address/city</t>
  </si>
  <si>
    <t>/IEA13PL/CCA13D/Consignment/HouseConsignment/Consignee/Address/country</t>
  </si>
  <si>
    <t>/IEA13PL/CCA13D/Consignment/HouseConsignment/Consignee/Address/subDivision</t>
  </si>
  <si>
    <t>/IEA13PL/CCA13D/Consignment/HouseConsignment/Consignee/Address/POBox</t>
  </si>
  <si>
    <t>/IEA13PL/CCA13D/Consignment/HouseConsignment/Consignee/ContactPerson</t>
  </si>
  <si>
    <t>/IEA13PL/CCA13D/Consignment/HouseConsignment/Consignee/ContactPerson/name</t>
  </si>
  <si>
    <t>/IEA13PL/CCA13D/Consignment/HouseConsignment/Consignee/ContactPerson/phoneNumber</t>
  </si>
  <si>
    <t>/IEA13PL/CCA13D/Consignment/HouseConsignment/Consignee/ContactPerson/eMailAddress</t>
  </si>
  <si>
    <t>/IEA13PL/CCA13D/Consignment/HouseConsignment/AdditionalSupplyChainActor</t>
  </si>
  <si>
    <t>/IEA13PL/CCA13D/Consignment/HouseConsignment/AdditionalSupplyChainActor/sequenceNumber</t>
  </si>
  <si>
    <t>/IEA13PL/CCA13D/Consignment/HouseConsignment/AdditionalSupplyChainActor/role</t>
  </si>
  <si>
    <t>/IEA13PL/CCA13D/Consignment/HouseConsignment/AdditionalSupplyChainActor/identificationNumber</t>
  </si>
  <si>
    <t>/IEA13PL/CCA13D/Consignment/HouseConsignment/AdditionalSupplyChainActor/SafetyAndSecurityIdentificationNumber</t>
  </si>
  <si>
    <t>/IEA13PL/CCA13D/Consignment/HouseConsignment/AdditionalSupplyChainActor/SafetyAndSecurityIdentificationNumber/identificationNumber</t>
  </si>
  <si>
    <t>/IEA13PL/CCA13D/Consignment/HouseConsignment/AdditionalSupplyChainActor/SafetyAndSecurityIdentificationNumber/country</t>
  </si>
  <si>
    <t>/IEA13PL/CCA13D/Consignment/HouseConsignment/Buyer</t>
  </si>
  <si>
    <t>/IEA13PL/CCA13D/Consignment/HouseConsignment/Buyer/name</t>
  </si>
  <si>
    <t>/IEA13PL/CCA13D/Consignment/HouseConsignment/Buyer/identificationNumber</t>
  </si>
  <si>
    <t>/IEA13PL/CCA13D/Consignment/HouseConsignment/Buyer/typeOfPerson</t>
  </si>
  <si>
    <t>/IEA13PL/CCA13D/Consignment/HouseConsignment/Buyer/Address</t>
  </si>
  <si>
    <t>/IEA13PL/CCA13D/Consignment/HouseConsignment/Buyer/Address/street</t>
  </si>
  <si>
    <t>/IEA13PL/CCA13D/Consignment/HouseConsignment/Buyer/Address/streetAdditionalLine</t>
  </si>
  <si>
    <t>/IEA13PL/CCA13D/Consignment/HouseConsignment/Buyer/Address/number</t>
  </si>
  <si>
    <t>/IEA13PL/CCA13D/Consignment/HouseConsignment/Buyer/Address/postcode</t>
  </si>
  <si>
    <t>/IEA13PL/CCA13D/Consignment/HouseConsignment/Buyer/Address/city</t>
  </si>
  <si>
    <t>/IEA13PL/CCA13D/Consignment/HouseConsignment/Buyer/Address/country</t>
  </si>
  <si>
    <t>/IEA13PL/CCA13D/Consignment/HouseConsignment/Buyer/Address/subDivision</t>
  </si>
  <si>
    <t>/IEA13PL/CCA13D/Consignment/HouseConsignment/Buyer/Address/POBox</t>
  </si>
  <si>
    <t>/IEA13PL/CCA13D/Consignment/HouseConsignment/Buyer/ContactPerson</t>
  </si>
  <si>
    <t>/IEA13PL/CCA13D/Consignment/HouseConsignment/Buyer/ContactPerson/phoneNumber</t>
  </si>
  <si>
    <t>/IEA13PL/CCA13D/Consignment/HouseConsignment/Buyer/ContactPerson/eMailAddress</t>
  </si>
  <si>
    <t>/IEA13PL/CCA13D/Consignment/HouseConsignment/Seller</t>
  </si>
  <si>
    <t>/IEA13PL/CCA13D/Consignment/HouseConsignment/Seller/name</t>
  </si>
  <si>
    <t>/IEA13PL/CCA13D/Consignment/HouseConsignment/Seller/identificationNumber</t>
  </si>
  <si>
    <t>/IEA13PL/CCA13D/Consignment/HouseConsignment/Seller/typeOfPerson</t>
  </si>
  <si>
    <t>/IEA13PL/CCA13D/Consignment/HouseConsignment/Seller/Address</t>
  </si>
  <si>
    <t>/IEA13PL/CCA13D/Consignment/HouseConsignment/Seller/Address/street</t>
  </si>
  <si>
    <t>/IEA13PL/CCA13D/Consignment/HouseConsignment/Seller/Address/streetAdditionalLine</t>
  </si>
  <si>
    <t>/IEA13PL/CCA13D/Consignment/HouseConsignment/Seller/Address/number</t>
  </si>
  <si>
    <t>/IEA13PL/CCA13D/Consignment/HouseConsignment/Seller/Address/postcode</t>
  </si>
  <si>
    <t>/IEA13PL/CCA13D/Consignment/HouseConsignment/Seller/Address/city</t>
  </si>
  <si>
    <t>/IEA13PL/CCA13D/Consignment/HouseConsignment/Seller/Address/country</t>
  </si>
  <si>
    <t>/IEA13PL/CCA13D/Consignment/HouseConsignment/Seller/Address/subDivision</t>
  </si>
  <si>
    <t>/IEA13PL/CCA13D/Consignment/HouseConsignment/Seller/Address/POBox</t>
  </si>
  <si>
    <t>/IEA13PL/CCA13D/Consignment/HouseConsignment/Seller/ContactPerson</t>
  </si>
  <si>
    <t>/IEA13PL/CCA13D/Consignment/HouseConsignment/Seller/ContactPerson/phoneNumber</t>
  </si>
  <si>
    <t>/IEA13PL/CCA13D/Consignment/HouseConsignment/Seller/ContactPerson/eMailAddress</t>
  </si>
  <si>
    <t>/IEA13PL/CCA13D/Consignment/HouseConsignment/DepartureTransportMeans</t>
  </si>
  <si>
    <t>/IEA13PL/CCA13D/Consignment/HouseConsignment/DepartureTransportMeans/sequenceNumber</t>
  </si>
  <si>
    <t>/IEA13PL/CCA13D/Consignment/HouseConsignment/DepartureTransportMeans/typeOfIdentification</t>
  </si>
  <si>
    <t>/IEA13PL/CCA13D/Consignment/HouseConsignment/DepartureTransportMeans/identificationNumber</t>
  </si>
  <si>
    <t>/IEA13PL/CCA13D/Consignment/HouseConsignment/DepartureTransportMeans/nationality</t>
  </si>
  <si>
    <t>/IEA13PL/CCA13D/Consignment/HouseConsignment/CountryOfRoutingOfConsignment</t>
  </si>
  <si>
    <t>/IEA13PL/CCA13D/Consignment/HouseConsignment/CountryOfRoutingOfConsignment/sequenceNumber</t>
  </si>
  <si>
    <t>/IEA13PL/CCA13D/Consignment/HouseConsignment/CountryOfRoutingOfConsignment/country</t>
  </si>
  <si>
    <t>/IEA13PL/CCA13D/Consignment/HouseConsignment/PassiveBorderTransportMeans</t>
  </si>
  <si>
    <t>/IEA13PL/CCA13D/Consignment/HouseConsignment/PassiveBorderTransportMeans/sequenceNumber</t>
  </si>
  <si>
    <t>/IEA13PL/CCA13D/Consignment/HouseConsignment/PassiveBorderTransportMeans/identificationNumber</t>
  </si>
  <si>
    <t>/IEA13PL/CCA13D/Consignment/HouseConsignment/PassiveBorderTransportMeans/typeOfIdentification</t>
  </si>
  <si>
    <t>/IEA13PL/CCA13D/Consignment/HouseConsignment/PassiveBorderTransportMeans/typeOfMeansOfTransport</t>
  </si>
  <si>
    <t>/IEA13PL/CCA13D/Consignment/HouseConsignment/PassiveBorderTransportMeans/nationality</t>
  </si>
  <si>
    <t>/IEA13PL/CCA13D/Consignment/HouseConsignment/PlaceOfAcceptance</t>
  </si>
  <si>
    <t>/IEA13PL/CCA13D/Consignment/HouseConsignment/PlaceOfAcceptance/location</t>
  </si>
  <si>
    <t>/IEA13PL/CCA13D/Consignment/HouseConsignment/PlaceOfAcceptance/UNLocode</t>
  </si>
  <si>
    <t>/IEA13PL/CCA13D/Consignment/HouseConsignment/PlaceOfAcceptance/Address</t>
  </si>
  <si>
    <t>/IEA13PL/CCA13D/Consignment/HouseConsignment/PlaceOfAcceptance/Address/country</t>
  </si>
  <si>
    <t>/IEA13PL/CCA13D/Consignment/HouseConsignment/PlaceOfDelivery</t>
  </si>
  <si>
    <t>/IEA13PL/CCA13D/Consignment/HouseConsignment/PlaceOfDelivery/location</t>
  </si>
  <si>
    <t>/IEA13PL/CCA13D/Consignment/HouseConsignment/PlaceOfDelivery/UNLocode</t>
  </si>
  <si>
    <t>/IEA13PL/CCA13D/Consignment/HouseConsignment/PlaceOfDelivery/Address</t>
  </si>
  <si>
    <t>/IEA13PL/CCA13D/Consignment/HouseConsignment/PlaceOfDelivery/Address/country</t>
  </si>
  <si>
    <t>/IEA13PL/CCA13D/Consignment/HouseConsignment/PreviousDocument</t>
  </si>
  <si>
    <t>/IEA13PL/CCA13D/Consignment/HouseConsignment/PreviousDocument/sequenceNumber</t>
  </si>
  <si>
    <t>/IEA13PL/CCA13D/Consignment/HouseConsignment/PreviousDocument/type</t>
  </si>
  <si>
    <t>/IEA13PL/CCA13D/Consignment/HouseConsignment/PreviousDocument/referenceNumber</t>
  </si>
  <si>
    <t>/IEA13PL/CCA13D/Consignment/HouseConsignment/PreviousDocument/complementOfInformation</t>
  </si>
  <si>
    <t>/IEA13PL/CCA13D/Consignment/HouseConsignment/SupportingDocument</t>
  </si>
  <si>
    <t>/IEA13PL/CCA13D/Consignment/HouseConsignment/SupportingDocument/sequenceNumber</t>
  </si>
  <si>
    <t>/IEA13PL/CCA13D/Consignment/HouseConsignment/SupportingDocument/type</t>
  </si>
  <si>
    <t>/IEA13PL/CCA13D/Consignment/HouseConsignment/SupportingDocument/referenceNumber</t>
  </si>
  <si>
    <t>/IEA13PL/CCA13D/Consignment/HouseConsignment/SupportingDocument/documentLineItemNumber</t>
  </si>
  <si>
    <t>/IEA13PL/CCA13D/Consignment/HouseConsignment/SupportingDocument/complementOfInformation</t>
  </si>
  <si>
    <t>/IEA13PL/CCA13D/Consignment/HouseConsignment/TransportDocument</t>
  </si>
  <si>
    <t>/IEA13PL/CCA13D/Consignment/HouseConsignment/TransportDocument/sequenceNumber</t>
  </si>
  <si>
    <t>/IEA13PL/CCA13D/Consignment/HouseConsignment/TransportDocument/type</t>
  </si>
  <si>
    <t>/IEA13PL/CCA13D/Consignment/HouseConsignment/TransportDocument/referenceNumber</t>
  </si>
  <si>
    <t>/IEA13PL/CCA13D/Consignment/HouseConsignment/AdditionalReference</t>
  </si>
  <si>
    <t>/IEA13PL/CCA13D/Consignment/HouseConsignment/AdditionalReference/sequenceNumber</t>
  </si>
  <si>
    <t>/IEA13PL/CCA13D/Consignment/HouseConsignment/AdditionalReference/type</t>
  </si>
  <si>
    <t>/IEA13PL/CCA13D/Consignment/HouseConsignment/AdditionalReference/referenceNumber</t>
  </si>
  <si>
    <t>/IEA13PL/CCA13D/Consignment/HouseConsignment/AdditionalInformation</t>
  </si>
  <si>
    <t>/IEA13PL/CCA13D/Consignment/HouseConsignment/AdditionalInformation/sequenceNumber</t>
  </si>
  <si>
    <t>/IEA13PL/CCA13D/Consignment/HouseConsignment/AdditionalInformation/code</t>
  </si>
  <si>
    <t>/IEA13PL/CCA13D/Consignment/HouseConsignment/AdditionalInformation/text</t>
  </si>
  <si>
    <t>/IEA13PL/CCA13D/Consignment/HouseConsignment/TransportCharges</t>
  </si>
  <si>
    <t>/IEA13PL/CCA13D/Consignment/HouseConsignment/TransportCharges/methodOfPayment</t>
  </si>
  <si>
    <t>/IEA13PL/CCA13D/Consignment/HouseConsignment/ConsignmentItem</t>
  </si>
  <si>
    <t>/IEA13PL/CCA13D/Consignment/HouseConsignment/ConsignmentItem/goodsItemNumber</t>
  </si>
  <si>
    <t>/IEA13PL/CCA13D/Consignment/HouseConsignment/ConsignmentItem/declarationGoodsItemNumber</t>
  </si>
  <si>
    <t>/IEA13PL/CCA13D/Consignment/HouseConsignment/ConsignmentItem/declarationType</t>
  </si>
  <si>
    <t>/IEA13PL/CCA13D/Consignment/HouseConsignment/ConsignmentItem/countryOfDispatch</t>
  </si>
  <si>
    <t>/IEA13PL/CCA13D/Consignment/HouseConsignment/ConsignmentItem/countryOfDestination</t>
  </si>
  <si>
    <t>/IEA13PL/CCA13D/Consignment/HouseConsignment/ConsignmentItem/referenceNumberUCR</t>
  </si>
  <si>
    <t>/IEA13PL/CCA13D/Consignment/HouseConsignment/ConsignmentItem/AdditionalSupplyChainActor</t>
  </si>
  <si>
    <t>/IEA13PL/CCA13D/Consignment/HouseConsignment/ConsignmentItem/AdditionalSupplyChainActor/sequenceNumber</t>
  </si>
  <si>
    <t>/IEA13PL/CCA13D/Consignment/HouseConsignment/ConsignmentItem/AdditionalSupplyChainActor/role</t>
  </si>
  <si>
    <t>/IEA13PL/CCA13D/Consignment/HouseConsignment/ConsignmentItem/AdditionalSupplyChainActor/identificationNumber</t>
  </si>
  <si>
    <t>/IEA13PL/CCA13D/Consignment/HouseConsignment/ConsignmentItem/AdditionalSupplyChainActor/SafetyAndSecurityIdentificationNumber</t>
  </si>
  <si>
    <t>/IEA13PL/CCA13D/Consignment/HouseConsignment/ConsignmentItem/AdditionalSupplyChainActor/SafetyAndSecurityIdentificationNumber/identificationNumber</t>
  </si>
  <si>
    <t>/IEA13PL/CCA13D/Consignment/HouseConsignment/ConsignmentItem/AdditionalSupplyChainActor/SafetyAndSecurityIdentificationNumber/country</t>
  </si>
  <si>
    <t>/IEA13PL/CCA13D/Consignment/HouseConsignment/ConsignmentItem/Commodity</t>
  </si>
  <si>
    <t>/IEA13PL/CCA13D/Consignment/HouseConsignment/ConsignmentItem/Commodity/descriptionOfGoods</t>
  </si>
  <si>
    <t>/IEA13PL/CCA13D/Consignment/HouseConsignment/ConsignmentItem/Commodity/cusCode</t>
  </si>
  <si>
    <t>/IEA13PL/CCA13D/Consignment/HouseConsignment/ConsignmentItem/Commodity/CommodityCode</t>
  </si>
  <si>
    <t>/IEA13PL/CCA13D/Consignment/HouseConsignment/ConsignmentItem/Commodity/CommodityCode/harmonizedSystemSubHeadingCode</t>
  </si>
  <si>
    <t>/IEA13PL/CCA13D/Consignment/HouseConsignment/ConsignmentItem/Commodity/CommodityCode/combinedNomenclatureCode</t>
  </si>
  <si>
    <t>/IEA13PL/CCA13D/Consignment/HouseConsignment/ConsignmentItem/Commodity/DangerousGoods</t>
  </si>
  <si>
    <t>/IEA13PL/CCA13D/Consignment/HouseConsignment/ConsignmentItem/Commodity/DangerousGoods/sequenceNumber</t>
  </si>
  <si>
    <t>/IEA13PL/CCA13D/Consignment/HouseConsignment/ConsignmentItem/Commodity/DangerousGoods/UNNumber</t>
  </si>
  <si>
    <t>/IEA13PL/CCA13D/Consignment/HouseConsignment/ConsignmentItem/Commodity/GoodsMeasure</t>
  </si>
  <si>
    <t>/IEA13PL/CCA13D/Consignment/HouseConsignment/ConsignmentItem/Commodity/GoodsMeasure/grossMass</t>
  </si>
  <si>
    <t>/IEA13PL/CCA13D/Consignment/HouseConsignment/ConsignmentItem/Commodity/GoodsMeasure/netMass</t>
  </si>
  <si>
    <t>/IEA13PL/CCA13D/Consignment/HouseConsignment/ConsignmentItem/Commodity/GoodsMeasure/supplementaryUnits</t>
  </si>
  <si>
    <t>/IEA13PL/CCA13D/Consignment/HouseConsignment/ConsignmentItem/Packaging</t>
  </si>
  <si>
    <t>/IEA13PL/CCA13D/Consignment/HouseConsignment/ConsignmentItem/Packaging/sequenceNumber</t>
  </si>
  <si>
    <t>/IEA13PL/CCA13D/Consignment/HouseConsignment/ConsignmentItem/Packaging/typeOfPackages</t>
  </si>
  <si>
    <t>/IEA13PL/CCA13D/Consignment/HouseConsignment/ConsignmentItem/Packaging/numberOfPackages</t>
  </si>
  <si>
    <t>/IEA13PL/CCA13D/Consignment/HouseConsignment/ConsignmentItem/Packaging/shippingMarks</t>
  </si>
  <si>
    <t>/IEA13PL/CCA13D/Consignment/HouseConsignment/ConsignmentItem/PassiveBorderTransportMeans</t>
  </si>
  <si>
    <t>/IEA13PL/CCA13D/Consignment/HouseConsignment/ConsignmentItem/PassiveBorderTransportMeans/sequenceNumber</t>
  </si>
  <si>
    <t>/IEA13PL/CCA13D/Consignment/HouseConsignment/ConsignmentItem/PassiveBorderTransportMeans/identificationNumber</t>
  </si>
  <si>
    <t>/IEA13PL/CCA13D/Consignment/HouseConsignment/ConsignmentItem/PassiveBorderTransportMeans/typeOfIdentification</t>
  </si>
  <si>
    <t>/IEA13PL/CCA13D/Consignment/HouseConsignment/ConsignmentItem/PassiveBorderTransportMeans/typeOfMeansOfTransport</t>
  </si>
  <si>
    <t>/IEA13PL/CCA13D/Consignment/HouseConsignment/ConsignmentItem/PassiveBorderTransportMeans/nationality</t>
  </si>
  <si>
    <t>/IEA13PL/CCA13D/Consignment/HouseConsignment/ConsignmentItem/PreviousDocument</t>
  </si>
  <si>
    <t>/IEA13PL/CCA13D/Consignment/HouseConsignment/ConsignmentItem/PreviousDocument/sequenceNumber</t>
  </si>
  <si>
    <t>/IEA13PL/CCA13D/Consignment/HouseConsignment/ConsignmentItem/PreviousDocument/type</t>
  </si>
  <si>
    <t>/IEA13PL/CCA13D/Consignment/HouseConsignment/ConsignmentItem/PreviousDocument/referenceNumber</t>
  </si>
  <si>
    <t>/IEA13PL/CCA13D/Consignment/HouseConsignment/ConsignmentItem/PreviousDocument/goodsItemNumber</t>
  </si>
  <si>
    <t>/IEA13PL/CCA13D/Consignment/HouseConsignment/ConsignmentItem/PreviousDocument/typeOfPackages</t>
  </si>
  <si>
    <t>/IEA13PL/CCA13D/Consignment/HouseConsignment/ConsignmentItem/PreviousDocument/numberOfPackages</t>
  </si>
  <si>
    <t>/IEA13PL/CCA13D/Consignment/HouseConsignment/ConsignmentItem/PreviousDocument/measurementUnitAndQualifier</t>
  </si>
  <si>
    <t>/IEA13PL/CCA13D/Consignment/HouseConsignment/ConsignmentItem/PreviousDocument/quantity</t>
  </si>
  <si>
    <t>/IEA13PL/CCA13D/Consignment/HouseConsignment/ConsignmentItem/PreviousDocument/complementOfInformation</t>
  </si>
  <si>
    <t>/IEA13PL/CCA13D/Consignment/HouseConsignment/ConsignmentItem/SupportingDocument</t>
  </si>
  <si>
    <t>/IEA13PL/CCA13D/Consignment/HouseConsignment/ConsignmentItem/SupportingDocument/sequenceNumber</t>
  </si>
  <si>
    <t>/IEA13PL/CCA13D/Consignment/HouseConsignment/ConsignmentItem/SupportingDocument/type</t>
  </si>
  <si>
    <t>/IEA13PL/CCA13D/Consignment/HouseConsignment/ConsignmentItem/SupportingDocument/referenceNumber</t>
  </si>
  <si>
    <t>/IEA13PL/CCA13D/Consignment/HouseConsignment/ConsignmentItem/SupportingDocument/documentLineItemNumber</t>
  </si>
  <si>
    <t>/IEA13PL/CCA13D/Consignment/HouseConsignment/ConsignmentItem/SupportingDocument/complementOfInformation</t>
  </si>
  <si>
    <t>/IEA13PL/CCA13D/Consignment/HouseConsignment/ConsignmentItem/AdditionalReference</t>
  </si>
  <si>
    <t>/IEA13PL/CCA13D/Consignment/HouseConsignment/ConsignmentItem/AdditionalReference/sequenceNumber</t>
  </si>
  <si>
    <t>/IEA13PL/CCA13D/Consignment/HouseConsignment/ConsignmentItem/AdditionalReference/type</t>
  </si>
  <si>
    <t>/IEA13PL/CCA13D/Consignment/HouseConsignment/ConsignmentItem/AdditionalReference/referenceNumber</t>
  </si>
  <si>
    <t>/IEA13PL/CCA13D/Consignment/HouseConsignment/ConsignmentItem/AdditionalInformation</t>
  </si>
  <si>
    <t>/IEA13PL/CCA13D/Consignment/HouseConsignment/ConsignmentItem/AdditionalInformation/sequenceNumber</t>
  </si>
  <si>
    <t>/IEA13PL/CCA13D/Consignment/HouseConsignment/ConsignmentItem/AdditionalInformation/code</t>
  </si>
  <si>
    <t>/IEA13PL/CCA13D/Consignment/HouseConsignment/ConsignmentItem/AdditionalInformation/text</t>
  </si>
  <si>
    <t>/IEA13PL/Signature</t>
  </si>
  <si>
    <t>Ścieżka Xpath</t>
  </si>
  <si>
    <t>/IEA28PL/CCA28D</t>
  </si>
  <si>
    <t>-</t>
  </si>
  <si>
    <t>/IEA28PL/CCA28D/@PhaseID</t>
  </si>
  <si>
    <t>/IEA28PL/CCA28D/messageSender</t>
  </si>
  <si>
    <t>/IEA28PL/CCA28D/messageRecipient</t>
  </si>
  <si>
    <t>/IEA28PL/CCA28D/preparationDateAndTime</t>
  </si>
  <si>
    <t>/IEA28PL/CCA28D/messageIdentification</t>
  </si>
  <si>
    <t>/IEA28PL/CCA28D/messageType</t>
  </si>
  <si>
    <t>/IEA28PL/CCA28D/correlationIdentifier</t>
  </si>
  <si>
    <t>Identyfikator komunikatu IEA15, do którego komunikat IEA28 stanowi odpowiedź.</t>
  </si>
  <si>
    <t>/IEA28PL/CCA28D/TransitOperation</t>
  </si>
  <si>
    <t>Węzeł grupujący dane zgłoszenia tranzytowego</t>
  </si>
  <si>
    <t>/IEA28PL/CCA28D/TransitOperation/MRN</t>
  </si>
  <si>
    <t>an18</t>
  </si>
  <si>
    <t>/IEA28PL/CCA28D/ENSOperation</t>
  </si>
  <si>
    <t>/IEA28PL/CCA28D/ENSOperation/sequenceNumber</t>
  </si>
  <si>
    <t>/IEA28PL/CCA28D/ENSOperation/ENSMRN</t>
  </si>
  <si>
    <t>Numer ewidencyjny PDS (dla ponownego wprowadzenia)</t>
  </si>
  <si>
    <t>/IEA28PL/CCA28D/ENSOperation/ENSRegistrationDateAndTime</t>
  </si>
  <si>
    <t>Data i czas rejestracji PDS</t>
  </si>
  <si>
    <t>/IEA28PL/CCA28D/ENSOperation/ENSRegistrationIndicator</t>
  </si>
  <si>
    <t>G0175</t>
  </si>
  <si>
    <t>/IEA28PL/CCA28D/ENSOperation/FunctionalError</t>
  </si>
  <si>
    <t>C0159</t>
  </si>
  <si>
    <t>/IEA28PL/CCA28D/ENSOperation/FunctionalError/errorPointer</t>
  </si>
  <si>
    <t>Wskaźnik miejsca błędu.</t>
  </si>
  <si>
    <t>G0009</t>
  </si>
  <si>
    <t>/IEA28PL/CCA28D/ENSOperation/FunctionalError/errorCode</t>
  </si>
  <si>
    <t>CL180</t>
  </si>
  <si>
    <t>/IEA28PL/CCA28D/ENSOperation/FunctionalError/errorReason</t>
  </si>
  <si>
    <t>Przyczyna błędu.</t>
  </si>
  <si>
    <t>an..7</t>
  </si>
  <si>
    <t>G0010</t>
  </si>
  <si>
    <t>/IEA28PL/CCA28D/ENSOperation/FunctionalError/errorDescription</t>
  </si>
  <si>
    <t>Opis błędu.</t>
  </si>
  <si>
    <t>/IEA28PL/CCA28D/CustomsOfficeOfDeparture</t>
  </si>
  <si>
    <t>/IEA28PL/CCA28D/CustomsOfficeOfDeparture/referenceNumber</t>
  </si>
  <si>
    <t>R0901</t>
  </si>
  <si>
    <t>/IEA28PL/CCA28D/CustomsOfficeOfDeparture/ENSSequenceNumber</t>
  </si>
  <si>
    <t>/IEA28PL/CCA28D/CustomsOfficeOfTransitDeclared</t>
  </si>
  <si>
    <t>G0083</t>
  </si>
  <si>
    <t>/IEA28PL/CCA28D/CustomsOfficeOfTransitDeclared/sequenceNumber</t>
  </si>
  <si>
    <t>/IEA28PL/CCA28D/CustomsOfficeOfTransitDeclared/referenceNumber</t>
  </si>
  <si>
    <t>/IEA28PL/CCA28D/CustomsOfficeOfTransitDeclared/ENSSequenceNumber</t>
  </si>
  <si>
    <t>/IEA28PL/CCA28D/HolderOfTheTransitProcedure</t>
  </si>
  <si>
    <t>/IEA28PL/CCA28D/HolderOfTheTransitProcedure/identificationNumber</t>
  </si>
  <si>
    <t>/IEA28PL/CCA28D/HolderOfTheTransitProcedure/TIRHolderIdentificationNumber</t>
  </si>
  <si>
    <t>/IEA28PL/CCA28D/HolderOfTheTransitProcedure/name</t>
  </si>
  <si>
    <t>/IEA28PL/CCA28D/HolderOfTheTransitProcedure/Address</t>
  </si>
  <si>
    <t>/IEA28PL/CCA28D/HolderOfTheTransitProcedure/Address/streetAndNumber</t>
  </si>
  <si>
    <t>Ulica i numer domu.</t>
  </si>
  <si>
    <t>/IEA28PL/CCA28D/HolderOfTheTransitProcedure/Address/postcode</t>
  </si>
  <si>
    <t>Kod pocztowy.</t>
  </si>
  <si>
    <t>/IEA28PL/CCA28D/HolderOfTheTransitProcedure/Address/city</t>
  </si>
  <si>
    <t>Miasto.</t>
  </si>
  <si>
    <t>/IEA28PL/CCA28D/HolderOfTheTransitProcedure/Address/country</t>
  </si>
  <si>
    <t>Kod kraju.</t>
  </si>
  <si>
    <t>/IEA28PL/Signature</t>
  </si>
  <si>
    <t>/IE004PL/CC004D</t>
  </si>
  <si>
    <t>/IE004PL/CC004D/@PhaseID</t>
  </si>
  <si>
    <t>/IE004PL/CC004D/messageSender</t>
  </si>
  <si>
    <t>/IE004PL/CC004D/messageRecipient</t>
  </si>
  <si>
    <t>/IE004PL/CC004D/preparationDateAndTime</t>
  </si>
  <si>
    <t>/IE004PL/CC004D/messageIdentification</t>
  </si>
  <si>
    <t>/IE004PL/CC004D/messageType</t>
  </si>
  <si>
    <t>/IE004PL/CC004D/correlationIdentifier</t>
  </si>
  <si>
    <t>Identyfikator komunikatu IEA013, do którego komunikat IE004 stanowi odpowiedź.</t>
  </si>
  <si>
    <t>/IE004PL/CC004D/TransitOperation</t>
  </si>
  <si>
    <t>/IE004PL/CC004D/TransitOperation/LRN</t>
  </si>
  <si>
    <t>Lokalny numer ewidencyjny zgłoszenia</t>
  </si>
  <si>
    <t>/IE004PL/CC004D/TransitOperation/MRN</t>
  </si>
  <si>
    <t>/IE004PL/CC004D/TransitOperation/amendmentSubmissionDateAndTime</t>
  </si>
  <si>
    <t>Data i czas nadesłania sprostowania zgłoszenia</t>
  </si>
  <si>
    <t>/IE004PL/CC004D/TransitOperation/amendmentAcceptanceDateAndTime</t>
  </si>
  <si>
    <t>Data i czas akceptacji sprostowania</t>
  </si>
  <si>
    <t>/IE004PL/CC004D/ENSOperation</t>
  </si>
  <si>
    <t>C0119; G0080</t>
  </si>
  <si>
    <t>/IE004PL/CC004D/ENSOperation/ENSMRN</t>
  </si>
  <si>
    <t>/IE004PL/CC004D/CustomsOfficeOfDeparture</t>
  </si>
  <si>
    <t>/IE004PL/CC004D/CustomsOfficeOfDeparture/referenceNumber</t>
  </si>
  <si>
    <t>RP57</t>
  </si>
  <si>
    <t>/IE004PL/CC004D/HolderOfTheTransitProcedure</t>
  </si>
  <si>
    <t>/IE004PL/CC004D/HolderOfTheTransitProcedure/identificationNumber</t>
  </si>
  <si>
    <t>/IE004PL/CC004D/HolderOfTheTransitProcedure/TIRHolderIdentificationNumber</t>
  </si>
  <si>
    <t>/IE004PL/CC004D/HolderOfTheTransitProcedure/name</t>
  </si>
  <si>
    <t>/IE004PL/CC004D/HolderOfTheTransitProcedure/Address</t>
  </si>
  <si>
    <t>/IE004PL/CC004D/HolderOfTheTransitProcedure/Address/streetAndNumber</t>
  </si>
  <si>
    <t>/IE004PL/CC004D/HolderOfTheTransitProcedure/Address/postcode</t>
  </si>
  <si>
    <t>/IE004PL/CC004D/HolderOfTheTransitProcedure/Address/city</t>
  </si>
  <si>
    <t>/IE004PL/CC004D/HolderOfTheTransitProcedure/Address/country</t>
  </si>
  <si>
    <t>/IE004PL/Signature</t>
  </si>
  <si>
    <t>Podpis elektroniczny</t>
  </si>
  <si>
    <t>/IE009PL/CC009D</t>
  </si>
  <si>
    <t>/IE009PL/CC009D/@PhaseID</t>
  </si>
  <si>
    <t>/IE009PL/CC009D/messageSender</t>
  </si>
  <si>
    <t>/IE009PL/CC009D/messageRecipient</t>
  </si>
  <si>
    <t>/IE009PL/CC009D/preparationDateAndTime</t>
  </si>
  <si>
    <t>/IE009PL/CC009D/messageIdentification</t>
  </si>
  <si>
    <t>/IE009PL/CC009D/messageType</t>
  </si>
  <si>
    <t>/IE009PL/CC009D/correlationIdentifier</t>
  </si>
  <si>
    <t>/IE009PL/CC009D/TransitOperation</t>
  </si>
  <si>
    <t>/IE009PL/CC009D/TransitOperation/LRN</t>
  </si>
  <si>
    <t>/IE009PL/CC009D/TransitOperation/MRN</t>
  </si>
  <si>
    <t>/IE009PL/CC009D/ENSOperation</t>
  </si>
  <si>
    <t>C0173; G0080</t>
  </si>
  <si>
    <t>/IE009PL/CC009D/ENSOperation/ENSMRN</t>
  </si>
  <si>
    <t>/IE009PL/CC009D/Invalidation</t>
  </si>
  <si>
    <t>Informacje o unieważnieniu</t>
  </si>
  <si>
    <t>/IE009PL/CC009D/Invalidation/requestDateAndTime</t>
  </si>
  <si>
    <t>Data i czas wniosku o unieważnienie</t>
  </si>
  <si>
    <t>C0129; G0002</t>
  </si>
  <si>
    <t>/IE009PL/CC009D/Invalidation/decisionDateAndTime</t>
  </si>
  <si>
    <t>Data i czas decyzji</t>
  </si>
  <si>
    <t>C0870; G0002</t>
  </si>
  <si>
    <t>/IE009PL/CC009D/Invalidation/decision</t>
  </si>
  <si>
    <t>Decyzja</t>
  </si>
  <si>
    <t>C0128; R0102</t>
  </si>
  <si>
    <t>/IE009PL/CC009D/Invalidation/initiatedByCustoms</t>
  </si>
  <si>
    <t>Czy zainicjowane przez władze celne?</t>
  </si>
  <si>
    <t>G0101</t>
  </si>
  <si>
    <t>/IE009PL/CC009D/Invalidation/justification</t>
  </si>
  <si>
    <t>Uzasadnienie</t>
  </si>
  <si>
    <t>C0137</t>
  </si>
  <si>
    <t>/IE009PL/CC009D/CustomsOfficeOfDeparture</t>
  </si>
  <si>
    <t>Urząd celny wyjścia</t>
  </si>
  <si>
    <t>/IE009PL/CC009D/CustomsOfficeOfDeparture/referenceNumber</t>
  </si>
  <si>
    <t>/IE009PL/CC009D/HolderOfTheTransitProcedure</t>
  </si>
  <si>
    <t>/IE009PL/CC009D/HolderOfTheTransitProcedure/identificationNumber</t>
  </si>
  <si>
    <t>/IE009PL/CC009D/HolderOfTheTransitProcedure/TIRHolderIdentificationNumber</t>
  </si>
  <si>
    <t>/IE009PL/CC009D/HolderOfTheTransitProcedure/name</t>
  </si>
  <si>
    <t>/IE009PL/CC009D/HolderOfTheTransitProcedure/Address</t>
  </si>
  <si>
    <t>/IE009PL/CC009D/HolderOfTheTransitProcedure/Address/streetAndNumber</t>
  </si>
  <si>
    <t>/IE009PL/CC009D/HolderOfTheTransitProcedure/Address/postcode</t>
  </si>
  <si>
    <t>/IE009PL/CC009D/HolderOfTheTransitProcedure/Address/city</t>
  </si>
  <si>
    <t>/IE009PL/CC009D/HolderOfTheTransitProcedure/Address/country</t>
  </si>
  <si>
    <t>/IE009PL/CC009D/HolderOfTheTransitProcedure/ContactPerson</t>
  </si>
  <si>
    <t>/IE009PL/CC009D/HolderOfTheTransitProcedure/ContactPerson/name</t>
  </si>
  <si>
    <t>/IE009PL/CC009D/HolderOfTheTransitProcedure/ContactPerson/phoneNumber</t>
  </si>
  <si>
    <t>/IE009PL/CC009D/HolderOfTheTransitProcedure/ContactPerson/eMailAddress</t>
  </si>
  <si>
    <t>/IE009PL/Signature</t>
  </si>
  <si>
    <t>/IE007PL/CountrySpecificDataPL</t>
  </si>
  <si>
    <t>/IE007PL/CountrySpecificDataPL/CommunicationChannel</t>
  </si>
  <si>
    <t>/IE007PL/CountrySpecificDataPL/CommunicationChannel/@ReturnSystem</t>
  </si>
  <si>
    <t>/IE007PL/CountrySpecificDataPL/CommunicationChannel/Email</t>
  </si>
  <si>
    <t>/IE007PL/CountrySpecificDataPL/CommunicationChannel/Email/@Email</t>
  </si>
  <si>
    <t>/IE007PL/CountrySpecificDataPL/CommunicationChannel/WebService</t>
  </si>
  <si>
    <t>/IE007PL/CountrySpecificDataPL/CommunicationChannel/WebService/@Url</t>
  </si>
  <si>
    <t>/IE007PL/CountrySpecificDataPL/CommunicationChannel/Seap</t>
  </si>
  <si>
    <t>/IE007PL/CountrySpecificDataPL/CommunicationChannel/Seap/@SeapId</t>
  </si>
  <si>
    <t>/IE007PL/CountrySpecificDataPL/CommunicationChannel/Epuap</t>
  </si>
  <si>
    <t>/IE007PL/CountrySpecificDataPL/CommunicationChannel/Epuap/@PodmiotId</t>
  </si>
  <si>
    <t>/IE007PL/CountrySpecificDataPL/CommunicationChannel/Epuap/@SkrytkaId</t>
  </si>
  <si>
    <t>/IE007PL/CountrySpecificDataPL/RepresentativeForCommunication</t>
  </si>
  <si>
    <t>/IE007PL/CountrySpecificDataPL/RepresentativeForCommunication/identificationNumber</t>
  </si>
  <si>
    <t>G0002; R0850</t>
  </si>
  <si>
    <t>/IE007PL/CountrySpecificDataPL/LocationOfGoodsCodeFromAuthorisation</t>
  </si>
  <si>
    <t>/IE007PL/CC007C</t>
  </si>
  <si>
    <t>/IE007PL/CC007C/@PhaseID</t>
  </si>
  <si>
    <t>/IE007PL/CC007C/messageSender</t>
  </si>
  <si>
    <t>/IE007PL/CC007C/messageRecipient</t>
  </si>
  <si>
    <t>/IE007PL/CC007C/preparationDateAndTime</t>
  </si>
  <si>
    <t>/IE007PL/CC007C/messageIdentification</t>
  </si>
  <si>
    <t>/IE007PL/CC007C/messageType</t>
  </si>
  <si>
    <t>/IE007PL/CC007C/correlationIdentifier</t>
  </si>
  <si>
    <t>/IE007PL/CC007C/TransitOperation</t>
  </si>
  <si>
    <t>/IE007PL/CC007C/TransitOperation/MRN</t>
  </si>
  <si>
    <t>G0002; R0028</t>
  </si>
  <si>
    <t>/IE007PL/CC007C/TransitOperation/arrivalNotificationDateAndTime</t>
  </si>
  <si>
    <t>/IE007PL/CC007C/TransitOperation/simplifiedProcedure</t>
  </si>
  <si>
    <t>/IE007PL/CC007C/Authorisation</t>
  </si>
  <si>
    <t>C0102; G0102</t>
  </si>
  <si>
    <t>/IE007PL/CC007C/Authorisation/sequenceNumber</t>
  </si>
  <si>
    <t>n5</t>
  </si>
  <si>
    <t>/IE007PL/CC007C/Authorisation/type</t>
  </si>
  <si>
    <t>CL236; PL236</t>
  </si>
  <si>
    <t>G0117; RP05</t>
  </si>
  <si>
    <t>/IE007PL/CC007C/Authorisation/referenceNumber</t>
  </si>
  <si>
    <t>G0033; RP06</t>
  </si>
  <si>
    <t>/IE007PL/CC007C/CustomsOfficeOfDestinationActual</t>
  </si>
  <si>
    <t>/IE007PL/CC007C/CustomsOfficeOfDestinationActual/referenceNumber</t>
  </si>
  <si>
    <t>/IE007PL/CC007C/TraderAtDestination</t>
  </si>
  <si>
    <t>/IE007PL/CC007C/TraderAtDestination/identificationNumber</t>
  </si>
  <si>
    <t>/IE007PL/CC007C/TraderAtDestination/communicationLanguageAtDestination</t>
  </si>
  <si>
    <t>/IE007PL/CC007C/Consignment</t>
  </si>
  <si>
    <t>/IE007PL/CC007C/Consignment/LocationOfGoods</t>
  </si>
  <si>
    <t>/IE007PL/CC007C/Consignment/LocationOfGoods/typeOfLocation</t>
  </si>
  <si>
    <t>/IE007PL/CC007C/Consignment/LocationOfGoods/qualifierOfIdentification</t>
  </si>
  <si>
    <t>/IE007PL/CC007C/Consignment/LocationOfGoods/authorisationNumber</t>
  </si>
  <si>
    <t>/IE007PL/CC007C/Consignment/LocationOfGoods/additionalIdentifier</t>
  </si>
  <si>
    <t>/IE007PL/CC007C/Consignment/LocationOfGoods/UNLocode</t>
  </si>
  <si>
    <t>/IE007PL/CC007C/Consignment/LocationOfGoods/CustomsOffice</t>
  </si>
  <si>
    <t>/IE007PL/CC007C/Consignment/LocationOfGoods/CustomsOffice/referenceNumber</t>
  </si>
  <si>
    <t>/IE007PL/CC007C/Consignment/LocationOfGoods/GNSS</t>
  </si>
  <si>
    <t>/IE007PL/CC007C/Consignment/LocationOfGoods/GNSS/latitude</t>
  </si>
  <si>
    <t>/IE007PL/CC007C/Consignment/LocationOfGoods/GNSS/longitude</t>
  </si>
  <si>
    <t>/IE007PL/CC007C/Consignment/LocationOfGoods/EconomicOperator</t>
  </si>
  <si>
    <t>/IE007PL/CC007C/Consignment/LocationOfGoods/EconomicOperator/identificationNumber</t>
  </si>
  <si>
    <t>/IE007PL/CC007C/Consignment/LocationOfGoods/Address</t>
  </si>
  <si>
    <t>/IE007PL/CC007C/Consignment/LocationOfGoods/Address/streetAndNumber</t>
  </si>
  <si>
    <t>/IE007PL/CC007C/Consignment/LocationOfGoods/Address/postcode</t>
  </si>
  <si>
    <t>/IE007PL/CC007C/Consignment/LocationOfGoods/Address/city</t>
  </si>
  <si>
    <t>/IE007PL/CC007C/Consignment/LocationOfGoods/Address/country</t>
  </si>
  <si>
    <t>/IE007PL/CC007C/Consignment/LocationOfGoods/PostcodeAddress</t>
  </si>
  <si>
    <t>/IE007PL/CC007C/Consignment/LocationOfGoods/PostcodeAddress/houseNumber</t>
  </si>
  <si>
    <t>/IE007PL/CC007C/Consignment/LocationOfGoods/PostcodeAddress/postcode</t>
  </si>
  <si>
    <t>/IE007PL/CC007C/Consignment/LocationOfGoods/PostcodeAddress/country</t>
  </si>
  <si>
    <t>/IE007PL/CC007C/Consignment/LocationOfGoods/ContactPerson</t>
  </si>
  <si>
    <t>/IE007PL/CC007C/Consignment/LocationOfGoods/ContactPerson/name</t>
  </si>
  <si>
    <t xml:space="preserve"> an..70</t>
  </si>
  <si>
    <t>/IE007PL/CC007C/Consignment/LocationOfGoods/ContactPerson/phoneNumber</t>
  </si>
  <si>
    <t>/IE007PL/CC007C/Consignment/LocationOfGoods/ContactPerson/eMailAddress</t>
  </si>
  <si>
    <t>/IE007PL/CC007C/Consignment/Incident</t>
  </si>
  <si>
    <t>/IE007PL/CC007C/Consignment/Incident/sequenceNumber</t>
  </si>
  <si>
    <t>/IE007PL/CC007C/Consignment/Incident/code</t>
  </si>
  <si>
    <t>CL019</t>
  </si>
  <si>
    <t>/IE007PL/CC007C/Consignment/Incident/text</t>
  </si>
  <si>
    <t>/IE007PL/CC007C/Consignment/Incident/Endorsement</t>
  </si>
  <si>
    <t>/IE007PL/CC007C/Consignment/Incident/Endorsement/date</t>
  </si>
  <si>
    <t>/IE007PL/CC007C/Consignment/Incident/Endorsement/authority</t>
  </si>
  <si>
    <t>/IE007PL/CC007C/Consignment/Incident/Endorsement/place</t>
  </si>
  <si>
    <t>an..25</t>
  </si>
  <si>
    <t>/IE007PL/CC007C/Consignment/Incident/Endorsement/country</t>
  </si>
  <si>
    <t>/IE007PL/CC007C/Consignment/Incident/Location</t>
  </si>
  <si>
    <t>/IE007PL/CC007C/Consignment/Incident/Location/qualifierOfIdentification</t>
  </si>
  <si>
    <t>CL038</t>
  </si>
  <si>
    <t>/IE007PL/CC007C/Consignment/Incident/Location/UNLocode</t>
  </si>
  <si>
    <t>C0460</t>
  </si>
  <si>
    <t>/IE007PL/CC007C/Consignment/Incident/Location/country</t>
  </si>
  <si>
    <t>C0009</t>
  </si>
  <si>
    <t>/IE007PL/CC007C/Consignment/Incident/Location/GNSS</t>
  </si>
  <si>
    <t>/IE007PL/CC007C/Consignment/Incident/Location/GNSS/latitude</t>
  </si>
  <si>
    <t>/IE007PL/CC007C/Consignment/Incident/Location/GNSS/longitude</t>
  </si>
  <si>
    <t>/IE007PL/CC007C/Consignment/Incident/Location/Address</t>
  </si>
  <si>
    <t>/IE007PL/CC007C/Consignment/Incident/Location/Address/streetAndNumber</t>
  </si>
  <si>
    <t>/IE007PL/CC007C/Consignment/Incident/Location/Address/postcode</t>
  </si>
  <si>
    <t>/IE007PL/CC007C/Consignment/Incident/Location/Address/city</t>
  </si>
  <si>
    <t>/IE007PL/CC007C/Consignment/Incident/TransportEquipment</t>
  </si>
  <si>
    <t>C0240; G0103; C0040; S1023</t>
  </si>
  <si>
    <t>/IE007PL/CC007C/Consignment/Incident/TransportEquipment/sequenceNumber</t>
  </si>
  <si>
    <t>/IE007PL/CC007C/Consignment/Incident/TransportEquipment/containerIdentificationNumber</t>
  </si>
  <si>
    <t>C0820; G0002; G0016</t>
  </si>
  <si>
    <t>/IE007PL/CC007C/Consignment/Incident/TransportEquipment/numberOfSeals</t>
  </si>
  <si>
    <t>C0396; G0023; G0021; R0106; R0448</t>
  </si>
  <si>
    <t>/IE007PL/CC007C/Consignment/Incident/TransportEquipment/Seal</t>
  </si>
  <si>
    <t>/IE007PL/CC007C/Consignment/Incident/TransportEquipment/Seal/sequenceNumber</t>
  </si>
  <si>
    <t>/IE007PL/CC007C/Consignment/Incident/TransportEquipment/Seal/identifier</t>
  </si>
  <si>
    <t>G0023; R0107</t>
  </si>
  <si>
    <t>/IE007PL/CC007C/Consignment/Incident/TransportEquipment/GoodsReference</t>
  </si>
  <si>
    <t>G0670</t>
  </si>
  <si>
    <t>/IE007PL/CC007C/Consignment/Incident/TransportEquipment/GoodsReference/sequenceNumber</t>
  </si>
  <si>
    <t>/IE007PL/CC007C/Consignment/Incident/TransportEquipment/GoodsReference/declarationGoodsItemNumber</t>
  </si>
  <si>
    <t>/IE007PL/CC007C/Consignment/Incident/Transhipment</t>
  </si>
  <si>
    <t>C0240</t>
  </si>
  <si>
    <t>/IE007PL/CC007C/Consignment/Incident/Transhipment/containerIndicator</t>
  </si>
  <si>
    <t>G0029</t>
  </si>
  <si>
    <t>/IE007PL/CC007C/Consignment/Incident/Transhipment/TransportMeans</t>
  </si>
  <si>
    <t>/IE007PL/CC007C/Consignment/Incident/Transhipment/TransportMeans/typeOfIdentification</t>
  </si>
  <si>
    <t>G0023</t>
  </si>
  <si>
    <t>/IE007PL/CC007C/Consignment/Incident/Transhipment/TransportMeans/identificationNumber</t>
  </si>
  <si>
    <t>/IE007PL/CC007C/Consignment/Incident/Transhipment/TransportMeans/nationality</t>
  </si>
  <si>
    <t>/IE007PL/Signature</t>
  </si>
  <si>
    <t>RP19; RP20</t>
  </si>
  <si>
    <t>/IE014PL/CountrySpecificDataPL</t>
  </si>
  <si>
    <t>/IE014PL/CountrySpecificDataPL/CommunicationChannel</t>
  </si>
  <si>
    <t>/IE014PL/CountrySpecificDataPL/CommunicationChannel/@ReturnSystem</t>
  </si>
  <si>
    <t>/IE014PL/CountrySpecificDataPL/CommunicationChannel/Email</t>
  </si>
  <si>
    <t>/IE014PL/CountrySpecificDataPL/CommunicationChannel/Email/@Email</t>
  </si>
  <si>
    <t>/IE014PL/CountrySpecificDataPL/RepresentativeForCommunication</t>
  </si>
  <si>
    <t>/IE014PL/CountrySpecificDataPL/RepresentativeForCommunication/identificationNumber</t>
  </si>
  <si>
    <t>/IE014PL/CC014C</t>
  </si>
  <si>
    <t>/IE014PL/CC014C/@PhaseID</t>
  </si>
  <si>
    <t>/IE014PL/CC014C/messageSender</t>
  </si>
  <si>
    <t>/IE014PL/CC014C/messageRecipient</t>
  </si>
  <si>
    <t>/IE014PL/CC014C/preparationDateAndTime</t>
  </si>
  <si>
    <t>/IE014PL/CC014C/messageIdentification</t>
  </si>
  <si>
    <t>/IE014PL/CC014C/messageType</t>
  </si>
  <si>
    <t>/IE014PL/CC014C/correlationIdentifier</t>
  </si>
  <si>
    <t>/IE014PL/CC014C/TransitOperation</t>
  </si>
  <si>
    <t>/IE014PL/CC014C/TransitOperation/LRN</t>
  </si>
  <si>
    <t>/IE014PL/CC014C/TransitOperation/MRN</t>
  </si>
  <si>
    <t>/IE014PL/CC014C/Invalidation</t>
  </si>
  <si>
    <t>/IE014PL/CC014C/Invalidation/requestDateAndTime</t>
  </si>
  <si>
    <t>/IE014PL/CC014C/Invalidation/decisionDateAndTime</t>
  </si>
  <si>
    <t>/IE014PL/CC014C/Invalidation/decision</t>
  </si>
  <si>
    <t>/IE014PL/CC014C/Invalidation/initiatedByCustoms</t>
  </si>
  <si>
    <t>/IE014PL/CC014C/Invalidation/justification</t>
  </si>
  <si>
    <t>/IE014PL/CC014C/CustomsOfficeOfDeparture</t>
  </si>
  <si>
    <t>/IE014PL/CC014C/CustomsOfficeOfDeparture/referenceNumber</t>
  </si>
  <si>
    <t>/IE014PL/CC014C/HolderOfTheTransitProcedure</t>
  </si>
  <si>
    <t>/IE014PL/CC014C/HolderOfTheTransitProcedure/identificationNumber</t>
  </si>
  <si>
    <t>/IE014PL/CC014C/HolderOfTheTransitProcedure/TIRHolderIdentificationNumber</t>
  </si>
  <si>
    <t>/IE014PL/CC014C/HolderOfTheTransitProcedure/name</t>
  </si>
  <si>
    <t>/IE014PL/CC014C/HolderOfTheTransitProcedure/Address</t>
  </si>
  <si>
    <t>/IE014PL/CC014C/HolderOfTheTransitProcedure/Address/streetAndNumber</t>
  </si>
  <si>
    <t>/IE014PL/CC014C/HolderOfTheTransitProcedure/Address/postcode</t>
  </si>
  <si>
    <t>/IE014PL/CC014C/HolderOfTheTransitProcedure/Address/city</t>
  </si>
  <si>
    <t>/IE014PL/CC014C/HolderOfTheTransitProcedure/Address/country</t>
  </si>
  <si>
    <t>/IE014PL/CC014C/HolderOfTheTransitProcedure/ContactPerson</t>
  </si>
  <si>
    <t>/IE014PL/CC014C/HolderOfTheTransitProcedure/ContactPerson/name</t>
  </si>
  <si>
    <t>/IE014PL/CC014C/HolderOfTheTransitProcedure/ContactPerson/phoneNumber</t>
  </si>
  <si>
    <t>/IE014PL/CC014C/HolderOfTheTransitProcedure/ContactPerson/eMailAddress</t>
  </si>
  <si>
    <t>/IE014PL/Signature</t>
  </si>
  <si>
    <t>/IE014PL/CountrySpecificDataPL/CommunicationChannel/WebService</t>
  </si>
  <si>
    <t>/IE014PL/CountrySpecificDataPL/CommunicationChannel/WebService/@Url</t>
  </si>
  <si>
    <t>/IE014PL/CountrySpecificDataPL/CommunicationChannel/Seap</t>
  </si>
  <si>
    <t>/IE014PL/CountrySpecificDataPL/CommunicationChannel/Seap/@SeapId</t>
  </si>
  <si>
    <t>/IE014PL/CountrySpecificDataPL/CommunicationChannel/Epuap</t>
  </si>
  <si>
    <t>/IE014PL/CountrySpecificDataPL/CommunicationChannel/Epuap/@PodmiotId</t>
  </si>
  <si>
    <t>/IE014PL/CountrySpecificDataPL/CommunicationChannel/Epuap/@SkrytkaId</t>
  </si>
  <si>
    <t>an..40</t>
  </si>
  <si>
    <t>G0120; R0850</t>
  </si>
  <si>
    <t>/IE019PL/CC019C</t>
  </si>
  <si>
    <t>/IE019PL/CC019C/@PhaseID</t>
  </si>
  <si>
    <t>/IE019PL/CC019C/messageSender</t>
  </si>
  <si>
    <t>/IE019PL/CC019C/messageRecipient</t>
  </si>
  <si>
    <t>/IE019PL/CC019C/preparationDateAndTime</t>
  </si>
  <si>
    <t>/IE019PL/CC019C/messageIdentification</t>
  </si>
  <si>
    <t>/IE019PL/CC019C/messageType</t>
  </si>
  <si>
    <t>/IE019PL/CC019C/correlationIdentifier</t>
  </si>
  <si>
    <t>/IE019PL/CC019C/TransitOperation</t>
  </si>
  <si>
    <t>/IE019PL/CC019C/TransitOperation/MRN</t>
  </si>
  <si>
    <t>/IE019PL/CC019C/TransitOperation/discrepanciesNotificationDate</t>
  </si>
  <si>
    <t>/IE019PL/CC019C/TransitOperation/discrepanciesNotificationText</t>
  </si>
  <si>
    <t>/IE019PL/CC019C/CustomsOfficeOfDeparture</t>
  </si>
  <si>
    <t>/IE019PL/CC019C/CustomsOfficeOfDeparture/referenceNumber</t>
  </si>
  <si>
    <t>/IE019PL/CC019C/HolderOfTheTransitProcedure</t>
  </si>
  <si>
    <t>/IE019PL/CC019C/HolderOfTheTransitProcedure/identificationNumber</t>
  </si>
  <si>
    <t>/IE019PL/CC019C/HolderOfTheTransitProcedure/TIRHolderIdentificationNumber</t>
  </si>
  <si>
    <t>/IE019PL/CC019C/HolderOfTheTransitProcedure/name</t>
  </si>
  <si>
    <t>/IE019PL/CC019C/HolderOfTheTransitProcedure/Address</t>
  </si>
  <si>
    <t>/IE019PL/CC019C/HolderOfTheTransitProcedure/Address/streetAndNumber</t>
  </si>
  <si>
    <t>/IE019PL/CC019C/HolderOfTheTransitProcedure/Address/postcode</t>
  </si>
  <si>
    <t>/IE019PL/CC019C/HolderOfTheTransitProcedure/Address/city</t>
  </si>
  <si>
    <t>/IE019PL/CC019C/HolderOfTheTransitProcedure/Address/country</t>
  </si>
  <si>
    <t>/IE019PL/CC019C/Guarantor</t>
  </si>
  <si>
    <t>/IE019PL/CC019C/Guarantor/identificationNumber</t>
  </si>
  <si>
    <t>/IE019PL/CC019C/Guarantor/name</t>
  </si>
  <si>
    <t>/IE019PL/CC019C/Guarantor/Address</t>
  </si>
  <si>
    <t>/IE019PL/CC019C/Guarantor/Address/streetAndNumber</t>
  </si>
  <si>
    <t>/IE019PL/CC019C/Guarantor/Address/postcode</t>
  </si>
  <si>
    <t>/IE019PL/CC019C/Guarantor/Address/city</t>
  </si>
  <si>
    <t>/IE019PL/CC019C/Guarantor/Address/country</t>
  </si>
  <si>
    <t>/IE019PL/Signature</t>
  </si>
  <si>
    <t>Element nieużywany.</t>
  </si>
  <si>
    <t>Identyfikator komunikatu IE014, do którego komunikat IE009 stanowi odpowiedź.</t>
  </si>
  <si>
    <t>G0002; R0860</t>
  </si>
  <si>
    <t>CL070</t>
  </si>
  <si>
    <t>/IE022PL/CC022C</t>
  </si>
  <si>
    <t>/IE022PL/CC022C/@PhaseID</t>
  </si>
  <si>
    <t>/IE022PL/CC022C/messageSender</t>
  </si>
  <si>
    <t>/IE022PL/CC022C/messageRecipient</t>
  </si>
  <si>
    <t>/IE022PL/CC022C/preparationDateAndTime</t>
  </si>
  <si>
    <t>/IE022PL/CC022C/messageIdentification</t>
  </si>
  <si>
    <t>/IE022PL/CC022C/messageType</t>
  </si>
  <si>
    <t>/IE022PL/CC022C/correlationIdentifier</t>
  </si>
  <si>
    <t>/IE022PL/CC022C/TransitOperation</t>
  </si>
  <si>
    <t>/IE022PL/CC022C/TransitOperation/MRN</t>
  </si>
  <si>
    <t>/IE022PL/CC022C/TransitOperation/amendmentNotificationDateAndTime</t>
  </si>
  <si>
    <t>/IE022PL/CC022C/CustomsOfficeOfDeparture</t>
  </si>
  <si>
    <t>/IE022PL/CC022C/CustomsOfficeOfDeparture/referenceNumber</t>
  </si>
  <si>
    <t>/IE022PL/CC022C/HolderOfTheTransitProcedure</t>
  </si>
  <si>
    <t>/IE022PL/CC022C/HolderOfTheTransitProcedure/identificationNumber</t>
  </si>
  <si>
    <t>/IE022PL/CC022C/HolderOfTheTransitProcedure/TIRHolderIdentificationNumber</t>
  </si>
  <si>
    <t>/IE022PL/CC022C/HolderOfTheTransitProcedure/name</t>
  </si>
  <si>
    <t>/IE022PL/CC022C/HolderOfTheTransitProcedure/Address</t>
  </si>
  <si>
    <t>/IE022PL/CC022C/HolderOfTheTransitProcedure/Address/streetAndNumber</t>
  </si>
  <si>
    <t>/IE022PL/CC022C/HolderOfTheTransitProcedure/Address/postcode</t>
  </si>
  <si>
    <t>/IE022PL/CC022C/HolderOfTheTransitProcedure/Address/city</t>
  </si>
  <si>
    <t>/IE022PL/CC022C/HolderOfTheTransitProcedure/Address/country</t>
  </si>
  <si>
    <t>/IE022PL/CC022C/FunctionalError</t>
  </si>
  <si>
    <t>/IE022PL/CC022C/FunctionalError/sequenceNumber</t>
  </si>
  <si>
    <t>/IE022PL/CC022C/FunctionalError/errorPointer</t>
  </si>
  <si>
    <t>/IE022PL/CC022C/FunctionalError/errorCode</t>
  </si>
  <si>
    <t>/IE022PL/CC022C/FunctionalError/errorReason</t>
  </si>
  <si>
    <t>/IE022PL/CC022C/FunctionalError/originalAttributeValue</t>
  </si>
  <si>
    <t>/IE022PL/Signature</t>
  </si>
  <si>
    <t>G0217</t>
  </si>
  <si>
    <t>0.1</t>
  </si>
  <si>
    <t>Kod błędu.</t>
  </si>
  <si>
    <t>Numer ewidancyjny zgłoszenia.</t>
  </si>
  <si>
    <t>Data i czas powiadomienia o przybyciu.</t>
  </si>
  <si>
    <t>Urząd celny wyjścia.</t>
  </si>
  <si>
    <t>Deklarowany urząd celny przeznaczenia.</t>
  </si>
  <si>
    <t>Deklarowany urząd celny tranzytowy.</t>
  </si>
  <si>
    <t>Deklarowany urząd celny wyprowasdzenia tranzytu.</t>
  </si>
  <si>
    <t>Rzeczywisty urząd celny przeznaczenia.</t>
  </si>
  <si>
    <t>Kod rzeczywistego urzędu przeznaczenia.</t>
  </si>
  <si>
    <t>Język w urzędzie przeznaczenia (np. język oficjalny kraju).</t>
  </si>
  <si>
    <t>Przedstawiający (podmiot w miejscu przeznaczenia).</t>
  </si>
  <si>
    <t>Zdarzenia w trakcie przewozu.</t>
  </si>
  <si>
    <t>Kod zdarzenia.</t>
  </si>
  <si>
    <t>Informacja o zdarzeniu.</t>
  </si>
  <si>
    <t>Informacje o poświaczeniach od odpowiednich władz.</t>
  </si>
  <si>
    <t>Miejsce atnotacji o zdarzeniu.</t>
  </si>
  <si>
    <t>Kraj adnotacji o zdarzeniu.</t>
  </si>
  <si>
    <t>Władze wprowadzajace adnotacje o zdarzeniu.</t>
  </si>
  <si>
    <t>Data adnotacji o zdarzeniu.</t>
  </si>
  <si>
    <t>Kraj zdarzenia.</t>
  </si>
  <si>
    <t>Miejsce zdarzenia.</t>
  </si>
  <si>
    <t>Miejsce zdarzenia - współrzędne GPS.</t>
  </si>
  <si>
    <t>Miejsce zdarzenia - adres.</t>
  </si>
  <si>
    <t>Ulica i numer.</t>
  </si>
  <si>
    <t>Numer kontenera.</t>
  </si>
  <si>
    <t>Przeładunki</t>
  </si>
  <si>
    <t>Numer nowego kontenera.</t>
  </si>
  <si>
    <t>Nowe środki transportu.</t>
  </si>
  <si>
    <t>/IE025PL/CC025C</t>
  </si>
  <si>
    <t>/IE025PL/CC025C/@PhaseID</t>
  </si>
  <si>
    <t>/IE025PL/CC025C/messageSender</t>
  </si>
  <si>
    <t>/IE025PL/CC025C/messageRecipient</t>
  </si>
  <si>
    <t>/IE025PL/CC025C/preparationDateAndTime</t>
  </si>
  <si>
    <t>/IE025PL/CC025C/messageIdentification</t>
  </si>
  <si>
    <t>/IE025PL/CC025C/messageType</t>
  </si>
  <si>
    <t>/IE025PL/CC025C/correlationIdentifier</t>
  </si>
  <si>
    <t>/IE025PL/CC025C/TransitOperation</t>
  </si>
  <si>
    <t>/IE025PL/CC025C/TransitOperation/MRN</t>
  </si>
  <si>
    <t>/IE025PL/CC025C/TransitOperation/releaseDate</t>
  </si>
  <si>
    <t>/IE025PL/CC025C/TransitOperation/releaseIndicator</t>
  </si>
  <si>
    <t>/IE025PL/CC025C/CustomsOfficeOfDestinationActual</t>
  </si>
  <si>
    <t>/IE025PL/CC025C/CustomsOfficeOfDestinationActual/referenceNumber</t>
  </si>
  <si>
    <t>/IE025PL/CC025C/TraderAtDestination</t>
  </si>
  <si>
    <t>/IE025PL/CC025C/TraderAtDestination/identificationNumber</t>
  </si>
  <si>
    <t>/IE025PL/CC025C/Consignment</t>
  </si>
  <si>
    <t>/IE025PL/CC025C/Consignment/HouseConsignment</t>
  </si>
  <si>
    <t>/IE025PL/CC025C/Consignment/HouseConsignment/sequenceNumber</t>
  </si>
  <si>
    <t>/IE025PL/CC025C/Consignment/HouseConsignment/releaseType</t>
  </si>
  <si>
    <t>/IE025PL/CC025C/Consignment/HouseConsignment/ConsignmentItem</t>
  </si>
  <si>
    <t>/IE025PL/CC025C/Consignment/HouseConsignment/ConsignmentItem/goodsItemNumber</t>
  </si>
  <si>
    <t>/IE025PL/CC025C/Consignment/HouseConsignment/ConsignmentItem/declarationGoodsItemNumber</t>
  </si>
  <si>
    <t>/IE025PL/CC025C/Consignment/HouseConsignment/ConsignmentItem/releaseType</t>
  </si>
  <si>
    <t>/IE025PL/CC025C/Consignment/HouseConsignment/ConsignmentItem/Commodity</t>
  </si>
  <si>
    <t>/IE025PL/CC025C/Consignment/HouseConsignment/ConsignmentItem/Commodity/descriptionOfGoods</t>
  </si>
  <si>
    <t>/IE025PL/CC025C/Consignment/HouseConsignment/ConsignmentItem/Commodity/cusCode</t>
  </si>
  <si>
    <t>/IE025PL/CC025C/Consignment/HouseConsignment/ConsignmentItem/Commodity/CommodityCode</t>
  </si>
  <si>
    <t>/IE025PL/CC025C/Consignment/HouseConsignment/ConsignmentItem/Commodity/CommodityCode/harmonizedSystemSubHeadingCode</t>
  </si>
  <si>
    <t>/IE025PL/CC025C/Consignment/HouseConsignment/ConsignmentItem/Commodity/CommodityCode/combinedNomenclatureCode</t>
  </si>
  <si>
    <t>/IE025PL/CC025C/Consignment/HouseConsignment/ConsignmentItem/Commodity/DangerousGoods</t>
  </si>
  <si>
    <t>/IE025PL/CC025C/Consignment/HouseConsignment/ConsignmentItem/Commodity/DangerousGoods/sequenceNumber</t>
  </si>
  <si>
    <t>/IE025PL/CC025C/Consignment/HouseConsignment/ConsignmentItem/Commodity/DangerousGoods/UNNumber</t>
  </si>
  <si>
    <t>/IE025PL/CC025C/Consignment/HouseConsignment/ConsignmentItem/Commodity/GoodsMeasure</t>
  </si>
  <si>
    <t>/IE025PL/CC025C/Consignment/HouseConsignment/ConsignmentItem/Commodity/GoodsMeasure/grossMass</t>
  </si>
  <si>
    <t>/IE025PL/CC025C/Consignment/HouseConsignment/ConsignmentItem/Commodity/GoodsMeasure/netMass</t>
  </si>
  <si>
    <t>/IE025PL/CC025C/Consignment/HouseConsignment/ConsignmentItem/Packaging</t>
  </si>
  <si>
    <t>/IE025PL/CC025C/Consignment/HouseConsignment/ConsignmentItem/Packaging/sequenceNumber</t>
  </si>
  <si>
    <t>/IE025PL/CC025C/Consignment/HouseConsignment/ConsignmentItem/Packaging/typeOfPackages</t>
  </si>
  <si>
    <t>/IE025PL/CC025C/Consignment/HouseConsignment/ConsignmentItem/Packaging/numberOfPackages</t>
  </si>
  <si>
    <t>/IE025PL/CC025C/Consignment/HouseConsignment/ConsignmentItem/Packaging/shippingMarks</t>
  </si>
  <si>
    <t>/IE025PL/Signature</t>
  </si>
  <si>
    <t>C0352</t>
  </si>
  <si>
    <t>C0353</t>
  </si>
  <si>
    <t>G0131</t>
  </si>
  <si>
    <t>Data zwolnienia z tranzytu</t>
  </si>
  <si>
    <t>CL164</t>
  </si>
  <si>
    <t>Rzeczywisty urząd celny przeznaczenia</t>
  </si>
  <si>
    <t>Kod rzeczywistego urzędu celnego przeznaczenia.</t>
  </si>
  <si>
    <t>Numer EORI przedstawiającego.</t>
  </si>
  <si>
    <t>Informacje o upoważnieniach (np. na procedurę uproszczoną w miejscu przeznaczenia).</t>
  </si>
  <si>
    <t>Typ zwolnienia.</t>
  </si>
  <si>
    <t>Wskaźnik rodzaju zwolnienia.</t>
  </si>
  <si>
    <t>R0054</t>
  </si>
  <si>
    <t>CL163</t>
  </si>
  <si>
    <t>R0055</t>
  </si>
  <si>
    <t>R0060</t>
  </si>
  <si>
    <t>C0844; R0223</t>
  </si>
  <si>
    <t>R0364*</t>
  </si>
  <si>
    <t>/IE028PL/CC028D</t>
  </si>
  <si>
    <t>/IE028PL/CC028D/@PhaseID</t>
  </si>
  <si>
    <t>/IE028PL/CC028D/messageSender</t>
  </si>
  <si>
    <t>/IE028PL/CC028D/messageRecipient</t>
  </si>
  <si>
    <t>/IE028PL/CC028D/preparationDateAndTime</t>
  </si>
  <si>
    <t>/IE028PL/CC028D/messageIdentification</t>
  </si>
  <si>
    <t>/IE028PL/CC028D/messageType</t>
  </si>
  <si>
    <t>/IE028PL/CC028D/correlationIdentifier</t>
  </si>
  <si>
    <t>/IE028PL/CC028D/TransitOperation</t>
  </si>
  <si>
    <t>/IE028PL/CC028D/TransitOperation/LRN</t>
  </si>
  <si>
    <t>/IE028PL/CC028D/TransitOperation/MRN</t>
  </si>
  <si>
    <t>/IE028PL/CC028D/TransitOperation/declarationAcceptanceDate</t>
  </si>
  <si>
    <t>/IE028PL/CC028D/ENSOperation</t>
  </si>
  <si>
    <t>/IE028PL/CC028D/ENSOperation/ENSMRN</t>
  </si>
  <si>
    <t>/IE028PL/CC028D/CustomsOfficeOfDeparture</t>
  </si>
  <si>
    <t>/IE028PL/CC028D/CustomsOfficeOfDeparture/referenceNumber</t>
  </si>
  <si>
    <t>/IE028PL/CC028D/HolderOfTheTransitProcedure</t>
  </si>
  <si>
    <t>/IE028PL/CC028D/HolderOfTheTransitProcedure/identificationNumber</t>
  </si>
  <si>
    <t>/IE028PL/CC028D/HolderOfTheTransitProcedure/TIRHolderIdentificationNumber</t>
  </si>
  <si>
    <t>/IE028PL/CC028D/HolderOfTheTransitProcedure/name</t>
  </si>
  <si>
    <t>/IE028PL/CC028D/HolderOfTheTransitProcedure/Address</t>
  </si>
  <si>
    <t>/IE028PL/CC028D/HolderOfTheTransitProcedure/Address/streetAndNumber</t>
  </si>
  <si>
    <t>/IE028PL/CC028D/HolderOfTheTransitProcedure/Address/postcode</t>
  </si>
  <si>
    <t>/IE028PL/CC028D/HolderOfTheTransitProcedure/Address/city</t>
  </si>
  <si>
    <t>/IE028PL/CC028D/HolderOfTheTransitProcedure/Address/country</t>
  </si>
  <si>
    <t>/IE028PL/Signature</t>
  </si>
  <si>
    <t>Lokalny numer ewidencyjny zgłoszenia.</t>
  </si>
  <si>
    <t>Numer ewidencyjny zgłoszenia.</t>
  </si>
  <si>
    <t>Data przyjęcia zgłoszenia.</t>
  </si>
  <si>
    <t>C0174; G0080</t>
  </si>
  <si>
    <t>G0002; R0028; R0410</t>
  </si>
  <si>
    <t>an.17</t>
  </si>
  <si>
    <t>Numer ewidencyjny PDS.</t>
  </si>
  <si>
    <t>/IE035PL/CC035C</t>
  </si>
  <si>
    <t>/IE035PL/CC035C/@PhaseID</t>
  </si>
  <si>
    <t>/IE035PL/CC035C/messageSender</t>
  </si>
  <si>
    <t>/IE035PL/CC035C/messageRecipient</t>
  </si>
  <si>
    <t>/IE035PL/CC035C/preparationDateAndTime</t>
  </si>
  <si>
    <t>/IE035PL/CC035C/messageIdentification</t>
  </si>
  <si>
    <t>/IE035PL/CC035C/messageType</t>
  </si>
  <si>
    <t>/IE035PL/CC035C/correlationIdentifier</t>
  </si>
  <si>
    <t>/IE035PL/CC035C/TransitOperation</t>
  </si>
  <si>
    <t>/IE035PL/CC035C/TransitOperation/MRN</t>
  </si>
  <si>
    <t>/IE035PL/CC035C/TransitOperation/declarationAcceptanceDate</t>
  </si>
  <si>
    <t>/IE035PL/CC035C/RecoveryNotification</t>
  </si>
  <si>
    <t>/IE035PL/CC035C/RecoveryNotification/recoveryNotificationDate</t>
  </si>
  <si>
    <t>/IE035PL/CC035C/RecoveryNotification/recoveryNotificationText</t>
  </si>
  <si>
    <t>/IE035PL/CC035C/RecoveryNotification/amountClaimed</t>
  </si>
  <si>
    <t>/IE035PL/CC035C/RecoveryNotification/currency</t>
  </si>
  <si>
    <t>/IE035PL/CC035C/CustomsOfficeOfDeparture</t>
  </si>
  <si>
    <t>/IE035PL/CC035C/CustomsOfficeOfDeparture/referenceNumber</t>
  </si>
  <si>
    <t>/IE035PL/CC035C/CustomsOfficeOfRecoveryAtDeparture</t>
  </si>
  <si>
    <t>/IE035PL/CC035C/CustomsOfficeOfRecoveryAtDeparture/referenceNumber</t>
  </si>
  <si>
    <t>/IE035PL/CC035C/HolderOfTheTransitProcedure</t>
  </si>
  <si>
    <t>/IE035PL/CC035C/HolderOfTheTransitProcedure/identificationNumber</t>
  </si>
  <si>
    <t>/IE035PL/CC035C/HolderOfTheTransitProcedure/TIRHolderIdentificationNumber</t>
  </si>
  <si>
    <t>/IE035PL/CC035C/HolderOfTheTransitProcedure/name</t>
  </si>
  <si>
    <t>/IE035PL/CC035C/HolderOfTheTransitProcedure/Address</t>
  </si>
  <si>
    <t>/IE035PL/CC035C/HolderOfTheTransitProcedure/Address/streetAndNumber</t>
  </si>
  <si>
    <t>/IE035PL/CC035C/HolderOfTheTransitProcedure/Address/postcode</t>
  </si>
  <si>
    <t>/IE035PL/CC035C/HolderOfTheTransitProcedure/Address/city</t>
  </si>
  <si>
    <t>/IE035PL/CC035C/HolderOfTheTransitProcedure/Address/country</t>
  </si>
  <si>
    <t>/IE035PL/CC035C/Guarantor</t>
  </si>
  <si>
    <t>/IE035PL/CC035C/Guarantor/identificationNumber</t>
  </si>
  <si>
    <t>/IE035PL/CC035C/Guarantor/name</t>
  </si>
  <si>
    <t>/IE035PL/CC035C/Guarantor/Address</t>
  </si>
  <si>
    <t>/IE035PL/CC035C/Guarantor/Address/streetAndNumber</t>
  </si>
  <si>
    <t>/IE035PL/CC035C/Guarantor/Address/postcode</t>
  </si>
  <si>
    <t>/IE035PL/CC035C/Guarantor/Address/city</t>
  </si>
  <si>
    <t>/IE035PL/CC035C/Guarantor/Address/country</t>
  </si>
  <si>
    <t>/IE035PL/Signature</t>
  </si>
  <si>
    <t>Informacje o procedurze poboru.</t>
  </si>
  <si>
    <t>Data powiadomienia o rozpoczęciu procedury poboru.</t>
  </si>
  <si>
    <t>Kwota poboru.</t>
  </si>
  <si>
    <t>G0021</t>
  </si>
  <si>
    <t>Kod urzędu celnego wyjścia.</t>
  </si>
  <si>
    <t>Urząd poboru w miejscu wyjścia.</t>
  </si>
  <si>
    <t>Kod urzędu celnego poboru w miejscu wyjścia.</t>
  </si>
  <si>
    <t>CL177</t>
  </si>
  <si>
    <t>C0089; G0120; R0850</t>
  </si>
  <si>
    <t>/IE044PL/CountrySpecificDataPL</t>
  </si>
  <si>
    <t>/IE044PL/CountrySpecificDataPL/CommunicationChannel</t>
  </si>
  <si>
    <t>/IE044PL/CountrySpecificDataPL/CommunicationChannel/@ReturnSystem</t>
  </si>
  <si>
    <t>/IE044PL/CountrySpecificDataPL/CommunicationChannel/Email</t>
  </si>
  <si>
    <t>/IE044PL/CountrySpecificDataPL/CommunicationChannel/Email/@Email</t>
  </si>
  <si>
    <t>/IE044PL/CountrySpecificDataPL/RepresentativeForCommunication</t>
  </si>
  <si>
    <t>/IE044PL/CountrySpecificDataPL/RepresentativeForCommunication/identificationNumber</t>
  </si>
  <si>
    <t>/IE044PL/CountrySpecificDataPL/TIRPageNumber</t>
  </si>
  <si>
    <t>/IE044PL/CountrySpecificDataPL/TIRUnloadingNumber</t>
  </si>
  <si>
    <t>/IE044PL/CC044C</t>
  </si>
  <si>
    <t>/IE044PL/CC044C/@PhaseID</t>
  </si>
  <si>
    <t>/IE044PL/CC044C/messageSender</t>
  </si>
  <si>
    <t>/IE044PL/CC044C/messageRecipient</t>
  </si>
  <si>
    <t>/IE044PL/CC044C/preparationDateAndTime</t>
  </si>
  <si>
    <t>/IE044PL/CC044C/messageIdentification</t>
  </si>
  <si>
    <t>/IE044PL/CC044C/messageType</t>
  </si>
  <si>
    <t>/IE044PL/CC044C/correlationIdentifier</t>
  </si>
  <si>
    <t>/IE044PL/CC044C/TransitOperation</t>
  </si>
  <si>
    <t>/IE044PL/CC044C/TransitOperation/MRN</t>
  </si>
  <si>
    <t>/IE044PL/CC044C/TransitOperation/otherThingsToReport</t>
  </si>
  <si>
    <t>/IE044PL/CC044C/CustomsOfficeOfDestinationActual</t>
  </si>
  <si>
    <t>/IE044PL/CC044C/CustomsOfficeOfDestinationActual/referenceNumber</t>
  </si>
  <si>
    <t>/IE044PL/CC044C/TraderAtDestination</t>
  </si>
  <si>
    <t>/IE044PL/CC044C/TraderAtDestination/identificationNumber</t>
  </si>
  <si>
    <t>/IE044PL/CC044C/UnloadingRemark</t>
  </si>
  <si>
    <t>/IE044PL/CC044C/UnloadingRemark/conform</t>
  </si>
  <si>
    <t>/IE044PL/CC044C/UnloadingRemark/unloadingCompletion</t>
  </si>
  <si>
    <t>/IE044PL/CC044C/UnloadingRemark/unloadingDate</t>
  </si>
  <si>
    <t>/IE044PL/CC044C/UnloadingRemark/stateOfSeals</t>
  </si>
  <si>
    <t>/IE044PL/CC044C/UnloadingRemark/unloadingRemark</t>
  </si>
  <si>
    <t>/IE044PL/CC044C/Consignment</t>
  </si>
  <si>
    <t>/IE044PL/CC044C/Consignment/grossMass</t>
  </si>
  <si>
    <t>/IE044PL/CC044C/Consignment/referenceNumberUCR</t>
  </si>
  <si>
    <t>/IE044PL/CC044C/Consignment/TransportEquipment</t>
  </si>
  <si>
    <t>/IE044PL/CC044C/Consignment/TransportEquipment/sequenceNumber</t>
  </si>
  <si>
    <t>/IE044PL/CC044C/Consignment/TransportEquipment/containerIdentificationNumber</t>
  </si>
  <si>
    <t>/IE044PL/CC044C/Consignment/TransportEquipment/numberOfSeals</t>
  </si>
  <si>
    <t>/IE044PL/CC044C/Consignment/TransportEquipment/Seal</t>
  </si>
  <si>
    <t>/IE044PL/CC044C/Consignment/TransportEquipment/Seal/sequenceNumber</t>
  </si>
  <si>
    <t>/IE044PL/CC044C/Consignment/TransportEquipment/Seal/identifier</t>
  </si>
  <si>
    <t>/IE044PL/CC044C/Consignment/TransportEquipment/GoodsReference</t>
  </si>
  <si>
    <t>/IE044PL/CC044C/Consignment/TransportEquipment/GoodsReference/sequenceNumber</t>
  </si>
  <si>
    <t>/IE044PL/CC044C/Consignment/TransportEquipment/GoodsReference/declarationGoodsItemNumber</t>
  </si>
  <si>
    <t>/IE044PL/CC044C/Consignment/DepartureTransportMeans</t>
  </si>
  <si>
    <t>/IE044PL/CC044C/Consignment/DepartureTransportMeans/sequenceNumber</t>
  </si>
  <si>
    <t>/IE044PL/CC044C/Consignment/DepartureTransportMeans/typeOfIdentification</t>
  </si>
  <si>
    <t>/IE044PL/CC044C/Consignment/DepartureTransportMeans/identificationNumber</t>
  </si>
  <si>
    <t>/IE044PL/CC044C/Consignment/DepartureTransportMeans/nationality</t>
  </si>
  <si>
    <t>/IE044PL/CC044C/Consignment/CountryOfRoutingOfConsignment</t>
  </si>
  <si>
    <t>/IE044PL/CC044C/Consignment/CountryOfRoutingOfConsignment/sequenceNumber</t>
  </si>
  <si>
    <t>/IE044PL/CC044C/Consignment/CountryOfRoutingOfConsignment/country</t>
  </si>
  <si>
    <t>/IE044PL/CC044C/Consignment/SupportingDocument</t>
  </si>
  <si>
    <t>/IE044PL/CC044C/Consignment/SupportingDocument/sequenceNumber</t>
  </si>
  <si>
    <t>/IE044PL/CC044C/Consignment/SupportingDocument/type</t>
  </si>
  <si>
    <t>/IE044PL/CC044C/Consignment/SupportingDocument/referenceNumber</t>
  </si>
  <si>
    <t>/IE044PL/CC044C/Consignment/SupportingDocument/complementOfInformation</t>
  </si>
  <si>
    <t>/IE044PL/CC044C/Consignment/TransportDocument</t>
  </si>
  <si>
    <t>/IE044PL/CC044C/Consignment/TransportDocument/sequenceNumber</t>
  </si>
  <si>
    <t>/IE044PL/CC044C/Consignment/TransportDocument/type</t>
  </si>
  <si>
    <t>/IE044PL/CC044C/Consignment/TransportDocument/referenceNumber</t>
  </si>
  <si>
    <t>/IE044PL/CC044C/Consignment/AdditionalReference</t>
  </si>
  <si>
    <t>/IE044PL/CC044C/Consignment/AdditionalReference/sequenceNumber</t>
  </si>
  <si>
    <t>/IE044PL/CC044C/Consignment/AdditionalReference/type</t>
  </si>
  <si>
    <t>/IE044PL/CC044C/Consignment/AdditionalReference/referenceNumber</t>
  </si>
  <si>
    <t>/IE044PL/CC044C/Consignment/HouseConsignment</t>
  </si>
  <si>
    <t>/IE044PL/CC044C/Consignment/HouseConsignment/sequenceNumber</t>
  </si>
  <si>
    <t>/IE044PL/CC044C/Consignment/HouseConsignment/grossMass</t>
  </si>
  <si>
    <t>/IE044PL/CC044C/Consignment/HouseConsignment/referenceNumberUCR</t>
  </si>
  <si>
    <t>/IE044PL/CC044C/Consignment/HouseConsignment/DepartureTransportMeans</t>
  </si>
  <si>
    <t>/IE044PL/CC044C/Consignment/HouseConsignment/DepartureTransportMeans/sequenceNumber</t>
  </si>
  <si>
    <t>/IE044PL/CC044C/Consignment/HouseConsignment/DepartureTransportMeans/typeOfIdentification</t>
  </si>
  <si>
    <t>/IE044PL/CC044C/Consignment/HouseConsignment/DepartureTransportMeans/identificationNumber</t>
  </si>
  <si>
    <t>/IE044PL/CC044C/Consignment/HouseConsignment/DepartureTransportMeans/nationality</t>
  </si>
  <si>
    <t>/IE044PL/CC044C/Consignment/HouseConsignment/SupportingDocument</t>
  </si>
  <si>
    <t>/IE044PL/CC044C/Consignment/HouseConsignment/SupportingDocument/sequenceNumber</t>
  </si>
  <si>
    <t>/IE044PL/CC044C/Consignment/HouseConsignment/SupportingDocument/type</t>
  </si>
  <si>
    <t>/IE044PL/CC044C/Consignment/HouseConsignment/SupportingDocument/referenceNumber</t>
  </si>
  <si>
    <t>/IE044PL/CC044C/Consignment/HouseConsignment/SupportingDocument/complementOfInformation</t>
  </si>
  <si>
    <t>/IE044PL/CC044C/Consignment/HouseConsignment/TransportDocument</t>
  </si>
  <si>
    <t>/IE044PL/CC044C/Consignment/HouseConsignment/TransportDocument/sequenceNumber</t>
  </si>
  <si>
    <t>/IE044PL/CC044C/Consignment/HouseConsignment/TransportDocument/type</t>
  </si>
  <si>
    <t>/IE044PL/CC044C/Consignment/HouseConsignment/TransportDocument/referenceNumber</t>
  </si>
  <si>
    <t>/IE044PL/CC044C/Consignment/HouseConsignment/AdditionalReference</t>
  </si>
  <si>
    <t>/IE044PL/CC044C/Consignment/HouseConsignment/AdditionalReference/sequenceNumber</t>
  </si>
  <si>
    <t>/IE044PL/CC044C/Consignment/HouseConsignment/AdditionalReference/type</t>
  </si>
  <si>
    <t>/IE044PL/CC044C/Consignment/HouseConsignment/AdditionalReference/referenceNumber</t>
  </si>
  <si>
    <t>/IE044PL/CC044C/Consignment/HouseConsignment/ConsignmentItem</t>
  </si>
  <si>
    <t>/IE044PL/CC044C/Consignment/HouseConsignment/ConsignmentItem/goodsItemNumber</t>
  </si>
  <si>
    <t>/IE044PL/CC044C/Consignment/HouseConsignment/ConsignmentItem/declarationGoodsItemNumber</t>
  </si>
  <si>
    <t>/IE044PL/CC044C/Consignment/HouseConsignment/ConsignmentItem/referenceNumberUCR</t>
  </si>
  <si>
    <t>/IE044PL/CC044C/Consignment/HouseConsignment/ConsignmentItem/Commodity</t>
  </si>
  <si>
    <t>/IE044PL/CC044C/Consignment/HouseConsignment/ConsignmentItem/Commodity/descriptionOfGoods</t>
  </si>
  <si>
    <t>/IE044PL/CC044C/Consignment/HouseConsignment/ConsignmentItem/Commodity/cusCode</t>
  </si>
  <si>
    <t>/IE044PL/CC044C/Consignment/HouseConsignment/ConsignmentItem/Commodity/CommodityCode</t>
  </si>
  <si>
    <t>/IE044PL/CC044C/Consignment/HouseConsignment/ConsignmentItem/Commodity/CommodityCode/harmonizedSystemSubHeadingCode</t>
  </si>
  <si>
    <t>/IE044PL/CC044C/Consignment/HouseConsignment/ConsignmentItem/Commodity/CommodityCode/combinedNomenclatureCode</t>
  </si>
  <si>
    <t>/IE044PL/CC044C/Consignment/HouseConsignment/ConsignmentItem/Commodity/GoodsMeasure</t>
  </si>
  <si>
    <t>/IE044PL/CC044C/Consignment/HouseConsignment/ConsignmentItem/Commodity/GoodsMeasure/grossMass</t>
  </si>
  <si>
    <t>/IE044PL/CC044C/Consignment/HouseConsignment/ConsignmentItem/Commodity/GoodsMeasure/netMass</t>
  </si>
  <si>
    <t>/IE044PL/CC044C/Consignment/HouseConsignment/ConsignmentItem/Packaging</t>
  </si>
  <si>
    <t>/IE044PL/CC044C/Consignment/HouseConsignment/ConsignmentItem/Packaging/sequenceNumber</t>
  </si>
  <si>
    <t>/IE044PL/CC044C/Consignment/HouseConsignment/ConsignmentItem/Packaging/typeOfPackages</t>
  </si>
  <si>
    <t>/IE044PL/CC044C/Consignment/HouseConsignment/ConsignmentItem/Packaging/numberOfPackages</t>
  </si>
  <si>
    <t>/IE044PL/CC044C/Consignment/HouseConsignment/ConsignmentItem/Packaging/shippingMarks</t>
  </si>
  <si>
    <t>/IE044PL/CC044C/Consignment/HouseConsignment/ConsignmentItem/SupportingDocument</t>
  </si>
  <si>
    <t>/IE044PL/CC044C/Consignment/HouseConsignment/ConsignmentItem/SupportingDocument/sequenceNumber</t>
  </si>
  <si>
    <t>/IE044PL/CC044C/Consignment/HouseConsignment/ConsignmentItem/SupportingDocument/type</t>
  </si>
  <si>
    <t>/IE044PL/CC044C/Consignment/HouseConsignment/ConsignmentItem/SupportingDocument/referenceNumber</t>
  </si>
  <si>
    <t>/IE044PL/CC044C/Consignment/HouseConsignment/ConsignmentItem/SupportingDocument/complementOfInformation</t>
  </si>
  <si>
    <t>/IE044PL/CC044C/Consignment/HouseConsignment/ConsignmentItem/TransportDocument</t>
  </si>
  <si>
    <t>/IE044PL/CC044C/Consignment/HouseConsignment/ConsignmentItem/TransportDocument/sequenceNumber</t>
  </si>
  <si>
    <t>/IE044PL/CC044C/Consignment/HouseConsignment/ConsignmentItem/TransportDocument/type</t>
  </si>
  <si>
    <t>/IE044PL/CC044C/Consignment/HouseConsignment/ConsignmentItem/TransportDocument/referenceNumber</t>
  </si>
  <si>
    <t>/IE044PL/CC044C/Consignment/HouseConsignment/ConsignmentItem/AdditionalReference</t>
  </si>
  <si>
    <t>/IE044PL/CC044C/Consignment/HouseConsignment/ConsignmentItem/AdditionalReference/sequenceNumber</t>
  </si>
  <si>
    <t>/IE044PL/CC044C/Consignment/HouseConsignment/ConsignmentItem/AdditionalReference/type</t>
  </si>
  <si>
    <t>/IE044PL/CC044C/Consignment/HouseConsignment/ConsignmentItem/AdditionalReference/referenceNumber</t>
  </si>
  <si>
    <t>/IE044PL/Signature</t>
  </si>
  <si>
    <t>/IE044PL/CountrySpecificDataPL/CommunicationChannel/WebService/@Url</t>
  </si>
  <si>
    <t>/IE044PL/CountrySpecificDataPL/CommunicationChannel/WebService</t>
  </si>
  <si>
    <t>/IE044PL/CountrySpecificDataPL/CommunicationChannel/Seap</t>
  </si>
  <si>
    <t>/IE044PL/CountrySpecificDataPL/CommunicationChannel/Seap/@SeapId</t>
  </si>
  <si>
    <t>/IE044PL/CountrySpecificDataPL/CommunicationChannel/Epuap</t>
  </si>
  <si>
    <t>/IE044PL/CountrySpecificDataPL/CommunicationChannel/Epuap/@PodmiotId</t>
  </si>
  <si>
    <t>/IE044PL/CountrySpecificDataPL/CommunicationChannel/Epuap/@SkrytkaId</t>
  </si>
  <si>
    <t>G0042</t>
  </si>
  <si>
    <t>G0360</t>
  </si>
  <si>
    <t>RP22</t>
  </si>
  <si>
    <t>Numer rozładunku w ramach karnetu TIR: D1, D2, D3.</t>
  </si>
  <si>
    <t>Numer strony karnetu TIR w ramach danego rozładunku. Parzyste liczby od 02 do 20 z zerem wiodącym.</t>
  </si>
  <si>
    <t>RP0930</t>
  </si>
  <si>
    <t>G0103; G0360</t>
  </si>
  <si>
    <t>Uwagi rozładunkowe</t>
  </si>
  <si>
    <t>Flaga informująca o zakończeniu rozładuku.</t>
  </si>
  <si>
    <t>Stan zamknięć celnych (1-prawidłowy, 0-nieprawidłowy).</t>
  </si>
  <si>
    <t>Uwagi rozładunkowe.</t>
  </si>
  <si>
    <t>Dodatkowe uwagi do rozładunku.</t>
  </si>
  <si>
    <t>Wynik rozładunku (1-bez uwag, 0-są uwagi).</t>
  </si>
  <si>
    <t>G0186</t>
  </si>
  <si>
    <t>C0440; G0017</t>
  </si>
  <si>
    <t>G0205; RP48</t>
  </si>
  <si>
    <t>G0021; G0360</t>
  </si>
  <si>
    <t>G0002; G0360</t>
  </si>
  <si>
    <t>G0360; G0989</t>
  </si>
  <si>
    <t>Przypisanie pozycji towarowych do kontenerów.</t>
  </si>
  <si>
    <t>0..1999</t>
  </si>
  <si>
    <t>Dokument transportowy dotyczący pozycji towarowej.</t>
  </si>
  <si>
    <t>G0321; G0360</t>
  </si>
  <si>
    <t>G0005; R0055</t>
  </si>
  <si>
    <t>C0816; G0360; R0060</t>
  </si>
  <si>
    <t>G0021; G0139; G0360</t>
  </si>
  <si>
    <t>G0321; G0360; R0023</t>
  </si>
  <si>
    <t>G0057; G0360</t>
  </si>
  <si>
    <t>/IE045PL/CC045C</t>
  </si>
  <si>
    <t>/IE045PL/CC045C/@PhaseID</t>
  </si>
  <si>
    <t>/IE045PL/CC045C/messageSender</t>
  </si>
  <si>
    <t>/IE045PL/CC045C/messageRecipient</t>
  </si>
  <si>
    <t>/IE045PL/CC045C/preparationDateAndTime</t>
  </si>
  <si>
    <t>/IE045PL/CC045C/messageIdentification</t>
  </si>
  <si>
    <t>/IE045PL/CC045C/messageType</t>
  </si>
  <si>
    <t>/IE045PL/CC045C/correlationIdentifier</t>
  </si>
  <si>
    <t>/IE045PL/CC045C/TransitOperation</t>
  </si>
  <si>
    <t>/IE045PL/CC045C/TransitOperation/MRN</t>
  </si>
  <si>
    <t>/IE045PL/CC045C/TransitOperation/writeOffDate</t>
  </si>
  <si>
    <t>/IE045PL/CC045C/CustomsOfficeOfDeparture</t>
  </si>
  <si>
    <t>/IE045PL/CC045C/CustomsOfficeOfDeparture/referenceNumber</t>
  </si>
  <si>
    <t>/IE045PL/CC045C/HolderOfTheTransitProcedure</t>
  </si>
  <si>
    <t>/IE045PL/CC045C/HolderOfTheTransitProcedure/identificationNumber</t>
  </si>
  <si>
    <t>/IE045PL/CC045C/HolderOfTheTransitProcedure/TIRHolderIdentificationNumber</t>
  </si>
  <si>
    <t>/IE045PL/CC045C/HolderOfTheTransitProcedure/name</t>
  </si>
  <si>
    <t>/IE045PL/CC045C/HolderOfTheTransitProcedure/Address</t>
  </si>
  <si>
    <t>/IE045PL/CC045C/HolderOfTheTransitProcedure/Address/streetAndNumber</t>
  </si>
  <si>
    <t>/IE045PL/CC045C/HolderOfTheTransitProcedure/Address/postcode</t>
  </si>
  <si>
    <t>/IE045PL/CC045C/HolderOfTheTransitProcedure/Address/city</t>
  </si>
  <si>
    <t>/IE045PL/CC045C/HolderOfTheTransitProcedure/Address/country</t>
  </si>
  <si>
    <t>/IE045PL/CC045C/Guarantor</t>
  </si>
  <si>
    <t>/IE045PL/CC045C/Guarantor/identificationNumber</t>
  </si>
  <si>
    <t>/IE045PL/CC045C/Guarantor/name</t>
  </si>
  <si>
    <t>/IE045PL/CC045C/Guarantor/Address</t>
  </si>
  <si>
    <t>/IE045PL/CC045C/Guarantor/Address/streetAndNumber</t>
  </si>
  <si>
    <t>/IE045PL/CC045C/Guarantor/Address/postcode</t>
  </si>
  <si>
    <t>/IE045PL/CC045C/Guarantor/Address/city</t>
  </si>
  <si>
    <t>/IE045PL/CC045C/Guarantor/Address/country</t>
  </si>
  <si>
    <t>/IE045PL/Signature</t>
  </si>
  <si>
    <t>Data zwolnienia towarów z procedury tranzytu.</t>
  </si>
  <si>
    <t>Nazwa gwaranta.</t>
  </si>
  <si>
    <t>/IE051PL/CC051C</t>
  </si>
  <si>
    <t>/IE051PL/CC051C/@PhaseID</t>
  </si>
  <si>
    <t>/IE051PL/CC051C/messageSender</t>
  </si>
  <si>
    <t>/IE051PL/CC051C/messageRecipient</t>
  </si>
  <si>
    <t>/IE051PL/CC051C/preparationDateAndTime</t>
  </si>
  <si>
    <t>/IE051PL/CC051C/messageIdentification</t>
  </si>
  <si>
    <t>/IE051PL/CC051C/messageType</t>
  </si>
  <si>
    <t>/IE051PL/CC051C/correlationIdentifier</t>
  </si>
  <si>
    <t>/IE051PL/CC051C/TransitOperation</t>
  </si>
  <si>
    <t>/IE051PL/CC051C/TransitOperation/MRN</t>
  </si>
  <si>
    <t>/IE051PL/CC051C/TransitOperation/declarationSubmissionDateAndTime</t>
  </si>
  <si>
    <t>/IE051PL/CC051C/TransitOperation/noReleaseMotivationCode</t>
  </si>
  <si>
    <t>/IE051PL/CC051C/TransitOperation/noReleaseMotivationText</t>
  </si>
  <si>
    <t>/IE051PL/CC051C/CustomsOfficeOfDeparture</t>
  </si>
  <si>
    <t>/IE051PL/CC051C/CustomsOfficeOfDeparture/referenceNumber</t>
  </si>
  <si>
    <t>/IE051PL/CC051C/HolderOfTheTransitProcedure</t>
  </si>
  <si>
    <t>/IE051PL/CC051C/HolderOfTheTransitProcedure/identificationNumber</t>
  </si>
  <si>
    <t>/IE051PL/CC051C/HolderOfTheTransitProcedure/TIRHolderIdentificationNumber</t>
  </si>
  <si>
    <t>/IE051PL/CC051C/HolderOfTheTransitProcedure/name</t>
  </si>
  <si>
    <t>/IE051PL/CC051C/HolderOfTheTransitProcedure/Address</t>
  </si>
  <si>
    <t>/IE051PL/CC051C/HolderOfTheTransitProcedure/Address/streetAndNumber</t>
  </si>
  <si>
    <t>/IE051PL/CC051C/HolderOfTheTransitProcedure/Address/postcode</t>
  </si>
  <si>
    <t>/IE051PL/CC051C/HolderOfTheTransitProcedure/Address/city</t>
  </si>
  <si>
    <t>/IE051PL/CC051C/HolderOfTheTransitProcedure/Address/country</t>
  </si>
  <si>
    <t>/IE051PL/CC051C/Representative</t>
  </si>
  <si>
    <t>/IE051PL/CC051C/Representative/identificationNumber</t>
  </si>
  <si>
    <t>/IE051PL/CC051C/Representative/ContactPerson</t>
  </si>
  <si>
    <t>/IE051PL/CC051C/Representative/ContactPerson/name</t>
  </si>
  <si>
    <t>/IE051PL/CC051C/Representative/ContactPerson/phoneNumber</t>
  </si>
  <si>
    <t>/IE051PL/CC051C/Representative/ContactPerson/eMailAddress</t>
  </si>
  <si>
    <t>/IE051PL/Signature</t>
  </si>
  <si>
    <t>Kod przyczyny niezwolnienia do tranzytu.</t>
  </si>
  <si>
    <t>Opis przyczyny niezwolnienia do tranzytu.</t>
  </si>
  <si>
    <t>CL211</t>
  </si>
  <si>
    <t>/IE054PL/CountrySpecificDataPL</t>
  </si>
  <si>
    <t>/IE054PL/CountrySpecificDataPL/CommunicationChannel</t>
  </si>
  <si>
    <t>/IE054PL/CountrySpecificDataPL/CommunicationChannel/@ReturnSystem</t>
  </si>
  <si>
    <t>/IE054PL/CountrySpecificDataPL/CommunicationChannel/Email</t>
  </si>
  <si>
    <t>/IE054PL/CountrySpecificDataPL/CommunicationChannel/Email/@Email</t>
  </si>
  <si>
    <t>/IE054PL/CountrySpecificDataPL/RepresentativeForCommunication</t>
  </si>
  <si>
    <t>/IE054PL/CountrySpecificDataPL/RepresentativeForCommunication/identificationNumber</t>
  </si>
  <si>
    <t>/IE054PL/CC054C</t>
  </si>
  <si>
    <t>/IE054PL/CC054C/@PhaseID</t>
  </si>
  <si>
    <t>/IE054PL/CC054C/messageSender</t>
  </si>
  <si>
    <t>/IE054PL/CC054C/messageRecipient</t>
  </si>
  <si>
    <t>/IE054PL/CC054C/preparationDateAndTime</t>
  </si>
  <si>
    <t>/IE054PL/CC054C/messageIdentification</t>
  </si>
  <si>
    <t>/IE054PL/CC054C/messageType</t>
  </si>
  <si>
    <t>/IE054PL/CC054C/correlationIdentifier</t>
  </si>
  <si>
    <t>/IE054PL/CC054C/TransitOperation</t>
  </si>
  <si>
    <t>/IE054PL/CC054C/TransitOperation/MRN</t>
  </si>
  <si>
    <t>/IE054PL/CC054C/TransitOperation/releaseRequested</t>
  </si>
  <si>
    <t>/IE054PL/CC054C/TransitOperation/releaseRequestDateAndTime</t>
  </si>
  <si>
    <t>/IE054PL/CC054C/CustomsOfficeOfDeparture</t>
  </si>
  <si>
    <t>/IE054PL/CC054C/CustomsOfficeOfDeparture/referenceNumber</t>
  </si>
  <si>
    <t>/IE054PL/CC054C/HolderOfTheTransitProcedure</t>
  </si>
  <si>
    <t>/IE054PL/CC054C/HolderOfTheTransitProcedure/identificationNumber</t>
  </si>
  <si>
    <t>/IE054PL/CC054C/HolderOfTheTransitProcedure/TIRHolderIdentificationNumber</t>
  </si>
  <si>
    <t>/IE054PL/CC054C/HolderOfTheTransitProcedure/name</t>
  </si>
  <si>
    <t>/IE054PL/CC054C/HolderOfTheTransitProcedure/Address</t>
  </si>
  <si>
    <t>/IE054PL/CC054C/HolderOfTheTransitProcedure/Address/streetAndNumber</t>
  </si>
  <si>
    <t>/IE054PL/CC054C/HolderOfTheTransitProcedure/Address/postcode</t>
  </si>
  <si>
    <t>/IE054PL/CC054C/HolderOfTheTransitProcedure/Address/city</t>
  </si>
  <si>
    <t>/IE054PL/CC054C/HolderOfTheTransitProcedure/Address/country</t>
  </si>
  <si>
    <t>/IE054PL/Signature</t>
  </si>
  <si>
    <t>/IE054PL/CountrySpecificDataPL/CommunicationChannel/WebService</t>
  </si>
  <si>
    <t>/IE054PL/CountrySpecificDataPL/CommunicationChannel/WebService/@Url</t>
  </si>
  <si>
    <t>/IE054PL/CountrySpecificDataPL/CommunicationChannel/Seap</t>
  </si>
  <si>
    <t>/IE054PL/CountrySpecificDataPL/CommunicationChannel/Seap/@SeapId</t>
  </si>
  <si>
    <t>/IE054PL/CountrySpecificDataPL/CommunicationChannel/Epuap</t>
  </si>
  <si>
    <t>/IE054PL/CountrySpecificDataPL/CommunicationChannel/Epuap/@SkrytkaId</t>
  </si>
  <si>
    <t>Identyfikator nadawcy komunikatu. Numer EORI podmiotu.</t>
  </si>
  <si>
    <t>Identyfikator odbiorcy komunikatu. Zawsze „NTA.PL”.</t>
  </si>
  <si>
    <t>/IE055PL/CC055C</t>
  </si>
  <si>
    <t>/IE055PL/CC055C/@PhaseID</t>
  </si>
  <si>
    <t>/IE055PL/CC055C/messageSender</t>
  </si>
  <si>
    <t>/IE055PL/CC055C/messageRecipient</t>
  </si>
  <si>
    <t>/IE055PL/CC055C/preparationDateAndTime</t>
  </si>
  <si>
    <t>/IE055PL/CC055C/messageIdentification</t>
  </si>
  <si>
    <t>/IE055PL/CC055C/messageType</t>
  </si>
  <si>
    <t>/IE055PL/CC055C/correlationIdentifier</t>
  </si>
  <si>
    <t>/IE055PL/CC055C/TransitOperation</t>
  </si>
  <si>
    <t>/IE055PL/CC055C/TransitOperation/MRN</t>
  </si>
  <si>
    <t>/IE055PL/CC055C/TransitOperation/declarationAcceptanceDate</t>
  </si>
  <si>
    <t>/IE055PL/CC055C/CustomsOfficeOfDeparture</t>
  </si>
  <si>
    <t>/IE055PL/CC055C/CustomsOfficeOfDeparture/referenceNumber</t>
  </si>
  <si>
    <t>/IE055PL/CC055C/HolderOfTheTransitProcedure</t>
  </si>
  <si>
    <t>/IE055PL/CC055C/HolderOfTheTransitProcedure/identificationNumber</t>
  </si>
  <si>
    <t>/IE055PL/CC055C/HolderOfTheTransitProcedure/name</t>
  </si>
  <si>
    <t>/IE055PL/CC055C/HolderOfTheTransitProcedure/Address</t>
  </si>
  <si>
    <t>/IE055PL/CC055C/HolderOfTheTransitProcedure/Address/streetAndNumber</t>
  </si>
  <si>
    <t>/IE055PL/CC055C/HolderOfTheTransitProcedure/Address/postcode</t>
  </si>
  <si>
    <t>/IE055PL/CC055C/HolderOfTheTransitProcedure/Address/city</t>
  </si>
  <si>
    <t>/IE055PL/CC055C/HolderOfTheTransitProcedure/Address/country</t>
  </si>
  <si>
    <t>/IE055PL/CC055C/GuaranteeReference</t>
  </si>
  <si>
    <t>/IE055PL/CC055C/GuaranteeReference/sequenceNumber</t>
  </si>
  <si>
    <t>/IE055PL/CC055C/GuaranteeReference/GRN</t>
  </si>
  <si>
    <t>/IE055PL/CC055C/GuaranteeReference/InvalidGuaranteeReason</t>
  </si>
  <si>
    <t>/IE055PL/CC055C/GuaranteeReference/InvalidGuaranteeReason/sequenceNumber</t>
  </si>
  <si>
    <t>/IE055PL/CC055C/GuaranteeReference/InvalidGuaranteeReason/code</t>
  </si>
  <si>
    <t>/IE055PL/CC055C/GuaranteeReference/InvalidGuaranteeReason/text</t>
  </si>
  <si>
    <t>/IE055PL/Signature</t>
  </si>
  <si>
    <t>n..24</t>
  </si>
  <si>
    <t>Informacja o powodach nieważności zabezpieczenia.</t>
  </si>
  <si>
    <t>Kod nieważności zabezpieczenia.</t>
  </si>
  <si>
    <t>CL252; PL252</t>
  </si>
  <si>
    <t>Opis przyczyny nieważości zabezpieczenia.</t>
  </si>
  <si>
    <t>/IE056PL/EntryInformation</t>
  </si>
  <si>
    <t>/IE056PL/EntryInformation/HouseConsignment</t>
  </si>
  <si>
    <t>/IE056PL/EntryInformation/RefusalFlag</t>
  </si>
  <si>
    <t>/IE056PL/EntryInformation/InformationText</t>
  </si>
  <si>
    <t>/IE056PL/CC056D</t>
  </si>
  <si>
    <t>/IE056PL/CC056D/@PhaseID</t>
  </si>
  <si>
    <t>/IE056PL/CC056D/messageSender</t>
  </si>
  <si>
    <t>/IE056PL/CC056D/messageRecipient</t>
  </si>
  <si>
    <t>/IE056PL/CC056D/preparationDateAndTime</t>
  </si>
  <si>
    <t>/IE056PL/CC056D/messageIdentification</t>
  </si>
  <si>
    <t>/IE056PL/CC056D/messageType</t>
  </si>
  <si>
    <t>/IE056PL/CC056D/correlationIdentifier</t>
  </si>
  <si>
    <t>/IE056PL/CC056D/TransitOperation</t>
  </si>
  <si>
    <t>/IE056PL/CC056D/TransitOperation/LRN</t>
  </si>
  <si>
    <t>/IE056PL/CC056D/TransitOperation/MRN</t>
  </si>
  <si>
    <t>/IE056PL/CC056D/TransitOperation/businessRejectionType</t>
  </si>
  <si>
    <t>/IE056PL/CC056D/TransitOperation/rejectionDateAndTime</t>
  </si>
  <si>
    <t>/IE056PL/CC056D/TransitOperation/rejectionCode</t>
  </si>
  <si>
    <t>/IE056PL/CC056D/TransitOperation/rejectionReason</t>
  </si>
  <si>
    <t>/IE056PL/CC056D/ENSOperation</t>
  </si>
  <si>
    <t>/IE056PL/CC056D/ENSOperation/ENSMRN</t>
  </si>
  <si>
    <t>/IE056PL/CC056D/CustomsOfficeOfDeparture</t>
  </si>
  <si>
    <t>/IE056PL/CC056D/CustomsOfficeOfDeparture/referenceNumber</t>
  </si>
  <si>
    <t>/IE056PL/CC056D/HolderOfTheTransitProcedure</t>
  </si>
  <si>
    <t>/IE056PL/CC056D/HolderOfTheTransitProcedure/identificationNumber</t>
  </si>
  <si>
    <t>/IE056PL/CC056D/HolderOfTheTransitProcedure/TIRHolderIdentificationNumber</t>
  </si>
  <si>
    <t>/IE056PL/CC056D/HolderOfTheTransitProcedure/name</t>
  </si>
  <si>
    <t>/IE056PL/CC056D/HolderOfTheTransitProcedure/Address</t>
  </si>
  <si>
    <t>/IE056PL/CC056D/HolderOfTheTransitProcedure/Address/streetAndNumber</t>
  </si>
  <si>
    <t>/IE056PL/CC056D/HolderOfTheTransitProcedure/Address/postcode</t>
  </si>
  <si>
    <t>/IE056PL/CC056D/HolderOfTheTransitProcedure/Address/city</t>
  </si>
  <si>
    <t>/IE056PL/CC056D/HolderOfTheTransitProcedure/Address/country</t>
  </si>
  <si>
    <t>/IE056PL/CC056D/Representative</t>
  </si>
  <si>
    <t>/IE056PL/CC056D/Representative/identificationNumber</t>
  </si>
  <si>
    <t>/IE056PL/CC056D/Representative/status</t>
  </si>
  <si>
    <t>/IE056PL/CC056D/FunctionalError</t>
  </si>
  <si>
    <t>/IE056PL/CC056D/FunctionalError/errorPointer</t>
  </si>
  <si>
    <t>/IE056PL/CC056D/FunctionalError/errorCode</t>
  </si>
  <si>
    <t>/IE056PL/CC056D/FunctionalError/errorReason</t>
  </si>
  <si>
    <t>/IE056PL/CC056D/FunctionalError/originalAttributeValue</t>
  </si>
  <si>
    <t>/IE056PL/CC056D/FunctionalError/errorDescription</t>
  </si>
  <si>
    <t>/IE056PL/Signature</t>
  </si>
  <si>
    <t>Kod biznesowy odrzucenia.</t>
  </si>
  <si>
    <t>Kod odrzucenia.</t>
  </si>
  <si>
    <t>Powód odrzucenia.</t>
  </si>
  <si>
    <t>C0177; G0080</t>
  </si>
  <si>
    <t>G0868</t>
  </si>
  <si>
    <t>G0860</t>
  </si>
  <si>
    <t>CL560</t>
  </si>
  <si>
    <t>R0852</t>
  </si>
  <si>
    <t>n..2</t>
  </si>
  <si>
    <t>CL226</t>
  </si>
  <si>
    <t>C0091</t>
  </si>
  <si>
    <t>C0495</t>
  </si>
  <si>
    <t>C0492</t>
  </si>
  <si>
    <t>CL437</t>
  </si>
  <si>
    <t>R0437</t>
  </si>
  <si>
    <t>C0092</t>
  </si>
  <si>
    <t>C0093; G0080</t>
  </si>
  <si>
    <t>/IE057PL/CC057C</t>
  </si>
  <si>
    <t>/IE057PL/CC057C/@PhaseID</t>
  </si>
  <si>
    <t>/IE057PL/CC057C/messageSender</t>
  </si>
  <si>
    <t>/IE057PL/CC057C/messageRecipient</t>
  </si>
  <si>
    <t>/IE057PL/CC057C/preparationDateAndTime</t>
  </si>
  <si>
    <t>/IE057PL/CC057C/messageIdentification</t>
  </si>
  <si>
    <t>/IE057PL/CC057C/messageType</t>
  </si>
  <si>
    <t>/IE057PL/CC057C/correlationIdentifier</t>
  </si>
  <si>
    <t>/IE057PL/CC057C/TransitOperation</t>
  </si>
  <si>
    <t>/IE057PL/CC057C/TransitOperation/MRN</t>
  </si>
  <si>
    <t>/IE057PL/CC057C/TransitOperation/businessRejectionType</t>
  </si>
  <si>
    <t>/IE057PL/CC057C/TransitOperation/rejectionDateAndTime</t>
  </si>
  <si>
    <t>/IE057PL/CC057C/TransitOperation/rejectionCode</t>
  </si>
  <si>
    <t>/IE057PL/CC057C/TransitOperation/rejectionReason</t>
  </si>
  <si>
    <t>/IE057PL/CC057C/CustomsOfficeOfDestinationActual</t>
  </si>
  <si>
    <t>/IE057PL/CC057C/CustomsOfficeOfDestinationActual/referenceNumber</t>
  </si>
  <si>
    <t>/IE057PL/CC057C/TraderAtDestination</t>
  </si>
  <si>
    <t>/IE057PL/CC057C/TraderAtDestination/identificationNumber</t>
  </si>
  <si>
    <t>/IE057PL/CC057C/FunctionalError</t>
  </si>
  <si>
    <t>/IE057PL/CC057C/FunctionalError/errorPointer</t>
  </si>
  <si>
    <t>/IE057PL/CC057C/FunctionalError/errorCode</t>
  </si>
  <si>
    <t>/IE057PL/CC057C/FunctionalError/errorReason</t>
  </si>
  <si>
    <t>/IE057PL/CC057C/FunctionalError/originalAttributeValue</t>
  </si>
  <si>
    <t>/IE057PL/Signature</t>
  </si>
  <si>
    <t>CL227</t>
  </si>
  <si>
    <t>/IE058PL/EntryInformation</t>
  </si>
  <si>
    <t>/IE058PL/EntryInformation/HouseConsignment</t>
  </si>
  <si>
    <t>/IE058PL/EntryInformation/RefusalFlag</t>
  </si>
  <si>
    <t>/IE058PL/EntryInformation/InformationText</t>
  </si>
  <si>
    <t>/IE058PL/CC058D</t>
  </si>
  <si>
    <t>/IE058PL/CC058D/@PhaseID</t>
  </si>
  <si>
    <t>/IE058PL/CC058D/messageSender</t>
  </si>
  <si>
    <t>/IE058PL/CC058D/messageRecipient</t>
  </si>
  <si>
    <t>/IE058PL/CC058D/preparationDateAndTime</t>
  </si>
  <si>
    <t>/IE058PL/CC058D/messageIdentification</t>
  </si>
  <si>
    <t>/IE058PL/CC058D/messageType</t>
  </si>
  <si>
    <t>/IE058PL/CC058D/correlationIdentifier</t>
  </si>
  <si>
    <t>/IE058PL/CC058D/TransitOperation</t>
  </si>
  <si>
    <t>/IE058PL/CC058D/TransitOperation/MRN</t>
  </si>
  <si>
    <t>/IE058PL/CC058D/TransitOperation/businessRejectionType</t>
  </si>
  <si>
    <t>/IE058PL/CC058D/TransitOperation/rejectionDateAndTime</t>
  </si>
  <si>
    <t>/IE058PL/CC058D/TransitOperation/rejectionCode</t>
  </si>
  <si>
    <t>/IE058PL/CC058D/TransitOperation/rejectionReason</t>
  </si>
  <si>
    <t>/IE058PL/CC058D/CustomsOfficeOfTransitActual</t>
  </si>
  <si>
    <t>/IE058PL/CC058D/CustomsOfficeOfTransitActual/referenceNumber</t>
  </si>
  <si>
    <t>/IE058PL/CC058D/HolderOfTheTransitProcedure</t>
  </si>
  <si>
    <t>/IE058PL/CC058D/HolderOfTheTransitProcedure/identificationNumber</t>
  </si>
  <si>
    <t>/IE058PL/CC058D/Consignment</t>
  </si>
  <si>
    <t>/IE058PL/CC058D/Consignment/Carrier</t>
  </si>
  <si>
    <t>/IE058PL/CC058D/Consignment/Carrier/identificationNumber</t>
  </si>
  <si>
    <t>/IE058PL/CC058D/FunctionalError</t>
  </si>
  <si>
    <t>/IE058PL/CC058D/FunctionalError/errorPointer</t>
  </si>
  <si>
    <t>/IE058PL/CC058D/FunctionalError/errorCode</t>
  </si>
  <si>
    <t>/IE058PL/CC058D/FunctionalError/errorReason</t>
  </si>
  <si>
    <t>/IE058PL/CC058D/FunctionalError/originalAttributeValue</t>
  </si>
  <si>
    <t>/IE058PL/Signature</t>
  </si>
  <si>
    <t>Rzeczywisty urząd celny tranzytowy.</t>
  </si>
  <si>
    <t>Kod rzeczywistego urzędu tranzytowego.</t>
  </si>
  <si>
    <t>C0131</t>
  </si>
  <si>
    <t>CL580</t>
  </si>
  <si>
    <t>CL581</t>
  </si>
  <si>
    <t>CL570</t>
  </si>
  <si>
    <t>/IE060PL/CC060D</t>
  </si>
  <si>
    <t>/IE060PL/CC060D/@PhaseID</t>
  </si>
  <si>
    <t>/IE060PL/CC060D/messageSender</t>
  </si>
  <si>
    <t>/IE060PL/CC060D/messageRecipient</t>
  </si>
  <si>
    <t>/IE060PL/CC060D/preparationDateAndTime</t>
  </si>
  <si>
    <t>/IE060PL/CC060D/messageIdentification</t>
  </si>
  <si>
    <t>/IE060PL/CC060D/messageType</t>
  </si>
  <si>
    <t>/IE060PL/CC060D/correlationIdentifier</t>
  </si>
  <si>
    <t>/IE060PL/CC060D/TransitOperation</t>
  </si>
  <si>
    <t>/IE060PL/CC060D/TransitOperation/LRN</t>
  </si>
  <si>
    <t>/IE060PL/CC060D/TransitOperation/MRN</t>
  </si>
  <si>
    <t>/IE060PL/CC060D/TransitOperation/controlNotificationDateAndTime</t>
  </si>
  <si>
    <t>/IE060PL/CC060D/TransitOperation/notificationType</t>
  </si>
  <si>
    <t>/IE060PL/CC060D/TransitOperation/scheduledControlDateAndTime</t>
  </si>
  <si>
    <t>/IE060PL/CC060D/ENSOperation</t>
  </si>
  <si>
    <t>/IE060PL/CC060D/ENSOperation/ENSMRN</t>
  </si>
  <si>
    <t>/IE060PL/CC060D/CustomsOfficeOfDeparture</t>
  </si>
  <si>
    <t>/IE060PL/CC060D/CustomsOfficeOfDeparture/referenceNumber</t>
  </si>
  <si>
    <t>/IE060PL/CC060D/CustomsOfficeOfControl</t>
  </si>
  <si>
    <t>/IE060PL/CC060D/CustomsOfficeOfControl/referenceNumber</t>
  </si>
  <si>
    <t>/IE060PL/CC060D/HolderOfTheTransitProcedure</t>
  </si>
  <si>
    <t>/IE060PL/CC060D/HolderOfTheTransitProcedure/identificationNumber</t>
  </si>
  <si>
    <t>/IE060PL/CC060D/HolderOfTheTransitProcedure/TIRHolderIdentificationNumber</t>
  </si>
  <si>
    <t>/IE060PL/CC060D/HolderOfTheTransitProcedure/name</t>
  </si>
  <si>
    <t>/IE060PL/CC060D/HolderOfTheTransitProcedure/Address</t>
  </si>
  <si>
    <t>/IE060PL/CC060D/HolderOfTheTransitProcedure/Address/streetAndNumber</t>
  </si>
  <si>
    <t>/IE060PL/CC060D/HolderOfTheTransitProcedure/Address/postcode</t>
  </si>
  <si>
    <t>/IE060PL/CC060D/HolderOfTheTransitProcedure/Address/city</t>
  </si>
  <si>
    <t>/IE060PL/CC060D/HolderOfTheTransitProcedure/Address/country</t>
  </si>
  <si>
    <t>/IE060PL/CC060D/HolderOfTheTransitProcedure/ContactPerson</t>
  </si>
  <si>
    <t>/IE060PL/CC060D/HolderOfTheTransitProcedure/ContactPerson/name</t>
  </si>
  <si>
    <t>/IE060PL/CC060D/HolderOfTheTransitProcedure/ContactPerson/phoneNumber</t>
  </si>
  <si>
    <t>/IE060PL/CC060D/HolderOfTheTransitProcedure/ContactPerson/eMailAddress</t>
  </si>
  <si>
    <t>/IE060PL/CC060D/Representative</t>
  </si>
  <si>
    <t>/IE060PL/CC060D/Representative/identificationNumber</t>
  </si>
  <si>
    <t>/IE060PL/CC060D/Representative/status</t>
  </si>
  <si>
    <t>/IE060PL/CC060D/Representative/ContactPerson</t>
  </si>
  <si>
    <t>/IE060PL/CC060D/Representative/ContactPerson/name</t>
  </si>
  <si>
    <t>/IE060PL/CC060D/Representative/ContactPerson/phoneNumber</t>
  </si>
  <si>
    <t>/IE060PL/CC060D/Representative/ContactPerson/eMailAddress</t>
  </si>
  <si>
    <t>/IE060PL/CC060D/TypeOfControls</t>
  </si>
  <si>
    <t>/IE060PL/CC060D/TypeOfControls/sequenceNumber</t>
  </si>
  <si>
    <t>/IE060PL/CC060D/TypeOfControls/type</t>
  </si>
  <si>
    <t>/IE060PL/CC060D/TypeOfControls/text</t>
  </si>
  <si>
    <t>/IE060PL/CC060D/RequestedDocument</t>
  </si>
  <si>
    <t>/IE060PL/CC060D/RequestedDocument/sequenceNumber</t>
  </si>
  <si>
    <t>/IE060PL/CC060D/RequestedDocument/documentType</t>
  </si>
  <si>
    <t>/IE060PL/CC060D/RequestedDocument/description</t>
  </si>
  <si>
    <t>/IE060PL/CC060D/Control</t>
  </si>
  <si>
    <t>/IE060PL/CC060D/Control/sequenceNumber</t>
  </si>
  <si>
    <t>/IE060PL/CC060D/Control/ExaminationPlace</t>
  </si>
  <si>
    <t>/IE060PL/CC060D/Control/ExaminationPlace/referenceNumber</t>
  </si>
  <si>
    <t>/IE060PL/CC060D/Control/ExaminationPlace/placeOfExamination</t>
  </si>
  <si>
    <t>/IE060PL/CC060D/Control/Consignment</t>
  </si>
  <si>
    <t>/IE060PL/CC060D/Control/Consignment/TransportEquipment</t>
  </si>
  <si>
    <t>/IE060PL/CC060D/Control/Consignment/TransportEquipment/sequenceNumber</t>
  </si>
  <si>
    <t>/IE060PL/CC060D/Control/Consignment/TransportEquipment/containerIdentificationNumber</t>
  </si>
  <si>
    <t>/IE060PL/CC060D/Control/Consignment/HouseConsignment</t>
  </si>
  <si>
    <t>/IE060PL/CC060D/Control/Consignment/HouseConsignment/sequenceNumber</t>
  </si>
  <si>
    <t>/IE060PL/CC060D/Control/Consignment/HouseConsignment/PassiveBorderTransportMeans</t>
  </si>
  <si>
    <t>/IE060PL/CC060D/Control/Consignment/HouseConsignment/PassiveBorderTransportMeans/sequenceNumber</t>
  </si>
  <si>
    <t>/IE060PL/CC060D/Control/Consignment/HouseConsignment/PassiveBorderTransportMeans/identificationNumber</t>
  </si>
  <si>
    <t>/IE060PL/CC060D/Control/Consignment/HouseConsignment/PassiveBorderTransportMeans/typeOfIdentification</t>
  </si>
  <si>
    <t>/IE060PL/CC060D/Control/Consignment/HouseConsignment/PassiveBorderTransportMeans/nationality</t>
  </si>
  <si>
    <t>/IE060PL/CC060D/Control/Consignment/HouseConsignment/TransportDocument</t>
  </si>
  <si>
    <t>/IE060PL/CC060D/Control/Consignment/HouseConsignment/TransportDocument/type</t>
  </si>
  <si>
    <t>/IE060PL/CC060D/Control/Consignment/HouseConsignment/TransportDocument/referenceNumber</t>
  </si>
  <si>
    <t>/IE060PL/CC060D/Control/Consignment/HouseConsignment/ConsignmentItem</t>
  </si>
  <si>
    <t>/IE060PL/CC060D/Control/Consignment/HouseConsignment/ConsignmentItem/goodsItemNumber</t>
  </si>
  <si>
    <t>/IE060PL/CC060D/Control/Consignment/HouseConsignment/ConsignmentItem/Packaging</t>
  </si>
  <si>
    <t>/IE060PL/CC060D/Control/Consignment/HouseConsignment/ConsignmentItem/Packaging/sequenceNumber</t>
  </si>
  <si>
    <t>/IE060PL/CC060D/Control/Consignment/HouseConsignment/ConsignmentItem/Packaging/shippingMarks</t>
  </si>
  <si>
    <t>/IE060PL/CC060D/Control/Consignment/HouseConsignment/ConsignmentItem/Packaging/typeOfPackages</t>
  </si>
  <si>
    <t>/IE060PL/CC060D/Control/Consignment/HouseConsignment/ConsignmentItem/PassiveBorderTransportMeans</t>
  </si>
  <si>
    <t>/IE060PL/CC060D/Control/Consignment/HouseConsignment/ConsignmentItem/PassiveBorderTransportMeans/sequenceNumber</t>
  </si>
  <si>
    <t>/IE060PL/CC060D/Control/Consignment/HouseConsignment/ConsignmentItem/PassiveBorderTransportMeans/identificationNumber</t>
  </si>
  <si>
    <t>/IE060PL/CC060D/Control/Consignment/HouseConsignment/ConsignmentItem/PassiveBorderTransportMeans/typeOfIdentification</t>
  </si>
  <si>
    <t>/IE060PL/CC060D/Control/Consignment/HouseConsignment/ConsignmentItem/PassiveBorderTransportMeans/nationality</t>
  </si>
  <si>
    <t>/IE060PL/Signature</t>
  </si>
  <si>
    <t>C0176; G0080</t>
  </si>
  <si>
    <t>C0121; G0080</t>
  </si>
  <si>
    <t>C0452</t>
  </si>
  <si>
    <t>C0455</t>
  </si>
  <si>
    <t>C0122; G0080</t>
  </si>
  <si>
    <t>Rodzaj powiadomienia.</t>
  </si>
  <si>
    <t>Zaplanowana data i czas kontroli.</t>
  </si>
  <si>
    <t>CL384</t>
  </si>
  <si>
    <t>R0030</t>
  </si>
  <si>
    <t>C0120; G0002; G0080</t>
  </si>
  <si>
    <t>Urząd celny kontroli.</t>
  </si>
  <si>
    <t>Kod urzędu celnego kontroli.</t>
  </si>
  <si>
    <t>Rodzaj kontroli.</t>
  </si>
  <si>
    <t>CL215</t>
  </si>
  <si>
    <t>CL716</t>
  </si>
  <si>
    <t>Szczegóły kontroli.</t>
  </si>
  <si>
    <t>Miejsce kontroli.</t>
  </si>
  <si>
    <t>Kod miejsca kontroli.</t>
  </si>
  <si>
    <t>C0139</t>
  </si>
  <si>
    <t>Dokumenty niezbędne do kontroli.</t>
  </si>
  <si>
    <t>Typ dokumentu wymaganego do kontroli.</t>
  </si>
  <si>
    <t>Znaki środka transportu.</t>
  </si>
  <si>
    <t>Przynależność państwowa środka transportu.</t>
  </si>
  <si>
    <t>R0988</t>
  </si>
  <si>
    <t>Opakowania</t>
  </si>
  <si>
    <t>/IE117PL/CountrySpecificDataPL</t>
  </si>
  <si>
    <t>/IE117PL/CountrySpecificDataPL/CommunicationChannel</t>
  </si>
  <si>
    <t>/IE117PL/CountrySpecificDataPL/CommunicationChannel/@ReturnSystem</t>
  </si>
  <si>
    <t>/IE117PL/CountrySpecificDataPL/CommunicationChannel/Email</t>
  </si>
  <si>
    <t>/IE117PL/CountrySpecificDataPL/CommunicationChannel/Email/@Email</t>
  </si>
  <si>
    <t>/IE117PL/CountrySpecificDataPL/CommunicationChannel/WebService</t>
  </si>
  <si>
    <t>/IE117PL/CountrySpecificDataPL/CommunicationChannel/WebService/@Url</t>
  </si>
  <si>
    <t>/IE117PL/CountrySpecificDataPL/CommunicationChannel/Seap</t>
  </si>
  <si>
    <t>/IE117PL/CountrySpecificDataPL/CommunicationChannel/Seap/@SeapId</t>
  </si>
  <si>
    <t>/IE117PL/CountrySpecificDataPL/CommunicationChannel/Epuap</t>
  </si>
  <si>
    <t>/IE117PL/CountrySpecificDataPL/CommunicationChannel/Epuap/@PodmiotId</t>
  </si>
  <si>
    <t>/IE117PL/CountrySpecificDataPL/CommunicationChannel/Epuap/@SkrytkaId</t>
  </si>
  <si>
    <t>/IE117PL/CountrySpecificDataPL/RepresentativeForCommunication</t>
  </si>
  <si>
    <t>/IE117PL/CountrySpecificDataPL/RepresentativeForCommunication/identificationNumber</t>
  </si>
  <si>
    <t>/IE117PL/CC117D</t>
  </si>
  <si>
    <t>/IE117PL/CC117D/@PhaseID</t>
  </si>
  <si>
    <t>/IE117PL/CC117D/messageSender</t>
  </si>
  <si>
    <t>/IE117PL/CC117D/messageRecipient</t>
  </si>
  <si>
    <t>/IE117PL/CC117D/preparationDateAndTime</t>
  </si>
  <si>
    <t>/IE117PL/CC117D/messageIdentification</t>
  </si>
  <si>
    <t>/IE117PL/CC117D/messageType</t>
  </si>
  <si>
    <t>/IE117PL/CC117D/correlationIdentifier</t>
  </si>
  <si>
    <t>/IE117PL/CC117D/TransitOperation</t>
  </si>
  <si>
    <t>/IE117PL/CC117D/TransitOperation/MRN</t>
  </si>
  <si>
    <t>/IE117PL/CC117D/TransitOperation/arrivalNotificationDateAndTime</t>
  </si>
  <si>
    <t>/IE117PL/CC117D/TransitOperation/communicationLanguageAtTransit</t>
  </si>
  <si>
    <t>/IE117PL/CC117D/ENSOperation</t>
  </si>
  <si>
    <t>/IE117PL/CC117D/ENSOperation/ENSMRN</t>
  </si>
  <si>
    <t>/IE117PL/CC117D/CustomsOfficeOfTransitActual</t>
  </si>
  <si>
    <t>/IE117PL/CC117D/CustomsOfficeOfTransitActual/referenceNumber</t>
  </si>
  <si>
    <t>/IE117PL/CC117D/HolderOfTheTransitProcedure</t>
  </si>
  <si>
    <t>/IE117PL/CC117D/HolderOfTheTransitProcedure/identificationNumber</t>
  </si>
  <si>
    <t>/IE117PL/CC117D/HolderOfTheTransitProcedure/name</t>
  </si>
  <si>
    <t>/IE117PL/CC117D/HolderOfTheTransitProcedure/SafetyAndSecurityIdentificationNumber</t>
  </si>
  <si>
    <t>/IE117PL/CC117D/HolderOfTheTransitProcedure/SafetyAndSecurityIdentificationNumber/identificationNumber</t>
  </si>
  <si>
    <t>/IE117PL/CC117D/HolderOfTheTransitProcedure/SafetyAndSecurityIdentificationNumber/country</t>
  </si>
  <si>
    <t>/IE117PL/CC117D/HolderOfTheTransitProcedure/Address</t>
  </si>
  <si>
    <t>/IE117PL/CC117D/HolderOfTheTransitProcedure/Address/streetAndNumber</t>
  </si>
  <si>
    <t>/IE117PL/CC117D/HolderOfTheTransitProcedure/Address/postcode</t>
  </si>
  <si>
    <t>/IE117PL/CC117D/HolderOfTheTransitProcedure/Address/city</t>
  </si>
  <si>
    <t>/IE117PL/CC117D/HolderOfTheTransitProcedure/Address/country</t>
  </si>
  <si>
    <t>/IE117PL/CC117D/HolderOfTheTransitProcedure/ContactPerson</t>
  </si>
  <si>
    <t>/IE117PL/CC117D/HolderOfTheTransitProcedure/ContactPerson/name</t>
  </si>
  <si>
    <t>/IE117PL/CC117D/HolderOfTheTransitProcedure/ContactPerson/phoneNumber</t>
  </si>
  <si>
    <t>/IE117PL/CC117D/HolderOfTheTransitProcedure/ContactPerson/eMailAddress</t>
  </si>
  <si>
    <t>/IE117PL/CC117D/Representative</t>
  </si>
  <si>
    <t>/IE117PL/CC117D/Representative/identificationNumber</t>
  </si>
  <si>
    <t>/IE117PL/CC117D/Consignment</t>
  </si>
  <si>
    <t>/IE117PL/CC117D/Consignment/Carrier</t>
  </si>
  <si>
    <t>/IE117PL/CC117D/Consignment/Carrier/identificationNumber</t>
  </si>
  <si>
    <t>/IE117PL/CC117D/Consignment/Carrier/SafetyAndSecurityIdentificationNumber</t>
  </si>
  <si>
    <t>/IE117PL/CC117D/Consignment/Carrier/SafetyAndSecurityIdentificationNumber/identificationNumber</t>
  </si>
  <si>
    <t>/IE117PL/CC117D/Consignment/Carrier/SafetyAndSecurityIdentificationNumber/country</t>
  </si>
  <si>
    <t>/IE117PL/Signature</t>
  </si>
  <si>
    <t>Język w urzędzie tranzytowym (np. język oficjalny kraju).</t>
  </si>
  <si>
    <t>Rzeczywisty urząd celny tranztyowy.</t>
  </si>
  <si>
    <t>C0951</t>
  </si>
  <si>
    <t>C0075</t>
  </si>
  <si>
    <t>CL199</t>
  </si>
  <si>
    <t>R0033; R0850</t>
  </si>
  <si>
    <t>/IE140PL/CC140C</t>
  </si>
  <si>
    <t>/IE140PL/CC140C/@PhaseID</t>
  </si>
  <si>
    <t>/IE140PL/CC140C/messageSender</t>
  </si>
  <si>
    <t>/IE140PL/CC140C/messageRecipient</t>
  </si>
  <si>
    <t>/IE140PL/CC140C/preparationDateAndTime</t>
  </si>
  <si>
    <t>/IE140PL/CC140C/messageIdentification</t>
  </si>
  <si>
    <t>/IE140PL/CC140C/messageType</t>
  </si>
  <si>
    <t>/IE140PL/CC140C/correlationIdentifier</t>
  </si>
  <si>
    <t>/IE140PL/CC140C/TransitOperation</t>
  </si>
  <si>
    <t>/IE140PL/CC140C/TransitOperation/MRN</t>
  </si>
  <si>
    <t>/IE140PL/CC140C/TransitOperation/requestOnNonArrivedMovementDate</t>
  </si>
  <si>
    <t>/IE140PL/CC140C/TransitOperation/limitForResponseDate</t>
  </si>
  <si>
    <t>/IE140PL/CC140C/CustomsOfficeOfDeparture</t>
  </si>
  <si>
    <t>/IE140PL/CC140C/CustomsOfficeOfDeparture/referenceNumber</t>
  </si>
  <si>
    <t>/IE140PL/CC140C/CustomsOfficeOfEnquiryAtDeparture</t>
  </si>
  <si>
    <t>/IE140PL/CC140C/CustomsOfficeOfEnquiryAtDeparture/referenceNumber</t>
  </si>
  <si>
    <t>/IE140PL/CC140C/HolderOfTheTransitProcedure</t>
  </si>
  <si>
    <t>/IE140PL/CC140C/HolderOfTheTransitProcedure/identificationNumber</t>
  </si>
  <si>
    <t>/IE140PL/CC140C/HolderOfTheTransitProcedure/TIRHolderIdentificationNumber</t>
  </si>
  <si>
    <t>/IE140PL/CC140C/HolderOfTheTransitProcedure/name</t>
  </si>
  <si>
    <t>/IE140PL/CC140C/HolderOfTheTransitProcedure/Address</t>
  </si>
  <si>
    <t>/IE140PL/CC140C/HolderOfTheTransitProcedure/Address/streetAndNumber</t>
  </si>
  <si>
    <t>/IE140PL/CC140C/HolderOfTheTransitProcedure/Address/postcode</t>
  </si>
  <si>
    <t>/IE140PL/CC140C/HolderOfTheTransitProcedure/Address/city</t>
  </si>
  <si>
    <t>/IE140PL/CC140C/HolderOfTheTransitProcedure/Address/country</t>
  </si>
  <si>
    <t>/IE140PL/Signature</t>
  </si>
  <si>
    <t>Termin na odpowiedź.</t>
  </si>
  <si>
    <t>CL176</t>
  </si>
  <si>
    <t>Urząd celny poboru w miejscu wyjścia.</t>
  </si>
  <si>
    <t>/IE141PL/CountrySpecificDataPL</t>
  </si>
  <si>
    <t>/IE141PL/CountrySpecificDataPL/CommunicationChannel</t>
  </si>
  <si>
    <t>/IE141PL/CountrySpecificDataPL/CommunicationChannel/@ReturnSystem</t>
  </si>
  <si>
    <t>/IE141PL/CountrySpecificDataPL/CommunicationChannel/Email</t>
  </si>
  <si>
    <t>/IE141PL/CountrySpecificDataPL/CommunicationChannel/Email/@Email</t>
  </si>
  <si>
    <t>/IE141PL/CountrySpecificDataPL/CommunicationChannel/WebService</t>
  </si>
  <si>
    <t>/IE141PL/CountrySpecificDataPL/CommunicationChannel/WebService/@Url</t>
  </si>
  <si>
    <t>/IE141PL/CountrySpecificDataPL/CommunicationChannel/Seap</t>
  </si>
  <si>
    <t>/IE141PL/CountrySpecificDataPL/CommunicationChannel/Seap/@SeapId</t>
  </si>
  <si>
    <t>/IE141PL/CountrySpecificDataPL/CommunicationChannel/Epuap</t>
  </si>
  <si>
    <t>/IE141PL/CountrySpecificDataPL/CommunicationChannel/Epuap/@PodmiotId</t>
  </si>
  <si>
    <t>/IE141PL/CountrySpecificDataPL/CommunicationChannel/Epuap/@SkrytkaId</t>
  </si>
  <si>
    <t>/IE141PL/CountrySpecificDataPL/RepresentativeForCommunication</t>
  </si>
  <si>
    <t>/IE141PL/CountrySpecificDataPL/RepresentativeForCommunication/identificationNumber</t>
  </si>
  <si>
    <t>/IE141PL/CC141C</t>
  </si>
  <si>
    <t>/IE141PL/CC141C/@PhaseID</t>
  </si>
  <si>
    <t>/IE141PL/CC141C/messageSender</t>
  </si>
  <si>
    <t>/IE141PL/CC141C/messageRecipient</t>
  </si>
  <si>
    <t>/IE141PL/CC141C/preparationDateAndTime</t>
  </si>
  <si>
    <t>/IE141PL/CC141C/messageIdentification</t>
  </si>
  <si>
    <t>/IE141PL/CC141C/messageType</t>
  </si>
  <si>
    <t>/IE141PL/CC141C/correlationIdentifier</t>
  </si>
  <si>
    <t>/IE141PL/CC141C/TransitOperation</t>
  </si>
  <si>
    <t>/IE141PL/CC141C/TransitOperation/MRN</t>
  </si>
  <si>
    <t>/IE141PL/CC141C/CustomsOfficeOfDestinationActual</t>
  </si>
  <si>
    <t>/IE141PL/CC141C/CustomsOfficeOfDestinationActual/referenceNumber</t>
  </si>
  <si>
    <t>/IE141PL/CC141C/CustomsOfficeOfEnquiryAtDeparture</t>
  </si>
  <si>
    <t>/IE141PL/CC141C/CustomsOfficeOfEnquiryAtDeparture/referenceNumber</t>
  </si>
  <si>
    <t>/IE141PL/CC141C/HolderOfTheTransitProcedure</t>
  </si>
  <si>
    <t>/IE141PL/CC141C/HolderOfTheTransitProcedure/identificationNumber</t>
  </si>
  <si>
    <t>/IE141PL/CC141C/HolderOfTheTransitProcedure/TIRHolderIdentificationNumber</t>
  </si>
  <si>
    <t>/IE141PL/CC141C/HolderOfTheTransitProcedure/name</t>
  </si>
  <si>
    <t>/IE141PL/CC141C/HolderOfTheTransitProcedure/Address</t>
  </si>
  <si>
    <t>/IE141PL/CC141C/HolderOfTheTransitProcedure/Address/streetAndNumber</t>
  </si>
  <si>
    <t>/IE141PL/CC141C/HolderOfTheTransitProcedure/Address/postcode</t>
  </si>
  <si>
    <t>/IE141PL/CC141C/HolderOfTheTransitProcedure/Address/city</t>
  </si>
  <si>
    <t>/IE141PL/CC141C/HolderOfTheTransitProcedure/Address/country</t>
  </si>
  <si>
    <t>/IE141PL/CC141C/Enquiry</t>
  </si>
  <si>
    <t>/IE141PL/CC141C/Enquiry/TC11DeliveryDate</t>
  </si>
  <si>
    <t>/IE141PL/CC141C/Enquiry/text</t>
  </si>
  <si>
    <t>/IE141PL/CC141C/Consignment</t>
  </si>
  <si>
    <t>/IE141PL/CC141C/Consignment/ConsigneeActual</t>
  </si>
  <si>
    <t>/IE141PL/CC141C/Consignment/ConsigneeActual/identificationNumber</t>
  </si>
  <si>
    <t>/IE141PL/CC141C/Consignment/ConsigneeActual/name</t>
  </si>
  <si>
    <t>/IE141PL/CC141C/Consignment/ConsigneeActual/Address</t>
  </si>
  <si>
    <t>/IE141PL/CC141C/Consignment/ConsigneeActual/Address/streetAndNumber</t>
  </si>
  <si>
    <t>/IE141PL/CC141C/Consignment/ConsigneeActual/Address/postcode</t>
  </si>
  <si>
    <t>/IE141PL/CC141C/Consignment/ConsigneeActual/Address/city</t>
  </si>
  <si>
    <t>/IE141PL/CC141C/Consignment/ConsigneeActual/Address/country</t>
  </si>
  <si>
    <t>/IE141PL/Signature</t>
  </si>
  <si>
    <t>S1018; C0215; C0315</t>
  </si>
  <si>
    <t>C0215</t>
  </si>
  <si>
    <t>Kod urzędu przeznaczenia.</t>
  </si>
  <si>
    <t>Rzeczywisty odbiorca.</t>
  </si>
  <si>
    <t>Dane adresowe rzeczywistego odbiorcy.</t>
  </si>
  <si>
    <t>Informacje nt. poszukiwania.</t>
  </si>
  <si>
    <t>Data dostarczenia noty TC11.</t>
  </si>
  <si>
    <t>Informacja nt. poszukiwania.</t>
  </si>
  <si>
    <t>C0220</t>
  </si>
  <si>
    <t>/IE170PL/CountrySpecificDataPL</t>
  </si>
  <si>
    <t>/IE170PL/CountrySpecificDataPL/CommunicationChannel</t>
  </si>
  <si>
    <t>/IE170PL/CountrySpecificDataPL/CommunicationChannel/@ReturnSystem</t>
  </si>
  <si>
    <t>/IE170PL/CountrySpecificDataPL/CommunicationChannel/Email</t>
  </si>
  <si>
    <t>/IE170PL/CountrySpecificDataPL/CommunicationChannel/Email/@Email</t>
  </si>
  <si>
    <t>/IE170PL/CountrySpecificDataPL/CommunicationChannel/WebService</t>
  </si>
  <si>
    <t>/IE170PL/CountrySpecificDataPL/CommunicationChannel/WebService/@Url</t>
  </si>
  <si>
    <t>/IE170PL/CountrySpecificDataPL/CommunicationChannel/Seap</t>
  </si>
  <si>
    <t>/IE170PL/CountrySpecificDataPL/CommunicationChannel/Seap/@SeapId</t>
  </si>
  <si>
    <t>/IE170PL/CountrySpecificDataPL/CommunicationChannel/Epuap</t>
  </si>
  <si>
    <t>/IE170PL/CountrySpecificDataPL/CommunicationChannel/Epuap/@PodmiotId</t>
  </si>
  <si>
    <t>/IE170PL/CountrySpecificDataPL/CommunicationChannel/Epuap/@SkrytkaId</t>
  </si>
  <si>
    <t>/IE170PL/CountrySpecificDataPL/RepresentativeForCommunication</t>
  </si>
  <si>
    <t>/IE170PL/CountrySpecificDataPL/RepresentativeForCommunication/identificationNumber</t>
  </si>
  <si>
    <t>/IE170PL/CountrySpecificDataPL/LocationOfGoodsCodeFromAuthorisation</t>
  </si>
  <si>
    <t>/IE170PL/CC170C</t>
  </si>
  <si>
    <t>/IE170PL/CC170C/@PhaseID</t>
  </si>
  <si>
    <t>/IE170PL/CC170C/messageSender</t>
  </si>
  <si>
    <t>/IE170PL/CC170C/messageRecipient</t>
  </si>
  <si>
    <t>/IE170PL/CC170C/preparationDateAndTime</t>
  </si>
  <si>
    <t>/IE170PL/CC170C/messageIdentification</t>
  </si>
  <si>
    <t>/IE170PL/CC170C/messageType</t>
  </si>
  <si>
    <t>/IE170PL/CC170C/correlationIdentifier</t>
  </si>
  <si>
    <t>/IE170PL/CC170C/TransitOperation</t>
  </si>
  <si>
    <t>/IE170PL/CC170C/TransitOperation/LRN</t>
  </si>
  <si>
    <t>/IE170PL/CC170C/TransitOperation/limitDate</t>
  </si>
  <si>
    <t>/IE170PL/CC170C/CustomsOfficeOfDeparture</t>
  </si>
  <si>
    <t>/IE170PL/CC170C/CustomsOfficeOfDeparture/referenceNumber</t>
  </si>
  <si>
    <t>/IE170PL/CC170C/HolderOfTheTransitProcedure</t>
  </si>
  <si>
    <t>/IE170PL/CC170C/HolderOfTheTransitProcedure/identificationNumber</t>
  </si>
  <si>
    <t>/IE170PL/CC170C/HolderOfTheTransitProcedure/TIRHolderIdentificationNumber</t>
  </si>
  <si>
    <t>/IE170PL/CC170C/HolderOfTheTransitProcedure/name</t>
  </si>
  <si>
    <t>/IE170PL/CC170C/HolderOfTheTransitProcedure/Address</t>
  </si>
  <si>
    <t>/IE170PL/CC170C/HolderOfTheTransitProcedure/Address/streetAndNumber</t>
  </si>
  <si>
    <t>/IE170PL/CC170C/HolderOfTheTransitProcedure/Address/postcode</t>
  </si>
  <si>
    <t>/IE170PL/CC170C/HolderOfTheTransitProcedure/Address/city</t>
  </si>
  <si>
    <t>/IE170PL/CC170C/HolderOfTheTransitProcedure/Address/country</t>
  </si>
  <si>
    <t>/IE170PL/CC170C/Representative</t>
  </si>
  <si>
    <t>/IE170PL/CC170C/Representative/identificationNumber</t>
  </si>
  <si>
    <t>/IE170PL/CC170C/Representative/status</t>
  </si>
  <si>
    <t>/IE170PL/CC170C/Representative/ContactPerson</t>
  </si>
  <si>
    <t>/IE170PL/CC170C/Representative/ContactPerson/name</t>
  </si>
  <si>
    <t>/IE170PL/CC170C/Representative/ContactPerson/phoneNumber</t>
  </si>
  <si>
    <t>/IE170PL/CC170C/Representative/ContactPerson/eMailAddress</t>
  </si>
  <si>
    <t>/IE170PL/CC170C/Consignment</t>
  </si>
  <si>
    <t>/IE170PL/CC170C/Consignment/containerIndicator</t>
  </si>
  <si>
    <t>/IE170PL/CC170C/Consignment/inlandModeOfTransport</t>
  </si>
  <si>
    <t>/IE170PL/CC170C/Consignment/modeOfTransportAtTheBorder</t>
  </si>
  <si>
    <t>/IE170PL/CC170C/Consignment/TransportEquipment</t>
  </si>
  <si>
    <t>/IE170PL/CC170C/Consignment/TransportEquipment/sequenceNumber</t>
  </si>
  <si>
    <t>/IE170PL/CC170C/Consignment/TransportEquipment/containerIdentificationNumber</t>
  </si>
  <si>
    <t>/IE170PL/CC170C/Consignment/TransportEquipment/numberOfSeals</t>
  </si>
  <si>
    <t>/IE170PL/CC170C/Consignment/TransportEquipment/Seal</t>
  </si>
  <si>
    <t>/IE170PL/CC170C/Consignment/TransportEquipment/Seal/sequenceNumber</t>
  </si>
  <si>
    <t>/IE170PL/CC170C/Consignment/TransportEquipment/Seal/identifier</t>
  </si>
  <si>
    <t>/IE170PL/CC170C/Consignment/TransportEquipment/GoodsReference</t>
  </si>
  <si>
    <t>/IE170PL/CC170C/Consignment/TransportEquipment/GoodsReference/sequenceNumber</t>
  </si>
  <si>
    <t>/IE170PL/CC170C/Consignment/TransportEquipment/GoodsReference/declarationGoodsItemNumber</t>
  </si>
  <si>
    <t>/IE170PL/CC170C/Consignment/LocationOfGoods</t>
  </si>
  <si>
    <t>/IE170PL/CC170C/Consignment/LocationOfGoods/typeOfLocation</t>
  </si>
  <si>
    <t>/IE170PL/CC170C/Consignment/LocationOfGoods/qualifierOfIdentification</t>
  </si>
  <si>
    <t>/IE170PL/CC170C/Consignment/LocationOfGoods/authorisationNumber</t>
  </si>
  <si>
    <t>/IE170PL/CC170C/Consignment/LocationOfGoods/additionalIdentifier</t>
  </si>
  <si>
    <t>/IE170PL/CC170C/Consignment/LocationOfGoods/UNLocode</t>
  </si>
  <si>
    <t>/IE170PL/CC170C/Consignment/LocationOfGoods/CustomsOffice</t>
  </si>
  <si>
    <t>/IE170PL/CC170C/Consignment/LocationOfGoods/CustomsOffice/referenceNumber</t>
  </si>
  <si>
    <t>/IE170PL/CC170C/Consignment/LocationOfGoods/GNSS</t>
  </si>
  <si>
    <t>/IE170PL/CC170C/Consignment/LocationOfGoods/GNSS/latitude</t>
  </si>
  <si>
    <t>/IE170PL/CC170C/Consignment/LocationOfGoods/GNSS/longitude</t>
  </si>
  <si>
    <t>/IE170PL/CC170C/Consignment/LocationOfGoods/EconomicOperator</t>
  </si>
  <si>
    <t>/IE170PL/CC170C/Consignment/LocationOfGoods/EconomicOperator/identificationNumber</t>
  </si>
  <si>
    <t>/IE170PL/CC170C/Consignment/LocationOfGoods/Address</t>
  </si>
  <si>
    <t>/IE170PL/CC170C/Consignment/LocationOfGoods/Address/streetAndNumber</t>
  </si>
  <si>
    <t>/IE170PL/CC170C/Consignment/LocationOfGoods/Address/postcode</t>
  </si>
  <si>
    <t>/IE170PL/CC170C/Consignment/LocationOfGoods/Address/city</t>
  </si>
  <si>
    <t>/IE170PL/CC170C/Consignment/LocationOfGoods/Address/country</t>
  </si>
  <si>
    <t>/IE170PL/CC170C/Consignment/LocationOfGoods/PostcodeAddress</t>
  </si>
  <si>
    <t>/IE170PL/CC170C/Consignment/LocationOfGoods/PostcodeAddress/houseNumber</t>
  </si>
  <si>
    <t>/IE170PL/CC170C/Consignment/LocationOfGoods/PostcodeAddress/postcode</t>
  </si>
  <si>
    <t>/IE170PL/CC170C/Consignment/LocationOfGoods/PostcodeAddress/country</t>
  </si>
  <si>
    <t>/IE170PL/CC170C/Consignment/LocationOfGoods/ContactPerson</t>
  </si>
  <si>
    <t>/IE170PL/CC170C/Consignment/LocationOfGoods/ContactPerson/name</t>
  </si>
  <si>
    <t>/IE170PL/CC170C/Consignment/LocationOfGoods/ContactPerson/phoneNumber</t>
  </si>
  <si>
    <t>/IE170PL/CC170C/Consignment/LocationOfGoods/ContactPerson/eMailAddress</t>
  </si>
  <si>
    <t>/IE170PL/CC170C/Consignment/DepartureTransportMeans</t>
  </si>
  <si>
    <t>/IE170PL/CC170C/Consignment/DepartureTransportMeans/sequenceNumber</t>
  </si>
  <si>
    <t>/IE170PL/CC170C/Consignment/DepartureTransportMeans/typeOfIdentification</t>
  </si>
  <si>
    <t>/IE170PL/CC170C/Consignment/DepartureTransportMeans/identificationNumber</t>
  </si>
  <si>
    <t>/IE170PL/CC170C/Consignment/DepartureTransportMeans/nationality</t>
  </si>
  <si>
    <t>/IE170PL/CC170C/Consignment/ActiveBorderTransportMeans</t>
  </si>
  <si>
    <t>/IE170PL/CC170C/Consignment/ActiveBorderTransportMeans/sequenceNumber</t>
  </si>
  <si>
    <t>/IE170PL/CC170C/Consignment/ActiveBorderTransportMeans/customsOfficeAtBorderReferenceNumber</t>
  </si>
  <si>
    <t>/IE170PL/CC170C/Consignment/ActiveBorderTransportMeans/typeOfIdentification</t>
  </si>
  <si>
    <t>/IE170PL/CC170C/Consignment/ActiveBorderTransportMeans/identificationNumber</t>
  </si>
  <si>
    <t>/IE170PL/CC170C/Consignment/ActiveBorderTransportMeans/nationality</t>
  </si>
  <si>
    <t>/IE170PL/CC170C/Consignment/ActiveBorderTransportMeans/conveyanceReferenceNumber</t>
  </si>
  <si>
    <t>/IE170PL/CC170C/Consignment/PlaceOfLoading</t>
  </si>
  <si>
    <t>/IE170PL/CC170C/Consignment/PlaceOfLoading/UNLocode</t>
  </si>
  <si>
    <t>/IE170PL/CC170C/Consignment/PlaceOfLoading/country</t>
  </si>
  <si>
    <t>/IE170PL/CC170C/Consignment/PlaceOfLoading/location</t>
  </si>
  <si>
    <t>/IE170PL/CC170C/Consignment/HouseConsignment</t>
  </si>
  <si>
    <t>/IE170PL/CC170C/Consignment/HouseConsignment/sequenceNumber</t>
  </si>
  <si>
    <t>/IE170PL/CC170C/Consignment/HouseConsignment/DepartureTransportMeans</t>
  </si>
  <si>
    <t>/IE170PL/CC170C/Consignment/HouseConsignment/DepartureTransportMeans/sequenceNumber</t>
  </si>
  <si>
    <t>/IE170PL/CC170C/Consignment/HouseConsignment/DepartureTransportMeans/typeOfIdentification</t>
  </si>
  <si>
    <t>/IE170PL/CC170C/Consignment/HouseConsignment/DepartureTransportMeans/identificationNumber</t>
  </si>
  <si>
    <t>/IE170PL/CC170C/Consignment/HouseConsignment/DepartureTransportMeans/nationality</t>
  </si>
  <si>
    <t>/IE170PL/Signature</t>
  </si>
  <si>
    <t>G0045</t>
  </si>
  <si>
    <t>C0823; G0103; G0196</t>
  </si>
  <si>
    <t>C0807; R0790</t>
  </si>
  <si>
    <t>C0833; G0088; G0119; G0196; R0855</t>
  </si>
  <si>
    <t>C0412</t>
  </si>
  <si>
    <t>C0833; G0088; G0119; G0196;  R0506; R0855</t>
  </si>
  <si>
    <t>Flaga występowania kontenerów</t>
  </si>
  <si>
    <t>Rodzaj środka transportu ba grancy,</t>
  </si>
  <si>
    <t>C0824; G0332</t>
  </si>
  <si>
    <t>C0170</t>
  </si>
  <si>
    <t>C0600; G0020; G0115</t>
  </si>
  <si>
    <t>G0021; G0165; R0106; R0448</t>
  </si>
  <si>
    <t>R0472; R0474; R0476</t>
  </si>
  <si>
    <t>/IE182PL/CC182C</t>
  </si>
  <si>
    <t>/IE182PL/CC182C/@PhaseID</t>
  </si>
  <si>
    <t>/IE182PL/CC182C/messageSender</t>
  </si>
  <si>
    <t>/IE182PL/CC182C/messageRecipient</t>
  </si>
  <si>
    <t>/IE182PL/CC182C/preparationDateAndTime</t>
  </si>
  <si>
    <t>/IE182PL/CC182C/messageIdentification</t>
  </si>
  <si>
    <t>/IE182PL/CC182C/messageType</t>
  </si>
  <si>
    <t>/IE182PL/CC182C/correlationIdentifier</t>
  </si>
  <si>
    <t>/IE182PL/CC182C/TransitOperation</t>
  </si>
  <si>
    <t>/IE182PL/CC182C/TransitOperation/MRN</t>
  </si>
  <si>
    <t>/IE182PL/CC182C/TransitOperation/incidentNotificationDateAndTime</t>
  </si>
  <si>
    <t>/IE182PL/CC182C/CustomsOfficeOfDeparture</t>
  </si>
  <si>
    <t>/IE182PL/CC182C/CustomsOfficeOfDeparture/referenceNumber</t>
  </si>
  <si>
    <t>/IE182PL/CC182C/CustomsOfficeOfIncidentRegistration</t>
  </si>
  <si>
    <t>/IE182PL/CC182C/CustomsOfficeOfIncidentRegistration/referenceNumber</t>
  </si>
  <si>
    <t>/IE182PL/CC182C/Consignment</t>
  </si>
  <si>
    <t>/IE182PL/CC182C/Consignment/Incident</t>
  </si>
  <si>
    <t>/IE182PL/CC182C/Consignment/Incident/sequenceNumber</t>
  </si>
  <si>
    <t>/IE182PL/CC182C/Consignment/Incident/code</t>
  </si>
  <si>
    <t>/IE182PL/CC182C/Consignment/Incident/text</t>
  </si>
  <si>
    <t>/IE182PL/CC182C/Consignment/Incident/Endorsement</t>
  </si>
  <si>
    <t>/IE182PL/CC182C/Consignment/Incident/Endorsement/date</t>
  </si>
  <si>
    <t>/IE182PL/CC182C/Consignment/Incident/Endorsement/authority</t>
  </si>
  <si>
    <t>/IE182PL/CC182C/Consignment/Incident/Endorsement/place</t>
  </si>
  <si>
    <t>/IE182PL/CC182C/Consignment/Incident/Endorsement/country</t>
  </si>
  <si>
    <t>/IE182PL/CC182C/Consignment/Incident/Location</t>
  </si>
  <si>
    <t>/IE182PL/CC182C/Consignment/Incident/Location/qualifierOfIdentification</t>
  </si>
  <si>
    <t>/IE182PL/CC182C/Consignment/Incident/Location/UNLocode</t>
  </si>
  <si>
    <t>/IE182PL/CC182C/Consignment/Incident/Location/country</t>
  </si>
  <si>
    <t>/IE182PL/CC182C/Consignment/Incident/Location/GNSS</t>
  </si>
  <si>
    <t>/IE182PL/CC182C/Consignment/Incident/Location/GNSS/latitude</t>
  </si>
  <si>
    <t>/IE182PL/CC182C/Consignment/Incident/Location/GNSS/longitude</t>
  </si>
  <si>
    <t>/IE182PL/CC182C/Consignment/Incident/Location/Address</t>
  </si>
  <si>
    <t>/IE182PL/CC182C/Consignment/Incident/Location/Address/streetAndNumber</t>
  </si>
  <si>
    <t>/IE182PL/CC182C/Consignment/Incident/Location/Address/postcode</t>
  </si>
  <si>
    <t>/IE182PL/CC182C/Consignment/Incident/Location/Address/city</t>
  </si>
  <si>
    <t>/IE182PL/CC182C/Consignment/Incident/TransportEquipment</t>
  </si>
  <si>
    <t>/IE182PL/CC182C/Consignment/Incident/TransportEquipment/sequenceNumber</t>
  </si>
  <si>
    <t>/IE182PL/CC182C/Consignment/Incident/TransportEquipment/containerIdentificationNumber</t>
  </si>
  <si>
    <t>/IE182PL/CC182C/Consignment/Incident/TransportEquipment/numberOfSeals</t>
  </si>
  <si>
    <t>/IE182PL/CC182C/Consignment/Incident/TransportEquipment/Seal</t>
  </si>
  <si>
    <t>/IE182PL/CC182C/Consignment/Incident/TransportEquipment/Seal/sequenceNumber</t>
  </si>
  <si>
    <t>/IE182PL/CC182C/Consignment/Incident/TransportEquipment/Seal/identifier</t>
  </si>
  <si>
    <t>/IE182PL/CC182C/Consignment/Incident/TransportEquipment/GoodsReference</t>
  </si>
  <si>
    <t>/IE182PL/CC182C/Consignment/Incident/TransportEquipment/GoodsReference/sequenceNumber</t>
  </si>
  <si>
    <t>/IE182PL/CC182C/Consignment/Incident/TransportEquipment/GoodsReference/declarationGoodsItemNumber</t>
  </si>
  <si>
    <t>/IE182PL/CC182C/Consignment/Incident/Transhipment</t>
  </si>
  <si>
    <t>/IE182PL/CC182C/Consignment/Incident/Transhipment/containerIndicator</t>
  </si>
  <si>
    <t>/IE182PL/CC182C/Consignment/Incident/Transhipment/TransportMeans</t>
  </si>
  <si>
    <t>/IE182PL/CC182C/Consignment/Incident/Transhipment/TransportMeans/typeOfIdentification</t>
  </si>
  <si>
    <t>/IE182PL/CC182C/Consignment/Incident/Transhipment/TransportMeans/identificationNumber</t>
  </si>
  <si>
    <t>/IE182PL/CC182C/Consignment/Incident/Transhipment/TransportMeans/nationality</t>
  </si>
  <si>
    <t>/IE182PL/Signature</t>
  </si>
  <si>
    <t>Urząd celny zdarzenia.</t>
  </si>
  <si>
    <t>Kod urzędu zdarzenia.</t>
  </si>
  <si>
    <t>Zdarzenie.</t>
  </si>
  <si>
    <t>Opis zdarzenia.</t>
  </si>
  <si>
    <t>Data poświadczenia.</t>
  </si>
  <si>
    <t>Organ poświadczający.</t>
  </si>
  <si>
    <t>Miejsce poświadczenia.</t>
  </si>
  <si>
    <t>Kraj poświadczenia.</t>
  </si>
  <si>
    <t>Poświadczenie przez organ.</t>
  </si>
  <si>
    <t>Lokalizacja miejsca zdarzenia.</t>
  </si>
  <si>
    <t>Typ kwalifikatora lokalizacji.</t>
  </si>
  <si>
    <t>Wyposażenie do transportu.</t>
  </si>
  <si>
    <t>Zamknięcia celne.</t>
  </si>
  <si>
    <t>Znaki zamknięcia celnego.</t>
  </si>
  <si>
    <t>Mapowane pozycji towarowych na kontenery.</t>
  </si>
  <si>
    <t>Przeładuek</t>
  </si>
  <si>
    <t>Wskaźnik występowania kontenerów.</t>
  </si>
  <si>
    <t>Środki transportu.</t>
  </si>
  <si>
    <t>S1023; C0040; C0240; G0103</t>
  </si>
  <si>
    <t>C0396; G0021; G0023; R0106</t>
  </si>
  <si>
    <t>R0448</t>
  </si>
  <si>
    <t>/IE280PL/CountrySpecificDataPL/CommunicationChannel/WebService/@Url</t>
  </si>
  <si>
    <t>/IE280PL/CountrySpecificDataPL/CommunicationChannel/Seap</t>
  </si>
  <si>
    <t>/IE280PL/CountrySpecificDataPL/CommunicationChannel/Seap/@SeapId</t>
  </si>
  <si>
    <t>/IE280PL/CountrySpecificDataPL/CommunicationChannel/Epuap</t>
  </si>
  <si>
    <t>/IE280PL/CountrySpecificDataPL/CommunicationChannel/Epuap/@PodmiotId</t>
  </si>
  <si>
    <t>/IE280PL/CountrySpecificDataPL/CommunicationChannel/Epuap/@SkrytkaId</t>
  </si>
  <si>
    <t>/IE280PL/CountrySpecificDataPL/RepresentativeForCommunication</t>
  </si>
  <si>
    <t>/IE280PL/CountrySpecificDataPL/RepresentativeForCommunication/identificationNumber</t>
  </si>
  <si>
    <t>/IE280PL/Signature</t>
  </si>
  <si>
    <t>Rodzaj pozwolenia.
1 - pozwolenie na procedurę uproszczoną
2 - zgoda generalna na przeładunki</t>
  </si>
  <si>
    <t>/IE280PL/CountrySpecificDataPL</t>
  </si>
  <si>
    <t>/IE280PL/CountrySpecificDataPL/CommunicationChannel</t>
  </si>
  <si>
    <t>/IE280PL/CountrySpecificDataPL/CommunicationChannel/@ReturnSystem</t>
  </si>
  <si>
    <t>/IE280PL/CountrySpecificDataPL/CommunicationChannel/Email</t>
  </si>
  <si>
    <t>/IE280PL/CountrySpecificDataPL/CommunicationChannel/Email/@Email</t>
  </si>
  <si>
    <t>/IE280PL/CountrySpecificDataPL/CommunicationChannel/WebService</t>
  </si>
  <si>
    <t>RP61; RP63</t>
  </si>
  <si>
    <t>RP0460</t>
  </si>
  <si>
    <t>C0040; C0240</t>
  </si>
  <si>
    <t>RP59</t>
  </si>
  <si>
    <t>RP62</t>
  </si>
  <si>
    <t>Krótki opis miejsca zdarzenia (np. 40km DK2)</t>
  </si>
  <si>
    <t>RP60; RP0460</t>
  </si>
  <si>
    <t>C0820</t>
  </si>
  <si>
    <t>C0396; R0106; R0448</t>
  </si>
  <si>
    <t>/IE906PL/CC906C</t>
  </si>
  <si>
    <t>/IE906PL/CC906C/@PhaseID</t>
  </si>
  <si>
    <t>/IE906PL/CC906C/messageSender</t>
  </si>
  <si>
    <t>/IE906PL/CC906C/messageRecipient</t>
  </si>
  <si>
    <t>/IE906PL/CC906C/preparationDateAndTime</t>
  </si>
  <si>
    <t>/IE906PL/CC906C/messageIdentification</t>
  </si>
  <si>
    <t>/IE906PL/CC906C/messageType</t>
  </si>
  <si>
    <t>/IE906PL/CC906C/correlationIdentifier</t>
  </si>
  <si>
    <t>/IE906PL/CC906C/Header</t>
  </si>
  <si>
    <t>/IE906PL/CC906C/Header/LRN</t>
  </si>
  <si>
    <t>/IE906PL/CC906C/Header/MRN</t>
  </si>
  <si>
    <t>/IE906PL/CC906C/FunctionalError</t>
  </si>
  <si>
    <t>/IE906PL/CC906C/FunctionalError/errorPointer</t>
  </si>
  <si>
    <t>/IE906PL/CC906C/FunctionalError/errorCode</t>
  </si>
  <si>
    <t>/IE906PL/CC906C/FunctionalError/errorReason</t>
  </si>
  <si>
    <t>/IE906PL/CC906C/FunctionalError/originalAttributeValue</t>
  </si>
  <si>
    <t>/IE906PL/Signature</t>
  </si>
  <si>
    <t>1..9999</t>
  </si>
  <si>
    <t>C0716</t>
  </si>
  <si>
    <t>C0716; G0002</t>
  </si>
  <si>
    <t>/IE917PL/CC917C</t>
  </si>
  <si>
    <t>/IE917PL/CC917C/@PhaseID</t>
  </si>
  <si>
    <t>/IE917PL/CC917C/messageSender</t>
  </si>
  <si>
    <t>/IE917PL/CC917C/messageRecipient</t>
  </si>
  <si>
    <t>/IE917PL/CC917C/preparationDateAndTime</t>
  </si>
  <si>
    <t>/IE917PL/CC917C/messageIdentification</t>
  </si>
  <si>
    <t>/IE917PL/CC917C/messageType</t>
  </si>
  <si>
    <t>/IE917PL/CC917C/correlationIdentifier</t>
  </si>
  <si>
    <t>/IE917PL/CC917C/Header</t>
  </si>
  <si>
    <t>/IE917PL/CC917C/Header/LRN</t>
  </si>
  <si>
    <t>/IE917PL/CC917C/Header/MRN</t>
  </si>
  <si>
    <t>/IE917PL/CC917C/XMLError</t>
  </si>
  <si>
    <t>/IE917PL/CC917C/XMLError/errorLineNumber</t>
  </si>
  <si>
    <t>/IE917PL/CC917C/XMLError/errorColumnNumber</t>
  </si>
  <si>
    <t>/IE917PL/CC917C/XMLError/errorPointer</t>
  </si>
  <si>
    <t>/IE917PL/CC917C/XMLError/errorCode</t>
  </si>
  <si>
    <t>/IE917PL/CC917C/XMLError/errorText</t>
  </si>
  <si>
    <t>/IE917PL/CC917C/XMLError/originalAttributeValue</t>
  </si>
  <si>
    <t>/IE917PL/Signature</t>
  </si>
  <si>
    <t>G0038</t>
  </si>
  <si>
    <t>Błędy składniowe XML.</t>
  </si>
  <si>
    <t>Numer linii z błędem.</t>
  </si>
  <si>
    <t>Numer kolumny z błędem.</t>
  </si>
  <si>
    <t>G0039; T0001</t>
  </si>
  <si>
    <t>G0040; T0001</t>
  </si>
  <si>
    <t>n..9</t>
  </si>
  <si>
    <t>G0012</t>
  </si>
  <si>
    <t>CL030</t>
  </si>
  <si>
    <t>G0013</t>
  </si>
  <si>
    <t>G0011</t>
  </si>
  <si>
    <t>/IE928PL/CC928D</t>
  </si>
  <si>
    <t>/IE928PL/CC928D/@PhaseID</t>
  </si>
  <si>
    <t>/IE928PL/CC928D/messageSender</t>
  </si>
  <si>
    <t>/IE928PL/CC928D/messageRecipient</t>
  </si>
  <si>
    <t>/IE928PL/CC928D/preparationDateAndTime</t>
  </si>
  <si>
    <t>/IE928PL/CC928D/messageIdentification</t>
  </si>
  <si>
    <t>/IE928PL/CC928D/messageType</t>
  </si>
  <si>
    <t>/IE928PL/CC928D/correlationIdentifier</t>
  </si>
  <si>
    <t>/IE928PL/CC928D/TransitOperation</t>
  </si>
  <si>
    <t>/IE928PL/CC928D/TransitOperation/LRN</t>
  </si>
  <si>
    <t>/IE928PL/CC928D/ENSOperation</t>
  </si>
  <si>
    <t>/IE928PL/CC928D/ENSOperation/ENSMRN</t>
  </si>
  <si>
    <t>/IE928PL/CC928D/ENSOperation/ENSRegistrationDateAndTime</t>
  </si>
  <si>
    <t>/IE928PL/CC928D/CustomsOfficeOfDeparture</t>
  </si>
  <si>
    <t>/IE928PL/CC928D/CustomsOfficeOfDeparture/referenceNumber</t>
  </si>
  <si>
    <t>/IE928PL/CC928D/HolderOfTheTransitProcedure</t>
  </si>
  <si>
    <t>/IE928PL/CC928D/HolderOfTheTransitProcedure/identificationNumber</t>
  </si>
  <si>
    <t>/IE928PL/CC928D/HolderOfTheTransitProcedure/TIRHolderIdentificationNumber</t>
  </si>
  <si>
    <t>/IE928PL/CC928D/HolderOfTheTransitProcedure/name</t>
  </si>
  <si>
    <t>/IE928PL/CC928D/HolderOfTheTransitProcedure/Address</t>
  </si>
  <si>
    <t>/IE928PL/CC928D/HolderOfTheTransitProcedure/Address/streetAndNumber</t>
  </si>
  <si>
    <t>/IE928PL/CC928D/HolderOfTheTransitProcedure/Address/postcode</t>
  </si>
  <si>
    <t>/IE928PL/CC928D/HolderOfTheTransitProcedure/Address/city</t>
  </si>
  <si>
    <t>/IE928PL/CC928D/HolderOfTheTransitProcedure/Address/country</t>
  </si>
  <si>
    <t>/IE928PL/Signature</t>
  </si>
  <si>
    <t>Data i czas rejestracji PDS.</t>
  </si>
  <si>
    <t>C0143; G0080</t>
  </si>
  <si>
    <t>/IEA91PL/CCA91D</t>
  </si>
  <si>
    <t>/IEA91PL/CCA91D/@PhaseID</t>
  </si>
  <si>
    <t>/IEA91PL/CCA91D/messageSender</t>
  </si>
  <si>
    <t>/IEA91PL/CCA91D/messageRecipient</t>
  </si>
  <si>
    <t>/IEA91PL/CCA91D/preparationDateAndTime</t>
  </si>
  <si>
    <t>/IEA91PL/CCA91D/messageIdentification</t>
  </si>
  <si>
    <t>/IEA91PL/CCA91D/messageType</t>
  </si>
  <si>
    <t>/IEA91PL/CCA91D/correlationIdentifier</t>
  </si>
  <si>
    <t>/IEA91PL/CCA91D/TransitOperation</t>
  </si>
  <si>
    <t>/IEA91PL/CCA91D/TransitOperation/LRN</t>
  </si>
  <si>
    <t>/IEA91PL/CCA91D/CustomsOfficeOfDeparture</t>
  </si>
  <si>
    <t>/IEA91PL/CCA91D/CustomsOfficeOfDeparture/referenceNumber</t>
  </si>
  <si>
    <t>/IEA91PL/CCA91D/HolderOfTheTransitProcedure</t>
  </si>
  <si>
    <t>/IEA91PL/CCA91D/HolderOfTheTransitProcedure/identificationNumber</t>
  </si>
  <si>
    <t>/IEA91PL/CCA91D/HolderOfTheTransitProcedure/TIRHolderIdentificationNumber</t>
  </si>
  <si>
    <t>/IEA91PL/CCA91D/HolderOfTheTransitProcedure/name</t>
  </si>
  <si>
    <t>/IEA91PL/CCA91D/HolderOfTheTransitProcedure/Address</t>
  </si>
  <si>
    <t>/IEA91PL/CCA91D/HolderOfTheTransitProcedure/Address/streetAndNumber</t>
  </si>
  <si>
    <t>/IEA91PL/CCA91D/HolderOfTheTransitProcedure/Address/postcode</t>
  </si>
  <si>
    <t>/IEA91PL/CCA91D/HolderOfTheTransitProcedure/Address/city</t>
  </si>
  <si>
    <t>/IEA91PL/CCA91D/HolderOfTheTransitProcedure/Address/country</t>
  </si>
  <si>
    <t>/IEA91PL/Signature</t>
  </si>
  <si>
    <t>/IEA70PL/CCA70D</t>
  </si>
  <si>
    <t>/IEA70PL/CCA70D/@PhaseID</t>
  </si>
  <si>
    <t>/IEA70PL/CCA70D/messageSender</t>
  </si>
  <si>
    <t>/IEA70PL/CCA70D/messageRecipient</t>
  </si>
  <si>
    <t>/IEA70PL/CCA70D/preparationDateAndTime</t>
  </si>
  <si>
    <t>/IEA70PL/CCA70D/messageIdentification</t>
  </si>
  <si>
    <t>/IEA70PL/CCA70D/messageType</t>
  </si>
  <si>
    <t>/IEA70PL/CCA70D/correlationIdentifier</t>
  </si>
  <si>
    <t>/IEA70PL/CCA70D/TransitOperation</t>
  </si>
  <si>
    <t>/IEA70PL/CCA70D/TransitOperation/MRN</t>
  </si>
  <si>
    <t>/IEA70PL/CCA70D/ENSOperation</t>
  </si>
  <si>
    <t>/IEA70PL/CCA70D/ENSOperation/ENSMRN</t>
  </si>
  <si>
    <t>/IEA70PL/CCA70D/ENSOperation/documentIssueDateAndTime</t>
  </si>
  <si>
    <t>/IEA70PL/CCA70D/CustomsOfficeOfDeparture</t>
  </si>
  <si>
    <t>/IEA70PL/CCA70D/CustomsOfficeOfDeparture/referenceNumber</t>
  </si>
  <si>
    <t>/IEA70PL/CCA70D/HolderOfTheTransitProcedure</t>
  </si>
  <si>
    <t>/IEA70PL/CCA70D/HolderOfTheTransitProcedure/identificationNumber</t>
  </si>
  <si>
    <t>/IEA70PL/CCA70D/HolderOfTheTransitProcedure/TIRHolderIdentificationNumber</t>
  </si>
  <si>
    <t>/IEA70PL/CCA70D/HolderOfTheTransitProcedure/name</t>
  </si>
  <si>
    <t>/IEA70PL/CCA70D/HolderOfTheTransitProcedure/Address</t>
  </si>
  <si>
    <t>/IEA70PL/CCA70D/HolderOfTheTransitProcedure/Address/streetAndNumber</t>
  </si>
  <si>
    <t>/IEA70PL/CCA70D/HolderOfTheTransitProcedure/Address/postcode</t>
  </si>
  <si>
    <t>/IEA70PL/CCA70D/HolderOfTheTransitProcedure/Address/city</t>
  </si>
  <si>
    <t>/IEA70PL/CCA70D/HolderOfTheTransitProcedure/Address/country</t>
  </si>
  <si>
    <t>/IEA70PL/CCA70D/Representative</t>
  </si>
  <si>
    <t>/IEA70PL/CCA70D/Representative/identificationNumber</t>
  </si>
  <si>
    <t>/IEA70PL/CCA70D/RequestingCountry</t>
  </si>
  <si>
    <t>/IEA70PL/CCA70D/RequestingCountry/country</t>
  </si>
  <si>
    <t>/IEA70PL/CCA70D/ReferralRequestDetails</t>
  </si>
  <si>
    <t>/IEA70PL/CCA70D/ReferralRequestDetails/sequenceNumber</t>
  </si>
  <si>
    <t>/IEA70PL/CCA70D/ReferralRequestDetails/referralRequestReference</t>
  </si>
  <si>
    <t>/IEA70PL/CCA70D/ReferralRequestDetails/requestType</t>
  </si>
  <si>
    <t>/IEA70PL/CCA70D/ReferralRequestDetails/Consignment</t>
  </si>
  <si>
    <t>/IEA70PL/CCA70D/ReferralRequestDetails/Consignment/TransportDocument</t>
  </si>
  <si>
    <t>/IEA70PL/CCA70D/ReferralRequestDetails/Consignment/TransportDocument/referenceNumber</t>
  </si>
  <si>
    <t>/IEA70PL/CCA70D/ReferralRequestDetails/Consignment/TransportDocument/type</t>
  </si>
  <si>
    <t>/IEA70PL/CCA70D/ReferralRequestDetails/Consignment/HouseConsignment</t>
  </si>
  <si>
    <t>/IEA70PL/CCA70D/ReferralRequestDetails/Consignment/HouseConsignment/TransportDocument</t>
  </si>
  <si>
    <t>/IEA70PL/CCA70D/ReferralRequestDetails/Consignment/HouseConsignment/TransportDocument/referenceNumber</t>
  </si>
  <si>
    <t>/IEA70PL/CCA70D/ReferralRequestDetails/Consignment/HouseConsignment/TransportDocument/type</t>
  </si>
  <si>
    <t>/IEA70PL/CCA70D/ReferralRequestDetails/SupportingDocuments</t>
  </si>
  <si>
    <t>/IEA70PL/CCA70D/ReferralRequestDetails/SupportingDocuments/sequenceNumber</t>
  </si>
  <si>
    <t>/IEA70PL/CCA70D/ReferralRequestDetails/SupportingDocuments/referenceNumber</t>
  </si>
  <si>
    <t>/IEA70PL/CCA70D/ReferralRequestDetails/SupportingDocuments/type</t>
  </si>
  <si>
    <t>/IEA70PL/CCA70D/ReferralRequestDetails/AdditionalInformation</t>
  </si>
  <si>
    <t>/IEA70PL/CCA70D/ReferralRequestDetails/AdditionalInformation/sequenceNumber</t>
  </si>
  <si>
    <t>/IEA70PL/CCA70D/ReferralRequestDetails/AdditionalInformation/code</t>
  </si>
  <si>
    <t>/IEA70PL/CCA70D/ReferralRequestDetails/AdditionalInformation/text</t>
  </si>
  <si>
    <t>/IEA70PL/CCA70D/ReferralRequestDetails/AdditionalInformation/informationType</t>
  </si>
  <si>
    <t>/IEA70PL/CCA70D/ReferralRequestDetails/Pointer</t>
  </si>
  <si>
    <t>/IEA70PL/CCA70D/ReferralRequestDetails/Pointer/messageElementPath</t>
  </si>
  <si>
    <t>/IEA70PL/Signature</t>
  </si>
  <si>
    <t>Rodzaj dokumentu</t>
  </si>
  <si>
    <t>Typ informacji dodatkowej</t>
  </si>
  <si>
    <t>C0181</t>
  </si>
  <si>
    <t>CL147</t>
  </si>
  <si>
    <t>CL735</t>
  </si>
  <si>
    <t>CL013</t>
  </si>
  <si>
    <t>CL752</t>
  </si>
  <si>
    <t>CL703</t>
  </si>
  <si>
    <t>/IEA71PL/CountrySpecificDataPL</t>
  </si>
  <si>
    <t>/IEA71PL/CCA71D</t>
  </si>
  <si>
    <t>/IEA71PL/CCA71D/@PhaseID</t>
  </si>
  <si>
    <t>/IEA71PL/CCA71D/messageSender</t>
  </si>
  <si>
    <t>/IEA71PL/CCA71D/messageRecipient</t>
  </si>
  <si>
    <t>/IEA71PL/CCA71D/preparationDateAndTime</t>
  </si>
  <si>
    <t>/IEA71PL/CCA71D/messageIdentification</t>
  </si>
  <si>
    <t>/IEA71PL/CCA71D/messageType</t>
  </si>
  <si>
    <t>/IEA71PL/CCA71D/correlationIdentifier</t>
  </si>
  <si>
    <t>/IEA71PL/CCA71D/TransitOperation</t>
  </si>
  <si>
    <t>/IEA71PL/CCA71D/TransitOperation/MRN</t>
  </si>
  <si>
    <t>/IEA71PL/CCA71D/ENSOperation</t>
  </si>
  <si>
    <t>/IEA71PL/CCA71D/ENSOperation/ENSMRN</t>
  </si>
  <si>
    <t>/IEA71PL/CCA71D/ENSOperation/documentIssueDateAndTime</t>
  </si>
  <si>
    <t>/IEA71PL/CCA71D/CustomsOfficeOfDeparture</t>
  </si>
  <si>
    <t>/IEA71PL/CCA71D/CustomsOfficeOfDeparture/referenceNumber</t>
  </si>
  <si>
    <t>/IEA71PL/CCA71D/HolderOfTheTransitProcedure</t>
  </si>
  <si>
    <t>/IEA71PL/CCA71D/HolderOfTheTransitProcedure/identificationNumber</t>
  </si>
  <si>
    <t>/IEA71PL/CCA71D/HolderOfTheTransitProcedure/TIRHolderIdentificationNumber</t>
  </si>
  <si>
    <t>/IEA71PL/CCA71D/HolderOfTheTransitProcedure/name</t>
  </si>
  <si>
    <t>/IEA71PL/CCA71D/HolderOfTheTransitProcedure/Address</t>
  </si>
  <si>
    <t>/IEA71PL/CCA71D/HolderOfTheTransitProcedure/Address/streetAndNumber</t>
  </si>
  <si>
    <t>/IEA71PL/CCA71D/HolderOfTheTransitProcedure/Address/postcode</t>
  </si>
  <si>
    <t>/IEA71PL/CCA71D/HolderOfTheTransitProcedure/Address/city</t>
  </si>
  <si>
    <t>/IEA71PL/CCA71D/HolderOfTheTransitProcedure/Address/country</t>
  </si>
  <si>
    <t>/IEA71PL/CCA71D/Representative</t>
  </si>
  <si>
    <t>/IEA71PL/CCA71D/Representative/identificationNumber</t>
  </si>
  <si>
    <t>/IEA71PL/CCA71D/RequestingCountry</t>
  </si>
  <si>
    <t>/IEA71PL/CCA71D/RequestingCountry/country</t>
  </si>
  <si>
    <t>/IEA71PL/CCA71D/AdditionalInformationResponse</t>
  </si>
  <si>
    <t>/IEA71PL/CCA71D/AdditionalInformationResponse/sequenceNumber</t>
  </si>
  <si>
    <t>/IEA71PL/CCA71D/AdditionalInformationResponse/referralRequestReference</t>
  </si>
  <si>
    <t>/IEA71PL/CCA71D/AdditionalInformationResponse/AdditionalInformation</t>
  </si>
  <si>
    <t>/IEA71PL/CCA71D/AdditionalInformationResponse/AdditionalInformation/sequenceNumber</t>
  </si>
  <si>
    <t>/IEA71PL/CCA71D/AdditionalInformationResponse/AdditionalInformation/code</t>
  </si>
  <si>
    <t>/IEA71PL/CCA71D/AdditionalInformationResponse/AdditionalInformation/text</t>
  </si>
  <si>
    <t>/IEA71PL/CCA71D/AdditionalInformationResponse/AdditionalInformation/informationType</t>
  </si>
  <si>
    <t>/IEA71PL/CCA71D/AdditionalInformationResponse/BinaryAttachment</t>
  </si>
  <si>
    <t>/IEA71PL/CCA71D/AdditionalInformationResponse/BinaryAttachment/sequenceNumber</t>
  </si>
  <si>
    <t>/IEA71PL/CCA71D/AdditionalInformationResponse/BinaryAttachment/description</t>
  </si>
  <si>
    <t>/IEA71PL/CCA71D/AdditionalInformationResponse/BinaryAttachment/filename</t>
  </si>
  <si>
    <t>/IEA71PL/CCA71D/AdditionalInformationResponse/BinaryAttachment/MIME</t>
  </si>
  <si>
    <t>/IEA71PL/CCA71D/AdditionalInformationResponse/BinaryAttachment/includedBinaryObject</t>
  </si>
  <si>
    <t>/IEA71PL/Signature</t>
  </si>
  <si>
    <t>/IEA71PL/CountrySpecificDataPL/CommunicationChannel</t>
  </si>
  <si>
    <t>/IEA71PL/CountrySpecificDataPL/CommunicationChannel/@ReturnSystem</t>
  </si>
  <si>
    <t>/IEA71PL/CountrySpecificDataPL/CommunicationChannel/Email</t>
  </si>
  <si>
    <t>/IEA71PL/CountrySpecificDataPL/CommunicationChannel/Email/@Email</t>
  </si>
  <si>
    <t>/IEA71PL/CountrySpecificDataPL/CommunicationChannel/WebService</t>
  </si>
  <si>
    <t>/IEA71PL/CountrySpecificDataPL/CommunicationChannel/WebService/@Url</t>
  </si>
  <si>
    <t>/IEA71PL/CountrySpecificDataPL/CommunicationChannel/Seap</t>
  </si>
  <si>
    <t>/IEA71PL/CountrySpecificDataPL/CommunicationChannel/Seap/@SeapId</t>
  </si>
  <si>
    <t>/IEA71PL/CountrySpecificDataPL/CommunicationChannel/Epuap</t>
  </si>
  <si>
    <t>/IEA71PL/CountrySpecificDataPL/CommunicationChannel/Epuap/@PodmiotId</t>
  </si>
  <si>
    <t>/IEA71PL/CountrySpecificDataPL/CommunicationChannel/Epuap/@SkrytkaId</t>
  </si>
  <si>
    <t>/IEA71PL/CountrySpecificDataPL/RepresentativeForCommunication</t>
  </si>
  <si>
    <t>/IEA71PL/CountrySpecificDataPL/RepresentativeForCommunication/identificationNumber</t>
  </si>
  <si>
    <t>T0002</t>
  </si>
  <si>
    <t>G0002; R0027</t>
  </si>
  <si>
    <t>R0095</t>
  </si>
  <si>
    <t>R0096</t>
  </si>
  <si>
    <t>binary</t>
  </si>
  <si>
    <t>/IEA64PL/CCA64D</t>
  </si>
  <si>
    <t>/IEA64PL/CCA64D/@PhaseID</t>
  </si>
  <si>
    <t>/IEA64PL/CCA64D/messageSender</t>
  </si>
  <si>
    <t>/IEA64PL/CCA64D/messageRecipient</t>
  </si>
  <si>
    <t>/IEA64PL/CCA64D/preparationDateAndTime</t>
  </si>
  <si>
    <t>/IEA64PL/CCA64D/messageIdentification</t>
  </si>
  <si>
    <t>/IEA64PL/CCA64D/messageType</t>
  </si>
  <si>
    <t>/IEA64PL/CCA64D/correlationIdentifier</t>
  </si>
  <si>
    <t>/IEA64PL/CCA64D/TransitOperation</t>
  </si>
  <si>
    <t>/IEA64PL/CCA64D/TransitOperation/MRN</t>
  </si>
  <si>
    <t>/IEA64PL/CCA64D/TransitOperation/controlNotificationDateAndTime</t>
  </si>
  <si>
    <t>/IEA64PL/CCA64D/TransitOperation/notificationType</t>
  </si>
  <si>
    <t>/IEA64PL/CCA64D/TransitOperation/scheduledControlDateAndTime</t>
  </si>
  <si>
    <t>/IEA64PL/CCA64D/ENSOperation</t>
  </si>
  <si>
    <t>/IEA64PL/CCA64D/ENSOperation/ENSMRN</t>
  </si>
  <si>
    <t>/IEA64PL/CCA64D/CustomsOfficeOfTransitDeclared</t>
  </si>
  <si>
    <t>/IEA64PL/CCA64D/CustomsOfficeOfTransitDeclared/referenceNumber</t>
  </si>
  <si>
    <t>/IEA64PL/CCA64D/CustomsOfficeOfControl</t>
  </si>
  <si>
    <t>/IEA64PL/CCA64D/CustomsOfficeOfControl/referenceNumber</t>
  </si>
  <si>
    <t>/IEA64PL/CCA64D/HolderOfTheTransitProcedure</t>
  </si>
  <si>
    <t>/IEA64PL/CCA64D/HolderOfTheTransitProcedure/identificationNumber</t>
  </si>
  <si>
    <t>/IEA64PL/CCA64D/HolderOfTheTransitProcedure/name</t>
  </si>
  <si>
    <t>/IEA64PL/CCA64D/HolderOfTheTransitProcedure/Address</t>
  </si>
  <si>
    <t>/IEA64PL/CCA64D/HolderOfTheTransitProcedure/Address/streetAndNumber</t>
  </si>
  <si>
    <t>/IEA64PL/CCA64D/HolderOfTheTransitProcedure/Address/postcode</t>
  </si>
  <si>
    <t>/IEA64PL/CCA64D/HolderOfTheTransitProcedure/Address/city</t>
  </si>
  <si>
    <t>/IEA64PL/CCA64D/HolderOfTheTransitProcedure/Address/country</t>
  </si>
  <si>
    <t>/IEA64PL/CCA64D/HolderOfTheTransitProcedure/ContactPerson</t>
  </si>
  <si>
    <t>/IEA64PL/CCA64D/HolderOfTheTransitProcedure/ContactPerson/name</t>
  </si>
  <si>
    <t>/IEA64PL/CCA64D/HolderOfTheTransitProcedure/ContactPerson/phoneNumber</t>
  </si>
  <si>
    <t>/IEA64PL/CCA64D/HolderOfTheTransitProcedure/ContactPerson/eMailAddress</t>
  </si>
  <si>
    <t>/IEA64PL/CCA64D/Representative</t>
  </si>
  <si>
    <t>/IEA64PL/CCA64D/Representative/identificationNumber</t>
  </si>
  <si>
    <t>/IEA64PL/CCA64D/Representative/status</t>
  </si>
  <si>
    <t>/IEA64PL/CCA64D/Representative/ContactPerson</t>
  </si>
  <si>
    <t>/IEA64PL/CCA64D/Representative/ContactPerson/name</t>
  </si>
  <si>
    <t>/IEA64PL/CCA64D/Representative/ContactPerson/phoneNumber</t>
  </si>
  <si>
    <t>/IEA64PL/CCA64D/Representative/ContactPerson/eMailAddress</t>
  </si>
  <si>
    <t>/IEA64PL/CCA64D/Control</t>
  </si>
  <si>
    <t>/IEA64PL/CCA64D/Control/sequenceNumber</t>
  </si>
  <si>
    <t>/IEA64PL/CCA64D/Control/ExaminationPlace</t>
  </si>
  <si>
    <t>/IEA64PL/CCA64D/Control/ExaminationPlace/referenceNumber</t>
  </si>
  <si>
    <t>/IEA64PL/CCA64D/Control/ExaminationPlace/placeOfExamination</t>
  </si>
  <si>
    <t>/IEA64PL/CCA64D/Control/Consignment</t>
  </si>
  <si>
    <t>/IEA64PL/CCA64D/Control/Consignment/TransportEquipment</t>
  </si>
  <si>
    <t>/IEA64PL/CCA64D/Control/Consignment/TransportEquipment/sequenceNumber</t>
  </si>
  <si>
    <t>/IEA64PL/CCA64D/Control/Consignment/TransportEquipment/containerIdentificationNumber</t>
  </si>
  <si>
    <t>/IEA64PL/CCA64D/Control/Consignment/HouseConsignment</t>
  </si>
  <si>
    <t>/IEA64PL/CCA64D/Control/Consignment/HouseConsignment/sequenceNumber</t>
  </si>
  <si>
    <t>/IEA64PL/CCA64D/Control/Consignment/HouseConsignment/PassiveBorderTransportMeans</t>
  </si>
  <si>
    <t>/IEA64PL/CCA64D/Control/Consignment/HouseConsignment/PassiveBorderTransportMeans/sequenceNumber</t>
  </si>
  <si>
    <t>/IEA64PL/CCA64D/Control/Consignment/HouseConsignment/PassiveBorderTransportMeans/identificationNumber</t>
  </si>
  <si>
    <t>/IEA64PL/CCA64D/Control/Consignment/HouseConsignment/PassiveBorderTransportMeans/typeOfIdentification</t>
  </si>
  <si>
    <t>/IEA64PL/CCA64D/Control/Consignment/HouseConsignment/PassiveBorderTransportMeans/nationality</t>
  </si>
  <si>
    <t>/IEA64PL/CCA64D/Control/Consignment/HouseConsignment/TransportDocument</t>
  </si>
  <si>
    <t>/IEA64PL/CCA64D/Control/Consignment/HouseConsignment/TransportDocument/type</t>
  </si>
  <si>
    <t>/IEA64PL/CCA64D/Control/Consignment/HouseConsignment/TransportDocument/referenceNumber</t>
  </si>
  <si>
    <t>/IEA64PL/CCA64D/Control/Consignment/HouseConsignment/ConsignmentItem</t>
  </si>
  <si>
    <t>/IEA64PL/CCA64D/Control/Consignment/HouseConsignment/ConsignmentItem/goodsItemNumber</t>
  </si>
  <si>
    <t>/IEA64PL/CCA64D/Control/Consignment/HouseConsignment/ConsignmentItem/Packaging</t>
  </si>
  <si>
    <t>/IEA64PL/CCA64D/Control/Consignment/HouseConsignment/ConsignmentItem/Packaging/sequenceNumber</t>
  </si>
  <si>
    <t>/IEA64PL/CCA64D/Control/Consignment/HouseConsignment/ConsignmentItem/Packaging/shippingMarks</t>
  </si>
  <si>
    <t>/IEA64PL/CCA64D/Control/Consignment/HouseConsignment/ConsignmentItem/Packaging/typeOfPackages</t>
  </si>
  <si>
    <t>/IEA64PL/CCA64D/Control/Consignment/HouseConsignment/ConsignmentItem/PassiveBorderTransportMeans</t>
  </si>
  <si>
    <t>/IEA64PL/CCA64D/Control/Consignment/HouseConsignment/ConsignmentItem/PassiveBorderTransportMeans/sequenceNumber</t>
  </si>
  <si>
    <t>/IEA64PL/CCA64D/Control/Consignment/HouseConsignment/ConsignmentItem/PassiveBorderTransportMeans/identificationNumber</t>
  </si>
  <si>
    <t>/IEA64PL/CCA64D/Control/Consignment/HouseConsignment/ConsignmentItem/PassiveBorderTransportMeans/typeOfIdentification</t>
  </si>
  <si>
    <t>/IEA64PL/CCA64D/Control/Consignment/HouseConsignment/ConsignmentItem/PassiveBorderTransportMeans/nationality</t>
  </si>
  <si>
    <t>/IEA64PL/Signature</t>
  </si>
  <si>
    <t>R0031</t>
  </si>
  <si>
    <t>/IEA29PL/EntryInformation</t>
  </si>
  <si>
    <t>/IEA29PL/EntryInformation/HouseConsignment</t>
  </si>
  <si>
    <t>/IEA29PL/EntryInformation/RefusalFlag</t>
  </si>
  <si>
    <t>/IEA29PL/EntryInformation/InformationText</t>
  </si>
  <si>
    <t>/IEA29PL/CCA29D</t>
  </si>
  <si>
    <t>/IEA29PL/CCA29D/@PhaseID</t>
  </si>
  <si>
    <t>/IEA29PL/CCA29D/messageSender</t>
  </si>
  <si>
    <t>/IEA29PL/CCA29D/messageRecipient</t>
  </si>
  <si>
    <t>/IEA29PL/CCA29D/preparationDateAndTime</t>
  </si>
  <si>
    <t>/IEA29PL/CCA29D/messageIdentification</t>
  </si>
  <si>
    <t>/IEA29PL/CCA29D/messageType</t>
  </si>
  <si>
    <t>/IEA29PL/CCA29D/correlationIdentifier</t>
  </si>
  <si>
    <t>/IEA29PL/CCA29D/TransitOperation</t>
  </si>
  <si>
    <t>/IEA29PL/CCA29D/TransitOperation/LRN</t>
  </si>
  <si>
    <t>/IEA29PL/CCA29D/TransitOperation/MRN</t>
  </si>
  <si>
    <t>/IEA29PL/CCA29D/TransitOperation/declarationType</t>
  </si>
  <si>
    <t>/IEA29PL/CCA29D/TransitOperation/additionalDeclarationType</t>
  </si>
  <si>
    <t>/IEA29PL/CCA29D/TransitOperation/TIRCarnetNumber</t>
  </si>
  <si>
    <t>/IEA29PL/CCA29D/TransitOperation/declarationAcceptanceDate</t>
  </si>
  <si>
    <t>/IEA29PL/CCA29D/TransitOperation/releaseDate</t>
  </si>
  <si>
    <t>/IEA29PL/CCA29D/TransitOperation/security</t>
  </si>
  <si>
    <t>/IEA29PL/CCA29D/TransitOperation/reducedDatasetIndicator</t>
  </si>
  <si>
    <t>/IEA29PL/CCA29D/TransitOperation/specificCircumstanceIndicator</t>
  </si>
  <si>
    <t>/IEA29PL/CCA29D/TransitOperation/communicationLanguageAtDeparture</t>
  </si>
  <si>
    <t>/IEA29PL/CCA29D/TransitOperation/bindingItinerary</t>
  </si>
  <si>
    <t>/IEA29PL/CCA29D/Authorisation</t>
  </si>
  <si>
    <t>/IEA29PL/CCA29D/Authorisation/sequenceNumber</t>
  </si>
  <si>
    <t>/IEA29PL/CCA29D/Authorisation/type</t>
  </si>
  <si>
    <t>/IEA29PL/CCA29D/Authorisation/referenceNumber</t>
  </si>
  <si>
    <t>/IEA29PL/CCA29D/CustomsOfficeOfDeparture</t>
  </si>
  <si>
    <t>/IEA29PL/CCA29D/CustomsOfficeOfDeparture/referenceNumber</t>
  </si>
  <si>
    <t>/IEA29PL/CCA29D/CustomsOfficeOfDeparture/entryIndicator</t>
  </si>
  <si>
    <t>/IEA29PL/CCA29D/CustomsOfficeOfDestinationDeclared</t>
  </si>
  <si>
    <t>/IEA29PL/CCA29D/CustomsOfficeOfDestinationDeclared/referenceNumber</t>
  </si>
  <si>
    <t>/IEA29PL/CCA29D/CustomsOfficeOfTransitDeclared</t>
  </si>
  <si>
    <t>/IEA29PL/CCA29D/CustomsOfficeOfTransitDeclared/sequenceNumber</t>
  </si>
  <si>
    <t>/IEA29PL/CCA29D/CustomsOfficeOfTransitDeclared/referenceNumber</t>
  </si>
  <si>
    <t>/IEA29PL/CCA29D/CustomsOfficeOfTransitDeclared/arrivalDateAndTimeEstimated</t>
  </si>
  <si>
    <t>/IEA29PL/CCA29D/CustomsOfficeOfTransitDeclared/entryIndicator</t>
  </si>
  <si>
    <t>/IEA29PL/CCA29D/CustomsOfficeOfTransitDeclared/reEntryIndicator</t>
  </si>
  <si>
    <t>/IEA29PL/CCA29D/CustomsOfficeOfExitForTransitDeclared</t>
  </si>
  <si>
    <t>/IEA29PL/CCA29D/CustomsOfficeOfExitForTransitDeclared/sequenceNumber</t>
  </si>
  <si>
    <t>/IEA29PL/CCA29D/CustomsOfficeOfExitForTransitDeclared/referenceNumber</t>
  </si>
  <si>
    <t>/IEA29PL/CCA29D/HolderOfTheTransitProcedure</t>
  </si>
  <si>
    <t>/IEA29PL/CCA29D/HolderOfTheTransitProcedure/identificationNumber</t>
  </si>
  <si>
    <t>/IEA29PL/CCA29D/HolderOfTheTransitProcedure/TIRHolderIdentificationNumber</t>
  </si>
  <si>
    <t>/IEA29PL/CCA29D/HolderOfTheTransitProcedure/name</t>
  </si>
  <si>
    <t>/IEA29PL/CCA29D/HolderOfTheTransitProcedure/SafetyAndSecurityIdentificationNumber</t>
  </si>
  <si>
    <t>/IEA29PL/CCA29D/HolderOfTheTransitProcedure/SafetyAndSecurityIdentificationNumber/identificationNumber</t>
  </si>
  <si>
    <t>/IEA29PL/CCA29D/HolderOfTheTransitProcedure/SafetyAndSecurityIdentificationNumber/country</t>
  </si>
  <si>
    <t>/IEA29PL/CCA29D/HolderOfTheTransitProcedure/Address</t>
  </si>
  <si>
    <t>/IEA29PL/CCA29D/HolderOfTheTransitProcedure/Address/streetAndNumber</t>
  </si>
  <si>
    <t>/IEA29PL/CCA29D/HolderOfTheTransitProcedure/Address/street</t>
  </si>
  <si>
    <t>/IEA29PL/CCA29D/HolderOfTheTransitProcedure/Address/streetAdditionalLine</t>
  </si>
  <si>
    <t>/IEA29PL/CCA29D/HolderOfTheTransitProcedure/Address/number</t>
  </si>
  <si>
    <t>/IEA29PL/CCA29D/HolderOfTheTransitProcedure/Address/postcode</t>
  </si>
  <si>
    <t>/IEA29PL/CCA29D/HolderOfTheTransitProcedure/Address/city</t>
  </si>
  <si>
    <t>/IEA29PL/CCA29D/HolderOfTheTransitProcedure/Address/country</t>
  </si>
  <si>
    <t>/IEA29PL/CCA29D/HolderOfTheTransitProcedure/Address/subDivision</t>
  </si>
  <si>
    <t>/IEA29PL/CCA29D/HolderOfTheTransitProcedure/Address/POBox</t>
  </si>
  <si>
    <t>/IEA29PL/CCA29D/HolderOfTheTransitProcedure/ContactPerson</t>
  </si>
  <si>
    <t>/IEA29PL/CCA29D/HolderOfTheTransitProcedure/ContactPerson/name</t>
  </si>
  <si>
    <t>/IEA29PL/CCA29D/HolderOfTheTransitProcedure/ContactPerson/phoneNumber</t>
  </si>
  <si>
    <t>/IEA29PL/CCA29D/HolderOfTheTransitProcedure/ContactPerson/eMailAddress</t>
  </si>
  <si>
    <t>/IEA29PL/CCA29D/Representative</t>
  </si>
  <si>
    <t>/IEA29PL/CCA29D/Representative/identificationNumber</t>
  </si>
  <si>
    <t>/IEA29PL/CCA29D/Representative/status</t>
  </si>
  <si>
    <t>/IEA29PL/CCA29D/Representative/name</t>
  </si>
  <si>
    <t>/IEA29PL/CCA29D/Representative/SafetyAndSecurityIdentificationNumber</t>
  </si>
  <si>
    <t>/IEA29PL/CCA29D/Representative/SafetyAndSecurityIdentificationNumber/identificationNumber</t>
  </si>
  <si>
    <t>/IEA29PL/CCA29D/Representative/SafetyAndSecurityIdentificationNumber/country</t>
  </si>
  <si>
    <t>/IEA29PL/CCA29D/Representative/Address</t>
  </si>
  <si>
    <t>/IEA29PL/CCA29D/Representative/Address/street</t>
  </si>
  <si>
    <t>/IEA29PL/CCA29D/Representative/Address/streetAdditionalLine</t>
  </si>
  <si>
    <t>/IEA29PL/CCA29D/Representative/Address/number</t>
  </si>
  <si>
    <t>/IEA29PL/CCA29D/Representative/Address/postcode</t>
  </si>
  <si>
    <t>/IEA29PL/CCA29D/Representative/Address/city</t>
  </si>
  <si>
    <t>/IEA29PL/CCA29D/Representative/Address/country</t>
  </si>
  <si>
    <t>/IEA29PL/CCA29D/Representative/Address/subDivision</t>
  </si>
  <si>
    <t>/IEA29PL/CCA29D/Representative/Address/POBox</t>
  </si>
  <si>
    <t>/IEA29PL/CCA29D/Representative/ContactPerson</t>
  </si>
  <si>
    <t>/IEA29PL/CCA29D/Representative/ContactPerson/name</t>
  </si>
  <si>
    <t>/IEA29PL/CCA29D/Representative/ContactPerson/phoneNumber</t>
  </si>
  <si>
    <t>/IEA29PL/CCA29D/Representative/ContactPerson/eMailAddress</t>
  </si>
  <si>
    <t>/IEA29PL/CCA29D/ControlResult</t>
  </si>
  <si>
    <t>/IEA29PL/CCA29D/ControlResult/code</t>
  </si>
  <si>
    <t>/IEA29PL/CCA29D/ControlResult/date</t>
  </si>
  <si>
    <t>/IEA29PL/CCA29D/ControlResult/controlledBy</t>
  </si>
  <si>
    <t>/IEA29PL/CCA29D/ControlResult/text</t>
  </si>
  <si>
    <t>/IEA29PL/CCA29D/Guarantee</t>
  </si>
  <si>
    <t>/IEA29PL/CCA29D/Guarantee/sequenceNumber</t>
  </si>
  <si>
    <t>/IEA29PL/CCA29D/Guarantee/guaranteeType</t>
  </si>
  <si>
    <t>/IEA29PL/CCA29D/Guarantee/otherGuaranteeReference</t>
  </si>
  <si>
    <t>/IEA29PL/CCA29D/Guarantee/GuaranteeReference</t>
  </si>
  <si>
    <t>/IEA29PL/CCA29D/Guarantee/GuaranteeReference/sequenceNumber</t>
  </si>
  <si>
    <t>/IEA29PL/CCA29D/Guarantee/GuaranteeReference/GRN</t>
  </si>
  <si>
    <t>/IEA29PL/CCA29D/Guarantee/GuaranteeReference/accessCode</t>
  </si>
  <si>
    <t>/IEA29PL/CCA29D/Guarantee/GuaranteeReference/amountToBeCovered</t>
  </si>
  <si>
    <t>/IEA29PL/CCA29D/Guarantee/GuaranteeReference/currency</t>
  </si>
  <si>
    <t>/IEA29PL/CCA29D/Consignment</t>
  </si>
  <si>
    <t>/IEA29PL/CCA29D/Consignment/countryOfDispatch</t>
  </si>
  <si>
    <t>/IEA29PL/CCA29D/Consignment/countryOfDestination</t>
  </si>
  <si>
    <t>/IEA29PL/CCA29D/Consignment/containerIndicator</t>
  </si>
  <si>
    <t>/IEA29PL/CCA29D/Consignment/inlandModeOfTransport</t>
  </si>
  <si>
    <t>/IEA29PL/CCA29D/Consignment/modeOfTransportAtTheBorder</t>
  </si>
  <si>
    <t>/IEA29PL/CCA29D/Consignment/grossMass</t>
  </si>
  <si>
    <t>/IEA29PL/CCA29D/Consignment/referenceNumberUCR</t>
  </si>
  <si>
    <t>/IEA29PL/CCA29D/Consignment/Carrier</t>
  </si>
  <si>
    <t>/IEA29PL/CCA29D/Consignment/Carrier/identificationNumber</t>
  </si>
  <si>
    <t>/IEA29PL/CCA29D/Consignment/Carrier/name</t>
  </si>
  <si>
    <t>/IEA29PL/CCA29D/Consignment/Carrier/SafetyAndSecurityIdentificationNumber</t>
  </si>
  <si>
    <t>/IEA29PL/CCA29D/Consignment/Carrier/SafetyAndSecurityIdentificationNumber/identificationNumber</t>
  </si>
  <si>
    <t>/IEA29PL/CCA29D/Consignment/Carrier/SafetyAndSecurityIdentificationNumber/country</t>
  </si>
  <si>
    <t>/IEA29PL/CCA29D/Consignment/Carrier/Address</t>
  </si>
  <si>
    <t>/IEA29PL/CCA29D/Consignment/Carrier/Address/street</t>
  </si>
  <si>
    <t>/IEA29PL/CCA29D/Consignment/Carrier/Address/streetAdditionalLine</t>
  </si>
  <si>
    <t>/IEA29PL/CCA29D/Consignment/Carrier/Address/number</t>
  </si>
  <si>
    <t>/IEA29PL/CCA29D/Consignment/Carrier/Address/postcode</t>
  </si>
  <si>
    <t>/IEA29PL/CCA29D/Consignment/Carrier/Address/city</t>
  </si>
  <si>
    <t>/IEA29PL/CCA29D/Consignment/Carrier/Address/country</t>
  </si>
  <si>
    <t>/IEA29PL/CCA29D/Consignment/Carrier/Address/subDivision</t>
  </si>
  <si>
    <t>/IEA29PL/CCA29D/Consignment/Carrier/Address/POBox</t>
  </si>
  <si>
    <t>/IEA29PL/CCA29D/Consignment/Carrier/ContactPerson</t>
  </si>
  <si>
    <t>/IEA29PL/CCA29D/Consignment/Carrier/ContactPerson/name</t>
  </si>
  <si>
    <t>/IEA29PL/CCA29D/Consignment/Carrier/ContactPerson/phoneNumber</t>
  </si>
  <si>
    <t>/IEA29PL/CCA29D/Consignment/Carrier/ContactPerson/eMailAddress</t>
  </si>
  <si>
    <t>/IEA29PL/CCA29D/Consignment/Consignor</t>
  </si>
  <si>
    <t>/IEA29PL/CCA29D/Consignment/Consignor/identificationNumber</t>
  </si>
  <si>
    <t>/IEA29PL/CCA29D/Consignment/Consignor/name</t>
  </si>
  <si>
    <t>/IEA29PL/CCA29D/Consignment/Consignor/typeOfPerson</t>
  </si>
  <si>
    <t>/IEA29PL/CCA29D/Consignment/Consignor/SafetyAndSecurityIdentificationNumber</t>
  </si>
  <si>
    <t>/IEA29PL/CCA29D/Consignment/Consignor/SafetyAndSecurityIdentificationNumber/identificationNumber</t>
  </si>
  <si>
    <t>/IEA29PL/CCA29D/Consignment/Consignor/SafetyAndSecurityIdentificationNumber/country</t>
  </si>
  <si>
    <t>/IEA29PL/CCA29D/Consignment/Consignor/Address</t>
  </si>
  <si>
    <t>/IEA29PL/CCA29D/Consignment/Consignor/Address/streetAndNumber</t>
  </si>
  <si>
    <t>/IEA29PL/CCA29D/Consignment/Consignor/Address/street</t>
  </si>
  <si>
    <t>/IEA29PL/CCA29D/Consignment/Consignor/Address/streetAdditionalLine</t>
  </si>
  <si>
    <t>/IEA29PL/CCA29D/Consignment/Consignor/Address/number</t>
  </si>
  <si>
    <t>/IEA29PL/CCA29D/Consignment/Consignor/Address/postcode</t>
  </si>
  <si>
    <t>/IEA29PL/CCA29D/Consignment/Consignor/Address/city</t>
  </si>
  <si>
    <t>/IEA29PL/CCA29D/Consignment/Consignor/Address/country</t>
  </si>
  <si>
    <t>/IEA29PL/CCA29D/Consignment/Consignor/Address/subDivision</t>
  </si>
  <si>
    <t>/IEA29PL/CCA29D/Consignment/Consignor/Address/POBox</t>
  </si>
  <si>
    <t>/IEA29PL/CCA29D/Consignment/Consignor/ContactPerson</t>
  </si>
  <si>
    <t>/IEA29PL/CCA29D/Consignment/Consignor/ContactPerson/name</t>
  </si>
  <si>
    <t>/IEA29PL/CCA29D/Consignment/Consignor/ContactPerson/phoneNumber</t>
  </si>
  <si>
    <t>/IEA29PL/CCA29D/Consignment/Consignor/ContactPerson/eMailAddress</t>
  </si>
  <si>
    <t>/IEA29PL/CCA29D/Consignment/Consignee</t>
  </si>
  <si>
    <t>/IEA29PL/CCA29D/Consignment/Consignee/identificationNumber</t>
  </si>
  <si>
    <t>/IEA29PL/CCA29D/Consignment/Consignee/name</t>
  </si>
  <si>
    <t>/IEA29PL/CCA29D/Consignment/Consignee/typeOfPerson</t>
  </si>
  <si>
    <t>/IEA29PL/CCA29D/Consignment/Consignee/SafetyAndSecurityIdentificationNumber</t>
  </si>
  <si>
    <t>/IEA29PL/CCA29D/Consignment/Consignee/SafetyAndSecurityIdentificationNumber/identificationNumber</t>
  </si>
  <si>
    <t>/IEA29PL/CCA29D/Consignment/Consignee/SafetyAndSecurityIdentificationNumber/country</t>
  </si>
  <si>
    <t>/IEA29PL/CCA29D/Consignment/Consignee/Address</t>
  </si>
  <si>
    <t>/IEA29PL/CCA29D/Consignment/Consignee/Address/streetAndNumber</t>
  </si>
  <si>
    <t>/IEA29PL/CCA29D/Consignment/Consignee/Address/street</t>
  </si>
  <si>
    <t>/IEA29PL/CCA29D/Consignment/Consignee/Address/streetAdditionalLine</t>
  </si>
  <si>
    <t>/IEA29PL/CCA29D/Consignment/Consignee/Address/number</t>
  </si>
  <si>
    <t>/IEA29PL/CCA29D/Consignment/Consignee/Address/postcode</t>
  </si>
  <si>
    <t>/IEA29PL/CCA29D/Consignment/Consignee/Address/city</t>
  </si>
  <si>
    <t>/IEA29PL/CCA29D/Consignment/Consignee/Address/country</t>
  </si>
  <si>
    <t>/IEA29PL/CCA29D/Consignment/Consignee/Address/subDivision</t>
  </si>
  <si>
    <t>/IEA29PL/CCA29D/Consignment/Consignee/Address/POBox</t>
  </si>
  <si>
    <t>/IEA29PL/CCA29D/Consignment/Consignee/ContactPerson</t>
  </si>
  <si>
    <t>/IEA29PL/CCA29D/Consignment/Consignee/ContactPerson/name</t>
  </si>
  <si>
    <t>/IEA29PL/CCA29D/Consignment/Consignee/ContactPerson/phoneNumber</t>
  </si>
  <si>
    <t>/IEA29PL/CCA29D/Consignment/Consignee/ContactPerson/eMailAddress</t>
  </si>
  <si>
    <t>/IEA29PL/CCA29D/Consignment/AdditionalSupplyChainActor</t>
  </si>
  <si>
    <t>/IEA29PL/CCA29D/Consignment/AdditionalSupplyChainActor/sequenceNumber</t>
  </si>
  <si>
    <t>/IEA29PL/CCA29D/Consignment/AdditionalSupplyChainActor/role</t>
  </si>
  <si>
    <t>/IEA29PL/CCA29D/Consignment/AdditionalSupplyChainActor/identificationNumber</t>
  </si>
  <si>
    <t>/IEA29PL/CCA29D/Consignment/AdditionalSupplyChainActor/SafetyAndSecurityIdentificationNumber</t>
  </si>
  <si>
    <t>/IEA29PL/CCA29D/Consignment/AdditionalSupplyChainActor/SafetyAndSecurityIdentificationNumber/identificationNumber</t>
  </si>
  <si>
    <t>/IEA29PL/CCA29D/Consignment/AdditionalSupplyChainActor/SafetyAndSecurityIdentificationNumber/country</t>
  </si>
  <si>
    <t>/IEA29PL/CCA29D/Consignment/TransportEquipment</t>
  </si>
  <si>
    <t>/IEA29PL/CCA29D/Consignment/TransportEquipment/sequenceNumber</t>
  </si>
  <si>
    <t>/IEA29PL/CCA29D/Consignment/TransportEquipment/containerIdentificationNumber</t>
  </si>
  <si>
    <t>/IEA29PL/CCA29D/Consignment/TransportEquipment/containerSizeAndType</t>
  </si>
  <si>
    <t>/IEA29PL/CCA29D/Consignment/TransportEquipment/containerPackedStatus</t>
  </si>
  <si>
    <t>/IEA29PL/CCA29D/Consignment/TransportEquipment/containerSupplierType</t>
  </si>
  <si>
    <t>/IEA29PL/CCA29D/Consignment/TransportEquipment/numberOfSeals</t>
  </si>
  <si>
    <t>/IEA29PL/CCA29D/Consignment/TransportEquipment/Seal</t>
  </si>
  <si>
    <t>/IEA29PL/CCA29D/Consignment/TransportEquipment/Seal/sequenceNumber</t>
  </si>
  <si>
    <t>/IEA29PL/CCA29D/Consignment/TransportEquipment/Seal/identifier</t>
  </si>
  <si>
    <t>/IEA29PL/CCA29D/Consignment/TransportEquipment/GoodsReference</t>
  </si>
  <si>
    <t>/IEA29PL/CCA29D/Consignment/TransportEquipment/GoodsReference/sequenceNumber</t>
  </si>
  <si>
    <t>/IEA29PL/CCA29D/Consignment/TransportEquipment/GoodsReference/declarationGoodsItemNumber</t>
  </si>
  <si>
    <t>/IEA29PL/CCA29D/Consignment/LocationOfGoods</t>
  </si>
  <si>
    <t>/IEA29PL/CCA29D/Consignment/LocationOfGoods/typeOfLocation</t>
  </si>
  <si>
    <t>/IEA29PL/CCA29D/Consignment/LocationOfGoods/qualifierOfIdentification</t>
  </si>
  <si>
    <t>/IEA29PL/CCA29D/Consignment/LocationOfGoods/authorisationNumber</t>
  </si>
  <si>
    <t>/IEA29PL/CCA29D/Consignment/LocationOfGoods/additionalIdentifier</t>
  </si>
  <si>
    <t>/IEA29PL/CCA29D/Consignment/LocationOfGoods/UNLocode</t>
  </si>
  <si>
    <t>/IEA29PL/CCA29D/Consignment/LocationOfGoods/CustomsOffice</t>
  </si>
  <si>
    <t>/IEA29PL/CCA29D/Consignment/LocationOfGoods/CustomsOffice/referenceNumber</t>
  </si>
  <si>
    <t>/IEA29PL/CCA29D/Consignment/LocationOfGoods/GNSS</t>
  </si>
  <si>
    <t>/IEA29PL/CCA29D/Consignment/LocationOfGoods/GNSS/latitude</t>
  </si>
  <si>
    <t>/IEA29PL/CCA29D/Consignment/LocationOfGoods/GNSS/longitude</t>
  </si>
  <si>
    <t>/IEA29PL/CCA29D/Consignment/LocationOfGoods/EconomicOperator</t>
  </si>
  <si>
    <t>/IEA29PL/CCA29D/Consignment/LocationOfGoods/EconomicOperator/identificationNumber</t>
  </si>
  <si>
    <t>/IEA29PL/CCA29D/Consignment/LocationOfGoods/Address</t>
  </si>
  <si>
    <t>/IEA29PL/CCA29D/Consignment/LocationOfGoods/Address/streetAndNumber</t>
  </si>
  <si>
    <t>/IEA29PL/CCA29D/Consignment/LocationOfGoods/Address/postcode</t>
  </si>
  <si>
    <t>/IEA29PL/CCA29D/Consignment/LocationOfGoods/Address/city</t>
  </si>
  <si>
    <t>/IEA29PL/CCA29D/Consignment/LocationOfGoods/Address/country</t>
  </si>
  <si>
    <t>/IEA29PL/CCA29D/Consignment/LocationOfGoods/PostcodeAddress</t>
  </si>
  <si>
    <t>/IEA29PL/CCA29D/Consignment/LocationOfGoods/PostcodeAddress/houseNumber</t>
  </si>
  <si>
    <t>/IEA29PL/CCA29D/Consignment/LocationOfGoods/PostcodeAddress/postcode</t>
  </si>
  <si>
    <t>/IEA29PL/CCA29D/Consignment/LocationOfGoods/PostcodeAddress/country</t>
  </si>
  <si>
    <t>/IEA29PL/CCA29D/Consignment/LocationOfGoods/ContactPerson</t>
  </si>
  <si>
    <t>/IEA29PL/CCA29D/Consignment/LocationOfGoods/ContactPerson/name</t>
  </si>
  <si>
    <t>/IEA29PL/CCA29D/Consignment/LocationOfGoods/ContactPerson/phoneNumber</t>
  </si>
  <si>
    <t>/IEA29PL/CCA29D/Consignment/LocationOfGoods/ContactPerson/eMailAddress</t>
  </si>
  <si>
    <t>/IEA29PL/CCA29D/Consignment/DepartureTransportMeans</t>
  </si>
  <si>
    <t>/IEA29PL/CCA29D/Consignment/DepartureTransportMeans/sequenceNumber</t>
  </si>
  <si>
    <t>/IEA29PL/CCA29D/Consignment/DepartureTransportMeans/typeOfIdentification</t>
  </si>
  <si>
    <t>/IEA29PL/CCA29D/Consignment/DepartureTransportMeans/identificationNumber</t>
  </si>
  <si>
    <t>/IEA29PL/CCA29D/Consignment/DepartureTransportMeans/nationality</t>
  </si>
  <si>
    <t>/IEA29PL/CCA29D/Consignment/CountryOfRoutingOfConsignment</t>
  </si>
  <si>
    <t>/IEA29PL/CCA29D/Consignment/CountryOfRoutingOfConsignment/sequenceNumber</t>
  </si>
  <si>
    <t>/IEA29PL/CCA29D/Consignment/CountryOfRoutingOfConsignment/country</t>
  </si>
  <si>
    <t>/IEA29PL/CCA29D/Consignment/ActiveBorderTransportMeans</t>
  </si>
  <si>
    <t>/IEA29PL/CCA29D/Consignment/ActiveBorderTransportMeans/sequenceNumber</t>
  </si>
  <si>
    <t>/IEA29PL/CCA29D/Consignment/ActiveBorderTransportMeans/customsOfficeAtBorderReferenceNumber</t>
  </si>
  <si>
    <t>/IEA29PL/CCA29D/Consignment/ActiveBorderTransportMeans/typeOfIdentification</t>
  </si>
  <si>
    <t>/IEA29PL/CCA29D/Consignment/ActiveBorderTransportMeans/identificationNumber</t>
  </si>
  <si>
    <t>/IEA29PL/CCA29D/Consignment/ActiveBorderTransportMeans/nationality</t>
  </si>
  <si>
    <t>/IEA29PL/CCA29D/Consignment/ActiveBorderTransportMeans/conveyanceReferenceNumber</t>
  </si>
  <si>
    <t>/IEA29PL/CCA29D/Consignment/ActiveBorderTransportMeans/typeOfMeansOfTransport</t>
  </si>
  <si>
    <t>/IEA29PL/CCA29D/Consignment/ActiveBorderTransportMeans/actualDateAndTimeOfDeparture</t>
  </si>
  <si>
    <t>/IEA29PL/CCA29D/Consignment/ActiveBorderTransportMeans/estimatedDateAndTimeOfDeparture</t>
  </si>
  <si>
    <t>/IEA29PL/CCA29D/Consignment/ActiveBorderTransportMeans/estimatedDateAndTimeOfArrival</t>
  </si>
  <si>
    <t>/IEA29PL/CCA29D/Consignment/PlaceOfAcceptance</t>
  </si>
  <si>
    <t>/IEA29PL/CCA29D/Consignment/PlaceOfAcceptance/location</t>
  </si>
  <si>
    <t>/IEA29PL/CCA29D/Consignment/PlaceOfAcceptance/UNLocode</t>
  </si>
  <si>
    <t>/IEA29PL/CCA29D/Consignment/PlaceOfAcceptance/Address</t>
  </si>
  <si>
    <t>/IEA29PL/CCA29D/Consignment/PlaceOfAcceptance/Address/country</t>
  </si>
  <si>
    <t>/IEA29PL/CCA29D/Consignment/PlaceOfLoading</t>
  </si>
  <si>
    <t>/IEA29PL/CCA29D/Consignment/PlaceOfLoading/UNLocode</t>
  </si>
  <si>
    <t>/IEA29PL/CCA29D/Consignment/PlaceOfLoading/country</t>
  </si>
  <si>
    <t>/IEA29PL/CCA29D/Consignment/PlaceOfLoading/location</t>
  </si>
  <si>
    <t>/IEA29PL/CCA29D/Consignment/PlaceOfUnloading</t>
  </si>
  <si>
    <t>/IEA29PL/CCA29D/Consignment/PlaceOfUnloading/UNLocode</t>
  </si>
  <si>
    <t>/IEA29PL/CCA29D/Consignment/PlaceOfUnloading/country</t>
  </si>
  <si>
    <t>/IEA29PL/CCA29D/Consignment/PlaceOfUnloading/location</t>
  </si>
  <si>
    <t>/IEA29PL/CCA29D/Consignment/PlaceOfDelivery</t>
  </si>
  <si>
    <t>/IEA29PL/CCA29D/Consignment/PlaceOfDelivery/location</t>
  </si>
  <si>
    <t>/IEA29PL/CCA29D/Consignment/PlaceOfDelivery/UNLocode</t>
  </si>
  <si>
    <t>/IEA29PL/CCA29D/Consignment/PlaceOfDelivery/Address</t>
  </si>
  <si>
    <t>/IEA29PL/CCA29D/Consignment/PlaceOfDelivery/Address/country</t>
  </si>
  <si>
    <t>/IEA29PL/CCA29D/Consignment/PreviousDocument</t>
  </si>
  <si>
    <t>/IEA29PL/CCA29D/Consignment/PreviousDocument/sequenceNumber</t>
  </si>
  <si>
    <t>/IEA29PL/CCA29D/Consignment/PreviousDocument/type</t>
  </si>
  <si>
    <t>/IEA29PL/CCA29D/Consignment/PreviousDocument/referenceNumber</t>
  </si>
  <si>
    <t>/IEA29PL/CCA29D/Consignment/PreviousDocument/complementOfInformation</t>
  </si>
  <si>
    <t>/IEA29PL/CCA29D/Consignment/SupportingDocument</t>
  </si>
  <si>
    <t>/IEA29PL/CCA29D/Consignment/SupportingDocument/sequenceNumber</t>
  </si>
  <si>
    <t>/IEA29PL/CCA29D/Consignment/SupportingDocument/type</t>
  </si>
  <si>
    <t>/IEA29PL/CCA29D/Consignment/SupportingDocument/referenceNumber</t>
  </si>
  <si>
    <t>/IEA29PL/CCA29D/Consignment/SupportingDocument/documentLineItemNumber</t>
  </si>
  <si>
    <t>/IEA29PL/CCA29D/Consignment/SupportingDocument/complementOfInformation</t>
  </si>
  <si>
    <t>/IEA29PL/CCA29D/Consignment/TransportDocument</t>
  </si>
  <si>
    <t>/IEA29PL/CCA29D/Consignment/TransportDocument/sequenceNumber</t>
  </si>
  <si>
    <t>/IEA29PL/CCA29D/Consignment/TransportDocument/type</t>
  </si>
  <si>
    <t>/IEA29PL/CCA29D/Consignment/TransportDocument/referenceNumber</t>
  </si>
  <si>
    <t>/IEA29PL/CCA29D/Consignment/AdditionalReference</t>
  </si>
  <si>
    <t>/IEA29PL/CCA29D/Consignment/AdditionalReference/sequenceNumber</t>
  </si>
  <si>
    <t>/IEA29PL/CCA29D/Consignment/AdditionalReference/type</t>
  </si>
  <si>
    <t>/IEA29PL/CCA29D/Consignment/AdditionalReference/referenceNumber</t>
  </si>
  <si>
    <t>/IEA29PL/CCA29D/Consignment/AdditionalInformation</t>
  </si>
  <si>
    <t>/IEA29PL/CCA29D/Consignment/AdditionalInformation/sequenceNumber</t>
  </si>
  <si>
    <t>/IEA29PL/CCA29D/Consignment/AdditionalInformation/code</t>
  </si>
  <si>
    <t>/IEA29PL/CCA29D/Consignment/AdditionalInformation/text</t>
  </si>
  <si>
    <t>/IEA29PL/CCA29D/Consignment/TransportCharges</t>
  </si>
  <si>
    <t>/IEA29PL/CCA29D/Consignment/TransportCharges/methodOfPayment</t>
  </si>
  <si>
    <t>/IEA29PL/CCA29D/Consignment/HouseConsignment</t>
  </si>
  <si>
    <t>/IEA29PL/CCA29D/Consignment/HouseConsignment/sequenceNumber</t>
  </si>
  <si>
    <t>/IEA29PL/CCA29D/Consignment/HouseConsignment/countryOfDispatch</t>
  </si>
  <si>
    <t>/IEA29PL/CCA29D/Consignment/HouseConsignment/countryOfDestination</t>
  </si>
  <si>
    <t>/IEA29PL/CCA29D/Consignment/HouseConsignment/grossMass</t>
  </si>
  <si>
    <t>/IEA29PL/CCA29D/Consignment/HouseConsignment/referenceNumberUCR</t>
  </si>
  <si>
    <t>/IEA29PL/CCA29D/Consignment/HouseConsignment/securityIndicatorFromExportDeclaration</t>
  </si>
  <si>
    <t>/IEA29PL/CCA29D/Consignment/HouseConsignment/Consignor</t>
  </si>
  <si>
    <t>/IEA29PL/CCA29D/Consignment/HouseConsignment/Consignor/identificationNumber</t>
  </si>
  <si>
    <t>/IEA29PL/CCA29D/Consignment/HouseConsignment/Consignor/name</t>
  </si>
  <si>
    <t>/IEA29PL/CCA29D/Consignment/HouseConsignment/Consignor/typeOfPerson</t>
  </si>
  <si>
    <t>/IEA29PL/CCA29D/Consignment/HouseConsignment/Consignor/SafetyAndSecurityIdentificationNumber</t>
  </si>
  <si>
    <t>/IEA29PL/CCA29D/Consignment/HouseConsignment/Consignor/SafetyAndSecurityIdentificationNumber/identificationNumber</t>
  </si>
  <si>
    <t>/IEA29PL/CCA29D/Consignment/HouseConsignment/Consignor/SafetyAndSecurityIdentificationNumber/country</t>
  </si>
  <si>
    <t>/IEA29PL/CCA29D/Consignment/HouseConsignment/Consignor/Address</t>
  </si>
  <si>
    <t>/IEA29PL/CCA29D/Consignment/HouseConsignment/Consignor/Address/streetAndNumber</t>
  </si>
  <si>
    <t>/IEA29PL/CCA29D/Consignment/HouseConsignment/Consignor/Address/street</t>
  </si>
  <si>
    <t>/IEA29PL/CCA29D/Consignment/HouseConsignment/Consignor/Address/streetAdditionalLine</t>
  </si>
  <si>
    <t>/IEA29PL/CCA29D/Consignment/HouseConsignment/Consignor/Address/number</t>
  </si>
  <si>
    <t>/IEA29PL/CCA29D/Consignment/HouseConsignment/Consignor/Address/postcode</t>
  </si>
  <si>
    <t>/IEA29PL/CCA29D/Consignment/HouseConsignment/Consignor/Address/city</t>
  </si>
  <si>
    <t>/IEA29PL/CCA29D/Consignment/HouseConsignment/Consignor/Address/country</t>
  </si>
  <si>
    <t>/IEA29PL/CCA29D/Consignment/HouseConsignment/Consignor/Address/subDivision</t>
  </si>
  <si>
    <t>/IEA29PL/CCA29D/Consignment/HouseConsignment/Consignor/Address/POBox</t>
  </si>
  <si>
    <t>/IEA29PL/CCA29D/Consignment/HouseConsignment/Consignor/ContactPerson</t>
  </si>
  <si>
    <t>/IEA29PL/CCA29D/Consignment/HouseConsignment/Consignor/ContactPerson/name</t>
  </si>
  <si>
    <t>/IEA29PL/CCA29D/Consignment/HouseConsignment/Consignor/ContactPerson/phoneNumber</t>
  </si>
  <si>
    <t>/IEA29PL/CCA29D/Consignment/HouseConsignment/Consignor/ContactPerson/eMailAddress</t>
  </si>
  <si>
    <t>/IEA29PL/CCA29D/Consignment/HouseConsignment/Consignee</t>
  </si>
  <si>
    <t>/IEA29PL/CCA29D/Consignment/HouseConsignment/Consignee/identificationNumber</t>
  </si>
  <si>
    <t>/IEA29PL/CCA29D/Consignment/HouseConsignment/Consignee/name</t>
  </si>
  <si>
    <t>/IEA29PL/CCA29D/Consignment/HouseConsignment/Consignee/typeOfPerson</t>
  </si>
  <si>
    <t>/IEA29PL/CCA29D/Consignment/HouseConsignment/Consignee/SafetyAndSecurityIdentificationNumber</t>
  </si>
  <si>
    <t>/IEA29PL/CCA29D/Consignment/HouseConsignment/Consignee/SafetyAndSecurityIdentificationNumber/identificationNumber</t>
  </si>
  <si>
    <t>/IEA29PL/CCA29D/Consignment/HouseConsignment/Consignee/SafetyAndSecurityIdentificationNumber/country</t>
  </si>
  <si>
    <t>/IEA29PL/CCA29D/Consignment/HouseConsignment/Consignee/Address</t>
  </si>
  <si>
    <t>/IEA29PL/CCA29D/Consignment/HouseConsignment/Consignee/Address/streetAndNumber</t>
  </si>
  <si>
    <t>/IEA29PL/CCA29D/Consignment/HouseConsignment/Consignee/Address/street</t>
  </si>
  <si>
    <t>/IEA29PL/CCA29D/Consignment/HouseConsignment/Consignee/Address/streetAdditionalLine</t>
  </si>
  <si>
    <t>/IEA29PL/CCA29D/Consignment/HouseConsignment/Consignee/Address/number</t>
  </si>
  <si>
    <t>/IEA29PL/CCA29D/Consignment/HouseConsignment/Consignee/Address/postcode</t>
  </si>
  <si>
    <t>/IEA29PL/CCA29D/Consignment/HouseConsignment/Consignee/Address/city</t>
  </si>
  <si>
    <t>/IEA29PL/CCA29D/Consignment/HouseConsignment/Consignee/Address/country</t>
  </si>
  <si>
    <t>/IEA29PL/CCA29D/Consignment/HouseConsignment/Consignee/Address/subDivision</t>
  </si>
  <si>
    <t>/IEA29PL/CCA29D/Consignment/HouseConsignment/Consignee/Address/POBox</t>
  </si>
  <si>
    <t>/IEA29PL/CCA29D/Consignment/HouseConsignment/Consignee/ContactPerson</t>
  </si>
  <si>
    <t>/IEA29PL/CCA29D/Consignment/HouseConsignment/Consignee/ContactPerson/name</t>
  </si>
  <si>
    <t>/IEA29PL/CCA29D/Consignment/HouseConsignment/Consignee/ContactPerson/phoneNumber</t>
  </si>
  <si>
    <t>/IEA29PL/CCA29D/Consignment/HouseConsignment/Consignee/ContactPerson/eMailAddress</t>
  </si>
  <si>
    <t>/IEA29PL/CCA29D/Consignment/HouseConsignment/AdditionalSupplyChainActor</t>
  </si>
  <si>
    <t>/IEA29PL/CCA29D/Consignment/HouseConsignment/AdditionalSupplyChainActor/sequenceNumber</t>
  </si>
  <si>
    <t>/IEA29PL/CCA29D/Consignment/HouseConsignment/AdditionalSupplyChainActor/role</t>
  </si>
  <si>
    <t>/IEA29PL/CCA29D/Consignment/HouseConsignment/AdditionalSupplyChainActor/identificationNumber</t>
  </si>
  <si>
    <t>/IEA29PL/CCA29D/Consignment/HouseConsignment/AdditionalSupplyChainActor/SafetyAndSecurityIdentificationNumber</t>
  </si>
  <si>
    <t>/IEA29PL/CCA29D/Consignment/HouseConsignment/AdditionalSupplyChainActor/SafetyAndSecurityIdentificationNumber/identificationNumber</t>
  </si>
  <si>
    <t>/IEA29PL/CCA29D/Consignment/HouseConsignment/AdditionalSupplyChainActor/SafetyAndSecurityIdentificationNumber/country</t>
  </si>
  <si>
    <t>/IEA29PL/CCA29D/Consignment/HouseConsignment/Buyer</t>
  </si>
  <si>
    <t>/IEA29PL/CCA29D/Consignment/HouseConsignment/Buyer/name</t>
  </si>
  <si>
    <t>/IEA29PL/CCA29D/Consignment/HouseConsignment/Buyer/identificationNumber</t>
  </si>
  <si>
    <t>/IEA29PL/CCA29D/Consignment/HouseConsignment/Buyer/typeOfPerson</t>
  </si>
  <si>
    <t>/IEA29PL/CCA29D/Consignment/HouseConsignment/Buyer/Address</t>
  </si>
  <si>
    <t>/IEA29PL/CCA29D/Consignment/HouseConsignment/Buyer/Address/street</t>
  </si>
  <si>
    <t>/IEA29PL/CCA29D/Consignment/HouseConsignment/Buyer/Address/streetAdditionalLine</t>
  </si>
  <si>
    <t>/IEA29PL/CCA29D/Consignment/HouseConsignment/Buyer/Address/number</t>
  </si>
  <si>
    <t>/IEA29PL/CCA29D/Consignment/HouseConsignment/Buyer/Address/postcode</t>
  </si>
  <si>
    <t>/IEA29PL/CCA29D/Consignment/HouseConsignment/Buyer/Address/city</t>
  </si>
  <si>
    <t>/IEA29PL/CCA29D/Consignment/HouseConsignment/Buyer/Address/country</t>
  </si>
  <si>
    <t>/IEA29PL/CCA29D/Consignment/HouseConsignment/Buyer/Address/subDivision</t>
  </si>
  <si>
    <t>/IEA29PL/CCA29D/Consignment/HouseConsignment/Buyer/Address/POBox</t>
  </si>
  <si>
    <t>/IEA29PL/CCA29D/Consignment/HouseConsignment/Buyer/ContactPerson</t>
  </si>
  <si>
    <t>/IEA29PL/CCA29D/Consignment/HouseConsignment/Buyer/ContactPerson/phoneNumber</t>
  </si>
  <si>
    <t>/IEA29PL/CCA29D/Consignment/HouseConsignment/Buyer/ContactPerson/eMailAddress</t>
  </si>
  <si>
    <t>/IEA29PL/CCA29D/Consignment/HouseConsignment/Seller</t>
  </si>
  <si>
    <t>/IEA29PL/CCA29D/Consignment/HouseConsignment/Seller/name</t>
  </si>
  <si>
    <t>/IEA29PL/CCA29D/Consignment/HouseConsignment/Seller/identificationNumber</t>
  </si>
  <si>
    <t>/IEA29PL/CCA29D/Consignment/HouseConsignment/Seller/typeOfPerson</t>
  </si>
  <si>
    <t>/IEA29PL/CCA29D/Consignment/HouseConsignment/Seller/Address</t>
  </si>
  <si>
    <t>/IEA29PL/CCA29D/Consignment/HouseConsignment/Seller/Address/street</t>
  </si>
  <si>
    <t>/IEA29PL/CCA29D/Consignment/HouseConsignment/Seller/Address/streetAdditionalLine</t>
  </si>
  <si>
    <t>/IEA29PL/CCA29D/Consignment/HouseConsignment/Seller/Address/number</t>
  </si>
  <si>
    <t>/IEA29PL/CCA29D/Consignment/HouseConsignment/Seller/Address/postcode</t>
  </si>
  <si>
    <t>/IEA29PL/CCA29D/Consignment/HouseConsignment/Seller/Address/city</t>
  </si>
  <si>
    <t>/IEA29PL/CCA29D/Consignment/HouseConsignment/Seller/Address/country</t>
  </si>
  <si>
    <t>/IEA29PL/CCA29D/Consignment/HouseConsignment/Seller/Address/subDivision</t>
  </si>
  <si>
    <t>/IEA29PL/CCA29D/Consignment/HouseConsignment/Seller/Address/POBox</t>
  </si>
  <si>
    <t>/IEA29PL/CCA29D/Consignment/HouseConsignment/Seller/ContactPerson</t>
  </si>
  <si>
    <t>/IEA29PL/CCA29D/Consignment/HouseConsignment/Seller/ContactPerson/phoneNumber</t>
  </si>
  <si>
    <t>/IEA29PL/CCA29D/Consignment/HouseConsignment/Seller/ContactPerson/eMailAddress</t>
  </si>
  <si>
    <t>/IEA29PL/CCA29D/Consignment/HouseConsignment/DepartureTransportMeans</t>
  </si>
  <si>
    <t>/IEA29PL/CCA29D/Consignment/HouseConsignment/DepartureTransportMeans/sequenceNumber</t>
  </si>
  <si>
    <t>/IEA29PL/CCA29D/Consignment/HouseConsignment/DepartureTransportMeans/typeOfIdentification</t>
  </si>
  <si>
    <t>/IEA29PL/CCA29D/Consignment/HouseConsignment/DepartureTransportMeans/identificationNumber</t>
  </si>
  <si>
    <t>/IEA29PL/CCA29D/Consignment/HouseConsignment/DepartureTransportMeans/nationality</t>
  </si>
  <si>
    <t>/IEA29PL/CCA29D/Consignment/HouseConsignment/CountryOfRoutingOfConsignment</t>
  </si>
  <si>
    <t>/IEA29PL/CCA29D/Consignment/HouseConsignment/CountryOfRoutingOfConsignment/sequenceNumber</t>
  </si>
  <si>
    <t>/IEA29PL/CCA29D/Consignment/HouseConsignment/CountryOfRoutingOfConsignment/country</t>
  </si>
  <si>
    <t>/IEA29PL/CCA29D/Consignment/HouseConsignment/PassiveBorderTransportMeans</t>
  </si>
  <si>
    <t>/IEA29PL/CCA29D/Consignment/HouseConsignment/PassiveBorderTransportMeans/sequenceNumber</t>
  </si>
  <si>
    <t>/IEA29PL/CCA29D/Consignment/HouseConsignment/PassiveBorderTransportMeans/identificationNumber</t>
  </si>
  <si>
    <t>/IEA29PL/CCA29D/Consignment/HouseConsignment/PassiveBorderTransportMeans/typeOfIdentification</t>
  </si>
  <si>
    <t>/IEA29PL/CCA29D/Consignment/HouseConsignment/PassiveBorderTransportMeans/typeOfMeansOfTransport</t>
  </si>
  <si>
    <t>/IEA29PL/CCA29D/Consignment/HouseConsignment/PassiveBorderTransportMeans/nationality</t>
  </si>
  <si>
    <t>/IEA29PL/CCA29D/Consignment/HouseConsignment/PlaceOfAcceptance</t>
  </si>
  <si>
    <t>/IEA29PL/CCA29D/Consignment/HouseConsignment/PlaceOfAcceptance/location</t>
  </si>
  <si>
    <t>/IEA29PL/CCA29D/Consignment/HouseConsignment/PlaceOfAcceptance/UNLocode</t>
  </si>
  <si>
    <t>/IEA29PL/CCA29D/Consignment/HouseConsignment/PlaceOfAcceptance/Address</t>
  </si>
  <si>
    <t>/IEA29PL/CCA29D/Consignment/HouseConsignment/PlaceOfAcceptance/Address/country</t>
  </si>
  <si>
    <t>/IEA29PL/CCA29D/Consignment/HouseConsignment/PlaceOfDelivery</t>
  </si>
  <si>
    <t>/IEA29PL/CCA29D/Consignment/HouseConsignment/PlaceOfDelivery/location</t>
  </si>
  <si>
    <t>/IEA29PL/CCA29D/Consignment/HouseConsignment/PlaceOfDelivery/UNLocode</t>
  </si>
  <si>
    <t>/IEA29PL/CCA29D/Consignment/HouseConsignment/PlaceOfDelivery/Address</t>
  </si>
  <si>
    <t>/IEA29PL/CCA29D/Consignment/HouseConsignment/PlaceOfDelivery/Address/country</t>
  </si>
  <si>
    <t>/IEA29PL/CCA29D/Consignment/HouseConsignment/PreviousDocument</t>
  </si>
  <si>
    <t>/IEA29PL/CCA29D/Consignment/HouseConsignment/PreviousDocument/sequenceNumber</t>
  </si>
  <si>
    <t>/IEA29PL/CCA29D/Consignment/HouseConsignment/PreviousDocument/type</t>
  </si>
  <si>
    <t>/IEA29PL/CCA29D/Consignment/HouseConsignment/PreviousDocument/referenceNumber</t>
  </si>
  <si>
    <t>/IEA29PL/CCA29D/Consignment/HouseConsignment/PreviousDocument/complementOfInformation</t>
  </si>
  <si>
    <t>/IEA29PL/CCA29D/Consignment/HouseConsignment/SupportingDocument</t>
  </si>
  <si>
    <t>/IEA29PL/CCA29D/Consignment/HouseConsignment/SupportingDocument/sequenceNumber</t>
  </si>
  <si>
    <t>/IEA29PL/CCA29D/Consignment/HouseConsignment/SupportingDocument/type</t>
  </si>
  <si>
    <t>/IEA29PL/CCA29D/Consignment/HouseConsignment/SupportingDocument/referenceNumber</t>
  </si>
  <si>
    <t>/IEA29PL/CCA29D/Consignment/HouseConsignment/SupportingDocument/documentLineItemNumber</t>
  </si>
  <si>
    <t>/IEA29PL/CCA29D/Consignment/HouseConsignment/SupportingDocument/complementOfInformation</t>
  </si>
  <si>
    <t>/IEA29PL/CCA29D/Consignment/HouseConsignment/TransportDocument</t>
  </si>
  <si>
    <t>/IEA29PL/CCA29D/Consignment/HouseConsignment/TransportDocument/sequenceNumber</t>
  </si>
  <si>
    <t>/IEA29PL/CCA29D/Consignment/HouseConsignment/TransportDocument/type</t>
  </si>
  <si>
    <t>/IEA29PL/CCA29D/Consignment/HouseConsignment/TransportDocument/referenceNumber</t>
  </si>
  <si>
    <t>/IEA29PL/CCA29D/Consignment/HouseConsignment/AdditionalReference</t>
  </si>
  <si>
    <t>/IEA29PL/CCA29D/Consignment/HouseConsignment/AdditionalReference/sequenceNumber</t>
  </si>
  <si>
    <t>/IEA29PL/CCA29D/Consignment/HouseConsignment/AdditionalReference/type</t>
  </si>
  <si>
    <t>/IEA29PL/CCA29D/Consignment/HouseConsignment/AdditionalReference/referenceNumber</t>
  </si>
  <si>
    <t>/IEA29PL/CCA29D/Consignment/HouseConsignment/AdditionalInformation</t>
  </si>
  <si>
    <t>/IEA29PL/CCA29D/Consignment/HouseConsignment/AdditionalInformation/sequenceNumber</t>
  </si>
  <si>
    <t>/IEA29PL/CCA29D/Consignment/HouseConsignment/AdditionalInformation/code</t>
  </si>
  <si>
    <t>/IEA29PL/CCA29D/Consignment/HouseConsignment/AdditionalInformation/text</t>
  </si>
  <si>
    <t>/IEA29PL/CCA29D/Consignment/HouseConsignment/TransportCharges</t>
  </si>
  <si>
    <t>/IEA29PL/CCA29D/Consignment/HouseConsignment/TransportCharges/methodOfPayment</t>
  </si>
  <si>
    <t>/IEA29PL/CCA29D/Consignment/HouseConsignment/ConsignmentItem</t>
  </si>
  <si>
    <t>/IEA29PL/CCA29D/Consignment/HouseConsignment/ConsignmentItem/goodsItemNumber</t>
  </si>
  <si>
    <t>/IEA29PL/CCA29D/Consignment/HouseConsignment/ConsignmentItem/declarationGoodsItemNumber</t>
  </si>
  <si>
    <t>/IEA29PL/CCA29D/Consignment/HouseConsignment/ConsignmentItem/declarationType</t>
  </si>
  <si>
    <t>/IEA29PL/CCA29D/Consignment/HouseConsignment/ConsignmentItem/countryOfDispatch</t>
  </si>
  <si>
    <t>/IEA29PL/CCA29D/Consignment/HouseConsignment/ConsignmentItem/countryOfDestination</t>
  </si>
  <si>
    <t>/IEA29PL/CCA29D/Consignment/HouseConsignment/ConsignmentItem/referenceNumberUCR</t>
  </si>
  <si>
    <t>/IEA29PL/CCA29D/Consignment/HouseConsignment/ConsignmentItem/AdditionalSupplyChainActor</t>
  </si>
  <si>
    <t>/IEA29PL/CCA29D/Consignment/HouseConsignment/ConsignmentItem/AdditionalSupplyChainActor/sequenceNumber</t>
  </si>
  <si>
    <t>/IEA29PL/CCA29D/Consignment/HouseConsignment/ConsignmentItem/AdditionalSupplyChainActor/role</t>
  </si>
  <si>
    <t>/IEA29PL/CCA29D/Consignment/HouseConsignment/ConsignmentItem/AdditionalSupplyChainActor/identificationNumber</t>
  </si>
  <si>
    <t>/IEA29PL/CCA29D/Consignment/HouseConsignment/ConsignmentItem/AdditionalSupplyChainActor/SafetyAndSecurityIdentificationNumber</t>
  </si>
  <si>
    <t>/IEA29PL/CCA29D/Consignment/HouseConsignment/ConsignmentItem/AdditionalSupplyChainActor/SafetyAndSecurityIdentificationNumber/identificationNumber</t>
  </si>
  <si>
    <t>/IEA29PL/CCA29D/Consignment/HouseConsignment/ConsignmentItem/AdditionalSupplyChainActor/SafetyAndSecurityIdentificationNumber/country</t>
  </si>
  <si>
    <t>/IEA29PL/CCA29D/Consignment/HouseConsignment/ConsignmentItem/Commodity</t>
  </si>
  <si>
    <t>/IEA29PL/CCA29D/Consignment/HouseConsignment/ConsignmentItem/Commodity/descriptionOfGoods</t>
  </si>
  <si>
    <t>/IEA29PL/CCA29D/Consignment/HouseConsignment/ConsignmentItem/Commodity/cusCode</t>
  </si>
  <si>
    <t>/IEA29PL/CCA29D/Consignment/HouseConsignment/ConsignmentItem/Commodity/CommodityCode</t>
  </si>
  <si>
    <t>/IEA29PL/CCA29D/Consignment/HouseConsignment/ConsignmentItem/Commodity/CommodityCode/harmonizedSystemSubHeadingCode</t>
  </si>
  <si>
    <t>/IEA29PL/CCA29D/Consignment/HouseConsignment/ConsignmentItem/Commodity/CommodityCode/combinedNomenclatureCode</t>
  </si>
  <si>
    <t>/IEA29PL/CCA29D/Consignment/HouseConsignment/ConsignmentItem/Commodity/DangerousGoods</t>
  </si>
  <si>
    <t>/IEA29PL/CCA29D/Consignment/HouseConsignment/ConsignmentItem/Commodity/DangerousGoods/sequenceNumber</t>
  </si>
  <si>
    <t>/IEA29PL/CCA29D/Consignment/HouseConsignment/ConsignmentItem/Commodity/DangerousGoods/UNNumber</t>
  </si>
  <si>
    <t>/IEA29PL/CCA29D/Consignment/HouseConsignment/ConsignmentItem/Commodity/GoodsMeasure</t>
  </si>
  <si>
    <t>/IEA29PL/CCA29D/Consignment/HouseConsignment/ConsignmentItem/Commodity/GoodsMeasure/grossMass</t>
  </si>
  <si>
    <t>/IEA29PL/CCA29D/Consignment/HouseConsignment/ConsignmentItem/Commodity/GoodsMeasure/netMass</t>
  </si>
  <si>
    <t>/IEA29PL/CCA29D/Consignment/HouseConsignment/ConsignmentItem/Packaging</t>
  </si>
  <si>
    <t>/IEA29PL/CCA29D/Consignment/HouseConsignment/ConsignmentItem/Packaging/sequenceNumber</t>
  </si>
  <si>
    <t>/IEA29PL/CCA29D/Consignment/HouseConsignment/ConsignmentItem/Packaging/typeOfPackages</t>
  </si>
  <si>
    <t>/IEA29PL/CCA29D/Consignment/HouseConsignment/ConsignmentItem/Packaging/numberOfPackages</t>
  </si>
  <si>
    <t>/IEA29PL/CCA29D/Consignment/HouseConsignment/ConsignmentItem/Packaging/shippingMarks</t>
  </si>
  <si>
    <t>/IEA29PL/CCA29D/Consignment/HouseConsignment/ConsignmentItem/PassiveBorderTransportMeans</t>
  </si>
  <si>
    <t>/IEA29PL/CCA29D/Consignment/HouseConsignment/ConsignmentItem/PassiveBorderTransportMeans/sequenceNumber</t>
  </si>
  <si>
    <t>/IEA29PL/CCA29D/Consignment/HouseConsignment/ConsignmentItem/PassiveBorderTransportMeans/identificationNumber</t>
  </si>
  <si>
    <t>/IEA29PL/CCA29D/Consignment/HouseConsignment/ConsignmentItem/PassiveBorderTransportMeans/typeOfIdentification</t>
  </si>
  <si>
    <t>/IEA29PL/CCA29D/Consignment/HouseConsignment/ConsignmentItem/PassiveBorderTransportMeans/typeOfMeansOfTransport</t>
  </si>
  <si>
    <t>/IEA29PL/CCA29D/Consignment/HouseConsignment/ConsignmentItem/PassiveBorderTransportMeans/nationality</t>
  </si>
  <si>
    <t>/IEA29PL/CCA29D/Consignment/HouseConsignment/ConsignmentItem/PreviousDocument</t>
  </si>
  <si>
    <t>/IEA29PL/CCA29D/Consignment/HouseConsignment/ConsignmentItem/PreviousDocument/sequenceNumber</t>
  </si>
  <si>
    <t>/IEA29PL/CCA29D/Consignment/HouseConsignment/ConsignmentItem/PreviousDocument/type</t>
  </si>
  <si>
    <t>/IEA29PL/CCA29D/Consignment/HouseConsignment/ConsignmentItem/PreviousDocument/referenceNumber</t>
  </si>
  <si>
    <t>/IEA29PL/CCA29D/Consignment/HouseConsignment/ConsignmentItem/PreviousDocument/goodsItemNumber</t>
  </si>
  <si>
    <t>/IEA29PL/CCA29D/Consignment/HouseConsignment/ConsignmentItem/PreviousDocument/typeOfPackages</t>
  </si>
  <si>
    <t>/IEA29PL/CCA29D/Consignment/HouseConsignment/ConsignmentItem/PreviousDocument/numberOfPackages</t>
  </si>
  <si>
    <t>/IEA29PL/CCA29D/Consignment/HouseConsignment/ConsignmentItem/PreviousDocument/measurementUnitAndQualifier</t>
  </si>
  <si>
    <t>/IEA29PL/CCA29D/Consignment/HouseConsignment/ConsignmentItem/PreviousDocument/quantity</t>
  </si>
  <si>
    <t>/IEA29PL/CCA29D/Consignment/HouseConsignment/ConsignmentItem/PreviousDocument/complementOfInformation</t>
  </si>
  <si>
    <t>/IEA29PL/CCA29D/Consignment/HouseConsignment/ConsignmentItem/SupportingDocument</t>
  </si>
  <si>
    <t>/IEA29PL/CCA29D/Consignment/HouseConsignment/ConsignmentItem/SupportingDocument/sequenceNumber</t>
  </si>
  <si>
    <t>/IEA29PL/CCA29D/Consignment/HouseConsignment/ConsignmentItem/SupportingDocument/type</t>
  </si>
  <si>
    <t>/IEA29PL/CCA29D/Consignment/HouseConsignment/ConsignmentItem/SupportingDocument/referenceNumber</t>
  </si>
  <si>
    <t>/IEA29PL/CCA29D/Consignment/HouseConsignment/ConsignmentItem/SupportingDocument/documentLineItemNumber</t>
  </si>
  <si>
    <t>/IEA29PL/CCA29D/Consignment/HouseConsignment/ConsignmentItem/SupportingDocument/complementOfInformation</t>
  </si>
  <si>
    <t>/IEA29PL/CCA29D/Consignment/HouseConsignment/ConsignmentItem/AdditionalReference</t>
  </si>
  <si>
    <t>/IEA29PL/CCA29D/Consignment/HouseConsignment/ConsignmentItem/AdditionalReference/sequenceNumber</t>
  </si>
  <si>
    <t>/IEA29PL/CCA29D/Consignment/HouseConsignment/ConsignmentItem/AdditionalReference/type</t>
  </si>
  <si>
    <t>/IEA29PL/CCA29D/Consignment/HouseConsignment/ConsignmentItem/AdditionalReference/referenceNumber</t>
  </si>
  <si>
    <t>/IEA29PL/CCA29D/Consignment/HouseConsignment/ConsignmentItem/AdditionalInformation</t>
  </si>
  <si>
    <t>/IEA29PL/CCA29D/Consignment/HouseConsignment/ConsignmentItem/AdditionalInformation/sequenceNumber</t>
  </si>
  <si>
    <t>/IEA29PL/CCA29D/Consignment/HouseConsignment/ConsignmentItem/AdditionalInformation/code</t>
  </si>
  <si>
    <t>/IEA29PL/CCA29D/Consignment/HouseConsignment/ConsignmentItem/AdditionalInformation/text</t>
  </si>
  <si>
    <t>/IEA29PL/Signature</t>
  </si>
  <si>
    <t>C0101; G0102</t>
  </si>
  <si>
    <t>C0587</t>
  </si>
  <si>
    <t>C0042; G0105</t>
  </si>
  <si>
    <t>C0067</t>
  </si>
  <si>
    <t>G0160</t>
  </si>
  <si>
    <t>C0872; G0103</t>
  </si>
  <si>
    <t>C0043</t>
  </si>
  <si>
    <t>C0187</t>
  </si>
  <si>
    <t>C0349</t>
  </si>
  <si>
    <t>C0544</t>
  </si>
  <si>
    <t>C0080</t>
  </si>
  <si>
    <t>C0081</t>
  </si>
  <si>
    <t>C0052</t>
  </si>
  <si>
    <t>G0026</t>
  </si>
  <si>
    <t>C0154; RP10</t>
  </si>
  <si>
    <t>C0035; G0825; RP01; RP222; RP232</t>
  </si>
  <si>
    <t>Typ zgłoszenia</t>
  </si>
  <si>
    <t>Dodatkowy typ zgłoszenia</t>
  </si>
  <si>
    <t>Numer karnetu TIR</t>
  </si>
  <si>
    <t>Data przyjęcia zgłoszenia</t>
  </si>
  <si>
    <t>Data zwolnienia do tranzytu</t>
  </si>
  <si>
    <t>Wskaźnk bezpieczeństwa</t>
  </si>
  <si>
    <t>Wskaźnik bezpieczeństwa</t>
  </si>
  <si>
    <t>Flaga zredukowanego zakresu danych</t>
  </si>
  <si>
    <t>Flaga wiążącej trasy przewozu. Należy podawać zawsze wartość „0”. Sugestię trasy należy podać w sekcji IEA15PL/CCA15D/Consignment/CountryOfRoutingOfConsignment.</t>
  </si>
  <si>
    <t>Upoważnienia (np. na procedurę uproszczoną w miejscu wyjścia).</t>
  </si>
  <si>
    <t>Wynik kontroli w miejscu wyjścia</t>
  </si>
  <si>
    <t>Kod wyniku kontroli w m-cu wyjścia</t>
  </si>
  <si>
    <t>Data kontroli</t>
  </si>
  <si>
    <t>Kontroler</t>
  </si>
  <si>
    <t>R0087</t>
  </si>
  <si>
    <t>G0117; R0350</t>
  </si>
  <si>
    <t>G0033; R0352</t>
  </si>
  <si>
    <t>R0016</t>
  </si>
  <si>
    <t>R0871</t>
  </si>
  <si>
    <t>R0103; R0871</t>
  </si>
  <si>
    <t>CL196</t>
  </si>
  <si>
    <t>G0126; R0910; R0912</t>
  </si>
  <si>
    <t>G0002; G0127</t>
  </si>
  <si>
    <t>R0900</t>
  </si>
  <si>
    <t>C0130</t>
  </si>
  <si>
    <t>C0086; G0002; R0318</t>
  </si>
  <si>
    <t>C0086</t>
  </si>
  <si>
    <t>C0029; G0020; G0115</t>
  </si>
  <si>
    <t>G0321; RP26; RP30</t>
  </si>
  <si>
    <t>Wskaźnik bezpieczeństwa ze zgłoszenia wywozowego</t>
  </si>
  <si>
    <t>G0025; G0026</t>
  </si>
  <si>
    <t>C0045; R0601; R0909</t>
  </si>
  <si>
    <t>G0321; RP26; RP30; RP31</t>
  </si>
  <si>
    <t>/IE280PL/CC280D/@PhaseID</t>
  </si>
  <si>
    <t>/IE280PL/CC280D/messageSender</t>
  </si>
  <si>
    <t>/IE280PL/CC280D/messageRecipient</t>
  </si>
  <si>
    <t>/IE280PL/CC280D/preparationDateAndTime</t>
  </si>
  <si>
    <t>/IE280PL/CC280D/messageIdentification</t>
  </si>
  <si>
    <t>/IE280PL/CC280D/messageType</t>
  </si>
  <si>
    <t>/IE280PL/CC280D/correlationIdentifier</t>
  </si>
  <si>
    <t>/IE280PL/CC280D/TransitOperation</t>
  </si>
  <si>
    <t>/IE280PL/CC280D/TransitOperation/MRN</t>
  </si>
  <si>
    <t>/IE280PL/CC280D/TransitOperation/incidentNotificationDateAndTime</t>
  </si>
  <si>
    <t>/IE280PL/CC280D/Authorisation</t>
  </si>
  <si>
    <t>/IE280PL/CC280D/Authorisation/type</t>
  </si>
  <si>
    <t>/IE280PL/CC280D/Authorisation/referenceNumber</t>
  </si>
  <si>
    <t>/IE280PL/CC280D/CustomsOfficeOfDeparture</t>
  </si>
  <si>
    <t>/IE280PL/CC280D/CustomsOfficeOfDeparture/referenceNumber</t>
  </si>
  <si>
    <t>/IE280PL/CC280D/CustomsOfficeOfIncidentRegistration</t>
  </si>
  <si>
    <t>/IE280PL/CC280D/CustomsOfficeOfIncidentRegistration/referenceNumber</t>
  </si>
  <si>
    <t>/IE280PL/CC280D/Consignment</t>
  </si>
  <si>
    <t>/IE280PL/CC280D/Consignment/Incident</t>
  </si>
  <si>
    <t>/IE280PL/CC280D/Consignment/Incident/sequenceNumber</t>
  </si>
  <si>
    <t>/IE280PL/CC280D/Consignment/Incident/code</t>
  </si>
  <si>
    <t>/IE280PL/CC280D/Consignment/Incident/text</t>
  </si>
  <si>
    <t>/IE280PL/CC280D/Consignment/Incident/Endorsement</t>
  </si>
  <si>
    <t>/IE280PL/CC280D/Consignment/Incident/Endorsement/date</t>
  </si>
  <si>
    <t>/IE280PL/CC280D/Consignment/Incident/Endorsement/authority</t>
  </si>
  <si>
    <t>/IE280PL/CC280D/Consignment/Incident/Endorsement/place</t>
  </si>
  <si>
    <t>/IE280PL/CC280D/Consignment/Incident/Endorsement/country</t>
  </si>
  <si>
    <t>/IE280PL/CC280D/Consignment/Incident/Location</t>
  </si>
  <si>
    <t>/IE280PL/CC280D/Consignment/Incident/Location/qualifierOfIdentification</t>
  </si>
  <si>
    <t>/IE280PL/CC280D/Consignment/Incident/Location/UNLocode</t>
  </si>
  <si>
    <t>/IE280PL/CC280D/Consignment/Incident/Location/country</t>
  </si>
  <si>
    <t>/IE280PL/CC280D/Consignment/Incident/Location/locationCode</t>
  </si>
  <si>
    <t>/IE280PL/CC280D/Consignment/Incident/Location/locationText</t>
  </si>
  <si>
    <t>/IE280PL/CC280D/Consignment/Incident/Location/GNSS</t>
  </si>
  <si>
    <t>/IE280PL/CC280D/Consignment/Incident/Location/GNSS/latitude</t>
  </si>
  <si>
    <t>/IE280PL/CC280D/Consignment/Incident/Location/GNSS/longitude</t>
  </si>
  <si>
    <t>/IE280PL/CC280D/Consignment/Incident/Location/Address</t>
  </si>
  <si>
    <t>/IE280PL/CC280D/Consignment/Incident/Location/Address/streetAndNumber</t>
  </si>
  <si>
    <t>/IE280PL/CC280D/Consignment/Incident/Location/Address/postcode</t>
  </si>
  <si>
    <t>/IE280PL/CC280D/Consignment/Incident/Location/Address/city</t>
  </si>
  <si>
    <t>/IE280PL/CC280D/Consignment/Incident/TransportEquipment</t>
  </si>
  <si>
    <t>/IE280PL/CC280D/Consignment/Incident/TransportEquipment/sequenceNumber</t>
  </si>
  <si>
    <t>/IE280PL/CC280D/Consignment/Incident/TransportEquipment/containerIdentificationNumber</t>
  </si>
  <si>
    <t>/IE280PL/CC280D/Consignment/Incident/TransportEquipment/numberOfSeals</t>
  </si>
  <si>
    <t>/IE280PL/CC280D/Consignment/Incident/TransportEquipment/Seal</t>
  </si>
  <si>
    <t>/IE280PL/CC280D/Consignment/Incident/TransportEquipment/Seal/sequenceNumber</t>
  </si>
  <si>
    <t>/IE280PL/CC280D/Consignment/Incident/TransportEquipment/Seal/identifier</t>
  </si>
  <si>
    <t>/IE280PL/CC280D/Consignment/Incident/TransportEquipment/GoodsReference</t>
  </si>
  <si>
    <t>/IE280PL/CC280D/Consignment/Incident/TransportEquipment/GoodsReference/sequenceNumber</t>
  </si>
  <si>
    <t>/IE280PL/CC280D/Consignment/Incident/TransportEquipment/GoodsReference/declarationGoodsItemNumber</t>
  </si>
  <si>
    <t>/IE280PL/CC280D/Consignment/Incident/Transhipment</t>
  </si>
  <si>
    <t>/IE280PL/CC280D/Consignment/Incident/Transhipment/containerIndicator</t>
  </si>
  <si>
    <t>/IE280PL/CC280D/Consignment/Incident/Transhipment/TransportMeans</t>
  </si>
  <si>
    <t>/IE280PL/CC280D/Consignment/Incident/Transhipment/TransportMeans/typeOfIdentification</t>
  </si>
  <si>
    <t>/IE280PL/CC280D/Consignment/Incident/Transhipment/TransportMeans/identificationNumber</t>
  </si>
  <si>
    <t>/IE280PL/CC280D/Consignment/Incident/Transhipment/TransportMeans/nationality</t>
  </si>
  <si>
    <t>/IE280PL/CC280D</t>
  </si>
  <si>
    <t>IE004PL</t>
  </si>
  <si>
    <t>IE007PL</t>
  </si>
  <si>
    <t>IE009PL</t>
  </si>
  <si>
    <t>IE014PL</t>
  </si>
  <si>
    <t>IE022PL</t>
  </si>
  <si>
    <t>IE025PL</t>
  </si>
  <si>
    <t>IE028PL</t>
  </si>
  <si>
    <t>IEA28PL</t>
  </si>
  <si>
    <t>IE029SCPL</t>
  </si>
  <si>
    <t>IEA29PL</t>
  </si>
  <si>
    <t>IE035PL</t>
  </si>
  <si>
    <t>IE043PL</t>
  </si>
  <si>
    <t>IE044PL</t>
  </si>
  <si>
    <t>IE045PL</t>
  </si>
  <si>
    <t>IE051PL</t>
  </si>
  <si>
    <t>IEA13PL</t>
  </si>
  <si>
    <t>IEA15PL</t>
  </si>
  <si>
    <t>IE019PL</t>
  </si>
  <si>
    <t>IE054PL</t>
  </si>
  <si>
    <t>IE055PL</t>
  </si>
  <si>
    <t>IE056PL</t>
  </si>
  <si>
    <t>IE057PL</t>
  </si>
  <si>
    <t>IE058PL</t>
  </si>
  <si>
    <t>IE060PL</t>
  </si>
  <si>
    <t>IEA64PL</t>
  </si>
  <si>
    <t>IEA70PL</t>
  </si>
  <si>
    <t>IEA71PL</t>
  </si>
  <si>
    <t>IE140PL</t>
  </si>
  <si>
    <t>IE141PL</t>
  </si>
  <si>
    <t>IE170PL</t>
  </si>
  <si>
    <t>IE182PL</t>
  </si>
  <si>
    <t>IE280PL</t>
  </si>
  <si>
    <t>IE906PL</t>
  </si>
  <si>
    <t>IE917PL</t>
  </si>
  <si>
    <t>IE928PL</t>
  </si>
  <si>
    <t>METRYKA</t>
  </si>
  <si>
    <t>IE117PL</t>
  </si>
  <si>
    <t>IEA91PL</t>
  </si>
  <si>
    <r>
      <t xml:space="preserve">G0321; </t>
    </r>
    <r>
      <rPr>
        <sz val="11"/>
        <color rgb="FFFF0000"/>
        <rFont val="Calibri Light"/>
        <family val="2"/>
        <charset val="238"/>
        <scheme val="major"/>
      </rPr>
      <t>R0083</t>
    </r>
  </si>
  <si>
    <t>Typ komunikatu</t>
  </si>
  <si>
    <t>Węzeł używany w przypadku wysyłania komunikatu przez osobę trzecią w imieniu osoby uprawnionej do procedury tranzytu. Brak tego elementu oznacza, że osoba uprawniona do procedury tranzytu sama przesyła komunikat.</t>
  </si>
  <si>
    <t>Numer fazy systemu NCTS2 PLUS. Dla fazy 6: NCTS6.</t>
  </si>
  <si>
    <t>Identyfikator (numer własny) komunikatu.</t>
  </si>
  <si>
    <t>Flaga procedury uproszczonej.</t>
  </si>
  <si>
    <t>Dane PDS</t>
  </si>
  <si>
    <t>Dane zgłoszenia tranzytowego</t>
  </si>
  <si>
    <r>
      <rPr>
        <sz val="11"/>
        <rFont val="Calibri Light"/>
        <family val="2"/>
        <charset val="238"/>
        <scheme val="major"/>
      </rPr>
      <t xml:space="preserve">C0089; </t>
    </r>
    <r>
      <rPr>
        <sz val="11"/>
        <color rgb="FF000000"/>
        <rFont val="Calibri Light"/>
        <family val="2"/>
        <charset val="238"/>
        <scheme val="major"/>
      </rPr>
      <t>G0120; R0850</t>
    </r>
  </si>
  <si>
    <t>Numer EORI osoby uprawnionej do korzystania procedury tranzytu.</t>
  </si>
  <si>
    <t>Deklarowany urząd celny przeznaczenia</t>
  </si>
  <si>
    <t>Deklarowany urząd celny tranzytowy</t>
  </si>
  <si>
    <t>Deklarowany urząd celny wyprowadzenia tranzytu</t>
  </si>
  <si>
    <t>G0825; R0040</t>
  </si>
  <si>
    <t>C0670; G0670; R0010</t>
  </si>
  <si>
    <t>C0191; R0039</t>
  </si>
  <si>
    <t>G0326; G0825; RP01; RP08; RP12; RP13; RP24; RP29; RP58</t>
  </si>
  <si>
    <t>C0187; R0506</t>
  </si>
  <si>
    <t>G0026; RP08; RP12; RP13; RP24; RP29; RP58</t>
  </si>
  <si>
    <t>C0076; G0825; R0078</t>
  </si>
  <si>
    <t>RP11 już niezasadna bo element wymagany</t>
  </si>
  <si>
    <t>C0035; G0825; RP01; RP08; RP13; RP24; RP29; RP58</t>
  </si>
  <si>
    <t>R0016; R0124; R0901</t>
  </si>
  <si>
    <t>C0839; G0002; RP54; RP56</t>
  </si>
  <si>
    <t>G0142; R0003; R0006; R0024; R0125; R0906</t>
  </si>
  <si>
    <t>C0032; G0120; R0850; RP37; RP40</t>
  </si>
  <si>
    <t>G0021; RP16; RP47</t>
  </si>
  <si>
    <t>C0086; G0002; R0318; RP15; RP0318</t>
  </si>
  <si>
    <t>CL251</t>
  </si>
  <si>
    <t>Mapowanie pozycjitowarowych na kontenery/zamknięcia.</t>
  </si>
  <si>
    <t>G0057; R0020; R0053; R0524</t>
  </si>
  <si>
    <r>
      <t xml:space="preserve">G0321; RP26; </t>
    </r>
    <r>
      <rPr>
        <strike/>
        <sz val="11"/>
        <color rgb="FF000000"/>
        <rFont val="Calibri Light"/>
        <family val="2"/>
        <charset val="238"/>
        <scheme val="major"/>
      </rPr>
      <t>RP27*</t>
    </r>
    <r>
      <rPr>
        <sz val="11"/>
        <color rgb="FF000000"/>
        <rFont val="Calibri Light"/>
        <family val="2"/>
        <charset val="238"/>
        <scheme val="major"/>
      </rPr>
      <t>; RP53</t>
    </r>
  </si>
  <si>
    <t>G0057; R0066</t>
  </si>
  <si>
    <t>G0321; R0067</t>
  </si>
  <si>
    <t>G0057; RP34</t>
  </si>
  <si>
    <r>
      <t>R0416; RP26</t>
    </r>
    <r>
      <rPr>
        <strike/>
        <sz val="11"/>
        <color rgb="FF000000"/>
        <rFont val="Calibri Light"/>
        <family val="2"/>
        <charset val="238"/>
        <scheme val="major"/>
      </rPr>
      <t>; RP27</t>
    </r>
  </si>
  <si>
    <t>G0321; RP30</t>
  </si>
  <si>
    <t>C0821; R0060; RP32; RP37; RP40</t>
  </si>
  <si>
    <t>C0837; R0223; RP11; RP37; RP40</t>
  </si>
  <si>
    <r>
      <t xml:space="preserve">G0321; RP26; </t>
    </r>
    <r>
      <rPr>
        <strike/>
        <sz val="11"/>
        <color rgb="FF000000"/>
        <rFont val="Calibri Light"/>
        <family val="2"/>
        <charset val="238"/>
        <scheme val="major"/>
      </rPr>
      <t>RP27*</t>
    </r>
    <r>
      <rPr>
        <sz val="11"/>
        <color rgb="FF000000"/>
        <rFont val="Calibri Light"/>
        <family val="2"/>
        <charset val="238"/>
        <scheme val="major"/>
      </rPr>
      <t>; RP53; RP221; RP231</t>
    </r>
  </si>
  <si>
    <t>G0321; G0414; RP26; RP30; RP31; RP37; RP42; RP43; RP44; RP45</t>
  </si>
  <si>
    <t>G0057; RP34; RP35; RP36; RP37; RP38; RP39; RP40; RP41</t>
  </si>
  <si>
    <t>C0941; G0825; R0078</t>
  </si>
  <si>
    <t>R0016; R0124; R0901; RP57</t>
  </si>
  <si>
    <t>C0060; G0021; R0219; R0364*</t>
  </si>
  <si>
    <t>C0489</t>
  </si>
  <si>
    <t>0.9</t>
  </si>
  <si>
    <t>C0339; G0119; R0855</t>
  </si>
  <si>
    <t>Numer przesyłki spedytorskiej</t>
  </si>
  <si>
    <t>an..1024</t>
  </si>
  <si>
    <t>/IE043PL/CC043C</t>
  </si>
  <si>
    <t>/IE043PL/CC043C/@PhaseID</t>
  </si>
  <si>
    <t>/IE043PL/CC043C/messageSender</t>
  </si>
  <si>
    <t>/IE043PL/CC043C/messageRecipient</t>
  </si>
  <si>
    <t>/IE043PL/CC043C/preparationDateAndTime</t>
  </si>
  <si>
    <t>/IE043PL/CC043C/messageIdentification</t>
  </si>
  <si>
    <t>/IE043PL/CC043C/messageType</t>
  </si>
  <si>
    <t>/IE043PL/CC043C/correlationIdentifier</t>
  </si>
  <si>
    <t>/IE043PL/CC043C/TransitOperation</t>
  </si>
  <si>
    <t>/IE043PL/CC043C/TransitOperation/MRN</t>
  </si>
  <si>
    <t>/IE043PL/CC043C/TransitOperation/declarationType</t>
  </si>
  <si>
    <t>/IE043PL/CC043C/TransitOperation/declarationAcceptanceDate</t>
  </si>
  <si>
    <t>/IE043PL/CC043C/TransitOperation/security</t>
  </si>
  <si>
    <t>/IE043PL/CC043C/TransitOperation/reducedDatasetIndicator</t>
  </si>
  <si>
    <t>/IE043PL/CC043C/CustomsOfficeOfDestinationActual</t>
  </si>
  <si>
    <t>/IE043PL/CC043C/CustomsOfficeOfDestinationActual/referenceNumber</t>
  </si>
  <si>
    <t>/IE043PL/CC043C/HolderOfTheTransitProcedure</t>
  </si>
  <si>
    <t>/IE043PL/CC043C/HolderOfTheTransitProcedure/identificationNumber</t>
  </si>
  <si>
    <t>/IE043PL/CC043C/HolderOfTheTransitProcedure/TIRHolderIdentificationNumber</t>
  </si>
  <si>
    <t>/IE043PL/CC043C/HolderOfTheTransitProcedure/name</t>
  </si>
  <si>
    <t>/IE043PL/CC043C/HolderOfTheTransitProcedure/Address</t>
  </si>
  <si>
    <t>/IE043PL/CC043C/HolderOfTheTransitProcedure/Address/streetAndNumber</t>
  </si>
  <si>
    <t>/IE043PL/CC043C/HolderOfTheTransitProcedure/Address/postcode</t>
  </si>
  <si>
    <t>/IE043PL/CC043C/HolderOfTheTransitProcedure/Address/city</t>
  </si>
  <si>
    <t>/IE043PL/CC043C/HolderOfTheTransitProcedure/Address/country</t>
  </si>
  <si>
    <t>/IE043PL/CC043C/TraderAtDestination</t>
  </si>
  <si>
    <t>/IE043PL/CC043C/TraderAtDestination/identificationNumber</t>
  </si>
  <si>
    <t>/IE043PL/CC043C/CTLControl</t>
  </si>
  <si>
    <t>/IE043PL/CC043C/CTLControl/continueUnloading</t>
  </si>
  <si>
    <t>/IE043PL/CC043C/Consignment</t>
  </si>
  <si>
    <t>/IE043PL/CC043C/Consignment/countryOfDestination</t>
  </si>
  <si>
    <t>/IE043PL/CC043C/Consignment/containerIndicator</t>
  </si>
  <si>
    <t>/IE043PL/CC043C/Consignment/inlandModeOfTransport</t>
  </si>
  <si>
    <t>/IE043PL/CC043C/Consignment/grossMass</t>
  </si>
  <si>
    <t>/IE043PL/CC043C/Consignment/referenceNumberUCR</t>
  </si>
  <si>
    <t>/IE043PL/CC043C/Consignment/Consignor</t>
  </si>
  <si>
    <t>/IE043PL/CC043C/Consignment/Consignor/identificationNumber</t>
  </si>
  <si>
    <t>/IE043PL/CC043C/Consignment/Consignor/name</t>
  </si>
  <si>
    <t>/IE043PL/CC043C/Consignment/Consignor/Address</t>
  </si>
  <si>
    <t>/IE043PL/CC043C/Consignment/Consignor/Address/streetAndNumber</t>
  </si>
  <si>
    <t>/IE043PL/CC043C/Consignment/Consignor/Address/postcode</t>
  </si>
  <si>
    <t>/IE043PL/CC043C/Consignment/Consignor/Address/city</t>
  </si>
  <si>
    <t>/IE043PL/CC043C/Consignment/Consignor/Address/country</t>
  </si>
  <si>
    <t>/IE043PL/CC043C/Consignment/Consignee</t>
  </si>
  <si>
    <t>/IE043PL/CC043C/Consignment/Consignee/identificationNumber</t>
  </si>
  <si>
    <t>/IE043PL/CC043C/Consignment/Consignee/name</t>
  </si>
  <si>
    <t>/IE043PL/CC043C/Consignment/Consignee/Address</t>
  </si>
  <si>
    <t>/IE043PL/CC043C/Consignment/Consignee/Address/streetAndNumber</t>
  </si>
  <si>
    <t>/IE043PL/CC043C/Consignment/Consignee/Address/postcode</t>
  </si>
  <si>
    <t>/IE043PL/CC043C/Consignment/Consignee/Address/city</t>
  </si>
  <si>
    <t>/IE043PL/CC043C/Consignment/Consignee/Address/country</t>
  </si>
  <si>
    <t>/IE043PL/CC043C/Consignment/TransportEquipment</t>
  </si>
  <si>
    <t>/IE043PL/CC043C/Consignment/TransportEquipment/sequenceNumber</t>
  </si>
  <si>
    <t>/IE043PL/CC043C/Consignment/TransportEquipment/containerIdentificationNumber</t>
  </si>
  <si>
    <t>/IE043PL/CC043C/Consignment/TransportEquipment/numberOfSeals</t>
  </si>
  <si>
    <t>/IE043PL/CC043C/Consignment/TransportEquipment/Seal</t>
  </si>
  <si>
    <t>/IE043PL/CC043C/Consignment/TransportEquipment/Seal/sequenceNumber</t>
  </si>
  <si>
    <t>/IE043PL/CC043C/Consignment/TransportEquipment/Seal/identifier</t>
  </si>
  <si>
    <t>/IE043PL/CC043C/Consignment/TransportEquipment/GoodsReference</t>
  </si>
  <si>
    <t>/IE043PL/CC043C/Consignment/TransportEquipment/GoodsReference/sequenceNumber</t>
  </si>
  <si>
    <t>/IE043PL/CC043C/Consignment/TransportEquipment/GoodsReference/declarationGoodsItemNumber</t>
  </si>
  <si>
    <t>/IE043PL/CC043C/Consignment/DepartureTransportMeans</t>
  </si>
  <si>
    <t>/IE043PL/CC043C/Consignment/DepartureTransportMeans/sequenceNumber</t>
  </si>
  <si>
    <t>/IE043PL/CC043C/Consignment/DepartureTransportMeans/typeOfIdentification</t>
  </si>
  <si>
    <t>/IE043PL/CC043C/Consignment/DepartureTransportMeans/identificationNumber</t>
  </si>
  <si>
    <t>/IE043PL/CC043C/Consignment/DepartureTransportMeans/nationality</t>
  </si>
  <si>
    <t>/IE043PL/CC043C/Consignment/CountryOfRoutingOfConsignment</t>
  </si>
  <si>
    <t>/IE043PL/CC043C/Consignment/CountryOfRoutingOfConsignment/sequenceNumber</t>
  </si>
  <si>
    <t>/IE043PL/CC043C/Consignment/CountryOfRoutingOfConsignment/country</t>
  </si>
  <si>
    <t>/IE043PL/CC043C/Consignment/PreviousDocument</t>
  </si>
  <si>
    <t>/IE043PL/CC043C/Consignment/PreviousDocument/sequenceNumber</t>
  </si>
  <si>
    <t>/IE043PL/CC043C/Consignment/PreviousDocument/type</t>
  </si>
  <si>
    <t>/IE043PL/CC043C/Consignment/PreviousDocument/referenceNumber</t>
  </si>
  <si>
    <t>/IE043PL/CC043C/Consignment/PreviousDocument/complementOfInformation</t>
  </si>
  <si>
    <t>/IE043PL/CC043C/Consignment/SupportingDocument</t>
  </si>
  <si>
    <t>/IE043PL/CC043C/Consignment/SupportingDocument/sequenceNumber</t>
  </si>
  <si>
    <t>/IE043PL/CC043C/Consignment/SupportingDocument/type</t>
  </si>
  <si>
    <t>/IE043PL/CC043C/Consignment/SupportingDocument/referenceNumber</t>
  </si>
  <si>
    <t>/IE043PL/CC043C/Consignment/SupportingDocument/complementOfInformation</t>
  </si>
  <si>
    <t>/IE043PL/CC043C/Consignment/TransportDocument</t>
  </si>
  <si>
    <t>/IE043PL/CC043C/Consignment/TransportDocument/sequenceNumber</t>
  </si>
  <si>
    <t>/IE043PL/CC043C/Consignment/TransportDocument/type</t>
  </si>
  <si>
    <t>/IE043PL/CC043C/Consignment/TransportDocument/referenceNumber</t>
  </si>
  <si>
    <t>/IE043PL/CC043C/Consignment/AdditionalReference</t>
  </si>
  <si>
    <t>/IE043PL/CC043C/Consignment/AdditionalReference/sequenceNumber</t>
  </si>
  <si>
    <t>/IE043PL/CC043C/Consignment/AdditionalReference/type</t>
  </si>
  <si>
    <t>/IE043PL/CC043C/Consignment/AdditionalReference/referenceNumber</t>
  </si>
  <si>
    <t>/IE043PL/CC043C/Consignment/AdditionalInformation</t>
  </si>
  <si>
    <t>/IE043PL/CC043C/Consignment/AdditionalInformation/sequenceNumber</t>
  </si>
  <si>
    <t>/IE043PL/CC043C/Consignment/AdditionalInformation/code</t>
  </si>
  <si>
    <t>/IE043PL/CC043C/Consignment/AdditionalInformation/text</t>
  </si>
  <si>
    <t>/IE043PL/CC043C/Consignment/Incident</t>
  </si>
  <si>
    <t>/IE043PL/CC043C/Consignment/Incident/sequenceNumber</t>
  </si>
  <si>
    <t>/IE043PL/CC043C/Consignment/Incident/code</t>
  </si>
  <si>
    <t>/IE043PL/CC043C/Consignment/Incident/text</t>
  </si>
  <si>
    <t>/IE043PL/CC043C/Consignment/Incident/Endorsement</t>
  </si>
  <si>
    <t>/IE043PL/CC043C/Consignment/Incident/Endorsement/date</t>
  </si>
  <si>
    <t>/IE043PL/CC043C/Consignment/Incident/Endorsement/authority</t>
  </si>
  <si>
    <t>/IE043PL/CC043C/Consignment/Incident/Endorsement/place</t>
  </si>
  <si>
    <t>/IE043PL/CC043C/Consignment/Incident/Endorsement/country</t>
  </si>
  <si>
    <t>/IE043PL/CC043C/Consignment/Incident/Location</t>
  </si>
  <si>
    <t>/IE043PL/CC043C/Consignment/Incident/Location/qualifierOfIdentification</t>
  </si>
  <si>
    <t>/IE043PL/CC043C/Consignment/Incident/Location/UNLocode</t>
  </si>
  <si>
    <t>/IE043PL/CC043C/Consignment/Incident/Location/country</t>
  </si>
  <si>
    <t>/IE043PL/CC043C/Consignment/Incident/Location/GNSS</t>
  </si>
  <si>
    <t>/IE043PL/CC043C/Consignment/Incident/Location/GNSS/latitude</t>
  </si>
  <si>
    <t>/IE043PL/CC043C/Consignment/Incident/Location/GNSS/longitude</t>
  </si>
  <si>
    <t>/IE043PL/CC043C/Consignment/Incident/Location/Address</t>
  </si>
  <si>
    <t>/IE043PL/CC043C/Consignment/Incident/Location/Address/streetAndNumber</t>
  </si>
  <si>
    <t>/IE043PL/CC043C/Consignment/Incident/Location/Address/postcode</t>
  </si>
  <si>
    <t>/IE043PL/CC043C/Consignment/Incident/Location/Address/city</t>
  </si>
  <si>
    <t>/IE043PL/CC043C/Consignment/Incident/TransportEquipment</t>
  </si>
  <si>
    <t>/IE043PL/CC043C/Consignment/Incident/TransportEquipment/sequenceNumber</t>
  </si>
  <si>
    <t>/IE043PL/CC043C/Consignment/Incident/TransportEquipment/containerIdentificationNumber</t>
  </si>
  <si>
    <t>/IE043PL/CC043C/Consignment/Incident/TransportEquipment/numberOfSeals</t>
  </si>
  <si>
    <t>/IE043PL/CC043C/Consignment/Incident/TransportEquipment/Seal</t>
  </si>
  <si>
    <t>/IE043PL/CC043C/Consignment/Incident/TransportEquipment/Seal/sequenceNumber</t>
  </si>
  <si>
    <t>/IE043PL/CC043C/Consignment/Incident/TransportEquipment/Seal/identifier</t>
  </si>
  <si>
    <t>/IE043PL/CC043C/Consignment/Incident/TransportEquipment/GoodsReference</t>
  </si>
  <si>
    <t>/IE043PL/CC043C/Consignment/Incident/TransportEquipment/GoodsReference/sequenceNumber</t>
  </si>
  <si>
    <t>/IE043PL/CC043C/Consignment/Incident/TransportEquipment/GoodsReference/declarationGoodsItemNumber</t>
  </si>
  <si>
    <t>/IE043PL/CC043C/Consignment/Incident/Transhipment</t>
  </si>
  <si>
    <t>/IE043PL/CC043C/Consignment/Incident/Transhipment/containerIndicator</t>
  </si>
  <si>
    <t>/IE043PL/CC043C/Consignment/Incident/Transhipment/TransportMeans</t>
  </si>
  <si>
    <t>/IE043PL/CC043C/Consignment/Incident/Transhipment/TransportMeans/typeOfIdentification</t>
  </si>
  <si>
    <t>/IE043PL/CC043C/Consignment/Incident/Transhipment/TransportMeans/identificationNumber</t>
  </si>
  <si>
    <t>/IE043PL/CC043C/Consignment/Incident/Transhipment/TransportMeans/nationality</t>
  </si>
  <si>
    <t>/IE043PL/CC043C/Consignment/HouseConsignment</t>
  </si>
  <si>
    <t>/IE043PL/CC043C/Consignment/HouseConsignment/sequenceNumber</t>
  </si>
  <si>
    <t>/IE043PL/CC043C/Consignment/HouseConsignment/countryOfDestination</t>
  </si>
  <si>
    <t>/IE043PL/CC043C/Consignment/HouseConsignment/grossMass</t>
  </si>
  <si>
    <t>/IE043PL/CC043C/Consignment/HouseConsignment/referenceNumberUCR</t>
  </si>
  <si>
    <t>/IE043PL/CC043C/Consignment/HouseConsignment/securityIndicatorFromExportDeclaration</t>
  </si>
  <si>
    <t>/IE043PL/CC043C/Consignment/HouseConsignment/Consignor</t>
  </si>
  <si>
    <t>/IE043PL/CC043C/Consignment/HouseConsignment/Consignor/identificationNumber</t>
  </si>
  <si>
    <t>/IE043PL/CC043C/Consignment/HouseConsignment/Consignor/name</t>
  </si>
  <si>
    <t>/IE043PL/CC043C/Consignment/HouseConsignment/Consignor/Address</t>
  </si>
  <si>
    <t>/IE043PL/CC043C/Consignment/HouseConsignment/Consignor/Address/streetAndNumber</t>
  </si>
  <si>
    <t>/IE043PL/CC043C/Consignment/HouseConsignment/Consignor/Address/postcode</t>
  </si>
  <si>
    <t>/IE043PL/CC043C/Consignment/HouseConsignment/Consignor/Address/city</t>
  </si>
  <si>
    <t>/IE043PL/CC043C/Consignment/HouseConsignment/Consignor/Address/country</t>
  </si>
  <si>
    <t>/IE043PL/CC043C/Consignment/HouseConsignment/Consignee</t>
  </si>
  <si>
    <t>/IE043PL/CC043C/Consignment/HouseConsignment/Consignee/identificationNumber</t>
  </si>
  <si>
    <t>/IE043PL/CC043C/Consignment/HouseConsignment/Consignee/name</t>
  </si>
  <si>
    <t>/IE043PL/CC043C/Consignment/HouseConsignment/Consignee/Address</t>
  </si>
  <si>
    <t>/IE043PL/CC043C/Consignment/HouseConsignment/Consignee/Address/streetAndNumber</t>
  </si>
  <si>
    <t>/IE043PL/CC043C/Consignment/HouseConsignment/Consignee/Address/postcode</t>
  </si>
  <si>
    <t>/IE043PL/CC043C/Consignment/HouseConsignment/Consignee/Address/city</t>
  </si>
  <si>
    <t>/IE043PL/CC043C/Consignment/HouseConsignment/Consignee/Address/country</t>
  </si>
  <si>
    <t>/IE043PL/CC043C/Consignment/HouseConsignment/DepartureTransportMeans</t>
  </si>
  <si>
    <t>/IE043PL/CC043C/Consignment/HouseConsignment/DepartureTransportMeans/sequenceNumber</t>
  </si>
  <si>
    <t>/IE043PL/CC043C/Consignment/HouseConsignment/DepartureTransportMeans/typeOfIdentification</t>
  </si>
  <si>
    <t>/IE043PL/CC043C/Consignment/HouseConsignment/DepartureTransportMeans/identificationNumber</t>
  </si>
  <si>
    <t>/IE043PL/CC043C/Consignment/HouseConsignment/DepartureTransportMeans/nationality</t>
  </si>
  <si>
    <t>/IE043PL/CC043C/Consignment/HouseConsignment/PreviousDocument</t>
  </si>
  <si>
    <t>/IE043PL/CC043C/Consignment/HouseConsignment/PreviousDocument/sequenceNumber</t>
  </si>
  <si>
    <t>/IE043PL/CC043C/Consignment/HouseConsignment/PreviousDocument/type</t>
  </si>
  <si>
    <t>/IE043PL/CC043C/Consignment/HouseConsignment/PreviousDocument/referenceNumber</t>
  </si>
  <si>
    <t>/IE043PL/CC043C/Consignment/HouseConsignment/PreviousDocument/complementOfInformation</t>
  </si>
  <si>
    <t>/IE043PL/CC043C/Consignment/HouseConsignment/SupportingDocument</t>
  </si>
  <si>
    <t>/IE043PL/CC043C/Consignment/HouseConsignment/SupportingDocument/sequenceNumber</t>
  </si>
  <si>
    <t>/IE043PL/CC043C/Consignment/HouseConsignment/SupportingDocument/type</t>
  </si>
  <si>
    <t>/IE043PL/CC043C/Consignment/HouseConsignment/SupportingDocument/referenceNumber</t>
  </si>
  <si>
    <t>/IE043PL/CC043C/Consignment/HouseConsignment/SupportingDocument/complementOfInformation</t>
  </si>
  <si>
    <t>/IE043PL/CC043C/Consignment/HouseConsignment/TransportDocument</t>
  </si>
  <si>
    <t>/IE043PL/CC043C/Consignment/HouseConsignment/TransportDocument/sequenceNumber</t>
  </si>
  <si>
    <t>/IE043PL/CC043C/Consignment/HouseConsignment/TransportDocument/type</t>
  </si>
  <si>
    <t>/IE043PL/CC043C/Consignment/HouseConsignment/TransportDocument/referenceNumber</t>
  </si>
  <si>
    <t>/IE043PL/CC043C/Consignment/HouseConsignment/AdditionalReference</t>
  </si>
  <si>
    <t>/IE043PL/CC043C/Consignment/HouseConsignment/AdditionalReference/sequenceNumber</t>
  </si>
  <si>
    <t>/IE043PL/CC043C/Consignment/HouseConsignment/AdditionalReference/type</t>
  </si>
  <si>
    <t>/IE043PL/CC043C/Consignment/HouseConsignment/AdditionalReference/referenceNumber</t>
  </si>
  <si>
    <t>/IE043PL/CC043C/Consignment/HouseConsignment/AdditionalInformation</t>
  </si>
  <si>
    <t>/IE043PL/CC043C/Consignment/HouseConsignment/AdditionalInformation/sequenceNumber</t>
  </si>
  <si>
    <t>/IE043PL/CC043C/Consignment/HouseConsignment/AdditionalInformation/code</t>
  </si>
  <si>
    <t>/IE043PL/CC043C/Consignment/HouseConsignment/AdditionalInformation/text</t>
  </si>
  <si>
    <t>/IE043PL/CC043C/Consignment/HouseConsignment/ConsignmentItem</t>
  </si>
  <si>
    <t>/IE043PL/CC043C/Consignment/HouseConsignment/ConsignmentItem/goodsItemNumber</t>
  </si>
  <si>
    <t>/IE043PL/CC043C/Consignment/HouseConsignment/ConsignmentItem/declarationGoodsItemNumber</t>
  </si>
  <si>
    <t>/IE043PL/CC043C/Consignment/HouseConsignment/ConsignmentItem/declarationType</t>
  </si>
  <si>
    <t>/IE043PL/CC043C/Consignment/HouseConsignment/ConsignmentItem/countryOfDestination</t>
  </si>
  <si>
    <t>/IE043PL/CC043C/Consignment/HouseConsignment/ConsignmentItem/referenceNumberUCR</t>
  </si>
  <si>
    <t>/IE043PL/CC043C/Consignment/HouseConsignment/ConsignmentItem/Consignee</t>
  </si>
  <si>
    <t>/IE043PL/CC043C/Consignment/HouseConsignment/ConsignmentItem/Consignee/identificationNumber</t>
  </si>
  <si>
    <t>/IE043PL/CC043C/Consignment/HouseConsignment/ConsignmentItem/Consignee/name</t>
  </si>
  <si>
    <t>/IE043PL/CC043C/Consignment/HouseConsignment/ConsignmentItem/Consignee/Address</t>
  </si>
  <si>
    <t>/IE043PL/CC043C/Consignment/HouseConsignment/ConsignmentItem/Consignee/Address/streetAndNumber</t>
  </si>
  <si>
    <t>/IE043PL/CC043C/Consignment/HouseConsignment/ConsignmentItem/Consignee/Address/postcode</t>
  </si>
  <si>
    <t>/IE043PL/CC043C/Consignment/HouseConsignment/ConsignmentItem/Consignee/Address/city</t>
  </si>
  <si>
    <t>/IE043PL/CC043C/Consignment/HouseConsignment/ConsignmentItem/Consignee/Address/country</t>
  </si>
  <si>
    <t>/IE043PL/CC043C/Consignment/HouseConsignment/ConsignmentItem/Commodity</t>
  </si>
  <si>
    <t>/IE043PL/CC043C/Consignment/HouseConsignment/ConsignmentItem/Commodity/descriptionOfGoods</t>
  </si>
  <si>
    <t>/IE043PL/CC043C/Consignment/HouseConsignment/ConsignmentItem/Commodity/cusCode</t>
  </si>
  <si>
    <t>/IE043PL/CC043C/Consignment/HouseConsignment/ConsignmentItem/Commodity/CommodityCode</t>
  </si>
  <si>
    <t>/IE043PL/CC043C/Consignment/HouseConsignment/ConsignmentItem/Commodity/CommodityCode/harmonizedSystemSubHeadingCode</t>
  </si>
  <si>
    <t>/IE043PL/CC043C/Consignment/HouseConsignment/ConsignmentItem/Commodity/CommodityCode/combinedNomenclatureCode</t>
  </si>
  <si>
    <t>/IE043PL/CC043C/Consignment/HouseConsignment/ConsignmentItem/Commodity/DangerousGoods</t>
  </si>
  <si>
    <t>/IE043PL/CC043C/Consignment/HouseConsignment/ConsignmentItem/Commodity/DangerousGoods/sequenceNumber</t>
  </si>
  <si>
    <t>/IE043PL/CC043C/Consignment/HouseConsignment/ConsignmentItem/Commodity/DangerousGoods/UNNumber</t>
  </si>
  <si>
    <t>/IE043PL/CC043C/Consignment/HouseConsignment/ConsignmentItem/Commodity/GoodsMeasure</t>
  </si>
  <si>
    <t>/IE043PL/CC043C/Consignment/HouseConsignment/ConsignmentItem/Commodity/GoodsMeasure/grossMass</t>
  </si>
  <si>
    <t>/IE043PL/CC043C/Consignment/HouseConsignment/ConsignmentItem/Commodity/GoodsMeasure/netMass</t>
  </si>
  <si>
    <t>/IE043PL/CC043C/Consignment/HouseConsignment/ConsignmentItem/Packaging</t>
  </si>
  <si>
    <t>/IE043PL/CC043C/Consignment/HouseConsignment/ConsignmentItem/Packaging/sequenceNumber</t>
  </si>
  <si>
    <t>/IE043PL/CC043C/Consignment/HouseConsignment/ConsignmentItem/Packaging/typeOfPackages</t>
  </si>
  <si>
    <t>/IE043PL/CC043C/Consignment/HouseConsignment/ConsignmentItem/Packaging/numberOfPackages</t>
  </si>
  <si>
    <t>/IE043PL/CC043C/Consignment/HouseConsignment/ConsignmentItem/Packaging/shippingMarks</t>
  </si>
  <si>
    <t>/IE043PL/CC043C/Consignment/HouseConsignment/ConsignmentItem/PreviousDocument</t>
  </si>
  <si>
    <t>/IE043PL/CC043C/Consignment/HouseConsignment/ConsignmentItem/PreviousDocument/sequenceNumber</t>
  </si>
  <si>
    <t>/IE043PL/CC043C/Consignment/HouseConsignment/ConsignmentItem/PreviousDocument/type</t>
  </si>
  <si>
    <t>/IE043PL/CC043C/Consignment/HouseConsignment/ConsignmentItem/PreviousDocument/referenceNumber</t>
  </si>
  <si>
    <t>/IE043PL/CC043C/Consignment/HouseConsignment/ConsignmentItem/PreviousDocument/goodsItemNumber</t>
  </si>
  <si>
    <t>/IE043PL/CC043C/Consignment/HouseConsignment/ConsignmentItem/PreviousDocument/complementOfInformation</t>
  </si>
  <si>
    <t>/IE043PL/CC043C/Consignment/HouseConsignment/ConsignmentItem/SupportingDocument</t>
  </si>
  <si>
    <t>/IE043PL/CC043C/Consignment/HouseConsignment/ConsignmentItem/SupportingDocument/sequenceNumber</t>
  </si>
  <si>
    <t>/IE043PL/CC043C/Consignment/HouseConsignment/ConsignmentItem/SupportingDocument/type</t>
  </si>
  <si>
    <t>/IE043PL/CC043C/Consignment/HouseConsignment/ConsignmentItem/SupportingDocument/referenceNumber</t>
  </si>
  <si>
    <t>/IE043PL/CC043C/Consignment/HouseConsignment/ConsignmentItem/SupportingDocument/complementOfInformation</t>
  </si>
  <si>
    <t>/IE043PL/CC043C/Consignment/HouseConsignment/ConsignmentItem/TransportDocument</t>
  </si>
  <si>
    <t>/IE043PL/CC043C/Consignment/HouseConsignment/ConsignmentItem/TransportDocument/sequenceNumber</t>
  </si>
  <si>
    <t>/IE043PL/CC043C/Consignment/HouseConsignment/ConsignmentItem/TransportDocument/type</t>
  </si>
  <si>
    <t>/IE043PL/CC043C/Consignment/HouseConsignment/ConsignmentItem/TransportDocument/referenceNumber</t>
  </si>
  <si>
    <t>/IE043PL/CC043C/Consignment/HouseConsignment/ConsignmentItem/AdditionalReference</t>
  </si>
  <si>
    <t>/IE043PL/CC043C/Consignment/HouseConsignment/ConsignmentItem/AdditionalReference/sequenceNumber</t>
  </si>
  <si>
    <t>/IE043PL/CC043C/Consignment/HouseConsignment/ConsignmentItem/AdditionalReference/type</t>
  </si>
  <si>
    <t>/IE043PL/CC043C/Consignment/HouseConsignment/ConsignmentItem/AdditionalReference/referenceNumber</t>
  </si>
  <si>
    <t>/IE043PL/CC043C/Consignment/HouseConsignment/ConsignmentItem/AdditionalInformation</t>
  </si>
  <si>
    <t>/IE043PL/CC043C/Consignment/HouseConsignment/ConsignmentItem/AdditionalInformation/sequenceNumber</t>
  </si>
  <si>
    <t>/IE043PL/CC043C/Consignment/HouseConsignment/ConsignmentItem/AdditionalInformation/code</t>
  </si>
  <si>
    <t>/IE043PL/CC043C/Consignment/HouseConsignment/ConsignmentItem/AdditionalInformation/text</t>
  </si>
  <si>
    <t>/IE043PL/Signature</t>
  </si>
  <si>
    <t>C0027</t>
  </si>
  <si>
    <t>C0670; G0670</t>
  </si>
  <si>
    <t>C0339; R0855</t>
  </si>
  <si>
    <t>C0586; G0079</t>
  </si>
  <si>
    <t>G0015</t>
  </si>
  <si>
    <t>G0001; G0989</t>
  </si>
  <si>
    <t>G0989</t>
  </si>
  <si>
    <t>C0154</t>
  </si>
  <si>
    <t>G0825; G0989</t>
  </si>
  <si>
    <t>Pole niewużywane</t>
  </si>
  <si>
    <t>C0027; R0601; R0909; R0911</t>
  </si>
  <si>
    <t>C0027; G0002</t>
  </si>
  <si>
    <t>Den aoperacji tranzytowej</t>
  </si>
  <si>
    <t>G0510</t>
  </si>
  <si>
    <t>Flaga informująca o kolejnym zezwoleniu na rozaładunek.</t>
  </si>
  <si>
    <t>C0027; R0994</t>
  </si>
  <si>
    <t>Mapowanie pozycji towarowych na kontenery.</t>
  </si>
  <si>
    <t>G0057; R0020; R0093</t>
  </si>
  <si>
    <t>C0343</t>
  </si>
  <si>
    <t>R0416</t>
  </si>
  <si>
    <t>C0502; G0002; G0062</t>
  </si>
  <si>
    <t>C0837; R0223</t>
  </si>
  <si>
    <t>Numer pozycji.</t>
  </si>
  <si>
    <t>Dodatkowe informacje dot. dokumentu.</t>
  </si>
  <si>
    <t>G0057; R0020</t>
  </si>
  <si>
    <t>C0015; G0050; G0321; R0023</t>
  </si>
  <si>
    <t>C0081; R0998</t>
  </si>
  <si>
    <t>C0003</t>
  </si>
  <si>
    <t>C0015</t>
  </si>
  <si>
    <t>C0019</t>
  </si>
  <si>
    <t>C0029</t>
  </si>
  <si>
    <t>C0030</t>
  </si>
  <si>
    <t>C0031</t>
  </si>
  <si>
    <t>C0032</t>
  </si>
  <si>
    <t>C0034</t>
  </si>
  <si>
    <t>C0035</t>
  </si>
  <si>
    <t>C0040</t>
  </si>
  <si>
    <t>C0042</t>
  </si>
  <si>
    <t>C0045</t>
  </si>
  <si>
    <t>C0055</t>
  </si>
  <si>
    <t>C0060</t>
  </si>
  <si>
    <t>C0068</t>
  </si>
  <si>
    <t>C0071</t>
  </si>
  <si>
    <t>C0072</t>
  </si>
  <si>
    <t>C0076</t>
  </si>
  <si>
    <t>C0085</t>
  </si>
  <si>
    <t>C0089</t>
  </si>
  <si>
    <t>C0093</t>
  </si>
  <si>
    <t>C0101</t>
  </si>
  <si>
    <t>C0102</t>
  </si>
  <si>
    <t>C0110</t>
  </si>
  <si>
    <t>C0119</t>
  </si>
  <si>
    <t>C0120</t>
  </si>
  <si>
    <t>C0121</t>
  </si>
  <si>
    <t>C0122</t>
  </si>
  <si>
    <t>C0128</t>
  </si>
  <si>
    <t>C0129</t>
  </si>
  <si>
    <t>C0143</t>
  </si>
  <si>
    <t>C0144</t>
  </si>
  <si>
    <t>C0169</t>
  </si>
  <si>
    <t>C0173</t>
  </si>
  <si>
    <t>C0174</t>
  </si>
  <si>
    <t>C0176</t>
  </si>
  <si>
    <t>C0177</t>
  </si>
  <si>
    <t>C0179</t>
  </si>
  <si>
    <t>C0191</t>
  </si>
  <si>
    <t>C0298</t>
  </si>
  <si>
    <t>C0315</t>
  </si>
  <si>
    <t>C0339</t>
  </si>
  <si>
    <t>C0396</t>
  </si>
  <si>
    <t>C0408</t>
  </si>
  <si>
    <t>C0411</t>
  </si>
  <si>
    <t>C0440</t>
  </si>
  <si>
    <t>C0502</t>
  </si>
  <si>
    <t>C0511</t>
  </si>
  <si>
    <t>C0532</t>
  </si>
  <si>
    <t>C0543</t>
  </si>
  <si>
    <t>C0586</t>
  </si>
  <si>
    <t>C0598</t>
  </si>
  <si>
    <t>C0600</t>
  </si>
  <si>
    <t>C0601</t>
  </si>
  <si>
    <t>C0670</t>
  </si>
  <si>
    <t>C0807</t>
  </si>
  <si>
    <t>C0808</t>
  </si>
  <si>
    <t>C0809</t>
  </si>
  <si>
    <t>C0816</t>
  </si>
  <si>
    <t>C0821</t>
  </si>
  <si>
    <t>C0823</t>
  </si>
  <si>
    <t>C0824</t>
  </si>
  <si>
    <t>C0826</t>
  </si>
  <si>
    <t>C0827</t>
  </si>
  <si>
    <t>C0833</t>
  </si>
  <si>
    <t>C0837</t>
  </si>
  <si>
    <t>C0839</t>
  </si>
  <si>
    <t>C0840</t>
  </si>
  <si>
    <t>C0844</t>
  </si>
  <si>
    <t>C0870</t>
  </si>
  <si>
    <t>C0872</t>
  </si>
  <si>
    <t>C0904</t>
  </si>
  <si>
    <t>C0908</t>
  </si>
  <si>
    <t>C0909</t>
  </si>
  <si>
    <t>C0931</t>
  </si>
  <si>
    <t>C0940</t>
  </si>
  <si>
    <t>C0941</t>
  </si>
  <si>
    <t>C0943</t>
  </si>
  <si>
    <t>C0945</t>
  </si>
  <si>
    <t>G0001</t>
  </si>
  <si>
    <t>G0005</t>
  </si>
  <si>
    <t>G0006</t>
  </si>
  <si>
    <t>G0014</t>
  </si>
  <si>
    <t>G0016</t>
  </si>
  <si>
    <t>G0017</t>
  </si>
  <si>
    <t>G0020</t>
  </si>
  <si>
    <t>G0024</t>
  </si>
  <si>
    <t>G0025</t>
  </si>
  <si>
    <t>G0030</t>
  </si>
  <si>
    <t>G0033</t>
  </si>
  <si>
    <t>G0039</t>
  </si>
  <si>
    <t>G0040</t>
  </si>
  <si>
    <t>G0050</t>
  </si>
  <si>
    <t>G0058</t>
  </si>
  <si>
    <t>G0062</t>
  </si>
  <si>
    <t>G0068</t>
  </si>
  <si>
    <t>G0069</t>
  </si>
  <si>
    <t>G0072</t>
  </si>
  <si>
    <t>G0075</t>
  </si>
  <si>
    <t>G0076</t>
  </si>
  <si>
    <t>G0078</t>
  </si>
  <si>
    <t>G0079</t>
  </si>
  <si>
    <t>G0080</t>
  </si>
  <si>
    <t>G0081</t>
  </si>
  <si>
    <t>G0082</t>
  </si>
  <si>
    <t>G0088</t>
  </si>
  <si>
    <t>G0102</t>
  </si>
  <si>
    <t>G0103</t>
  </si>
  <si>
    <t>G0113</t>
  </si>
  <si>
    <t>G0114</t>
  </si>
  <si>
    <t>G0115</t>
  </si>
  <si>
    <t>G0117</t>
  </si>
  <si>
    <t>G0118</t>
  </si>
  <si>
    <t>G0119</t>
  </si>
  <si>
    <t>G0120</t>
  </si>
  <si>
    <t>G0126</t>
  </si>
  <si>
    <t>G0127</t>
  </si>
  <si>
    <t>G0139</t>
  </si>
  <si>
    <t>G0142</t>
  </si>
  <si>
    <t>G0165</t>
  </si>
  <si>
    <t>G0167</t>
  </si>
  <si>
    <t>G0196</t>
  </si>
  <si>
    <t>G0201</t>
  </si>
  <si>
    <t>G0205</t>
  </si>
  <si>
    <t>G0326</t>
  </si>
  <si>
    <t>G0332</t>
  </si>
  <si>
    <t>G0414</t>
  </si>
  <si>
    <t>G0424</t>
  </si>
  <si>
    <t>G0587</t>
  </si>
  <si>
    <t>G0988</t>
  </si>
  <si>
    <t>R0003</t>
  </si>
  <si>
    <t>R0005</t>
  </si>
  <si>
    <t>R0006</t>
  </si>
  <si>
    <t>R0007</t>
  </si>
  <si>
    <t>R0008</t>
  </si>
  <si>
    <t>R0010</t>
  </si>
  <si>
    <t>R0014</t>
  </si>
  <si>
    <t>R0020</t>
  </si>
  <si>
    <t>R0023</t>
  </si>
  <si>
    <t>R0024</t>
  </si>
  <si>
    <t>R0025</t>
  </si>
  <si>
    <t>R0027</t>
  </si>
  <si>
    <t>R0028</t>
  </si>
  <si>
    <t>R0029</t>
  </si>
  <si>
    <t>R0033</t>
  </si>
  <si>
    <t>R0034</t>
  </si>
  <si>
    <t>R0037</t>
  </si>
  <si>
    <t>R0038</t>
  </si>
  <si>
    <t>R0039</t>
  </si>
  <si>
    <t>R0040</t>
  </si>
  <si>
    <t>R0053</t>
  </si>
  <si>
    <t>R0062</t>
  </si>
  <si>
    <t>R0066</t>
  </si>
  <si>
    <t>R0067</t>
  </si>
  <si>
    <t>R0078</t>
  </si>
  <si>
    <t>R0081</t>
  </si>
  <si>
    <t>R0083</t>
  </si>
  <si>
    <t>R0089</t>
  </si>
  <si>
    <t>R0090</t>
  </si>
  <si>
    <t>R0093</t>
  </si>
  <si>
    <t>R0102</t>
  </si>
  <si>
    <t>R0106</t>
  </si>
  <si>
    <t>R0109</t>
  </si>
  <si>
    <t>R0111</t>
  </si>
  <si>
    <t>R0124</t>
  </si>
  <si>
    <t>R0125</t>
  </si>
  <si>
    <t>R0165</t>
  </si>
  <si>
    <t>R0219</t>
  </si>
  <si>
    <t>R0221</t>
  </si>
  <si>
    <t>R0223</t>
  </si>
  <si>
    <t>R0315</t>
  </si>
  <si>
    <t>R0318</t>
  </si>
  <si>
    <t>R0350</t>
  </si>
  <si>
    <t>R0352</t>
  </si>
  <si>
    <t>R0364</t>
  </si>
  <si>
    <t>R0410</t>
  </si>
  <si>
    <t>R0472</t>
  </si>
  <si>
    <t>R0474</t>
  </si>
  <si>
    <t>R0476</t>
  </si>
  <si>
    <t>R0506</t>
  </si>
  <si>
    <t>R0507</t>
  </si>
  <si>
    <t>R0524</t>
  </si>
  <si>
    <t>R0601</t>
  </si>
  <si>
    <t>R0789</t>
  </si>
  <si>
    <t>R0790</t>
  </si>
  <si>
    <t>R0840</t>
  </si>
  <si>
    <t>R0855</t>
  </si>
  <si>
    <t>R0859</t>
  </si>
  <si>
    <t>R0860</t>
  </si>
  <si>
    <t>R0904</t>
  </si>
  <si>
    <t>R0905</t>
  </si>
  <si>
    <t>R0906</t>
  </si>
  <si>
    <t>R0909</t>
  </si>
  <si>
    <t>R0910</t>
  </si>
  <si>
    <t>R0911</t>
  </si>
  <si>
    <t>R0912</t>
  </si>
  <si>
    <t>R0990</t>
  </si>
  <si>
    <t>R0998</t>
  </si>
  <si>
    <t>R3060</t>
  </si>
  <si>
    <t>R3061</t>
  </si>
  <si>
    <t>R3062</t>
  </si>
  <si>
    <t>RP01</t>
  </si>
  <si>
    <t>RP0318</t>
  </si>
  <si>
    <t>RP05</t>
  </si>
  <si>
    <t>RP06</t>
  </si>
  <si>
    <t>RP08</t>
  </si>
  <si>
    <t>RP10</t>
  </si>
  <si>
    <t>RP12</t>
  </si>
  <si>
    <t>RP13</t>
  </si>
  <si>
    <t>RP15</t>
  </si>
  <si>
    <t>RP16</t>
  </si>
  <si>
    <t>RP17</t>
  </si>
  <si>
    <t>RP19</t>
  </si>
  <si>
    <t>RP20</t>
  </si>
  <si>
    <t>RP222</t>
  </si>
  <si>
    <t>RP231</t>
  </si>
  <si>
    <t>RP232</t>
  </si>
  <si>
    <t>RP24</t>
  </si>
  <si>
    <t>RP26</t>
  </si>
  <si>
    <t>RP27</t>
  </si>
  <si>
    <t>RP29</t>
  </si>
  <si>
    <t>RP30</t>
  </si>
  <si>
    <t>RP31</t>
  </si>
  <si>
    <t>RP32</t>
  </si>
  <si>
    <t>RP33</t>
  </si>
  <si>
    <t>RP34</t>
  </si>
  <si>
    <t>RP35</t>
  </si>
  <si>
    <t>RP36</t>
  </si>
  <si>
    <t>RP37</t>
  </si>
  <si>
    <t>RP38</t>
  </si>
  <si>
    <t>RP39</t>
  </si>
  <si>
    <t>RP40</t>
  </si>
  <si>
    <t>RP41</t>
  </si>
  <si>
    <t>RP42</t>
  </si>
  <si>
    <t>RP43</t>
  </si>
  <si>
    <t>RP44</t>
  </si>
  <si>
    <t>RP45</t>
  </si>
  <si>
    <t>RP47</t>
  </si>
  <si>
    <t>RP48</t>
  </si>
  <si>
    <t>RP51</t>
  </si>
  <si>
    <t>RP52</t>
  </si>
  <si>
    <t>RP54</t>
  </si>
  <si>
    <t>RP55</t>
  </si>
  <si>
    <t>RP56</t>
  </si>
  <si>
    <t>RP58</t>
  </si>
  <si>
    <t>RP60</t>
  </si>
  <si>
    <t>RP61</t>
  </si>
  <si>
    <t>RP63</t>
  </si>
  <si>
    <t>RP64</t>
  </si>
  <si>
    <t>S1018</t>
  </si>
  <si>
    <t>S1023</t>
  </si>
  <si>
    <t>T0001</t>
  </si>
  <si>
    <t>Opis funkcjonalny</t>
  </si>
  <si>
    <t>Opis techniczny</t>
  </si>
  <si>
    <t>G0789</t>
  </si>
  <si>
    <t>JEŻELI komunikat nie zawiera danych bezpieczeństwa (/*/*/TransitOperation/security = ‘0’)
	ORAZ kod uc zgłoszenia (/*/*/Consignment/CustomsOfficeOfDeparture/referenceNumber) jest kodem uc granicznego
	ORAZ dwa pierwsze znaki kodu uc przeznaczenia (/*/*/Consignment/CustomsOfficeOfDestinationDeclared/referenceNumber) znajdują się na liście krajów UE (CL010)
TO
(JEŻELI typ deklaracji (/*/*TransitDeclaration/declarationType)= 'TIR' TO (
	JEŻELI kod kraju wysyłki jest podany dla całej deklaracji (/*/*/Consignment/countryOfDispatch) i jest on spoza UE (nie należy do CL010)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jest podany w węźle HouseConsignment (/*/*/Consignment/HouseConsignment/countryOfDispatch) i jest on spoza UE (nie należy do CL010) TO (
		dla każdej pozycji towarowej należącej do tego węzła HouseConsignment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podany jest dla danej pozycji towarowej (/*/*/Consignment/HouseConsignment/ConsignmentItem/countryOfDispatch) i jest on spoza UE (nie należy do CL010) TO (
		TO dla tej pozycji towarowej MUSI ISNTNIEĆ element /*/*/Consignment/HouseConsignment/ConsignmentItem/PreviousDocument/type o wartości ze zbioru {'N355'}
		ORAZ /*/*/Consignment/HouseConsignment/ConsignmentItem/PreviousDocument/referenceNumber musi zawierać identyfikator deklaracji danych bezpieczeństwa i ochrony do systemu AIS
	)
) 
JEŻELI typ całej deklaracji (/*/*TransitDeclaration/declarationType) = 'T1'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JEŻELI typ całej deklaracji (/*/*TransitDeclaration/declarationType) = ‘T’ ORAZ dla danej pozycji towarowej typ deklaracji uzupełniający (/*/*TransitDeclaration/Consignment/HouseConsignment/declarationType)= ‘T1’ TO (
	dla tej pozycji towarowej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t>
  </si>
  <si>
    <t>Dla IEA15PL oraz IEA13PL - może wystąpić co najwyżej jeden element /*/*/Authorisation o polu type równym ‘C521’ lub ‘N500’.
Dla  IE007PL - może wystąpić co najwyżej jeden element Authorisation o polu type równym ‘C520’ lub ‘C522’.</t>
  </si>
  <si>
    <t>JEŻELI w polu /*/*/Authorisation/type podano wartość:
- w przypadku IEA15PL oraz IEA13PL:  ‘C521’ lub ‘N500’ 
- w przypadku IE007PL: ‘C520’ lub ‘C522’
TO pole /*/*/Authorisation/referenceNumber musi zawierać poprawny numer pozwolenia na procedurę uproszczoną (pozwolenie musi być ważne i przypisane do właściwego podmiotu), forma procedury uproszczonej z pozwolenia musi być odpowiednia dla danej roli urzędu (uc wyjścia/uc przeznaczenia) i dla danego typu deklaracji oraz wartość /*/*/Authorisation/type musi być zgodna z typem deklaracji.</t>
  </si>
  <si>
    <t>JEŻELI dla pozycji towarowej istnieje element /AdditionalInformation/code = "EXP09" 
(podany dla całej deklaracji w węźle /*/*/Consignment/AdditionalInformation lub tylko dla konkretnej pozycji towarowej w węźle /*/*/Consignment/HouseConsignment/ConsignmentItem/AdditionalInformation) 
TO  musi zostać zadeklarowany dotyczący tej pozycji towarowej /PreviousDocument/Type=’N830’
(na poziomie całej deklaracji w węźle /*/*/Consignment/PreviousDocument lub  w węźle /*/*/Consignment/HouseConsignment/PreviousDocument dla HouseConsignment, do którego należy ta pozycja towarowa lub w węźle /*/*/Consignment/HouseConsignment/ConsignmentItem/PreviousDocument dla tej pozycji towarowej).</t>
  </si>
  <si>
    <t>JEŻELI pozwolenie na procedurę uproszczoną w miejscu wyjścia/w miejscu przeznaczenia określone w polu /*/*/Authorisation/referenceNumber posiada więcej niż jeden kod miejsca TO pole /*/CountrySpecificDataPL/LocationOfGoodsCodeFromAuthorisation jest wymagane.</t>
  </si>
  <si>
    <t>JEŻELI istnieje element /*/*/Consignment/PreviousDocument/type=’N830’
TO  dla każdej pozycji towarowej w deklaracji sekcja /*/*/Consignment/HouseConsignment/ConsignmentItem/Commodity/CommodityCode jest wymagana ORAZ  pole
/*/*/Consignment/HouseConsignment/ConsignmentItem/Commodity/CommodityCode/combinedNomenclatureCode jest wymagane.
JEŻELI istnieje element /*/*/Consignment/HouseConsignment/PreviousDocument/type=’N830’
TO  dla każdej pozycji towarowejw tym węźle HouseConsignment sekcja /*/*/Consignment/HouseConsignment/ConsignmentItem/Commodity/CommodityCode jest wymagana ORAZ pole
/*/*/Consignment/HouseConsignment/ConsignmentItem/Commodity/CommodityCode/combinedNomenclatureCode jest wymagane.
JEŻELI istnieje element /*/*/Consignment/HouseConsignment/ConsignmentItem /PreviousDocument/type=’N830’
TO dla tej pozycji towarowej sekcja /*/*/Consignment/HouseConsignment/ConsignmentItem/Commodity/CommodityCode jest wymagana ORAZ pole
/*/*/Consignment/HouseConsignment/ConsignmentItem/Commodity/CommodityCode/combinedNomenclatureCode jest wymagane.</t>
  </si>
  <si>
    <t>JEŻELI istnieje element /*/*/Consignment/PreviousDocument/code=’N830’ TO
dla każdej pozycji towarowej w zgłoszeniu nalezy zadeklarować węzeł
/*/*/Consignment/HouseConsignment/ConsignmetItem/PreviousDocument zawierajacy kod ‘N830’ oraz ten sam MRN eksportowy.
JEŻELI istnieje element /*/*/Consignment/HouseConsignment/PreviousDocument/code=’N830’ TO
dla każdej pozycji towarowej w ramach tego węzła HouseConsignment należy zadeklarować węzeł
/*/*/Consignment/HouseConsignment/ConsignmetItem/PreviousDocument zawierajacy kod ‘N830’ oraz ten sam MRN eksportowy.
Do każdej z pozycji towarowych, dla której podano MRN eksportowy należy podać szczegóły z deklaracji eksportowej.
Dana pozycja towarowa może być przypisana wyłącznie do jednego MRN eksportowego.</t>
  </si>
  <si>
    <t>Każdy z węzłów: /*/*/Consignment/PreviousDocument, /*/*/Consignment/HouseConsignment/PreviousDocument oraz /*/*/Consignment/HouseConsignment/ConsignmentItem/PreviousDocument 
może zawierać maksymalnie jeden element PreviousDocument o polu Type=’N830’</t>
  </si>
  <si>
    <t>Numer zabezpieczenia musi być unikalny w ramach zgłoszenia.</t>
  </si>
  <si>
    <t>JEŻELI istnieje element /*/*/Authorisation/Type=’C521’
i  /*/*/TransitOperation/Declaration type &lt;&gt; ‘TIR’ TO zgłoszenie tranzytowe musi wykorzystywać zabezpieczenia posiadające numer GRN (guaranteeType MUSI ZAWIERAĆ się w zbiorze {0,1,2,4,9}) ORAZ dla każdego zabezpieczenia należy podać kwotę wykorzystania zabezpieczenia (/*/*/Guarantee/GuaranteeReference/amountToBeCovered).</t>
  </si>
  <si>
    <t>Elementy Email, WebService, Seap i Epuap elementu CommunicationChannel nie mogą wystąpić jednocześnie. Wymagane jest podanie dokładnie jednego elementu.</t>
  </si>
  <si>
    <t>Element jest wymagany, dla komunikatów przesłanych przez podmiot elektronicznie.</t>
  </si>
  <si>
    <t>Osoba, która złożyła podpis pod komunikatem, musi być reprezentantem podmiotu, który wysłał komunikat.
Dla komunikatów IE007PL oraz IE044PL:
•	JEŻELI podano dane przedstawiciela (RepresentativeForCommunication) przedstawiającego odbiorcy TO składający podpis musi być reprezentantem przedstawiciela przedstawiającego odbiorcy
•	W PRZECIWNYM PRZYPADKU składający podpis musi być reprezentantem przedstawiającego odbiorcy (TraderAtDestination).
Dla komunikatów IEA13PL, IE014PL, IEA15PL, IE054PL, IE141PL, IE170PL:
•	JEŻELI podano dane przedstawiciela (RepresentativeForCommunication) osoby uprawnionej do korzystania z procedury tranzytu, składający podpis musi być reprezentantem przedstawiciela
•	W PRZECIWNYM PRZYPADKU składający podpis musi być reprezentantem osoby uprawnionej do korzystania z procedury tranzytu (HolderOfTheTransitProcedure).</t>
  </si>
  <si>
    <t>JEŻELI IE044PL/CC044C/UnloadingRemark/unloadingCompletion= '1' ORAZ deklaracja jest typu TIR (/*/*/TransitOperation/declarationType =’TIR’) TO  element jest wymagany, W PRZECIWNYM RAZIE nie może być podany.</t>
  </si>
  <si>
    <t>Adres URL musi być zarejestrowany w systemie SZPROT.</t>
  </si>
  <si>
    <t>JEŻELI dla danej pozycji towarowej istnieje dokument poprzedni o kodzie ‘N830’ (/*/*/Consignment/HouseConsignment/ConsignmentItem/PreviousDocument/type=’N830’)
TO  masa netto ze zgłoszenia wywozowego (/*/*/Consignment/HouseConsignment/ConsignmentItem/PreviousDocument/Quantity) jest wymagana i
nie może przekroczyć wartości z pola /*/*/Consignment/HouseConsignment/ConsignmentItem/Commodity/GoodsMeasure/netMass
ORAZ pole  /*/*/Consignment/HouseConsignment/ConsignmentItem/PreviousDocument/goodsItemNumber jest wymagane i musi wskazywać na unikalny numer pozycji towarowej w zgłoszeniu wywozowym o wskazanym MRN eksportowym.</t>
  </si>
  <si>
    <t>JEŻELI  wartość w polu type ZAWIERA się w zbiorze {‘N830’, ‘N820’, ‘N821’, ‘N822’} TO  pole referenceNumber może zawierać wyłącznie poprawny MRN (W przypadku dokumentu identyfikowanego innym numerem, np. dla procedury awaryjnej, Kod = „ZZZ”).</t>
  </si>
  <si>
    <t>JEŻELI wartość w polu type jest RÓWNA ‘N830’ TO pole referenceNumber może zawierać wyłącznie polski numer MRN dokumentu wywozowego.</t>
  </si>
  <si>
    <t xml:space="preserve">•	Dla IEA15PL w procedurze uproszczonej (gdy.istnieje element /*/*/Authorisation/type o wartości ze zbioru {’C521’, ‘N500’}):
JEŻELI istnieje element PreviousDocument/type=’N830’ (podany dla całej deklaracji (/*/*/Consignment/PreviousDocument) lub na poziomie HouseConsignment ( (/*/*/Consignment/HouseConsignment/PreviousDocument) lub na poziomie pozycji towarowej (/*/*/Consignment/HouseConsignment/ConsignmentItem/PreviousDocument)
TO musi zostać zadeklarowany dokładnie jeden element AdditionalInformation/code = ‘EXP09’ dla tej pozycji towarowej (podany dla całej deklaracji /Consignment/AdditionalInformation lub na poziomie tej pozycji towarowej /Consignment/HouseConsignment/ConsignmentItem/AdditionalInformation).
•	Dla IEA15PL w procedurze standardowej:
JEŻELI dla pozycji towarowej istnieje element /PreviousDocument/Type=’N830’ TO nie ma konieczności deklarowania elementu z kodem ‘EXP09’.  </t>
  </si>
  <si>
    <t>JEŻELI element /SupportingDocument/type =’7P17’ TO  pole referenceNumber jest wymagane i musi zawierać numer świadectwa wymaganego w obrocie z krajami trzecimi o długości do 36 znaków.</t>
  </si>
  <si>
    <t>JEŻELI type należy do zbioru {„N853”, „C640”, „C085”, „C678”} TO  pole jest wymagane i musi zawierać numer świadectwa weterynaryjnego w następującym formacie:
JEŻELI type = „N853” TO referenceNumber musi mieć format CHEDP.[A-Z]{2}.20[0-9]{2}.[0-9]{7}[V|R]?
JEŻELI type = „C640” TO referenceNumber musi mieć format CHEDA.[A-Z]{2}.20[0-9]{2}.[0-9]{7}[V|R]?
JEŻELI type = „C085” TO referenceNumber musi mieć format CHEDPP.[A-Z]{2}.20[0-9]{2}.[0-9]{7}[V|R]?
JEŻELI type = „C678” TO referenceNumber musi mieć format CHEDD.[A-Z]{2}.20[0-9]{2}.[0-9]{7}[V|R]?
JEŻELI type = „L100" TO referenceNumber musi mieć format "(IMP|TRS)-[A-Z0-9]{4,8}-[A-Z0-9]{4}-[0-9]{4}-[A-Z0-9]{8}"</t>
  </si>
  <si>
    <t>Element AdditionalReference/type o wartości ze zbioru {‘Y797’, ‘Y798’, ‘Y799’, ‘Y123’, ‘Y121’, ‘Y163’} może być zadeklarowany tylko na poziomie pozycji towarowej (/*/*/Consignment/HouseConsignment/ConsignmentItem).
Na poziomie danej pozycji towarowej, dany kod AdditionalReference/type ze zbioru {‘Y797’, ‘Y798’, ‘Y799’, ‘Y123’, ‘Y121’, ‘Y163’} może wystąpić tylko raz.</t>
  </si>
  <si>
    <t>JEŻELI AdditionalReference/type należy do zbioru {‘Y797’, ‘Y798’, ‘Y799’, ‘Y121’, ‘Y123’, ’Y163’} TO AdditionalReference/referenceNumber nie może być równy 0.
JEŻELI AdditionalReference/type należy do zbioru {„Y798”, „Y799”, „Y163”} TO AdditionalReference/referenceNumber powinien być w formacie n..16,6 i odzwierciedlać ilość w jednostce KGM. Wartość podana dla kodu Y798 nie może być większa niż masa netto pozycji towarowej, dla której zadeklarowany został ten kod.
JEŻELI AdditionalReference/type = „Y121” TO AdditionalReference/referenceNumber powinien być w formacie n..16,6 i odzwierciedlać ilość w jednostce uzupełniającej TCE.</t>
  </si>
  <si>
    <t>JEŻELI w zgłoszeniu tranzytowym występuje pozycja towarowa, której kod towarowy kod towarowy CN
(/*/*/Consignment/HouseConsignment/ConsignmentItem/Commodity/CommodityCode/ harmonizedSystemSubHeadingCode+combinedNomenclatureCode)
zawiera się w słowniku PLL100
ORAZ dla tej pozycji towarowej nie zadeklarowano elementu AdditionalReference/type o wartości z zakresu {‘Y792’, ‘Y793’}
TO dla tej pozycji towarowej muszą być zadeklarowane elementy SupportingDocument/type = ‘L100’ ORAZ AdditionalReference/type =’ Y797’ 
ORAZ AdditionalReference/type = ‘Y799’
ORAZ gdy pozycja towarowa dotyczy produktów/urządzeń napełnionych substancjami zubażającymi warstwę ozonową element AdditionalReference/type = ’Y798’.</t>
  </si>
  <si>
    <t>JEŻELI na poziomie pozycji towarowej (/*/*/Consignment/HouseConsignment/ConsignmentItem) zadeklarowany został element SupportingDocument/type = ‘L100’ TO
dla tej pozycji towarowej musi istnieć także element AdditionalReference/type = ‘Y797’
ORAZ
element HolderOfTheTransitProcedure/identificationNumber musi być numerem EORI
ORAZ 
dla tej pozycji towarowej należy podać element AdditionalReference/type =’Y799’
ORAZ gdy pozycja towarowa dotyczy produktów/urządzeń napełnionych substancjami zubażającymi warstwę ozonową element AdditionalReference/type = ‘Y798’
ORAZ
dla tej pozycji towarowej należy podać:
masę netto (/*/*/Consignment/HouseConsignment/ConsignmentItem/Commodity/GoodsMeasure/netMass ORAZ kod towarowy CN /*/*/Consignment/HouseConsignment/ConsignmentItem/Commodity/CommodityCode/combinedNomenclatureCode</t>
  </si>
  <si>
    <t>JEŻELI w zgłoszeniu tranzytowym występuje pozycja towarowa, dla której AdditionalReference/type należy do zbioru {‘Y797’,’Y798’,’Y799’} TO
dla tej pozycji towarowej musi istnieć SupportingDocument/type = ‘L100’ oraz AdditionalReference/type = ‘Y797’ oraz AdditionalReference/type = ‘Y799’.</t>
  </si>
  <si>
    <t>JEŻELI w zgłoszeniu tranzytowym występuje pozycja towarowa, której kod towarowy CN
(/*/*/Consignment/HouseConsignment/ConsignmentItem/Commodity/CommodityCode/ harmonizedSystemSubHeadingCode+combinedNomenclatureCode)
zawiera się w słowniku PLY123
ORAZ nie zadeklarowano dla tej pozycji towarowej elementu AdditionalReference/type o wartości ze zbioru {‘Y160’, ‘Y162’}
TO dla tej pozycji towarowej muszą być zadeklarowane elementy AdditionalReference/type = ‘Y123’
ORAZ AdditionalReference/type = ‘Y121’
ORAZ gdy pozycja towarowa dotyczy produktów/urządzeń napełnionych fluorowanymi gazami cieplarnianymi to także element AdditionalReference/type = ‘Y163’.</t>
  </si>
  <si>
    <t>JEŻELI na poziomie pozycji towarowej /*/*/Consignment/HouseConsignment/ConsignmentItem zadeklarowany został element AdditionalRefernce/type = ‘Y123’ TO
element HolderOfTheTransitProcedure/identificationNumber musi być numerem EORI
ORAZ 
dla tej pozycji towarowej należy podać element AdditionalReference/type = ‘Y121’ 
ORAZ gdy pozycja towarowa dotyczy produktów/urządzeń napełnionych fluorowanymi gazami cieplarnianymi to także element AdditionalReference/type = ‘Y163’
ORAZ
dla tej pozycji towarowej należy podać: masę netto (/*/*/Consignment/HouseConsignment/ConsignmentItem/Commodity/GoodsMeasure/netMass  ORAZ kod towarowy CN (/*/*/Consignment/HouseConsignment/ConsignmentItem/Commodity/CommodityCode/harmonizedSystemSubHeadingCode)</t>
  </si>
  <si>
    <t>JEŻELI w zgłoszeniu tranzytowym występuje pozycja towarowa, dla której AdditionalReference/type należy do zbioru {‘Y121’,’Y163’} TO
dla tej pozycji towarowej musi istnieć AdditionalReference/type = ‘Y123’ oraz AdditionalReference/type = ‘Y121’.</t>
  </si>
  <si>
    <t>JEŻELI w zgłoszeniu tranzytowym występuje pozycja towarowa, której kod towarowy CN (/*/*/Consignment/HouseConsignment/ConsignmentItem/Commodity/CommodityCode/harmonizedSystemSubHeadingCode+combinedNomenclatureCode) zawiera się w słowniku PLC640
TO dla tej pozycji towarowej musi być zadeklarowany element SupportingDocument/type o wartości ‘C640’.</t>
  </si>
  <si>
    <t>JEŻELI w zgłoszeniu tranzytowym występuje pozycja towarowa, której kod towarowy CN (/*/*/Consignment/HouseConsignment/ConsignmentItem/Commodity/CommodityCode/harmonizedSystemSubHeadingCode+combinedNomenclatureCode) zawiera się w słowniku PLC678
TO dla tej pozycji towarowej musi być zadeklarowany element SupportingDocument/type o wartości ‘C678’.</t>
  </si>
  <si>
    <t>JEŻELI w zgłoszeniu tranzytowym występuje pozycja towarowa, której kod towarowy CN (/*/*/Consignment/HouseConsignment/ConsignmentItem/Commodity/CommodityCode/harmonizedSystemSubHeadingCode+combinedNomenclatureCode) zawiera się w słowniku PLN853
TO dla tej pozycji towarowej musi być zadeklarowany element SupportingDocument/type o wartości ‘N853’.</t>
  </si>
  <si>
    <t>JEŻELI w zgłoszeniu tranzytowym występuje pozycja towarowa, której kod towarowy CN (/*/*/Consignment/HouseConsignment/ConsignmentItem/Commodity/CommodityCode/harmonizedSystemSubHeadingCode+combinedNomenclatureCode) zawiera się w słowniku PLC085
LUB rodzaj opakowania dla pozycji towarowej (/*/*/Consignment/HouseConsignment/ConsignmentItem/Packaging/typeOfPackages) zawiera się w słowniku PLWPKG
TO dla tej pozycji towarowej musi być zadeklarowany element SupportingDocument/type o wartości ‘C085’.</t>
  </si>
  <si>
    <t>JEŻELI /*/*Guarantee/guarenteeType ZAWIERA się w zbiorze {0,1,2,4,9} TO dla tego zabezpieczenia pole amountToBeCovered jest wymagane.</t>
  </si>
  <si>
    <t>JEŻELI IE044PL/CC044C/UnloadingRemark/unloadingCompletion = ‘0’
TO element IE044PL/CC044C/UnloadingRemark/conform = ‘0’ (tzn. muszą wystąpić uwagi do rozładunku).</t>
  </si>
  <si>
    <t>Typ komunikatu podany w numerze własnym /*/*/messageIdentification musi być zgodny z typem komunikatu.
Weryfikacja zgodnie z formatem dla messageIdentification:
 Rok+Typ+Id, gdzie:
•	Rok to dwie ostatnie cyfry roku z daty utworzenia komunikatu
•	Typ to ciąg znaków "IExxx",
•	Id to ciąg cyfr od 0 do 9 i dużych liter od A do Z o długości od 1 do 28 znaków.</t>
  </si>
  <si>
    <t>RP49</t>
  </si>
  <si>
    <t>Jeśli element */*AdditionalInformation/code zawiera się w zbiorze {„POW01”,”PCS01”} to w elemencie Text należy podać poprawny adres e-mail albo numer IDSISC podmiotu, który posiada zarejestrowany w SZPROT ważny kanał komunikacyjny o typie webservice lub email. Na wskazany adres zostanie wysłany komunikat IE029SC.
Kod POW01/PCS01 należy zadeklarować na poziomie Consignment (w okresie docelowym od TPendDate) lub przy pierwszej pozycji towarowej (w okresie przejściowym do TPendDate).
Zgłoszenie może zawierać maksymalnie 1 wystąpienie kodu POW01 ALBO kodu PCS01.</t>
  </si>
  <si>
    <t>Funkcjonalność wysyłki komunikatu IE029SC na adres wskazany przy pomocy kodu POW01/PCS01 ograniczona może zostać do towarów przeworzonych w kontenerach (element Consignment/containerIndicator w komunikatach IEA15/IEA13 ma wartość „1”). W takim przypadku, gdy zgłoszenie tranzytowe nie będzie zawierało konternerów, to komunikat IEA15/IEA13 zostanie odrzucone z informacją o braku kontenerów. 
Aby wysyłka IE029SC była możliwa:
- kod Urzędu celnego wyjścia (DepartureCustomsOffice/referenceNumber) musi znajdować się w słowniku urzędów PCS,
- numer IDSISC Podmiotu podany przy kodzie POW01/PCS01 musi znajdować się w słowniku Podmiotów PCS
Jeśli powyższe warunki nie zostaną spełnione, komunikat IEA15/IEA13 zostanie odrzucony z odpowiednią informacją o błędzie.</t>
  </si>
  <si>
    <t>JEŻELI &lt;Decisive Date&gt; jest WIĘKSZA NIŻ &lt;TPendDate&gt; WTEDY
(
JEŻELI /*/*/Consignment/PreviousDocument/type=’N830’ TO w polu /Consignment/PreviousDocument/referenceNumber musi być poprawny numer MRN zgłoszenia wywozowego. 17’ty znak numeru musi mieć wartość ‘A’, ‘B’ lub ‘E’ (‘Export declaration’ lub ‘Export and exit summary declaration’).
JEŻELI /*/*/Consignment/HouseConsignment/PreviousDocument/type=’N830’ TO w polu /Consignment/HouseConsignment/PreviousDocument/referenceNumber musi być poprawny numer MRN zgłoszenia wywozowego. 17’ty znak numeru musi mieć wartość ‘A’, ‘B’ lub ‘E’ (‘Export declaration’ lub ‘Export and exit summary declaration’).
JEŻELI /*/*/Consignment/HouseConsignment/ConsignmentItem/PreviousDocument/type=’N830’ TO w polu /*/*/Consignment/HouseConsignment/ConsignmentItem/PreviousDocument/referenceNumber musi być poprawny numer MRN deklaracji eksportowej. 17’ty znak numeru musi mieć wartość ‘A’, ‘B’ lub ‘E’ (‘Export declaration’ lub ‘Export and exit summary declaration’).
)</t>
  </si>
  <si>
    <t>JEŻELI nie został podany element /*/*/Authorisation/type o wartości ze zbioru {‘C521’,’N500’}
TO /*/*/TransitOperation/limitDate nie stosuje się,
W PRZECIWNYM WYPADKU
JEŻELI /*/*/TransitOperation/additionalDeclarationType jest równy 'D'
TO element /*/*/TransitOperation/limitDate jest opcjonalny
W PRZECIWNYM WYPADKU element /*/*/TransitOperation/limitDate jest wymagany.</t>
  </si>
  <si>
    <t>JEŻELI w komunikacie IEA15PL oraz IEA13PL nie został podany element /*/*/Authorisation/type o wartości ze zbioru {‘C521’,’N500’}
TO w komunikacie IE170PL pola  /*/*/TransitOperation/limitDate nie stosuje się,
W PRZECIWNYM WYPADKU
JEŻELI w komunikacie IEA15PL oraz IEA13PL nie został podany element /*/*/TransitOperation/limitDate
TO w komunikacie IE170PL element /*/*/TransitOperation/limitDate jest wymagany
W PRZECIWNYM WYPADKU w komunikacie IE170PL element /*/*/TransitOperation/limitDate jest opcjonalny.</t>
  </si>
  <si>
    <t>Wartość /*/*/TransitOperation/limitDate musi być równa lub późniejsza od daty zgłoszenia.
Ostatnia otrzymana wartość /*/*/TransitOperation/limitDate z komunikatów IEA15PL/IEA13PL/IE170PL musi być równa lub późniejsza od daty przesłania powiadomienia o przedstawieniu towarów (komunikat IE170PL).</t>
  </si>
  <si>
    <t>Kod urzędu zawarty w referenceNumber musi zaczynać się od „PL”.</t>
  </si>
  <si>
    <t>Jeżeli TransitOperation/additionalDeclarationType=’D’ to nie można zadeklarować powiązania z AES PLUS (dokument N830) w PreviousDocument</t>
  </si>
  <si>
    <t>JEŻELI w polu /*/*/Authorisation podano wartość ‘1’
TO /Authorisation/referenceNumber musi zawierać poprawny numer pozwolenia na procedurę uproszczoną (zgodny ze wzorcem), przypisany do podmiotu wysyłającego IE280) ORAZ
każdy /Consignment/Incident/Location/locationCode musi wskazywać na miejsce lokalizacji towarów z pozwolenia ze zgodą na przeładunek
JEŻELI w polu /Authorisation/type podano wartość '2'
TO /Authorisation/referenceNumber musi zawierać poprawny numer zgody generalnej na przeładunki (zgodny ze wzorcem).</t>
  </si>
  <si>
    <t>JEŻELI Authorisation/type = ‘1’ (pozwolenie) TO
/*/Consignment/Incident/Location/locationCode jest WYMAGANY ORAZ RP0460 jest deaktywowana
ORAZ
/*/Consignment/Incident/Location/qualifierOfIdentification = „Z”
W PRZECIWNYM WYPADKU
/*/Consignment/Incident/Location/locationCode jest OPCJONALNY.</t>
  </si>
  <si>
    <t>JEŻELI dwa pierwsze znaki z CustomsOfficeOfDeparture/referenceNumber są RÓWNE ‘PL’ ORAZ
dwa pierwsze znaki z CustomsOfficeOfDestinationDeclared/referenceNumber są RÓŻNE od ‘PL’ TO
/IE280PL/CC280C/Authorisation nie może być użyty
W PRZECIWNYM WYPADKU
/IE280PL/CC280C/Authorisation jest opcjonalny</t>
  </si>
  <si>
    <t>Jeżeli występuje węzeł Authorisation to typ zdarzenia musi być = 6.</t>
  </si>
  <si>
    <t>Suma zdarzeń zarejestrowanych dla danej operacji tranzytowej i w komunikacie nie może być większa niż 9.</t>
  </si>
  <si>
    <t>JEŻELI /*/Consignment/AdditionalInformation/code jest RÓWNY "GWAR3" TO /*/Consignment/AdditionalInformation/text jest OBOWIĄZKOWY i może przyjąć następujący format:
•	PESEL:xxxx, gdzie xxxx to 11 cyfrowy numer PESEL,
•	NIP:xxxx, gdzie xxxx to polski (10 cyfrowy) numer NIP,
•	TIN:xxxx, gdzie xxxx to numer identyfikacyjny podatnika z danego kraju o formacie (2 litery + ciąg do 15 znaków),
•	NUMERDT:xxxx, gdzie xxxx to nr dokumentu toższamości.
Identyfikator podajemy zaraz po dwukropku bez spacji.</t>
  </si>
  <si>
    <t>C0411; R0990; RP49</t>
  </si>
  <si>
    <t>JEŻELI /*/*/TransitOperation/tirCarnetNumber jest wypełniony
TO dla zgłoszeń w procedurze uproszczonej (istnieje element Authorisation o polu type zawierającym kod upoważnionego nadawcy TIR ‘N500’) pole /*/*/TransitOperation/tirCarnetNumber musi posiadać unikalną wartość (do Systemu nie może zostać przyjęte zgłoszenie w procedurze uproszczonej z takim samym numerem karnetu, jak dla istniejącego już w Systemie zgłoszenia w statusie innym niż końcowy).</t>
  </si>
  <si>
    <t>JEŻELI /*/Consignment/Incident/Location/qualifierOfIdentification jest RÓWNY 'W' TO
/*/Consignment/Incident/Location/GNSS = "R" ORAZ
/*/Consignment/Incident/Location/UNLocode = "N" ORAZ
/*/Consignment/Incident/Location/Address = "N" ORAZ
/*/Consignment/Incident/Location/locationCode = "N" ORAZ
/*/Consignment/Incident/Location/locationText = "N"
JEŻELI /*/Consignment/Incident/Location/qualifierOfIdentification jest RÓWNY 'U' TO
/*/Consignment/Incident/Location/UNLocode = "R" ORAZ
/*/Consignment/Incident/Location/GNSS = "N" ORAZ
/*/Consignment/Incident/Location/Address = "N" ORAZ
/*/Consignment/Incident/Location/locationCode = "N" ORAZ
/*/Consignment/Incident/Location/locationText = "N"
JEŻELI /*/Consignment/Incident/Location/qualifierOfIdentification jest RÓWNY 'Z' TO
/*/Consignment/Incident/Location/UNLocode = "N" ORAZ
/*/Consignment/Incident/Location/GNSS = "N" ORAZ
dokładnie jeden z poniższych elementów MUSI BYĆ WYPŁENIONY
(/*/Consignment/Incident/Location/Address = "R" ALBO
/*/Consignment/Incident/Location/locationCode = "R" ALBO
/*/Consignment/Incident/Location/locationText = "R")</t>
  </si>
  <si>
    <t>JEŻELI IE044/CC044C/UnloadingRemark/conform ma wartość ROWNĄ “0” LUB IE044/CC044C/UnloadingRemark/stateOfSeals ma wartość ROWNĄ “0”
WTEDY
(/*/Consignment jest WYMAGANY ORAZ /*/TransitOperation/otherThingsToReport jest OPCJONALNY) LUB  (/*/Consignment jest OPCJONALNY ORAZ /*/TransitOperation/otherThingsToReport jest WYMAGANY)
W PRZECIWNYM PRZYPADKU
/*/Consignment NIEmoże być UŻYTY ORAZ /*/TransitOperation/otherThingsToReport jest OPCJONALNY
IF IE044/CC044C/UnloadingRemark/Conform = 0 OR IE044/CC044C/UnloadingRemark/State of seals = 0
THEN
(/*/Consignment = “R” AND /*/TransitOperation/otherThingsToReport= “O” ) OR  (/*/Consignment = “O” AND /*/TransitOperation/otherThingsToReport = “R”)
ELSE
/*/Consignment = “N” AND /*/TransitOperation/otherThingsToReport = “O”</t>
  </si>
  <si>
    <t>GRN musi być poprawny strukturalnie zgodnie ze specyfikacją zawartą w DDCOM
ORAZ JEŻELI Kod kraju w GRN = 'PL' WTEDY GRN musi spełniać dodatkowo wymaganie strukturalne GRN systemu OSOZ2:
(\d{2}[A-Z]{2}\d{6}[G|R]\d{5}\d)|
(\d{2}[A-Z]{2}\d{6}[A-Z][A-Z0-9]{5}\d)|
(\d{2}[A-Z]{2}\d{4}[G|X|Y|Z][D|T]\d{5}\d\d)|
(\d{2}[A-Z]{2}\d{6}[A-Z]\d{5}\d)|
(\d{2}[A-Z]{2}\d{6}[A-Z]\d{5}\d[A-Z]\d{6})|
(.{10,50})</t>
  </si>
  <si>
    <t>JEŻELI Consignment/HouseConsignment/ConsignmentItem/PreviousDocument/type = ‘N337’ ORAZ PreviousDocument/referenceNumber zawiera numer MRN zgłoszenia DSK z systemu AIS IMPORT PLUS (zgodny z wzorcem [0-9]{2}[A-Z]{2}[0-9]{5}D[A-Z0-9]{6}U[0-9]
TO należy podać numer przesyłki dołączony do PreviousDocument/referenceNumber, zapisany w formacie: MRN-#, gdzie # to nr przesyłki (&gt;=0). Numer 0 podajemy, gdy numer pozycji DSK dotyczy pozycji przesyłki kapitańskiej, a nie spedytorskiej
ORAZ 
numer pozycji ze zgłoszenia DSK (ConsignmentItem/PreviousDocument/goodsItemNumber jest WYMAGANY
ORAZ
rodzaj opakowań ze zgłoszenia DSK (ConsignmentItem/PreviousDocument/typeOfPackages) jest WYMAGANY
ORAZ
ilość opakowań ze zgłoszenia DSK (ConsignmentItem/PreviousDocument/numberOfPackages) jest WYMAGANA
W PRZECIWNYM RAZIE elementy: ConsignmentItem/PreviousDocument/goodsItemNumber, ConsignmentItem/PreviousDocument/typeOfPackages, ConsignmentItem/PreviousDocument/numberOfPackages są OPCJONALNE</t>
  </si>
  <si>
    <t>JEŻELI na poziomie zgłoszenia (Consignment/PreviousDocument) istnieje dokument poprzedni o kodzie ‘N337’ ORAZ jego numer pochodzi z AIS IMPORT PLUS
WTEDY
dla każdej pozycji towarowej należy zadeklarować ten sam dokument poprzedni wraz z informacjami dodatkowymi podanymi zgodnie z RP221</t>
  </si>
  <si>
    <t>JEŻELI Consignment/HouseConsignment/ConsignmentItem/AdditionalInformation/code = ‘TRSPE’ 
WTEDY dla tej pozycji towarowej należy zadeklarować przynajmniej 1 dokument poprzedni o kodzie ‘NMRN’ lub ‘NCLE’
ORAZ dla tego dokumentu:
   (JEŻELI PreviousDocument/type = 'NMRN' WTEDY
PreviousDocument/referenceNumber musi zawierać numer MRN procedury specjalnej 51xx lub 53xx lub 71xx wraz z numerem przesyłki ze zgłoszenia do procedury specjalnej, zapisany w formacie: MRN-#, gdzie # to nr przesyłki (gdy nie ma nr przesyłki w zgłoszeniu proc. specjalnej. to podajemy 1)
JEŻELI PreviousDocument/type = 'NCLE' WTEDY
      PreviousDocument/referenceNumber musi zawierać numer oraz datę wpisu do rejestru Zgłaszającego
   )
ORAZ
numer pozycji ze zgłoszenia lub wpisu do rejestru Zgłaszającego do procedury specjalnej (ConsignmentItem/PreviousDocument/goodsItemNumber jest WYMAGANY
ORAZ
ilość towaru ze zgłoszenia lub wpisu do rejestru Zgłaszającego do procedury specjalnej (ConsignmentItem/PreviousDocument/quantity) jest WYMAGANA
ORAZ
jednostka miary ze zgłoszenia lub wpisu do rejestru Zgłaszającego do procedury specjalnej (ConsignmentItem/PreviousDocument/measurementUnitAndQualifier)  jest WYMAGANA</t>
  </si>
  <si>
    <t>JEŻELI na poziomie zgłoszenia (Consignment/AdditionalInformation) istnieje informacja dodatkowa o kodzie ‘TRSPE’ 
WTEDY
  dla każdej pozycji towarowej ze zgłoszenia należy zadeklarować przynajmniej jeden dokument poprzedni (ConsignmentItem/PreviousDocument) o kodzie ‘NMRN’ lub ‘NCLE’ wraz z informacjami dodatkowymi zgodnie z RP231.
Jeśli na poziomie danej przesyłki (Consignment/HouseConsignment/AdditionalInformation) istnieje informacja dodatkowa o kodzie ‘TRSPE’ 
WTEDY
   dla każdej pozycji towarowej z tej przesyłki należy zadeklarować przynajmniej jeden dokument poprzedni (ConsignmentItem/PreviousDocument) o kodzie ‘NMRN’ lub ‘NCLE’ wraz z informacjami dodatkowymi zgodnie z RP231.</t>
  </si>
  <si>
    <t>JEŻELI dla pozycji towarowej istnieje element /*/*/Consignment/PreviousDocument/type=’N830’ LUB /*/*/Consignment/HouseConsignment/PreviousDocument/type=’N830’ (dla węzła HouseConsignment, do którego należy pozycja towarowa) LUB /*/*/Consignment/HouseConsignment/ConsignmentItem/PreviousDocument/type=’N830’
TO pole
/*/*/Consignment/HouseConsignment/ConsignmentItem/Commodity/GoodsMeasure jest WYMAGANE  
ORAZ pole
/*/*/Consignment/HouseConsignment/ConsignmentItem/Commodity/GoodsMeasure/netMass jest WYMAGANE.</t>
  </si>
  <si>
    <t>Element wymagany, gdy zgłoszenie nie zostało złożone w formie papierowej i dla:
komunikatów IEA13PL, IE014PL, IEA15PL, IE054PL, IE141PL, IE170PL
JEŚLI nie podano /*/*/HolderOfTheTransitProcedure/identificationNumber TO element jest wymagany</t>
  </si>
  <si>
    <t>JEŻELI na poziomie pozycji towarowej zadeklarowano element /SupportingDocument/type = którego wartość zawiera się w zbiorze {‘N853’, ‘C640’, ‘C085’, ‘C678’} 
TO dla tej pozycji towarowej należy podać element/*/*/Consignment/HouseConsignment/ConsignmentItem/Commodity/CommodityCode/combinedNomenclatureCode.</t>
  </si>
  <si>
    <t>Element SupportingDocument/type zbioru {‘N853’, ‘C640’, ‘C085’, ‘C678’, ‘L100’} może być zadeklarowany tylko na poziomie pozycji towarowej (/*/*/Consignment/HouseConsignment/ConsignmentItem).
Na poziomie danej pozycji towarowej, dany kod SupportingDocument/type ze zbioru {‘N853’, ‘C640’, ‘C085’, ‘C678’, ‘L100’} może wystąpić tylko raz.</t>
  </si>
  <si>
    <t>Reguły biznesowe / Rules &amp; Conditions</t>
  </si>
  <si>
    <t>Kod reguły</t>
  </si>
  <si>
    <t>Functional description</t>
  </si>
  <si>
    <t>Techinical description</t>
  </si>
  <si>
    <t>Potwierdzenie sprostowania zgłoszenia.</t>
  </si>
  <si>
    <t>Powiadomienie o przybyciu towaru do miejsca przeznaczenia.</t>
  </si>
  <si>
    <t>Decyzja (zoda lub odnowa) o unieważnieniu zgłoszenia tranzytowego.</t>
  </si>
  <si>
    <t>Sprostowanie zgłoszenia tranzytowego.</t>
  </si>
  <si>
    <t>Wniosek o unieważnienie.</t>
  </si>
  <si>
    <t>Zgłoszenie tranzytowe.</t>
  </si>
  <si>
    <t>Informacja o rozbieżnościach w kontroli w UC przeznaczenia.</t>
  </si>
  <si>
    <t>Informacja o konieczności sprostowania zgłoszenia ze względu na błędy walidacji z AES PLUS (dotyczy tylko tranzytu po wywozie).</t>
  </si>
  <si>
    <t>Informacja o zwolnieniu towaru (UC przeznaczenia).</t>
  </si>
  <si>
    <t>Informacja o nadaniu numeru MRN.</t>
  </si>
  <si>
    <t>Informacja o nadaniu numeru MRN dla PDS (przypadek ponownego wprowadzenia).</t>
  </si>
  <si>
    <t>Informacja o zwolnieniu towaru do tranzytu dla Podmiotu innego niż zgłaszający.</t>
  </si>
  <si>
    <t>Informacja o zwolniueniu towaru do tranzytu.</t>
  </si>
  <si>
    <t>Informacja o rozpoczęciu procedury poboru.</t>
  </si>
  <si>
    <t>Zezwolenie na roazładunek (lub kontynuację rozładunku).</t>
  </si>
  <si>
    <t>Informacja o zamknięciu operacji tranzytowej (UC wyjścia).</t>
  </si>
  <si>
    <t>Informacja o niezwolnieniu towaru do tranzytu.</t>
  </si>
  <si>
    <t>Wniosek o zwolnienie towaru do tranzytu.</t>
  </si>
  <si>
    <t>Informacja o nieważności zabezpieczenia.</t>
  </si>
  <si>
    <t>Odrzucenie komunikatu z UC wyjścia.</t>
  </si>
  <si>
    <t>Odrzucanie komunikatu z UC przeznaczenia.</t>
  </si>
  <si>
    <t>Odrzucenie komunikatu z UC tranzytowego.</t>
  </si>
  <si>
    <t>Informacja o kontroli w UC wyjścia.</t>
  </si>
  <si>
    <t>Informacja o kontroli dot. PDS w UC tranzytowym.</t>
  </si>
  <si>
    <t>Wniosek o informacje dot. PDS.</t>
  </si>
  <si>
    <t>Odpowiedź na wniosek o informacje dot. PDS.</t>
  </si>
  <si>
    <t>Zapytanie o przesyłkę w ramach procedury poszukiwawczej.</t>
  </si>
  <si>
    <t>Odpowiedź na zapytanie o przesyłkę w ramach procedury poszukiwawczej.</t>
  </si>
  <si>
    <t>Informacja o przedstwieniu towaru w UC wyjścia.</t>
  </si>
  <si>
    <t>Informacja o zarejestrowanym zdarzeniu w trakcie przewozu.</t>
  </si>
  <si>
    <t>Wniosek/informacja o przeładunku.</t>
  </si>
  <si>
    <t>Komunikat błędu biznesowego z systemu NCTS2PLUS.</t>
  </si>
  <si>
    <t>Komunikat błędu składniowego z systemu NCTS2PLUS.</t>
  </si>
  <si>
    <t>Potwierdzenie przyjęcia komunikatu IEA15.</t>
  </si>
  <si>
    <t>UPO</t>
  </si>
  <si>
    <t>Urzędowe poświadczenie odbioru komunikatów: IE007, IEA13, IE014, IE044, IE054, IE141, IE280.</t>
  </si>
  <si>
    <t>/UPO</t>
  </si>
  <si>
    <t>/UPO/@NumerIdentyfikacyjny</t>
  </si>
  <si>
    <t>/UPO/@IdentyfikatorECIPSEAP</t>
  </si>
  <si>
    <t>/UPO/@NazwaPodmiotuWydajacego</t>
  </si>
  <si>
    <t>/UPO/@NazwaSystemuWydajacego</t>
  </si>
  <si>
    <t>/UPO/@DataDoreczenia</t>
  </si>
  <si>
    <t>/UPO/@DataWytworzenia</t>
  </si>
  <si>
    <t>/UPO/Dokument</t>
  </si>
  <si>
    <t>/UPO/Dokument/@Skrot</t>
  </si>
  <si>
    <t>/UPO/Dokument/@NrWlasny</t>
  </si>
  <si>
    <t>/UPO/Dokument/@Typ</t>
  </si>
  <si>
    <t>/UPO/Informacja</t>
  </si>
  <si>
    <t>/UPO/Informacja/@Rodzaj</t>
  </si>
  <si>
    <t>/UPO/Informacja/@WskaznikXpath</t>
  </si>
  <si>
    <t>/UPO/Informacja/Tresc</t>
  </si>
  <si>
    <t>/UPO/Informacja/Tresc/@Tekst</t>
  </si>
  <si>
    <t>/UPO/Informacja/Tresc/@Jezyk</t>
  </si>
  <si>
    <t>/UPO/Signature</t>
  </si>
  <si>
    <t>Nazwa podmiotu wydającego komunikat.</t>
  </si>
  <si>
    <t>Nazwa Systemu wydającego komunikat – zawsze NCTS2.</t>
  </si>
  <si>
    <t>an..123</t>
  </si>
  <si>
    <t>dateTime</t>
  </si>
  <si>
    <t>Dane komunikatu, którego doyczy UPO</t>
  </si>
  <si>
    <t>Skrót komunikatu przesłanego przez podmiot.</t>
  </si>
  <si>
    <t>Identyfikator komunikatu nadany przez podmiot</t>
  </si>
  <si>
    <t>Typ komunikatu przesłanego przez podmiot.</t>
  </si>
  <si>
    <t>Rodzaj informacji. W przypadku UPO – wyłącznie rodzaj „informacja”.</t>
  </si>
  <si>
    <t>Tekst komunikatu informacyjnego (może być w jednym lub dwóch językach).</t>
  </si>
  <si>
    <t>Kod języka zgodny z ISO 693-1 w którym podano tekst komunikatu informacyjnego.</t>
  </si>
  <si>
    <t>1..2</t>
  </si>
  <si>
    <t>/IEA29PL/CountrySpecificDataPL</t>
  </si>
  <si>
    <t>/IE056PL/CountrySpecificDataPL</t>
  </si>
  <si>
    <t>/IE058PL/CountrySpecificDataPL</t>
  </si>
  <si>
    <t>Wersja</t>
  </si>
  <si>
    <t>2.00</t>
  </si>
  <si>
    <t>1.00</t>
  </si>
  <si>
    <t>/IEA29PL/CountrySpecificDataPL/HouseConsignmentEntryInformation</t>
  </si>
  <si>
    <t>/IEA29PL/CountrySpecificDataPL/HouseConsignmentEntryInformation/sequenceNumber</t>
  </si>
  <si>
    <t>/IEA29PL/CountrySpecificDataPL/HouseConsignmentEntryInformation/refusalFlag</t>
  </si>
  <si>
    <t>/IEA29PL/CountrySpecificDataPL/HouseConsignmentEntryInformation/informationText</t>
  </si>
  <si>
    <t>/IE056PL/CountrySpecificDataPL/HouseConsignmentEntryInformation</t>
  </si>
  <si>
    <t>/IE056PL/CountrySpecificDataPL/HouseConsignmentEntryInformation/sequenceNumber</t>
  </si>
  <si>
    <t>/IE056PL/CountrySpecificDataPL/HouseConsignmentEntryInformation/refusalFlag</t>
  </si>
  <si>
    <t>/IE056PL/CountrySpecificDataPL/HouseConsignmentEntryInformation/informationText</t>
  </si>
  <si>
    <t>/IE058PL/CountrySpecificDataPL/HouseConsignmentEntryInformation</t>
  </si>
  <si>
    <t>/IE058PL/CountrySpecificDataPL/HouseConsignmentEntryInformation/sequenceNumber</t>
  </si>
  <si>
    <t>/IE058PL/CountrySpecificDataPL/HouseConsignmentEntryInformation/refusalFlag</t>
  </si>
  <si>
    <t>/IE058PL/CountrySpecificDataPL/HouseConsignmentEntryInformation/informationText</t>
  </si>
  <si>
    <t>Node grouping nationally required transit data.</t>
  </si>
  <si>
    <t>Dane zgłoszenia tranzytowego wymagane na poziomie krajowym.</t>
  </si>
  <si>
    <t>Kanał komunikacyjny do wysyłki kolejnych komunikatów z NCTS2PLUS do Podmiotu.</t>
  </si>
  <si>
    <t>Szczegóły kanału email.</t>
  </si>
  <si>
    <t>Details of email channel.</t>
  </si>
  <si>
    <t>Adres email, na który mają być wysyłane komunikaty do Podmiotu.</t>
  </si>
  <si>
    <t>Email address to which messages from NCTS2PLUS to EO will be sent.</t>
  </si>
  <si>
    <t>Details of WebService channel.</t>
  </si>
  <si>
    <t>Szczegóły kanału WebService.</t>
  </si>
  <si>
    <t>Adres url, na który mają być wysyłane komunikaty do Podmiotu. Dane autoryzacyjne zostaną odczytane z danych Podmiotu zarejestrowanych w SZPROT</t>
  </si>
  <si>
    <t>Szczegóły kanalu SEAP.</t>
  </si>
  <si>
    <t>Details of SEAP channel.</t>
  </si>
  <si>
    <t>Identyfikator użytkownika w systemie SEAP, na który mają być wysyłane następne komunikaty do Podmiotu.</t>
  </si>
  <si>
    <t>Seap identifier to which messages from NCTS2PLUS to EO will be sent.</t>
  </si>
  <si>
    <t>Szczegóły kanału ePUAP.</t>
  </si>
  <si>
    <t>Details of ePUAP channel.</t>
  </si>
  <si>
    <t>Identyfikator podmiotu w systemie ePuap, na który mają być wysyłane komunikaty do Podmiotu.</t>
  </si>
  <si>
    <t>Identyfikator skrytki w systemie ePuap, na którą mają być wysyłane komunikaty do Podmiotu.</t>
  </si>
  <si>
    <t>EO's identifier in ePUAP to which messages from NCTS2PLUS to EO will be sent.</t>
  </si>
  <si>
    <t>ePUAP box identifier to which messages from NCTS2PLUS to EO will be sent.</t>
  </si>
  <si>
    <t>Location of goods code from simplification. Required only if simplification contains more than one location.</t>
  </si>
  <si>
    <t>Recipient's identification. In direction to NCTS2PLUS - "NTA.PL", otherwise recieiving EO's identificationNumber.</t>
  </si>
  <si>
    <t>Sender's identification. In direction to NCTS2PLUS - sending EO's identificationNumber, otherwise "NTA.PL".</t>
  </si>
  <si>
    <t>Identyfikator nadawcy komunikatu. W kierunku do NCTS2PLUS - numer identyfikacyjny Podmiotu. W kiedunku z NCTS2PLUS: "NTA.PL"</t>
  </si>
  <si>
    <t>Identyfikator odbiorcy komunikatu. W kierunku do NCTS2PLUS - "NTA.PL". W kierunku od NCTS2PLUS - numer identyfikacyjny Podmiotu.</t>
  </si>
  <si>
    <t>Date and time of message preparation (in CET timezone).</t>
  </si>
  <si>
    <t>Message identification.</t>
  </si>
  <si>
    <t>Messaage type.</t>
  </si>
  <si>
    <t>Transit declaration data.</t>
  </si>
  <si>
    <t>Declaration type.</t>
  </si>
  <si>
    <t>Additional declaration type.</t>
  </si>
  <si>
    <t>TIR carnet number.</t>
  </si>
  <si>
    <t>Reduced dataset indicator.</t>
  </si>
  <si>
    <t>Esimated date and time of goods prestentation in Customs Office.</t>
  </si>
  <si>
    <t>Security indicator.</t>
  </si>
  <si>
    <t>Specific cirsumstances code.</t>
  </si>
  <si>
    <t xml:space="preserve">Xpath bez typów komunikatów </t>
  </si>
  <si>
    <t>xpath pełny</t>
  </si>
  <si>
    <t>opis PL</t>
  </si>
  <si>
    <t>opis EN</t>
  </si>
  <si>
    <t>Binding itinerary flag. Set always to "0". Itinerary suggestion can be declared in Consignment/CountryOfRoutingOfConsignment.</t>
  </si>
  <si>
    <t>Flaga wiążącej trasy przewozu. Należy podawać zawsze wartość „0”. Sugestię trasy należy podać w sekcji Consignment/CountryOfRoutingOfConsignment.</t>
  </si>
  <si>
    <t>Termin (w formacie RRRR-MM-DD) na dostarczenie towaru do UC przeznaczenia. Jeżeli zostanie podana data późniejsza niż zezwala na to NCTS2PLUS, to zostanie przyjęta maksymalna dozwolona data.</t>
  </si>
  <si>
    <t>Limit date (in format YYYY-MM-DD) for delivery of goods to OoDes. If date beyond the NCTS2PLUS limit is set, it will be corrected to the maximum allowed date.</t>
  </si>
  <si>
    <t>Upoważnienia (np. na procedurę uproszczoną).</t>
  </si>
  <si>
    <t>Authorisations (e.g. simplification).</t>
  </si>
  <si>
    <t>Sequence number.</t>
  </si>
  <si>
    <t>Phone number.</t>
  </si>
  <si>
    <t>House Consignment number.</t>
  </si>
  <si>
    <t>Numer przesyłki spedytorskiej.</t>
  </si>
  <si>
    <t>G0081; R0987</t>
  </si>
  <si>
    <t>C0179; G0002; R0027</t>
  </si>
  <si>
    <t>C0179; G0002</t>
  </si>
  <si>
    <t>C0169; G0081; G0082</t>
  </si>
  <si>
    <t>G0081; G0082</t>
  </si>
  <si>
    <t>G0142; R0003;  R0871</t>
  </si>
  <si>
    <t>C0511; 
R0008</t>
  </si>
  <si>
    <t>Type of authorisation.</t>
  </si>
  <si>
    <t>Customs Office of departure</t>
  </si>
  <si>
    <t>Declared Customs Office of destination.</t>
  </si>
  <si>
    <t>Declared Customs Office of transit.</t>
  </si>
  <si>
    <t>Kod deklarowanego urzędu tranzytowego.</t>
  </si>
  <si>
    <t>Estimated arrival date and time at OoTra (in CET timezone)</t>
  </si>
  <si>
    <t>Data i czas utworzenia komunikatu (wg strefy czasowej CET).</t>
  </si>
  <si>
    <t>Szacowany czas przybycia do urzędu tranzytowego (wg strefy czasowej CET).</t>
  </si>
  <si>
    <t>Wskaźnik wprowadzenia na obszar UE.</t>
  </si>
  <si>
    <t>EU area entry indicator.</t>
  </si>
  <si>
    <t>EU area subsequent entry (re-entry) indicator.</t>
  </si>
  <si>
    <t>Wskaźnik ponownego wprowadzenia na obszar UE..</t>
  </si>
  <si>
    <t>Deklarowany urząd celny wyprowadzenia tranzytu.</t>
  </si>
  <si>
    <t>Kod deklarowanego urzędu wyprowadzenia dla tranzytu.</t>
  </si>
  <si>
    <t>Declared Customs Office of Exit for Transit.</t>
  </si>
  <si>
    <t>Osoba uprawniona do korzystania z procedury tranzytu (np. Podmiot, agencja celna, osoba fizyczna)</t>
  </si>
  <si>
    <t>Holder of the transit procedure (e.g.: EO, customs agency, natural person).</t>
  </si>
  <si>
    <t>Identtification number of the TIR carnet holder (assigned by IRU).</t>
  </si>
  <si>
    <t>Numer identyfikacyjny posiadacza karnetu TIR (nadany przez Międzynarodową Unię Transportu Drogowego).</t>
  </si>
  <si>
    <t>Safety &amp; security identification number of the Holder of the transit procedure.</t>
  </si>
  <si>
    <t>EORI number.</t>
  </si>
  <si>
    <t>Country code.</t>
  </si>
  <si>
    <t>Street and number.</t>
  </si>
  <si>
    <t>Street.</t>
  </si>
  <si>
    <t>City.</t>
  </si>
  <si>
    <t>Street - additional line.</t>
  </si>
  <si>
    <t>Street number.</t>
  </si>
  <si>
    <t>Subdivision.</t>
  </si>
  <si>
    <t>Reference number of the Declared Customs Office of destination.</t>
  </si>
  <si>
    <t>Reference number of the Declared Customs Office of transit.</t>
  </si>
  <si>
    <t>Reference number of the Customs Office of departure.</t>
  </si>
  <si>
    <t>Reference number of the  Declared Customs Office of Exit for Transit.</t>
  </si>
  <si>
    <t>ZIP, postcode.</t>
  </si>
  <si>
    <t>Skrytka pocztowa.</t>
  </si>
  <si>
    <t>Name and surname.</t>
  </si>
  <si>
    <t>Email address.</t>
  </si>
  <si>
    <t>Representative's status.</t>
  </si>
  <si>
    <t>Safety &amp; security identification number of the Holder's of the transit procedure Representative.</t>
  </si>
  <si>
    <t>Guarantee details.</t>
  </si>
  <si>
    <t>Consignment details.</t>
  </si>
  <si>
    <t>Guarantee type.</t>
  </si>
  <si>
    <t>Other guarantee reference (different from GRN).</t>
  </si>
  <si>
    <t>Guarantee reference details.</t>
  </si>
  <si>
    <t>GRN number.</t>
  </si>
  <si>
    <t>Guarantee access code.</t>
  </si>
  <si>
    <t>Guarantee amount to be used</t>
  </si>
  <si>
    <t>Guarantee currency.</t>
  </si>
  <si>
    <t>Country of dispatch.</t>
  </si>
  <si>
    <t>Country of destination.</t>
  </si>
  <si>
    <t>Containers presence flag.</t>
  </si>
  <si>
    <t>Mode of transport at departure.</t>
  </si>
  <si>
    <t>Mode of transport at the border.</t>
  </si>
  <si>
    <t>Unique Consignment Reference number.</t>
  </si>
  <si>
    <t>Carrier's details.</t>
  </si>
  <si>
    <t>EO's identification number.</t>
  </si>
  <si>
    <t>Safety &amp; security identification number of the Carrier.</t>
  </si>
  <si>
    <t>Carrier's address.</t>
  </si>
  <si>
    <t>Numer ulicy.</t>
  </si>
  <si>
    <t>Ulica.</t>
  </si>
  <si>
    <t>Ulica - dodatkowy wiersz.</t>
  </si>
  <si>
    <t>Entity type.</t>
  </si>
  <si>
    <t>Consignee (of all goods items) details.</t>
  </si>
  <si>
    <t>Consignor (of all goods items) details.</t>
  </si>
  <si>
    <t>Dodatkowy uczestnik łańcucha dostaw (przesyłka kapitańska).</t>
  </si>
  <si>
    <t>Entity's role.</t>
  </si>
  <si>
    <t>Transport equipment (containers, seals &amp; their relation to goods items).</t>
  </si>
  <si>
    <t>Dane dotyczące wyposażenia do transportu (kontenery, zamknięcia i ich relacja do pozycji towarowych).</t>
  </si>
  <si>
    <t>Container identification number.</t>
  </si>
  <si>
    <t>Number of seals.</t>
  </si>
  <si>
    <t>Container size and type (if labelled according to ISO-6346).</t>
  </si>
  <si>
    <t>Container load status (if labelled according to ISO-6346).</t>
  </si>
  <si>
    <t>Container supplier type ((if labelled according to ISO-6346).</t>
  </si>
  <si>
    <t>Rodzaj i rozmiar kontenera (jeśli numer zgodny z ISO-6346).</t>
  </si>
  <si>
    <t>Typ dostawcy kontenera (jeśli numer zgodny z ISO-6346).</t>
  </si>
  <si>
    <t>Seals' details.</t>
  </si>
  <si>
    <t>Seal's identifier.</t>
  </si>
  <si>
    <t>Reference of seal/container to goods items.</t>
  </si>
  <si>
    <t>Przypisanie pozycji towarowych do kontenerów/zamknięć.</t>
  </si>
  <si>
    <t>Goods location details.</t>
  </si>
  <si>
    <t>Type of location.</t>
  </si>
  <si>
    <t>Location identification qualifier.</t>
  </si>
  <si>
    <t>Numer pozwolenia na miejsce uznane lub prowadzenie magazynu czasowego składowania.</t>
  </si>
  <si>
    <t>Additional identifier of location if authorisation has many places defined.</t>
  </si>
  <si>
    <t>Location code according to UNLOCODE.</t>
  </si>
  <si>
    <t>Customs office reference number.</t>
  </si>
  <si>
    <t>GNSS latitude.</t>
  </si>
  <si>
    <t>GNSS longitude.</t>
  </si>
  <si>
    <t>Location - GNSS coordinates.</t>
  </si>
  <si>
    <t>Location - address.</t>
  </si>
  <si>
    <t>Conveyance reference number.</t>
  </si>
  <si>
    <t>House number.</t>
  </si>
  <si>
    <t>Location - contact person.</t>
  </si>
  <si>
    <t>Transport means identification type.</t>
  </si>
  <si>
    <t>Nationality of transport means.</t>
  </si>
  <si>
    <t>Active border transport means details.</t>
  </si>
  <si>
    <t>Reference number of Customs Office at the border.</t>
  </si>
  <si>
    <t>Transport means type.</t>
  </si>
  <si>
    <t>Estimated departure date and time at OoTra (in CET timezone)</t>
  </si>
  <si>
    <t>Rzeczywista data i czas wyjazdu (wg strefy czasowej CET).</t>
  </si>
  <si>
    <t>Szacowana data i czas wyjazdu (wg strefy czasowej CET).</t>
  </si>
  <si>
    <t>Szacowana data i czas przybycia (wg strefy czasowej CET).</t>
  </si>
  <si>
    <t>Actual departure date and time (in CET timezone).</t>
  </si>
  <si>
    <t>Place of loading.</t>
  </si>
  <si>
    <t>Place of unloading.</t>
  </si>
  <si>
    <t>Location -  UNLOCODE.</t>
  </si>
  <si>
    <t>Location text.</t>
  </si>
  <si>
    <t>Document type.</t>
  </si>
  <si>
    <t>Document reference number.</t>
  </si>
  <si>
    <t>Complement information.</t>
  </si>
  <si>
    <t>Supporting document (related to all goods items).</t>
  </si>
  <si>
    <t>Document line number.</t>
  </si>
  <si>
    <t>Transport document (related to all goods items).</t>
  </si>
  <si>
    <t>Additional reference (related to all goods items).</t>
  </si>
  <si>
    <t>Additional information text.</t>
  </si>
  <si>
    <t>Additional information code.</t>
  </si>
  <si>
    <t>Additional reference type.</t>
  </si>
  <si>
    <t>Transport charges (related to all goods items).</t>
  </si>
  <si>
    <t>Opłaty transportowe dla przesyłki kapitańskiej (wszystkich towarów w zgłoszeniu).</t>
  </si>
  <si>
    <t>Method of payment.</t>
  </si>
  <si>
    <t>House consignment details.</t>
  </si>
  <si>
    <t>Consignee (of house consignment) details.</t>
  </si>
  <si>
    <t>Consignee (of a goods item) details.</t>
  </si>
  <si>
    <t>Consignor (of house consignment) details.</t>
  </si>
  <si>
    <t>Dodatkowy uczestnik łańcucha dostaw (pozycja towarowa).</t>
  </si>
  <si>
    <t>Kraj wnioskujący</t>
  </si>
  <si>
    <t>Requesting country.</t>
  </si>
  <si>
    <t>Holder of the transit procedure address.</t>
  </si>
  <si>
    <t>Adres odbiorcy pozycji towarowej.</t>
  </si>
  <si>
    <t>12 09 001 000</t>
  </si>
  <si>
    <t>11 01 001 000</t>
  </si>
  <si>
    <t>11 02 001 000</t>
  </si>
  <si>
    <t>12 06 001 000</t>
  </si>
  <si>
    <t>11 07 001 000</t>
  </si>
  <si>
    <t>11 08 001 000</t>
  </si>
  <si>
    <t>16 17 001 000</t>
  </si>
  <si>
    <t>15 11 000 000</t>
  </si>
  <si>
    <t>12 12 000 000</t>
  </si>
  <si>
    <t>12 12 002 000</t>
  </si>
  <si>
    <t>12 12 001 000</t>
  </si>
  <si>
    <t>17 03 000 000</t>
  </si>
  <si>
    <t>17 03 001 000</t>
  </si>
  <si>
    <t>17 05 000 000</t>
  </si>
  <si>
    <t>17 05 001 000</t>
  </si>
  <si>
    <t>17 04 000 000</t>
  </si>
  <si>
    <t>17 06 000 000</t>
  </si>
  <si>
    <t>17 06 001 000</t>
  </si>
  <si>
    <t>11 05 001 000</t>
  </si>
  <si>
    <t>11 04 001 000</t>
  </si>
  <si>
    <t>17 04 001 000</t>
  </si>
  <si>
    <t>13 07 000 000</t>
  </si>
  <si>
    <t>13 07 017 000</t>
  </si>
  <si>
    <t>13 07 078 000</t>
  </si>
  <si>
    <t>13 07 016 000</t>
  </si>
  <si>
    <t>13 07 018 000</t>
  </si>
  <si>
    <t>13 07 018 022</t>
  </si>
  <si>
    <t>13 07 018 020</t>
  </si>
  <si>
    <t>13 07 018 021</t>
  </si>
  <si>
    <t>13 07 018 019</t>
  </si>
  <si>
    <t>13 07 074 000</t>
  </si>
  <si>
    <t>13 07 074 076</t>
  </si>
  <si>
    <t>13 07 074 016</t>
  </si>
  <si>
    <t>13 07 074 075</t>
  </si>
  <si>
    <t>/IE054PL/CountrySpecificDataPL/CommunicationChannel/Epuap/@PodmiotId</t>
  </si>
  <si>
    <t>Numer fazy systemu NCTS2 PLUS. Dla fazy 6 - "NCTS6".</t>
  </si>
  <si>
    <t>NCTS phase number. For Phase6 - "NCTS6".</t>
  </si>
  <si>
    <t>Typ MIME.</t>
  </si>
  <si>
    <t>Treść załącznika zakodowana base64.</t>
  </si>
  <si>
    <t>Nazwa pliku.</t>
  </si>
  <si>
    <t>Załącznik.</t>
  </si>
  <si>
    <t>Information type. Always value: "informacja".</t>
  </si>
  <si>
    <t>EO message's digest.</t>
  </si>
  <si>
    <t>EO message's type.</t>
  </si>
  <si>
    <t>Ścieżka XPath do elementu w dokumentnie przesłanym przez podmiot, którego dotyczy informacja.</t>
  </si>
  <si>
    <t>EO message's Xpath, which information concerns.</t>
  </si>
  <si>
    <t>Szczegóły odpowiedzi na wniosek o informacje dodatkowe.</t>
  </si>
  <si>
    <t>Details of response to additional information request.</t>
  </si>
  <si>
    <t>Additional information</t>
  </si>
  <si>
    <t>Informacja dodatkowa.</t>
  </si>
  <si>
    <t>Typ informacji dodatkowej.</t>
  </si>
  <si>
    <t>Additional information type.</t>
  </si>
  <si>
    <t>Attachment.</t>
  </si>
  <si>
    <t>Attachment description.</t>
  </si>
  <si>
    <t>File name.</t>
  </si>
  <si>
    <t>Base64 encoded attachment.</t>
  </si>
  <si>
    <t>MIME type.</t>
  </si>
  <si>
    <t>Identyfikator wniosku z komunikatu IEA70PL.</t>
  </si>
  <si>
    <t>Opis załącznika.</t>
  </si>
  <si>
    <t>Arrival notification.</t>
  </si>
  <si>
    <t>Powiadomienie o przybyciu.</t>
  </si>
  <si>
    <t>Invalidation decision.</t>
  </si>
  <si>
    <t>Wniosek o  unieważnienie.</t>
  </si>
  <si>
    <t>Invalidation request.</t>
  </si>
  <si>
    <t>Informacja o  niezgodnościach (w UC przeznaczenia).</t>
  </si>
  <si>
    <t>Notification to amend declaration (export followed by transit).</t>
  </si>
  <si>
    <t>Powiadomienie o konieczności sprostowania zgłoszenia (tranzyt po  wywozie).</t>
  </si>
  <si>
    <t>Powiadomienie o zwolnieniu towaru z procedury tranzytu (UC przeznaczenia).</t>
  </si>
  <si>
    <t>Powiadomienie o nadaniu MRN.</t>
  </si>
  <si>
    <t>MRN allocation notification.</t>
  </si>
  <si>
    <t>Recovery notification.</t>
  </si>
  <si>
    <t>Powiadomienie o  procedurze poboru.</t>
  </si>
  <si>
    <t>Zezwolenie na rozładunek.</t>
  </si>
  <si>
    <t>Unloading permission.</t>
  </si>
  <si>
    <t>Unloading remarks.</t>
  </si>
  <si>
    <t>Powiadomienie o zakończeniu tranzytu (w UC wyjścia).</t>
  </si>
  <si>
    <t>Brak zwolnienia do tranzytu.</t>
  </si>
  <si>
    <t>No release for transit notification.</t>
  </si>
  <si>
    <t>Wniosek o zwolnienie do tranzytu.</t>
  </si>
  <si>
    <t>Release request.</t>
  </si>
  <si>
    <t>Powiadomienie o nieważnym zabezpieczeniu.</t>
  </si>
  <si>
    <t>Guarantee not valid notification.</t>
  </si>
  <si>
    <t>Odrzucenie z UC wyjścia.</t>
  </si>
  <si>
    <t>Odrzucenie z UC przeznaczenia.</t>
  </si>
  <si>
    <t>Odrzucenie  z UC tranzytowego.</t>
  </si>
  <si>
    <t>Rejection from Office of Transit.</t>
  </si>
  <si>
    <t>Rejection from Office of Destination.</t>
  </si>
  <si>
    <t>Rejection from Office of Departure.</t>
  </si>
  <si>
    <t>Type of authorisation. 1 - simplified procedure authorisation, 2 - general transhipment permit</t>
  </si>
  <si>
    <t>Powiadomienie o kontroli (w UC wyjścia).</t>
  </si>
  <si>
    <t>Control notification (at Office of Departure).</t>
  </si>
  <si>
    <t>Discrepancies information (at Office of Destination).</t>
  </si>
  <si>
    <t>Goods release notification (at Office of Destination).</t>
  </si>
  <si>
    <t>Write off notification (at Office of Departure).</t>
  </si>
  <si>
    <t>Powiadomienie o przedstawieniu (w UC tranzytowym).</t>
  </si>
  <si>
    <t>Presentation notification (at Office of Transit).</t>
  </si>
  <si>
    <t>Request for information on non arrived movement.</t>
  </si>
  <si>
    <t>Information on non arrived movement.</t>
  </si>
  <si>
    <t>Powiadomienie o przedstawieniu (w UC wyjścia).</t>
  </si>
  <si>
    <t>Presentation notification (at Office of Departure).</t>
  </si>
  <si>
    <t>Information on incident en-route.</t>
  </si>
  <si>
    <t>Informacja o zdarzeniu w trakcie przewozu.</t>
  </si>
  <si>
    <t>Wniosek o przeładunek.</t>
  </si>
  <si>
    <t>Transshipment request.</t>
  </si>
  <si>
    <t>Błąd funkcjonalny.</t>
  </si>
  <si>
    <t>Functional error.</t>
  </si>
  <si>
    <t>Potwierdzenie przyjęcia komunikatu.</t>
  </si>
  <si>
    <t>Positive message acknowledge.</t>
  </si>
  <si>
    <t>Sprostowanie zgłoszenia.</t>
  </si>
  <si>
    <t>Declaration amendment.</t>
  </si>
  <si>
    <t>Transit declaration.</t>
  </si>
  <si>
    <t>Powiadomienie o  nadaniu MRN PDS (ponowne wprowadzenie).</t>
  </si>
  <si>
    <t>ENS MRN allocation notification (re-entry).</t>
  </si>
  <si>
    <t>Zwolnienie do tranzytu.</t>
  </si>
  <si>
    <t>Release for transit.</t>
  </si>
  <si>
    <t>Powiadomienie AEO o kontroli (w UC tranzytowym).</t>
  </si>
  <si>
    <t>Control decision notification to AEO (in Office of Transit).</t>
  </si>
  <si>
    <t>Wniosek  o informacje dot. PDS.</t>
  </si>
  <si>
    <t>Referral request ENS.</t>
  </si>
  <si>
    <t>Odpowiedź na  wnioske o informacje dot. PDS.</t>
  </si>
  <si>
    <t>Referral response ENS.</t>
  </si>
  <si>
    <t>Powiadomienie o  niekompletności danych PDS.</t>
  </si>
  <si>
    <t>ENS particulars incomplete notification.</t>
  </si>
  <si>
    <t>Additional information (related to all goods items).</t>
  </si>
  <si>
    <t>EO's identfication number.</t>
  </si>
  <si>
    <t>Company name or name and surname.</t>
  </si>
  <si>
    <t>Contact details to the Holder of the Transit Procedure.</t>
  </si>
  <si>
    <t>Contact details to the Representative.</t>
  </si>
  <si>
    <t>19 08 000 000</t>
  </si>
  <si>
    <t>19 08 061 000</t>
  </si>
  <si>
    <t>19 08 017 000</t>
  </si>
  <si>
    <t>19 08 062 000</t>
  </si>
  <si>
    <t>19 08 067 000</t>
  </si>
  <si>
    <t>19 08 084 000</t>
  </si>
  <si>
    <t>15 02 001 000</t>
  </si>
  <si>
    <t>15 01 001 000</t>
  </si>
  <si>
    <t>15 03 001 000</t>
  </si>
  <si>
    <t>19 02 001 000</t>
  </si>
  <si>
    <t>12 02 000 000</t>
  </si>
  <si>
    <t>12 02 008 000</t>
  </si>
  <si>
    <t>12 02 009 000</t>
  </si>
  <si>
    <t>12 04 000 000</t>
  </si>
  <si>
    <t>12 04 001 000</t>
  </si>
  <si>
    <t>Additional information (related to house consignment).</t>
  </si>
  <si>
    <t>Additional information (related to goods item).</t>
  </si>
  <si>
    <t>12 04 002 000</t>
  </si>
  <si>
    <t>Additional reference (related to house consignment).</t>
  </si>
  <si>
    <t>Additional reference (related to goods item).</t>
  </si>
  <si>
    <t>13 14 000 000</t>
  </si>
  <si>
    <t>13 14 031 000</t>
  </si>
  <si>
    <t>Identyfikator bezpieczeństwa i ochrony dodatkowego uczestnika łańcucha dostaw (przesyłka spedytorska).</t>
  </si>
  <si>
    <t>13 14 017 000</t>
  </si>
  <si>
    <t>13 12 000 000</t>
  </si>
  <si>
    <t>13 12 018 000</t>
  </si>
  <si>
    <t>13 12 018 022</t>
  </si>
  <si>
    <t>13 12 018 020</t>
  </si>
  <si>
    <t>13 12 018 025</t>
  </si>
  <si>
    <t>13 12 018 026</t>
  </si>
  <si>
    <t>13 12 018 021</t>
  </si>
  <si>
    <t>13 12 018 023</t>
  </si>
  <si>
    <t>13 12 018 024</t>
  </si>
  <si>
    <t>13 12 018 027</t>
  </si>
  <si>
    <t>13 12 074 000</t>
  </si>
  <si>
    <t>13 12 074 076</t>
  </si>
  <si>
    <t>13 12 074 016</t>
  </si>
  <si>
    <t>13 12 074 075</t>
  </si>
  <si>
    <t>13 12 017 000</t>
  </si>
  <si>
    <t>13 12 016 000</t>
  </si>
  <si>
    <t>13 03 000 000</t>
  </si>
  <si>
    <t>13 03 016 000</t>
  </si>
  <si>
    <t>13 03 017 000</t>
  </si>
  <si>
    <t>13 03 028 000</t>
  </si>
  <si>
    <t>13 03 018 000</t>
  </si>
  <si>
    <t>13 03 018 019</t>
  </si>
  <si>
    <t>13 03 018 023</t>
  </si>
  <si>
    <t>13 03 018 024</t>
  </si>
  <si>
    <t>13 03 018 025</t>
  </si>
  <si>
    <t>13 03 018 026</t>
  </si>
  <si>
    <t>13 03 018 027</t>
  </si>
  <si>
    <t>13 03 018 020</t>
  </si>
  <si>
    <t>13 03 018 021</t>
  </si>
  <si>
    <t>13 03 018 022</t>
  </si>
  <si>
    <t>Consignee's (of all goods items) address.</t>
  </si>
  <si>
    <t>Contact details to the Consignee (of all goodsitems).</t>
  </si>
  <si>
    <t>Safety &amp; security identification number of the Consignee (of all goods items).</t>
  </si>
  <si>
    <t>Actual consignee (of all goods items).</t>
  </si>
  <si>
    <t>Consignee's (of house consignment) address.</t>
  </si>
  <si>
    <t>18 09 000 000</t>
  </si>
  <si>
    <t>18 09 057 000</t>
  </si>
  <si>
    <t>18 09 056 000</t>
  </si>
  <si>
    <t>18 08 001 000</t>
  </si>
  <si>
    <t>18 07 000 000</t>
  </si>
  <si>
    <t>18 07 055 000</t>
  </si>
  <si>
    <t>18 05 001 000</t>
  </si>
  <si>
    <t>18 04 001 000</t>
  </si>
  <si>
    <t>18 01 001 000</t>
  </si>
  <si>
    <t>18 02 001 000</t>
  </si>
  <si>
    <t>Dangerous goods UN number.</t>
  </si>
  <si>
    <t>Goods description.</t>
  </si>
  <si>
    <t>Gross mass.</t>
  </si>
  <si>
    <t>Net mass.</t>
  </si>
  <si>
    <t>Quantity in supplementary unit.</t>
  </si>
  <si>
    <t>Dodatkowy typ zgłoszenia.</t>
  </si>
  <si>
    <t>CUS (Customs union and statistics number) code according to the ECICS (European Customs Inventory of Chemical Substances) registry.</t>
  </si>
  <si>
    <t>Combined nomenclature code</t>
  </si>
  <si>
    <t>Harmonized System sub-heading code</t>
  </si>
  <si>
    <t>Commodity code identifying goods.</t>
  </si>
  <si>
    <t>Details of goods.</t>
  </si>
  <si>
    <t>Dangerous goods.</t>
  </si>
  <si>
    <t>13 02 000 000</t>
  </si>
  <si>
    <t>13 02 016 000</t>
  </si>
  <si>
    <t>Safety &amp; security identification number of the Consignor (of all goods items).</t>
  </si>
  <si>
    <t>Consignor's (of house consignment) address.</t>
  </si>
  <si>
    <t>13 02 017 000</t>
  </si>
  <si>
    <t>13 02 028 000</t>
  </si>
  <si>
    <t>13 02 018 000</t>
  </si>
  <si>
    <t>13 02 018 019</t>
  </si>
  <si>
    <t>13 02 018 023</t>
  </si>
  <si>
    <t>13 02 018 024</t>
  </si>
  <si>
    <t>13 02 018 025</t>
  </si>
  <si>
    <t>13 02 018 026</t>
  </si>
  <si>
    <t>13 02 018 027</t>
  </si>
  <si>
    <t>13 02 018 020</t>
  </si>
  <si>
    <t>13 02 018 021</t>
  </si>
  <si>
    <t>13 02 018 022</t>
  </si>
  <si>
    <t>13 02 074 000</t>
  </si>
  <si>
    <t>13 02 074 016</t>
  </si>
  <si>
    <t>13 02 074 075</t>
  </si>
  <si>
    <t>13 02 074 076</t>
  </si>
  <si>
    <t>Safety &amp; security identification number of the Consignor (of house consignment).</t>
  </si>
  <si>
    <t>19 01 001 000</t>
  </si>
  <si>
    <t>16 03 001 000</t>
  </si>
  <si>
    <t>List of countries of routing /binding itinerary.</t>
  </si>
  <si>
    <t>16 06 001 000</t>
  </si>
  <si>
    <t>List of countries of routing /binding itinerary (for house consignment).</t>
  </si>
  <si>
    <t>16 12 000 000</t>
  </si>
  <si>
    <t>16 12 020 000</t>
  </si>
  <si>
    <t>19 05 000 000</t>
  </si>
  <si>
    <t>19 05 061 000</t>
  </si>
  <si>
    <t>19 05 017 000</t>
  </si>
  <si>
    <t>19 05 062 000</t>
  </si>
  <si>
    <t>Departure transport means details (for house consignment).</t>
  </si>
  <si>
    <t>13 09 000 000</t>
  </si>
  <si>
    <t>Buyer's address.</t>
  </si>
  <si>
    <t>13 09 016 000</t>
  </si>
  <si>
    <t>13 09 017 000</t>
  </si>
  <si>
    <t>13 09 028 000</t>
  </si>
  <si>
    <t>13 09 018 000</t>
  </si>
  <si>
    <t>13 09 018 022</t>
  </si>
  <si>
    <t>13 09 018 020</t>
  </si>
  <si>
    <t>13 09 018 025</t>
  </si>
  <si>
    <t>13 09 018 026</t>
  </si>
  <si>
    <t>13 09 018 021</t>
  </si>
  <si>
    <t>13 09 018 023</t>
  </si>
  <si>
    <t>13 09 018 024</t>
  </si>
  <si>
    <t>13 09 018 027</t>
  </si>
  <si>
    <t>Consignment item details.</t>
  </si>
  <si>
    <t>Goods measure details.</t>
  </si>
  <si>
    <t>Szczegóły dot. ilości towaru.</t>
  </si>
  <si>
    <t>11 11 001 000</t>
  </si>
  <si>
    <t>11 03 001 000</t>
  </si>
  <si>
    <t>House consignment goods item number (unique in house consignment).</t>
  </si>
  <si>
    <t>18 06 000 000</t>
  </si>
  <si>
    <t>Packaging details.</t>
  </si>
  <si>
    <t>18 06 004 000</t>
  </si>
  <si>
    <t>Number of packages or items in case of unpacked goods.</t>
  </si>
  <si>
    <t>18 06 054 000</t>
  </si>
  <si>
    <t>18 06 003 000</t>
  </si>
  <si>
    <t>Package shipping marks.</t>
  </si>
  <si>
    <t>Package type.</t>
  </si>
  <si>
    <t>19 09 000 000</t>
  </si>
  <si>
    <t>19 09 017 000</t>
  </si>
  <si>
    <t>19 09 062 000</t>
  </si>
  <si>
    <t>19 09 061 000</t>
  </si>
  <si>
    <t>19 09 067 000</t>
  </si>
  <si>
    <t>Transport means identification.</t>
  </si>
  <si>
    <t>Passive border transport means (for house consignment).</t>
  </si>
  <si>
    <t>16 16 000 000</t>
  </si>
  <si>
    <t>Place of delivery - address.</t>
  </si>
  <si>
    <t>16 16 036 000</t>
  </si>
  <si>
    <t>16 16 020 000</t>
  </si>
  <si>
    <t>16 16 037 000</t>
  </si>
  <si>
    <t>Incident location details.</t>
  </si>
  <si>
    <t>Opis/kod lokalizacji.</t>
  </si>
  <si>
    <t>Place of delivery (for house consignment).</t>
  </si>
  <si>
    <t>Place of delivery (for all goods items).</t>
  </si>
  <si>
    <t>Place of examination.</t>
  </si>
  <si>
    <t>16 05 000 000</t>
  </si>
  <si>
    <t>16 05 036 000</t>
  </si>
  <si>
    <t>16 05 037 000</t>
  </si>
  <si>
    <t>16 05 020 000</t>
  </si>
  <si>
    <t>16 13 000 000</t>
  </si>
  <si>
    <t>16 13 036 000</t>
  </si>
  <si>
    <t>16 13 020 000</t>
  </si>
  <si>
    <t>16 13 037 000</t>
  </si>
  <si>
    <t>16 14 000 000</t>
  </si>
  <si>
    <t>16 14 020 000</t>
  </si>
  <si>
    <t>16 14 037 000</t>
  </si>
  <si>
    <t>16 14 036 000</t>
  </si>
  <si>
    <t>House consignment gross mass.</t>
  </si>
  <si>
    <t>12 01 000 000</t>
  </si>
  <si>
    <t>12 01 001 000</t>
  </si>
  <si>
    <t>12 01 002 000</t>
  </si>
  <si>
    <t>12 01 003 000</t>
  </si>
  <si>
    <t>12 01 004 000</t>
  </si>
  <si>
    <t>12 01 005 000</t>
  </si>
  <si>
    <t>12 01 006 000</t>
  </si>
  <si>
    <t>12 01 079 000</t>
  </si>
  <si>
    <t>12 01 007 000</t>
  </si>
  <si>
    <t>Previuos document (related to goods item).</t>
  </si>
  <si>
    <t>Goods item number.</t>
  </si>
  <si>
    <t>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t>
  </si>
  <si>
    <t>Measurement unit and qualifier.</t>
  </si>
  <si>
    <t>Number of packages.</t>
  </si>
  <si>
    <t>Quantity.</t>
  </si>
  <si>
    <t>Type of packages.</t>
  </si>
  <si>
    <t>Measurement unit and qualifier. In case of:
- export followed by transit": always "KGM".
- integration with RPS: it is measurement unit from special procedure declaration.</t>
  </si>
  <si>
    <t>Liczba opakowań.</t>
  </si>
  <si>
    <t>Liczba opakowań. W przypadku:
- procedury „tranzyt po wywozie”: odpowiednik pola z deklaracji wywozowej (/CC515C/GoodsShipment/GoodsItem/Packaging/numberOfPackages).
- integracji z RPS: liczba opakowań ze zgłoszenia do procedury specjalnej lub DSK.</t>
  </si>
  <si>
    <t>Number of packages. In case of:
- „export followed by transit”: relevent field from export declaration (/CC515C/GoodsShipment/GoodsItem/Packaging/numberOfPackages).
- integration with z RPS: number of packages from special procedure declaration or temporary storage declaration.</t>
  </si>
  <si>
    <t>Ilość. W przypadku:
- procedurzy „tranzyt po wywozie”: masa netto pozycji z deklaracji wywozowej (/CC515C/GoodsShipment/GoodsItem/Commodity/GoodsMeasure/netMass).
- integracji z RPS: ilość towaru ze zgłoszenia do procedury specjalnej.</t>
  </si>
  <si>
    <t>Ilość.</t>
  </si>
  <si>
    <t>Quantity. In case of:
- „export followed by transit”: netMass of goods item from export declaration (/CC515C/GoodsShipment/GoodsItem/Commodity/GoodsMeasure/netMass).
- integration with RPS: goods quantity from special procedure declaration.</t>
  </si>
  <si>
    <t>Rodzaj opakowań. W przypadku:
- procedury „tranzyt po wywozie”: odpowiednik pola z deklaracji wywozowej (/CC515C/GoodsShipment/GoodsItem/Packaging/typeOfPackages).
- integracji z RPS: rodzaj opakowań ze zgłoszenia do procedury specjalnej lub DSK.</t>
  </si>
  <si>
    <t>Type of packages. In case of:
- "export followed by transit”: relevent field from export declaration (/CC515C/GoodsShipment/GoodsItem/Packaging/typeOfPackages).
- integration with RPS: type of packages from special procedure declaration or temporary storage declaration.</t>
  </si>
  <si>
    <t>Previuos document (related to house consignment).</t>
  </si>
  <si>
    <t>Document reference number. In case of integration with RPS, use pattern MRN-#, where # is a shipment number from special procedure declaration or temporary storage declaration.</t>
  </si>
  <si>
    <t>12 03 000 000</t>
  </si>
  <si>
    <t>12 03 001 000</t>
  </si>
  <si>
    <t>12 03 002 000</t>
  </si>
  <si>
    <t>12 03 079 000</t>
  </si>
  <si>
    <t>12 03 013 000</t>
  </si>
  <si>
    <t>Załączone dokumenty.</t>
  </si>
  <si>
    <t>Supporting document (related to house consignment).</t>
  </si>
  <si>
    <t>Supporting document (related to goods item).</t>
  </si>
  <si>
    <t>Supporting documents.</t>
  </si>
  <si>
    <t>12 05 000 000</t>
  </si>
  <si>
    <t>12 05 001 000</t>
  </si>
  <si>
    <t>12 05 002 000</t>
  </si>
  <si>
    <t>Transport document (related to house consignment).</t>
  </si>
  <si>
    <t>Transport document (related to goods item).</t>
  </si>
  <si>
    <t>13 08 000 000</t>
  </si>
  <si>
    <t>13 08 016 000</t>
  </si>
  <si>
    <t>13 08 017 000</t>
  </si>
  <si>
    <t>13 08 028 000</t>
  </si>
  <si>
    <t>13 08 018 000</t>
  </si>
  <si>
    <t>13 08 018 023</t>
  </si>
  <si>
    <t>13 08 018 024</t>
  </si>
  <si>
    <t>13 08 018 025</t>
  </si>
  <si>
    <t>13 08 018 027</t>
  </si>
  <si>
    <t>13 08 018 020</t>
  </si>
  <si>
    <t>13 08 018 026</t>
  </si>
  <si>
    <t>13 08 018 021</t>
  </si>
  <si>
    <t>13 08 018 022</t>
  </si>
  <si>
    <t>Seller's address.</t>
  </si>
  <si>
    <t>Post office box.</t>
  </si>
  <si>
    <t>13 06 000 000</t>
  </si>
  <si>
    <t>Przedstawiciel osoby uprawnionej do procedury tranzytu. Dla zadeklarowania przedstawiciela wysyłającego komunikat należy użyć sekcji CountrySpecificDataPL/RepresentativeForCommunication.</t>
  </si>
  <si>
    <t>Przedstawiciel osoby uprawnionej do procedury tranzytu.</t>
  </si>
  <si>
    <t>Representative of the Holder of the transit procedure.</t>
  </si>
  <si>
    <t>Representative of the Holder of the transit procedure. To declare entity sending a message on behelf of the Holder, use section CountrySpecificDataPL/RepresenativeForCommunication.</t>
  </si>
  <si>
    <t>Representative's address.</t>
  </si>
  <si>
    <t>Node used when message to NCTS2PLUS is sent by Holder's representative not by Holder himself.</t>
  </si>
  <si>
    <t>Data i czas utworzenia komunikatu przez system NCTS2PLUS w formacie RRRR-MM-DDTGG:MM:SS, np. 2021-10-01T23:59:59.</t>
  </si>
  <si>
    <t>Date and time of message preparation by NCTS2PLUS in format YYYY-MM-DDTHH:MM:SS (e.g. 2026-01-30T12:00:00).</t>
  </si>
  <si>
    <t>Data i czas doręczenia komunikatu przez system SEAP do systemu NCTS2 w formacie RRRR-MM-DDTGG:MM:SS, np. 2021-10-01T23:59:59</t>
  </si>
  <si>
    <t>Date and time of message delivery be SEAP to NCTS2PLUS in format YYYY-MM-DDTHH:MM:SS (e.g. 2026-01-30T12:00:00).</t>
  </si>
  <si>
    <t>Identyfikator SEAP.</t>
  </si>
  <si>
    <t>SEAP identifier.</t>
  </si>
  <si>
    <t>Name of entity sending message - "Ministerstwo Finansów".</t>
  </si>
  <si>
    <t>Name of System sending message - "NCTS2".</t>
  </si>
  <si>
    <t>EO message's identification (which is acknowledged by UPO).</t>
  </si>
  <si>
    <t>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t>
  </si>
  <si>
    <t>Message identification in format Year+Type+Id, where:
•	Year - last 2 digits of the year from /UPO/@DataWytworzenia,
•	Type - value "UPO",
•	Id - combination of 1 to 7 characters (digits (0-9) and/or capital letters (A-Z))</t>
  </si>
  <si>
    <t>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t>
  </si>
  <si>
    <t>Consignee's address (of a goods item).</t>
  </si>
  <si>
    <t>Safety &amp; security identification number of the Consignee (of house consignment).</t>
  </si>
  <si>
    <t>Departure transport means details (related to all goods items).</t>
  </si>
  <si>
    <t>Release type.</t>
  </si>
  <si>
    <t>Buyer (of house consignment) details.</t>
  </si>
  <si>
    <t>Additional supply chain actor (of house consignment) details.</t>
  </si>
  <si>
    <t>Safety &amp; security identification number of the Additional Supply Chain Actor (of house consignment).</t>
  </si>
  <si>
    <t>Seller (of house consignment) details.</t>
  </si>
  <si>
    <t>Previuos document (related to all goods items).</t>
  </si>
  <si>
    <t>Additional supply chain actor (of all goods items) details.</t>
  </si>
  <si>
    <t>Safety &amp; security identification number of the Additional Supply Chain Actor (of all goods items).</t>
  </si>
  <si>
    <t>Actual consignee's (of all goods items) address.</t>
  </si>
  <si>
    <t>Additional supply chain actor (of a goods item) details.</t>
  </si>
  <si>
    <t>Safety &amp; security identification number of the Additional Supply Chain Actor (of a goods item).</t>
  </si>
  <si>
    <t>Passive border transport means (related to goods item).</t>
  </si>
  <si>
    <t>Declaration goods item number.</t>
  </si>
  <si>
    <t>House consignment goods item number.</t>
  </si>
  <si>
    <t>Numer pozycji w ramach przesyłki spedytorskiej (unikalny w ramach przesyłki spedytorskiej).</t>
  </si>
  <si>
    <t>12 08 001 000</t>
  </si>
  <si>
    <t>14 02 000 000</t>
  </si>
  <si>
    <t>14 02 038 000</t>
  </si>
  <si>
    <t>Transport charges (related to house consignment).</t>
  </si>
  <si>
    <t>19 04 001 000</t>
  </si>
  <si>
    <t>16 15 000 000</t>
  </si>
  <si>
    <t>16 15 053 000</t>
  </si>
  <si>
    <t>16 15 018 000</t>
  </si>
  <si>
    <t>16 15 018 022</t>
  </si>
  <si>
    <t>16 15 018 020</t>
  </si>
  <si>
    <t>16 15 018 021</t>
  </si>
  <si>
    <t>16 15 018 019</t>
  </si>
  <si>
    <t>16 15 052 000</t>
  </si>
  <si>
    <t>Authorisation number for authorised place or temporary storage warehouse.</t>
  </si>
  <si>
    <t>16 15 074 000</t>
  </si>
  <si>
    <t>16 15 074 076</t>
  </si>
  <si>
    <t>16 15 074 016</t>
  </si>
  <si>
    <t>16 15 074 075</t>
  </si>
  <si>
    <t>16 15 047 000</t>
  </si>
  <si>
    <t>16 15 047 001</t>
  </si>
  <si>
    <t>16 15 051 000</t>
  </si>
  <si>
    <t>16 15 051 017</t>
  </si>
  <si>
    <t>16 15 048 000</t>
  </si>
  <si>
    <t>16 15 048 049</t>
  </si>
  <si>
    <t>16 15 048 050</t>
  </si>
  <si>
    <t>16 15 081 000</t>
  </si>
  <si>
    <t>16 15 081 020</t>
  </si>
  <si>
    <t>16 15 081 025</t>
  </si>
  <si>
    <t>16 15 081 021</t>
  </si>
  <si>
    <t>16 15 046 000</t>
  </si>
  <si>
    <t>16 15 045 000</t>
  </si>
  <si>
    <t>16 15 036 000</t>
  </si>
  <si>
    <t>19 03 001 000</t>
  </si>
  <si>
    <t>Unique Consignment Reference number (for all goods items).</t>
  </si>
  <si>
    <t>Numer referencyjny przesyłki dla przesyłki kapitańskiej.</t>
  </si>
  <si>
    <t>19 07 000 000</t>
  </si>
  <si>
    <t>19 07 063 000</t>
  </si>
  <si>
    <t>19 07 065 000</t>
  </si>
  <si>
    <t>19 07 064 000</t>
  </si>
  <si>
    <t>19 07 066 000</t>
  </si>
  <si>
    <t>19 10 000 000</t>
  </si>
  <si>
    <t>19 10 015 000</t>
  </si>
  <si>
    <t>19 10 068 000</t>
  </si>
  <si>
    <t>Not used.</t>
  </si>
  <si>
    <t>Details of control.</t>
  </si>
  <si>
    <t>Place of control details.</t>
  </si>
  <si>
    <t>Place of control identification.</t>
  </si>
  <si>
    <t>Control at Departure details.</t>
  </si>
  <si>
    <t>Control at Deprture result code.</t>
  </si>
  <si>
    <t>Controlled by.</t>
  </si>
  <si>
    <t>Control date.</t>
  </si>
  <si>
    <t>17 01 000 000</t>
  </si>
  <si>
    <t>17 01 001 000</t>
  </si>
  <si>
    <t>Wskaźnik ponownego wprowadzenia na obszar UE.</t>
  </si>
  <si>
    <t>EU area re-entry indicator.</t>
  </si>
  <si>
    <t>Flaga odmowy wprowadzenia.</t>
  </si>
  <si>
    <t>Typ wniosku.</t>
  </si>
  <si>
    <t>Identyfikator wniosku.</t>
  </si>
  <si>
    <t>Wskaźnik do elementu komunikatu.</t>
  </si>
  <si>
    <t>Wskaźnik.</t>
  </si>
  <si>
    <t>Message's digital signature.</t>
  </si>
  <si>
    <t>Movement reference number.</t>
  </si>
  <si>
    <t>ENS MRN.</t>
  </si>
  <si>
    <t>ENS MRN (re-entry).</t>
  </si>
  <si>
    <t>15 09 001 000</t>
  </si>
  <si>
    <t>Date and time of message rejection (in CET timezone).</t>
  </si>
  <si>
    <t>Data zwolnienia z tranzytu.</t>
  </si>
  <si>
    <t>Data i czas powiadomienia o zdarzeniu.</t>
  </si>
  <si>
    <t>Incident notification date and time.</t>
  </si>
  <si>
    <t>Scheduled control date and time.</t>
  </si>
  <si>
    <t>Unloading date.</t>
  </si>
  <si>
    <t>Datai czas odrzucenia komunikatu (wg strefy czasowej CET).</t>
  </si>
  <si>
    <t>Data i czas powiadomienia o zdarzeniu (wg strefy czasowej CET).</t>
  </si>
  <si>
    <t>Incident notification date and time (in CET timezone).</t>
  </si>
  <si>
    <t>Time limt for response.</t>
  </si>
  <si>
    <t>Data rozładunku.</t>
  </si>
  <si>
    <t>Release requst date and time (in CET timezone).</t>
  </si>
  <si>
    <t>Data i czas wniosku o zwolnienie (wg strefy czasowej CET).</t>
  </si>
  <si>
    <t>Data i czas rozpoczęcia procedury poszukiwawczej (wg strefy czasowej CET).</t>
  </si>
  <si>
    <t>Enquiry start date and time (in CET timezone).</t>
  </si>
  <si>
    <t>Release to transit date.</t>
  </si>
  <si>
    <t>Release from transit date.</t>
  </si>
  <si>
    <t>Data i czas nadesłanie zgłoszenia (wg strefy czasowej CET).</t>
  </si>
  <si>
    <t>Declaration submission date and time (in CET timezone).</t>
  </si>
  <si>
    <t>Discrepancies notification date.</t>
  </si>
  <si>
    <t>Data powiadomienia o rozbieżnościach.</t>
  </si>
  <si>
    <t>Declaration acceptance date.</t>
  </si>
  <si>
    <t>Arrival notofication date and time (in CET timezone).</t>
  </si>
  <si>
    <t>Control notification date and time (in CET timezone).</t>
  </si>
  <si>
    <t>Data i czas powiadomienia o kontroli (wg strefy czasowej CET).</t>
  </si>
  <si>
    <t>Data i czas powiadomienia o przybyciu (wg strefy czasowej CET).</t>
  </si>
  <si>
    <t>Data i czas powiadomienia o konieczności sprostowania zgłoszenia (wg strefy czasoerj CET).</t>
  </si>
  <si>
    <t>Amendment notification date and time (in CET timezone).</t>
  </si>
  <si>
    <t>Recovery notofication date.</t>
  </si>
  <si>
    <t>Data i czas wniosku o unieważnienie.</t>
  </si>
  <si>
    <t>Invalidation request date and time.</t>
  </si>
  <si>
    <t>Invalidation decision date and time.</t>
  </si>
  <si>
    <t>Data i czas decyzji o unieważnieniu.</t>
  </si>
  <si>
    <t>Document issue date and time.</t>
  </si>
  <si>
    <t>ENS registration date and time.</t>
  </si>
  <si>
    <t>TC11 delivery date.</t>
  </si>
  <si>
    <t>Endoresement date.</t>
  </si>
  <si>
    <t>Informacje z systemu AIS-ICS2 dot. wprowadzenia</t>
  </si>
  <si>
    <t>99 03 070 000</t>
  </si>
  <si>
    <t>99 03 071 000</t>
  </si>
  <si>
    <t>99 03 012 000</t>
  </si>
  <si>
    <t>99 03 069 000</t>
  </si>
  <si>
    <t>99 02 001 000</t>
  </si>
  <si>
    <t>99 03 073 000</t>
  </si>
  <si>
    <t>99 03 000 000</t>
  </si>
  <si>
    <t>Language code of information text.</t>
  </si>
  <si>
    <t>Message text.</t>
  </si>
  <si>
    <t>Details of message to which UPO is related to.</t>
  </si>
  <si>
    <t>Szczegóły informacji.</t>
  </si>
  <si>
    <t>Treść informacji.</t>
  </si>
  <si>
    <t>Information details.</t>
  </si>
  <si>
    <t>Information text.</t>
  </si>
  <si>
    <t>Additional information.</t>
  </si>
  <si>
    <t>XML syntax errors.</t>
  </si>
  <si>
    <t>Error code.</t>
  </si>
  <si>
    <t>Szczegóły kontynulacji rozładunku.</t>
  </si>
  <si>
    <t>Unloading continuation details.</t>
  </si>
  <si>
    <t>Referral request identification.</t>
  </si>
  <si>
    <t>Referral request identifer from IEA70PL message.</t>
  </si>
  <si>
    <t>Nagłówek.</t>
  </si>
  <si>
    <t>#</t>
  </si>
  <si>
    <t>Write off date.</t>
  </si>
  <si>
    <t>Location - UNLOCODE.</t>
  </si>
  <si>
    <t>Flag informing if unloading is completed.</t>
  </si>
  <si>
    <t>Control type.</t>
  </si>
  <si>
    <t>Control type details.</t>
  </si>
  <si>
    <t>Informacja o rodzaju kontroli.</t>
  </si>
  <si>
    <t>Transport means after transhipment.</t>
  </si>
  <si>
    <t>Środki transportu po przeładunku.</t>
  </si>
  <si>
    <t>Transport equipment details.</t>
  </si>
  <si>
    <t>Informacje o przeładunku.</t>
  </si>
  <si>
    <t>Transhipment details.</t>
  </si>
  <si>
    <t>Trader at destination.</t>
  </si>
  <si>
    <t>TIR carnet unloading number: D1, D2, D3.</t>
  </si>
  <si>
    <t>TIR carnet page number in given unloading (even number from 02 to 20 /padded to 2 digits/).</t>
  </si>
  <si>
    <t>TIR cernet number.</t>
  </si>
  <si>
    <t>Szczegóły dotyczące rodzaju kontroli.</t>
  </si>
  <si>
    <t>Details on guarantee invalidity.</t>
  </si>
  <si>
    <t>Enquiry text.</t>
  </si>
  <si>
    <t>Opis wyników kontroli.</t>
  </si>
  <si>
    <t>Control results text.</t>
  </si>
  <si>
    <t>Incident text.</t>
  </si>
  <si>
    <t>Wskaźnk bezpieczeństwa.</t>
  </si>
  <si>
    <t>Security indicator from export declaration.</t>
  </si>
  <si>
    <t>Simplified procedure flag.</t>
  </si>
  <si>
    <t>Incident location - address.</t>
  </si>
  <si>
    <t>Adres gwaranta.</t>
  </si>
  <si>
    <t>Guarantor address.</t>
  </si>
  <si>
    <t>Location - postcode based address.</t>
  </si>
  <si>
    <t>Amendment type flag.</t>
  </si>
  <si>
    <t>Recovery amount claimed.</t>
  </si>
  <si>
    <t>Incident endorsement authority.</t>
  </si>
  <si>
    <t>Organ potwierdzający zdarzenie.</t>
  </si>
  <si>
    <t>Binding itinerary flag.</t>
  </si>
  <si>
    <t>Business rejection code.</t>
  </si>
  <si>
    <t>Incident code.</t>
  </si>
  <si>
    <t>Guarantee invalidity code.</t>
  </si>
  <si>
    <t>Unloading result (1-without remarks, 0-with remarks).</t>
  </si>
  <si>
    <t>Containers flag.</t>
  </si>
  <si>
    <t>Message identifier of IE014 to which IE009 corresponds.</t>
  </si>
  <si>
    <t>Message identifier of IEA15 to which IE022 corresponds.</t>
  </si>
  <si>
    <t>Identyfikator komunikatu IEA15, do którego odnosi się komunikat IEA28.</t>
  </si>
  <si>
    <t>Identyfikator komunikatu IEA15, do którego odnosi się komunikat IE051.</t>
  </si>
  <si>
    <t>Identyfikator komunikatu IEA15, do którego odnosi się komunikat IE022.</t>
  </si>
  <si>
    <t>Message identifier of IEA15 to which IEA28 corresponds.</t>
  </si>
  <si>
    <t>Message identifier of IEA15 to which IE051 corresponds.</t>
  </si>
  <si>
    <t>Message identifier of IEA15 to which IEA29 corresponds.</t>
  </si>
  <si>
    <t>Identyfikator komunikatu IE140, do którego odnosi się komunikat IE141.</t>
  </si>
  <si>
    <t>Message identifier of IE140 to which IE141 corresponds.</t>
  </si>
  <si>
    <t>Message identifier of IEA15 to which IE028 corresponds.</t>
  </si>
  <si>
    <t>Identyfikator komunikatu odrzucanego przez komunikat IE056.</t>
  </si>
  <si>
    <t>Identyfikator komunikatu odrzucanego przez komunikat IE057.</t>
  </si>
  <si>
    <t>Identyfikator komunikatu IE117 odrzucanego przez komunikat IE058.</t>
  </si>
  <si>
    <t>Message identifier of IE being rejected with IE056.</t>
  </si>
  <si>
    <t>Identyfikator komunikatu IEA15, do którego odnosi się komunikat IEA29.</t>
  </si>
  <si>
    <t>Identyfikator komunikatu IEA70, do którego odnosi się komunikat IEA71.</t>
  </si>
  <si>
    <t>Message identifier of IEA70 to which IEA71 corresponds.</t>
  </si>
  <si>
    <t>Recovery amount currency.</t>
  </si>
  <si>
    <t>Waluta kwoty poboru.</t>
  </si>
  <si>
    <t>Customs Office of Control.</t>
  </si>
  <si>
    <t>Customs Office of departure.</t>
  </si>
  <si>
    <t>Actual Customs Office of Destination.</t>
  </si>
  <si>
    <t>Customs Office of Enquiry at Departure.</t>
  </si>
  <si>
    <t>Customs Office of Recovery at Departure.</t>
  </si>
  <si>
    <t>Customs Office of Incident Registration.</t>
  </si>
  <si>
    <t>Actual Customs Office of Transit.</t>
  </si>
  <si>
    <t>Declared Customs Office of Transit.</t>
  </si>
  <si>
    <t>Decyzja do wniosku o unieważnienie.</t>
  </si>
  <si>
    <t>Decision to invalidation request.</t>
  </si>
  <si>
    <t>Treść powiadomienia o rozbieżnościach.</t>
  </si>
  <si>
    <t>Discrepancies notification text.</t>
  </si>
  <si>
    <t>Szczegóły dot. dokumentów wymaganych do kontroli.</t>
  </si>
  <si>
    <t>Type of documents requested for control.</t>
  </si>
  <si>
    <t>Documents requested for control.</t>
  </si>
  <si>
    <t>Informacje o poświaczeniu zdarzenia.</t>
  </si>
  <si>
    <t>Endorsement details.</t>
  </si>
  <si>
    <t>Enquiry details.</t>
  </si>
  <si>
    <t>Dane PDS.</t>
  </si>
  <si>
    <t>Flaga rejestracji PDS.</t>
  </si>
  <si>
    <t>ENS details.</t>
  </si>
  <si>
    <t>ENS registration flag.</t>
  </si>
  <si>
    <t>Szczegóły błędów.</t>
  </si>
  <si>
    <t>Informacje o unieważnieniu.</t>
  </si>
  <si>
    <t>Czy unieważnienie zainicjowane przez władze celne?</t>
  </si>
  <si>
    <t>Kod lokalizacji zdarzenia z pozwolenia na procedurę uproszczoną.</t>
  </si>
  <si>
    <t>Customs Office of Control code.</t>
  </si>
  <si>
    <t>Customs Office of Departure code.</t>
  </si>
  <si>
    <t>Actual Customs Office of Destination code.</t>
  </si>
  <si>
    <t>Declared Customs Office of Destination code.</t>
  </si>
  <si>
    <t>Actual Customs Office of Transit code.</t>
  </si>
  <si>
    <t>Customs Office of Enquiry at Departure code.</t>
  </si>
  <si>
    <t>Customs Office of Recovery at Departure code.</t>
  </si>
  <si>
    <t>Customs Office of Exit for Transit code.</t>
  </si>
  <si>
    <t>Customs Office of Incident Registration code.</t>
  </si>
  <si>
    <t>Szczegóły wniosku.</t>
  </si>
  <si>
    <t>Referral request details.</t>
  </si>
  <si>
    <t>Urzędowe poświadczenie odbioru.</t>
  </si>
  <si>
    <t>Entry refusal flag.</t>
  </si>
  <si>
    <t>Rejection code.</t>
  </si>
  <si>
    <t>Rejection reason.</t>
  </si>
  <si>
    <t>Release indicator.</t>
  </si>
  <si>
    <t>Flaga czy zawnioskowano o zwolnienie do tranzytu.</t>
  </si>
  <si>
    <t>Release requested flag.</t>
  </si>
  <si>
    <t>Requested documents for control.</t>
  </si>
  <si>
    <t>Referral request type.</t>
  </si>
  <si>
    <t>State of seals (1-ok, 0-not ok).</t>
  </si>
  <si>
    <t>Official Confirmation of Document Reception.</t>
  </si>
  <si>
    <t>Recovery notification details.</t>
  </si>
  <si>
    <t>Pointer.</t>
  </si>
  <si>
    <t>Miejsce poświadczenia zdarzenia.</t>
  </si>
  <si>
    <t>Endorsement place.</t>
  </si>
  <si>
    <t>Wartość powodująca błąd.</t>
  </si>
  <si>
    <t>Original attribute value.</t>
  </si>
  <si>
    <t>Other things to report (unloading remarks).</t>
  </si>
  <si>
    <t>Notification type.</t>
  </si>
  <si>
    <t>Nationality of means of transport.</t>
  </si>
  <si>
    <t>Guarantor name.</t>
  </si>
  <si>
    <t>No release motivation code.</t>
  </si>
  <si>
    <t>No release motivation text.</t>
  </si>
  <si>
    <t>Message element path.</t>
  </si>
  <si>
    <t>Error column number.</t>
  </si>
  <si>
    <t>Error line number.</t>
  </si>
  <si>
    <t>Error pointer.</t>
  </si>
  <si>
    <t>Error text.</t>
  </si>
  <si>
    <t>Error description.</t>
  </si>
  <si>
    <t>Error reason.</t>
  </si>
  <si>
    <t>Error details.</t>
  </si>
  <si>
    <t>Incident location - GNSS.</t>
  </si>
  <si>
    <t>Mapping of goods items to containers/seals.</t>
  </si>
  <si>
    <t>Mapowane pozycji towarowych na kontenery/zamknięcia celne.</t>
  </si>
  <si>
    <t>Guarantor.</t>
  </si>
  <si>
    <t>Gwarant.</t>
  </si>
  <si>
    <t>Message header.</t>
  </si>
  <si>
    <t>Informacje z systemu AIS-ICS2 dot. wprowadzenia.</t>
  </si>
  <si>
    <t>AIS-ICS2 entry information.</t>
  </si>
  <si>
    <t>Incidents during transit.</t>
  </si>
  <si>
    <t>Invalidation initiated by customs flag.</t>
  </si>
  <si>
    <t>Invalidation details.</t>
  </si>
  <si>
    <t>Invalid guarantee reason.</t>
  </si>
  <si>
    <t>Invalidation decision justification.</t>
  </si>
  <si>
    <t>Invalidation request justification.</t>
  </si>
  <si>
    <t>Uzasadnienie decyzji o unieważnieniu.</t>
  </si>
  <si>
    <t>Uzasadnienie wniosku o unieważnienie.</t>
  </si>
  <si>
    <t>Location code from authorisation.</t>
  </si>
  <si>
    <t>Short incident location description.</t>
  </si>
  <si>
    <t>Flaga wiążącej trasy przewozu.</t>
  </si>
  <si>
    <t>13 06 018 023</t>
  </si>
  <si>
    <t>13 06 018 024</t>
  </si>
  <si>
    <t>13 06 018 027</t>
  </si>
  <si>
    <t>13 06 018 000</t>
  </si>
  <si>
    <t>13 06 018 022</t>
  </si>
  <si>
    <t>13 06 018 020</t>
  </si>
  <si>
    <t>13 06 074 000</t>
  </si>
  <si>
    <t>13 06 074 076</t>
  </si>
  <si>
    <t>13 06 017 000</t>
  </si>
  <si>
    <t>13 06 074 016</t>
  </si>
  <si>
    <t>13 06 016 000</t>
  </si>
  <si>
    <t>13 06 018 025</t>
  </si>
  <si>
    <t>13 06 074 075</t>
  </si>
  <si>
    <t>13 06 018 026</t>
  </si>
  <si>
    <t>13 06 018 021</t>
  </si>
  <si>
    <t>13 06 030 000</t>
  </si>
  <si>
    <t>Zmiana C0806 na C0809. Dodanie G0078.</t>
  </si>
  <si>
    <t>Nowy element w Fazie 6.</t>
  </si>
  <si>
    <t>P6 new element.</t>
  </si>
  <si>
    <t>Zmiana C0531 na C0532.</t>
  </si>
  <si>
    <t>Data i czas przesłania sprostowania (wg strefy czasowej CET).</t>
  </si>
  <si>
    <t>Data i czas akceptacji sprostowania (wg strefy czasowej CET).</t>
  </si>
  <si>
    <t>Amendment acceptation date and time (in CET timezone).</t>
  </si>
  <si>
    <t>Amendment submission date and time (in CET timezone).</t>
  </si>
  <si>
    <t>Identyfikator komunikatu IEA13, którego dotyczy komunikat IE004.</t>
  </si>
  <si>
    <t>Message identifier of IEA13 to which IE004 corresponds.</t>
  </si>
  <si>
    <t>Zmiana liczności.</t>
  </si>
  <si>
    <t>Multiplicity change.</t>
  </si>
  <si>
    <t>Zmiana C0153 na C0154</t>
  </si>
  <si>
    <t>Zmiana G0909 na G0989</t>
  </si>
  <si>
    <t>Zmiana G0061 na G0079.</t>
  </si>
  <si>
    <t>Zmiana C0001 na C0003.</t>
  </si>
  <si>
    <t>Zmiana wymagalności (O-&gt;R).</t>
  </si>
  <si>
    <t>Optionality change (O-&gt;R).</t>
  </si>
  <si>
    <t>Usunięcie R0448.</t>
  </si>
  <si>
    <t>Zmiana słownika z CL248 na CL199</t>
  </si>
  <si>
    <t>G0360; RP0930</t>
  </si>
  <si>
    <t>Usunięcie R0107.</t>
  </si>
  <si>
    <t>Dodanie G0005.</t>
  </si>
  <si>
    <t>Addition of G0005.</t>
  </si>
  <si>
    <t>Zmiana opcjonalności (R-&gt;D). Dodanie C0091.</t>
  </si>
  <si>
    <t>Optionality change (R-&gt;D). Addition C0091.</t>
  </si>
  <si>
    <t>Zmiana C0492 na C0495.</t>
  </si>
  <si>
    <t>Zmiana opcjonalności (O-&gt;D). Dodanie C0092.</t>
  </si>
  <si>
    <t>Zmiana CL180 na CL437. Dodanie R0437.</t>
  </si>
  <si>
    <t>CL180 changed to CL347. Addition of R0437.</t>
  </si>
  <si>
    <t>Optionality change (O-&gt;D). Addition of C0092.</t>
  </si>
  <si>
    <t>Zmiana C0685 na C0467.</t>
  </si>
  <si>
    <t>C0451</t>
  </si>
  <si>
    <t>Zmiana C0404 na C0412.</t>
  </si>
  <si>
    <t>Dodany R0100.</t>
  </si>
  <si>
    <t>Zmiana R0995 na R0850.</t>
  </si>
  <si>
    <t>Usunięcie RP11.</t>
  </si>
  <si>
    <t>Removal of RP11.</t>
  </si>
  <si>
    <t>Dodanie R0040.</t>
  </si>
  <si>
    <t>Addition of R0040.</t>
  </si>
  <si>
    <t>Usunięcie C0337.</t>
  </si>
  <si>
    <t>Dodanie C0076 i R0078.</t>
  </si>
  <si>
    <t>G0026; RP08; RP12; RP13; RP24; RP28; RP29; RP58</t>
  </si>
  <si>
    <t>Dodanie C0003.</t>
  </si>
  <si>
    <t>Dodanie C0042.</t>
  </si>
  <si>
    <t>Zmiana C0542 na C0544, usunięcie G0123.</t>
  </si>
  <si>
    <t>C0542 replaced with C0544. Removal of G0123.</t>
  </si>
  <si>
    <t>Dodanie C0076 i R0062.</t>
  </si>
  <si>
    <t>G0326; G0825; RP01; RP08; RP12; RP13; RP24; RP28; RP29; RP58</t>
  </si>
  <si>
    <t>Dodanie G0326.</t>
  </si>
  <si>
    <t>Dodanie R0039.</t>
  </si>
  <si>
    <t>Zmiana z C0586 i G0061.</t>
  </si>
  <si>
    <t>Zmiana z C0403.</t>
  </si>
  <si>
    <t>Change from C0403.</t>
  </si>
  <si>
    <t>Change from C0186.</t>
  </si>
  <si>
    <t>Change from C0250.</t>
  </si>
  <si>
    <t>Addition of R0100.</t>
  </si>
  <si>
    <t>Zmiana z C0250.</t>
  </si>
  <si>
    <t>Zmiana z C0542 i G0123.</t>
  </si>
  <si>
    <t>Change from C0542 and G0123.</t>
  </si>
  <si>
    <t>Addition of C0042.</t>
  </si>
  <si>
    <t>Zmiana z C0186.</t>
  </si>
  <si>
    <t>Dodanie G0839.</t>
  </si>
  <si>
    <t>Addition of CG0839.</t>
  </si>
  <si>
    <t>Zmiana z R0520.</t>
  </si>
  <si>
    <t>Change from R0520.</t>
  </si>
  <si>
    <t>Change from R0100.</t>
  </si>
  <si>
    <t>Zmiana z R0100.</t>
  </si>
  <si>
    <t>Dodanie R0024 i R0125.</t>
  </si>
  <si>
    <t>Addition of R0024 and R0125.</t>
  </si>
  <si>
    <t>R/C addition.</t>
  </si>
  <si>
    <t>Dodanie reguły/warunku.</t>
  </si>
  <si>
    <t>Dodanie R0033.</t>
  </si>
  <si>
    <t>Addition of R0033.</t>
  </si>
  <si>
    <t>Zmiana C0599 na C0601.</t>
  </si>
  <si>
    <t>C0599 replaced with C0601.</t>
  </si>
  <si>
    <t>Dodanie G0113.</t>
  </si>
  <si>
    <t>Addition of G0113.</t>
  </si>
  <si>
    <t>Usuniecie TRP0919.</t>
  </si>
  <si>
    <t>Removal of TRP0919.</t>
  </si>
  <si>
    <t>Dodanie reguły/warunku. Zmiana wymaglaności (R-&gt;D).</t>
  </si>
  <si>
    <t>R/C addition. Optionality change (R-&gt;D).</t>
  </si>
  <si>
    <t>Zmiana z C0505.</t>
  </si>
  <si>
    <t>Change from C0505.</t>
  </si>
  <si>
    <t>Zmiana z R0995.</t>
  </si>
  <si>
    <t>Change from R0995.</t>
  </si>
  <si>
    <t>Zmiana z C0387.</t>
  </si>
  <si>
    <t>Change from C0387.</t>
  </si>
  <si>
    <t>Dodanie R0053 i R0524.</t>
  </si>
  <si>
    <t>Addition of R0053 and R0524.</t>
  </si>
  <si>
    <t>Dodanie R0066.</t>
  </si>
  <si>
    <t>Addition of R0066.</t>
  </si>
  <si>
    <t>Addition of R0067.</t>
  </si>
  <si>
    <t>Dodanie R0067.</t>
  </si>
  <si>
    <t>Załącznik nr 1 do specyfikacji technicznej XML Systemu NCTS2PLUS dla fazy 6.</t>
  </si>
  <si>
    <t>R0416; RP26; RP27*</t>
  </si>
  <si>
    <t>Dodanie R0081.</t>
  </si>
  <si>
    <t>Dodanie R0083.</t>
  </si>
  <si>
    <t>Zmiana G0062 na G0113.</t>
  </si>
  <si>
    <t>G0321; G0414; RP26; RP30; RP31; RP37; RP42; RP43; RP44; RP45; RP65; RP66</t>
  </si>
  <si>
    <t>G0061 replaced with G0079.</t>
  </si>
  <si>
    <t>Zmiana G0061 na G0079. Dodanie R0089.</t>
  </si>
  <si>
    <t>G0061 replaced with G0079. Addition of R0089.</t>
  </si>
  <si>
    <t>C0001 replaced with C0003.</t>
  </si>
  <si>
    <t>C0035; G0825; RP01; RP08; RP13; RP24; RP29; RP58; RP222; RP232</t>
  </si>
  <si>
    <t>Zmiana C0349 na C0544.</t>
  </si>
  <si>
    <t>C0349 replaced with C0544.</t>
  </si>
  <si>
    <t>Dodanie C0931.</t>
  </si>
  <si>
    <t>Dodanie C0826.</t>
  </si>
  <si>
    <t>Addition of C0826.</t>
  </si>
  <si>
    <t>Usunięcie C0944 i C0337.</t>
  </si>
  <si>
    <t>Removal of C0186 and C0337.</t>
  </si>
  <si>
    <t>Zmiana z C0186 i C0337.</t>
  </si>
  <si>
    <t>Change from C0186 and C0337.</t>
  </si>
  <si>
    <t>Dodanie C0941 i R0078.</t>
  </si>
  <si>
    <t>Zmiana C0191 na C0945. Dodanie R0039.</t>
  </si>
  <si>
    <t>C0191 replaced with C0945. Addition of R0039.</t>
  </si>
  <si>
    <t>Dodanie C0941 i R0062.</t>
  </si>
  <si>
    <t>C0076; G0825; R0062</t>
  </si>
  <si>
    <t>Dodanie R0010.</t>
  </si>
  <si>
    <t>Addition of R0010.</t>
  </si>
  <si>
    <t>Addition of C0931.</t>
  </si>
  <si>
    <t>Nazwa komunikatu</t>
  </si>
  <si>
    <t>Data modyfikacji</t>
  </si>
  <si>
    <t>Opis komunikatu</t>
  </si>
  <si>
    <t>Zmiana C0822 na C0827.</t>
  </si>
  <si>
    <t>C0822 replaced with C00827.</t>
  </si>
  <si>
    <t>Dodanie G0424.</t>
  </si>
  <si>
    <t>Addition of G0424.</t>
  </si>
  <si>
    <t>Usunięcie R0220.</t>
  </si>
  <si>
    <t>Removal of R0220.</t>
  </si>
  <si>
    <t>Zmiana G0052 na G0062.</t>
  </si>
  <si>
    <t>G0052 replaced with G0062.</t>
  </si>
  <si>
    <t>Addition of R0083.</t>
  </si>
  <si>
    <t>Dodanie D0016 i R0124.</t>
  </si>
  <si>
    <t>Addition of R0016 and R0124.</t>
  </si>
  <si>
    <t>Zmiana R0004 na R0005.</t>
  </si>
  <si>
    <t>Dodanie R0024.</t>
  </si>
  <si>
    <t>Addition of R0024.</t>
  </si>
  <si>
    <t>Optionality change (D-&gt;R).</t>
  </si>
  <si>
    <t>Zmiana wymagalności (D-&gt;R).</t>
  </si>
  <si>
    <t>Dodanie C0032.</t>
  </si>
  <si>
    <t>Addition of C0032.</t>
  </si>
  <si>
    <t>Dodanie C0089.</t>
  </si>
  <si>
    <t>Addition of C0089.</t>
  </si>
  <si>
    <t>Addition of R0093.</t>
  </si>
  <si>
    <t>Dodanie R0093.</t>
  </si>
  <si>
    <t>Usunięcie G0042.</t>
  </si>
  <si>
    <t>Usunięcie G0062.</t>
  </si>
  <si>
    <t>Usunięcie R0851.</t>
  </si>
  <si>
    <t>Zmiana C0153 na C0154.</t>
  </si>
  <si>
    <t>Zmiana R0100 na G0100.</t>
  </si>
  <si>
    <t>Zmiana kolejności (#3-&gt;#5).</t>
  </si>
  <si>
    <t>Element reorder (#3-&gt;#5).</t>
  </si>
  <si>
    <t>Dodanie G0078 i R0789.</t>
  </si>
  <si>
    <t>Addition of G0078 and R0789.</t>
  </si>
  <si>
    <t>Dodanie C0068. Zmiana G0075 na G0090.</t>
  </si>
  <si>
    <t>Addition of C0068. G0075 replaced with G0090.</t>
  </si>
  <si>
    <t>Dodanie C0840.</t>
  </si>
  <si>
    <t>Addition of C0003.</t>
  </si>
  <si>
    <t>Addition of C0840.</t>
  </si>
  <si>
    <t>Addition of R0081.</t>
  </si>
  <si>
    <t>Addition of C0075 and R0078.</t>
  </si>
  <si>
    <t>Addition of G0326.</t>
  </si>
  <si>
    <t>Addition of C0076 and R0062.</t>
  </si>
  <si>
    <t>R0100 replaced with G0100.</t>
  </si>
  <si>
    <t>C0909 replaced with C0989.</t>
  </si>
  <si>
    <t>C0153 replaced with C0154.</t>
  </si>
  <si>
    <t>C0492 replaced with C0495.</t>
  </si>
  <si>
    <t>CL248 replaced with CL199.</t>
  </si>
  <si>
    <t>C0685 replaced with C0467.</t>
  </si>
  <si>
    <t>C0404 replaced with C0412.</t>
  </si>
  <si>
    <t>C0806 replaced with C0809. Addition of G0078.</t>
  </si>
  <si>
    <t>C0531 replaced with C0532.</t>
  </si>
  <si>
    <t>Removal of R0448.</t>
  </si>
  <si>
    <t>Removal of G0042.</t>
  </si>
  <si>
    <t>Removal of G0062.</t>
  </si>
  <si>
    <t>Removal of R0851.</t>
  </si>
  <si>
    <t>Removal of R0107.</t>
  </si>
  <si>
    <t>Removal of C0337.</t>
  </si>
  <si>
    <t>G0062 replaced with G0113.</t>
  </si>
  <si>
    <t>R0004 replaced with R0005.</t>
  </si>
  <si>
    <t>Addition of C0941 and R0062.</t>
  </si>
  <si>
    <t>Addition of C0941 and R0078.</t>
  </si>
  <si>
    <t>Addition of R0039.</t>
  </si>
  <si>
    <t>R0995 replaced with R0850.</t>
  </si>
  <si>
    <t>Zmiany względem fazy 5</t>
  </si>
  <si>
    <t>Change description</t>
  </si>
  <si>
    <t>Nr w modelu danych EUCDM</t>
  </si>
  <si>
    <t>Opis zmiany</t>
  </si>
  <si>
    <t>Komunikat IE004 jest potwierdzeniem pomyślnego sprostowania zgłoszenia nadesłanego komunikatem IEA13 przez osobę uprawnioną do procedury tranzytu.</t>
  </si>
  <si>
    <t>Komunikat IE007 jest zawiadomieniem o przedstawieniu towaru w tranzycie w miejscu przeznaczenia, przesyłanym przez odbiorcę przedstawiającego towar. Komunikat jest przesyłany w procedurze zwykłej i uproszczonej.
System NCTS2 PLUS po odebraniu błędnego komunikatu IE007 wysyła do podmiotu komunikat IE057, a po odebraniu poprawnego komunikatu IE007 wysyła do podmiotu komunikat UPO.</t>
  </si>
  <si>
    <t>Komunikat IE014 jest wnioskiem osoby uprawnionej do procedury tranzytu o unieważnienie przesłanego wcześniej zgłoszenia tranzytowego (IEA15). Unieważnienie zgłoszenia może zostać dokonane:
- dla wstępnie złożonego zgłoszenia tranzytowego (IEA15 z AdditionalDeclarationType=’D’) w okresie między przesłaniem zgłoszenia tranzytowego a upłynięciem timera (30 dni) na przedstawienie towarów lub przesłaniem komunikatu (IE170);
- po zaakceptowaniu zgłoszenia (otrzymany IE028) a przed zwolnieniem do tranzytu (wysłanie przez system NCTS2 PLUS komunikatu IEA29) za wyjątkiem gdy zgłoszenie znajduje się w statusie „Kontrola” lub "Do kontroli".
System NCTS2 PLUS po odebraniu błędnego komunikatu IE014 wysyła do podmiotu komunikat IE906, a po odebraniu poprawnego komunikatu IE014 wysyła do podmiotu komunikat IE009 z negatywną  lub  pozytywną decyzją w przypadku spełnienia warunków automatycznej odpowiedzi systemu lub UPO gdy wniosek oczekuje na rozpatrzenie urzędu wyjścia.
Wniosek o unieważnienie (IE014) zostanie automatycznie odrzucony przez system komunikatem IE009 (decision =No „0”), gdy:
•	zgłoszenie znajduje się w statusie „Kontrola” tj. dla zaakceptowanego zgłoszenia po wysłaniu przez urząd wyjścia do podmiotu komunikatu IE060 z decyzją o kontroli (Notification type = 0 ‘Decision to control’) 
•	zgłoszenie znajduje się w statusie "Do kontroli" tj. gdy z systemu ICS2 przyszło zlecenie kontroli
•	IE014 zostanie wysłane do NCTS2 PLUS po zwolnieniu przesyłki do tranzytu, tj. po otrzymaniu przez podmiot komunikatu IE029 
•	w systemie jest już zarejestrowany poprzednio wysłany wniosek o unieważnienie zgłoszenia.
System NCTS2 PLUS wyśle komunikat IE009 z akceptacją wniosku o unieważnienie zgłoszenia:
•	automatycznie dla wstępnie złożonego zgłoszenia tranzytowego przed upływem timera na przesłanie komunikatu o przedstawieniu towarów
•	dla zaakceptowanego zgłoszenia (przed zwolnieniem do tranzytu i poza statusem ‘Kontrola’) po rozpatrzeniu i akceptacji wniosku przez urząd wyjścia .</t>
  </si>
  <si>
    <t>Komunikat IE019 jest komunikatem, który przesyła NCTS2 PLUS do podmiotu w sytuacji, gdy zostały wykryte poważne rozbieżności podczas kontroli w miejscu przeznaczenia. Od tego momentu uruchamiany jest timer na wyjaśnienie rozbieżności.</t>
  </si>
  <si>
    <t>Komunikat IE022 jest komunikatem, który przesyła NCTS2 PLUS do podmiotu w celu powiadomieniu go o konieczności wysłania sprostowania zgłoszenia (IEA13). Komunikat jest wysyłany w sytuacji gdy poprzednią procedurą jest wywóz i system AES PLUS zwrócił błędy walidacji.</t>
  </si>
  <si>
    <t>Komunikat IE025 jest informacją, przesyłaną z systemu NCTS2 PLUS do odbiorcy towaru w miejscu przeznaczenia, o decyzji urzędu przeznaczenia w sprawie zwolnienia towaru z procedury tranzytu.
Komunikat IE025 może zawierać następujące decyzje urzędu przeznaczenia podjęte na podstawie wyników kontroli:
- całkowite zwolnienie towarów z tranzytu (/IE025PL/CC025C/TransitOperation/Release indicator = 1),
- częściowe zwolnienie towarów z tranzytu ze wskazaniem rodzaju i ilości (/IE025PL/CC025C/TransitOperation/Release indicator = 2),
- odmowa zwolnienia towarów z procedury tranzytu (/IE025PL/CC025C/TransitOperation/Release indicator = 4).</t>
  </si>
  <si>
    <t>Komunikat IE028 jest informacją przesyłaną do osoby uprawnionej do procedury tranzytu z systemu NCTS2 PLUS o przyjęciu zgłoszenia tranzytowego i nadaniu numeru ewidencyjnego MRN (gdy zgłoszenie zostało przesłane komunikatem IEA15).</t>
  </si>
  <si>
    <t>Komunikat IE035 jest powiadomieniem o rozpoczęciu procedury poboru wysyłanym przez NCTS2 PLUS do osoby uprawnionej do procedury tranzytu.</t>
  </si>
  <si>
    <t>Komunikat jest zezwoleniem na rozładunek towaru w miejscu przeznaczenia w procedurze uproszczonej. Komunikat jest kierowany do upoważnionego odbiorcy. Fizyczne odebranie tego komunikatu przez upoważnionego odbiorcę uprawnia do rozpoczęcia rozładunku.</t>
  </si>
  <si>
    <r>
      <t xml:space="preserve">Komunikat IE044 zawiera uwagi rozładunkowe i jest przesyłany przez upoważnionego odbiorcę po zakończeniu rozładunku towaru w miejscu przeznaczenia w procedurze uproszczonej.
System NCTS2 PLUS po odebraniu błędnego komunikatu IE044 wysyła do podmiotu komunikat IE057, a po odebraniu poprawnego komunikatu IE044 wysyła do podmiotu komunikat UPO.
Opis sposobu wypełniania informacji o rozbieżnościach w komunikacie IE044:
1.	Zgodnie ze wskazówką G0360, elementy nią oznaczone należy wypełniać tylko i wyłącznie wtedy jeżeli zidentyfikowano dla nich rozbieżność lub podczas kontroli został zidentyfikowany nowy element. 
2.	Zgodnie z regułą R0054 gdy wypełniamy element, w którym wykryto rozbieżność, jego sequenceNumber musi być zgodny z wartością sequenceNumber z deklaracji a jeżeli opisywany jest nowy element to jego sequenceNumber musi być o jeden większy od wartości ostatniego sequenceNumber z tej grupy elementów w deklaracji lub o jeden większy od wartości ostatniego sequenceNumber nowego elementu z tej grupy elementów jeżeli jakieś były już w IE044 opisane.
3.	Zgodnie z regułą R0055 gdy wypełniamy informację o rozbieżnościach dla ConsignmentItem to jego goodsItemNumber i declarationGoodsItemNumber muszą być zgodne z wartościami z deklaracji. Jeżeli jednak opisywana jest zupełnie nowa pozycja towarowa nieobecna w deklaracji to należy jej nadać goodsItemNumber o jeden większy od wartości ostatniego goodsItemNumber z tej grupy pozycji towarowych w deklaracji lub o jeden większy od wartości ostatniego goodsItemNumber nowej pozycji towarowej z tej grupy jeżeli jakieś były już w IE044 opisane. Podobna zasada zachowania sekwencji dotyczy declarationGoodsItemNumber tylko jego wartość jest z sekwencji jednej dla wszystkich pozycji towarowych w deklaracji.
</t>
    </r>
    <r>
      <rPr>
        <b/>
        <u/>
        <sz val="11"/>
        <color rgb="FF000000"/>
        <rFont val="Calibri Light"/>
        <family val="2"/>
        <charset val="238"/>
        <scheme val="major"/>
      </rPr>
      <t>Przykłady:</t>
    </r>
    <r>
      <rPr>
        <sz val="11"/>
        <color rgb="FF000000"/>
        <rFont val="Calibri Light"/>
        <family val="2"/>
        <charset val="238"/>
        <scheme val="major"/>
      </rPr>
      <t xml:space="preserve">
</t>
    </r>
    <r>
      <rPr>
        <b/>
        <sz val="11"/>
        <color rgb="FF000000"/>
        <rFont val="Calibri Light"/>
        <family val="2"/>
        <charset val="238"/>
        <scheme val="major"/>
      </rPr>
      <t>Przykład 1</t>
    </r>
    <r>
      <rPr>
        <sz val="11"/>
        <color rgb="FF000000"/>
        <rFont val="Calibri Light"/>
        <family val="2"/>
        <charset val="238"/>
        <scheme val="major"/>
      </rPr>
      <t xml:space="preserve">: Wykryto rozbieżność w wartości masy brutto dla całej deklaracji względem deklaracji. Należy wówczas dodać węzeł Consignment a w nim wypełnić pole grossMass nową, wykrytą podczas kontroli wartością. Innych elementów w węźle Consignment ani w jej podrzędnych elementach (o ile nie zidentyfikowano tam innych rozbieżności) nie wypełniać.
</t>
    </r>
    <r>
      <rPr>
        <b/>
        <sz val="11"/>
        <color rgb="FF000000"/>
        <rFont val="Calibri Light"/>
        <family val="2"/>
        <charset val="238"/>
        <scheme val="major"/>
      </rPr>
      <t>Przykład 2</t>
    </r>
    <r>
      <rPr>
        <sz val="11"/>
        <color rgb="FF000000"/>
        <rFont val="Calibri Light"/>
        <family val="2"/>
        <charset val="238"/>
        <scheme val="major"/>
      </rPr>
      <t xml:space="preserve">: Wykryto nową pozycję towarową powiązaną z przesyłką (HouseConsignment) o sequenceNumber = 2 , której nie było w deklracji. Wówczas należy dodać węzeł Consignment (nie wypełniać Cosnignment/grossMass jeżeli nie było w nim różnic), w ramach węzła Consignment dodać węzeł HouseConsignment o sequenceNumber = 2 (bez wypełniania Consignment/HouseConsignement[2]/grossMass jeżeli nie było w nim różnic), w węźle  HouseConsignement[2] dodać jeden węzeł ConsignmentItem, w którym wypełnione będzie pole declarationGoodsItemNumber oraz goodsItemNumber a także wymagane przez deklarację pola i elementy opisujące tę pozycję towarową. Jeżeli w deklaracji najwyższa wartość goodsItemNumber w HouseConsignment[2] była równa 3 to tutaj podajemy wartość 4. Jeżeli w deklaracji najwyższa wartość declarationGoodsItemNumber była równa 6 to tu podajemy 7. 
</t>
    </r>
    <r>
      <rPr>
        <b/>
        <sz val="11"/>
        <color rgb="FF000000"/>
        <rFont val="Calibri Light"/>
        <family val="2"/>
        <charset val="238"/>
        <scheme val="major"/>
      </rPr>
      <t>Przykład 3</t>
    </r>
    <r>
      <rPr>
        <sz val="11"/>
        <color rgb="FF000000"/>
        <rFont val="Calibri Light"/>
        <family val="2"/>
        <charset val="238"/>
        <scheme val="major"/>
      </rPr>
      <t xml:space="preserve">: Wykryto brak pozycji towarowej w przesyłce (HouseConsignment) o sequenceNumber = 2. Pozycja towarowa miała w deklaracji goodsItemNumber = 3 i declarationGoodsItemNumber = 6. Wówczas należy dodać węzeł Consignment i HouseConsignment tak jak opisano w przykładzie 2 a w HouseConsignment[2] dodać jeden ConsignmentItem, w którym wypełnione będzie pole declarationGoodsItemNumber=6 oraz goodsItemNumber=3. Innych pól dla tego ConsignmentItem nie wypełniać.
</t>
    </r>
    <r>
      <rPr>
        <b/>
        <sz val="11"/>
        <color rgb="FF000000"/>
        <rFont val="Calibri Light"/>
        <family val="2"/>
        <charset val="238"/>
        <scheme val="major"/>
      </rPr>
      <t>Przykład 4</t>
    </r>
    <r>
      <rPr>
        <sz val="11"/>
        <color rgb="FF000000"/>
        <rFont val="Calibri Light"/>
        <family val="2"/>
        <charset val="238"/>
        <scheme val="major"/>
      </rPr>
      <t xml:space="preserve">: Wykryto inne znaki środka transportu w miejscu wyjścia dla elementu Consignment/DepartureTransportMeans o sequenceNumber = 1. Należy wówczas dodać węzeł Consignment, w nim węzeł Consignment/DepartureTransportMeans o sequenceNumber = 1 a w jego ramach wypełnić pole identificationNumber nową , wykrytą podczas kontroli wartością. Innych wartości w węźłe Consigment czy DepartureTransportMeans nie wypełniamy jeżeli nie uległy zmianie.
</t>
    </r>
    <r>
      <rPr>
        <b/>
        <sz val="11"/>
        <color rgb="FF000000"/>
        <rFont val="Calibri Light"/>
        <family val="2"/>
        <charset val="238"/>
        <scheme val="major"/>
      </rPr>
      <t>Przykład 5</t>
    </r>
    <r>
      <rPr>
        <sz val="11"/>
        <color rgb="FF000000"/>
        <rFont val="Calibri Light"/>
        <family val="2"/>
        <charset val="238"/>
        <scheme val="major"/>
      </rPr>
      <t xml:space="preserve">: Wykryto, że pozycja towarowa nie znajduje się w określonym kontenerze lub nie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oraz GoodsReference z sequenceNumber = 2 i declarationGoodsItemNumber = 6 co wskazuje, że pozycje towarowe o zadanych declarationGoodsItemNumber znajdują się w kontenerze o numerze identyfikacyjnych „abc123”.
Podczas kontroli wykryto jednak, że pozycji towarowej o declarationGoodsItemNumber = 6 w tym kontenerze nie ma.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6. System zinterpretuje to jako brak tej pozycji towarowej w tym kontenerze. NIE NALEŻY podawać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6</t>
    </r>
    <r>
      <rPr>
        <sz val="11"/>
        <color rgb="FF000000"/>
        <rFont val="Calibri Light"/>
        <family val="2"/>
        <charset val="238"/>
        <scheme val="major"/>
      </rPr>
      <t xml:space="preserve">: Wykryto, że dodatkowa pozycja towarowa znajduje się w określonym kontenerze lub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Podczas kontroli wykryto jednak, że pozycja towarowa o declarationGoodsItemNumber = 5 również znajduje się w tym kontenerze.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5. System zinterpretuje to jako dodatkową pozycję towarową w tym kontenerze w porównaniu do deklaracji. Ponieważ sposób zapisu dodatkowej i brakującej pozycji towarowej w zadanym kontenerze jest w komunikacie IE044 jest taki sam – system rozpoznaje status pozycji towarowej w kontenerze poprzez porównanie do danych w deklaracji – czy GoodsReference o zadanym sequenceNumber była obecna w danym węźle TransportEquipment w deklaracji czy nie. 
Tak jak w przykładzie 5 NIE NALEŻY podawać więc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7</t>
    </r>
    <r>
      <rPr>
        <sz val="11"/>
        <color rgb="FF000000"/>
        <rFont val="Calibri Light"/>
        <family val="2"/>
        <charset val="238"/>
        <scheme val="major"/>
      </rPr>
      <t>: Stwierdzono brak/uszkodzenie zamknięcia celnego o sequenceNumber = 2.
W komunikacie IE044, należy zadeklarować TransportEquipment, w którym zadaklarowane było brakujące zamknięcie a w nim węzeł Seal z sequenceNumber = 2 bez podawania elementu identifier.</t>
    </r>
  </si>
  <si>
    <t>Komunikat IE045 jest informacją przesyłaną do osoby uprawnionej do procedury tranzytu z systemu NCTS2 PLUS (urząd wyjścia) o zamknięciu operacji tranzytowej.</t>
  </si>
  <si>
    <t>Komunikat IE054 jest odpowiedzią przesyłaną do systemu NCTS2 PLUS przez osobę uprawnioną do procedury tranzytu po stwierdzeniu drobnych rozbieżności przez funkcjonariusza celnego w wyniku kontroli w urzędzie wyjścia. Jeżeli osoba uprawniona zgadza się ze stwierdzonymi rozbieżnościami (/IE054PL/CC054C/TransitOperation/Release requested = 1), komunikat jest wnioskiem o kontynuowanie procedury i zwolnienie do tranzytu. Jeśli osoba uprawniona nie zgadza się ze stwierdzonymi rozbieżnościami  (/IE054PL/CC054C/TransitOperation/Release requested = 0), komunikat jest wnioskiem o zakończenie procedury tranzytu.
System NCTS2 PLUS, po odebraniu błędnego komunikatu IE054, wysyła do podmiotu komunikat IE056, a po odebraniu poprawnego komunikatu IE054 wysyła do podmiotu komunikat UPO.</t>
  </si>
  <si>
    <t>Komunikat IE056 jest komunikatem o odrzuceniu komunikatu  przesyłanym do osoby uprawnionej do procedury tranzytu  przez urząd wyjścia , informującym o błędach funkcjonalnych w komunikacie przesłanym do systemu. Komunikat IE056 jest generowany w odpowiedzi na następujące komunikaty przesłane do urzędu wyjścia: IEA13, IEA15, IE054, IE170.
Ponadto, IE056 wysyłany jest z systemu NCTS2 PLUS do osoby uprawnionej do procedury tranzytu po upływie timera (do 30 dni) na przesłanie komunikatu o przedstawieniu towaru (IE170) w przypadku, wstępnie złożonego zgłoszenia tranzytowego (IEA15 z additionalDeclarationType=”D”).
W przypadku gdy komunikat IE056 zawiera infomację o błędach walidacji w AES PLUS, element rejectionReason będzie miał następujący format:
"Negatywna weryfikacja w AES: blad1-(poz1,poz2); blad2-(poz3,poz4)" lub "Negatywna weryfikacja w AES: blad1-(MRNW1,MRNW2); blad2-(MRNW3,MRNW4)", gdzie:
•	blad1, blad2 to kod błędu ze słownika CL100NCTSP5 lub PL100NCTSP5;
•	poz1, poz2, itd. to nr pozycji ze zgłoszenia tranzytowego (występuje gdy błąd walidacji dotyczy poszczególnych pozycji zgłoszenia wywozowego np. 10, 11);
MRNW1, MRNW2 itd. to numery MRN wywozowe (występuje gdy błąd walidacji dotyczy całego MRN wywozowego np. N1, N2, 06).</t>
  </si>
  <si>
    <t>Komunikat IE057 jest informacją z systemu NCTS2 PLUS o błędach funkcjonalnych i jest generowany w odpowiedzi na komunikaty przesłane przez podmiot w miejscu odbioru do urzędu przeznaczenia (IE007, IE044).</t>
  </si>
  <si>
    <t>Komunikat IE060 jest informacją o planowanej kontroli towaru w miejscu wyjścia, dotyczącą zgłoszenia przesłanego komunikatem IEA15, przesyłaną do osoby uprawnionej do procedury tranzytu z systemu NCTS2 PLUS.  Komunikat może być wysłany do podmiotu przed przedstawieniem towarów lub po przyjęciu zgłoszenia. Komunikat może być wielokrotnie wysłany do osoby uprawnionej  z nowymi informacjami o kontroli.</t>
  </si>
  <si>
    <t>Komunikat IE140 jest zapytaniem o przesyłkę w ramach procedury poszukiwawczej wysyłanym z systemu NCTS2 PLUS do osoby uprawnionej do korzystania z procedury tranzytu.</t>
  </si>
  <si>
    <t>Odpowiedź na zapytanie o przesyłkę w procedurze poszukiwawczej, wysyłana przez osobę uprawnioną do korzystania z procedury tranzytu do systemu NCST2 PLUS.
System NCTS2 PLUS po odebraniu błędnego komunikatu IE141 wysyła do podmiotu komunikat IE906, a po odebraniu poprawnego komunikatu IE141 wysyła do podmiotu komunikat UPO.</t>
  </si>
  <si>
    <t>Komunikat IE170 jest wysyłany przez osobę uprawnioną do procedury tranzytu  do systemu NCTS2 PLUS w celu powiadomienia o przedstawieniu towarów w urzędzie wyjścia dla wstępnie złożonego zgłoszenia tranzytowego (IEA15 z AdditionalDeclarationType=’D’). 
System NCTS2 PLUS po odebraniu błędnego komunikatu IE170 odsyła do podmiotu komunikat IE056 z informacją o błędzie.</t>
  </si>
  <si>
    <t>Komunikat IE182 jest informacją przesyłaną z systemu NCTS2 PLUS do osoby uprawnionej do korzystania z procedury tranzytu, dotyczącą zdarzeń w trakcie przewozu zgłoszonych do urzędu rejestracji zdarzenia (dowolny urząd celny, najbliższy ze względu na miejsce zdarzenia). W przypadku gdy komunikat IE182 dotyczy przeładunku zgłoszonego za pomocą komunikatu IE280 z podanymi locationCode lub locationText, komunikat IE182 zawierał będzie węzeł Location/Address wypełniony w następujący sposób:
- StreetAndNumber = locationCode
- Postcode = 00-000
- City = MU
lub
- StreetAndNumber = locationText
- Postcode = 00-000
- City = Trasa</t>
  </si>
  <si>
    <t>Komunikat IE280 jest informacją przesyłaną do systemu NCTS2 PLUS dotyczącą informacji o przeładunku w trakcie przewozu. Po przyjęciu komunikatu system NCTS2 PLUS odsyła komunikat UPO. W przypadku akceptacji wniosku, NCTS2 PLUS odsyła drugi komunikat UPO, zaś w przypadku odrzucenia odesyłany jest komunikat IE906. Po przyjęciu komunikatu, osoba upoważniona do procedury tranzytu otrzyma także komunikat IE182.</t>
  </si>
  <si>
    <t>Informacja o błędach funkcjonalnych wysyłana przez system NCTS2 PLUS do podmiotu w odpowiedzi na odebrany błędny komunikat IE141 lub IE280.</t>
  </si>
  <si>
    <t>Komunikat wysyłany przez NCTS PLUS do podmiotu w odpowiedzi na komunikat zawierający błędy w składni (błędy syntaktyczne).</t>
  </si>
  <si>
    <t>Komunikat zwrotny dla zgłaszającego informujący o poprawnym zapisaniu danych zgłoszenia tranzytowego IEA15 w systemie NCTS2 PLUS.</t>
  </si>
  <si>
    <t>Komunikat UPO (Urzędowe poświadczenie odbioru) jest kierowany do podmiotu i zawiera informację o przyjęciu i pozytywnej weryfikacji przez NCTS2 PLUS komunikatów IE007, IEA13, IE014, IE044, IE054, IE141, IE280.</t>
  </si>
  <si>
    <t>Message description</t>
  </si>
  <si>
    <t>Metryka</t>
  </si>
  <si>
    <t>ALL</t>
  </si>
  <si>
    <t>JEŻELI w zgłoszeniu tranzytowym występuje pozycja towarowa, której kod towarowy HS (/*/*/Consignment/HouseConsignment/ConsignmentItem/Commodity/CommodityCode/harmonizedSystemSubHeadingCode) zawiera się w słowniku PLY160
LUB kod towarowy CN (/*/*/Consignment/HouseConsignment/ConsignmentItem/Commodity/CommodityCode/harmonizedSystemSubHeadingCode+combinedNomenclatureCode)
zawiera się w słowniku PLY160
TO dla tej pozycji towarowej musi być zadeklarowany element AdditionalReference/type = ’Y160’</t>
  </si>
  <si>
    <t>RP65</t>
  </si>
  <si>
    <t>RP66</t>
  </si>
  <si>
    <t>JEŻELI w zgłoszeniu tranzytowym występuje pozycja towarowa, której kod towarowy HS (/*/*/Consignment/HouseConsignment/ConsignmentItem/Commodity/CommodityCode/harmonizedSystemSubHeadingCode) zawiera się w słowniku PLY784
LUB kod towarowy CN (/*/*/Consignment/HouseConsignment/ConsignmentItem/Commodity/CommodityCode/harmonizedSystemSubHeadingCode+combinedNomenclatureCode)
zawiera się w słowniku PLY784
TO dla tej pozycji towarowej musi być zadeklarowany element AdditionalReference/type = ’Y784’.</t>
  </si>
  <si>
    <t>Nazwa słownika</t>
  </si>
  <si>
    <t>Krajowe kody wyników weryfikacji w AES</t>
  </si>
  <si>
    <t>Krajowe kody dokumentów załączonych</t>
  </si>
  <si>
    <t>Krajowe kody dokumentów poprzednich</t>
  </si>
  <si>
    <t>Krajowe kody pozwoleń na uproszczenia w UC wyjścia</t>
  </si>
  <si>
    <t>Krajowe kody informacji dodatkowych</t>
  </si>
  <si>
    <t>Kody błedów OSOZ2</t>
  </si>
  <si>
    <t>Krajowe rodzaje zabezpieczeń z GRN</t>
  </si>
  <si>
    <t>Codelist name</t>
  </si>
  <si>
    <t>Rejection Code Departure Export</t>
  </si>
  <si>
    <t>Kody biznesowe odrzuceń z UC wyjścia/wywozu</t>
  </si>
  <si>
    <t>Kody biznesowe odrzuceń z UC przeznaczenia/wyprowadzenia</t>
  </si>
  <si>
    <t>Kody krajów (pełny słownik)</t>
  </si>
  <si>
    <t>Country Codes Full List</t>
  </si>
  <si>
    <t>Kody krajów sygnatariuszy konwencji WPT</t>
  </si>
  <si>
    <t>Country Codes Common Transit</t>
  </si>
  <si>
    <t>Kody krajów UE</t>
  </si>
  <si>
    <t>Country Codes Community</t>
  </si>
  <si>
    <t>Kody CUS</t>
  </si>
  <si>
    <t>CUS Code</t>
  </si>
  <si>
    <t>Kody rodzajów opakowań</t>
  </si>
  <si>
    <t>Kind Of Packages</t>
  </si>
  <si>
    <t>Kody zdarzeń</t>
  </si>
  <si>
    <t>Incident Code</t>
  </si>
  <si>
    <t>Flaga</t>
  </si>
  <si>
    <t>Flag</t>
  </si>
  <si>
    <t>Kody błędów XML</t>
  </si>
  <si>
    <t>Xml Error Codes</t>
  </si>
  <si>
    <t>Kwalifikator identyfikacji zdarzenia</t>
  </si>
  <si>
    <t>Qualifier Of Identification Incident</t>
  </si>
  <si>
    <t>Declaration Type Additional</t>
  </si>
  <si>
    <t>Kody walut</t>
  </si>
  <si>
    <t>Currency Codes</t>
  </si>
  <si>
    <t>Typy komunikatów</t>
  </si>
  <si>
    <t>Message Types</t>
  </si>
  <si>
    <t>Kody krajów (wg Urzędów Celnych)</t>
  </si>
  <si>
    <t>Country Codes Customs Office Lists</t>
  </si>
  <si>
    <t>Zabezpieczenia z odniesieniami</t>
  </si>
  <si>
    <t>Guarantee Type With Reference</t>
  </si>
  <si>
    <t>Status reprezentanta</t>
  </si>
  <si>
    <t>Representative Status Code</t>
  </si>
  <si>
    <t>Kody wyników weryfikacji w AES</t>
  </si>
  <si>
    <t>Result Indicator</t>
  </si>
  <si>
    <t>Result Indicator - national codes</t>
  </si>
  <si>
    <t>Kody towarów niebezpiecznych UN</t>
  </si>
  <si>
    <t>Un Dangerous Goods Code</t>
  </si>
  <si>
    <t>Kody krajów wspólnego tranzytu nienależących do UE</t>
  </si>
  <si>
    <t>Country Codes CTC</t>
  </si>
  <si>
    <t>Metody płatności za opłaty transportowe</t>
  </si>
  <si>
    <t>Transport Charges Method Of Payment</t>
  </si>
  <si>
    <t>Urzędy celne</t>
  </si>
  <si>
    <t>Customs Offices</t>
  </si>
  <si>
    <t>Kody krajów obszaru bezpieczeństwa i ochrony</t>
  </si>
  <si>
    <t>Country Customs Security Agreement Area</t>
  </si>
  <si>
    <t>Kod HS</t>
  </si>
  <si>
    <t>HS code</t>
  </si>
  <si>
    <t>Rodzaje zwolnienia</t>
  </si>
  <si>
    <t>Release Type</t>
  </si>
  <si>
    <t>Kody powiadomień o zwolnieniu</t>
  </si>
  <si>
    <t>Release Notification</t>
  </si>
  <si>
    <t>Kody narodowości</t>
  </si>
  <si>
    <t>Nationality</t>
  </si>
  <si>
    <t>Urzędy celne wyjścia</t>
  </si>
  <si>
    <t>Customs Office Departure</t>
  </si>
  <si>
    <t>Urzędy celne przeznaczenia</t>
  </si>
  <si>
    <t>Customs Office Destination</t>
  </si>
  <si>
    <t>Urzędy celne tranzytowe</t>
  </si>
  <si>
    <t>Customs Office Transit</t>
  </si>
  <si>
    <t>Urzędy celne wyprowadzenia dla tranzytu</t>
  </si>
  <si>
    <t>Customs Office Transit Exit</t>
  </si>
  <si>
    <t>Urzędy celne właściwe do proc. poszukiwania</t>
  </si>
  <si>
    <t>Customs Office Enquiry</t>
  </si>
  <si>
    <t>Urzędy celne właściwe do proc. poboru</t>
  </si>
  <si>
    <t>Customs Office Recovery</t>
  </si>
  <si>
    <t>Kody dokumentów poprzednich (towary unijne)</t>
  </si>
  <si>
    <t>Previous Document Union Goods</t>
  </si>
  <si>
    <t>Kody błedów dla konwertera unijnego ieCA</t>
  </si>
  <si>
    <t>Functional Error Codes Ie CA</t>
  </si>
  <si>
    <t>Rodzaje opakowań (luzem)</t>
  </si>
  <si>
    <t>Kind Of Packages Bulk</t>
  </si>
  <si>
    <t>Rodzaje opakowań (nieopakowane)</t>
  </si>
  <si>
    <t>Kind Of Packages Unpacked</t>
  </si>
  <si>
    <t>Adresy bazujące na kodzie pocztowym</t>
  </si>
  <si>
    <t>Country Address Postcode Based</t>
  </si>
  <si>
    <t>Kody jezyków używane w urzędach celnych</t>
  </si>
  <si>
    <t>Language By Customs</t>
  </si>
  <si>
    <t>Urzędy wyprowadzenia</t>
  </si>
  <si>
    <t>Customs Office Exit</t>
  </si>
  <si>
    <t>Kody wyników kontroli w UC wyjścia bez proc. uproszczonej</t>
  </si>
  <si>
    <t>Control Result Code Departure Simplified Excluded</t>
  </si>
  <si>
    <t>Kody wyników kontroli UC wyjścia</t>
  </si>
  <si>
    <t>Control Result Code Departure</t>
  </si>
  <si>
    <t>Adresy wyłącznie z podem pocztowym</t>
  </si>
  <si>
    <t>Country Address Postcode Only</t>
  </si>
  <si>
    <t>Kody uzasadnień braku zwolnienia</t>
  </si>
  <si>
    <t>No Release Motivation</t>
  </si>
  <si>
    <t>Kody dokumentów załączonych</t>
  </si>
  <si>
    <t>Supporting Document Type</t>
  </si>
  <si>
    <t>Supporting Document Type - national codes</t>
  </si>
  <si>
    <t>Kody dokumentów poprzednich</t>
  </si>
  <si>
    <t>Previous Document Type</t>
  </si>
  <si>
    <t>Previous Document Type - national codes</t>
  </si>
  <si>
    <t>Kody dokumentów wnioskowanych (do kontroli)</t>
  </si>
  <si>
    <t>Requested Document Type</t>
  </si>
  <si>
    <t>Wskaźnik danych bezpieczeństwa</t>
  </si>
  <si>
    <t>Declaration Type Security</t>
  </si>
  <si>
    <t>Rodzje transportu</t>
  </si>
  <si>
    <t>Transport Mode Code</t>
  </si>
  <si>
    <t>Rodzaje identyfikatorów aktywnych środków transportu</t>
  </si>
  <si>
    <t>Type Of Identificationof Means Of Transport Active</t>
  </si>
  <si>
    <t>Kody odrzucenia z UC wyjścia/wywozu</t>
  </si>
  <si>
    <t>Kody odrzucenia z UC przeznaczenia/wyprowadzenia</t>
  </si>
  <si>
    <t>Rejection Code Destination Exit</t>
  </si>
  <si>
    <t>Kody dokumentów poprzednich (wywóz)</t>
  </si>
  <si>
    <t>Previous Document Export Type</t>
  </si>
  <si>
    <t>Rodzaje zabezpieczeń WPT</t>
  </si>
  <si>
    <t>Guarantee Type CTC</t>
  </si>
  <si>
    <t>Rozdzaje zabezpieczeń UE bez TIR</t>
  </si>
  <si>
    <t>Guarantee Type EU Non TIR</t>
  </si>
  <si>
    <t>Rodzaj zgłoszenia</t>
  </si>
  <si>
    <t>Declaration Type</t>
  </si>
  <si>
    <t>Rodzaj zgłoszenia (poziom pozycji towarowej)</t>
  </si>
  <si>
    <t>Declaration Type Item Level</t>
  </si>
  <si>
    <t>Kody dokumentów akcyzowych</t>
  </si>
  <si>
    <t>Document Type Excise</t>
  </si>
  <si>
    <t>Kody pozwoleń na uproszczenia w UC wyjścia</t>
  </si>
  <si>
    <t>Authorisation Type Departure</t>
  </si>
  <si>
    <t>Authorisation Type Departure - national codes</t>
  </si>
  <si>
    <t>Kody pozwoleń na uproszczenia w UC przeznaczenia</t>
  </si>
  <si>
    <t>Authorisation Type Destination</t>
  </si>
  <si>
    <t>Kody informacji dodatkowych</t>
  </si>
  <si>
    <t>Additional Information</t>
  </si>
  <si>
    <t>Additional Information - national codes</t>
  </si>
  <si>
    <t>Kody geolokalizacji</t>
  </si>
  <si>
    <t>Un Locode Extended</t>
  </si>
  <si>
    <t>Kraje NCTS spoza obszaru bezpieczeństwa</t>
  </si>
  <si>
    <t>NCTS Country Outside Customs Security Agreement Area</t>
  </si>
  <si>
    <t>Kody krajów dla adresów</t>
  </si>
  <si>
    <t>Country Codes For Address</t>
  </si>
  <si>
    <t>Rodzaje zabezpieczeń</t>
  </si>
  <si>
    <t>Guarantee Type</t>
  </si>
  <si>
    <t>Kody nieważności zabezpieczenia</t>
  </si>
  <si>
    <t>Invalid Guarantee Reason</t>
  </si>
  <si>
    <t>Invalid Guarantee Reason - national codes</t>
  </si>
  <si>
    <t>Kody statusów operacji tranzytowej</t>
  </si>
  <si>
    <t>Customs Operation State</t>
  </si>
  <si>
    <t>Rodzaje zabezpieczeń z GRN</t>
  </si>
  <si>
    <t>Guarantee Type With GRN</t>
  </si>
  <si>
    <t>Guarantee Type With GRN - national codes</t>
  </si>
  <si>
    <t>Urzędy wyprowadzenia deklarowane</t>
  </si>
  <si>
    <t>Customs Ofice Exit Declared</t>
  </si>
  <si>
    <t>Kody okoliczności szczególnych</t>
  </si>
  <si>
    <t>Specific Circumstance Indicator Code</t>
  </si>
  <si>
    <t>Kwalifikator identyfikacji</t>
  </si>
  <si>
    <t>Qualifier Of The Identification</t>
  </si>
  <si>
    <t>Rodzaje lokalizacji</t>
  </si>
  <si>
    <t>Type Of Location</t>
  </si>
  <si>
    <t>Jednostki miary</t>
  </si>
  <si>
    <t>Unit</t>
  </si>
  <si>
    <t>Kody dodatkowych odniesień</t>
  </si>
  <si>
    <t>Additional Reference</t>
  </si>
  <si>
    <t>Rodzaj powiadomienia (dot. kontroli)</t>
  </si>
  <si>
    <t>Notification Type</t>
  </si>
  <si>
    <t>Typy komunikatów bez nagłówka</t>
  </si>
  <si>
    <t>Message Type Without Header</t>
  </si>
  <si>
    <t>Kody krajów bez kodu pocztowego w adresie</t>
  </si>
  <si>
    <t>Country Without Zip</t>
  </si>
  <si>
    <t>Kraje członkowskie UE</t>
  </si>
  <si>
    <t>MS Country</t>
  </si>
  <si>
    <t>Business Rejection Type Dep Exp</t>
  </si>
  <si>
    <t>Business Rejection Type Des Ext</t>
  </si>
  <si>
    <t>Typy komunikatów z identyfikatorem korelacji</t>
  </si>
  <si>
    <t>Message With Correlation Identifier</t>
  </si>
  <si>
    <t>Rodzaja dodatkowych uczestników łańcucha dostaw</t>
  </si>
  <si>
    <t>Additional Supply Chain Actor Role Code</t>
  </si>
  <si>
    <t>Rodzaje kontroli</t>
  </si>
  <si>
    <t>Control Type</t>
  </si>
  <si>
    <t>Rodzaje identyfikatorów środków transportu</t>
  </si>
  <si>
    <t>Type Of Identification Of Means Of Transport</t>
  </si>
  <si>
    <t>Kody dokumentów transportowych</t>
  </si>
  <si>
    <t>Transport Document Type</t>
  </si>
  <si>
    <t>Message type</t>
  </si>
  <si>
    <t>Modification date</t>
  </si>
  <si>
    <t>Message name</t>
  </si>
  <si>
    <t>Comments</t>
  </si>
  <si>
    <t>Reorganizacja struktury.</t>
  </si>
  <si>
    <t>Structure reorganisation.</t>
  </si>
  <si>
    <t/>
  </si>
  <si>
    <t>G0321; RP27*</t>
  </si>
  <si>
    <t>C0840; G0002; RP55; RP56</t>
  </si>
  <si>
    <t>C0808; G0002; R0315</t>
  </si>
  <si>
    <t>G0321; RP26; RP27*; RP53</t>
  </si>
  <si>
    <t>G0321; R0083</t>
  </si>
  <si>
    <t>G0321; RP26; RP27*; RP53; RP221; RP231</t>
  </si>
  <si>
    <t>G0142; R0003; R0006; R0024; R0871</t>
  </si>
  <si>
    <t>C0032; G0120; R0850</t>
  </si>
  <si>
    <t>C0908; G0078; R0789</t>
  </si>
  <si>
    <t>G0326; G0825; RP01</t>
  </si>
  <si>
    <t>C0339; C0826; G0119; R0855</t>
  </si>
  <si>
    <t>G0321; RP26; RP27*; RP221; RP231</t>
  </si>
  <si>
    <t>Changes from Phase 5</t>
  </si>
  <si>
    <t>Opis elementu</t>
  </si>
  <si>
    <t>Element description</t>
  </si>
  <si>
    <t>Przynależność państwowa środka transportu w miejscu wyjścia.</t>
  </si>
  <si>
    <t>Nationality of transport means at departure.</t>
  </si>
  <si>
    <t>Rodzaj identyfikatora środka transportu w miejscu wyjścia.</t>
  </si>
  <si>
    <t>Transport means at departure identification type</t>
  </si>
  <si>
    <t>Znaki środka transportu w miejscu wyjścia.</t>
  </si>
  <si>
    <t>Transport means at departure identification number.</t>
  </si>
  <si>
    <t>Active border transport means identification type.</t>
  </si>
  <si>
    <t>Active border transport means identification number.</t>
  </si>
  <si>
    <t>Nationality of active border transport means.</t>
  </si>
  <si>
    <t>Rodzaj aktywnego środka transportu na granicy.</t>
  </si>
  <si>
    <t>Active border transport means type.</t>
  </si>
  <si>
    <t>Passive border transport means identification.</t>
  </si>
  <si>
    <t>Passive border transport means identification type.</t>
  </si>
  <si>
    <t>Nationality of passive border transport means.</t>
  </si>
  <si>
    <t>Rodzaj pasywnego środka transportu na granicy.</t>
  </si>
  <si>
    <t>Passive border transport means type.</t>
  </si>
  <si>
    <t>Adres miejsca przyjęcia towarów z przesyłki kapitańskiej.</t>
  </si>
  <si>
    <t>Adres miejsca przyjęcia towarów z przesyłki spedytorskiej.</t>
  </si>
  <si>
    <t>CL236</t>
  </si>
  <si>
    <t>RP28</t>
  </si>
  <si>
    <t>CL013NCTSP6</t>
  </si>
  <si>
    <t>CL199NCTSP6</t>
  </si>
  <si>
    <t>CL437NCTSP6</t>
  </si>
  <si>
    <t>CL580NCTSP6</t>
  </si>
  <si>
    <t>CL581NCTSP6</t>
  </si>
  <si>
    <t>CL703NCTSP6</t>
  </si>
  <si>
    <t>CL709NCTSP6</t>
  </si>
  <si>
    <t>CL710NCTSP6</t>
  </si>
  <si>
    <t>CL711NCTSP6</t>
  </si>
  <si>
    <t>CL729NCTSP6</t>
  </si>
  <si>
    <t>CL735NCTSP6</t>
  </si>
  <si>
    <t>CL751NCTSP6</t>
  </si>
  <si>
    <t>CL752NCTSP6</t>
  </si>
  <si>
    <t>Usunięcie PL236.</t>
  </si>
  <si>
    <t>Removal of PL236.</t>
  </si>
  <si>
    <t>JEŻELI zgłoszenie IEA15PL nie zawierało ani jednego elementu /PreviousDocument/type=’N830’ TO sprostowanie zgłoszenia (IEA13PL) nie może zawierać elementów PreviousDocument o polu type równym ’N830’.</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</si>
  <si>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NCTS-P4/NCTS-P5 Transitional Period) to identify which transport means will be present at which border crossing point, in case of multiple BCP and multiple changes of active transport means.</t>
  </si>
  <si>
    <t>’Customs office at border reference number’ identyfikuje przejście graniczne w którym środek transport z ‘Active border transport means’ będzie obecny. Jest to albo ‘Reference number’ jednego z ‘CUSTOMS OFFICE OF TRANSIT (DECLARED)’ albo ‘Reference number’ jednego z ‘CUSTOMS OFFICE OF EXIT FOR TRANSIT (DECLARED)’ albo ‘Reference number’ odpowiadający ‘CUSTOMS OFFICE OF DESTINATION (DECLARED)’. Używając tej grupy elementów (po zakończeniu okresu przejściowego) możliwe jest zidentyfikowanie które środki transportu będą obecne na którym przejściu granicznym, w przypadku wielu przejść granicznych oraz wielu zmian aktywnych środku transportu.</t>
  </si>
  <si>
    <t>IF &lt;MESSAGE-TYPE OF CONTROLS.Type&gt; is EQUAL to '50'
THEN &lt;MESSAGE-TYPE OF CONTROLS.Text&gt; = "R"
ELSE &lt;MESSAGE-TYPE OF CONTROLS.Text&gt; = "O"</t>
  </si>
  <si>
    <t>IF /*/TypeOfControls/type is EQUAL to '50'
THEN /*/TypeOfControls/text = "R"
ELSE /*/TypeOfControls/text = "O"</t>
  </si>
  <si>
    <t>Opis zmian</t>
  </si>
  <si>
    <t>Added.</t>
  </si>
  <si>
    <t>Dodano.</t>
  </si>
  <si>
    <t>IF &lt;TRANSIT OPERATION.Security&gt; is in SET {1, 3} 
THEN IF &lt;TRANSIT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EQUAL to '0' (zero)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CONSIGNMENT-CONSIGNEE&gt; = "N"
ELSE IF at least one instance of  &lt;CONSIGNMENT-HOUSE CONSIGNMENT- ADDITIONAL INFORMATION.Code&gt; is EQUAL to '30600'
 THEN &lt;CONSIGNMENT-CONSIGNEE&gt; = "N" AND THIS &lt;CONSIGNMENT-HOUSE CONSIGNMENT-CONSIGNEE&gt; = "N"
ELSE IF &lt;CONSIGNMENT-CONSIGNEE&gt; is PRESENT
      THEN &lt;CONSIGNMENT-HOUSE CONSIGNMENT-CONSIGNEE&gt; = "N"
      ELSE &lt;CONSIGNMENT-HOUSE CONSIGNMENT-CONSIGNEE&gt;= "O"</t>
  </si>
  <si>
    <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</si>
  <si>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IF &lt;CONSIGNMENT-HOUSE CONSIGNMENT-CONSIGNMENT ITEM-ADDITIONAL REFERENCE.Type&gt; is in SET CL234 (DocumentTypeExcise)
THEN &lt;CONSIGNMENT-HOUSE CONSIGNMENT-CONSIGNMENT ITEM-ADDITIONAL REFERENCE.Reference number&gt; = "R"
ELSE &lt;CONSIGNMENT-HOUSE CONSIGNMENT-CONSIGNMENT ITEM-ADDITIONAL REFERENCE.Reference number&gt; = "O"</t>
  </si>
  <si>
    <t>IF /*/Consignment/HouseConsignment/ConsignmentItem/AdditionalReference/type is in SET CL234
THEN /*/Consignment/HouseConsignment/ConsignmentItem/AdditionalReference/referenceNumber = "R"
ELSE /*/Consignment/HouseConsignment/ConsignmentItem/AdditionalReference/referenceNumber = "O"</t>
  </si>
  <si>
    <t>IF &lt;TRANSIT OPERATION.Security&gt; is in SET {1, 3} 
THEN &lt;TRANSIT OPERATION.Specific circumstance indicator&gt; = "R"
ELSE &lt;TRANSIT OPERATION.Specific circumstance indicator&gt; = "O"</t>
  </si>
  <si>
    <t>IF /*/TransitOperation/security is in SET {1, 3} 
THEN /*/TransitOperation/specificCircumstanceIndicator= "R"
ELSE /*/TransitOperation/specificCircumstanceIndicator= "O"</t>
  </si>
  <si>
    <t>IF &lt;TRANSIT OPERATION.Security&gt; is in SET {1, 3} 
THEN &lt;CUSTOMS OFFICE OF DEPARTURE.Entry indicator&gt; = "R"
ELSE &lt;CUSTOMS OFFICE OF DEPARTURE.Entry indicator&gt; = "N"</t>
  </si>
  <si>
    <t>IF /*/TransitOperation/security is in SET {1, 3} 
THEN /*/CustomsOfficeOfDeparture/entryIndicator = "R"
ELSE /*/CustomsOfficeOfDeparture/entryIndicator = "N"</t>
  </si>
  <si>
    <t xml:space="preserve">IF &lt;CTL control&gt; is PRESENT
THEN 
&lt;CC043C-HOLDER OF THE TRANSIT PROCEDURE&gt; = "N" 
AND &lt;CC043C-CONSIGNMENT&gt; = "N" 
AND &lt;CC043C-TRANSIT OPERATION.Declaration type&gt; = "N" 
AND &lt;CC043C-TRANSIT OPERATION.Declaration acceptance date&gt; = "N" 
AND &lt;CC043C-CONSIGNMENT.Gross mass&gt; = "N" 
ELSE 
&lt;CC043C-HOLDER OF THE TRANSIT PROCEDURE&gt; = "R" 
AND &lt;CC043C-CONSIGNMENT&gt; = "R" 
AND &lt;CC043C-TRANSIT OPERATION.Declaration type&gt; = "R" 
AND &lt;CC043C-TRANSIT OPERATION.Declaration acceptance date&gt; = "R" 
AND &lt;CC043C-CONSIGNMENT.Gross mass&gt; = "R"
</t>
  </si>
  <si>
    <t>IF /*/CTLControl is PRESENT
THEN /CC043C/HolderOfTheTransitProcedure = "N" AND 
/CC043C/Consignment = "N" AND
/CC043C/TransitOperation/declarationType = "N" AND
/CC043C/TransitOperation/declarationAcceptanceDate = "N" AND
/CC043C/Consignment/grossMass = "N"
ELSE /CC043C/HolderOfTheTransitProcedure = "R" AND
/CC043C/ Consignment = "R" AND
/CC043C/TransitOperation/declarationType = "R" AND
/CC043C/TransitOperation/declarationAcceptanceDate = "R" AND
/CC043C/Consignment/grossMass = "R"</t>
  </si>
  <si>
    <t>IF &lt;TRANSIT OPERATION.Security&gt; is in SET {1,2,3} 
THEN &lt;CONSIGNMENT.Mode of transport at the border&gt; = "R"
ELSE &lt;CONSIGNMENT.Mode of transport at the border&gt; = "O"</t>
  </si>
  <si>
    <t>IF /*/TransitOperation/security is in SET {1,2,3} 
THEN /*/Consignment/modeOfTransportAtTheBorder = "R"
ELSE /*/Consignment/modeOfTransportAtTheBorder = "O"</t>
  </si>
  <si>
    <t>IF &lt;TRANSIT OPERATION.Declaration type&gt; is in SET {TIR, 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&lt;CONSIGNMENT-COUNTRY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</si>
  <si>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 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</si>
  <si>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IF &lt;TRANSIT OPERATION.Security&gt; is in SET {1, 3} 
THEN &lt;CUSTOMS OFFICE OF TRANSIT (DECLARED).Entry indicator&gt; = "R"
ELSE &lt;CUSTOMS OFFICE OF TRANSIT (DECLARED).Entry indicator&gt; = "N"</t>
  </si>
  <si>
    <t>IF /*/TransitOperation/security is in SET {1, 3} 
THEN /*/CustomsOfficeOfTransitDeclared/entryIndicator = "R"
ELSE /*/CustomsOfficeOfTransitDeclared/entryIndicator = "N"</t>
  </si>
  <si>
    <t>IF &lt;TRANSIT OPERATION.Security&gt; is in SET {1, 3} 
THEN &lt;HOLDER OF THE TRANSIT PROCEDURE.Identification number&gt; = "R" 
ELSE &lt;HOLDER OF THE TRANSIT PROCEDURE.Identification number&gt; = "O"</t>
  </si>
  <si>
    <t>IF /*/TransitOperation/security is in SET {1, 3} 
THEN /*/HolderOfTheTransitProcedure/identificationNumber = "R" 
ELSE /*/HolderOfTheTransitProcedure/identificationNumber = "O"</t>
  </si>
  <si>
    <t>IF &lt;HOLDER OF THE TRANSIT PROCEDURE.Identification number&gt; is NOT a valid EORI complying with the following pattern: &lt;xs:pattern value="[A-Z]{2}[\x21-\x7E]{1,15}"/&gt;
AND &lt;TRANSIT OPERATION.Security&gt; is in SET {1, 3} OR &lt;TRANSIT OPERATION.MRN&gt; 17th character is in SET {L, M} (L: Transit declaration with ENS, M: Transit declaration with ENS and EXS)
THEN &lt;HOLDER OF THE TRANSIT PROCEDURE - SAFETY AND SECURITY IDENTIFICATION NUMBER&gt; ="R"
ELSE &lt;HOLDER OF THE TRANSIT PROCEDURE - SAFETY AND SECURITY IDENTIFICATION NUMBER&gt; ="N"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</si>
  <si>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OR /*/TransitOperation/MRN 17th character is in SET {L, M})
THEN /*/HolderOfTheTransitProcedure/SafetyAndSecurityIdentificationNumber =R
ELSE /*/HolderOfTheTransitProcedure/SafetyAndSecurityIdentificationNumber =N
Note: the validity of the EORI must be verified by the EU Member State in the European EOS (Economic Operators Systems).</t>
  </si>
  <si>
    <t xml:space="preserve">IF &lt;CCA70D-REFERRAL REQUEST DETAILS.Request type&gt; = 'AMD'
THEN &lt;TRANSIT OPERATION.Referral request reference&gt; = "R"
ELSE &lt;TRANSIT OPERATION.Referral request reference&gt; = "N"
</t>
  </si>
  <si>
    <t xml:space="preserve">IF /CCA70D/ReferralRequestDetails/requestType = 'AMD'
THEN /*/TransitOperation/referralRequestReference = "R"
ELSE /*/TransitOperation/referralRequestReference = "N"
</t>
  </si>
  <si>
    <t>IF (&lt;TRANSIT OPERATION.Declaration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all Consignment Items
ELSE &lt;CONSIGNMENT-HOUSE CONSIGNMENT-CONSIGNMENT ITEM-PREVIOUS DOCUMENT&gt; 
= "O";
IF (&lt;CONSIGNMENT-HOUSE CONSIGNMENT-CONSIGNMENT ITEM.Declaration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this Consignment Item
ELSE &lt;CONSIGNMENT-HOUSE CONSIGNMENT-CONSIGNMENT ITEM-PREVIOUS DOCUMENT&gt; 
= "O" for this Consignment Item</t>
  </si>
  <si>
    <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
ELSE /*/Consignment/HouseConsignment/ConsignmentItem/PreviousDocument = "O" 
for this Consignment Item</t>
  </si>
  <si>
    <t>IF &lt;TRANSIT OPERATION.Security&gt; is in SET {1, 3} 
THEN &lt;HOLDER OF THE TRANSIT PROCEDURE-ADDRESS.Street and number&gt; = "N"
ELSE &lt;HOLDER OF THE TRANSIT PROCEDURE-ADDRESS.Street and number&gt; = "R";
IF &lt;TRANSIT OPERATION.Security&gt; is in SET {1, 3} 
THEN &lt;CONSIGNMENT-CONSIGNOR-ADDRESS.Street and number&gt; = "N"
ELSE &lt;CONSIGNMENT-CONSIGNOR-ADDRESS.Street and number&gt; = "R";
IF &lt;TRANSIT OPERATION.Security&gt; is in SET {1, 3} 
THEN &lt;CONSIGNMENT-CONSIGNEE-ADDRESS.Street and number&gt; = "N"
ELSE &lt;CONSIGNMENT-CONSIGNEE-ADDRESS.Street and number&gt; = "R";
IF &lt;TRANSIT OPERATION.Security&gt; is in SET {1, 3} 
AND &lt;TRANSIT OPERATION.Specific circumstance indicator&gt; is EQUAL to 'F34'
THEN &lt;CONSIGNMENT-HOUSE CONSIGNMENT-CONSIGNOR-ADDRESS.Street and number&gt; = "N"
ELSE &lt;CONSIGNMENT-HOUSE CONSIGNMENT-CONSIGNOR-ADDRESS.Street and number&gt; = "R";
IF &lt;TRANSIT OPERATION.Security&gt; is in SET {1, 3}
AND &lt;TRANSIT OPERATION.Specific circumstance indicator&gt; is EQUAL to 'F34'
THEN &lt;CONSIGNMENT-HOUSE CONSIGNMENT-CONSIGNEE-ADDRESS.Street and number&gt; = "N"
ELSE &lt;CONSIGNMENT-HOUSE CONSIGNMENT-CONSIGNEE-ADDRESS.Street and number&gt; = "R"</t>
  </si>
  <si>
    <t>IF /*/TransitOperation/security is in SET {1, 3} 
THEN /*/HolderOfTheTransitProcedure/Address/streetAndNumber = "N"
ELSE /*/HolderOfTheTransitProcedure/Address/streetAndNumber = "R";
IF /*/TransitOperation/security is in SET {1, 3} 
THEN /*/Consignment/Consignor/Address/streetAndNumber = "N"
ELSE /*/Consignment/Consignor/Address/streetAndNumber = "R";
IF /*/TransitOperation/security is in SET {1, 3} 
THEN /*/Consignment/Consignee/Address/streetAndNumber = "N"
ELSE /*/Consignment/Consignee/Address/streetAndNumber = "R";
IF /*/TransitOperation/security is in SET {1, 3} 
AND /*/TransitOperation/specificCircumstanceIndicator is EQUAL to 'F34'
THEN /*/Consignment/HouseConsignment/Consignor/Address/streetAndNumber = "N"
ELSE /*/Consignment/HouseConsignment/Consignor/Address/streetAndNumber = "R";
IF /*/TransitOperation/security is in SET {1, 3} 
AND /*/TransitOperation/specificCircumstanceIndicator is EQUAL to 'F34'
THEN /*/Consignment/HouseConsignment/Consignee/Address/streetAndNumber = "N"
ELSE /*/Consignment/HouseConsignment/Consignee/Address/streetAndNumber = "R"</t>
  </si>
  <si>
    <t>IF &lt;TRANSIT OPERATION.Security&gt; is in SET {1, 3} 
THEN &lt;HOLDER OF THE TRANSIT PROCEDURE-ADDRESS.Street&gt; = "O" 
ELSE &lt;HOLDER OF THE TRANSIT PROCEDURE-ADDRESS.Street&gt; = "N";
IF &lt;TRANSIT OPERATION.Security&gt; is in SET {1, 3} 
THEN &lt;CONSIGNMENT-CONSIGNOR-ADDRESS.Street&gt; = "O" 
ELSE &lt;CONSIGNMENT-CONSIGNOR-ADDRESS.Street&gt; = "N"; 
IF &lt;TRANSIT OPERATION.Security&gt; is in SET {1, 3} 
THEN &lt;CONSIGNMENT-CONSIGNEE-ADDRESS.Street&gt; = "O" 
ELSE &lt;CONSIGNMENT-CONSIGNEE-ADDRESS.Street&gt; = "N";
IF &lt;TRANSIT OPERATION.Security&gt; is in SET {1, 3} 
AND &lt;TRANSIT OPERATION.Specific circumstance indicator&gt; is EQUAL to 'F34'
THEN &lt;CONSIGNMENT-HOUSE CONSIGNMENT-CONSIGNOR-ADDRESS.Street&gt; = "O" 
ELSE &lt;CONSIGNMENT-HOUSE CONSIGNMENT-CONSIGNOR-ADDRESS.Street&gt; = "N";
IF &lt;TRANSIT OPERATION.Security&gt; is in SET {1, 3} 
AND &lt;TRANSIT OPERATION.Specific circumstance indicator&gt; is EQUAL to 'F34'
THEN &lt;CONSIGNMENT-HOUSE CONSIGNMENT-CONSIGNEE-ADDRESS.Street&gt; = "O"
ELSE &lt;CONSIGNMENT-HOUSE CONSIGNMENT-CONSIGNEE-ADDRESS.Street&gt; = "N"</t>
  </si>
  <si>
    <t>IF /*/TransitOperation/security is in SET {1, 3} 
THEN /*/HolderOfTheTransitProcedure/Address/street = "O" 
ELSE /*/HolderOfTheTransitProcedure/Address/street = "N";
IF /*/TransitOperation/security is in SET {1, 3} 
THEN /*/Consignment/Consignor/Address/street = "O" 
ELSE /*/Consignment/Consignor/Address/street = "N"; 
IF /*/TransitOperation/security is in SET {1, 3} 
THEN /*/Consignment/Consignee/Address/street = "O" 
ELSE /*/Consignment/Consignee/Address/street = "N";
IF /*/TransitOperation/security is in SET {1, 3} 
AND /*/TransitOperation/specificCircumstanceIndicator is EQUAL to 'F34'
THEN /*/Consignment/HouseConsignment/Consignor/Address/street = "O" 
ELSE /*/Consignment/HouseConsignment/Consignor/Address/street = "N";
IF /*/TransitOperation/security is in SET {1, 3} 
AND /*/TransitOperation/specificCircumstanceIndicator is EQUAL to 'F34'
THEN /*/Consignment/HouseConsignment/Consignee/Address/street = "O"
ELSE /*/Consignment/HouseConsignment/Consignee/Address/street = "N"</t>
  </si>
  <si>
    <t>IF &lt;TRANSIT OPERATION.Security&gt; is in SET {1, 3} 
THEN &lt;HOLDER OF THE TRANSIT PROCEDURE-ADDRESS.Street additional line&gt; = "O"
ELSE &lt;HOLDER OF THE TRANSIT PROCEDURE-ADDRESS.Street additional line&gt; = "N";
IF &lt;TRANSIT OPERATION.Security&gt; is in SET {1, 3} 
THEN &lt;CONSIGNMENT-CONSIGNOR-ADDRESS.Street additional line&gt; = "O" 
ELSE &lt;CONSIGNMENT-CONSIGNOR-ADDRESS.Street additional line&gt; = "N";
IF &lt;TRANSIT OPERATION.Security&gt; is in SET {1, 3} 
THEN &lt;CONSIGNMENT-CONSIGNEE-ADDRESS.Street additional line&gt; = "O" 
ELSE &lt;CONSIGNMENT-CONSIGNEE-ADDRESS.Street additional line&gt; = "N";
IF &lt;TRANSIT OPERATION.Security&gt; is in SET {1, 3} 
AND &lt;TRANSIT OPERATION.Specific circumstance indicator&gt; is EQUAL to 'F34'
THEN &lt;CONSIGNMENT-HOUSE CONSIGNMENT-CONSIGNOR-ADDRESS.Street additional line&gt; = "O"
ELSE &lt;CONSIGNMENT-HOUSE CONSIGNMENT-CONSIGNOR-ADDRESS.Street additional line&gt; = "N";
IF &lt;TRANSIT OPERATION.Security&gt; is in SET {1, 3} 
AND &lt;TRANSIT OPERATION.Specific circumstance indicator&gt; is EQUAL to 'F34'
THEN &lt;CONSIGNMENT-HOUSE CONSIGMENT-CONSIGNEE-ADDRESS.Street additional line&gt; = "O"
ELSE &lt;CONSIGNMENT-HOUSE CONSIGMENT-CONSIGNEE-ADDRESS.Street additional line&gt; = "N"</t>
  </si>
  <si>
    <t>IF /*/TransitOperation/security is in SET {1, 3} 
THEN /*/HolderOfTheTransitProcedure/Address/streetAdditionalLine= "O"
ELSE /*/HolderOfTheTransitProcedure/Address/streetAdditionalLine= "N";
IF /*/TransitOperation/security is in SET {1, 3} 
THEN /*/Consignment/Consignor/Address/streetAdditionalLine = "O" 
ELSE /*/Consignment/Consignor/Address/streetAdditionalLine = "N";
IF /*/TransitOperation/security is in SET {1, 3} 
THEN /*/Consignment/Consignee/Address/streetAdditionalLine = "O" 
ELSE /*/Consignment/Consignee/Address/streetAdditionalLine = "N";
IF /*/TransitOperation/security is in SET {1, 3} 
AND /*/TransitOperation/specificCircumstanceIndicator is EQUAL to 'F34'
THEN /*/Consignment/HouseConsignment/Consignor/Address/streetAdditionalLine= "O"
ELSE /*/Consignment/HouseConsignment/Consignor/Address/streetAdditionalLine= "N";
IF /*/TransitOperation/security is in SET {1, 3} 
AND /*/TransitOperation/specificCircumstanceIndicator is EQUAL to 'F34'
THEN /*/Consignment/HouseConsignment/Consignee/Address/streetAdditionalLine= "O"
ELSE /*/Consignment/HouseConsignment/Consignee/Address/streetAdditionalLine= "N"</t>
  </si>
  <si>
    <t>IF &lt;TRANSIT OPERATION.Security&gt; is in SET {1, 3} 
THEN 
   IF &lt;HOLDER OF THE TRANSIT PROCEDURE-ADDRESS.Street&gt; is PRESENT 
   THEN &lt;HOLDER OF THE TRANSIT PROCEDURE-ADDRESS.Number&gt; = "R"
ELSE &lt;HOLDER OF THE TRANSIT PROCEDURE-ADDRESS.Number&gt; = "N";
IF &lt;REPRESENTATIVE-ADDRESS.Street&gt; is PRESENT 
THEN &lt;REPRESENTATIVE-ADDRESS.Number&gt; = "R";
ELSE &lt;REPRESENTATIVE-ADDRESS.Number&gt; = "N";
IF &lt;CONSIGNMENT-CARRIER-ADDRESS.Street&gt; is PRESENT 
THEN &lt;CONSIGNMENT-CARRIER-ADDRESS.Number&gt; = "R";
ELSE &lt;CONSIGNMENT-CARRIER-ADDRESS.Number&gt; = "N";
IF &lt;TRANSIT OPERATION.Security&gt; is in SET {1, 3} 
THEN 
   IF &lt;CONSIGNMENT-CONSIGNOR-ADDRESS.Street&gt; is PRESENT 
   THEN &lt;CONSIGNMENT-CONSIGNOR-ADDRESS.Number&gt; = "R";
ELSE &lt;CONSIGNMENT-CONSIGNOR-ADDRESS.Number&gt; = "N";
IF &lt;TRANSIT OPERATION.Security&gt; is in SET {1, 3} 
THEN 
   IF &lt;CONSIGNMENT-CONSIGNEE-ADDRESS.Street&gt; is PRESENT 
   THEN &lt;CONSIGNMENT-CONSIGNEE-ADDRESS.Number&gt; = "R";
ELSE &lt;CONSIGNMENT-CONSIGNEE-ADDRESS.Number&gt; = "N";
IF &lt;TRANSIT OPERATION.Security&gt; is in SET {1, 3} 
AND &lt;TRANSIT OPERATION.Specific circumstance indicator&gt; is EQUAL to 'F34'
THEN 
   IF &lt;CONSIGNMENT-HOUSE CONSIGNMENT-CONSIGNOR-ADDRESS.Street&gt; is PRESENT 
   THEN &lt;CONSIGNMENT-HOUSE CONSIGNMENT-CONSIGNOR-ADDRESS.Number&gt; = "R";
ELSE &lt;CONSIGNMENT-HOUSE CONSIGNMENT-CONSIGNOR-ADDRESS.Number&gt; = "N";
IF &lt;TRANSIT OPERATION.Security&gt; is in SET {1, 3} 
AND &lt;TRANSIT OPERATION.Specific circumstance indicator&gt; is EQUAL to 'F34'
THEN 
   IF &lt;CONSIGNMENT-HOUSE CONSIGNMENT-CONSIGNEE-ADDRESS.Street&gt; is PRESENT 
   THEN &lt;CONSIGNMENT-HOUSE CONSIGNMENT-CONSIGNEE-ADDRESS.Number&gt; = "R";
ELSE &lt;CONSIGNMENT-HOUSE CONSIGNMENT-CONSIGNEE-ADDRESS.Number&gt; = "N"; 
IF &lt;CONSIGNMENT-HOUSE CONSIGNMENT-BUYER-ADDRESS.Street&gt; is PRESENT 
THEN &lt;CONSIGNMENT-HOUSE CONSIGNMENT-BUYER-ADDRESS.Number&gt; = "R";
ELSE &lt;CONSIGNMENT-HOUSE CONSIGNMENT-BUYER-ADDRESS.Number&gt; = "O";
IF &lt;CONSIGNMENT-HOUSE CONSIGNMENT-SELLER-ADDRESS.Street&gt; is PRESENT 
THEN &lt;CONSIGNMENT-HOUSE CONSIGNMENT-SELLER-ADDRESS.Number&gt; = "R";
ELSE &lt;CONSIGNMENT-HOUSE CONSIGNMENT-SELLER-ADDRESS.Number&gt; = "O";</t>
  </si>
  <si>
    <t>IF /*/TransitOperation/security is in SET {1, 3} 
THEN 
   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/*/TransitOperation/security is in SET {1, 3} 
THEN 
   IF /*/Consignment/Consignor/Address/street is PRESENT 
   THEN /*/Consignment/Consignor/Address/number= "R"
ELSE /*/Consignment/Consignor/Address/number= "N";
IF /*/TransitOperation/security is in SET {1, 3} 
THEN 
   IF /*/Consignment/Consignee/Address/street is PRESENT 
   THEN /*/Consignment/Consignee/Address/number= "R"
ELSE /*/Consignment/Consignee/Address/number= "N";
IF /*/TransitOperation/security is in SET {1, 3} 
AND /*/TransitOperation/specificCircumstanceIndicator is EQUAL to 'F34'
THEN 
   IF /*/Consignment/HouseConsignment/Consignor/Address/street is PRESENT 
   THEN /*/Consignment/HouseConsignment/Consignor/Address/number= "R"
ELSE /*/Consignment/HouseConsignment/Consignor/Address/number= "N";
IF /*/TransitOperation/security is in SET {1, 3} 
AND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t>
  </si>
  <si>
    <t>IF &lt;CONSIGNMENT-INCIDENT-TRANSHIPMENT.Container indicator&gt; is EQUAL to '1' 
THEN &lt;CONSIGNMENT-INCIDENT-TRANSPORT EQUIPMENT &gt; = "R"
ELSE
&lt;CONSIGNMENT-INCIDENT-TRANSPORT EQUIPMENT&gt; = "O"</t>
  </si>
  <si>
    <t>IF /*/Consignment/Incident/Transhipment/containerIndicator is EQUAL to '1' 
THEN
/*/Consignment/Incident/TransportEquipment = "R"
ELSE
/*/Consignment/Incident/TransportEquipment = "O"</t>
  </si>
  <si>
    <t>IF &lt;TRANSIT OPERATION.Security&gt; is in SET {1, 3} 
THEN &lt;HOLDER OF THE TRANSIT PROCEDURE-ADDRESS.SubDivision&gt; = "O" 
ELSE &lt;HOLDER OF THE TRANSIT PROCEDURE-ADDRESS.SubDivision&gt; = "N"; 
IF &lt;TRANSIT OPERATION.Security&gt; is in SET {1, 3} 
THEN &lt;CONSIGNMENT-CONSIGNOR-ADDRESS.SubDivision&gt; = "O" 
ELSE &lt;CONSIGNMENT-CONSIGNOR-ADDRESS.SubDivision&gt; = "N";
IF &lt;TRANSIT OPERATION.Security&gt; is in SET {1, 3} 
THEN &lt;CONSIGNMENT-CONSIGNEE-ADDRESS.SubDivision&gt; = "O" 
ELSE &lt;CONSIGNMENT-CONSIGNEE-ADDRESS.SubDivision&gt; = "N";
IF &lt;TRANSIT OPERATION.Security&gt; is in SET {1, 3} 
AND &lt;TRANSIT OPERATION.Specific circumstance indicator&gt; is EQUAL to 'F34'
THEN &lt;CONSIGNMENT-HOUSE CONSIGNMENT-CONSIGNOR-ADDRESS.SubDivision&gt; = "O" 
ELSE &lt;CONSIGNMENT-HOUSE CONSIGNMENT-CONSIGNOR-ADDRESS.SubDivision&gt; = "N";
IF &lt;TRANSIT OPERATION.Security&gt; is in SET {1, 3} 
AND &lt;TRANSIT OPERATION.Specific circumstance indicator&gt; is EQUAL to 'F34'
THEN &lt;CONSIGNMENT-HOUSE CONSIGNMENT-CONSIGNEE-ADDRESS.SubDivision&gt; = "O" 
ELSE &lt;CONSIGNMENT-HOUSE CONSIGNMENT-CONSIGNEE - ADDRESS.SubDivision&gt; = "N"</t>
  </si>
  <si>
    <t>IF /*/TransitOperation/security is in SET {1, 3} 
THEN /*/HolderOfTheTransitProcedure/Address/subDivision = "O" 
ELSE /*/HolderOfTheTransitProcedure/Address/subDivision = "N"; 
IF /*/TransitOperation/security is in SET {1, 3} 
THEN /*/Consignment/Consignor/Address/subDivision = "O" 
ELSE /*/Consignment/Consignor/Address/subDivision = "N";
IF /*/TransitOperation/security is in SET {1, 3} 
THEN /*/Consignment/Consignee/Address/subDivision = "O" 
ELSE /*/Consignment/Consignee/Address/subDivision = "N";
IF /*/TransitOperation/security is in SET {1, 3} 
AND /*/TransitOperation/specificCircumstanceIndicator is EQUAL to 'F34'
THEN /*/Consignment/HouseConsignment/Consignor/Address/subDivision = "O" 
ELSE /*/Consignment/HouseConsignment/Consignor/Address/subDivision = "N";
IF /*/TransitOperation/security is in SET {1, 3} 
AND /*/TransitOperation/specificCircumstanceIndicator is EQUAL to 'F34'
THEN /*/Consignment/HouseConsignment/Consignee/Address/subDivision = "O" 
ELSE /*/Consignment/HouseConsignment/Consignee/Address/subDivision = "N"</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</si>
  <si>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&lt;CONSIGNMENT-CONSIGNEE-CONTACT PERSON&gt; = "R" 
ELSE &lt;CONSIGNMENT-CONSIGNEE-CONTACT PERSON&gt; = "N";
IF &lt;TRANSIT OPERATION.Security&gt; is in SET {1, 3} 
AND &lt;TRANSIT OPERATION.Specific circumstance indicator&gt; is EQUAL to 'F34'
THEN &lt;CONSIGNMENT-HOUSE CONSIGNMENT-CONSIGNOR-CONTACT PERSON&gt; = "R" 
ELSE &lt;CONSIGNMENT-HOUSE CONSIGNMENT-CONSIGNOR-CONTACT PERSON&gt; = "O";
IF &lt;TRANSIT OPERATION.Security&gt; is in SET {1, 3} 
AND &lt;TRANSIT OPERATION.Specific circumstance indicator&gt; is EQUAL to 'F34'
THEN &lt;CONSIGNMENT-HOUSE CONSIGNMENT-CONSIGNEE-CONTACT PERSON&gt; = "R" 
ELSE &lt;CONSIGNMENT-HOUSE CONSIGNMENT-CONSIGNEE-CONTACT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</si>
  <si>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</si>
  <si>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IF &lt;TRANSIT OPERATION.Security&gt; is in SET {1, 3} 
THEN &lt;CONSIGNMENT-PLACE OF ACCEPTANCE&gt; = "R" 
ELSE &lt;CONSIGNMENT-PLACE OF ACCEPTANCE&gt; = "N";
IF &lt;TRANSIT OPERATION.Security&gt; is in SET {1, 3} 
THEN &lt;CONSIGNMENT-PLACE OF DELIVERY&gt; = "R" 
ELSE &lt;CONSIGNMENT-PLACE OF DELIVERY&gt; = "N"</t>
  </si>
  <si>
    <t>IF /*/TransitOperation/security is in SET {1, 3} 
THEN /*/Consignment/PlaceOfAcceptance = "R" 
ELSE /*/Consignment/PlaceOfAcceptance = "N";
IF /*/TransitOperation/security is in SET {1, 3} 
THEN /*/Consignment/PlaceOfDelivery = "R" 
ELSE /*/Consignment/PlaceOfDelivery = "N"</t>
  </si>
  <si>
    <t>IF &lt;CONSIGNMENT-PLACE OF ACCEPTANCE.UN LOCODE&gt; is PRESENT
THEN &lt;CONSIGNMENT-PLACE OF ACCEPTANCE-ADDRESS&gt; = "N" 
AND &lt;CONSIGNMENT-PLACE OF ACCEPTANCE.Location&gt; = "N"
ELSE &lt;CONSIGNMENT-PLACE OF ACCEPTANCE - ADDRESS&gt; = "R" 
AND &lt;CONSIGNMENT-PLACE OF ACCEPTANCE.Location&gt; = "R";
IF &lt;CONSIGNMENT-HOUSE CONSIGNMENT-PLACE OF ACCEPTANCE.UN LOCODE&gt; is PRESENT
THEN &lt;CONSIGNMENT-HOUSE CONSIGNMENT-PLACE OF ACCEPTANCE - ADDRESS&gt; = "N" 
AND &lt;CONSIGNMENT-HOUSE CONSIGNMENT-PLACE OF ACCEPTANCE.Location&gt; = "N"
ELSE &lt;CONSIGNMENT-HOUSE CONSIGNMENT-PLACE OF ACCEPTANCE-ADDRESS&gt; = "R" 
AND &lt;CONSIGNMENT-HOUSE CONSIGNMENT-PLACE OF ACCEPTANCE.Location&gt; = "R"</t>
  </si>
  <si>
    <t>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t>
  </si>
  <si>
    <t xml:space="preserve">IF &lt;TRANSIT OPERATION.Declaration type&gt; is EQUAL to 'T' 
THEN &lt;CONSIGNMENT-HOUSE CONSIGNMENT-CONSIGNMENT ITEM.Declaration type&gt; = "R"
ELSE &lt;CONSIGNMENT-HOUSE CONSIGNMENT-CONSIGNMENT ITEM.Declaration type&gt; = "N"
</t>
  </si>
  <si>
    <t>IF /*/TransitOperation/declarationType is EQUAL to 'T'
THEN /*/Consignment/HouseConsignment/ConsignmentItem/declarationType = "R"
ELSE /*/Consignment/HouseConsignment/ConsignmentItem/declarationType = "N"</t>
  </si>
  <si>
    <t>IF &lt;CONSIGNMENT-PLACE OF DELIVERY.UN LOCODE&gt; is PRESENT
THEN &lt;CONSIGNMENT-PLACE OF DELIVERY-ADDRESS = "N" 
AND &lt;CONSIGNMENT-PLACE OF DELIVERY.Location&gt; = "N"
ELSE &lt;CONSIGNMENT-PLACE OF DELIVERY-ADDRESS = "R" 
AND &lt;CONSIGNMENT-PLACE OF DELIVERY.Location&gt; = "R";
IF &lt;CONSIGNMENT-HOUSE CONSIGNMENT-PLACE OF DELIVERY.UN LOCODE&gt; is PRESENT
THEN &lt;CONSIGNMENT-HOUSE CONSIGNMENT-PLACE OF DELIVERY-ADDRESS&gt; = "N" 
AND &lt;CONSIGNMENT-HOUSE CONSIGNMENT-PLACE OF DELIVERY.Location&gt; = "N"
ELSE &lt;CONSIGNMENT-HOUSE CONSIGNMENT-PLACE OF DELIVERY-ADDRESS&gt; = "R" 
AND &lt;CONSIGNMENT-HOUSE CONSIGNMENT-PLACE OF DELIVERY.Location&gt; = "R"</t>
  </si>
  <si>
    <t>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t>
  </si>
  <si>
    <t>IF &lt;TRANSIT OPERATION.Security&gt; is in SET {1, 3} 
THEN &lt;CONSIGNMENT-HOUSE CONSIGNMENT-PLACE OF ACCEPTANCE&gt; = "R" 
ELSE &lt;CONSIGNMENT-HOUSE CONSIGNMENT-PLACE OF ACCEPTANCE&gt; = "N";
IF &lt;TRANSIT OPERATION.Security&gt; is in SET {1, 3} 
THEN &lt;CONSIGNMENT-HOUSE CONSIGNMENT-PLACE OF DELIVERY&gt; = "R" 
ELSE &lt;CONSIGNMENT-HOUSE CONSIGNMENT-PLACE OF DELIVERY&gt; = "N"</t>
  </si>
  <si>
    <t>IF /*/TransitOperation/security is in SET {1, 3} 
THEN /*/Consignment/HouseConsignment/PlaceOfAcceptance = "R" 
ELSE /*/Consignment/HouseConsignment/PlaceOfAcceptance = "N";
IF /*/TransitOperation/security is in SET {1, 3} 
THEN /*/Consignment/HouseConsignment/PlaceOfDelivery = "R" 
ELSE /*/Consignment/HouseConsignment/PlaceOfDelivery = "N"</t>
  </si>
  <si>
    <t>IF &lt;TRANSIT OPERATION.Security&gt; is in SET {1, 3} 
THEN &lt;REPRESENTATIVE-ADDRESS&gt; = "R" 
ELSE &lt;REPRESENTATIVE-ADDRESS&gt; = "N";
IF &lt;TRANSIT OPERATION.Security&gt; is in SET {1, 3} 
THEN &lt;CONSIGNMENT-CARRIER-ADDRESS&gt; = "R" 
ELSE &lt;CONSIGNMENT-CARRIER-ADDRESS&gt; = "N"</t>
  </si>
  <si>
    <t>IF /*/TransitOperation/security is in SET {1, 3} 
THEN /*/Representative/Address = "R" 
ELSE /*/Representative/Address = "N";
IF /*/TransitOperation/security is in SET {1, 3} 
THEN /*/Consignment/Carrier/Address = "R" 
ELSE /*/Consignment/Carrier/Address = "N"</t>
  </si>
  <si>
    <t>IF &lt;TRANSIT OPERATION.Security&gt; is in SET {1, 3} 
THEN 
   IF &lt;HOLDER OF THE TRANSIT PROCEDURE-ADDRESS.Street&gt; is PRESENT 
   THEN &lt;HOLDER OF THE TRANSIT PROCEDURE-ADDRESS.POBox&gt; = "N"
   ELSE &lt;HOLDER OF THE TRANSIT PROCEDURE-ADDRESS.POBox&gt; = "R"
ELSE &lt;HOLDER OF THE TRANSIT PROCEDURE-ADDRESS.POBox&gt; = "N";
IF &lt;REPRESENTATIVE-ADDRESS.Street&gt; is PRESENT 
THEN &lt;REPRESENTATIVE-ADDRESS.POBox&gt; = "N"
ELSE &lt;REPRESENTATIVE-ADDRESS.POBox&gt; = "R";
IF &lt;CONSIGNMENT-CARRIER-ADDRESS.Street&gt; is PRESENT 
THEN &lt;CONSIGNMENT-CARRIER-ADDRESS.POBox&gt; = "N"
ELSE &lt;CONSIGNMENT-CARRIER-ADDRESS.POBox&gt; = "R";
IF &lt;TRANSIT OPERATION.Security&gt; is in SET {1, 3}
THEN 
   IF &lt;CONSIGNMENT-CONSIGNOR-ADDRESS.Street&gt; is PRESENT 
   THEN &lt;CONSIGNMENT-CONSIGNOR-ADDRESS.POBox&gt; = "N"
   ELSE &lt;CONSIGNMENT-CONSIGNOR-ADDRESS.POBox&gt; = "R"
ELSE &lt;CONSIGNMENT-CONSIGNOR-ADDRESS.POBox&gt; = "N";
IF &lt;TRANSIT OPERATION.Security&gt; is in SET {1, 3} 
THEN 
   IF &lt;CONSIGNMENT-CONSIGNEE-ADDRESS.Street&gt; is PRESENT 
   THEN &lt;CONSIGNMENT-CONSIGNEE-ADDRESS.POBox&gt; = "N"
   ELSE &lt;CONSIGNMENT-CONSIGNEE-ADDRESS.POBox&gt; = "R"
ELSE &lt;CONSIGNMENT-CONSIGNEE-ADDRESS.POBox&gt; = "N";
IF &lt;TRANSIT OPERATION.Security&gt; is in SET {1, 3} 
AND &lt;TRANSIT OPERATION.Specific circumstance indicator&gt; is EQUAL to 'F34'
THEN 
   IF &lt;CONSIGNMENT-HOUSE CONSIGNMENT-CONSIGNOR-ADDRESS.Street&gt; is PRESENT 
   THEN &lt;CONSIGNMENT-HOUSE CONSIGNMENT-CONSIGNOR-ADDRESS.POBox&gt; = "N"
   ELSE &lt;CONSIGNMENT-HOUSE CONSIGNMENT-CONSIGNOR-ADDRESS.POBox&gt;= "R"
ELSE &lt;CONSIGNMENT-HOUSE CONSIGNMENT-CONSIGNOR-ADDRESS.POBox&gt; = "N";
IF &lt;TRANSIT OPERATION.Security&gt; is in SET {1, 3} 
AND &lt;TRANSIT OPERATION.Specific circumstance indicator&gt; is EQUAL to 'F34'
THEN 
   IF &lt;CONSIGNMENT-HOUSE CONSIGNMENT-CONSIGNEE-ADDRESS.Street&gt; is PRESENT 
   THEN &lt;CONSIGNMENT-HOUSE CONSIGNMENT-CONSIGNEE-ADDRESS.POBox&gt; = "N"
   ELSE &lt;CONSIGNMENT - HOUSE CONSIGNMENT - CONSIGNEE - ADDRESS.POBox&gt; = "R"
ELSE &lt;CONSIGNMENT - HOUSE CONSIGNMENT - CONSIGNEE - ADDRESS.POBox&gt; = "N";
IF &lt;CONSIGNMENT - HOUSE CONSIGNMENT - BUYER - ADDRESS.Street&gt; is PRESENT 
THEN &lt;CONSIGNMENT - HOUSE CONSIGNMENT - BUYER - ADDRESS.POBox&gt; = "N"
ELSE &lt;CONSIGNMENT - HOUSE CONSIGNMENT - BUYER - ADDRESS.POBox&gt; = "R";
IF &lt;CONSIGNMENT - HOUSE CONSIGNMENT - SELLER - ADDRESS.Street&gt; is PRESENT 
THEN &lt;CONSIGNMENT - HOUSE CONSIGNMENT - SELLER - ADDRESS.POBox&gt; = "N"
ELSE &lt;CONSIGNMENT - HOUSE CONSIGNMENT - SELLER - ADDRESS.POBox&gt; = "R"</t>
  </si>
  <si>
    <t>IF /*/TransitOperation/security is in SET {1, 3} 
THEN 
   IF /*/HolderOfTheTransitProcedure/Address/street is PRESENT 
   THEN /*/HolderOfTheTransitProcedure/Address/POBox= "N"
   ELSE /*/HolderOfTheTransitProcedure/Address/POBox= "R"
ELSE /*/HolderOfTheTransitProcedure/Address/POBox= "N";
IF /*/Representative/Address/street is PRESENT 
THEN /*/Representative/Address/POBox= "N"
ELSE /*/Representative/Address/POBox= "R";
IF /*/Consignment/Carrier/Address/street is PRESENT 
THEN /*/Consignment/Carrier/Address/POBox= "N"
ELSE /*/Consignment/Carrier/Address/POBox= "R";
IF /*/TransitOperation/security is in SET {1, 3} 
THEN 
   IF /*/Consignment/Consignor/Address/street is PRESENT 
   THEN /*/Consignment/Consignor/Address/POBox= "N"
   ELSE /*/Consignment/Consignor/Address/POBox= "R"
ELSE /*/Consignment/Consignor/Address/POBox= "N";
IF /*/TransitOperation/security is in SET {1, 3} 
THEN 
   IF /*/Consignment/Consignee/Address/street is PRESENT 
   THEN /*/Consignment/Consignee/Address/POBox= "N"
   ELSE /*/Consignment/Consignee/Address/POBox= "R"
ELSE /*/Consignment/Consignee/Address/POBox= "N";
IF /*/TransitOperation/security is in SET {1, 3} 
AND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/*/TransitOperation/security is in SET {1, 3} 
AND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t>
  </si>
  <si>
    <t>IF &lt;CONSIGNMENT.Container indicator&gt; is EQUAL to '0' 
THEN &lt;CONSIGNMENT-TRANSPORT EQUIPMENT.Container identification number&gt; = "N"
ELSE at least one iteration of &lt;CONSIGNMENT-TRANSPORT EQUIPMENT.Container identification number&gt; = "R" (for the rest of iterations is optional)</t>
  </si>
  <si>
    <t>IF /*/Consignment/containerIndicator is EQUAL to '0' 
THEN /*/Consignment/TransportEquipment/containerIdentificationNumber = "N" 
ELSE at least one iteration of /*/Consignment/TransportEquipment/containerIdentificationNumber = "R" (for the rest of iterations is optional)</t>
  </si>
  <si>
    <t>IF &lt;TRANSIT OPERATION.Security&gt; is in SET {1, 3} 
THEN &lt;REPRESENTATIVE.Name&gt; = "R" 
ELSE &lt;REPRESENTATIVE.Name&gt; = "N";
IF &lt;TRANSIT OPERATION.Security&gt; is in SET {1, 3} 
THEN &lt;CONSIGNMENT-CARRIER.Name&gt; = "R" 
ELSE &lt;CONSIGNMENT-CARRIER.Name&gt; = "N"</t>
  </si>
  <si>
    <t>IF /*/TransitOperation/security is in SET {1, 3} 
THEN /*/Representative/name = "R" 
ELSE /*/Representative/name = "N";
IF /*/TransitOperation/security is in SET {1, 3} 
THEN /*/Consignment/Carrier/name = "R" 
ELSE /*/Consignment/Carrier/name = "N"</t>
  </si>
  <si>
    <t>IF &lt;TRANSIT OPERATION.Security&gt; is in SET {1, 3} 
THEN &lt;CONSIGNMENT-CONSIGNOR.Type of person&gt; = "R" 
ELSE &lt;CONSIGNMENT-CONSIGNOR.Type of person&gt; = "N";
IF &lt;TRANSIT OPERATION.Security&gt; is in SET {1, 3} 
THEN &lt;CONSIGNMENT-CONSIGNEE.Type of person&gt; = "R" 
ELSE &lt;CONSIGNMENT-CONSIGNEE.Type of person&gt; = "N";
IF &lt;TRANSIT OPERATION.Specific circumstance indicator&gt; is EQUAL to 'F34'
THEN &lt;CONSIGNMENT-HOUSE CONSIGNMENT-CONSIGNOR.Type of person&gt; = "R" 
ELSE &lt;CONSIGNMENT-HOUSE CONSIGNMENT-CONSIGNOR.Type of person&gt; = "N";
IF &lt;TRANSIT OPERATION.Security&gt; is in SET {1, 3} 
AND &lt;TRANSIT OPERATION.Specific circumstance indicator&gt; is EQUAL to 'F34'
THEN &lt;CONSIGNMENT-HOUSE CONSIGNMENT-CONSIGNEE.Type of person&gt; = "R" 
ELSE &lt;CONSIGNMENT-HOUSE CONSIGNMENT-CONSIGNEE.Type of person&gt; = "N"</t>
  </si>
  <si>
    <t>IF /*/TransitOperation/security is in SET {1, 3} 
THEN /*/Consignment/Consignor/typeOfPerson = "R" 
ELSE /*/Consignment/Consignor/typeOfPerson = "N";
IF /*/TransitOperation/security is in SET {1, 3} 
THEN /*/Consignment/Consignee/typeOfPerson = "R" 
ELSE /*/Consignment/Consignee/typeOfPerson = "N";
IF /*/TransitOperation/specificCircumstanceIndicator is EQUAL to 'F34'
THEN /*/Consignment/HouseConsignment/Consignor/typeOfPerson = "R" 
ELSE /*/Consignment/HouseConsignment/Consignor/typeOfPerson = "N";
IF /*/TransitOperation/security is in SET {1, 3} 
AND /*/TransitOperation/specificCircumstanceIndicator is EQUAL to 'F34'
THEN /*/Consignment/HouseConsignment/Consignee/typeOfPerson = "R" 
ELSE /*/Consignment/HouseConsignment/Consignee/typeOfPerson = "N"</t>
  </si>
  <si>
    <t>IF &lt;CONSIGNMENT-HOUSE CONSIGNMENT-CONSIGNMENT ITEM-PACKAGING.Type of packages&gt; is in SET CL181 (KindOfPackagesBulk)
THEN
&lt;CONSIGNMENT-HOUSE CONSIGNMENT-CONSIGNMENT ITEM-PACKAGING.Shipping marks&gt; = "O"
AND 
&lt;CONSIGNMENT-HOUSE CONSIGNMENT-CONSIGNMENT ITEM-PACKAGING.Number of packages&gt; = "N"
ELSE IF &lt;CONSIGNMENT-HOUSE CONSIGNMENT-CONSIGNMENT ITEM-PACKAGING.Type of packages&gt; is in SET CL182 (KindOfPackagesUnpacked)
THEN
&lt;CONSIGNMENT-HOUSE CONSIGNMENT-CONSIGNMENT ITEM-PACKAGING.Shipping marks&gt; = "O"
AND
&lt;CONSIGNMENT-HOUSE CONSIGNMENT-CONSIGNMENT ITEM-PACKAGING.Number of packages&gt; = "R"
ELSE
&lt;CONSIGNMENT-HOUSE CONSIGNMENT-CONSIGNMENT ITEM-PACKAGING.Shipping marks&gt; = "R"
AND
&lt;CONSIGNMENT-HOUSE CONSIGNMENT-CONSIGNMENT ITEM-PACKAGING.Number of packages&gt; = "R"</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</si>
  <si>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</si>
  <si>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IF &lt;TRANSIT OPERATION.Security&gt; is in SET {1, 3} 
THEN &lt;CONSIGNMENT-TRANSPORT EQUIPMENT.Container size and type&gt; = "R" 
ELSE &lt;CONSIGNMENT-TRANSPORT EQUIPMENT.Container size and type&gt; = "N"</t>
  </si>
  <si>
    <t>IF /*/TransitOperation/security is in SET {1, 3} 
THEN /*/Consignment/TransportEquipment/containerSizeAndType = "R" 
ELSE /*/Consignment/TransportEquipment/containerSizeAndType = "N"</t>
  </si>
  <si>
    <t>IF &lt;TRANSIT OPERATION.Security&gt; is in SET {1, 3} 
THEN &lt;CONSIGNMENT-TRANSPORT EQUIPMENT.Container supplier type&gt; = "R"
 ELSE &lt;CONSIGNMENT-TRANSPORT EQUIPMENT.Container supplier type&gt; = "N"</t>
  </si>
  <si>
    <t>IF /*/TransitOperation/security is in SET {1, 3} 
THEN /*/Consignment/TransportEquipment/containerSupplierType = "R"
 ELSE /*/Consignment/TransportEquipment/containerSupplierType = "N"</t>
  </si>
  <si>
    <t>IF &lt;TRANSIT OPERATION.Security&gt; is in SET {1, 3}  
THEN &lt;CONSIGNMENT - ACTIVE BORDER TRANSPORT MEANS.Type of means of transport&gt; = "R" 
ELSE &lt;CONSIGNMENT - ACTIVE BORDER TRANSPORT MEANS.Type of means of transport&gt; = "N"</t>
  </si>
  <si>
    <t>IF /*/TransitOperation/security is in SET {1, 3}  
THEN /*/Consignment/ActiveBorderTransportMeans/typeOfMeansOfTransport= "R" 
ELSE /*/Consignment/ActiveBorderTransportMeans/typeOfMeansOfTransport = "N"</t>
  </si>
  <si>
    <t>IF &lt;REPRESENTATIVE.Identification number&gt; is NOT a valid EORI complying with the following pattern: &lt;xs:pattern value="[A-Z]{2}[\x21-\x7E]{1,15}"/&gt;
AND &lt;TRANSIT OPERATION.Security&gt; is in SET {1, 3} 
THEN &lt;REPRESENTATIVE-SAFETY AND SECURITY IDENTIFICATION NUMBER&gt; ="R"
ELSE &lt;REPRESENTATIVE-SAFETY AND SECURITY IDENTIFICATION NUMBER&gt; ="N";
IF &lt;CONSIGNMENT-CARRIER.Identification number&gt; is NOT a valid EORI complying with the following pattern: &lt;xs:pattern value="[A-Z]{2}[\x21-\x7E]{1,15}"/&gt;
AND &lt;TRANSIT OPERATION.Security&gt; is in SET {1, 3}  
THEN &lt;CONSIGNMENT-CARRIER-SAFETY AND SECURITY IDENTIFICATION NUMBER&gt; ="R"
ELSE &lt;CONSIGNMENT-CARRIER-SAFETY AND SECURITY IDENTIFICATION NUMBER&gt; ="N";
IF &lt;CONSIGNMENT-CONSIGNOR.Identification number&gt; is NOT a valid EORI OR TCUIN complying with the following pattern: &lt;xs:pattern value="[A-Z]{2}[\x21-\x7E]{1,15}"/&gt;
THEN 
   IF &lt;TRANSIT OPERATION.Security&gt; is in SET {1, 3} 
   THEN &lt;CONSIGNMENT-CONSIGNOR-SAFETY AND SECURITY IDENTIFICATION NUMBER&gt; ="O"
ELSE &lt;CONSIGNMENT-CONSIGNOR-SAFETY AND SECURITY IDENTIFICATION NUMBER&gt; ="N";
IF &lt;CONSIGNMENT-CONSIGNEE.Identification number&gt; is NOT a valid EORI OR TCUIN complying with the following pattern: &lt;xs:pattern value="[A-Z]{2}[\x21-\x7E]{1,15}"/&gt;
THEN 
   IF &lt;TRANSIT OPERATION.Security&gt; is in SET {1, 3}  
   THEN &lt;CONSIGNMENT-CONSIGNEE-SAFETY AND SECURITY IDENTIFICATION NUMBER&gt; ="O"
ELSE &lt;CONSIGNMENT-CONSIGNEE-SAFETY AND SECURITY IDENTIFICATION NUMBER&gt; ="N";
IF &lt;CONSIGNMENT-ADDITIONAL SUPPLY CHAIN ACTOR.Identification number&gt; is NOT a valid EORI complying with the following pattern: &lt;xs:pattern value="[A-Z]{2}[\x21-\x7E]{1,15}"/&gt;
AND &lt;TRANSIT OPERATION.Security&gt; is in SET {1, 3} 
THEN &lt;CONSIGNMENT-ADDITIONAL SUPPLY CHAIN ACTOR-SAFETY AND SECURITY IDENTIFICATION NUMBER&gt; ="R"
ELSE &lt;CONSIGNMENT-ADDITIONAL SUPPLY CHAIN ACTOR-SAFETY AND SECURITY IDENTIFICATION NUMBER&gt;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="O"
ELSE &lt;CONSIGNMENT-HOUSE CONSIGNMENT-CONSIGNOR-SAFETY AND SECURITY IDENTIFICATION NUMBER&gt;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="O"
ELSE &lt;CONSIGNMENT-HOUSE CONSIGNMENT-CONSIGNEE-SAFETY AND SECURITY IDENTIFICATION NUMBER&gt; ="N";
IF &lt;CONSIGNMENT-HOUSE CONSIGNMENT-ADDITIONAL SUPPLY CHAIN ACTOR.Identification number&gt; is NOT a valid EORI complying with the following pattern: &lt;xs:pattern value="[A-Z]{2}[\x21-\x7E]{1,15}"/&gt;
AND &lt;TRANSIT OPERATION.Security&gt; is in SET {1, 3}  
THEN &lt;CONSIGNMENT-HOUSE CONSIGNMENT-ADDITIONAL SUPPLY CHAIN ACTOR-SAFETY AND SECURITY IDENTIFICATION NUMBER&gt; ="R"
ELSE &lt;CONSIGNMENT-HOUSE CONSIGNMENT-ADDITIONAL SUPPLY CHAIN ACTOR-SAFETY AND SECURITY IDENTIFICATION NUMBER&gt; ="N";
IF &lt;CONSIGNMENT-HOUSE CONSIGNMENT-CONSIGNMENT ITEM-ADDITIONAL SUPPLY CHAIN ACTOR.Identification number&gt; is NOT a valid EORI complying with the following pattern: &lt;xs:pattern value="[A-Z]{2}[\x21-\x7E]{1,15}"/&gt;
AND &lt;TRANSIT OPERATION.Security&gt; is in SET {1, 3} 
THEN &lt;CONSIGNMENT-HOUSE CONSIGNMENT-CONSIGNMENT ITEM-ADDITIONAL SUPPLY CHAIN ACTOR-SAFETY AND SECURITY IDENTIFICATION NUMBER&gt; ="R"
ELSE &lt;CONSIGNMENT-HOUSE CONSIGNMENT-CONSIGNMENT ITEM-ADDITIONAL SUPPLY CHAIN ACTOR-SAFETY AND SECURITY IDENTIFICATION NUMBER&gt; ="N"</t>
  </si>
  <si>
    <t>IF /*/Representative/identificationNumber is NOT a valid EORI complying with the following pattern: &lt;xs:pattern value="[A-Z]{2}[\x21-\x7E]{1,15}"/&gt;
AND /*/TransitOperation/security is in SET {1, 3} 
THEN /*/Representative/SafetyAndSecurityIdentificationNumber ="R"
ELSE /*/Representative/SafetyAndSecurityIdentificationNumber ="N";
IF /*/Consignment/Carrier/identificationNumber is NOT a valid EORI complying with the following pattern: &lt;xs:pattern value="[A-Z]{2}[\x21-\x7E]{1,15}"/&gt;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value="[A-Z]{2}[\x21-\x7E]{1,15}"/&gt;
AND /*/TransitOperation/security is in SET {1, 3} 
THEN /*/Consignment/AdditionalSupplyChainActor/SafetyAndSecurityIdentificationNumber ="R"
ELSE /*/Consignment/AdditionalSupplyChainActor/SafetyAndSecurityIdentificationNumber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value="[A-Z]{2}[\x21-\x7E]{1,15}"/&gt;
AND /*/TransitOperation/security is in SET {1, 3}  
THEN /*/Consignment/HouseConsignment/AdditionalSupplyChainActor/SafetyAndSecurityIdentificationNumber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value="[A-Z]{2}[\x21-\x7E]{1,15}"/&gt;
AND /*/TransitOperation/security is in SET {1, 3} 
THEN /*/Consignment/HouseConsignment/ConsignmentItem/AdditionalSupplyChainActor/SafetyAndSecurityIdentificationNumber ="R"
ELSE /*/Consignment/HouseConsignment/ConsignmentItem/AdditionalSupplyChainActor/SafetyAndSecurityIdentificationNumber ="N"</t>
  </si>
  <si>
    <t>IF &lt;TRANSIT OPERATION.Security&gt; is in SET {1,3} 
THEN &lt;CONSIGNMENT-CARRIER&gt; = "R"
ELSE &lt;CONSIGNMENT-CARRIER&gt; = "O"</t>
  </si>
  <si>
    <t>IF /*/TransitOperation/security is in SET {1,3} 
THEN /*/Consignment/Carrier = "R"
ELSE /*/Consignment/Carrier = "O"</t>
  </si>
  <si>
    <t>IF &lt;TRANSIT OPERATION.Security&gt; is in SET {1, 3} 
THEN &lt;CONSIGNMENT-TRANSPORT EQUIPMENT.Container packed status&gt; = "R" 
ELSE &lt;CONSIGNMENT-TRANSPORT EQUIPMENT.Container packed status&gt; = "N"</t>
  </si>
  <si>
    <t>IF /*/TransitOperation/security is in SET {1, 3} 
THEN /*/Consignment/TransportEquipment/containerPackedStatus = "R" 
ELSE /*/Consignment/TransportEquipment/containerPackedStatus = "N"</t>
  </si>
  <si>
    <t>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"O"
ELSE &lt;CONSIGNMENT-ACTIVE BORDER TRANSPORT MEANS.Actual date and time of departure&gt; = "N";
IF &lt;TRANSIT OPERATION.Security&gt; is in SET {1, 3}  
THEN
   IF &lt;CONSIGNMENT-ACTIVE BORDER TRANSPORT MEANS.Actual date and time of departure&gt; is PRESENT 
   THEN &lt;CONSIGNMENT-ACTIVE BORDER TRANSPORT MEANS.Estimated date and time of departure&gt; = "N"
   ELSE &lt;CONSIGNMENT-ACTIVE BORDER TRANSPORT MEANS.Estimated date and time of departure&gt; = "O" 
ELSE &lt;CONSIGNMENT-ACTIVE BORDER TRANSPORT MEANS.Estimated date and time of departure&gt; = "N"</t>
  </si>
  <si>
    <t>IF /*/TransitOperation/security is in SET {1, 3} 
THEN 
    IF /*/Consignment/ActiveBorderTransportMeans/estimatedDateAndTimeOfDeparture is PRESENT 
     THEN /*/Consignment/ActiveBorderTransportMeans/actualDateAndTimeOfDeparture = "N"
     ELSE /*/Consignment/ActiveBorderTransportMeans/actualDateAndTimeOfDeparture = "O"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"O" 
ELSE /*/Consignment/ActiveBorderTransportMeans/estimatedDateAndTimeOfDeparture = "N"</t>
  </si>
  <si>
    <t>IF &lt;TRANSIT OPERATION.Security&gt; is in SET {1, 3}
THEN &lt;CONSIGNMENT-ACTIVE BORDER TRANSPORT MEANS.Estimated date and time of arrival&gt; = "R" 
ELSE &lt;CONSIGNMENT-ACTIVE BORDER TRANSPORT MEANS.Estimated date and time of arrival&gt; = "N"</t>
  </si>
  <si>
    <t>IF /*/TransitOperation/security is in SET {1, 3}
THEN /*/Consignment/ActiveBorderTransportMeans/estimatedDateAndTimeOfArrival = "R" 
ELSE /*/Consignment/ActiveBorderTransportMeans/estimatedDateAndTimeOfArrival = "N"</t>
  </si>
  <si>
    <t xml:space="preserve">IF &lt;CONSIGNMENT-CARRIER.Identification number&gt; is NOT a valid EORI complying with the
following pattern: &lt;xs:pattern value="[A-Z]{2}[\x21-\x7E]{1,15}"/&gt;
AND &lt;TRANSIT OPERATION.MRN&gt; 17th character is in SET {L, M} (L: Transit declaration with ENS, M: Transit declaration with ENS and EXS)
THEN &lt;CONSIGNMENT-CARRIER-SAFETY AND SECURITY IDENTIFICATION NUMBER&gt; ="R"
ELSE &lt;CONSIGNMENT-CARRIER-SAFETY AND SECURITY IDENTIFICATION NUMBER&gt; ="N";
</t>
  </si>
  <si>
    <t xml:space="preserve">IF /*/Consignment/Carrier/identificationNumber is NOT a valid EORI complying with the following
pattern: &lt;xs:pattern value="[A-Z]{2}[\x21-\x7E]{1,15}"/&gt;
AND /*/TransitOperation/MRN 17th character is in SET {L, M}
THEN /*/Consignment/Carrier/SafetyAndSecurityIdentificationNumber ="R"
ELSE /*/Consignment/Carrier/SafetyAndSecurityIdentificationNumber ="N"
</t>
  </si>
  <si>
    <t>IF &lt;TRANSIT OPERATION.Security&gt; is in SET {1,3} 
THEN 
 IF &lt;CCA15D-TRANSIT OPERATION.Specific circumstance indicator&gt; is in SET {F50, F51} 
 THEN &lt;CONSIGNMENT-TRANSPORT DOCUMENT&gt; ="R" 
 ELSE IF &lt;CCA15D-TRANSIT OPERATION.Specific circumstance indicator&gt; is EQUAL to 'F34' 
 THEN &lt;CONSIGNMENT-TRANSPORT DOCUMENT&gt; ="N" 
ELSE &lt;CONSIGNMENT-TRANSPORT DOCUMENT&gt; ="O"; 
IF &lt;TRANSIT OPERATION.Security&gt; is in SET {1,3} 
THEN 
 IF &lt; CCA15D-TRANSIT OPERATION.Specific circumstance indicator&gt; is in SET {F50, F34} 
 THEN &lt;CONSIGNMENT-HOUSE CONSIGNMENT-TRANSPORT DOCUMENT&gt; ="R" 
 ELSE IF &lt;CCA15D-TRANSIT OPERATION.Specific circumstance indicator&gt; is EQUAL to 'F51' 
 THEN &lt;CONSIGNMENT-HOUSE CONSIGNMENT-TRANSPORT DOCUMENT&gt; = "N" 
ELSE &lt;CONSIGNMENT-HOUSE CONSIGNMENT-TRANSPORT DOCUMENT&gt; ="O"</t>
  </si>
  <si>
    <t>IF /*/TransitOperation/security is in SET {1,3} 
THEN 
 IF /CCA15D/TransitOperation/specificCircumstanceIndicator is in SET {F50, F51} 
 THEN /*/Consignment/TransportDocument="R" 
 ELSE IF /CCA15D/TransitOperation/specificCircumstanceIndicator is EQUAL to 'F34' 
 THEN /*/Consignment/TransportDocument="N" 
ELSE /*/Consignment/TransportDocument="O"; 
IF /*/TransitOperation/security is in SET {1,3} 
THEN 
 IF /CCA15D/TransitOperation/specificCircumstanceIndicator is in SET {F50, F34} 
 THEN /*/Consignment/HouseConsignment/TransportDocument ="R" 
 ELSE IF /CCA15D/TransitOperation/specificCircumstanceIndicator is EQUAL to 'F51' 
 THEN /*/Consignment/HouseConsignment/TransportDocument = "N" 
ELSE /*/Consignment/HouseConsignment/TransportDocument ="O"</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</si>
  <si>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&lt;CONSIGNMENT-HOUSE CONSIGNMENT-BUYER&gt; ="R" 
  ELSE &lt;CONSIGNMENT-HOUSE CONSIGNMENT-BUYER&gt; ="O"
ELSE &lt;CONSIGNMENT-HOUSE CONSIGNMENT-BUYER&gt;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&lt;CONSIGNMENT-HOUSE CONSIGNMENT-SELLER&gt; ="R" 
  ELSE &lt;CONSIGNMENT-HOUSE CONSIGNMENT-SELLER&gt; ="O"
ELSE &lt;CONSIGNMENT-HOUSE CONSIGNMENT-SELLER&gt; ="N"</t>
  </si>
  <si>
    <t>IF /*/TransitOperation/security is in SET {1, 3} 
THEN
  IF (/*/Consignment/HouseConsignment/PlaceOfDelivery/Address/country is in SET CL010 
  OR the first two characters of /*/Consignment/HouseConsignment/PlaceOfDelivery/UNLocode is in SET CL010) 
  THEN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/*/Consignment/HouseConsignment/Seller ="R" 
  ELSE /*/Consignment/HouseConsignment/Seller ="O"
ELSE /*/Consignment/HouseConsignment/Seller ="N"</t>
  </si>
  <si>
    <t>IF &lt;TRANSIT OPERATION.Security&gt; is in SET {1, 3} 
THEN &lt;CONSIGNMENT-HOUSE CONSIGNMENT-COUNTRY OF ROUTING OF CONSIGNMENT&gt; = "R" 
ELSE &lt;CONSIGNMENT-HOUSE CONSIGNMENT-COUNTRY OF ROUTING OF CONSIGNMENT&gt; = "N"</t>
  </si>
  <si>
    <t>IF /*/TransitOperation/security is in SET {1, 3} 
THEN /*/Consignment/HouseConsignment/CountryOfRoutingOfConsignment = "R" 
ELSE /*/Consignment/HouseConsignment/CountryOfRoutingOfConsignment = "N"</t>
  </si>
  <si>
    <t>IF &lt;TRANSIT OPERATION.Security&gt; is in SET {1, 3}
  THEN
      IF &lt;TRANSIT OPERATION.Specific circumstance indicator&gt; is in SET {F50, F51}
          THEN
               IF &lt;CONSIGNMENT-HOUSE CONSIGNMENT-PASSIVE BORDER TRANSPORT MEANS&gt; is PRESENT
	           THEN &lt;CONSIGNMENT-HOUSE CONSIGNMENT-CONSIGNGMENT ITEM-PASSIVE BORDER
TRANSPORT MEANS&gt; = "N"
               ELSE &lt;CONSIGNMENT-HOUSE CONSIGNMENT-CONSIGNGMENT ITEM-PASSIVE BORDER
TRANSPORT MEANS&gt; = "R"
       ELSE IF &lt;TRANSIT OPERATION.Specific circumstance indicator&gt; is EQUAL to 'F34'
            THEN
      &lt;CONSIGNMENT-HOUSE CONSIGNMENT-PASSIVE BORDER TRANSPORT MEANS&gt; = "O"
      AND  &lt;CONSIGNMENT-HOUSE CONSIGNMENT-CONSIGNGMENT ITEM-PASSIVE BORDER
TRANSPORT MEANS&gt; = "N"
  ELSE
   &lt;CONSIGNMENT-HOUSE CONSIGNMENT-PASSIVE BORDER TRANSPORT MEANS&gt; = "N"
   AND &lt;CONSIGNMENT-HOUSE CONSIGNMENT-CONSIGNGMENT ITEM-PASSIVE BORDER
TRANSPORT MEANS&gt; = "N"</t>
  </si>
  <si>
    <t xml:space="preserve">IF /*/TransitOperation/security is in SET {1, 3}
  THEN
     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
  ELSE
   /*/Consignment/HouseConsignment/PassiveBorderTransportMeans= "N"
   AND /*/Consignment/HouseConsignment/ConsignmentItem/PassiveBorderTransportMeans= "N"
</t>
  </si>
  <si>
    <t>IF &lt;GUARANTEE.Guarantee type&gt; is in SET CL076 (GuaranteeTypeWithReference)
THEN &lt;GUARANTEE.GUARANTEE REFERENCE&gt; = "R"
ELSE &lt;GUARANTEE.GUARANTEE REFERENCE&gt; = "N"</t>
  </si>
  <si>
    <t>IF /*/Guarantee/guaranteeType is in SET CL076
THEN /*/Guarantee/GuaranteeReference = "R"
ELSE /*/Guarantee/GuaranteeReference = "N"</t>
  </si>
  <si>
    <t>IF &lt;GUARANTEE.Guarantee type&gt; is in SET CL286 (GuaranteeTypeWithGRN)
THEN 
&lt;GUARANTEE.GUARANTEE REFERENCE.GRN&gt; = "R" AND 
&lt;GUARANTEE.GUARANTEE REFERENCE.Access code&gt; = "R"
ELSE 
&lt;GUARANTEE.GUARANTEE REFERENCE.GRN&gt; = "N" AND 
&lt;GUARANTEE.GUARANTEE REFERENCE.Access code&gt; = "N"</t>
  </si>
  <si>
    <t>IF /*/Guarantee/guaranteeType is in SET CL286
THEN /*/Guarantee/GuaranteeReference/GRN = "R" AND /*/Guarantee/GuaranteeReference/accessCode = "R"
ELSE /*/Guarantee/GuaranteeReference/GRN = "N" AND /*/Guarantee/GuaranteeReference/accessCode = "N"</t>
  </si>
  <si>
    <t>IF &lt;CCA15D - TRANSIT OPERATION.Security&gt; is in SET {1, 3} 
THEN &lt;HOLDER OF THE TRANSIT PROCEDURE.Identification number&gt; = "R"
ELSE &lt;HOLDER OF THE TRANSIT PROCEDURE.Identification number&gt; = "O"</t>
  </si>
  <si>
    <t>IF /CCA15D/TransitOperation/security is in SET {1, 3} 
THEN /*/HolderOfTheTransitProcedure/identificationNumber = "R"
ELSE /*/HolderOfTheTransitProcedure/identificationNumber = "O"</t>
  </si>
  <si>
    <t>IF &lt;CCA15D - TRANSIT OPERATION.Security&gt; is in SET {1, 3} 
THEN &lt;TRANSIT OPERATION.Rejection code&gt; = "N"
ELSE &lt;TRANSIT OPERATION.Rejection code&gt; ="R".</t>
  </si>
  <si>
    <t>IF /CCA15D/TransitOperation/security is in SET {1, 3} 
THEN /*/TransitOperation/rejectionCode = "N"
ELSE /*/TransitOperation/rejectionCode ="R".</t>
  </si>
  <si>
    <t>IF &lt;CCA15D - TRANSIT OPERATION.Security&gt; is in SET {1, 3}   
THEN &lt;FUNCTIONAL ERROR.Original attribute value&gt; = "N"
ELSE &lt;FUNCTIONAL ERROR.Original attribute value&gt; ="O"</t>
  </si>
  <si>
    <t>IF /CCA15D/TransitOperation/security is in SET {1, 3}   
THEN /*/FunctionalError/originalAttributeValue = "N"
ELSE /*/FunctionalError/originalAttributeValue ="O"</t>
  </si>
  <si>
    <t>IF &lt;CD056D - ENS OPERATION.ENS MRN&gt; is PRESENT
THEN &lt;FUNCTIONAL ERROR.Error description&gt; = "R"
ELSE &lt;FUNCTIONAL ERROR.Error description&gt; = "N"</t>
  </si>
  <si>
    <t>IF /CD056D/ENSOperation/ENSMRN is PRESENT
THEN /*/FunctionalError/errorDescription = "R"
ELSE /*/FunctionalError/errorDescription = "N"</t>
  </si>
  <si>
    <t>IF &lt;TRANSIT OPERATION.Reduced dataset indicator&gt; is EQUAL to '1'
THEN &lt;AUTHORISATION&gt; = "R"
ELSE &lt;AUTHORISATION&gt; = "O"</t>
  </si>
  <si>
    <t>IF /*/TransitOperation/reducedDatasetIndicator is EQUAL to '1'
THEN /*/Authorisation = "R"
ELSE /*/Authorisation = "O"</t>
  </si>
  <si>
    <t>IF &lt;TRANSIT OPERATION.Simplified procedure&gt; is EQUAL to '1'
THEN &lt;CC007C-AUTHORISATION&gt; = "R"
ELSE &lt;CC007C-AUTHORISATION&gt; = "N"</t>
  </si>
  <si>
    <t>IF /*/TransitOperation/simplifiedProcedure is EQUAL to '1'
THEN /CC007C/Authorisation = "R"
ELSE /CC007C/Authorisation = "N"</t>
  </si>
  <si>
    <t>IF (&lt;CCA15D - TRANSIT OPERATION.Security&gt; is in SET {1, 3} AND &lt;CC928D - ENS OPERATION.ENS MRN&gt; is PRESENT)
THEN &lt;TRANSIT OPERATION.ENS MRN&gt; = "R"
ELSE &lt;TRANSIT OPERATION.ENS MRN&gt; = "N"</t>
  </si>
  <si>
    <t>IF (/CCA15D/TransitOperation/security is in SET {1, 3} AND /CC928D/ENSOperation/ENSMRN is PRESENT)
THEN /*/TransitOperation/ENSMRN = "R"
ELSE /*/TransitOperation/ENSMRN = "N"</t>
  </si>
  <si>
    <t>IF &lt;CD004D-ENS OPERATION.ENS MRN&gt; is PRESENT 
THEN &lt;ENS OPERATION&gt; = "R" 
ELSE &lt;ENS OPERATION&gt; = "N"</t>
  </si>
  <si>
    <t>IF /CD004D/ENSOperation/ENSMRN is PRESENT 
THEN /*/ENSOperation = "R" 
ELSE /*/ENSOperation = "N"</t>
  </si>
  <si>
    <t>IF &lt;CC060D - ENS OPERATION.ENS MRN&gt; is PRESENT 
THEN &lt;TRANSIT OPERATION.Scheduled control date and time&gt; = "O"
ELSE &lt;TRANSIT OPERATION.Scheduled control date and time&gt; = "N"</t>
  </si>
  <si>
    <t>IF /CC060D/ENSOperation/ENSMRN is PRESENT 
THEN /*/TransitOperation/scheduledControlDateAndTime = "O"
ELSE /*/TransitOperation/scheduledControlDateAndTime = "N"</t>
  </si>
  <si>
    <t>IF &lt;CC060D-ENS OPERATION.ENS MRN&gt; is PRESENT 
THEN &lt;CUSTOMS OFFICE OF CONTROL&gt; = "R"
ELSE &lt;CUSTOMS OFFICE OF CONTROL&gt; = "N"</t>
  </si>
  <si>
    <t>IF /CC060D/ENSOperation/ENSMRN is PRESENT 
THEN /*/CustomsOfficeOfControl = "R"
ELSE /*/CustomsOfficeOfControl = "N"</t>
  </si>
  <si>
    <t>IF &lt;CC060D - ENS OPERATION.ENS MRN&gt; is PRESENT 
THEN &lt;CONTROL&gt; = "R"
ELSE &lt;CONTROL&gt; = "N"</t>
  </si>
  <si>
    <t>IF /CC060D/ENSOperation/ENSMRN is PRESENT 
THEN /*/Control = "R"
ELSE /*/Control = "N"</t>
  </si>
  <si>
    <t>IF the first three characters of &lt;Message recipient&gt; is EQUAL to 'NTA'
THEN &lt;INVALIDATION.Decision&gt; = "N"
ELSE &lt;INVALIDATION.Decision&gt; = "R"</t>
  </si>
  <si>
    <t>IF the first three characters of /*/messageRecipient is EQUAL to 'NTA'
THEN /*/Invalidation/decision = "N"
ELSE /*/Invalidation/decision = "R"</t>
  </si>
  <si>
    <t>IF &lt;INVALIDATION.Initiated by customs&gt; is EQUAL to '1'
THEN &lt;INVALIDATION.Request date and time&gt; = "N"
ELSE &lt;INVALIDATION.Request date and time&gt; = "R"</t>
  </si>
  <si>
    <t>IF /*/Invalidation/initiatedByCustoms is EQUAL to '1'
THEN /*/Invalidation/requestDateAndTime = "N"
ELSE /*/Invalidation/requestDateAndTime = "R"</t>
  </si>
  <si>
    <t>IF &lt;GUARANTEE.Guarantee type&gt; is EQUAL to '8' 
THEN &lt;GUARANTEE.Other guarantee reference&gt; = "R"
ELSE IF &lt;GUARANTEE.Guarantee type&gt; is EQUAL to '3'
THEN &lt;GUARANTEE.Other guarantee reference&gt; = "O" 
ELSE &lt;GUARANTEE.Other guarantee reference&gt; = "N"</t>
  </si>
  <si>
    <t>IF /*/Guarantee/guaranteeType is EQUAL to '8' 
THEN /*/Guarantee/otherGuaranteeReference = "R"
ELSE IF /*/Guarantee/guaranteeType is EQUAL to '3'
THEN /*/Guarantee/otherGuaranteeReference = "O" 
ELSE /*/Guarantee/otherGuaranteeReference = "N"</t>
  </si>
  <si>
    <t>IF &lt;HOLDER OF THE TRANSIT PROCEDURE&gt; is PRESENT 
THEN &lt;CONSIGNMENT&gt; = "N"
ELSE &lt;CONSIGNMENT&gt; = "R"</t>
  </si>
  <si>
    <t>IF /*/HolderOfTheTransitProcedure is PRESENT 
THEN /*/Consignment= "N"
ELSE /*/Consignment= "R"</t>
  </si>
  <si>
    <t>IF the first three characters of &lt;Message recipient&gt; is EQUAL to 'NTA'
THEN &lt;INVALIDATION.Justification&gt; = "R"
ELSE &lt;INVALIDATION.Justification&gt; = "O"</t>
  </si>
  <si>
    <t>IF the first three characters of /*/messageRecipient is EQUAL to 'NTA'
THEN /*/Invalidation/justification = "R"
ELSE /*/Invalidation/justification = "O"</t>
  </si>
  <si>
    <t>IF &lt;CONTROL - EXAMINATION PLACE.Place of examination&gt; is PRESENT
THEN &lt;CONTROL - EXAMINATION PLACE.Reference number&gt; = "N"
ELSE &lt;CONTROL - EXAMINATION PLACE.Reference number&gt; = "R"</t>
  </si>
  <si>
    <t>IF /*/Control/ExaminationPlace/placeOfExamination is PRESENT
THEN /*/Control/ExaminationPlace/referenceNumber = "N"
ELSE /*/Control/ExaminationPlace/referenceNumber = "R"</t>
  </si>
  <si>
    <t>IF &lt;CD928D-ENS OPERATION.ENS MRN&gt; is PRESENT 
THEN &lt;ENS OPERATION&gt; = "R" 
ELSE &lt;ENS OPERATION&gt; = "N"</t>
  </si>
  <si>
    <t>IF /CD928D/ENSOperation/ENSMRN is PRESENT 
THEN /*/ENSOperation = "R" 
ELSE /*/ENSOperation = "N"</t>
  </si>
  <si>
    <t>IF &lt;CUSTOMS OFFICE OF TRANSIT (DECLARED).Entry indicator&gt;  is PRESENT 
THEN &lt;CUSTOMS OFFICE OF TRANSIT (DECLARED).Re entry indicator&gt; = "R"
ELSE &lt;CUSTOMS OFFICE OF TRANSIT (DECLARED).Re entry indicator&gt;  = "N"</t>
  </si>
  <si>
    <t>IF /*/CustomsOfficeOfTransitDeclared/entryIndicator is PRESENT 
THEN /*/CustomsOfficeOfTransitDeclared/reEntryIndicator = "R"
ELSE /*/CustomsOfficeOfTransitDeclared/reEntryIndicator = "N"</t>
  </si>
  <si>
    <t xml:space="preserve">IF &lt;TRANSIT OPERATION.Security&gt; is in SET {1, 3} 
THEN &lt;CONSIGNMENT-HOUSE CONSIGNMENT-CONSIGNMENT ITEM- 
COMMODITY.Commodity code&gt; = "R" 
ELSE IF &lt;TRANSIT OPERATION.Declaration type&gt; is EQUAL TO 'TIR' 
AND &lt;CONSIGNMENT-HOUSE CONSIGNMENT-PREVIOUS DOCUMENT.Type&gt; IS NOT EQUAL to 'N830' (Goods declaration for exportation)
THEN &lt;CONSIGNMENT-HOUSE CONSIGNMENT-CONSIGNMENT ITEM- 
COMMODITY.Commodity code&gt; = "O" 
ELSE &lt;CONSIGNMENT-HOUSE CONSIGNMENT-CONSIGNMENT ITEM- 
COMMODITY.Commodity code&gt; = "R" </t>
  </si>
  <si>
    <t>IF /*/TransitOperation/security is in SET {1, 3}
THEN /*/Consignment/HouseConsignment/ConsignmentItem/Commodity/CommodityCode = "R"
ELSE IF /*/TransitOperation/declarationType is EQUAL to 'TIR' AND   /*/Consignment/HouseConsignment/PreviousDocument/type IS NOT EQUAL to 'N830'
THEN /*/Consignment/HouseConsignment/ConsignmentItem/Commodity/CommodityCode = "O"
ELSE /*/Consignment/HouseConsignment/ConsignmentItem/Commodity/CommodityCode = "R"</t>
  </si>
  <si>
    <t xml:space="preserve">"IF &lt;ENS OPERATION.ENS registration Indicator&gt; is EQUAL to '0' 
THEN &lt;ENS OPERATION.FUNCTIONAL ERROR = "R"
ELSE &lt;ENS OPERATION.FUNCTIONAL ERROR = "N"
</t>
  </si>
  <si>
    <t xml:space="preserve">"IF /*/ENSOperation/ENSRegistrationIndicator is EQUAL to '0' 
THEN /*/ENSOperation/FunctionalError = "R"
ELSE /*/ENSOperation/FunctionalError = "N"
</t>
  </si>
  <si>
    <t xml:space="preserve">IF &lt;CCA15D-CUSTOMS OFFICE OF DEPARTURE. Entry indicator&gt; is EQUAL to '1'
THEN &lt;CUSTOMS OFFICE OF DEPARTURE.ENS sequence number&gt; = "R"
ELSE &lt;CUSTOMS OFFICE OF DEPARTURE.ENS sequence number&gt; = "N"
</t>
  </si>
  <si>
    <t xml:space="preserve">IF /CCA15D/CustomsOfficeOfDeparture/entryIndicator is EQUAL to '1'
THEN /*/CustomsOfficeOfDeparture/ENSSequenceNumber = "R"
ELSE /*/CustomsOfficeOfDeparture/ENSSequenceNumber = "N"
</t>
  </si>
  <si>
    <t xml:space="preserve">IF (&lt;CC015C-TRANSIT OPERATION.Reduced dataset indicator&gt; is EQUAL to '1' OR 
&lt;CCA15D-TRANSIT OPERATION.Reduced dataset indicator&gt; is EQUAL to '1' OR &lt;CC013C-TRANSIT OPERATION.Reduced dataset indicator&gt; is EQUAL to '1' OR
&lt;CCA13D-TRANSIT OPERATION.Reduced dataset indicator&gt; is EQUAL to '1')
THEN &lt;CC170C-CONSIGNMENT.Inland mode of transport&gt; = "N"
ELSE &lt;CC170C-CONSIGNMENT.Inland mode of transport&gt; = "O"
 </t>
  </si>
  <si>
    <t xml:space="preserve">IF (/CC015C/TransitOperation/reducedDatasetIndicator is EQUAL to '1' OR /CCA15D/Transit Operation/reducedDatasetIndicator is EQUAL to '1' OR /CC013C/TransitOperation/reducedDatasetIndicator is EQUAL to '1' OR /CCA13D/TransitOperation/reducedDatasetIndicator is EQUAL to '1')
THEN /CC170C/Consignment/inlandModeOfTransport = "N"
ELSE /CC170C/Consignment/inlandModeOfTransport = "O"
</t>
  </si>
  <si>
    <t>IF &lt;CCA15D-TRANSIT OPERATION.Security&gt; is in SET {1, 3} AND &lt;CD009D-ENS OPERATION.ENS MRN&gt; is
PRESENT
THEN &lt;ENS OPERATION&gt; = "R"
ELSE &lt;ENS OPERATION&gt; = "N"</t>
  </si>
  <si>
    <t>IF /CCA15D/TransitOperation/security is in SET {1, 3} AND /CD009D/ENSOperation/ENSMRN is
PRESENT
THEN /*/ENSOperation = "R"
ELSE /*/ENSOperation = "N"</t>
  </si>
  <si>
    <t>IF &lt;CCA15D-TRANSIT OPERATION.SECURITY&gt; is in SET {1, 3} 
THEN &lt;ENS OPERATION&gt; = "R" 
ELSE &lt;ENS OPERATION&gt; = "N"</t>
  </si>
  <si>
    <t>IF /CCA15D/TransitOperation/security is in SET {1, 3} 
THEN /*/ENSOperation = "R" 
ELSE /*/ENSOperation = "N"</t>
  </si>
  <si>
    <t>IF &lt;CD060D-ENS OPERATION.ENS MRN&gt; is PRESENT 
THEN &lt;ENS OPERATION&gt; = "R" 
ELSE &lt;ENS OPERATION&gt; = "N"</t>
  </si>
  <si>
    <t>IF /CD060D/ENSOperation/ENSMRN is PRESENT 
THEN /*/ENSOperation = "R" 
ELSE /*/ENSOperation = "N"</t>
  </si>
  <si>
    <t>IF &lt;CD056D-ENS OPERATION.ENS MRN&gt; is PRESENT 
THEN &lt;ENS OPERATION&gt; = "R" 
ELSE &lt;ENS OPERATION&gt; = "N"</t>
  </si>
  <si>
    <t>IF /CD056D/ENSOperation/ENSMRN is PRESENT 
THEN /*/ENSOperation = "R" 
ELSE /*/ENSOperation = "N"</t>
  </si>
  <si>
    <t xml:space="preserve">"IF &lt;ENS OPERATION.ENS registration indicator&gt; is EQUAL to '1' 
THEN &lt;ENS OPERATION.ENS MRN&gt; = "R" AND &lt;ENS OPERATION.ENS registration date and time&gt; = "R"
ELSE &lt;ENS OPERATION.ENS MRN&gt; = "N" AND &lt;ENS OPERATION.ENS registration date and time&gt; = "N"
</t>
  </si>
  <si>
    <t xml:space="preserve">"IF /*/ENSOperation/ENSregistrationindicator is EQUAL to '1' 
THEN /*/ENSOperation/ENSMRN = "R" AND /*/ENSOperation/ENSRegistrationDateAndTime = "R"
ELSE /*/ENSOperation/ENSMRN = "N" AND /*/ENSOperation/ENSRegistrationDateAndTime = "N"
</t>
  </si>
  <si>
    <t>IF &lt; REFERRAL REQUEST DETAILS-CONSIGNMENT-TRANSPORT DOCUMENT.Reference number&gt; is PRESENT
THEN &lt; REFERRAL REQUEST DETAILS-CONSIGNMENT-HOUSE CONSIGNMENT&gt;="N"
ELSE &lt; REFERRAL REQUEST DETAILS-CONSIGNMENT-HOUSE CONSIGNMENT&gt;="R"</t>
  </si>
  <si>
    <t xml:space="preserve">IF /*/ReferralRequestDetails/Consignment/TransportDocument/referenceNumber is PRESENT
THEN /*/ReferralRequestDetails/Consignment/HouseConsignment = "N"
ELSE /*/ReferralRequestDetails/Consignment/HouseConsignment = "R"
</t>
  </si>
  <si>
    <t>IF &lt;TRANSIT OPERATION.Security&gt; is EQUAL to '0'
THEN &lt;CONSIGNMENT-TRANSPORT CHARGES&gt; = "N"
AND &lt;CONSIGNMENT-HOUSE CONSIGNMENT-TRANSPORT CHARGES&gt; = "N"
ELSE 
   IF &lt;TRANSIT OPERATION.Security&gt; is in SET {1, 3} 
   THEN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</si>
  <si>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/*/Consignment/TransportCharges = "R" 
   AND /*/Consignment/HouseConsignment/TransportCharges = "R"
ELSE IF /*/Consignment/TransportCharges is PRESENT  
THEN /*/Consignment/HouseConsignment/TransportCharges = "N"
ELSE /*/Consignment/TransportCharges = "O"</t>
  </si>
  <si>
    <t>IF &lt;TRANSIT OPERATION.Security&gt; is in SET {1, 3}
THEN
&lt;CONSIGNMENT-PLACE OF UNLOADING&gt; = "R"
ELSE
IF &lt;TRANSIT OPERATION.Security&gt; is EQUAL to '0'
THEN
&lt;CONSIGNMENT-PLACE OF UNLOADING&gt; = "N"
ELSE
&lt;CONSIGNMENT-PLACE OF UNLOADING&gt; = "O"</t>
  </si>
  <si>
    <t>IF /*/TransitOperation/security is in SET {1, 3}
THEN
/*/Consignment/PlaceOfUnloading = "R"
ELSE
IF /*/TransitOperation/security is EQUAL to '0'
THEN
/*/Consignment/PlaceOfUnloading = "N"
ELSE
/*/Consignment/PlaceOfUnloading = "O"</t>
  </si>
  <si>
    <t>IF &lt;CC141C-ENQUIRY.Text&gt; is PRESENT
   THEN
         IF &lt;CC141C-CUSTOMS OFFICE OF DESTINATION (ACTUAL)&gt; is PRESENT
         THEN &lt;CC141C-CONSIGNMENT&gt; = "O"
         ELSE &lt;CC141C-CONSIGNMENT&gt; = "R"
ELSE &lt;CC141C-CUSTOMS OFFICE OF DESTINATION (ACTUAL)&gt; = "N" 
AND &lt;CC141C-CONSIGNMENT&gt; = "N"</t>
  </si>
  <si>
    <t>IF /CC141C/Enquiry/text is PRESENT
THEN
       IF /CC141C/CustomsOfficeOfDestinationActual is PRESENT
       THEN /CC141C/Consignment = "O"
        ELSE /CC141C/Consignment = "R"
ELSE /CC141C/CustomsOfficeOfDestinationActual = "N"
AND /CC141C/Consignment = "N"</t>
  </si>
  <si>
    <t xml:space="preserve">IF &lt;CC141C-ENQUIRY.TC11 delivery date&gt; is PRESENT
THEN &lt;CC141C-ENQUIRY.Text&gt; = "R"
ELSE &lt;CC141C-ENQUIRY.Text&gt; = "O"
</t>
  </si>
  <si>
    <t>IF /CC141C/Enquiry/TC11DeliveryDate is PRESENT
THEN /CC141C/Enquiry/text = "R"
ELSE /CC141C/Enquiry/text = "O"</t>
  </si>
  <si>
    <t xml:space="preserve">IF &lt;CONSIGNMENT-INCIDENT.Code&gt; is in SET {2, 4, 7} 
THEN &lt;CONSIGNMENT-INCIDENT-TRANSPORT EQUIPMENT&gt; = "R" AND 
&lt;CONSIGNMENT-INCIDENT-TRANSHIPMENT&gt; = "N" 
ELSE IF &lt;CONSIGNMENT-INCIDENT.Code&gt; is in SET {3, 6, 8} 
THEN &lt;CONSIGNMENT-INCIDENT-TRANSPORT EQUIPMENT&gt; = "O" AND 
&lt;CONSIGNMENT-INCIDENT-TRANSHIPMENT&gt; = "R" 
ELSE 
&lt;CONSIGNMENT-INCIDENT-TRANSPORT EQUIPMENT&gt; = "N" AND 
&lt;CONSIGNMENT-INCIDENT-TRANSHIPMENT&gt; = "N" </t>
  </si>
  <si>
    <t xml:space="preserve">IF /*/Consignment/Incident/code is in SET {2, 4, 7}
THEN /*/Consignment/Incident/TransportEquipment = "R" AND 
/*/Consignment/Incident/Transhipment = "N" 
ELSE IF /*/Consignment/Incident/code is in SET {3, 6, 8} 
THEN /*/Consignment/Incident/TransportEquipment = "O" AND 
/*/Consignment/Incident/Transhipment = "R" 
ELSE 
/*/Consignment/Incident/TransportEquipment = "N" AND 
/*/ Consignment/Incident/Transhipment = "N" </t>
  </si>
  <si>
    <t>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 = "N" AND
      &lt;CONSIGNMENT-CONSIGNEE-ADDRESS&gt; = "N"
ELSE 
      &lt;CONSIGNMENT-CONSIGNEE.Name&gt; = "R" AND
      &lt;CONSIGNMENT-CONSIGNEE-ADDRESS&gt; = "R";
IF &lt;CONSIGNMENT-HOUSE CONSIGNMENT-CONSIGNOR.Identification number&gt; is PRESENT
AND &lt;CONSIGNMENT-HOUSE CONSIGNMENT-CONSIGNOR.Identification number is a valid identifier in the European EOS (Economic Operators Systems) verified by the EU Member State receiving or sending this message), OR is a valid identifier in the DB of the CTC country receiving or sending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 = "N" AND
      &lt;CONSIGNMENT-HOUSE CONSIGNMENT-CONSIGNEE-ADDRESS&gt; = "N"
ELSE 
      &lt;CONSIGNMENT-HOUSE CONSIGNMENT-CONSIGNEE.Name&gt; = "R" AND
     &lt;CONSIGNMENT-HOUSE CONSIGNMENT-CONSIGNEE-ADDRESS&gt; = "R";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 = "N" AND 
     &lt;GUARANTOR-ADDRESS&gt; = "N"
ELSE 
     &lt;GUARANTOR.Name&gt; = "R" AND 
&lt;GUARANTOR-ADDRESS&gt; = "R"</t>
  </si>
  <si>
    <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</si>
  <si>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IF &lt;TRANSIT OPERATION.Security&gt; is in SET {1, 3} 
THEN &lt;HOLDER OF THE TRANSIT PROCEDURE.Name&gt; = "R" 
AND &lt;HOLDER OF THE TRANSIT PROCEDURE-ADDRESS&gt; = "R" 
ELSE
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PROCEDURE.Name&gt;="N" AND
     &lt;HOLDER OF THE TRANSIT PROCEDURE-ADDRESS&gt;="N"
ELSE 
      &lt;HOLDER OF THE TRANSIT PROCEDURE.Name&gt;="R" AND 
      &lt;HOLDER OF THE TRANSIT PROCEDURE-ADDRESS&gt;="R";
IF &lt;TRANSIT OPERATION.Security&gt; is in SET {1, 3} 
THEN &lt;CONSIGNMENT-CONSIGNOR.Name&gt; = "R" 
AND &lt;CONSIGNMENT-CONSIGNOR - ADDRESS&gt; = "R" 
ELSE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&lt;CONSIGNMENT-CONSIGNOR.Name&gt;="N" AND 
        &lt;CONSIGNMENT-CONSIGNOR-ADDRESS&gt;="N"
ELSE 
       &lt;CONSIGNMENT-CONSIGNOR.Name&gt;="R" AND 
      &lt;CONSIGNMENT-CONSIGNOR-ADDRESS&gt;="R";
IF TRANSIT OPERATION.Security&gt; is in SET {1, 3} 
THEN &lt;CONSIGNMENT-CONSIGNEE.Name&gt; = "R" 
AND &lt;CONSIGNMENT-CONSIGNEE-ADDRESS&gt; = "R"
ELSE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&lt;CONSIGNMENT-CONSIGNEE.Name&gt;="N" AND 
       &lt;CONSIGNMENT-CONSIGNEE-ADDRESS&gt;="N"
ELSE 
      &lt;CONSIGNMENT-CONSIGNEE.Name&gt;="R" AND 
     &lt;CONSIGNMENT-CONSIGNEE-ADDRESS&gt;="R";
IF &lt;TRANSIT OPERATION.Specific circumstance indicator&gt; is EQUAL to 'F34'
THEN &lt;CONSIGNMENT-HOUSE CONSIGNMENT-CONSIGNOR.Name&gt; ="R"
AND &lt;CONSIGNMENT-HOUSE CONSIGNMENT-CONSIGNOR-ADDRESS&gt; ="R"
ELSE
IF &lt;CONSIGNMENT-HOUSE CONSIGNMENT-CONSIGNOR.Identification number&gt; is PRESENT
AND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CONSIGNMENT-CONSIGNOR.Name&gt;="N" AND
      &lt;CONSIGNMENT-HOUSE CONSIGNMENT-CONSIGNOR-ADDRESS&gt;="N"
ELSE 
     &lt;CONSIGNMENT-HOUSE CONSIGNMENT-CONSIGNOR.Name&gt;="R" AND
     &lt;CONSIGNMENT-HOUSE CONSIGNMENT-CONSIGNOR-ADDRESS&gt;="R";
IF &lt;TRANSIT OPERATION.Specific circumstance indicator&gt; is EQUAL to 'F34'
THEN &lt;CONSIGNMENT-HOUSE CONSIGNMENT-CONSIGNEE.Name&gt; ="R"
AND &lt;CONSIGNMENT-HOUSE CONSIGNMENT-CONSIGNEE-ADDRESS ="R"
ELSE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CONSIGNMENT-CONSIGNEE.Name&gt;="N" AND
      &lt;CONSIGNMENT-HOUSE CONSIGNMENT-CONSIGNEE-ADDRESS&gt;="N"
ELSE 
     &lt;CONSIGNMENT-HOUSE CONSIGNMENT-CONSIGNEE.Name&gt;="R" AND
    &lt;CONSIGNMENT-HOUSE CONSIGNMENT-CONSIGNEE-ADDRESS&gt;="R";</t>
  </si>
  <si>
    <t>IF /*/TransitOperation/security is in SET {1, 3} 
THEN /*/HolderOfTheTransitProcedure/name = "R" 
AND /*/HolderOfTheTransitProcedure/Address = "R" 
ELSE
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/*/TransitOperation/security is in SET {1, 3} 
THEN /*/Consignment/Consignor/name = "R" 
AND /*/Consignment/Consignor/Address = "R" 
ELSE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/*/TransitOperation/security is in SET {1, 3} 
THEN /*/Consignment/Consignee/name = "R" 
AND /*/Consignment/Consignee/Address = "R"
ELSE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/*/TransitOperation/specificCircumstanceIndicator is EQUAL to 'F34'
THEN /*/Consignment/HouseConsignment/Consignor/name ="R"
AND /*/Consignment/HouseConsignment/Consignor/Address ="R"
ELSE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/*/TransitOperation/specificCircumstanceIndicator is EQUAL to 'F34'
THEN /*/Consignment/HouseConsignment/Consignee/name ="R"
AND /*/Consignment/HouseConsignment/Consignee/Address ="R"
ELSE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t>
  </si>
  <si>
    <t>IF &lt;CONSIGNMENT-HOUSE CONSIGNMENT-CONSIGNMENT ITEM-PREVIOUS DOCUMENT.Quantity&gt; is PRESENT
THEN &lt;CONSIGNMENT-HOUSE CONSIGNMENT-CONSIGNMENT ITEM-PREVIOUS DOCUMENT.Measurement unit and qualifier&gt; = "R"
ELSE &lt;CONSIGNMENT-HOUSE CONSIGNMENT-CONSIGNMENT ITEM-PREVIOUS DOCUMENT.Measurement unit and qualifier&gt; = "N"</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</si>
  <si>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</si>
  <si>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IF &lt;CC141C-ENQUIRY.TC11 delivery date&gt; is PRESENT
THEN &lt;CC141C-CUSTOMS OFFICE OF DESTINATION (ACTUAL)&gt; = "R"
ELSE &lt;CC141C-CUSTOMS OFFICE OF DESTINATION (ACTUAL)&gt; = "O"</t>
  </si>
  <si>
    <t>IF /CC141C/ENQUIRY/TC11DeliveryDate is PRESENT
THEN /CC141C/CustomsOfficeOfDestinationActual = "R"
ELSE /CC141C/CustomsOfficeOfDestinationActual= "O"</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</si>
  <si>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</si>
  <si>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IF/*/Consignment/DepartureTransportMeans is PRESENT
THEN /*/Consignment/HouseConsignment/DepartureTransportMeans = "N"
ELSE /*/Consignment/HouseConsignment/DepartureTransportMeans = "O"</t>
  </si>
  <si>
    <t>IF &lt;CONSIGNMENT.Country of destination&gt; is PRESENT
THEN &lt;CONSIGNMENT-HOUSE CONSIGNMENT.Country of destination&gt; = "N" AND
&lt;CONSIGNMENT-HOUSE CONSIGNMENT-CONSIGNMENT ITEM.Country of destination&gt; = "N"
ELSE IF &lt; CONSIGNMENT-HOUSE CONSIGNMENT.Country of destination is PRESENT
THEN &lt;CONSIGNMENT-HOUSE CONSIGNMENT-CONSIGNMENT ITEM.Country of destination&gt; = "N" 
ELSE &lt;CONSIGNMENT-HOUSE CONSIGNMENT-CONSIGNMENT ITEM.Country of destination&gt; = "R"</t>
  </si>
  <si>
    <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t>
  </si>
  <si>
    <t>IF &lt;CONSIGNMENT-CONSIGNOR&gt; is PRESENT
  THEN
         &lt;CONSIGNMENT-HOUSE CONSIGNMENT-CONSIGNOR&gt; = "N"
  ELSE 
        &lt;CONSIGNMENT-HOUSE CONSIGNMENT-CONSIGNOR&gt; = "O"</t>
  </si>
  <si>
    <t>IF /*/Consignment/Consignor is PRESENT
   THEN
         /*/Consignment/HouseConsignment/Consignor = "N"
   ELSE 
        /*/Consignment/HouseConsignment/Consignor = "O"</t>
  </si>
  <si>
    <t>IF &lt;TRANSIT OPERATION.Release indicator&gt; is in SET {2,3}
THEN &lt;CONSIGNMENT&gt; = "R" 
ELSE &lt;CONSIGNMENT&gt; = "N"</t>
  </si>
  <si>
    <t>IF /*/TransitOperation/releaseIndicator is in SET {2,3}
THEN /*/Consignment = "R"
ELSE /*/Consignment = "N"</t>
  </si>
  <si>
    <t>IF &lt;CONSIGNMENT.HOUSE CONSIGNMENT.Release type &gt; is EQUAL to '1' 
THEN &lt;CONSIGNMENT.HOUSE CONSIGNMENT.CONSIGNMENT ITEM&gt; = "R"
ELSE &lt;CONSIGNMENT.HOUSE CONSIGNMENT.CONSIGNMENT ITEM&gt; = "N"</t>
  </si>
  <si>
    <t>IF /*/Consignment/HouseConsignment/releaseType is EQUAL to '1' 
THEN /*/Consignment/HouseConsignment/ConsignmentItem = "R"
ELSE /*/Consignment/HouseConsignment/ConsignmentItem = "N"</t>
  </si>
  <si>
    <t>IF &lt;CONSIGNMENT-LOCATION OF GOODS-POSTCODE ADDRESS.Country&gt; is in SET CL198 (CountryAddressPostcodeOnly)
THEN &lt;CONSIGNMENT-LOCATION OF GOODS- POSTCODE ADDRESS.House number&gt; = "O"
ELSE &lt;CONSIGNMENT-LOCATION OF GOODS- POSTCODE ADDRESS.House number&gt; = "R"</t>
  </si>
  <si>
    <t xml:space="preserve">IF /*/Consignment/LocationOfGoods/PostcodeAddress/country is in SET CL198
THEN /*/Consignment/LocationOfGoods/PostcodeAddress/houseNumber = "O"
ELSE /*/Consignment/LocationOfGoods/PostcodeAddress/houseNumber = "R"
</t>
  </si>
  <si>
    <t>IF &lt;CONSIGNMENT-PLACE OF LOADING.UN LOCODE&gt; is PRESENT
THEN &lt;CONSIGNMENT-PLACE OF LOADING.Country&gt; = "O" AND 
&lt;CONSIGNMENT-PLACE OF LOADING.Location&gt; = "O" 
ELSE &lt;CONSIGNMENT-PLACE OF LOADING.Country&gt; = "R" AND 
&lt;CONSIGNMENT-PLACE OF LOADING.Location&gt; = "R";
IF &lt;CONSIGNMENT-PLACE OF UNLOADING.UN LOCODE&gt; is PRESENT
THEN &lt;CONSIGNMENT-PLACE OF UNLOADING.Country&gt; = "O" AND 
&lt;CONSIGNMENT-PLACE OF UNLOADING.Location&gt; = "O" 
ELSE &lt;CONSIGNMENT-PLACE OF UNLOADING.Country&gt; = "R" AND 
&lt;CONSIGNMENT-PLACE OF UNLOADING.Location&gt;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</si>
  <si>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</si>
  <si>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IF &lt;CONSIGNMENT-PLACE OF LOADING.UN LOCODE&gt; is PRESENT
THEN 
IF &lt;TRANSIT OPERATION.Security&gt; is in SET {1, 3} 
   THEN
    &lt;CONSIGNMENT-PLACE OF LOADING.Country&gt; = "N" AND 
   &lt;CONSIGNMENT-PLACE OF LOADING.Location&gt; = "N"
   ELSE
   &lt;CONSIGNMENT-PLACE OF LOADING.Country&gt; = "O" AND 
   &lt;CONSIGNMENT-PLACE OF LOADING.Location&gt; = "O"
ELSE 
&lt;CONSIGNMENT-PLACE OF LOADING.Country&gt; = "R" AND 
&lt;CONSIGNMENT-PLACE OF LOADING.Location&gt; = "R";
IF &lt;CONSIGNMENT-PLACE OF UNLOADING.UN LOCODE&gt; is PRESENT
THEN
   IF &lt;TRANSIT OPERATION.Security&gt; is in SET {1, 3} 
      THEN
    &lt;CONSIGNMENT-PLACE OF UNLOADING.Country&gt; = "N" AND 
   &lt;CONSIGNMENT-PLACE OF UNLOADING.Location&gt; = "N"
      ELSE
   &lt;CONSIGNMENT-PLACE OF UNLOADING.Country&gt; = "O" AND 
   &lt;CONSIGNMENT-PLACE OF UNLOADING.Location&gt; = "O"
ELSE
&lt;CONSIGNMENT-PLACE OF UNLOADING.Country&gt; = "R" AND 
&lt;CONSIGNMENT-PLACE OF UNLOADING.Location&gt; = "R"</t>
  </si>
  <si>
    <t>IF /*/Consignment/PlaceOfLoading/UNLocode is PRESENT
THEN 
IF /*/TransitOperation/security is in SET {1, 3} 
   THEN
    /*/Consignment/PlaceOfLoading/country = "N" AND 
   /*/Consignment/PlaceOfLoading/location = "N"
   ELSE
   /*/Consignment/PlaceOfLoading/country = "O" AND 
   /*/Consignment/PlaceOfLoading/location = "O"
ELSE 
/*/Consignment/PlaceOfLoading/country = "R" AND 
/*/Consignment/PlaceOfLoading/location = "R";
IF /*/Consignment/PlaceOfUnloading/UNLocode is PRESENT
THEN
   IF /*/TransitOperation/security is in SET {1, 3} 
      THEN
    /*/Consignment/PlaceOfUnloading/country = "N" AND 
   /*/Consignment/PlaceOfUnloading/location = "N"
      ELSE
   /*/Consignment/PlaceOfUnloading/country = "O" AND  
   /*/Consignment/PlaceOfUnloading/location = "O"
ELSE
/*/Consignment/PlaceOfUnloading/country = "R" AND 
/*/Consignment/PlaceOfUnloading/location = "R"</t>
  </si>
  <si>
    <t xml:space="preserve">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"R" </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</si>
  <si>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 /*/Consignment/LocationOfGoods/CustomsOffice = "N"
AND /*/Consignment/LocationOfGoods/GNSS = "N"
AND /*/Consignment/LocationOfGoods/authorisationNumber = "N"
AND /*/Consignment/LocationOfGoods/EconomicOperator = "N"
AND /*/Consignment/LocationOfGoods/Address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</si>
  <si>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IF &lt;CONSIGNMENT-INCIDENT.Code&gt; is in SET {2, 7}
THEN &lt;CONSIGNMENT-INCIDENT-TRANSPORT EQUIPMENT.Number of seals&gt; = "R"
ELSE &lt;CONSIGNMENT-INCIDENT-TRANSPORT EQUIPMENT.Number of seals&gt; = "O"</t>
  </si>
  <si>
    <t>IF /*/Consignment/Incident/code is in SET {2, 7}
THEN /*/Consignment/Incident/TransportEquipment/numberOfSeals = "R"
ELSE /*/Consignment/Incident/TransportEquipment/numberOfSeals = "O"</t>
  </si>
  <si>
    <t xml:space="preserve">IF &lt;TRANSIT OPERATION.Additional declaration type&gt; = "D"
THEN &lt;CONSIGNMENT-PLACE OF LOADING&gt; = "O"
ELSE
IF &lt;TRANSIT OPERATION.Security&gt; is in SET {0,2} AND 
the first two characters of &lt;CUSTOMS OFFICE OF DEPARTURE.Reference number&gt; is in SET CL289 (CountryPlaceOfLoadingNotRequired)
THEN &lt;CONSIGNMENT-PLACE OF LOADING&gt; = "O"
ELSE &lt;CONSIGNMENT-PLACE OF LOADING&gt; = "R"
</t>
  </si>
  <si>
    <t xml:space="preserve">IF /*/TransitOperation/additionalDeclarationType = "D"
THEN /*/Consignment/PlaceOfLoading = "O"
ELSE
IF /*/TransitOperation/security is in SET {0,2} AND 
the first two characters of /*/CustomsOfficeOfDeparture/referenceNumber is in SET CL289
THEN /*/Consignment/PlaceOfLoading = "O"
ELSE /*/Consignment/PlaceOfLoading = "R"
</t>
  </si>
  <si>
    <t xml:space="preserve">IF &lt;TRANSIT OPERATION.Security&gt; is in SET {0,2} AND 
the first two characters of &lt;CUSTOMS OFFICE OF DEPARTURE.Reference number&gt; is in SET CL289 (CountryPlaceOfLoadingNotRequired)
THEN &lt;CONSIGNMENT-PLACE OF LOADING&gt;  = "O"
ELSE &lt;CONSIGNMENT-PLACE OF LOADING&gt; = "R"
</t>
  </si>
  <si>
    <t>IF /*/TransitOperation/security is in SET {0,2} AND 
the first two characters of /*/CustomsOfficeOfDeparture/referenceNumber is in SET CL289
THEN /*/Consignment/PlaceOfLoading = "O"
ELSE /*/Consignment/PlaceOfLoading = "R"</t>
  </si>
  <si>
    <t xml:space="preserve">IF &lt;TRANSIT OPERATION.Declaration type&gt; is EQUAL to 'TIR' 
THEN &lt;TRANSIT OPERATION.TIR carnet number&gt; = "R" 
ELSE &lt;TRANSIT OPERATION.TIR carnet number&gt; = "N"
</t>
  </si>
  <si>
    <t xml:space="preserve">IF /*/TransitOperation/declarationType is EQUAL to 'TIR' 
THEN /*/TransitOperation/TIRCarnetNumber = "R"
ELSE /*/TransitOperation/TIRCarnetNumber = "N"
</t>
  </si>
  <si>
    <t xml:space="preserve">IF (&lt;CC015C-CONSIGNMENT-PLACE OF LOADING&gt; is PRESENT OR &lt;CCA15D-CONSIGNMENT-PLACE OF LOADING&gt; is PRESENT OR &lt;CC013C-CONSIGNMENT-PLACE OF LOADING&gt; is PRESENT OR &lt;CCA13D-CONSIGNMENT-PLACE OF LOADING&gt; is PRESENT)
THEN &lt;CC170C-CONSIGNMENT-PLACE OF LOADING&gt; = "O"
ELSE
IF (&lt;CCA15D-TRANSIT OPERATION.Security&gt; is in SET {0,2} OR &lt;CCA13D- TRANSIT
OPERATION.Security&gt; is in SET {0,2}) AND 
the first two characters of &lt;CUSTOMS OFFICE OF DEPARTURE.Reference number&gt; is in SET CL289(CountryPlaceOfLoadingNotRequired)
THEN &lt;CONSIGNMENT-PLACE OF LOADING&gt; = "O"
ELSE &lt;CONSIGNMENT-PLACE OF LOADING&gt; = "R"
</t>
  </si>
  <si>
    <t xml:space="preserve">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
</t>
  </si>
  <si>
    <t xml:space="preserve">IF &lt;CC043C-CONSIGNMENT-TRANSPORT EQUIPMENT.Number of seals&gt; is NOT EQUAL to '0' 
OR &lt;CC043C-CONSIGNMENT-INCIDENT-TRANSPORT EQUIPMENT.Number of seals&gt; is NOT EQUAL to '0' 
THEN &lt;CC044C-UNLOADING REMARK.State of seals&gt; = "R" 
ELSE &lt;CC044C-UNLOADING REMARK.State of seals&gt; = "N" 
</t>
  </si>
  <si>
    <t xml:space="preserve">IF /CC043C/Consignment/TransportEquipment/numberOfSeals is NOT EQUAL to '0' 
OR /CC043C/Consignment/Incident/TransportEquipment/numberOfSeals is NOT EQUAL to '0' 
THEN /CC044C/UnloadingRemark/stateOfSeals = "R" 
ELSE /CC044C/UnloadingRemark/stateOfSeals = "N" </t>
  </si>
  <si>
    <t xml:space="preserve">IF &lt;MESSAGE-TRANSIT OPERATION.Notification type&gt; is in SET {1, 2}
THEN &lt;MESSAGE-TYPE OF CONTROLS&gt; = "N"
ELSE &lt;MESSAGE-TYPE OF CONTROLS&gt; = "R"
</t>
  </si>
  <si>
    <t>IF /*/TransitOperation/notificationType is in SET {1, 2}
THEN /*/TypeOfControls = "N"
ELSE /*/TypeOfControls = "R"</t>
  </si>
  <si>
    <t>IF &lt;MESSAGE-TransitOperation.Notification type&gt; is EQUAL to '1'
THEN &lt;MESSAGE-REQUESTED DOCUMENT&gt; = "R"
ELSE IF &lt;MESSAGE-TRANSIT OPERATION.Notification type&gt; is EQUAL to '0'
THEN &lt;MESSAGE-REQUESTED DOCUMENT&gt; = "O"
ELSE &lt;MESSAGE-REQUESTED DOCUMENT&gt; = "N"</t>
  </si>
  <si>
    <t>IF /*/TransitOperation/notificationType is EQUAL to '1'
THEN /*/RequestedDocument = "R"
ELSE IF /*/TransitOperation/notificationType is EQUAL to '0'
THEN /*/RequestedDocument = "O"
ELSE /*/RequestedDocument = "N"</t>
  </si>
  <si>
    <t>IF &lt;CONSIGNMENT-INCIDENT-LOCATION.Qualifier of identification&gt; is EQUAL to 'W' 
THEN
&lt;CONSIGNMENT-INCIDENT-LOCATION-GNSS&gt; = "R" AND 
&lt;CONSIGNMENT-INCIDENT-LOCATION.UN LOCODE&gt; = "N" AND 
&lt;CONSIGNMENT-INCIDENT-LOCATION -ADDRESS&gt; = "N"
ELSE IF &lt;CONSIGNMENT-INCIDENT-LOCATION.Qualifier of identification&gt; is EQUAL to 'U' 
THEN
&lt;CONSIGNMENT-INCIDENT-LOCATION.UN LOCODE&gt;= "R" AND 
&lt;CONSIGNMENT-INCIDENT-LOCATION-GNSS&gt; = "N" AND 
&lt;CONSIGNMENT-INCIDENT-LOCATION-ADDRESS&gt; = "N"
ELSE IF &lt;CONSIGNMENT-INCIDENT-LOCATION.Qualifier of identification&gt; is EQUAL to 'Z' 
THEN
&lt;CONSIGNMENT-INCIDENT-LOCATION-ADDRESS&gt; = "R" AND 
&lt;CONSIGNMENT-INCIDENT-LOCATION.UN LOCODE&gt; = "N" AND 
&lt;CONSIGNMENT-INCIDENT-LOCATION-GNSS&gt; = "N"</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</si>
  <si>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</si>
  <si>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IF (&lt;CC028C-TRANSIT OPERATION.Declaration acceptance date&gt; is PRESENT
OR &lt;CC028D-TRANSIT OPERATION.Declaration acceptance date&gt; is PRESENT)
THEN
&lt;TRANSIT OPERATION.MRN&gt; = "R" AND
&lt;TRANSIT OPERATION.LRN&gt; = "N"
ELSE &lt;TRANSIT OPERATION.MRN&gt; = "N" AND
&lt;TRANSIT OPERATION.LRN&gt; = "R"</t>
  </si>
  <si>
    <t>'IF (/CC028C/TransitOperation/declarationAcceptanceDate&gt; is PRESENT OR
/CC028D/TransitOperation/declarationAcceptanceDate&gt; is PRESENT)
THEN
/*/TransitOperation/MRN = "R" AND
/*/TransitOperation/LRN = "N"
ELSE /*/TransitOperation/MRN = "N" AND
/*/TransitOperation/LRN = "R"</t>
  </si>
  <si>
    <t>IF (the country code (first two characters) in the &lt;CCA29D-CUSTOMS OFFICE OF DEPARTURE.Reference number&gt; is in SET CL147
(CountryCustomsSecurityAgreementArea)) OR  (the country code (first two characters) in the &lt;CC029C-CUSTOMS OFFICE OF DEPARTURE.Reference number&gt; is in SET CL147 (CountryCustomsSecurityAgreementArea))
THEN &lt;CC029C-CONSIGNMENT-LOCATION OF GOODS&gt; = "O" AND &lt;CCA29D-CONSIGNMENT-LOCATION OF GOODS&gt; = "O"
ELSE &lt;CC029C-CONSIGNMENT-LOCATION OF GOODS&gt; = "R" AND &lt;CCA29D-CONSIGNMENT-LOCATION OF GOODS&gt; = "R"</t>
  </si>
  <si>
    <t>IF (the first two characters of the /CC029C/CustomsOfficeOfDeparture/referenceNumber is in SET CL147) OR (the first two characters of the /CCA29D/CustomsOfficeOfDeparture/referenceNumber is in SET CL147) 
THEN /CC029C/Consignment/LocationOfGoods = "O" AND /CCA29D/Consignment/LocationOfGoods = "O"
ELSE /CC029C/Consignment/LocationOfGoods = "R" AND /CCA29D/Consignment/LocationOfGoods = "R"</t>
  </si>
  <si>
    <t xml:space="preserve">IF &lt;TRANSIT OPERATION.Rejection code&gt; is EQUAL to '4'
THEN &lt;TRANSIT OPERATION.Rejection reason&gt; = "R"
ELSE &lt;TRANSIT OPERATION.Rejection reason&gt; = "O"
</t>
  </si>
  <si>
    <t xml:space="preserve">IF /*/TransitOperation/rejectionCode is EQUAL to '4'
THEN /*/TransitOperation/rejectionReason = "R"
ELSE /*/TransitOperation/rejectionReason = "O"
</t>
  </si>
  <si>
    <t>IF &lt;CCA15D - TRANSIT OPERATION.Security&gt; is in SET {1, 3} 
THEN &lt;TRANSIT OPERATION.Rejection reason&gt; = "N"
ELSE IF &lt;TRANSIT OPERATION.Rejection code&gt; is EQUAL to '4'
THEN &lt;TRANSIT OPERATION.Rejection reason&gt; = "R"
ELSE &lt;TRANSIT OPERATION.Rejection reason&gt; = "O"</t>
  </si>
  <si>
    <t>IF /CCA15D/TransitOperation/security is in SET {1, 3} 
THEN /*/TransitOperation/rejectionReason = "N"
ELSE IF /*/TransitOperation/rejectionCode is EQUAL to '4'
THEN /*/TransitOperation/rejectionReason = "R"
ELSE /*/TransitOperation/rejectionReason = "O"</t>
  </si>
  <si>
    <t xml:space="preserve">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ELSE IF (&lt;CONSIGNMENT-TRANSPORT DOCUMENT&gt; is PRESENT OR 
&lt;CONSIGNMENT-HOUSE CONSIGNMENT-TRANSPORT DOCUMENT&gt; is PRESENT)
        THEN &lt;CONSIGNMENT-HOUSE CONSIGNMENT-CONSIGNMENT 
         ITEM.Reference number UCR&gt; = "O" 
ELSE 
&lt;CONSIGNMENT-HOUSE CONSIGNMENT-CONSIGNMENT ITEM.Reference number UCR&gt; = "R"
</t>
  </si>
  <si>
    <t xml:space="preserve">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"R" 
</t>
  </si>
  <si>
    <t>IF &lt;HOLDER OF THE TRANSIT PROCEDURE-ADDRESS.Country&gt; is in SET CL505(CountryWithoutZip)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&lt;CONSIGNMENT-INCIDENT-LOCATION.Country&gt;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REFERENCE-GUARANTOR-AGENT IN COUNTRY OF COMPETENT AUTHORITY-ADDRESS.Country&gt; is in SET CL505 (CountryWithoutZip)
THEN &lt;GUARANTEE REFERENCE-GUARANTOR-AGENT IN COUNTRY OF COMPETENT
AYTHORITY-ADDRESS.Postcode&gt; = "O"
ELSE &lt;GUARANTEE REFERENCE-GUARANTOR-AGENT IN COUNTRY OF COMPETENT
AYTHORITY-ADDRESS.Postcode&gt;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&lt;CONSIGNMENT-CONSIGNEE(ACTUAL)-ADDRESS.Postcode&gt; = "O"
ELSE &lt;CONSIGNMENT-CONSIGNEE(ACTUAL)-ADDRESS.Postcode&gt;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</si>
  <si>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</si>
  <si>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IF &lt;HOLDER OF THE TRANSIT PROCEDURE-ADDRESS.Country&gt; is in SET CL505 (CountryWithoutZip)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&lt;TRANSIT OPERATION.Security&gt; is in SET {1, 3}  
THEN 
IF &lt;REPRESENTATIVE-ADDRESS.Country&gt; is in SET CL505 (CountryWithoutZip) 
THEN &lt;REPRESENTATIVE-ADDRESS.Postcode&gt; = "O"  
ELSE &lt;REPRESENTATIVE-ADDRESS.Postcode&gt; = "R"; 
IF &lt;TRANSIT OPERATION.Security&gt; is in SET {1, 3}  
THEN 
IF &lt;CONSIGNMENT-CARRIER-ADDRESS.Country&gt; is in SET CL505 (CountryWithoutZip) 
THEN &lt;CONSIGNMENT-CARRIER-ADDRESS.Postcode&gt; = "O"  
ELSE &lt;CONSIGNMENT-CARRIER-ADDRESS.Postcode&gt; = "R"; 
IF &lt;TRANSIT OPERATION.Security&gt; is in SET {1, 3}  
THEN 
IF &lt;CONSIGNMENT-HOUSE CONSIGNEMENT-BUYER-ADDRESS.Country&gt; is in SET CL505 (CountryWithoutZip) 
THEN &lt;CONSIGNMENT-HOUSE CONSIGNEMENT-BUYER-ADDRESS.Postcode&gt; = "O"  
ELSE &lt;CONSIGNMENT-HOUSE CONSIGNEMENT-BUYER- ADDRESS.Postcode = "R"; 
IF &lt;TRANSIT OPERATION.Security&gt; is in SET {1, 3}  
THEN 
IF &lt;CONSIGNMENT-HOUSE CONSIGNEMENT-SELLER- ADDRESS.Country&gt; is in SET CL505 (CountryWithoutZip) 
THEN &lt;CONSIGNMENT-HOUSE CONSIGNEMENT-SELLER-ADDRESS.Postcode&gt; = "O"  
ELSE &lt;CONSIGNMENT-HOUSE CONSIGNEMENT-SELLER-ADDRESS.Postcode&gt;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</si>
  <si>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t>
  </si>
  <si>
    <t xml:space="preserve">IF &lt;Message type&gt; is in SET CL610 (MessageWithCorrelationIdentifier)
  THEN &lt;Correlation identifier&gt; = "R"
ELSE IF &lt;Message type&gt; is in SET CL385 (MessageTypeWithoutHeader)
  THEN &lt;Correlation identifier&gt; = "N"
ELSE &lt;Correlation identifier&gt; = "O"
</t>
  </si>
  <si>
    <t xml:space="preserve">IF /*/messageType is in SET CL610
  THEN /*/correlationIdentifier = "R" 
ELSE IF /*/messageType is in SET CL385
  THEN /*/correlationIdentifier = "N"
ELSE /*/correlationIdentifier = "O"
</t>
  </si>
  <si>
    <t>IF &lt;TRANSIT OPERATION.Security&gt; is in SET {1,2,3} 
AND &lt;CONSIGNMENT.Mode of transport at the border&gt; is EQUAL to '4' 
   THEN &lt;CONSIGNMENT-ACTIVE BORDER TRANSPORT MEANS.Conveyance reference 
number&gt; = "R" 
   ELSE 
      IF &lt; CCA15D-TRANSIT OPERATION.Specific circumstance indicator&gt; is EQUAL to 'F51'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</si>
  <si>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t>
  </si>
  <si>
    <t>IF &lt;TRANSIT OPERATION.Security&gt; is in SET {1, 3} 
THEN 
   IF &lt;TRANSIT OPERATION.Specific circumstance indicator&gt; is in SET {F50, F51} 
   THEN &lt;CONSIGNMENT-CONSIGNOR&gt; = "R"
   ELSE &lt;CONSIGNMENT-CONSIGNOR&gt; = "N"
ELSE IF &lt;TRANSIT OPERATION.Security&gt; is EQUAL to '0' 
AND &lt;TRANSIT OPERATION.Reduced dataset indicator&gt; is EQUAL to '1'
THEN &lt;CONSIGNMENT-CONSIGNOR&gt; = "N" 
ELSE &lt;CONSIGNMENT-CONSIGNOR&gt; = "O"</t>
  </si>
  <si>
    <t>IF /*/TransitOperation/security is in SET {1, 3} 
THEN 
   IF /*/TransitOperation/specificCircumstanceIndicator is in SET {F50, F51} 
   THEN /*/Consignment/Consignor = "R"
   ELSE /*/Consignment/Consignor = "N"
ELSE IF /*/TransitOperation/security is EQUAL to '0' 
AND /*/TransitOperation/reducedDatasetIndicator is EQUAL to '1'
THEN /*/Consignment/Consignor = "N" 
ELSE /*/Consignment/Consignor = "O"</t>
  </si>
  <si>
    <t>IF &lt;TRANSIT OPERATION.Security&gt; is in SET {1, 3} 
THEN 
   IF &lt;TRANSIT OPERATION.Specific circumstance indicator&gt; is EQUAL to 'F34' 
   THEN &lt;CONSIGNMENT-HOUSE CONSIGNMENT-CONSIGNOR&gt; = "R"
   ELSE &lt;CONSIGNMENT-HOUSE CONSIGNMENT-CONSIGNOR&gt; = "N"
ELSE IF &lt;TRANSIT OPERATION.Security&gt; is EQUAL to '0' 
   AND &lt;TRANSIT OPERATION.Reduced dataset indicator&gt; is EQUAL to '1'
   THEN &lt;CONSIGNMENT-HOUSE CONSIGNMENT-CONSIGNOR&gt; = "N" 
ELSE IF &lt;CONSIGNMENT-CONSIGNOR&gt; is PRESENT
      THEN &lt;CONSIGNMENT-HOUSE CONSIGNMENT-CONSIGNOR&gt; = "N"
ELSE &lt;CONSIGNMENT-HOUSE CONSIGNMENT-CONSIGNOR&gt; = "O"</t>
  </si>
  <si>
    <t>IF /*/TransitOperation/security is in SET {1, 3}
THEN 
   IF /*/TransitOperation/specificCircumstanceIndicator is EQUAL to 'F34' 
   THEN /*/Consignment/HouseConsignment/Consignor = "R"
   ELSE /*/Consignment/HouseConsignment/Consignor = "N"
ELSE IF /*/TransitOperation/security is EQUAL to '0' 
   AND /*/TransitOperation/reducedDatasetIndicator is EQUAL to '1'
   THEN /*/Consignment/HouseConsignment/Consignor = "N" 
ELSE IF /*/Consignment/Consignor is PRESENT
      THEN /*/Consignment/HouseConsignment/Consignor = "N"
ELSE /*/Consignment/HouseConsignment/Consignor = "O"</t>
  </si>
  <si>
    <t>IF &lt;CONSIGNMENT-INCIDENT-TRANSPORT EQUIPMENT.Number of seals&gt; is GREATER than '0'
THEN &lt;CONSIGNMENT-INCIDENT-TRANSPORT EQUIPMENT-SEAL&gt; = "R"
ELSE&lt;CONSIGNMENT-INCIDENT-TRANSPORT EQUIPMENT-SEAL&gt; = "N";
IF &lt;CONSIGNMENT-TRANSPORT EQUIPMENT.Number of seals&gt; is GREATER than '0'
THEN &lt;CONSIGNMENT-TRANSPORT EQUIPMENT-SEAL&gt; = "R"
ELSE &lt;CONSIGNMENT-TRANSPORT EQUIPMENT-SEAL&gt; = "N"</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</si>
  <si>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</si>
  <si>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 xml:space="preserve">IF &lt;TRANSIT OPERATION.Binding itinerary&gt; is EQUAL to '1' 
        THEN &lt;CONSIGNMENT-COUNTRY OF ROUTING OF CONSIGNMENT&gt; = "R" 
ELSE IF &lt;TRANSIT OPERATION.Security&gt; is in SET {1, 2, 3} 
        THEN &lt;CONSIGNMENT-COUNTRY OF ROUTING OF CONSIGNMENT&gt; = "R" 
ELSE &lt;CONSIGNMENT-COUNTRY OF ROUTING OF CONSIGNMENT&gt; = "O" </t>
  </si>
  <si>
    <t xml:space="preserve">IF /*/TransitOperation/bindingItinerary is EQUAL to '1' 
        THEN /*/Consignment/CountryOfRoutingOfConsignment = "R" 
ELSE IF /*/Transit Operation/security is in SET {1, 2, 3} 
       THEN /*/Consignment/CountryOfRoutingOfConsignment = "R" 
ELSE /*/Consignment/CountryOfRoutingOfConsignment = "O" </t>
  </si>
  <si>
    <t>IF &lt;TRANSIT OPERATION.Security&gt; is in SET {2,3}
AND the first two characters of at least one iteration of the &lt;CUSTOMS OFFICE OF TRANSIT (DECLARED).Reference number&gt; is NOT in SET CL147 (CountryCustomsSecurityAgreementArea)
THEN &lt;CUSTOMS OFFICE OF EXIT FOR TRANSIT (DECLARED)&gt; = "O"   
ELSE &lt;CUSTOMS OFFICE OF EXIT FOR TRANSIT (DECLARED)&gt; = "N"</t>
  </si>
  <si>
    <t>IF /*/TransitOperation/security is in SET {2,3}
 AND the first two characters of at least one iteration of the
   /*/CustomsOfficeOfTransitDeclared/referenceNumber is NOT in SET CL147
THEN /*/CustomsOfficeOfExitForTransitDeclared = "O"
ELSE /*/CustomsOfficeOfExitForTransitDeclared = "N"</t>
  </si>
  <si>
    <t xml:space="preserve">IF &lt;TRANSIT OPERATION.Security&gt; is in SET {1, 3} AND 
the country code (first two characters) in the &lt;CUSTOMS OFFICE OF TRANSIT (DECLARED).Reference number&gt; is in SET CL147 (CountryCustomsSecurityAgreementArea)
THEN &lt;CUSTOMS OFFICE OF TRANSIT (DECLARED).Arrival date and time estimated&gt; = "R"
ELSE &lt;CUSTOMS OFFICE OF TRANSIT (DECLARED).Arrival date and time estimated&gt; = "O" </t>
  </si>
  <si>
    <t>IF /*/TransitOperation/security is in SET {1, 3} AND 
the first two characters of the /*/CustomsOfficeOfTransitDeclared/referenceNumber is in SET CL147
THEN /*/CustomsOfficeOfTransitDeclared/arrivalDateAndTimeEstimated ="R"
ELSE /*/CustomsOfficeOfTransitDeclared/arrivalDateAndTimeEstimated = "O"</t>
  </si>
  <si>
    <t xml:space="preserve">IF &lt;CC015C-TRANSIT OPERATION.Security&gt; is in SET {1,2,3}
THEN &lt;CC170C-CONSIGNMENT.Mode of transport at the border&gt; = "R"
ELSE &lt;CC170C-CONSIGNMENT.Mode of transport at the border&gt; = "O"
</t>
  </si>
  <si>
    <t xml:space="preserve">IF /CC015C/TransitOperation/security is in SET {1,2,3}
THEN /CC170C/Consignment/modeOfTransportAtTheBorder = "R"
ELSE /CC170C/Consignment/modeOfTransportAtTheBorder = "O"
</t>
  </si>
  <si>
    <t>IF &lt;CUSTOMS OFFICE OF DEPARTURE.Entry indicator&gt; is EQUAL to '1'
THEN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</si>
  <si>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t>
  </si>
  <si>
    <t>IF &lt;CONSIGNMENT-TRANSPORT EQUIPMENT&gt; is PRESENT only once 
THEN &lt;CONSIGNMENT-TRANSPORT EQUIPMENT-GOODS REFERENCE&gt; = "O" 
ELSE &lt;CONSIGNMENT-TRANSPORT EQUIPMENT-GOODS REFERENCE&gt; = "R"</t>
  </si>
  <si>
    <t>IF /*/Consignment/TransportEquipment is PRESENT only once 
THEN /*/Consignment/TransportEquipment/GoodsReference = "O"
ELSE /*/Consignment/TransportEquipment/GoodsReference = "R"</t>
  </si>
  <si>
    <t xml:space="preserve">IF &lt;CONSIGNMENT-LOCATION OF GOODS-ECONOMIC OPERATOR.Identification number&gt; is PRESENT
OR &lt;CONSIGNMENT-LOCATION OF GOODS.Authorisation number&gt; is PRESENT
THEN &lt;CONSIGNMENT-LOCATION OF GOODS.Additional identifier&gt; = "O"
ELSE &lt;CONSIGNMENT-LOCATION OF GOODS.Additional identifier&gt; = "N"
</t>
  </si>
  <si>
    <t xml:space="preserve">IF /*/Consignment/LocationOfGoods/EconomicOperator/identificationNumber is PRESENT
OR /*/Consignment/LocationOfGoods/authorisationNumber is PRESENT
THEN /*/Consignment/LocationOfGoods/additionalIdentifier = "O"
ELSE /*/Consignment/LocationOfGoods/additionalIdentifier = "N"
</t>
  </si>
  <si>
    <t>IF &lt;TRANSIT OPERATION.Additional declaration type&gt; is EQUAL to 'D'
THEN &lt;CONSIGNMENT-LOCATION OF GOODS&gt; = "O"
ELSE IF the country code (first two characters) in the &lt;CUSTOMS OFFICE OF DEPARTURE.Reference number&gt; is in SET CL147(CountryCustomsSecurityAgreementArea)
THEN &lt;CONSIGNMENT-LOCATION OF GOODS&gt; = "O"
ELSE &lt;CONSIGNMENT-LOCATION OF GOODS&gt; = "R"</t>
  </si>
  <si>
    <t>IF /*/TransitOperation/Additional declaration type is EQUAL to 'D'
THEN /*/Consignment/LocationOfGoods = "O"
ELSE IF the first two characters of /*/CustomsOfficeOfDeparture/referenceNumber is in SET CL147
THEN /*/Consignment/LocationOfGoods = "O"
ELSE /*/Consignment/LocationOfGoods = "R"</t>
  </si>
  <si>
    <t xml:space="preserve">IF &lt;CC906C-Message type&gt; is in SET {CC040C, CC042C, CC048C}
THEN &lt;CC906C-HEADER.LRN&gt; = "N" and &lt;CC906C-HEADER.MRN&gt; = "R" 
ELSE IF &lt;CC906C-Message type&gt; is EQUAL to 'CC190C' 
THEN 
	 IF &lt;CC190C-TRANSIT OPERATION.LRN&gt; is PRESENT 
         THEN &lt;CC906C-HEADER.LRN&gt; = "R" and &lt;CC906C-HEADER.MRN&gt; = "N"
         ELSE &lt;CC906C-HEADER.LRN&gt; = "N" and &lt;CC906C-HEADER.MRN&gt; = "R"
ELSE IF &lt;CC906C-Message type&gt; is EQUAL to 'CC191C' THEN
	IF &lt;CC191C-TRANSIT OPERATION.LRN&gt; is PRESENT 
	THEN &lt;CC906C-HEADER.LRN&gt; = "R" and &lt;CC906C-HEADER.MRN&gt; = "N"
	ELSE &lt;CC906C-HEADER.LRN&gt; = "N" and &lt;CC906C-HEADER.MRN&gt; = "R"
</t>
  </si>
  <si>
    <t xml:space="preserve">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
</t>
  </si>
  <si>
    <t xml:space="preserve">IF &lt;CC170C-CONSIGNMENT.Mode of transport at the border&gt; is EQUAL to '5'
THEN &lt;CC170C-CONSIGNMENT-ACTIVE BORDER TRANSPORT MEANS&gt; = "N" 
ELSE
               IF &lt;CC015C-TRANSIT OPERATION.Security&gt; is in SET {1,2,3}
               AND &lt;CC013C-CONSIGNMENT-ACTIVE BORDER TRANSPORT MEANS&gt; is NOT 
               PRESENT
               AND &lt;CC015C-CONSIGNMENT-ACTIVE BORDER TRANSPORT MEANS&gt; is NOT 
               PRESENT
              THEN &lt;CC170C-CONSIGNMENT-ACTIVE BORDER TRANSPORT MEANS&gt; = "R" 
              ELSE &lt;CC170C-CONSIGNMENT-ACTIVE BORDER TRANSPORT MEANS&gt; = "O" </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</si>
  <si>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</si>
  <si>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IF (&lt;CC015C-TRANSIT OPERATION.Security&gt; is in SET {1,2,3} OR &lt;CCA15D-TRANSIT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</si>
  <si>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OR /CCA15D/TransitOperation/security is in SET {1,2,3})
    AND
      /CC170C/Consignment/modeOfTransportAtTheBorder is EQUAL to '4'
THEN /CC170C/Consignment/ActiveBorderTransportMeans/conveyanceReferenceNumber = "R"
ELSE /CC170C/Consignment/ActiveBorderTransportMeans/conveyanceReferenceNumber = "O"</t>
  </si>
  <si>
    <t>IF &lt;CONSIGNMENT.Mode of transport at the border&gt; is EQUAL to '5'
THEN &lt;CONSIGNMENT-ACTIVE BORDER TRANSPORT MEANS&gt; = "N"
ELSE
   IF &lt;TRANSIT OPERATION.Security&gt; is in SET {1,3} 
   THEN &lt;CONSIGNMENT-ACTIVE BORDER TRANSPORT MEANS&gt; = "R"
    ELSE 
      IF (&lt;TRANSIT OPERATION.Security&gt; is EQUAL to '2'  
      AND &lt;TRANSIT OPERATION.Additional declaration type&gt; is EQUAL to 'A')
      THEN &lt;CONSIGNMENT-ACTIVE BORDER TRANSPORT MEANS&gt; = "R"
ELSE &lt;CONSIGNMENT-ACTIVE BORDER TRANSPORT MEANS&gt; = "O"</t>
  </si>
  <si>
    <t>IF /*/Consignment/modeOfTransportAtTheBorder is EQUAL to '5'
THEN /*/Consignment/ActiveBorderTransportMeans = "N"
ELSE
   IF /*/TransitOperation/security is in SET {1,3}
   THEN /*/Consignment/ActiveBorderTransportMeans = "R"
    ELSE
      IF (/*/TransitOperation/security is EQUAL to '2'
      AND  /*/TransitOperation/additionalDeclarationType is EQUAL to 'A')
      THEN /*/Consignment/ActiveBorderTransportMeans = "R"
ELSE /*/Consignment/ActiveBorderTransportMeans = "O"</t>
  </si>
  <si>
    <t xml:space="preserve">IF the &lt;CUSTOMS OFFICE OF DEPARTURE&gt; (for the CC017C) or the &lt;CUSTOMS OFFICE OF DESTINATION (ACTUAL)&gt; [for the CD018C and CC044C] is located in a CTC country or AD or SM THEN 
&lt;CONSIGNMENT-HOUSE CONSIGNMENT-CONSIGNMENT ITEM-COMMODITY-COMMODITY CODE.Combined nomenclature code&gt; = "N" 
ELSE 
&lt;CONSIGNMENT-HOUSE CONSIGNMENT-CONSIGNMENT ITEM-COMMODITY-COMMODITY CODE.Combined nomenclature code&gt; = "O" </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</si>
  <si>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</si>
  <si>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 xml:space="preserve">IF &lt;CONSIGNMENT-INCIDENT-TRANSHIPMENT.Container indicator&gt; is EQUAL to '1' 
THEN at least one iteration of &lt;CONSIGNMENT-INCIDENT-TRANSPORT EQUIPMENT.Container identification number&gt; = "R" (for the rest of iterations is optional)
ELSE &lt;CONSIGNMENT-INCIDENT-TRANSPORT EQUIPMENT.Container identification number&gt; = "O"
</t>
  </si>
  <si>
    <t xml:space="preserve">IF /*/Consignment/Incident/Transhipment/containerIndicator is EQUAL to '1' 
THEN at least one iteration of /*/ Consignment/ Incident/TransportEquipment/containerIdentificationNumber = "R"
(for the rest of iterations is optional)
ELSE /*/Consignment/Incident/TransportEquipment/containerIdentificationNumber = "O"
</t>
  </si>
  <si>
    <t>IF country code (first two characters) in the &lt;CUSTOMS OFFICE OF DEPARTURE.Reference number&gt; is in SET CL112
(CountryCodesCTC)
THEN &lt;CONSIGNMENT-HOUSE CONSIGNMENT-CONSIGNMENT ITEM-COMMODITY-
COMMODITY CODE.Combined nomenclature code&gt; = "N"
ELSE &lt;CONSIGNMENT-HOUSE CONSIGNMENT-CONSIGNMENT ITEM-COMMODITY-
COMMODITY CODE.Combined nomenclature code&gt; = "O"</t>
  </si>
  <si>
    <t xml:space="preserve">IF the first two characters of /*/CustomsOfficeOfDeparture/referenceNumber is in SET CL112
THEN
/*/Consignment/HouseConsignment/ConsignmentItem/Commodity/CommodityCode/combinedNomenclatureCode = "N"
ELSE
/*/Consignment/HouseConsignment/ConsignmentItem/Commodity/CommodityCode/combinedNomencl
atureCode = "O".
</t>
  </si>
  <si>
    <t>IF &lt;CONSIGNMENT.Container indicator&gt; is PRESENT
THEN
     IF &lt;CONSIGNMENT.Container indicator&gt; is EQUAL to '1'
     THEN &lt;CONSIGNMENT-TRANSPORT EQUIPMENT&gt; = "R"
     ELSE &lt;CONSIGNMENT-TRANSPORT EQUIPMENT&gt; = "O"
ELSE &lt;CONSIGNMENT-TRANSPORT EQUIPMENT&gt; = "N"</t>
  </si>
  <si>
    <t>IF /*/Consignment/containerIndicator is PRESENT
THEN
     IF /*/Consignment/containerIndicator is EQUAL to '1'
     THEN /*/Consignment/TransportEquipment = "R"
     ELSE /*/Consignment/TransportEquipment = "O"
ELSE /*/Consignment/TransportEquipment = "N"</t>
  </si>
  <si>
    <t>IF (&lt;CC013C-TRANSIT OPERATION.Declaration type&gt; is PRESENT OR &lt;CCA13D-TRANSIT OPERATION.Declaration type&gt; is PRESENT)
THEN
             IF (&lt;CC013C-CONSIGNMENT.Container indicator&gt; is PRESENT or &lt;CCA13D-CONSIGNMENT.Container indicator&gt; is PRESENT)
               THEN &lt;CC170C-CONSIGNMENT.Container indicator&gt; = "O"
               ELSE &lt;CC170C-CONSIGNMENT.Container indicator&gt; = "R"
ELSE
               IF (&lt;CC015C-CONSIGNMENT.Container indicator&gt; is PRESENT OR &lt;CCA15D-CONSIGNMENT.Container indicator&gt; is PRESENT)
               THEN &lt;CC170C-CONSIGNMENT.Container indicator&gt; = "O"
               ELSE &lt;CC170C-CONSIGNMENT.Container indicator&gt; = "R"</t>
  </si>
  <si>
    <t>IF (/CC013C/TransitOperation/declarationType is PRESENT OR /CCA13D/TransitOperation/declarationType is PRESENT)
THEN
               IF (/CC013C/Consignment/containerIndicator is PRESENT OR /CCA13D/Consignment/containerIndicator is PRESENT)
               THEN /CC170C/Consignment/containerIndicator = "O"
               ELSE   /CC170C/Consignment/containerIndicator = "R"
ELSE
               IF (/CC015C/Consignment/containerIndicator is PRESENT OR /CCA15D/Consignment/containerIndicator is PRESENT)
               THEN /CC170C/Consignment/containerIndicator = "O"
               ELSE   /CC170C/Consignment/containerIndicator = "R"</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</si>
  <si>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</si>
  <si>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</si>
  <si>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IF &lt;CUSTOMS OFFICE OF DEPARTURE.Entry indicator&gt; is EQUAL to '1' 
THEN &lt;CONSIGNMENT.Container indicator&gt; = "R"
ELSE IF &lt;TRANSIT OPERATION.Additional declaration type&gt; is EQUAL to 'D'
THEN &lt;CONSIGNMENT.Container indicator&gt; = "O"
ELSE &lt;CONSIGNMENT.Container indicator&gt; = "R"</t>
  </si>
  <si>
    <t>IF /*/CustomsOfficeOfDeparture/entryIndicator is EQUAL to '1' 
THEN /*/Consignment/containerIndicator = "R"
ELSE IF /*/TransitOperation/additionalDeclarationType is EQUAL to 'D'
THEN /*/Consignment/containerIndicator = "O"
ELSE /*/Consignment/containerIndicator = "R"</t>
  </si>
  <si>
    <t>IF &lt;CONSIGNMENT.Inland mode of transport&gt; is EQUAL to '5'
THEN &lt;CC170C-CONSIGNMENT-DEPARTURE TRANSPORT MEANS&gt; = "N" AND
&lt;CC170C -CONSIGNMENT-HOUSE CONSIGNMENT-DEPARTURE TRANSPORT MEANS&gt; = "N"
ELSE IF (&lt;CC015C-CONSIGNMENT.DEPARTURE TRANSPORT MEANS&gt; is NOT PRESENT OR &lt;CCA15D-CONSIGNMENT.DEPARTURE TRANSPORT MEANS&gt; is NOT PRESENT) AND (&lt;CC015C-CONSIGNMENT.HOUSE CONSIGNMENT.DEPARTURE TRANSPORT MEANS&gt; is NOT PRESENT OR &lt;CCA15D-CONSIGNMENT.HOUSE CONSIGNMENT.DEPARTURE TRANSPORT MEANS&gt; is NOT PRESENT) AND (&lt;CC013C-CONSIGNMENT.DEPARTURE TRANSPORT MEANS&gt; is NOT PRESENT OR &lt;CCA13D-CONSIGNMENT.DEPARTURE TRANSPORT MEANS&gt; is NOT PRESENT) AND (&lt;CC013C-CONSIGNMENT.HOUSE CONSIGNMENT. DEPARTURE TRANSPORT MEANS&gt; is NOT PRESENT OR &lt;CCA13D-CONSIGNMENT.HOUSE CONSIGNMENT. DEPARTURE TRANSPORT MEANS&gt; is NOT PRESENT)
THEN
    IF &lt;CC170C-CONSIGNMENT-DEPARTURE TRANSPORT   MEANS&gt; is PRESENT
   THEN &lt;CC170C-CONSIGNMENT-HOUSE CONSIGNMENT-DEPARTURE TRANSPORT MEANS&gt;
= "N"
ELSE &lt;CC170C-CONSIGNMENT-HOUSE CONSIGNMENT-DEPARTURE TRANSPORT MEANS&gt; =
"O"</t>
  </si>
  <si>
    <t>IF /*/Consignment/inlandModeOfTransport is EQUAL to '5'
THEN
/CC170C/Consignment/DepartureTransportMeans = "N" AND
/CC170C/Consignment/HouseConsignment/DepartureTransportMeans = "N"
ELSE IF (/CC015C/Consignment/DepartureTransportMeans is NOT PRESENT OR /CCA15D/Consignment/DepartureTransportMeans is NOT PRESENT) AND
(/CC015C/Consignment/HouseConsignment/DepartureTransportMeans is NOT PRESENT OR /CCA15D/Consignment/HouseConsignment/DepartureTransportMeans is NOT PRESENT) AND    (/CC013C/Consignment/DepartureTransportMeans is NOT PRESENT OR /CCA13D/Consignment/DepartureTransportMeans is NOT PRESENT) AND
(/CC013C/Consignment/HouseConsignment/DepartureTransportMeans is NOT PRESENT OR /CCA13D/Consignment/HouseConsignment/DepartureTransportMeans is NOT PRESENT)
THEN
    IF /CC170C/Consignment/DepartureTransportMeans is PRESENT
   THEN /CC170C/Consignment/HouseConsignment/DepartureTransportMeans = "N"
ELSE /CC170C/Consignment/HouseConsignment/DepartureTransportMeans = "O"</t>
  </si>
  <si>
    <t>IF &lt;CONSIGNMENT-HOUSE CONSIGNMENT-PREVIOUS DOCUMENT. Type&gt; is EQUAL to 'N830'
THEN
&lt;CONSIGNMENT-HOUSE CONSIGNMENT-CONSIGNMENT ITEM-COMMODITY-GOODS
MEASURE.Net mass&gt; = "R"
ELSE IF &lt;TRANSIT OPERATION.Reduced dataset indicator&gt; is EQUAL to '1'
THEN
&lt;CONSIGNMENT-HOUSE CONSIGNMENT-CONSIGNMENT ITEM-COMMODITY-GOODS
MEASURE.Net mass&gt; = "N"
ELSE
&lt;CONSIGNMENT-HOUSE CONSIGNMENT-CONSIGNMENT ITEM-COMMODITY-GOODS
MEASURE.Net mass&gt; = "O"</t>
  </si>
  <si>
    <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</si>
  <si>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 xml:space="preserve">IF &lt;AUTHORISATION.Type&gt; is NOT EQUAL to 'C521'
THEN 
         &lt;TRANSIT OPERATION.Limit date&gt; = "N"
ELSE
        IF &lt;Transit Operation/Additional declaration type&gt; is EQUAL to 'D'
       THEN 
               &lt;TRANSIT OPERATION.Limit date&gt; = "O"
        ELSE 
              &lt;TRANSIT OPERATION.Limit date&gt; = "R" </t>
  </si>
  <si>
    <t>IF /*/Authorisation/type is NOT EQUAL to 'C521' 
THEN 
        /*/TransitOperation/limitDate = "N"
ELSE 
       IF /*/TransitOperation/additionalDeclarationType is EQUAL to 'D'
       THEN 
              /*/TransitOperation/limitDate = "O"
        ELSE 
               /*/TransitOperation/limitDate = "R"</t>
  </si>
  <si>
    <t>IF (&lt;CC015C-AUTHORISATION.Type&gt; is NOT EQUAL to 'C521' OR &lt;CCA15D-AUTHORISATION.Type&gt; is NOT EQUAL to 'C521' OR &lt;CC013C-AUTHORISATION.Type&gt; is NOT EQUAL to 'C521' OR &lt;CCA13D-AUTHORISATION.Type&gt; is NOT EQUAL to 'C521')
THEN &lt;CC170C-TRANSIT OPERATION.Limit date&gt; = "N"
ELSE 
IF (&lt;CC015C-TRANSIT OPERATION.Limit date&gt; is NOT PRESENT OR &lt;CCA15D-TRANSIT OPERATION.Limit date&gt; is NOT PRESENT) AND (&lt;CC013C-TRANSIT OPERATION.Limit date&gt; is NOT PRESENT OR &lt;CCA13D-TRANSIT OPERATION.Limit date&gt; is NOT PRESENT)
THEN &lt;CC170C-TRANSIT OPERATION.Limit date&gt; = "R"
ELSE &lt;CC170C-TRANSIT OPERATION.Limit date&gt; = "O"</t>
  </si>
  <si>
    <t>IF (/CC015C/Authorisation/type is NOT EQUAL to 'C521' OR /CCA15D/Authorisation/type is NOT EQUAL to 'C521' OR /CC013C/Authorisation/type is NOT EQUAL to 'C521' OR /CCA13D/Authorisation/type is NOT EQUAL to 'C521')
THEN /CC170C/TransitOperation/limitDate = "N"
ELSE
IF (/CC015C/TransitOperation/limitDate is NOT PRESENT OR /CCA15D/TransitOperation/limitDate is NOT PRESENT) AND (/CC013C/TransitOperation/limitDate is NOT PRESENT OR /CCA13D/TransitOperation/limitDate is NOT PRESENT)
THEN /CC170C/TransitOperation/limitDate = "R"
ELSE /CC170C/TransitOperation/limitDate = "O"</t>
  </si>
  <si>
    <t>IF &lt;CD001C-CONSIGNMENT-HOUSE CONSIGNMENT-PREVIOUS DOCUMENT. Type&gt; OR &lt;CD003C-CONSIGNMENT-HOUSE CONSIGNMENT-PREVIOUS DOCUMENT.Type&gt; is EQUAL to 'N830'
THEN
&lt;CC025C -CONSIGNMENT-HOUSE CONSIGNMENT-CONSIGNMENT ITEM-COMMODITY-GOODS MEASURE.Net mass&gt; = "R"
ELSE IF &lt;CD001C-TRANSIT OPERATION.Reduced dataset indicator&gt; OR &lt;CD003C-TRANSIT OPERATION.Reduced dataset indicator&gt; is EQUAL to '1'
THEN
&lt;CC025C -CONSIGNMENT-HOUSE CONSIGNMENT-CONSIGNMENT ITEM-COMMODITY-GOODS MEASURE.Net mass&gt; = "N"
ELSE
&lt;CC025C -CONSIGNMENT-HOUSE CONSIGNMENT-CONSIGNMENT ITEM-COMMODITY-GOODS MEASURE.Net mass&gt; = "O"</t>
  </si>
  <si>
    <t>IF /CD001C/Consignment/HouseConsignment/PreviousDocument/Type OR /CD003C/Consignment/HouseConsignment/PreviousDocument/Type is EQUAL to 'N830'
THEN
/CC025C/Consignment/HouseConsignment/ConsignmentItem/Commodity/GoodsMeasure/netMass ="R"
ELSE IF /CD001C/TransitOperation/reducedDatasetIndicator OR /CD003C/TransitOperation/reducedDatasetIndicator is EQUAL to '1'
THEN
/CC025C/Consignment/HouseConsignment/ConsignmentItem/Commodity/GoodsMeasure/netMass ="N"
ELSE
/CC025C/Consignment/HouseConsignment/ConsignmentItem/Commodity/GoodsMeasure/netMass ="O"</t>
  </si>
  <si>
    <t>IF the first three characters of &lt;Message recipient&gt; is EQUAL to 'NTA'
THEN &lt;INVALIDATION.Decision date and time&gt; = "N"
ELSE &lt;INVALIDATION.Decision date and time&gt; = "R"</t>
  </si>
  <si>
    <t>IF the first three characters of /*/messageRecipient is EQUAL to 'NTA'
THEN /*/Invalidation/decisionDateAndTime = "N"
ELSE /*/Invalidation/decisionDateAndTime = "R"</t>
  </si>
  <si>
    <t>IF &lt;CONSIGNMENT.Container indicator&gt; is EQUAL to '1'
  THEN &lt;CONSIGNMENT-TRANSPORT EQUIPMENT&gt; = "R"
   ELSE &lt;CONSIGNMENT-TRANSPORT EQUIPMENT&gt; = "O"</t>
  </si>
  <si>
    <t>IF /*/Consignment/containerIndicator is EQUAL to '1'
  THEN /*/Consignment/TransportEquipment = "R"
   ELSE /*/Consignment/TransportEquipment = "O"</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</si>
  <si>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&lt;CCA15D-TRANSIT OPERATION.Declaration type&gt; is EQUAL to 'TIR' OR &lt;CC013C-TRANSIT OPERATION.Declaration type&gt; is EQUAL to 'TIR' OR &lt;CCA13D-TRANSIT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</si>
  <si>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/CCA15D/TransitOperation/declarationType is EQUAL to 'TIR' OR 
/CC013C/TransitOperation/declarationType is EQUAL to 'TIR' OR /CCA13D/TransitOperation/declarationType is EQUAL to 'TIR'
         THEN /*/HolderOfTheTransitProcedure/TIRHolderIdentificationNumber = "R"
         ELSE /*/HolderOfTheTransitProcedure/TIRHolderIdentificationNumber = "N"</t>
  </si>
  <si>
    <t xml:space="preserve">IF &lt;CONSIGNMENT.Mode of transport at the border&gt; is EQUAL to '5'
THEN &lt;CONSIGNMENT-ACTIVE BORDER TRANSPORT MEANS&gt; = "N" 
ELSE
IF &lt;TRANSIT OPERATION.Security is in SET {1,2,3} 
THEN &lt;CONSIGNMENT-ACTIVE BORDER TRANSPORT MEANS&gt; = "R" 
ELSE &lt;CONSIGNMENT-ACTIVE BORDER TRANSPORT MEANS&gt; = "O" 
</t>
  </si>
  <si>
    <t xml:space="preserve">IF /*/Consignment/modeOfTransportAtTheBorder is EQUAL to '5'
THEN /*/Consignment/ActiveBorderTransportMeans = "N" 
ELSE 
IF /*/TransitOperation/security is in SET {1,2,3} 
THEN /*/Consignment/ActiveBorderTransportMeans = "R" 
ELSE /*/Consignment/ActiveBorderTransportMeans = "O"
</t>
  </si>
  <si>
    <t>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t>
  </si>
  <si>
    <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</si>
  <si>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IF &lt;TRANSIT OPERATION.Additional declaration type is EQUAL to 'D' 
THEN &lt;CONSIGNMENT-CONSIGNEE-CONTACT PERSON&gt; = "O" 
ELSE &lt;CONSIGNMENT-CONSIGNEE-CONTACT PERSON&gt; = "R" 
ELSE &lt;CONSIGNMENT-CONSIGNEE-CONTACT PERSON&gt; = "N"; 
IF &lt;TRANSIT OPERATION.Security&gt; is in SET {1, 3} 
AND &lt;TRANSIT OPERATION.Specific circumstance indicator&gt; is EQUAL to 'F34' 
THEN 
IF &lt;TRANSIT OPERATION.Additional declaration type&gt; is EQUAL to 'D' 
THEN &lt;CONSIGNMENT-HOUSE CONSIGNMENT-CONSIGNOR-CONTACT PERSON&gt; = "O" 
ELSE  &lt;CONSIGNMENT-HOUSE CONSIGNMENT-CONSIGNOR-CONTACT PERSON&gt; = "R" 
ELSE &lt;CONSIGNMENT-HOUSE CONSIGNMENT-CONSIGNOR-CONTACT PERSON&gt; = "O"; 
IF &lt;TRANSIT OPERATION.Security&gt; is in SET {1, 3} 
AND &lt;TRANSIT OPERATION.Specific circumstance indicator&gt; is EQUAL to 'F34' 
THEN 
IF &lt;TRANSIT OPERATION.Additional declaration type&gt;  is EQUAL to 'D' 
THEN &lt;CONSIGNMENT-HOUSE CONSIGNMENT-CONSIGNEE-CONTACT PERSON&gt; = "O" 
ELSE &lt;CONSIGNMENT-HOUSE CONSIGNMENT-CONSIGNEE-CONTACT PERSON&gt; = "R" 
ELSE &lt;CONSIGNMENT-HOUSE CONSIGNMENT-CONSIGNEE-CONTACT PERSON&gt; = "N"</t>
  </si>
  <si>
    <t xml:space="preserve">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 </t>
  </si>
  <si>
    <t>IF &lt;TRANSIT OPERATION.Security&gt; is in SET {1, 3} 
THEN 
 IF &lt;TRANSIT OPERATION.Additional declaration type&gt;  is EQUAL to 'D' 
 THEN &lt;CONSIGNMENT-PLACE OF ACCEPTANCE&gt; = "O" 
 ELSE &lt;CONSIGNMENT-PLACE OF ACCEPTANCE&gt; = "R" 
ELSE &lt;CONSIGNMENT-PLACE OF ACCEPTANCE&gt; = "N";  
IF &lt;TRANSIT OPERATION.Security&gt; is in SET {1, 3} 
THEN 
 IF &lt;TRANSIT OPERATION.Additional declaration type&gt; is EQUAL to 'D'
 THEN &lt;CONSIGNMENT-PLACE OF DELIVERY&gt; = "O" 
 ELSE &lt;CONSIGNMENT-PLACE OF DELIVERY&gt; = "R" 
ELSE &lt;CONSIGNMENT-PLACE OF DELIVERY&gt; = "N"</t>
  </si>
  <si>
    <t xml:space="preserve">IF /*/TransitOperation/security is in SET {1, 3} 
THEN 
 IF /*/TransitOperation/additionalDeclarationType is EQUAL to 'D' 
 THEN /*/Consignment/PlaceOfAcceptance = "O" 
 ELSE /*/Consignment/PlaceOfAcceptance = "R" 
ELSE /*/Consignment/PlaceOfAcceptance = "N"; 
IF /*/TransitOperation/security is in SET {1, 3} 
THEN 
 IF /*/TransitOperation/additionalDeclarationType is EQUAL to 'D' 
 THEN /*/Consignment/PlaceOfDelivery = "O" 
 ELSE /*/Consignment/PlaceOfDelivery = "R" 
ELSE /*/Consignment/PlaceOfDelivery = "N" </t>
  </si>
  <si>
    <t>IF &lt;TRANSIT OPERATION.Security&gt; is in SET {1, 3} 
THEN 
 IF &lt;TRANSIT OPERATION.Additional declaration type&gt; is EQUAL to 'D' 
 THEN &lt;CONSIGNMENT-HOUSE CONSIGNMENT-PLACE OF ACCEPTANCE&gt; = "O" 
 ELSE &lt;CONSIGNMENT-HOUSE CONSIGNMENT-PLACE OF ACCEPTANCE&gt; = "R" 
ELSE &lt;CONSIGNMENT-HOUSE CONSIGNMENT-PLACE OF ACCEPTANCE&gt; = "N"; 
IF &lt;TRANSIT OPERATION.Security&gt; is in SET {1, 3} 
THEN 
 IF &lt;TRANSIT OPERATION.Additional declaration type&gt; is EQUAL to 'D' 
 THEN &lt;CONSIGNMENT-HOUSE CONSIGNMENT-PLACE OF DELIVERY&gt; = "O" 
 ELSE &lt;CONSIGNMENT-HOUSE CONSIGNMENT-PLACE OF DELIVERY&gt; = "R" 
ELSE &lt;CONSIGNMENT-HOUSE CONSIGNMENT-PLACE OF DELIVERY&gt; = "N"</t>
  </si>
  <si>
    <t>IF /*/TransitOperation/security is in SET {1, 3}  
THEN  
 IF /*/TransitOperation/additionalDeclarationType is EQUAL to 'D' 
 THEN /*/Consignment/HouseConsignment/PlaceOfAcceptance = "O" 
 ELSE /*/Consignment/HouseConsignment/PlaceOfAcceptance = "R"  
ELSE /*/Consignment/HouseConsignment/PlaceOfAcceptance = "N"; 
IF /*/TransitOperation/security is in SET {1, 3}  
THEN  
 IF /*/TransitOperation/additionalDeclarationType is EQUAL to 'D' 
 THEN /*/Consignment/HouseConsignment/PlaceOfDelivery = "O" 
 ELSE /*/Consignment/HouseConsignment/PlaceOfDelivery = "R"  
ELSE /*/Consignment/HouseConsignment/PlaceOfDelivery = "N"</t>
  </si>
  <si>
    <t xml:space="preserve">IF &lt;TRANSIT OPERATION.Security&gt; is in SET {1, 3}
THEN
 IF &lt;TRANSIT OPERATION.Additional declaration type&gt;  is EQUAL to 'D'
 THEN &lt;CONSIGNMENT-CONSIGNOR.Type of person&gt; = "O"
 ELSE &lt;CONSIGNMENT-CONSIGNOR.Type of person&gt; = "R"
ELSE &lt;CONSIGNMENT-CONSIGNOR.Type of person&gt; = "N";
IF &lt;TRANSIT OPERATION.Security&gt; is in SET {1, 3}
THEN 
 IF &lt;TRANSIT OPERATION.Additional declaration type&gt;  is EQUAL to 'D'
 THEN &lt;CONSIGNMENT-CONSIGNEE.Type of person&gt;  = "O" 
ELSE &lt;CONSIGNMENT-CONSIGNEE.Type of person&gt; = "R"
ELSE &lt;CONSIGNMENT-CONSIGNEE.Type of person&gt; = "N";
IF &lt;TRANSIT OPERATION.Specific circumstance indicator&gt; is EQUAL to 'F34'
THEN
 IF &lt;TRANSIT OPERATION.Additional declaration type&gt;  is EQUAL to 'D'
 THEN &lt;CONSIGNMENT-HOUSE CONSIGNMENT-CONSIGNOR.Type of person&gt; =  "O"
 ELSE &lt;CONSIGNMENT-HOUSE CONSIGNMENT-CONSIGNOR.Type of person&gt; = "R"
ELSE &lt;CONSIGNMENT-HOUSE CONSIGNMENT-CONSIGNOR.Type of person&gt; = "N";
IF &lt;TRANSIT OPERATION.Security&gt; is in SET {1, 3}
AND &lt;TRANSIT OPERATION.Specific circumstance indicator&gt; is EQUAL to 'F34'
THEN
 IF &lt;TRANSIT OPERATION.Additional declaration type&gt;  is EQUAL to 'D'
 THEN &lt;CONSIGNMENT-HOUSE CONSIGNMENT-CONSIGNEE.Type of person&gt; =  "O"
 ELSE &lt;CONSIGNMENT-HOUSE CONSIGNMENT-CONSIGNEE.Type of person&gt; = "R"
ELSE &lt;CONSIGNMENT-HOUSE CONSIGNMENT-CONSIGNEE.Type of person&gt; = "N"
</t>
  </si>
  <si>
    <t xml:space="preserve">IF /*/TransitOperation/security is in SET {1, 3} 
THEN 
 IF /*/TransitOperation/additionalDeclarationType is EQUAL to 'D'
 THEN /*/Consignment/Consignor/typeOfPerson = "O"
 ELSE /*/Consignment/Consignor/typeOfPerson = "R" 
ELSE /*/Consignment/Consignor/typeOfPerson = "N";
IF /*/TransitOperation/security is in SET {1, 3} 
THEN 
 IF /*/TransitOperation/additionalDeclarationType is EQUAL to 'D'
 THEN /*/Consignment/Consignee/typeOfPerson = "O" 
 ELSE /*/Consignment/Consignee/typeOfPerson = "R" 
ELSE /*/Consignment/Consignee/typeOfPerson = "N";
IF /*/TransitOperation/specificCircumstanceIndicator is EQUAL to 'F34'
THEN
 IF /*/TransitOperation/additionalDeclarationType is EQUAL to 'D'
 THEN /*/Consignment/ HouseConsignment/Consignor /typeOfPerson = "O" 
 ELSE /*/Consignment/HouseConsignment/Consignor/typeOfPerson = "R" 
ELSE /*/Consignment/HouseConsignment/Consignor/typeOfPerson = "N";
IF /*/TransitOperation/security is in SET {1, 3} AND /*/TransitOperation/specificCircumstanceIndicator is EQUAL to 'F34'
THEN 
 IF /*/TransitOperation/additionalDeclarationType is EQUAL to 'D'
 THEN /*/Consignment/HouseConsignment/Consignee/typeOfPerson = "O"
 ELSE /*/Consignment/HouseConsignment/Consignee/typeOfPerson = "R" 
ELSE /*/Consignment/HouseConsignment/Consignee/typeOfPerson = "N"
</t>
  </si>
  <si>
    <t xml:space="preserve">IF &lt;TRANSIT OPERATION.Security&gt; is in SET {1, 3}
THEN
 IF &lt;TRANSIT OPERATION.Additional declaration type&gt; is EQUAL to ‘D’
 THEN &lt;CONSIGNMENT-TRANSPORT EQUIPMENT.Container size and type&gt; = "O"
 ELSE &lt;CONSIGNMENT-TRANSPORT EQUIPMENT.Container size and type&gt; = "R"
ELSE &lt;CONSIGNMENT-TRANSPORT EQUIPMENT.Container size and type&gt; = "N"
</t>
  </si>
  <si>
    <t xml:space="preserve">IF /*/TransitOperation/security is in SET {1, 3}
THEN 
 IF /*/TransitOperation/additionalDeclarationType is EQUAL to ‘D’
 THEN /*/Consignment/TransportEquipment/containerSizeAndType = "O"
 ELSE /*/Consignment/TransportEquipment/containerSizeAndType = "R"
ELSE /*/Consignment/TransportEquipment/containerSizeAndType = "N"
</t>
  </si>
  <si>
    <t xml:space="preserve">IF &lt;TRANSIT OPERATION.Security&gt; is in SET {1, 3}
THEN
 IF &lt;TRANSIT OPERATION.Additional declaration type&gt; is EQUAL to 'D'
 THEN &lt;CONSIGNMENT-TRANSPORT EQUIPMENT.Container supplier type&gt; = "O"
 ELSE &lt;CONSIGNMENT-TRANSPORT EQUIPMENT.Container supplier type&gt; = "R"
ELSE &lt;CONSIGNMENT-TRANSPORT EQUIPMENT.Container supplier type&gt; = "N"
</t>
  </si>
  <si>
    <t>IF /*/TransitOperation/security is in SET {1, 3}
THEN
 IF /*/TransitOperation/additionalDeclarationType is EQUAL to 'D'
 THEN /*/Consignment/TransportEquipment/containerSupplierType = "O"
 ELSE /*/Consignment/TransportEquipment/containerSupplierType = "R"
ELSE /*/Consignment/TransportEquipment/containerSupplierType = "N"</t>
  </si>
  <si>
    <t xml:space="preserve">IF &lt;TRANSIT OPERATION.Security&gt; is in SET {1, 3} 
 THEN 
 IF &lt;TRANSIT OPERATION.Additional declaration type&gt; is EQUAL to 'D' 
 THEN &lt;CONSIGNMENT-ACTIVE BORDER TRANSPORT MEANS.Type of means of transport&gt; = "O" 
 ELSE &lt;CONSIGNMENT-ACTIVE BORDER TRANSPORT MEANS.Type of means of transport&gt; = "R" 
ELSE &lt;CONSIGNMENT-ACTIVE BORDER TRANSPORT MEANS.Type of means of transport&gt; = "N" </t>
  </si>
  <si>
    <t>IF /*/TransitOperation/security is in SET {1, 3} 
THEN  
 IF &lt;TRANSIT OPERATION.additionalDeclarationType&gt; is EQUAL to 'D' 
 THEN /*/Consignment/ActiveBorderTransportMeans/typeOfMeansOfTransport = "O" 
 ELSE /*/Consignment/ActiveBorderTransportMeans/typeOfMeansOfTransport= "R" 
ELSE /*/Consignment/ActiveBorderTransportMeans/typeOfMeansOfTransport = "N"</t>
  </si>
  <si>
    <t xml:space="preserve">IF &lt;REPRESENTATIVE.Identification number&gt; is NOT a valid EORI complying with the following 
pattern: &lt;xs:pattern value="[A-Z]{2}[\x21-\x7E]{1,15}"/&gt; 
AND &lt;TRANSIT OPERATION.Security&gt; is in SET {1, 3} 
THEN &lt;REPRESENTATIVE-SAFETY AND SECURITY IDENTIFICATION NUMBER&gt; = "R" 
ELSE &lt;REPRESENTATIVE-SAFETY AND SECURITY IDENTIFICATION NUMBER&gt; = "N"; 
IF &lt;CONSIGNMENT-CARRIER.Identification number&gt; is NOT a valid EORI complying with the following pattern: &lt;xs:pattern value="[A-Z]{2}[\x21-\x7E]{1,15}"/&gt; 
AND &lt;TRANSIT OPERATION.Security&gt; is in SET {1, 3} 
THEN &lt;CONSIGNMENT-CARRIER-SAFETY AND SECURITY IDENTIFICATION NUMBER&gt; = "R" 
ELSE &lt;CONSIGNMENT-CARRIER-SAFETY AND SECURITY IDENTIFICATION NUMBER&gt; = "N"; 
IF &lt;CONSIGNMENT-CONSIGNOR.Identification number&gt; is NOT a valid EORI OR TCUIN complying with the following pattern: &lt;xs:pattern value="[A-Z]{2}[\x21-\x7E]{1,15}"/&gt; 
THEN  IF &lt;TRANSIT OPERATION.Security&gt; is in SET {1, 3} 
       THEN &lt;CONSIGNMENT-CONSIGNOR-SAFETY AND SECURITY IDENTIFICATION NUMBER&gt; 
        = "O" 
ELSE &lt;CONSIGNMENT-CONSIGNOR-SAFETY AND SECURITY IDENTIFICATION NUMBER&gt; 
= "N"; 
IF &lt;CONSIGNMENT-CONSIGNEE.Identification number&gt; is NOT a valid EORI OR TCUIN complying with the following pattern: &lt;xs:pattern value="[A-Z]{2}[\x21-\x7E]{1,15}"/&gt; 
THEN  IF &lt;TRANSIT OPERATION.Security&gt; is in SET {1, 3} 
       THEN &lt;CONSIGNMENT-CONSIGNEE-SAFETY AND SECURITY IDENTIFICATION NUMBER&gt; 
       = "O" 
ELSE &lt;CONSIGNMENT-CONSIGNEE-SAFETY AND SECURITY IDENTIFICATION NUMBER&gt;  = "N"; 
IF &lt;CONSIGNMENT-ADDITIONAL SUPPLY CHAIN ACTOR.Identification number&gt; is NOT a valid EORI complying with the following pattern: &lt;xs:pattern value="[A-Z]{2}[\x21-\x7E]{1,15}"/&gt;  AND &lt;TRANSIT OPERATION.Security&gt; is in SET {1, 3} 
THEN  IF &lt;TRANSIT OPERATION.Additional declaration type&gt; is EQUAL to 'D' 
       THEN &lt;CONSIGNMENT-ADDITIONAL SUPPLY CHAIN ACTOR-SAFETY AND SECURITY  IDENTIFICATION NUMBER&gt;= "O" 
ELSE &lt;CONSIGNMENT-ADDITIONAL SUPPLY CHAIN ACTOR-SAFETY AND SECURITY IDENTIFICATION NUMBER&gt; = "R" 
ELSE &lt;CONSIGNMENT-ADDITIONAL SUPPLY CHAIN ACTOR-SAFETY AND SECURITY IDENTIFICATION NUMBER&gt; =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 "O" 
ELSE &lt;CONSIGNMENT-HOUSE CONSIGNMENT-CONSIGNOR-SAFETY AND SECURITY IDENTIFICATION NUMBER&gt; =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 "O" 
ELSE &lt;CONSIGNMENT-HOUSE CONSIGNMENT-CONSIGNEE-SAFETY AND SECURITY IDENTIFICATION NUMBER&gt; = "N"; 
IF &lt;CONSIGNMENT-HOUSE CONSIGNMENT- 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CONSIGNMENT-ADDITIONAL SUPPLY CHAIN ACTOR- SAFETY AND SECURITY IDENTIFICATION NUMBER&gt;= "O" 
ELSE &lt;CONSIGNMENT-HOUSE CONSIGNMENT-ADDITIONAL SUPPLY CHAIN ACTOR- SAFETY AND SECURITY IDENTIFICATION NUMBER&gt; = "R" 
ELSE &lt;CONSIGNMENT-HOUSE CONSIGNMENT-ADDITIONAL SUPPLY CHAIN ACTOR-SAFETY AND SECURITY IDENTIFICATION NUMBER&gt; = "N"; 
IF &lt;CONSIGNMENT-HOUSE CONSIGNMENT-CONSIGNMENT ITEM-ADDITIONAL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CONSIGNMENT-CONSIGNMENT ITEM–ADDITIONAL SUPPLY CHAIN ACTOR-SAFETY AND SECURITY IDENTIFICATION NUMBER&gt; = "O" 
ELSE &lt;CONSIGNMENT-HOUSE CONSIGNMENT-CONSIGNMENT ITEM-ADDITIONAL SUPPLY CHAIN ACTOR-SAFETY AND SECURITY IDENTIFICATION NUMBER&gt; = "R" 
ELSE &lt;CONSIGNMENT-HOUSE CONSIGNMENT-CONSIGNMENT ITEM-ADDITIONAL SUPPLY CHAIN ACTOR-SAFETY AND SECURITY IDENTIFICATION NUMBER&gt; = "N" </t>
  </si>
  <si>
    <t xml:space="preserve">IF /*/Representative/identificationNumber is NOT a valid EORI complying with the following pattern: &lt;xs:pattern value="[A-Z]{2}[\x21-\x7E]{1,15}"/&gt; 
AND /*/TransitOperation/security is in SET {1, 3} 
THEN /*/Representative/SafetyAndSecurityIdentificationNumber = "R" 
ELSE /*/Representative/SafetyAndSecurityIdentificationNumber = "N"; 
IF /*/Consignment/Carrier/identificationNumber is NOT a valid EORI complying with the following pattern: &lt;xs:pattern value="[A-Z]{2}[\x21-\x7E]{1,15}"/&gt; 
AND /*/TransitOperation/security is in SET {1, 3} 
THEN /*/Consignment/Carrier/SafetyAndSecurityIdentificationNumber = "R" 
ELSE /*/Consignment/Carrier/SafetyAndSecurityIdentificationNumber = "N"; 
IF /*/Consignment/Consignor/identificationNumber is NOT a valid EORI OR TCUIN complying with the following pattern: &lt;xs:pattern value="[A-Z]{2}[\x21-\x7E]{1,15}"/&gt; 
THEN 
       IF /*/TransitOperation/security is in SET {1, 3} 
       THEN /*/Consignment/Consignor/SafetyAndSecurityIdentificationNumber = "O" 
ELSE /*/Consignment/Consignor/SafetyAndSecurityIdentificationNumber = "N"; 
IF /*/Consignment/Consignee/identificationNumber is NOT a valid EORI OR TCUIN complying with the following pattern: &lt;xs:pattern value="[A-Z]{2}[\x21-\x7E]{1,15}"/&gt; 
THEN 
       IF /*/TransitOperation/security is in SET {1, 3} 
       THEN /*/Consignment/Consignee/SafetyAndSecurityIdentificationNumber = "O" 
ELSE /*/Consignment/Consignee/SafetyAndSecurityIdentificationNumber = "N"; 
IF /*/Consignment/AdditionalSupplyChainActor/identificationNumber is NOT a valid EORI complying with the following pattern: &lt;xs:pattern value="[A-Z]{2}[\x21-\x7E]{1,15}"/&gt; 
AND /*/TransitOperation/security is in SET {1, 3} 
THEN  
 IF /*/TransitOperation/additionalDeclarationType is EQUAL to 'D' 
 THEN /*/Consignment/AdditionalSupplyChainActor/SafetyAndSecurityIdentificationNumber = "O" 
 ELSE /*/Consignment/AdditionalSupplyChainActor/SafetyAndSecuritIydentificationNumber = "R" 
ELSE /*/Consignment/AdditionalSupplyChainActor/SafetyAndSecurityIdentificationNumber =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 "O" 
ELSE  /*/Consignment/HouseConsignment/Consignor/SafetyAndSecurityIdentificationNumber =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 "O" 
ELSE /*/Consignment/HouseConsignment/Consignee/SafetyAndSecurityIdentificationNumber = "N"; 
IF /*/Consignment/HouseConsignment/AdditionalSupplyChainActor/identificationNumber is NOT a valid EORI complying with the following pattern: &lt;xs:pattern value="[A-Z]{2}[\x21-\x7E]{1,15}"/&gt; AND /*/TransitOperation/security is in SET {1, 3} 
THEN 
 IF /*/TransitOperation/additionalDeclarationType is EQUAL to 'D' 
 THEN /*/Consignment/HouseConsignment/AdditionalSupplyChainActor/SafetyAndSecurityIdentificationNumber = "O" 
 ELSE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AND /*/TransitOperation/security is in SET {1, 3} 
THEN 
 IF /*/TransitOperation/additionalDeclarationType is EQUAL to 'D' 
THEN /*/Consignment/HouseConsignment/ConsignmentItem/AdditionalSupplyChainActor/SafetyAndSecurityIdentificationNumber = "O" 
ELSE /*/Consignment/HouseConsignment/ConsignmentItem/AdditionalSupplyChainActor/SafetyAndSecurityIdentificationNumber = "R" 
ELSE /*/Consignment/HouseConsignment/ConsignmentItem/AdditionalSupplyChainActor/SafetyAndSecurityIdentificationNumber = "N" </t>
  </si>
  <si>
    <t xml:space="preserve">IF &lt;TRANSIT OPERATION.Security&gt; is in SET {1, 3}
THEN
IF &lt;TRANSIT OPERATION.Additional declaration type&gt; is EQUAL to 'D'
 THEN &lt;CONSIGNMENT-TRANSPORT EQUIPMENT.Container packed status&gt;  = "O"
 ELSE &lt;CONSIGNMENT-TRANSPORT EQUIPMENT.Container packed status&gt; = "R"
ELSE &lt;CONSIGNMENT-TRANSPORT EQUIPMENT.Container packed status&gt; = "N"
</t>
  </si>
  <si>
    <t xml:space="preserve">IF /*/TransitOperation/security is in SET {1, 3}
THEN
 IF /*/TransitOperation/additionalDeclarationType is EQUAL to 'D'
 THEN /*/Consignment/TransportEquipment/containerPackedStatus = "O"
 ELSE /*/Consignment/TransportEquipment/containerPackedStatus = "R"
ELSE /*/Consignment/TransportEquipment/containerPackedStatus = "N"
</t>
  </si>
  <si>
    <t xml:space="preserve">IF &lt;TRANSIT OPERATION.Security&gt; is in SET {1, 3}
THEN
 IF &lt;TRANSIT OPERATION.Additional declaration type&gt; is EQUAL to 'D'
 THEN &lt;CONSIGNMENT-ACTIVE BORDER TRANSPORT MEANS.Estimated date and time of arrival&gt;   = "O"
 ELSE &lt;CONSIGNMENT-ACTIVE BORDER TRANSPORT MEANS.Estimated date and time of arrival&gt; = "R"
ELSE &lt;CONSIGNMENT-ACTIVE BORDER TRANSPORT MEANS.Estimated date and time of arrival&gt; = "N"
</t>
  </si>
  <si>
    <t xml:space="preserve">IF /*/TransitOperation/security is in SET {1, 3}
THEN
 IF /*/TransitOperation/additionalDeclarationType is EQUAL to 'D'
 THEN /*/Consignment/ActiveBorderTransportMeans/estimatedDateAndTimeOfArrival = "O"
 ELSE /*/Consignment/ActiveBorderTransportMeans/estimatedDateAndTimeOfArrival = "R"
ELSE /*/Consignment/ActiveBorderTransportMeans/estimatedDateAndTimeOfArrival = "N"
</t>
  </si>
  <si>
    <t xml:space="preserve">IF &lt;TRANSIT OPERATION.Security&gt; is in SET {1,3}
THEN
	IF &lt;TRANSIT OPERATION.Specific circumstance indicator&gt; is in SET {F50, F51}
	THEN
IF &lt;TRANSIT OPERATION.Additional declaration type&gt; is EQUAL to ‘D’
THEN &lt;CONSIGNMENT-TRANSPORT DOCUMENT&gt; = "O"
ELSE &lt;CONSIGNMENT-TRANSPORT DOCUMENT&gt; = "R"
	ELSE IF &lt;TRANSIT OPERATION.Specific circumstance indicator&gt; is EQUAL to 'F34'
	THEN &lt;CONSIGNMENT-TRANSPORT DOCUMENT&gt; = "N"
ELSE &lt;CONSIGNMENT-TRANSPORT DOCUMENT&gt; = "O";
IF &lt;TRANSIT OPERATION.Security&gt; is in SET {1,3}
THEN
	IF &lt;TRANSIT OPERATION.Specific circumstance indicator&gt; is in SET {F50, F34}
	THEN IF &lt;TRANSIT OPERATION.Additional declaration type&gt; is EQUAL to ‘D’
THEN  &lt;CONSIGNMENT-HOUSE CONSIGNMENT-TRANSPORT DOCUMENT&gt; = "O"
ELSE &lt;CONSIGNMENT-HOUSE CONSIGNMENT-TRANSPORT DOCUMENT&gt; = "R"
	ELSE IF &lt;TRANSIT OPERATION.Specific circumstance indicator&gt; is EQUAL to 'F51'
	THEN &lt;CONSIGNMENT-HOUSE CONSIGNMENT-TRANSPORT DOCUMENT&gt; = "N"
ELSE &lt;CONSIGNMENT-HOUSE CONSIGNMENT-TRANSPORT DOCUMENT&gt; = "O"
</t>
  </si>
  <si>
    <t xml:space="preserve">IF /*/TransitOperation/security is in SET {1,3}
THEN
	IF /*/TransitOperation/specificCircumstanceIndicator is in SET {F50, F51}
	THEN
IF /*/TransitOperation/additionalDeclarationType is EQUAL to ‘D’ 
THEN /*/Consignment/TransportDocument= "O"
ELSE /*/Consignment/TransportDocument= "R"
	ELSE IF /*/TransitOperation/specificCircumstanceIndicator is EQUAL to 'F34'
	THEN /*/Consignment/TransportDocument= "N"
ELSE /*/Consignment/TransportDocument= "O";
IF /*/TransitOperation/security is in SET {1,3}
THEN
	IF /*/TransitOperation/specificCircumstanceIndicator is in SET {F50, F34}
	THEN 
IF /*/TransitOperation/additionalDeclarationType is EQUAL to ‘D’ 
THEN /*/Consignment/HouseConsignment/TransportDocument = "O"
ELSE /*/Consignment/HouseConsignment/TransportDocument = "R"
	ELSE IF /*/TransitOperation/specificCircumstanceIndicator is EQUAL to 'F51'
	THEN /*/Consignment/HouseConsignment/TransportDocument = "N"
ELSE /*/Consignment/HouseConsignment/TransportDocument = "O"
</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</si>
  <si>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IF &lt;TRANSIT OPERATION.Additional declaration type&gt; is EQUAL to 'D'
THEN  &lt;CONSIGNMENT-HOUSE CONSIGNMENT-BUYER&gt; = "O"
ELSE &lt;CONSIGNMENT-HOUSE CONSIGNMENT-BUYER&gt; = "R"
  ELSE &lt;CONSIGNMENT-HOUSE CONSIGNMENT-BUYER&gt; = "O"
ELSE &lt;CONSIGNMENT-HOUSE CONSIGNMENT-BUYER&gt; =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IF &lt;TRANSIT OPERATION.Additional declaration type&gt; is EQUAL to 'D'
THEN  &lt;CONSIGNMENT-HOUSE CONSIGNMENT-SELLER&gt; = "O"
ELSE &lt;CONSIGNMENT-HOUSE CONSIGNMENT-SELLER&gt; = "R"
  ELSE &lt;CONSIGNMENT-HOUSE CONSIGNMENT-SELLER&gt; = "O"
ELSE &lt;CONSIGNMENT-HOUSE CONSIGNMENT-SELLER&gt; = "N"</t>
  </si>
  <si>
    <t>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ELSE /*/Consignment/HouseConsignment/Buyer =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
ELSE /*/Consignment/HouseConsignment/Seller = "N"</t>
  </si>
  <si>
    <t xml:space="preserve">IF &lt;TRANSIT OPERATION.Security&gt; is in SET {1, 3} 
THEN 
 IF &lt;TRANSIT OPERATION.Additional declaration type&gt; is EQUAL to 'D' 
 THEN &lt;CONSIGNMENT-HOUSE CONSIGNMENT-COUNTRY OF ROUTING OF 
 CONSIGNMENT&gt; = "O" 
 ELSE &lt;CONSIGNMENT-HOUSE CONSIGNMENT-COUNTRY OF ROUTING OF 
 CONSIGNMENT&gt; = "R" 
ELSE &lt;CONSIGNMENT-HOUSE CONSIGNMENT-COUNTRY OF ROUTING OF CONSIGNMENT&gt; = "N" </t>
  </si>
  <si>
    <t>IF /*/TransitOperation/security is in SET {1, 3} 
THEN 
IF /*/TransitOperation/additionalDeclarationType is EQUAL to 'D'  
THEN /*/Consignment/HouseConsignment/CountryOfRoutingOfConsignment = "O" 
ELSE /*/Consignment/HouseConsignment/CountryOfRoutingOfConsignment = "R" 
ELSE /*/Consignment/HouseConsignment/CountryOfRoutingOfConsignment = "N"</t>
  </si>
  <si>
    <t>IF &lt;TRANSIT OPERATION.Security&gt; is EQUAL to '0'
THEN &lt;CONSIGNMENT-TRANSPORT CHARGES&gt; = "N"
AND &lt;CONSIGNMENT-HOUSE CONSIGNMENT-TRANSPORT CHARGES&gt; = "N"
ELSE
   IF &lt;TRANSIT OPERATION.Security&gt; is in SET {1, 3}
   THEN
           IF &lt;TRANSIT OPERATION.Additional declaration type&gt; is EQUAL to 'D'
           THEN &lt;CONSIGNMENT-TRANSPORT CHARGES&gt; = "O"
             AND &lt;CONSIGNMENT-HOUSE CONSIGNMENT-TRANSPORT CHARGES&gt; 
              = "O"
              ELSE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</si>
  <si>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IF /*/TransitOperation/additionalDeclarationType is EQUAL to 'D' 
         THEN /*/Consignment/TransportCharges = "O" AND 
          /*/Consignment/HouseConsignment/TransportCharges = "O"
          ELSE /*/Consignment/TransportCharges = "R"
          AND /*/Consignment/HouseConsignment/TransportCharges = "R"
ELSE IF /*/Consignment/TransportCharges is PRESENT
THEN /*/Consignment/HouseConsignment/TransportCharges = "N"
ELSE /*/Consignment/TransportCharges = "O"</t>
  </si>
  <si>
    <t xml:space="preserve">IF &lt;TRANSIT OPERATION.Security&gt; is in SET {1, 3} 
THEN 
IF &lt;TRANSIT OPERATION.Additional declaration type&gt; is EQUAL to 'D' 
THEN &lt;CONSIGNMENT-PLACE OF UNLOADING&gt; = "O" 
ELSE &lt;CONSIGNMENT-PLACE OF UNLOADING&gt; = "R" 
ELSE IF &lt;TRANSIT OPERATION.Security&gt; is EQUAL to '0' 
THEN &lt;CONSIGNMENT-PLACE OF UNLOADING&gt; = "N" 
ELSE &lt;CONSIGNMENT-PLACE OF UNLOADING&gt; = "O" </t>
  </si>
  <si>
    <t>IF /*/TransitOperation/security is in SET {1, 3} 
THEN 
IF /*/TransitOperation/additionalDeclarationType is EQUAL to 'D'  
THEN /*/Consignment/PlaceOfUnloading = "O" 
ELSE /*/Consignment/PlaceOfUnloading = "R" 
ELSE IF /*/TransitOperation/security is EQUAL to '0' 
THEN /*/Consignment/PlaceOfUnloading = "N" 
ELSE /*/Consignment/PlaceOfUnloading = "O"</t>
  </si>
  <si>
    <t xml:space="preserve">IF &lt;CCA15-REPRESENTATIVE&gt; is PRESENT
THEN &lt; CCA15-REPRESENTATIVE&gt; = "R"
ELSE &lt; CCA15-REPRESENTATIVE&gt; = "N";
</t>
  </si>
  <si>
    <t xml:space="preserve">IF /CCA15D/Representative is PRESENT
THEN /*/Representative = "R"
ELSE /*/Representative = "N";
</t>
  </si>
  <si>
    <t xml:space="preserve">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NCTS-P4/NCTS-P5 Transitional Period same approach shall be followed for the &lt;CONSIGNMENT-HOUSE CONSIGNMENT-CONSIGNMENT ITEM-ADDITIONAL INFORMATION.Code&gt;.
</t>
  </si>
  <si>
    <t>N/A</t>
  </si>
  <si>
    <t>XSD contains a non-standard regular expression for this data item.</t>
  </si>
  <si>
    <t>The maximum value is 1999 as defined in the XSD pattern.</t>
  </si>
  <si>
    <t>&lt;TRANSPORT EQUIPMENT-GOODS REFERENCE.Declaration goods item number&gt; is filled in with the item number of the goods concerned as provided in Declaration goods item number.</t>
  </si>
  <si>
    <t>IF &lt;FUNCTIONAL ERROR.Error code&gt; is in SET {90, 93} 
THEN &lt;FUNCTIONAL ERROR.Error pointer&gt; shall include the &lt;TRANSIT OPERATION.MRN&gt; of the rejected message 
ELSE IF &lt;FUNCTIONAL ERROR.Error code&gt; is in SET {92, 51, 52}
THEN &lt;FUNCTIONAL ERROR.Error pointer&gt; shall include the &lt;Root Element&gt;
ELSE &lt;FUNCTIONAL ERROR.Error pointer&gt; shall include the XPath location to point to the Data Item or the Data Group that caused the error.</t>
  </si>
  <si>
    <t>IF &lt;FUNCTIONAL ERROR.Error code&gt; is EQUAL to '12'
THEN &lt;FUNCTIONAL ERROR.Error reason&gt; shall point to the Codelist number against which validation failed (ie CLxxx)
ELSE IF &lt;FUNCTIONAL ERROR.Error code&gt; is in SET {13, 15} 
THEN &lt;FUNCTIONAL ERROR.Error reason&gt; shall point to the Condition/Technical Rule number against which validation failed (ie Cxxxx or Txxxx),
ELSE IF &lt;FUNCTIONAL ERROR.Error code&gt; is EQUAL to '14' 
THEN &lt;FUNCTIONAL ERROR.Error reason&gt; shall point to the Rules/Technical Rule number against which validation failed (ie Rxxxx or Txxxx)
ELSE IF &lt;FUNCTIONAL ERROR.Error code&gt; is EQUAL to '50' 
THEN &lt;FUNCTIONAL ERROR.Error reason&gt; shall point to the Transitional Constraint number against which validation failed (ie Exxxx or Bxxxx),
ELSE IF &lt;FUNCTIONAL ERROR.Error code&gt; is in SET {51, 52} 
THEN the &lt;FUNCTIONAL ERROR.Error reason&gt; shall be:
• 'ieCAvB' if exception is thrown by ieCA
• 'NCAvB' if exception is thrown by NTA/NECA,
ELSE the &lt;FUNCTIONAL ERROR.Error reason&gt; shall have the value 'N/A'</t>
  </si>
  <si>
    <t>It contains the text of the error returned by the XML parser or XML validator.</t>
  </si>
  <si>
    <t>It should include the XPath location of the error. If the XPath string is to be truncated (i.e. if the length of the string is greater than 512 characters long), then the data item should not be used.</t>
  </si>
  <si>
    <t>It should be used when the error is an XML schema error concerning invalid values. The reasons for considering an attribute value invalid might be the format and/or a value for a technical code list. For such cases, the data item should contain the value of the invalid value in order to indicate which value was perceived invalid.</t>
  </si>
  <si>
    <t>Eastern longitude and Northern latitude will use the optional '+' sign.
Western longitude and Southern latitude will use the '-' sign.</t>
  </si>
  <si>
    <t>In case of Incident information received via one or multiple CD180C, all the information received shall be included in the D.G. &lt;CONSIGNMENT-INCIDENT&gt;.</t>
  </si>
  <si>
    <t>&lt;CONSIGNMENT-INCIDENT-TRANSPORT EQUIPMENT.Container identification number&gt; is filled in case of incident with the new Container identification number amending initial declaration or with the existing Container identification number if DI Number of seals is greater than 0.</t>
  </si>
  <si>
    <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t>
  </si>
  <si>
    <t>Refers to the mode of transport corresponding to the active means of transport which is expected to be used on exit from or entry into the Safety and Security area.</t>
  </si>
  <si>
    <t>The value '0' (zero) is a valid number in this Data Item, as per applicable XSD pattern.</t>
  </si>
  <si>
    <t>The D.I. will be filled in with new value amending initial declaration in case of incident</t>
  </si>
  <si>
    <t>D.I. will be filled if the value is provided.</t>
  </si>
  <si>
    <t>The value of D.I. &lt;CONSIGNMENT-HOUSE CONSIGNMENT.Security indicator from export declaration&gt; will be equal to D.I. &lt;CC191C-AES RESULTS-EXPORT OPERATION.Security&gt;.</t>
  </si>
  <si>
    <t>The multiplicity of this D.G. at House Consignment level is defined as 99x for homogeneity with the multiplicity of the same D.G. at other levels.
If this D.G. is used, it should be present only ONCE.
This D.G. can be used only in case of standard customs declaration (Additional Declaration Type = 'A') with Export followed by Transit (Previous Document Export Type = 'N830')
(There should be maximum one export MRN included per one House Consignment, no groupage of export declaration should be applied within one HC).</t>
  </si>
  <si>
    <t>The D.I. will be filled in with new value amending initial declaration in case of incident. In case goods were initially not containerized and are placed in a container, or the initial container is replaced by another container then &lt;CONSIGNMENT-INCIDENT-TRANSHIPMENT.Container indicator&gt; is equal to '1' else &lt;CONSIGNMENT-INCIDENT-TRANSHIPMENT.Container indicator&gt; is equal to '0'.</t>
  </si>
  <si>
    <t xml:space="preserve">If a consignment is moving from one Member State to another Member State via a third country which is not in set of CL009 (CountryCodesCommonTransit) then a &lt;CUSTOMS OFFICE OF TRANSIT (DECLARED)&gt; shall be declared and located in the specific Member States. </t>
  </si>
  <si>
    <t>The Data Item &lt;AUTHORISATION.Reference number&gt; must be valid in CDMS or in the National Decision Management System.</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</si>
  <si>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For Opt-in NA’s, when the Declared Office of Destination is considered as not ‘appropriate’, the messages CCA13D or CCA15D will be responded with CC056D that will report the error code '12-Codelist violation'.
For Opt-out NA’s, when the Declared Office of Destination is considered as not ‘appropriate’, the messages CC013C or CC015C will be responded with CC056C that will report the error code '12-Codelist violation'.
</t>
  </si>
  <si>
    <t>The Header shall be included if the field &lt;TRANSIT OPERATION.MRN&gt; or &lt;TRANSIT OPERATION.LRN&gt; is PRESENT in the rejected message and shall be included in the CC917C.</t>
  </si>
  <si>
    <t xml:space="preserve">If the field &lt;TRANSIT OPERATION.LRN&gt; is PRESENT in the rejected message, this Data Item shall be filled in. </t>
  </si>
  <si>
    <t xml:space="preserve">If the field &lt;TRANSIT OPERATION.MRN&gt; is PRESENT in the rejected message, this Data Item shall be filled in. </t>
  </si>
  <si>
    <t xml:space="preserve">This D.G./D.I. is not used to report discrepancies. The Control Message always reports back D.G./D.I as at declaration message. </t>
  </si>
  <si>
    <t>The information in this Data Group/Data Item will override the information included in the CC015C or CCA15D (or in the latest CC013C or CCA13D, if any).</t>
  </si>
  <si>
    <t>The Reference number shall include the ARC number or the fallback eAD reference number when the ‘Type’ of the ‘Additional reference’ is C651 or C658 respectively.</t>
  </si>
  <si>
    <t>Common Code List can be extended or restricted at national level. Purely national codes are not included in Common Domain messages.</t>
  </si>
  <si>
    <t>When &lt;CONSIGNMENT - HOUSE CONSIGNMENT - CONSIGNMENT ITEM - PREVIOUS DOCUMENT.Type&gt; is in SET {C651, C658} the Unique Body Reference (UBR) is required to be recorded in this field.</t>
  </si>
  <si>
    <t>The rules R0506 and R0507 are applied on CC015C, CCA15D,CC013C and CCA13D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strictly enforced on the Common Domain messages. Certainly not by the recipient of the CD message,
likely not by the sender of the CD message.</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</si>
  <si>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CCA13D or CC015C or CCA15D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</si>
  <si>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t>
  </si>
  <si>
    <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t>
  </si>
  <si>
    <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t>
  </si>
  <si>
    <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t>
  </si>
  <si>
    <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t>
  </si>
  <si>
    <t>In case of combined transit declaration with ENS data, this Data Group is used to report the details of the means of transport used to carry the consignment to the COFE (from the initial place of acceptance).</t>
  </si>
  <si>
    <t>The information presented in in this D.G. is related to Safety &amp; Security and to the Binding Itinerary. 
In case of Binding itinerary, the information entered must include the list of codes of the countries between the Office of Departure and the Office of Destination. 
In case of combined transit declaration with ENS data, the list of countries visited by the means of transport between the first place of loading until the last place of unloading shall be included.</t>
  </si>
  <si>
    <t>IF the Office of Departure belongs to CL167 (CountryCodesOptout)
THEN this Data Group/Data Item is not used
ELSE the optionality of this Data Group/Data Item will be derived from other conditions</t>
  </si>
  <si>
    <t xml:space="preserve">The maximum value is 10 as defined in the XSD pattern.
</t>
  </si>
  <si>
    <t>&lt;CUSTOMS OFFICE OF DEPARTURE.ENS sequence number&gt; and &lt;CUSTOMS OFFICE OF TRANSIT (DECLARED).ENS sequence number&gt; are filled in with
the Sequence number of the corresponding ENS MRN.</t>
  </si>
  <si>
    <t>Each iteration of /*/CustomsOfficeOfTransitDeclared contains only the Opt-in Customs Office Of Transit that acts as a Customs Office of First Entry (COFE) and for which an ENS filing has been performed via TED.</t>
  </si>
  <si>
    <t>When &lt;CONSIGNMENT.Inland mode of transport&gt; is EQUAL to '3', the identification number of the trailer must also be provided (where applicable).</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</si>
  <si>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</si>
  <si>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 xml:space="preserve">The value of the Data Item &lt;INVALIDATION.Initiated by customs&gt; is 
 ‘0’ ('No') when the request to invalidate is initiated by the trader;
The value of the Data Item &lt;INVALIDATION.Initiated by customs&gt; is 
 ‘1’ ('Yes') when the request to invalidate is initiated by the customs.
</t>
  </si>
  <si>
    <t>For each type of authorisation, the authorisation is valid for the whole declaration (i.e. for the different HOUSE CONSIGNMENTS).</t>
  </si>
  <si>
    <t xml:space="preserve">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
</t>
  </si>
  <si>
    <t>Information recorded under this data group is solely for communication purposes. No legal liabilities exist upon the specific contact person.</t>
  </si>
  <si>
    <t xml:space="preserve">If IMO ship identification number (type ‘10’) exists for that ship, it must be used and the Name of the sea-going vessel (type ‘11’) shall not be used. </t>
  </si>
  <si>
    <t>The country code used to define the ‘Country of destination’ can be different from the country code used in the data item ‘Country’ included in the address of the ‘Consignee’.</t>
  </si>
  <si>
    <t>The Data Item &lt;AUTHORISATION.Type&gt; shall include the value ‘C521’ when the transit declaration is submitted under simplified procedure (authorised consignor) and only in this case.</t>
  </si>
  <si>
    <t>This Data Item is required as per UCC-DA (Annex B) but may be waived for modes of transport other than rail in case the transit movement does not cross the external border of the Union.</t>
  </si>
  <si>
    <t>Common Code List can be extended at national level. Purely national codes are not included in Common Domain messages.</t>
  </si>
  <si>
    <t xml:space="preserve">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
</t>
  </si>
  <si>
    <t xml:space="preserve">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
</t>
  </si>
  <si>
    <t xml:space="preserve">The Data Item ‘Identification number’ is required for the Data Group ‘HOLDER OF THE TRANSIT PROCEDURE’, except for:
- economic operators residing outside of the common transit countries (outside CL009 (CountryCodesCommonTransit)), and 
- private individuals for which an identification number may be used but is not required.
</t>
  </si>
  <si>
    <t>The value of this Data Item should be: 
‘A1’ (Satisfactory): When the goods are released for transit after physical control (full or partial) and no discrepancies were detected;
‘A2’ (Considered satisfactory): When the goods are released for transit after documentary control only (no physical control) and no discrepancies were detected or without any control; 
‘A3’ (Simplified procedure): In case of simplified procedure without control performed by the Customs Office of Departure (the goods are released for transit by an authorised consignor).</t>
  </si>
  <si>
    <t>The Data Item shall be filled, by using the information of the &lt;TRANSIT OPERATION. Limit date&gt;,
included either:
- in the initial declaration CC015C or CCA15D messages or
- in any possible amendments CC013C or CCA13D or
- using the revised expected arrival date entered by the Officer at the Office Of Departure when the movement is released for transit.</t>
  </si>
  <si>
    <t>IF discrepancies have been found the Data Group will be filled in with new values amending initial declaration.</t>
  </si>
  <si>
    <t>The ‘0’ (zero) value should only be used in cases where it has been identified that two or more goods items are packaged together but this was not declared correctly at first instance.</t>
  </si>
  <si>
    <t>&lt;CUSTOMS OFFICE OF TRANSIT (DECLARED)&gt; shall be declared when switching from a contracting party to a different contracting party.</t>
  </si>
  <si>
    <t>If the declaration is submitted under simplified procedure then this D.G/D.I. must be present.</t>
  </si>
  <si>
    <t>IF the declaration is submitted under simplified procedure AND the authorisation of which foresees the use of seals,
THEN &lt;CONSIGNMENT-TRANSPORT EQUIPMENT.Number of seals&gt; is GREATER than '0'.</t>
  </si>
  <si>
    <t xml:space="preserve">In case of pre-lodged declaration, the Authorisation should be still valid until the PRESENTATION NOTIFICATION FOR THE PRE-LODGED DECLARATION message (CC170C) is submitted when it will be revalidated. </t>
  </si>
  <si>
    <t xml:space="preserve">N/A </t>
  </si>
  <si>
    <t>If no ENS MRN has been successfully registered in ICS2, THEN in this D.I. value zero shall be reported and a separate ENS declaration shall be lodged by the Holder of the Transit Procedure for the corresponding Customs Office.</t>
  </si>
  <si>
    <t>&lt;UNLOADING REMARK.Unloading completion&gt; is used as a flag and it can contain 2 possible values:
     '0' = 'NO' This means that the unloading of the goods is not yet completed;
     '1' = 'YES' This means that the goods are completely unloaded.</t>
  </si>
  <si>
    <t>This data group must contain the full transport equipment details and not only what is different compared to the data declared in the customs declaration.</t>
  </si>
  <si>
    <t>Rule R0840 shall be validated only by MS. IF the sender is a CTC country THEN the &lt;CUSTOMS OFFICE OF TRANSIT&gt; in MS, that detects the violation of R0840, should request a new ENS declaration before it authorizes the goods to enter the EU. The message IE050 or IE115 from a CTC country may not be rejected if R0840 is violated.</t>
  </si>
  <si>
    <t xml:space="preserve">&lt;UNLOADING REMARK.Conform&gt; is used as a flag and it can contain 2 possible values:
       '0' = 'NO' there are unloading remarks;
       '1' = 'YES' no unloading remarks present.
</t>
  </si>
  <si>
    <t xml:space="preserve">From the originally received IE, only the D.G./D.I. in error are transmitted back to the Trader, indicating whether the D.G./D.I. in question is (are) missing or incorrect.
</t>
  </si>
  <si>
    <t>The UN Number must be present if the commodity includes dangerous goods that are listed in the United Nations Dangerous Goods Code (UNDG).</t>
  </si>
  <si>
    <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t>
  </si>
  <si>
    <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t>
  </si>
  <si>
    <t xml:space="preserve">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 </t>
  </si>
  <si>
    <t>IF &lt;Container indicator&gt; is NOT PRESENT then data group &lt;TRANSPORT EQUIPMENT&gt; shall NOT be PRESENT, too. &lt;Container indicator&gt; functions as the governing data item for data group &lt;TRANSPORT EQUIPMENT&gt;.</t>
  </si>
  <si>
    <t xml:space="preserve">IF discrepancies have been found in one or more Data Groups or Data Items     
OR
a new data element has been found during the control
THEN the D.G. / D.I.= "R" and is used to report these discrepancies
ELSE the D.G. / D.I. = "N". </t>
  </si>
  <si>
    <t xml:space="preserve">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
</t>
  </si>
  <si>
    <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t>
  </si>
  <si>
    <t>The exact content of the CL326 (QualifierOfTheIdentification) is defined nationally, considering -for example -that only in some NAs the value 'T' must only be used in case “House number” and “Postcode” or only “Postcode” define an exact and unique location.</t>
  </si>
  <si>
    <t xml:space="preserve">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</si>
  <si>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The Customs Office of Exit for Transit shall be provided - in case of transit declaration combined with EXS - when the goods will exit the Security Area to enter (or re-enter) a CTC country that is not in the Security Area.</t>
  </si>
  <si>
    <t>If all goods items are related a single container, the data group can be omitted.
Otherwise all the goods items related to this container (if present) must be declared.
All the non-containerised goods items related to this seals information (if present) must be declared as well.</t>
  </si>
  <si>
    <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</si>
  <si>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This Data Group must be filled in if a &lt;REPRESENTATIVE&gt; is used by the &lt;HOLDER OF THE TRANSIT PROCEDURE&gt;.</t>
  </si>
  <si>
    <t>This Data Group must be filled in if the Data Group &lt;REPRESENTATIVE&gt; was used in the preceding message that was received by the &lt;CUSTOMS OFFICE OF DEPARTURE&gt;.</t>
  </si>
  <si>
    <t>The data recorded under this data group must be exactly the same as in the respective data group of the preceding message that is received.</t>
  </si>
  <si>
    <t xml:space="preserve">N/A
</t>
  </si>
  <si>
    <t>The Country of dispatch can be different from the Country defined in the address of the Consignor.</t>
  </si>
  <si>
    <t>This Data Group is inserted as transitional but without any transitional measure applied to it. The Data Group is present in this message, in order to ensure consistency of the structure across the lifecycle of the movements during the NCTS-P4/NCTS-P5 Transitional Period. 
This Guideline aims to draw the attention on the potential need for Technical Rules for Transition (Exxxx) or Business Rules for Transition (B1xxx and B2xxx) as defined in the section “1. Introduction” of DDNTA APPENDIX Q2.</t>
  </si>
  <si>
    <t xml:space="preserve">Each &lt;CUSTOMS OFFICE OF TRANSIT (DECLARED).Reference number&gt; is unique throughout the declaration. </t>
  </si>
  <si>
    <t xml:space="preserve">Each /*/CustomsOfficeOfTransitDeclared/referenceNumber is unique throughout the declaration. </t>
  </si>
  <si>
    <t>The value of &lt;CUSTOMS OFFICE OF TRANSIT (DECLARED).Arrival date and time estimated&gt; field is considered valid only if it is not LESS than or EQUAL to &lt;MESSAGE. Preparation date and time&gt;</t>
  </si>
  <si>
    <t>The value of /*/CustomsOfficeOfTransitDeclared/arrivalDateAndTimeEstimated field is considered valid only if it is not LESS than or EQUAL to /*/Message/preparationDateAndTime</t>
  </si>
  <si>
    <t xml:space="preserve">IF the first two characters of &lt;CUSTOMS OFFICE OF DESTINATION (DECLARED).Reference number&gt; is in set CL112 (CountryCodesCTC)
THEN the first two characters of at least one instance of &lt;CUSTOMS OFFICE OF TRANSIT (DECLARED).Reference number&gt; shall be EQUAL to the first two characters of &lt;CUSTOMS OFFICE OF DESTINATION (DECLARED).Reference number&gt;; 
IF the first two characters of &lt;CUSTOMS OFFICE OF DEPARTURE.Reference number&gt; is in set CL112 (CountryCodesCTC) AND If the first two characters of &lt;CUSTOMS OFFICE OF DESTINATION (DECLARED).Reference number&gt; is in set CL010 (CountryCodesCommunity) 
THEN the first two characters of at least one instance of &lt;CUSTOMS OFFICE OF TRANSIT (DECLARED).Reference number&gt; shall be in set CL010 (CountryCodesCommunity). 
</t>
  </si>
  <si>
    <t xml:space="preserve">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 </t>
  </si>
  <si>
    <t>Each &lt;CONSIGNMENT-HOUSE CONSIGNMENT-CONSIGNMENT ITEM.Declaration goods item number&gt; is unique throughout the declaration. The items shall be numbered in a sequential fashion, starting from '1' for the first item and increment the numbering by '1' for each following item.</t>
  </si>
  <si>
    <t>Each /*/Consignment/HouseConsignment/ConsignmentItem/declarationGoodsItemNumber is unique throughout the declaration. The items shall be numbered in a sequential fashion, starting from '1' for the first item and increment the numbering by '1' for each following item.</t>
  </si>
  <si>
    <t>&lt;Correlation identifier&gt; shall be EQUAL to the &lt;Message identification&gt; of the request/rejected message.</t>
  </si>
  <si>
    <t>/*/correlationIdentifier shall be EQUAL to the /*/messageIdentification of the request/rejected message.</t>
  </si>
  <si>
    <t>IF &lt;CONSIGNMENT.Container indicator&gt; is EQUAL to '1' AND 
&lt;TRANSIT OPERATION.Specific circumstance indicator&gt; is in SET {F50, F51}
THEN each iteration of &lt; CONSIGNMENT - TRANSPORT EQUIPMENT&gt; must contain &lt;CONSIGNMENT - HOUSE CONSIGNMENT – CONSIGNMENT ITEM&gt; from the same &lt;CONSIGNMENT - HOUSE CONSIGNMENT&gt;</t>
  </si>
  <si>
    <t>IF /*/Consignment/containerIndicator is EQUAL to '1' AND  
/*/TransitOperation/specificCircumstanceIndicator is in SET {F50, F51}
THEN each iteration of /*/Consignment/TransportEquipment must contain /*/Consignment/HouseConsignment/ConsignmentItem from the same /*/Consignment/HouseConsignment</t>
  </si>
  <si>
    <t>IF &lt;TRANSIT OPERATION.Security&gt; is EQUAL to '0'  
THEN the D.I. Specific circumstance indicator will not be used 
ELSE IF &lt;TRANSIT OPERATION.Security&gt; is EQUAL to '2'  
THEN only value 'A20' can be used 
ELSE IF &lt;TRANSIT OPERATION.Security&gt; is in SET {1, 3} 
THEN only value 'F50' or 'F51' or 'F34' shall be used</t>
  </si>
  <si>
    <t>IF /*/TransitOperation/security is EQUAL to '0'  
THEN the D.I. Specific circumstance indicator will not be used 
ELSE IF TransitOperation/security is EQUAL to '2'  
THEN only value 'A20' can be used 
ELSE IF TransitOperation/security is in SET {1, 3} 
THEN only value 'F50' or 'F51' or 'F34' shall be used</t>
  </si>
  <si>
    <t>IF &lt;CUSTOMS OFFICE OF DEPARTURE.Entry indicator&gt; is EQUAL to '1'
THEN the first two characters of &lt;CUSTOMS OFFICE OF DEPARTURE.Reference number&gt; must be in SET CL147 (CountryCustomsSecurityAgreementArea)</t>
  </si>
  <si>
    <t>IF /*/CustomsOfficeOfDeparture/entryIndicator is EQUAL to '1'
THEN the first two characters of /*/CustomsOfficeOfDeparture/referenceNumber must be in SET CL147</t>
  </si>
  <si>
    <t>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this ‘Consignment item’)</t>
  </si>
  <si>
    <t xml:space="preserve">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
</t>
  </si>
  <si>
    <t>IF &lt;CONSIGNMENT-HOUSE CONSIGNMENT-CONSIGNMENT ITEM-ADDITIONAL REFERENCE.Type&gt; is in SET CL234 (DocumentTypeExcise)
THEN &lt;CONSIGNMENT-HOUSE CONSIGNMENT-CONSIGNMENT ITEM-ADDITIONAL REFERENCE.Reference number&gt; shall not be '0' (zero)</t>
  </si>
  <si>
    <t>IF /*/Consignment/HouseConsignment/ConsignmentItem/AdditionalReference/type is in SET CL234
THEN /*/Consignment/HouseConsignment/ConsignmentItem/AdditionalReference/referenceNumber shall not be '0' (zero)</t>
  </si>
  <si>
    <t>IF &lt;CUSTOMS OFFICE OF TRANSIT (DECLARED).Entry indicator&gt; is EQUAL to '1'
THEN the first two characters of &lt;CUSTOMS OFFICE OF TRANSIT (DECLARED).Reference number&gt; must be in SET CL147 (CountryCustomsSecurityAgreementArea)</t>
  </si>
  <si>
    <t>IF /*/CustomsOfficeOfTransitDeclared/entryIndicator is EQUAL to '1'
THEN the first two characters of /*/CustomsOfficeOfTransitDeclared/referenceNumber must be in SET CL147</t>
  </si>
  <si>
    <t>IF &lt;CUSTOMS OFFICE OF DEPARTURE.Entry indicator&gt; is EQUAL to '0'
THEN at least one iteration of &lt;CUSTOMS OFFICE OF TRANSIT (DECLARED).Entry indicator&gt; must be EQUAL to '1'</t>
  </si>
  <si>
    <t>IF /*/CustomsOfficeOfDeparture/entryIndicator is EQUAL to '0'
THEN at least one iteration of /*/CustomsOfficeOfTransitDeclared/entryIndicator must be EQUAL to '1'</t>
  </si>
  <si>
    <t>The structure of this Data Item is validated as specified in Business Rules Dictionary of ICS2 and in DDCOM. The check digit must follow the ISO 6346 standard.</t>
  </si>
  <si>
    <t>The structure of this Data Item is validated as specified in DDCOM. The check digit must follow the ISO 6346 standard.</t>
  </si>
  <si>
    <t>IF &lt;HOLDER OF THE TRANSIT PROCEDURE.Identification number&gt; is NOT a valid EORI complying with the following pattern: &lt;xs:pattern value="[A-Z]{2}[\x21-\x7E]{1,15}"/&gt;
AND &lt;TRANSIT OPERATION.Security&gt; is in SET {1, 3}  
THEN  &lt;HOLDER OF THE TRANSIT PROCEDURE-SAFETY AND SECURITY IDENTIFICATION NUMBER.Identification number&gt; must be EORI complying with the following pattern: &lt;xs:pattern value="[A-Z]{2}[\x21-\x7E]{1,15}".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</si>
  <si>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THEN  /*/HolderOfTheTransitProcedure/SafetyAndSecurityIdentificationNumber/identificationNumber must be EORI complying with the following pattern: &lt;xs:pattern value="[A-Z]{2}[\x21-\x7E]{1,15}".
Note: the validity of the  EORI must be verified by the EU Member State in the European EOS ((Economic Operators Systems).</t>
  </si>
  <si>
    <t>IF &lt;CD060D-ENS OPERATION.ENS MRN&gt; is PRESENT
THEN the value of &lt;TRANSIT OPERATION.Notification type&gt; must be EQUAL to '0'</t>
  </si>
  <si>
    <t>IF /CD060D/ENSOperation/ENSMRN is PRESENT 
THEN the value of /*/TransitOperation/notificationType must be EQUAL to '0'</t>
  </si>
  <si>
    <t>IF &lt;CDA64D-ENS OPERATION.ENS MRN&gt; is PRESENT
THEN the value of &lt;TRANSIT OPERATION.Notification type&gt; must be EQUAL to '0'</t>
  </si>
  <si>
    <t>IF /CDA64D/ENSOperation/ENSMRN is PRESENT 
THEN the value of /*/TransitOperation/notificationType must be EQUAL to '0'</t>
  </si>
  <si>
    <t>IF &lt;TRANSIT OPERATION.Security&gt; is in SET {1, 3} 
THEN &lt;REPRESENTATIVE.Identification number&gt; shall not be EQUAL to (&lt;HOLDER OF THE TRANSIT PROCEDURE.Identification number&gt; 
OR &lt;HOLDER OF THE TRANSIT PROCEDURE-SAFETY AND SECURITY IDENTIFICATION NUMBER.Identification number&gt;).</t>
  </si>
  <si>
    <t>IF /*/TransitOperation/security is in SET {1, 3} 
THEN /*/Representative/identificationNumber shall not be EQUAL to (/*/HolderOfTheTransitProcedure/identificationNumber 
OR /*/HolderOfTheTransitProcedure/SafetyAndSecurityIdentificationNumber/identificationNumber).</t>
  </si>
  <si>
    <t>IF &lt;CONSIGNMENT-CARRIER.Identification number&gt; is NOT a valid EORI complying with the following pattern: &lt;xs:pattern value="[A-Z]{2}[\x21-\x7E]{1,15}"/&gt;
AND &lt;TRANSIT OPERATION.Security&gt; is in SET {1, 3} 
THEN  &lt;CONSIGNMENT-CARRIER-SAFETY AND SECURITY IDENTIFICATION NUMBER.Identification number&gt; must be EORI complying with the following pattern: &lt;xs:pattern value="[A-Z]{2}[\x21-\x7E]{1,15}".
Note: the validity of the  EORI must be verified by the EU Member State in the European EOS (Economic Operators Systems)</t>
  </si>
  <si>
    <t>IF (/*/Consignment/Carrier/identificationNumber is NOT a valid EORI complying with the following pattern: &lt;xs:pattern value="A-Z]{2}[\x21-\x7E]{1,15}"/&gt;
AND /*/TransitOperation/security is in SET {1, 3} )
THEN  /*/Consignment/Carrier/SafetyAndSecurityIdentificationNumber/identificationNumber must be EORI complying with the following pattern: &lt;xs:pattern value="[A-Z]{2}[\x21-\x7E]{1,15}".
Note: the validity of the  EORI must be verified by the EU Member State in the European EOS ((Economic Operators Systems)</t>
  </si>
  <si>
    <t>Only a valid EORI must be used. The EORI must be validated only by EU MS.</t>
  </si>
  <si>
    <t>IF &lt;TRANSIT OPERATION.Security&gt; is in SET {1, 3} 
THEN 
&lt;CONSIGNMENT-ACTIVE BORDER TRANSPORT MEANS.Estimated date and time of arrival&gt; must be GREATER than &lt;CONSIGNMENT-ACTIVE BORDER TRANSPORT MEANS.Actual date and time of departure&gt; OR &lt;CONSIGNMENT-ACTIVE BORDER TRANSPORT MEANS.Estimated date and time of arrival&gt; must be GREATER than &lt;CONSIGNMENT-ACTIVE BORDER TRANSPORT MEANS.Estimated date and time of departure&gt;.</t>
  </si>
  <si>
    <t>IF /*/TransitOperation/security is in SET {1, 3} 
THEN 
/*/Consignment/ActiveBorderTransportMeans/estimatedDateAndTimeOfArrival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t>
  </si>
  <si>
    <t>IF &lt;TRANSIT OPERATION.Security&gt; is in SET {1, 3} 
THEN &lt;CONSIGNMENT-PLACE OF UNLOADING&gt; is limited either to the Customs Office Of Destination or the premises of the authorised consignee.</t>
  </si>
  <si>
    <t>IF /*/TransitOperation/security is in SET {1, 3} 
THEN /*/Consignment/PlaceOfUnloading is limited either to the Customs Office Of Destination or the premises of the authorised consignee.</t>
  </si>
  <si>
    <t>IF &lt;TRANSIT OPERATION.Security&gt; is in SET {1, 3} 
THEN (&lt;CONSIGNMENT-ADDITIONAL SUPPLY CHAIN ACTOR&gt; 
AND &lt;CONSIGNMENT-HOUSE CONSIGNMENT-ADDITIONAL SUPPLY CHAIN ACTOR&gt; 
AND &lt;CONSIGNMENT-HOUSE CONSIGNMENT-CONSIGNMENT ITEM-ADDITIONAL SUPPLY CHAIN ACTOR&gt;) multiplicity must be up to 9x.</t>
  </si>
  <si>
    <t>IF /*/TransitOperation/security is in SET {1, 3} 
THEN (/*/Consignment/AdditionalSupplyChainActor 
AND /*/Consignment/HouseConsignment/AdditionalSupplyChainActor 
AND /*/Consignment/HouseConsignment/ConsignmentItem /AdditionalSupplyChainActor) multiplicity must be up to 9x.</t>
  </si>
  <si>
    <t xml:space="preserve">IF &lt;TRANSIT OPERATION.Security&gt; is in SET {1,3} 
AND at least one iteration of &lt;CUSTOMS OFFICE OF TRANSIT 
(DECLARED)&gt; contains &lt;CUSTOMS OFFICE OF TRANSIT (DECLARED).Entry indicator&gt; that is EQUAL to '1'   
AND for this iteration &lt;CUSTOMS OFFICE OF TRANSIT (DECLARED).Re-entry 
Indicator&gt; is EQUAL to '0'  
AND the first two characters of this iteration of &lt;CUSTOMS OFFICE OF TRANSIT (DECLARED).Reference Number&gt; is in SET CL267 (CountryCodesOptin) 
THEN &lt;CONSIGNMENT-PREVIOUS DOCUMENT.Type&gt; shall not be EQUAL to ’N355’ </t>
  </si>
  <si>
    <t>IF /*/TransitOperation/security is in SET {1, 3} 
AND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</si>
  <si>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</si>
  <si>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</si>
  <si>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</si>
  <si>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IF &lt;CONSIGNMENT-HOUSE CONSIGNMENT-CONSIGNMENT ITEM-COMMODITY-COMMODITY  CODE.Combined nomenclature code&gt; is PRESENT 
THEN the concatenation of the Data Items &lt;CONSIGNMENT-HOUSE CONSIGNMENT-CONSIGNMENT ITEM-COMMODITY-COMMODITY CODE.Harmonized System sub-heading code&gt; (an6) and &lt;CONSIGNMENT-HOUSE CONSIGNMENT-CONSIGNMENT ITEM-COMMODITY-COMMODITY CODE.Combined nomenclature code&gt; (an2) must be a valid code in the TARIC database (validated only by the EU countries).
</t>
  </si>
  <si>
    <t xml:space="preserve">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
</t>
  </si>
  <si>
    <t>IF &lt;TRANSIT OPERATION.Security&gt; is in SET {1, 3}  
THEN the multiplicity of &lt;CONSIGNMENT-TRANSPORT DOCUMENT&gt; is 1x.</t>
  </si>
  <si>
    <t>IF /*/TransitOperation/security is in SET {1, 3}  
THEN the multiplicity of /*/Consignment/TransportDocument is 1x.</t>
  </si>
  <si>
    <t>IF &lt;TRANSIT OPERATION.Security&gt; is in SET {1, 3} 
THEN &lt;CONSIGNMENT-TRANSPORT DOCUMENT.Type&gt; must be EQUAL to 'N704' or must be EQUAL to 'N705'.</t>
  </si>
  <si>
    <t>IF /*/TransitOperation/security is in SET {1, 3} 
THEN /*/Consignment/TransportDocument/type must be EQUAL to 'N704' or must be EQUAL to 'N705'.</t>
  </si>
  <si>
    <t>IF &lt;TRANSIT OPERATION.Security&gt; is in SET {1, 3} 
THEN &lt;CONSIGNMENT-TRANSPORT DOCUMENT.Reference number&gt; is unique throughout the declaration.</t>
  </si>
  <si>
    <t>IF /*/TransitOperation/security is in SET {1, 3} 
THEN /*/Consignment/TransportDocument/referenceNumber is unique throughout the declaration.</t>
  </si>
  <si>
    <t>IF &lt;CONSIGNMENT-ACTIVE BORDER TRANSPORT MEANS.Type of identification&gt; is in SET {10,21,30,40,41,80}
THEN &lt;CONSIGNMENT-ACTIVE BORDER TRANSPORT MEANS.Identification number&gt; shall not contain lowercase letters.</t>
  </si>
  <si>
    <t>IF /*/Consignment/ActiveBorderTransportMeans/typeOfIdentification is in SET {10,21,30,40,41,80}
THEN /*/Consignment/ActiveBorderTransportMeans/identificationNumber shall not contain lowercase letters.</t>
  </si>
  <si>
    <t xml:space="preserve">IF &lt;CCA15D-TRANSIT OPERATION.Specific circumstance indicator&gt; is in SET {F50, F34} 
THEN &lt;CONSIGNMENT- HOUSE CONSIGNMENT-TRANSPORT DOCUMENT&gt; must be set to 1x. </t>
  </si>
  <si>
    <t xml:space="preserve">IF /CCA15D/TransitOperation/specificCircumstanceIndicator is in SET {F50, F34} 
THEN /*/Consignment/HouseConsignment/TransportDocument must be set to 1x. </t>
  </si>
  <si>
    <t>IF &lt;CCA15D-TRANSIT OPERATION.Specific circumstance indicator&gt; is in SET {F50, F34} 
THEN &lt;CONSIGNMENT-HOUSE CONSIGNMENT-TRANSPORT DOCUMENT.Type&gt; must be EQUAL to 'N714'.</t>
  </si>
  <si>
    <t>IF /CCA15D/TransitOperation/specificCircumstanceIndicator is in SET {F50, F34} 
THEN /*/Consignment/HouseConsignment/TransportDocument/type must be EQUAL to 'N714'.</t>
  </si>
  <si>
    <t>IF &lt;TRANSIT OPERATION.Security&gt; is in SET {1, 3} 
THEN &lt;CONSIGNMENT-HOUSE CONSIGNMENT-TRANSPORT DOCUMENT.Reference number&gt; is unique throughout the declaration.</t>
  </si>
  <si>
    <t>IF /*/TransitOperation/security is in SET {1, 3} 
THEN /*/Consignment/HouseConsignment/TransportDocument/referenceNumber is unique throughout the declaration.</t>
  </si>
  <si>
    <t>IF the last two characters of &lt;Message sender&gt; is in SET CL167 (CountryCodesOptout) 
THEN the value of &lt;TRANSIT OPERATION.Security&gt; must be EQUAL to '0' OR EQUAL to '2'.</t>
  </si>
  <si>
    <t>IF the last two characters of /*/messageSender is in SET CL167 
THEN the value of /*/TransitOperation/security must be EQUAL to '0' OR EQUAL to '2'.</t>
  </si>
  <si>
    <t>IF &lt;TRANSIT OPERATION.Security&gt; is in SET {1,3} THEN the first iteration of &lt;CONSIGNMENT-COUNTRY OF ROUTING OF CONSIGNMENT.Country&gt; must be EQUAL to &lt;CONSIGNMENT-PLACE OF LOADING.Country&gt; OR the first iteration of &lt;CONSIGNMENT-COUNTRY OF ROUTING OF CONSIGNMENT.Country&gt; must be EQUAL to the first two characters of &lt;CONSIGNMENT-PLACE OF LOADING.UN LOCODE&gt; AND the last iteration of &lt;CONSIGNMENT-COUNTRY OF ROUTING OF CONSIGNMENT.Country&gt; must be EQUAL to &lt;CONSIGNMENT-PLACE OF UNLOADING.Country&gt; OR the last iteration of &lt;CONSIGNMENT-COUNTRY OF ROUTING OF CONSIGNMENT.Country&gt; must be EQUAL to the first two characters of &lt;CONSIGNMENT-PLACE OF UNLOADING.UN LOCODE&gt;</t>
  </si>
  <si>
    <t>IF /*/TransitOperation/security is in SET {1,3}
THEN 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t>
  </si>
  <si>
    <t xml:space="preserve">IF &lt;REPRESENTATIVE-SAFETY AND SECURITY IDENTIFICATION NUMBER.Identification number&gt; is NOT a valid EORI complying with the 
following pattern: &lt;xs:pattern value="[A-Z]{2}[\x21-\x7E]{1,15}"/&gt; 
AND &lt;TRANSIT OPERATION.Security&gt; is in SET {1, 3} 
THEN &lt;REPRESENTATIVE-SAFETY AND SECURITY IDENTIFICATION NUMBER.Identification number&gt; must be EORI complying with the following pattern: &lt;xs:pattern value="[A-Z]{2}[\x21-\x7E]{1,15}". 
Note: the validity of the EORI must be verified by the EU Member State in the European EOS ((Economic Operators Systems).
</t>
  </si>
  <si>
    <t>IF (/*/Representative/SafetyAndSecurityIdentificationNumber/identificationNumber is NOT a valid EORI complying with the following pattern: &lt;xs:pattern value="[A-Z]{2}[\x21-\x7E]{1,15}"/&gt; 
AND /*/TransitOperation/security is in SET {1, 3} ) 
THEN /*/ Representative/SafetyAndSecurityIdentificationNumber/identificationNumber must be EORI complying with the following pattern: &lt;xs:pattern value="[A-Z]{2}[\x21-\x7E]{1,15}". 
Note: the validity of the EORI must be verified by the EU Member State in the European EOS ((Economic Operators Systems).</t>
  </si>
  <si>
    <t>IF the last two characters of &lt;Message recipient&gt; are NOT in SET CL147 (CountryCustomsSecurityAgreementArea)
THEN &lt;CONSIGNMENT-PREVIOUS DOCUMENT.Type&gt; shall NOT be EQUAL to 'N355' (ENS)
ELSE IF &lt;TRANSIT OPERATION.Security&gt; is in SET {1, 3}
THEN at least one iteration of &lt;CONSIGNMENT-PREVIOUS DOCUMENT.Type&gt; must be EQUAL to 'N355' (ENS)</t>
  </si>
  <si>
    <t xml:space="preserve">IF the last two characters of /*/messageRecipient are NOT in SET CL147
THEN /*/Consignment/PreviousDocument/type shall NOT be EQUAL to 'N355' (ENS)
ELSE IF /*/TransitOperation/security is in SET {1, 3}  
THEN at least one iteration of /*/Consignment/PreviousDocument/type must be EQUAL to 'N355' (ENS)
</t>
  </si>
  <si>
    <t>This Data Item must include the same value as in the equivalent Data Item from the &lt;REQUESTING COUNTRY.Country&gt; (CCA70D)</t>
  </si>
  <si>
    <t>The value of /CCA71D/RequestingCountry/country must be EQUAL to /CCA70D/RequestingCountry/country</t>
  </si>
  <si>
    <t>This Data Item must include the same value as in &lt;CCA70D-REFERRAL REQUEST DETAILS.Referral request reference&gt;</t>
  </si>
  <si>
    <t xml:space="preserve">/CCA71D/AdditionalInformationResponse/referralRequestReference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
</t>
  </si>
  <si>
    <t>Data item &lt;INVALIDATION.Decision&gt; can contain 2 valid values:
 - '0' = 'No': Invalidation refused by Customs: Decision
 - '1' = 'Yes': Invalidation accepted by Customs: Decision</t>
  </si>
  <si>
    <t>Data item /*/Invalidation/decision can contain 2 valid values:
 - '0' = 'No': Invalidation refused by Customs: Decision
 - '1' = 'Yes': Invalidation accepted by Customs: Decision</t>
  </si>
  <si>
    <t xml:space="preserve">IF &lt;CUSTOMS OFFICE OF EXIT FOR TRANSIT (DECLARED)&gt; is PRESENT 
THEN 
&lt;CUSTOMS OFFICE OF EXIT FOR TRANSIT (DECLARED). Reference number&gt; is NOT EQUAL to 
&lt;CUSTOMS OFFICE TRANSIT (DECLARED).Reference number&gt; AND is NOT EQUAL to &lt;CUSTOMS OFFICE OF DESTINATION (DECLARED).Reference number&gt; 
</t>
  </si>
  <si>
    <t xml:space="preserve">IF /*/CustomsOfficeOfExitForTransitDeclared is PRESENT 
THEN 
/*/CustomsOfficeOfExitForTransitDeclared/referenceNumber is NOT EQUAL to 
/*/CustomsOfficeOfTransitDeclared/referenceNumber AND is NOT EQUAL to /*/CustomsOfficeOfDestinationDeclared/referenceNumber 
</t>
  </si>
  <si>
    <t xml:space="preserve">&lt;TRANSPORT EQUIPMENT.Number of seals&gt; is EQUAL to the ‘maximum value of &lt;TRANSPORT EQUIPMENT-SEAL.Sequence number&gt;’ for THIS instance of Transport Equipment.
</t>
  </si>
  <si>
    <t xml:space="preserve">/*/TransportEquipment/numberOfSeals is EQUAL to the ‘maximum value of
/*/TransportEquipment/Seal/sequenceNumber’ for THIS instance of Transport Equipment.
</t>
  </si>
  <si>
    <t>&lt;TRANSPORT EQUIPMENT-SEAL.Identifier&gt; is unique in the whole declaration.</t>
  </si>
  <si>
    <t xml:space="preserve">/*/TransportEquipment/Seal/identifier is unique in the whole declaration.
</t>
  </si>
  <si>
    <t>IF &lt;CUSTOMS OFFICE OF DEPARTURE.Entry indicator&gt; is EQUAL to '1' 
AND &lt;CUSTOMS OFFICE OF TRANSIT (DECLARED).Entry indicator&gt; is EQUAL to '1'
THEN &lt;CUSTOMS OFFICE OF TRANSIT (DECLARED).Re entry indicator&gt; must be EQUAL to '1'</t>
  </si>
  <si>
    <t>IF /*/CustomsOfficeOfDeparture/entryIndicator is EQUAL to '1'
AND /*/CustomsOfficeOfTransitDeclared/entryIndicator is EQUAL to '1'
THEN /*/CustomsOfficeOfTransitDeclared/reEntryIndicator must be EQUAL to '1'</t>
  </si>
  <si>
    <t>The sum of &lt;CUSTOMS OFFICE OF TRANSIT (DECLARED).Re entry indicator&gt; in the whole declaration must be EQUAL to the sum of  &lt;CUSTOMS OFFICE OF TRANSIT (DECLARED).Entry Indicator + &lt;CUSTOMS OFFICE OF DEPARTURE.Entry Indicator&gt; - 1</t>
  </si>
  <si>
    <t>The sum of /*/CustomsOfficeOfTransitDeclared/reEntryIndicator in the whole declaration 
must be EQUAL to the sum of /*/CustomsOfficeOfTransitDeclared/entryIndicator + /*/CustomsOfficeOfDeparture/entryIndicator - 1</t>
  </si>
  <si>
    <t>IF &lt;TRANSIT OPERATION.Security&gt; is in SET {1,3}
THEN this D.I. must have an international phone number format as defined in ITU-T recommendation E.123 (02/2001). The format must be compliant with the pattern "^\\+(?:[0-9] ?){6,14}[0-9]$”</t>
  </si>
  <si>
    <t>IF /*/TransitOperation/security is in SET {1,3}
THEN this D.I. must have an international phone number format as defined in ITU-T recommendation E.123 (02/2001). The format must be compliant with the pattern "^\\+(?:[0-9] ?){6,14}[0-9]$”</t>
  </si>
  <si>
    <t xml:space="preserve">IF &lt;CUSTOMS OFFICE OF DEPARTURE.Entry indicator&gt; is EQUAL to '1'
THEN &lt;CUSTOMS OFFICE OF DEPARTURE.Reference number&gt; must have a role that is in SET CL056 (Role = 'ENT') AND the first two characters of &lt;CUSTOMS OFFICE OF DEPARTURE.Reference number&gt; must be in SET CL267 (CountryCodesOptin) 
</t>
  </si>
  <si>
    <t xml:space="preserve">IF */CustomsOfficeOfDeparture/entryIndicator is EQUAL to '1'
THEN /*/CustomsOfficeOfDeparture/referenceNumber must have a role that is in SET CL056 (Role = 'ENT') AND the first two characters of /*/CustomsOfficeOfDeparture/referenceNumber must be in SET CL267 
</t>
  </si>
  <si>
    <t xml:space="preserve">IF &lt;CUSTOMS OFFICE OF TRANSIT (DECLARED).Entry indicator is EQUAL to '1'
OR &lt;CUSTOMS OFFICE OF TRANSIT (DECLARED).Re-entry indicator&gt; is EQUAL to '1'
THEN &lt;CUSTOMS OFFICE OF TRANSIT (DECLARED).Reference number&gt; must have a role that is in SET CL056 (Role = 'ENT')
</t>
  </si>
  <si>
    <t xml:space="preserve">IF (*/CustomsOfficeOfTransitDeclared/entryIndicator is EQUAL to '1'
OR */CustomsOfficeOfTransitDeclared/reEntryIndicator is EQUAL to '1')
THEN /*/CustomsOfficeOfTransitDeclared/referenceNumber must have a role that is in SET CL056 (Role = 'ENT') 
 </t>
  </si>
  <si>
    <t>IF the declaration is submitted under simplified procedure AND the authorisation of which foresees the use of seals
THEN &lt;CONSIGNMENT-TRANSPORT EQUIPMENT.Number of seals&gt; is GREATER than '0'.</t>
  </si>
  <si>
    <t>IF the declaration is submitted under simplified procedure AND the authorisation of which foresees the use of seals
THEN /*/Consignment/TransportEquipment/numberOfSeals&gt; is GREATER than '0'.</t>
  </si>
  <si>
    <t>IF &lt;CONSIGNMENT-HOUSE CONSIGNMENT-CONSIGNMENT ITEM-PACKAGING.Number of packages&gt; is EQUAL to '0' (zero) 
THEN in this &lt;CONSIGNMENT-HOUSE CONSIGNMENT-CONSIGNMENT ITEM&gt; any other occurrence of &lt;CONSIGNMENT-HOUSE CONSIGNMENT-CONSIGNMENT ITEM-PACKAGING.Number of packages&gt; shall be EQUAL to '0' (zero).</t>
  </si>
  <si>
    <t>IF /*/Consignment/HouseConsignment/ConsignmentItem/Packaging/numberOfPackages is EQUAL to '0' (zero) 
THEN in this /*/Consignment/HouseConsignment/ConsignmentItem any other occurrence of /*/Consignment/HouseConsignment/ConsignmentItem/Packaging /numberOfPackages shall be EQUAL to '0' (zero).</t>
  </si>
  <si>
    <t xml:space="preserve">IF &lt;CONSIGNMENT-HOUSE CONSIGNMENT-CONSIGNMENT ITEM-PACKAGING.Number of packages&gt; is EQUAL to '0' (zero)
THEN &lt;CONSIGNMENT-HOUSE CONSIGNMENT-CONSIGNMENT ITEM-PACKAGING.Type of packages&gt; shall not be in SET CL182 (KindOfPackagesUnpacked) for this data group &lt;CONSIGNMENT-HOUSE CONSIGNMENT-CONSIGNMENT ITEM&gt;.
</t>
  </si>
  <si>
    <t xml:space="preserve">IF /*/Consignment/HouseConsignment/ConsignmentItem/Packaging/numberOfPackages is EQUAL to '0' (zero)
THEN /*/Consignment/HouseConsignment/ConsignmentItem/Packaging/typeOfPackages shall not be in SET CL182 for this data group /*/ Consignment/HouseConsignment/ConsignmentItem.
</t>
  </si>
  <si>
    <t>IF &lt;CONSIGNMENT-HOUSE CONSIGNMENT-CONSIGNMENT ITEM-PACKAGING.Number of packages&gt; is EQUAL to '0' 
THEN 
      for THIS CONSIGNMENT ITEM 
      &lt;CONSIGNMENT-HOUSE CONSIGNMENT-CONSIGNMENT ITEM-COMMODITY-GOODS 
      MEASURE.Gross mass&gt; is EQUAL to '0'
AND
      for THIS HOUSE CONSIGNMENT at least one other CONSIGNMENT ITEM must exist with 
      &lt;CONSIGNMENT-HOUSE CONSIGNMENT-CONSIGNMENT ITEM-COMMODITY-GOODS 
      MEASURE.Gross mass&gt; having a value different from '0'
ELSE for THIS CONSIGNMENT ITEM 
      &lt;CONSIGNMENT-HOUSE CONSIGNMENT-CONSIGNMENT ITEM-COMMODITY-GOODS 
      MEASURE.Gross mass&gt; must be different from '0'.</t>
  </si>
  <si>
    <t>IF /*/Consignment/HouseConsignment/ConsignmentItem/Packaging/numberOfPackages is EQUAL to '0' 
THEN 
      for THIS CONSIGNMENT ITEM
      /*/Consignment/HouseConsignment/ConsignmentItem/Commodity/GoodsMeasure/grossMass is 
      EQUAL to '0'
AND
      for THIS HOUSE CONSIGNMENT at least one other CONSIGNMENT ITEM must exist with
  /*/Consignment/HouseConsignment/ConsignmentItem/Commodity/GoodsMeasure/grossMass having a value different from '0'
ELSE for THIS CONSIGNMENT ITEM 
      /*/Consignment/HouseConsignment/ConsignmentItem/Commodity/GoodsMeasure/grossMass must be different from '0'.</t>
  </si>
  <si>
    <t xml:space="preserve">IF &lt;CONSIGNMENT-HOUSE CONSIGNMENT-CONSIGNMENT ITEM-COMMODITY-GOODS MEASURE.Gross mass&gt; is GREATER THAN '0' (zero).
THEN &lt;CONSIGNMENT-HOUSE CONSIGNMENT-CONSIGNMENT ITEM-COMMODITY-GOODS MEASURE.Net mass&gt; must be LESS THAN OR EQUAL to &lt;CONSIGNMENT-HOUSE CONSIGNMENT-CONSIGNMENT ITEM-COMMODITY-GOODS MEASURE.Gross mass&gt;. </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</si>
  <si>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</si>
  <si>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 xml:space="preserve">Where &lt;CONSIGNMENT.Mode of transport at the border&gt; is EQUAL to '4' the (IATA/ICAO) flight number shall be indicated and shall have a format an..8:
  - an..3: mandatory prefix identifying the airline/operator
  - n..4: mandatory number of the flight
  - a1: optional suffix </t>
  </si>
  <si>
    <t xml:space="preserve">Where /*/Consignment/modeOfTransportAtTheBorder is EQUAL to '4' the (IATA/ICAO) flight number shall be indicated and shall have a format an..8:
  - an..3: mandatory prefix identifying the airline/operator
  - n..4: mandatory number of the flight
  - a1: optional suffix
</t>
  </si>
  <si>
    <t>IF &lt;GUARANTEE.Guarantee type&gt; is EQUAL to '4'
THEN the format of &lt;GUARANTEE-GUARANTEE REFERENCE.GRN&gt; is 'an24'
ELSE the format of &lt;GUARANTEE-GUARANTEE REFERENCE.GRN&gt; is 'an17'</t>
  </si>
  <si>
    <t xml:space="preserve">IF /*/Guarantee/guaranteeType is EQUAL to '4'
THEN the format of /*/Guarantee/GuaranteeReference/GRN is 'an24'
ELSE the format of /*/Guarantee/GuaranteeReference/GRN is 'an17'
</t>
  </si>
  <si>
    <t xml:space="preserve">IF &lt;TRANSIT OPERATION.Reduced dataset indicator&gt; is EQUAL to '1'
AND
&lt;CONSIGNMENT.Inland mode of transport&gt; is in SET {1, 2, 4} 
THEN 
at least one &lt;AUTHORISATION.Type&gt; is EQUAL to 'C524' </t>
  </si>
  <si>
    <t xml:space="preserve">IF /*/TransitOperation/reducedDatasetIndicator&gt; is EQUAL to '1'
AND /*/Consignment/inlandModeOfTransport is in SET {1, 2, 4} 
THEN 
at least one /*/Authorisation/type is EQUAL to 'C524' </t>
  </si>
  <si>
    <t>IF &lt;TRANSIT OPERATION.Reduced dataset indicator&gt; is EQUAL to '1'
AND
&lt;CONSIGNMENT.Inland mode of transport&gt; is in SET {1, 2, 4}  
THEN 
this Data Item includes at least one &lt;Authorisation number&gt; for a valid Authorisation for Reduced Data Set owned by the Holder of the Transit Procedure</t>
  </si>
  <si>
    <t>IF /*/TransitOperation/reducedDatasetIndicator&gt; is EQUAL to '1'
AND /*/Consignment/inlandModeOfTransport is in SET {1, 2, 4}  
THEN 
this Data Item includes at least one &lt;Authorisation number&gt; for a valid Authorisation for Reduced Data Set owned by the Holder of the Transit Procedure</t>
  </si>
  <si>
    <t>IF&lt;CONSIGNMENT-HOUSE CONSIGNMENT-CONSIGNMENT ITEM-PACKAGING.Number of Packages&gt; is EQUAL to '0' (zero)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(zero) AND  
&lt;CONSIGNMENT-HOUSE CONSIGNMENT-CONSIGNMENT ITEM-PACKAGING.Type of packages&gt; having a value NOT IN SET {CL181(KindOfPackagesBulk), CL182(KindOfPackagesUnpacked)}).</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</si>
  <si>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</si>
  <si>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IF (&lt;CC015C-TRANSIT OPERATION.Security&gt; (the transit declaration includes ENS data for safety and security purposes [only]) is EQUAL to '1' OR &lt;CCA15D-TRANSIT OPERATION.Security&gt;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</si>
  <si>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(/CC015C/TransitOperation/security (the transit declaration includes ENS data for safety and security purposes [only]) is EQUAL to '1' OR CCA15D/TransitOperation/security is EQUAL to '1')
THEN the 17th character of MRN is EQUAL to 'L'
ELSE IF /*/TransitOperation/security (the transit declaration includes EXS data for safety and security purposes [only]) is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</si>
  <si>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 xml:space="preserve">The Data Item &lt;CONSIGNMENT-HOUSE CONSIGNMENT-PREVIOUS DOCUMENT. Reference Number&gt; must include a valid ‘Export declaration’ or an ‘Export and exit summary declaration’ or a ‘Dispatch of goods in relation with special fiscal territories’.
</t>
  </si>
  <si>
    <t xml:space="preserve">The Data Item /*/Consignment/HouseConsignment/PreviousDocument/referenceNumber must include a valid export MRN. The 17th character must be in SET {A, B, E}.
</t>
  </si>
  <si>
    <t>IF the last two characters of &lt;Message sender&gt; is in SET CL167 (CountryCodesOptout)  
THEN the value &lt;FUNCTIONAL ERROR.Error code&gt; must be in SET CL180 (AES/NCTSP5FunctionalErrorCodes)</t>
  </si>
  <si>
    <t>IF the last two characters of /*/messageSender is in SET CL167
THEN the value of /*/FunctionalError/errorCode must be in SET CL180</t>
  </si>
  <si>
    <t xml:space="preserve">IF &lt;CONSIGNMENT-TRANSPORT EQUIPMENT.Container identification number&gt; is NOT PRESENT
THEN the value '0' (zero) is not valid for &lt;CONSIGNMENT-TRANSPORT
EQUIPMENT.Number of seals&gt;
</t>
  </si>
  <si>
    <t xml:space="preserve">IF /*/Consignment/TransportEquipment/containerIdentificationNumber is NOT PRESENT
THEN the value '0' (zero) is not valid for
/*/Consignment/TransportEquipment/numberOfSeals
</t>
  </si>
  <si>
    <t xml:space="preserve">IF &lt;CONSIGNMENT.Inland mode of transport&gt; is in SET {1,2,3,4,8} 
THEN 
       IF &lt;CONSIGNMENT-DEPARTURE TRANSPORT MEANS&gt; is PRESENT 
       THEN  
              the first digit of &lt;CONSIGNMENT-DEPARTURE TRANSPORT MEANS.Type of 
              identification&gt; shall be EQUAL to &lt;CONSIGNMENT.Inland mode of transport&gt; 
       ELSE IF &lt;CONSIGNMENT-HOUSE CONSIGNMENT-DEPARTURE TRANSPORT 
       MEANS&gt; is PRESENT 
       THEN  
              the first digit of &lt;CONSIGNMENT-HOUSE CONSIGNMENT-DEPARTURE 
              TRANSPORT MEANS.Type of identification&gt; shall be EQUAL to 
              &lt;CONSIGNMENT.Inland mode of transport&gt; </t>
  </si>
  <si>
    <t xml:space="preserve">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 
</t>
  </si>
  <si>
    <t>IF &lt;CONSIGNMENT-DEPARTURE TRANSPORT MEANS&gt; is PRESENT AND 
&lt;CONSIGNMENT-DEPARTURE TRANSPORT MEANS.Type of identification&gt; is in SET {10,20,21,30,31,40,41,80}
THEN &lt; CONSIGNMENT-DEPARTURE TRANSPORT MEANS.Identification number&gt; shall not contain lowercase letters
ELSE IF &lt;CONSIGNMENT-HOUSE CONSIGNMENT-DEPARTURE TRANSPORT MEANS&gt; is PRESENT AND &lt;CONSIGNMENT- HOUSE CONSIGNMENT-DEPARTURE TRANSPORT MEANS.Type of identification&gt; is in SET {10,20,21,30,31,40,41,80}
THEN &lt; CONSIGNMENT- HOUSE CONSIGNMENT-DEPARTURE TRANSPORT MEANS.Identification number&gt; shall not contain lowercase letters</t>
  </si>
  <si>
    <t xml:space="preserve">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
</t>
  </si>
  <si>
    <t xml:space="preserve">IF &lt;CONSIGNMENT.Inland mode of transport&gt; is EQUAL to '3'
THEN the first data group iteration &lt;Consignment-Departure Transport Means.Type of identification&gt; must be EQUAL to '30';
IF &lt;CONSIGNMENT.Inland mode of transport&gt; is EQUAL to '3'
AND &lt;CONSIGNMENT-DEPARTURE TRANSPORT MEANS&gt; is PRESENT
THEN for THIS House Consignment, the first data group iteration &lt;CONSIGNMENT-HOUSE CONSIGNMENT-DEPARTURE TRANSPORT MEANS.Type of identification&gt; must be EQUAL to '30'
</t>
  </si>
  <si>
    <t xml:space="preserve">IF /*/Consignment/inlandModeOfTransport is EQUAL to '3'
THEN the first data group iteration /*/Consignment/DepartureTransportMeans/typeOfIdentification must be EQUAL to '30';
IF /*/Consignment/inlandModeOfTransport is EQUAL to '3'
AND /*/Consignment/HouseConsignment/DepartureTransportMeans is PRESENT
THEN for THIS HouseConsignment, the first data group iteration   /*/Consignment/HouseConsignment/DepartureTransportMeans/typeOfIdentification must be EQUAL to '30'.
</t>
  </si>
  <si>
    <t>IF &lt;CONSIGNMENT.Inland mode of transport&gt; is EQUAL to '3'
THEN 
         IF the multiplicity of the data group &lt;CONSIGNMENT-DEPARTURE TRANSPORT 
          MEANS&gt; is more than 1x
          THEN the iteration 2 and the iteration 3 (if present) of the data group 
         &lt;CONSIGNMENT-DEPARTURE TRANSPORT MEANS&gt; must include 
         &lt;CONSIGNMENT-DEPARTURE TRANSPORT MEANS.Type of identification&gt; 
          that is EQUAL to '31'
          ELSE IF the multiplicity of the data group &lt;CONSIGNMENT-HOUSE 
          CONSIGNMENT- DEPARTURE TRANSPORT MEANS&gt; is more than 1x
          THEN the iteration 2 and the iteration 3 (if present) of the data group 
          &lt;CONSIGNMENT- HOUSE CONSIGNMENT-DEPARTURE TRANSPORT 
          MEANS&gt; must include &lt;CONSIGNMENT-HOUSE CONSIGNMENT- 
          DEPARTURE TRANSPORT MEANS.Type of identification&gt; that is EQUAL to '31'</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</si>
  <si>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t>
  </si>
  <si>
    <t>IF &lt;CUSTOMS OFFICE OF DEPARTURE.Entry indicator&gt; is EQUAL to '1' 
THEN the first two characters of &lt;CUSTOMS OFFICE OF DEPARTURE.Reference number&gt; must be listed in &lt;CONSIGNMENT-COUNTRY OF ROUTING OF CONSIGNMENT.Country&gt;.
IF &lt;CUSTOMS OFFICE OF TRANSIT (DECLARED).Entry indicator&gt; is EQUAL to '1' 
OR &lt;CUSTOMS OFFICE OF TRANSIT (DECLARED).Re-entry indicator&gt; is EQUAL to '1' 
THEN the first two characters of &lt;CUSTOMS OFFICE OF TRANSIT (DECLARED).Reference number&gt; must be listed in &lt;CONSIGNMENT-COUNTRY OF ROUTING OF CONSIGNMENT.Country&gt;.</t>
  </si>
  <si>
    <t>IF /*/CustomsOfficeOfDeparture/entryIndicator is EQUAL to '1' 
THEN the first two characters of /*/CustomsOfficeOfDeparture/referenceNumber must be listed in /*/Consignment/CountryOfRoutingOfConsignment/country.
IF /*/CustomsOfficeOfTransitDeclared/entryIndicator is EQUAL to '1'
OR /*/CustomsOfficeOfTransitDeclared/Re-entryIndicator is EQUAL to '1'
THEN the first two characters of /*/CustomsOfficeOfTransitDeclared/referenceNumber
must be listed in /*/Consignment/CountryOfRoutingOfConsignment/country.</t>
  </si>
  <si>
    <t>IF &lt;CONSIGNMENT-HOUSE CONSIGNMENT-CONSIGNOR&gt; is PRESENT for all &lt;CONSIGNMENT-HOUSE CONSIGNMENT&gt; 
THEN at least one occurrence of &lt;CONSIGNMENT-HOUSE CONSIGNMENT-CONSIGNOR&gt; must be different from the others;
IF &lt;CONSIGNMENT-HOUSE CONSIGNMENT-CONSIGNEE&gt; is PRESENT for all &lt;CONSIGNMENT-HOUSE CONSIGNMENT&gt; 
THEN at least one occurrence of &lt;CONSIGNMENT-HOUSE CONSIGNMENT-CONSIGNEE&gt; must be different from the others;
IF &lt;CONSIGNMENT-HOUSE CONSIGNMENT-DEPARTURE TRANSPORT MEANS&gt; is PRESENT for all &lt;CONSIGNMENT-HOUSE CONSIGNMENT&gt; 
THEN at least one occurrence of &lt;CONSIGNMENT-HOUSE CONSIGNMENT-DEPARTURE TRANSPORT MEANS&gt; must be different from the others;
IF &lt;CONSIGNMENT-HOUSE CONSIGNMENT- TRANSPORT CHARGES&gt; is PRESENT for all &lt;CONSIGNMENT-HOUSE CONSIGNMENT&gt;
THEN at least one occurrence of &lt;CONSIGNMENT-HOUSE CONSIGNMENT- TRANSPORT CHARGES&gt; must be different from the others; 
IF &lt;CONSIGNMENT-HOUSE CONSIGNMENT.Reference number UCR&gt; is PRESENT for all &lt;CONSIGNMENT-HOUSE CONSIGNMENT&gt; 
THEN at least one occurrence of &lt;CONSIGNMENT-HOUSE CONSIGNMENT.Reference number UCR&gt; must be different from the others;
IF &lt;CONSIGNMENT-HOUSE CONSIGNMENT.Country of dispatch&gt; is PRESENT for all &lt;CONSIGNMENT-HOUSE CONSIGNMENT&gt; 
THEN at least one occurrence of &lt;CONSIGNMENT-HOUSE CONSIGNMENT.Country of dispatch&gt; must be different from the others;
IF &lt;CONSIGNMENT-HOUSE CONSIGNMENT.Country of destination&gt; is PRESENT for all &lt;CONSIGNMENT-HOUSE CONSIGNMENT&gt;
THEN at least one occurrence of &lt;CONSIGNMENT-HOUSE CONSIGNMENT.Country of destination&gt; must be different from the others.</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</si>
  <si>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t>
  </si>
  <si>
    <t xml:space="preserve">IF &lt;CONSIGNMENT-HOUSE CONSIGNMENT-CONSIGNMENT ITEM.Country of dispatch&gt; is PRESENT for all 
             &lt;CONSIGNMENT-HOUSE CONSIGNMENT-CONSIGNMENT ITEM&gt; 
THEN at least one occurrence of &lt;CONSIGNMENT-HOUSE CONSIGNMENT-CONSIGNMENT ITEM.Country 
              of dispatch&gt; must be different from the others; 
IF &lt;CONSIGNMENT-HOUSE CONSIGNMENT-CONSIGNMENT ITEM.Country of destination&gt; is PRESENT for 
              all &lt;CONSIGNMENT-HOUSE CONSIGNMENT-CONSIGNMENT ITEM&gt; 
THEN at least one occurrence of &lt;CONSIGNMENT-HOUSE CONSIGNMENT-CONSIGNMENT ITEM.Country 
              of destination&gt; must be different from the others; 
IF &lt;CONSIGNMENT-HOUSE CONSIGNMENT-CONSIGNMENT ITEM.Reference number UCR&gt; is PRESENT for 
              all &lt;CONSIGNMENT-HOUSE CONSIGNMENT-CONSIGNMENT ITEM&gt; 
THEN at least one occurrence of &lt;CONSIGNMENT-HOUSE CONSIGNMENT-CONSIGNMENT ITEM.Reference 
              number UCR&gt; must be different from the others; 
IF &lt;CONSIGNMENT-HOUSE CONSIGNMENT-CONSIGNMENT ITEM. Declaration type &gt; is PRESENT for all 
              &lt;CONSIGNMENT-HOUSE CONSIGNMENT-CONSIGNMENT ITEM&gt; 
THEN at least one occurrence of &lt;CONSIGNMENT-HOUSE CONSIGNMENT-CONSIGNMENT 
              ITEM.Declaration type&gt; must be different from the others. 
</t>
  </si>
  <si>
    <t xml:space="preserve">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 
</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</si>
  <si>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&lt;CCA13D-TRANSIT OPERATION.Specific circumstance indicator&gt; is EQUAL to “F34” AND the Data Item &lt;CC928D-ENS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CONSIGNMENT-CONSIGNMENT-COMMODITY-COMMODITY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</si>
  <si>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</si>
  <si>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 xml:space="preserve">IF for the same iteration the first two characters of &lt;CUSTOMS OFFICE OF TRANSIT (DECLARED).Reference number&gt; is in
SET CL167 (CountryCodesOptout) AND &lt;CUSTOMS OFFICE OF TRANSIT (DECLARED).Entry indicator&gt; is EQUAL to '1' AND &lt;CUSTOMS OFFICE OF TRANSIT (DECLARED).Reentry indicator&gt; is EQUAL to '0'
THEN one iteration of &lt;CONSIGNMENT-PREVIOUS DOCUMENT.Type&gt; must be EQUAL to  'N355' (Entry summary declaration)
</t>
  </si>
  <si>
    <t xml:space="preserve">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
</t>
  </si>
  <si>
    <t>IF &lt;CONSIGNMENT-HOUSE CONSIGNMENT-CONSIGNMENT ITEM-ADDITIONAL REFERENCE.Type&gt; is in SET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(&lt;TRANSIT OPERATION.Declaration type&gt; is in SET {T1, TIR}
ELSE
IF &lt;CONSIGNMENT-HOUSE CONSIGNMENT-CONSIGNMENT ITEM-SUPPORTING DOCUMENT.Type&gt; is in SET CL234 (DocumentTypeExcise)
(i.e. Transit movement of EU goods under excise suspension (EMCS+NCTS)) 
THEN
    IF &lt;CONSIGNMENT-HOUSE CONSIGNMENT-CONSIGNMENT ITEM.Declaration type&gt; is PRESENT
   THEN &lt;CONSIGNMENT-HOUSE CONSIGNMENT-CONSIGNMENT ITEM. Declaration type&gt; is in SET {T2, T2F}
    ELSE &lt;TRANSIT OPERATION.Declaration type&gt; is in SET {T2, T2F}</t>
  </si>
  <si>
    <t>IF /*/Consignment/HouseConsignment/ConsignmentItem/AdditionalReference/type is in SET CL234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(i.e. Transit movement of EU goods under excise suspension (EMCS+NCTS))
 THEN
     	IF /*/Consignment/HouseConsignment/ConsignmentItem/declarationType is PRESENT
         THEN /*/Consignment/HouseConsignment/ConsignmentItem/declarationType is in SET {T2, T2F}
         ELSE /*/TransitOperation/declarationType is in SET {T2, T2F}</t>
  </si>
  <si>
    <t>IF &lt;CUSTOMS OFFICE OF TRANSIT (DECLARED)&gt; is PRESENT 
THEN the multiplicity of &lt;CONSIGNMENT-ACTIVE BORDER TRANSPORT MEANS&gt; is up to 9x
ELSE the multiplicity of &lt;CONSIGNMENT-ACTIVE BORDER TRANSPORT MEANS&gt; is 1x</t>
  </si>
  <si>
    <t>IF/*/CustomsOfficeOfTransitDeclared is PRESENT
THEN the multiplicity of /*/Consignment/ActiveBorderTransportMeans is up to 9x 
ELSE the multiplicity of /*/Consignment/ActiveBorderTransportMeans is 1x</t>
  </si>
  <si>
    <t>IF (&lt;CC015C-CUSTOMS OFFICE OF TRANSIT (DECLARED)&gt; is PRESENT OR &lt;CCA15D-CUSTOMS OFFICE OF TRANSIT (DECLARED)&gt; is PRESENT)
THEN the multiplicity of &lt;CC170C-CONSIGNMENT-ACTIVE BORDER TRANSPORT MEANS&gt; is up to 9x
ELSE IF (&lt;CC013C-CUSTOMS OFFICE OF TRANSIT (DECLARED)&gt; is PRESENT OR &lt;CCA13D-CUSTOMS OFFICE OF TRANSIT (DECLARED)&gt; is PRESENT) 
THEN the multiplicity of &lt;CC170C-CONSIGNMENT-ACTIVE BORDER TRANSPORT MEANS&gt; is up to 9x
ELSE the multiplicity of &lt;CC170C-CONSIGNMENT-ACTIVE BORDER TRANSPORT MEANS&gt; is 1x</t>
  </si>
  <si>
    <t>IF (/CC015C/CustomsOfficeOfTransitDeclared is PRESENT OR /CCA15D/CustomsOfficeOfTransitDeclared is PRESENT) 
THEN the multiplicity of /CC170C/Consignment/ActiveBorderTransportMeans is up to 9x
ELSE IF (/CC013C/CustomsOfficeOfTransitDeclared is PRESENT OR /CCA13D/CustomsOfficeOfTransitDeclared is PRESENT) 
THEN the multiplicity of /CC170C/Consignment/ActiveBorderTransportMeans is up to 9x
ELSE the multiplicity of /CC170C/Consignment/ActiveBorderTransportMeans is 1x</t>
  </si>
  <si>
    <t xml:space="preserve">Only a valid EORI or TCUIN shall be used. The EORI shall be validated only by EU MS. The TCUIN shall be validated by EU MS and by the country where the TCUIN is defined. </t>
  </si>
  <si>
    <t>IF &lt;TRANSIT OPERATION. Declaration Type&gt; is EQUAL to 'TIR' 
THEN &lt;TRANSIT OPERATION. Reduced Dataset Indicator&gt; = "0"</t>
  </si>
  <si>
    <t>IF /*/TransitOperation/declarationType is EQUAL to 'TIR' 
THEN /*/TransitOperation/reducedDatasetIndicator = "0"</t>
  </si>
  <si>
    <t>IF sender is in EU (CL010 (CountryCodesCommunity))
THEN the value must be a valid EORI or TCUIN (validated by receiver, if located in EU),
ELSE (sender is not in EU) the value must be a TIN number (validated by the message sender only)
The EORI/TCUIN values shall comply with the following pattern: &lt;xs:pattern value="[A-Z]{2}[\x21-\x7E]{1,15}"/&gt;</t>
  </si>
  <si>
    <t>IF sender is in EU (CL010)
THEN the value must be a valid EORI or TCUIN (validated by receiver, if located in EU),
ELSE (sender is not in EU) the value must be a TIN number (validated by the message sender only)
The EORI/TCUIN values shall comply with the following pattern: &lt;xs:pattern value="[A-Z]{2}[\x21-\x7E]{1,15}"/&gt;</t>
  </si>
  <si>
    <t>The Identification number can be validated if the Consignee is located in the same contracting party as the Recipient.</t>
  </si>
  <si>
    <t xml:space="preserve">IF the last two characters of &lt;Message sender&gt; is in SET CL167 (CountryCodesOptout)
THEN &lt;TRANSIT OPERATION.Business rejection type&gt; shall not be in SET {A13, A15, A71}
</t>
  </si>
  <si>
    <t xml:space="preserve">IF the last two characters of /*/messageSender is in SET CL167
THEN /*/TransitOperation/businessRejectionType shall not be in SET {A13, A15, A71}
</t>
  </si>
  <si>
    <t xml:space="preserve">IF &lt;CONSIGNMENT.Inland mode of transport&gt; is EQUAL to '3'
THEN the multiplicity of &lt;CONSIGNMENT-DEPARTURE TRANSPORT MEANS&gt; AND &lt;CONSIGNMENT-HOUSE CONSIGNMENT-DEPARTURE TRANSPORT MEANS&gt; can be up to '3x'
ELSE IF &lt; CONSIGNMENT.Inland mode of transport&gt; is EQUAL to '2'
THEN the multiplicity of &lt; CONSIGNMENT-DEPARTURE TRANSPORT MEANS&gt; AND &lt;CONSIGNMENT-HOUSE CONSIGNMENT-DEPARTURE TRANSPORT MEANS&gt; can be more than '1x'
ELSE the multiplicity of &lt;CONSIGNMENT-DEPARTURE TRANSPORT MEANS&gt; AND CONSIGNMENT-HOUSE CONSIGNMENT-DEPARTURE TRANSPORT MEANS&gt; is '1x'
</t>
  </si>
  <si>
    <t>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</si>
  <si>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 xml:space="preserve">IF &lt;TRANSIT OPERATION.Reduced dataset indicator&gt; = '1'
THEN at least one &lt;AUTHORISATION. Type&gt; is EQUAL to 'C524' 
ELSE &lt;AUTHORISATION. Type&gt; shall not be EQUAL to 'C524' </t>
  </si>
  <si>
    <t xml:space="preserve">IF /*/TransitOperation/reducedDatasetIndicator = '1'
THEN at least one /*/Authorisation/type is EQUAL to 'C524' 
ELSE /*/Authorisation/type shall not be EQUAL to 'C524' </t>
  </si>
  <si>
    <t>IF sender is in EU (CL010 (CountryCodesCommunity)),
THEN the value must be a valid EORI or TCUIN,
ELSE (sender is not in EU) the value must be a valid TIN number.</t>
  </si>
  <si>
    <t>IF sender is in EU (CL010)
THEN the value must be a valid EORI or TCUIN
ELSE (sender is not in EU) the value must be a valid TIN number.</t>
  </si>
  <si>
    <t>Reference number assigned must be equal to the one included in CD001C, CD003C, CC013C, CC015C, CD050C, CD115C, CD160C, CD165C, CCA13D OR CCA15D.</t>
  </si>
  <si>
    <t xml:space="preserve">IF &lt;TRANSIT OPERATION.Declaration type&gt; is EQUAL to 'TIR'
THEN &lt;GUARANTEE.Guarantee type&gt; is EQUAL to 'B'
ELSE IF the country code (first two characters) in the &lt;CUSTOMS OFFICE OF DEPARTURE.Reference number&gt; is in SET of CL010 (CountryCodesCommunity) OR is EQUAL to 'SM' OR is EQUAL to 'AD'
THEN &lt;GUARANTEE.Guarantee type&gt; must be in SET CL230 (GuaranteeTypeEUNonTIR)
ELSE &lt;GUARANTEE.Guarantee type&gt; must be in SET CL229 (GuaranteeTypeCTC) </t>
  </si>
  <si>
    <t xml:space="preserve">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
</t>
  </si>
  <si>
    <t>IF &lt;TRANSIT OPERATION.Declaration type&gt; is EQUAL to 'TIR'
THEN the country code (first two characters) in the &lt;CUSTOMS OFFICE OF DESTINATION (DECLARED).Reference number&gt; is in SET CL010 (CountryCodesCommunity) 
AND the country code (first two characters) in the &lt;CUSTOMS OFFICE OF DEPARTURE.Reference number &gt; is in SET CL010 (CountryCodesCommunity).</t>
  </si>
  <si>
    <t xml:space="preserve">IF /*/TransitOperation/declarationType is EQUAL to 'TIR'
THEN the first two characters of /*/CustomsOfficeOfDestinationDeclared/referenceNumber is in SET CL010 
AND the first two characters of /*/CustomsOfficeOfDeparture/referenceNumber is in SET CL010
</t>
  </si>
  <si>
    <t>IF the country code (first two characters) in the &lt;CUSTOMS OFFICE OF DEPARTURE.Reference number&gt; is in SET {AD, SM}
THEN the country code (first two characters) in the &lt;CUSTOMS OFFICE OF DESTINATION (DECLARED).Reference number&gt; is in SET CL553 (MSCountry)</t>
  </si>
  <si>
    <t xml:space="preserve">IF the first two characters of /*/CustomsOfficeOfDeparture/referenceNumber is in SET {AD, SM}
THEN the first two characters of /*/CustomsOfficeOfDestinationDeclared/referenceNumber is in SET CL553
</t>
  </si>
  <si>
    <t>IF the country code (first two characters) in the &lt;CUSTOMS OFFICE OF DEPARTURE.Reference number&gt; is in SET CL112 (CountryCodesCTC)
THEN the country code (first two characters) in the &lt;CUSTOMS OFFICE OF DESTINATION (DECLARED).Reference number&gt; is NOT in SET {AD, SM}</t>
  </si>
  <si>
    <t xml:space="preserve">IF the first two characters of /*/CustomsOfficeOfDeparture/referenceNumber is in SET CL112
THEN the two characters of /*/CustomsOfficeOfDestinationDeclared/referenceNumber is NOT in SET{AD, SM}
</t>
  </si>
  <si>
    <t>IF the country code (first two characters) in the &lt;CUSTOMS OFFICE OF DESTINATION (DECLARED).Reference number&gt; is EQUAL to 'AD'
THEN the country code (first two characters) in the &lt;CUSTOMS OFFICE OF TRANSIT (DECLARED).Reference number&gt; is EQUAL to 'AD';
IF the country code (first two characters) in the &lt;CUSTOMS OFFICE OF DESTINATION (DECLARED).Reference number&gt; is EQUAL to 'AD'
THEN the country code (first two characters) in the &lt;CUSTOMS OFFICE OF TRANSIT (ACTUAL).Reference number&gt; is EQUAL to 'AD'</t>
  </si>
  <si>
    <t>IF the first two characters of /*/CustomsOfficeOfDestinationDeclared/referenceNumber is EQUAL to 'AD'
THEN the first two characters of /*/CustomsOfficeOfTransitDeclared/referenceNumber is EQUAL to 'AD';
IF the first two characters of /*/CustomsOfficeOfDestinationDeclared/referenceNumber is EQUAL to 'AD'
THEN the first two characters of /*/CustomsOfficeOfTransitActual/referenceNumber is EQUAL to 'AD'</t>
  </si>
  <si>
    <t xml:space="preserve">IF the country code (first two characters) in the &lt;CUSTOMS OFFICE OF DESTINATION
(DECLARED)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{T2,T2F};
IF the country code (first two characters) in the &lt;CUSTOMS OFFICE OF DESTINATION (ACTUAL)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t>
  </si>
  <si>
    <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t>
  </si>
  <si>
    <t>IF (&lt;CC013C-AUTHORISATION.Type&gt; is NOT EQUAL to 'C521' OR &lt;CCA13D-AUTHORISATION.Type&gt; is NOT EQUAL to 'C521' OR &lt;CC015C-AUTHORISATION.Type&gt; is NOT EQUAL to 'C521' OR &lt;CCA15D-AUTHORISATION.Type&gt; is NOT EQUAL to 'C521')
THEN &lt;CONTROL RESULT.Code&gt; is in SET CL195 (ControlResultCodeDepartureSimplifiedExcluded).</t>
  </si>
  <si>
    <t>IF (/CC013C/Authorisation/type is NOT EQUAL to 'C521' OR /CCA13D/Authorisation/type is NOT EQUAL to 'C521' OR /CC015C/Authorisation/type is NOT EQUAL to 'C521' OR /CCA15D/Authorisation/type is NOT EQUAL to 'C521')
THEN /*/ControlResult/code is in SET CL195.</t>
  </si>
  <si>
    <t xml:space="preserve">
IF the country code (first two characters) in the &lt;CUSTOMS OFFICE OF DEPARTURE.Reference number&gt; is 
                              EQUAL to 'SM' AND
                              the country code (first two characters) in the &lt;CUSTOMS OFFICE OF DESTINATION 
                              (DECLARED).Reference&gt; is in SET CL010 (CountryCodesCommunity)
THEN &lt;TRANSIT OPERATION.Declaration type&gt; is in SET {T2, T2F}; 
IF the country code (first two characters) in the &lt;CUSTOMS OFFICE OF DEPARTURE.Reference number&gt; is 
                              EQUAL to 'SM' AND
                              the country code (first two characters) in the &lt;CUSTOMS OFFICE OF DESTINATION
                              (ACTUAL).Reference&gt; is in SET CL010 (CountryCodesCommunity)
THEN &lt;TRANSIT OPERATION.Declaration type&gt; is in SET {T2, T2F} </t>
  </si>
  <si>
    <t xml:space="preserve">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 
</t>
  </si>
  <si>
    <t>IF &lt;TRANSIT OPERATION.Declaration type&gt; is EQUAL to 'TIR' 
THEN &lt;CONTROL RESULT.Code&gt; is in SET CL195 (ControlResultCodeDepartureSimplifiedExcluded)</t>
  </si>
  <si>
    <t>IF /*/TransitOperation/declarationType is EQUAL to 'TIR' 
THEN /*/ControlResult/code is in SET CL195</t>
  </si>
  <si>
    <t>&lt;CONSIGNMENT-HOUSE CONSIGNMENT.Gross mass&gt; must be GREATER than OR EQUAL to the sum of &lt;CONSIGNMENT-HOUSE CONSIGNMENT-CONSIGNMENT ITEM-COMMODITY-GOODS MEASURE.Gross mass&gt; available for all Consignment Items included in that House Consignment</t>
  </si>
  <si>
    <t>/*/Consignment/HouseConsignment/grossMass must be GREATER than OR EQUAL to the sum of /*/Consignment/HouseConsignmentConsignmentItem/Commodity/GoodsMeasure/grossMass available for all Consignment Items included in that House Consignment</t>
  </si>
  <si>
    <t>Each &lt;Sequence number&gt; is unique for the Data Group it belongs to. The sequence numbers shall be sequential, starting from '1' for the first iteration of the Data Group and increasing by '1' for each iteration.</t>
  </si>
  <si>
    <t>Each &lt; Goods item number&gt; is unique for the Data Group it belongs to. The Goods item number shall be sequential, starting from '1' for the first iteration of the Data Group and increasing by '1' for each iteration.</t>
  </si>
  <si>
    <t>The &lt;TRANSIT OPERATION.TIR carnet number&gt; must have the format an10 or an11 and must follow the algorithm defined by IRU, see DDNTA Main Document.</t>
  </si>
  <si>
    <t>The /*/TransitOperation/TIRCarnetNumber must have the format an10 or an11 and must follow the algorithm defined by IRU, see DDNTA Main Document.</t>
  </si>
  <si>
    <t>The value of &lt;CONSIGNMENT.Gross mass&gt; must be GREATER than or EQUAL to the sum of &lt;CONSIGNMENT-HOUSE CONSIGNMENT.Gross mass&gt; for all house consignments.</t>
  </si>
  <si>
    <t>The value of /*/Consignment/grossMass must be GREATER than or EQUAL to the sum of /*/Consignment/HouseConsignment/grossMass for all house consignments.</t>
  </si>
  <si>
    <t xml:space="preserve">IF &lt; TRANSIT OPERATION.Security&gt; is in SET {1,3}
THEN 
(one iteration of &lt;CONSIGNMENT-HOUSE CONSIGNMENT-COUNTRY OF ROUTING OF CONSIGNMENT.Country&gt;
must be EQUAL to &lt;CONSIGNMENT-HOUSE CONSIGNMENT-PLACE OF ACCEPTANCE-ADDRESS.Country&gt;
OR
one iteration of &lt;CONSIGNMENT-HOUSE CONSIGNMENT-COUNTRY OF ROUTING OF CONSIGNMENT.Country&gt;
must be EQUAL to the first two characters of &lt;CONSIGNMENT-HOUSE CONSIGNMENT-PLACE OF
ACCEPTANCE.UN LOCODE&gt;)
AND
(one iteration of &lt;CONSIGNMENT-HOUSE CONSIGNMENT-COUNTRY OF ROUTING OF CONSIGNMENT.Country&gt;
must be EQUAL to &lt;CONSIGNMENT-HOUSE CONSIGNMENT-PLACE OF DELIVERY-ADDRESS.Country&gt; 
OR
one iteration of &lt;CONSIGNMENT-HOUSE CONSIGNMENT-COUNTRY OF ROUTING OF CONSIGNMENT.Country&gt;
must be EQUAL to the first two characters of &lt;CONSIGNMENT-HOUSE CONSIGNMENT-PLACE OF
DELIVERY.UN LOCODE&gt;)
</t>
  </si>
  <si>
    <t xml:space="preserve">IF /*/TransitOperation/security is in SET {1,3}
THEN 
(one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t>
  </si>
  <si>
    <t xml:space="preserve">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&lt;CONSIGNMENT-ADDITIONAL INFORMATION.Code&gt; shall not be EQUAL to '30600' </t>
  </si>
  <si>
    <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t>
  </si>
  <si>
    <t xml:space="preserve">The Data Item &lt;CONSIGNMENT-HOUSE CONSIGNMENT-CONSIGNMENT ITEM-ADDITIONAL INFORMATION.Code&gt; shall not be EQUAL to '30600' </t>
  </si>
  <si>
    <t xml:space="preserve">The Data Item /*/Consignment/HouseConsignment/ConsignmentItem/AdditionalInformation/code shall not be EQUAL to '30600' </t>
  </si>
  <si>
    <t>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&lt;CONSIGNMENT-HOUSE CONSIGNMENT- ADDITIONAL INFORMATION.Code&gt; shall not be EQUAL to '30600'</t>
  </si>
  <si>
    <t>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t>
  </si>
  <si>
    <t>The validation of particular Data Group/Item shall be performed in the following sequence: C0215 &gt; C0315</t>
  </si>
  <si>
    <t xml:space="preserve">The validation of particular Data Group/Item shall be performed in the following sequence: C0240 &gt; C0040
</t>
  </si>
  <si>
    <t>At least one of the optional data items must be filled in.</t>
  </si>
  <si>
    <t>At least one of the optional data groups must be filled in.</t>
  </si>
  <si>
    <t>N/D</t>
  </si>
  <si>
    <t>Usunięcie kodu 'N337'.</t>
  </si>
  <si>
    <t>Removal of 'N337'</t>
  </si>
  <si>
    <t>Changes from P5</t>
  </si>
  <si>
    <t>Nowa reguła/warunek.</t>
  </si>
  <si>
    <t>New rule/condition.</t>
  </si>
  <si>
    <t>Aktualizacja treści.</t>
  </si>
  <si>
    <t>Definition update.</t>
  </si>
  <si>
    <t>Korekta opisu funkcjonalnego.</t>
  </si>
  <si>
    <t>Functional definition correction.</t>
  </si>
  <si>
    <t>Xpath generalisation.</t>
  </si>
  <si>
    <t>Uogólnienie xpath.</t>
  </si>
  <si>
    <t>Aktualizacja nie wpływająca na implementację.</t>
  </si>
  <si>
    <t>Update without impact on implementation.</t>
  </si>
  <si>
    <t>Document Type Common</t>
  </si>
  <si>
    <t>Typy dokumentów załączonych</t>
  </si>
  <si>
    <t xml:space="preserve">Country Codes With Address </t>
  </si>
  <si>
    <t>Kraje z adresami</t>
  </si>
  <si>
    <t>Function Error Codes TED </t>
  </si>
  <si>
    <t>Błędy funkcjonalne TED/ICS2-CR</t>
  </si>
  <si>
    <t>Business Rejection Type Tra</t>
  </si>
  <si>
    <t>Rejection Code Transit </t>
  </si>
  <si>
    <t>Additional Information Type</t>
  </si>
  <si>
    <t>Container Packed Status</t>
  </si>
  <si>
    <t>Container Size And Type Identification</t>
  </si>
  <si>
    <t>Container Supplier Type Code</t>
  </si>
  <si>
    <t>Party Identifier Type</t>
  </si>
  <si>
    <t>Referral Request Type</t>
  </si>
  <si>
    <t>Type Of Means Of Transport </t>
  </si>
  <si>
    <t>Kody biznesowe odrzuceń z UC tranzytowego</t>
  </si>
  <si>
    <t>Kody odrzucenia z UC tranzytowego</t>
  </si>
  <si>
    <t>Rodzaje środków transportu.</t>
  </si>
  <si>
    <t>Kody informacji dodatkowych (referral)</t>
  </si>
  <si>
    <t>Status załadunku kontenera ISO</t>
  </si>
  <si>
    <t>Rozmiar i rodzaj kontenera ISO</t>
  </si>
  <si>
    <t>Kod dostawcyy kontenera ISO</t>
  </si>
  <si>
    <t>Rodzaj wniosku (referral)</t>
  </si>
  <si>
    <t>Rodzaj aktora (osobowość prawna)</t>
  </si>
  <si>
    <t>Formuły i tłumaczenia</t>
  </si>
  <si>
    <t>0…999</t>
  </si>
  <si>
    <t>n16,2</t>
  </si>
  <si>
    <t>C0086; G0002; R0318; RP15; RP0318;</t>
  </si>
  <si>
    <t>Korekta słowników.</t>
  </si>
  <si>
    <t>Codelists correction.</t>
  </si>
  <si>
    <t>Korekta formatu i opcjonalności.</t>
  </si>
  <si>
    <t>Format and optionality correction.</t>
  </si>
  <si>
    <t>Korekta formatu.</t>
  </si>
  <si>
    <t>Format correction.</t>
  </si>
  <si>
    <t>Korekta liczności.</t>
  </si>
  <si>
    <t>Multiplicity correction.</t>
  </si>
  <si>
    <t>Korekta opcjonalności i liczności.</t>
  </si>
  <si>
    <t>Optionality and multiplicity correction.</t>
  </si>
  <si>
    <t>Korekta opcjonalności.</t>
  </si>
  <si>
    <t>Optionality correction.</t>
  </si>
  <si>
    <t>Korekta reguł i formatu.</t>
  </si>
  <si>
    <t>Rules and format correction.</t>
  </si>
  <si>
    <t>Korekta reguł i opcjonalności.</t>
  </si>
  <si>
    <t>Rules and optionality correction.</t>
  </si>
  <si>
    <t>Korekta reguł, formatu i opcjonalności.</t>
  </si>
  <si>
    <t>Rules, format and optionality correction.</t>
  </si>
  <si>
    <t>Korekta reguł.</t>
  </si>
  <si>
    <t>Rules correction.</t>
  </si>
  <si>
    <t>CustomsOfficeOfDeparture/referenceNumber</t>
  </si>
  <si>
    <t>LocationOfGoodsCodeFromAuthorisation</t>
  </si>
  <si>
    <t>Authorisation/sequenceNumber</t>
  </si>
  <si>
    <t>Authorisation/type</t>
  </si>
  <si>
    <t>Consignment/Incident/Endorsement/place</t>
  </si>
  <si>
    <t>Consignment/Incident/Location/Address/city</t>
  </si>
  <si>
    <t>RepresentativeForCommunication</t>
  </si>
  <si>
    <t>TransitOperation/MRN</t>
  </si>
  <si>
    <t>TransitOperation/amendmentNotificationDateAndTime</t>
  </si>
  <si>
    <t>FunctionalError/errorReason</t>
  </si>
  <si>
    <t>Consignment/HouseConsignment/ConsignmentItem/Commodity</t>
  </si>
  <si>
    <t>Consignment/HouseConsignment/ConsignmentItem/Commodity/CommodityCode/combinedNomenclatureCode</t>
  </si>
  <si>
    <t>TransitOperation/declarationAcceptanceDate</t>
  </si>
  <si>
    <t>RecoveryNotification/amountClaimed</t>
  </si>
  <si>
    <t>Consignment/referenceNumberUCR</t>
  </si>
  <si>
    <t>Consignment/Incident/TransportEquipment/Seal/identifier</t>
  </si>
  <si>
    <t>Consignment/HouseConsignment/referenceNumberUCR</t>
  </si>
  <si>
    <t>Consignment/HouseConsignment/Consignor/name</t>
  </si>
  <si>
    <t>Consignment/HouseConsignment/ConsignmentItem</t>
  </si>
  <si>
    <t>Consignment/HouseConsignment/ConsignmentItem/goodsItemNumber</t>
  </si>
  <si>
    <t>Consignment/HouseConsignment/ConsignmentItem/referenceNumberUCR</t>
  </si>
  <si>
    <t>Consignment/HouseConsignment/ConsignmentItem/Consignee</t>
  </si>
  <si>
    <t>Consignment/HouseConsignment/ConsignmentItem/Consignee/Address</t>
  </si>
  <si>
    <t>Consignment/HouseConsignment/ConsignmentItem/Consignee/Address/postcode</t>
  </si>
  <si>
    <t>Consignment/HouseConsignment/ConsignmentItem/Commodity/DangerousGoods</t>
  </si>
  <si>
    <t>RepresentativeForCommunication/identificationNumber</t>
  </si>
  <si>
    <t>TIRPageNumber</t>
  </si>
  <si>
    <t>Consignment/HouseConsignment/ConsignmentItem/Commodity/descriptionOfGoods</t>
  </si>
  <si>
    <t>CC051C</t>
  </si>
  <si>
    <t>HolderOfTheTransitProcedure/identificationNumber</t>
  </si>
  <si>
    <t>CC054C</t>
  </si>
  <si>
    <t>TransitOperation</t>
  </si>
  <si>
    <t>CC055C</t>
  </si>
  <si>
    <t>GuaranteeReference</t>
  </si>
  <si>
    <t>GuaranteeReference/GRN</t>
  </si>
  <si>
    <t>GuaranteeReference/InvalidGuaranteeReason</t>
  </si>
  <si>
    <t>GuaranteeReference/InvalidGuaranteeReason/code</t>
  </si>
  <si>
    <t>EntryInformation</t>
  </si>
  <si>
    <t>CountrySpecificDataPL</t>
  </si>
  <si>
    <t>HouseConsignment</t>
  </si>
  <si>
    <t>HouseConsignmentEntryInformation</t>
  </si>
  <si>
    <t>RefusalFlag</t>
  </si>
  <si>
    <t>HouseConsignmentEntryInformation/sequenceNumber</t>
  </si>
  <si>
    <t>InformationText</t>
  </si>
  <si>
    <t>HouseConsignmentEntryInformation/refusalFlag</t>
  </si>
  <si>
    <t>HouseConsignmentEntryInformation/informationText</t>
  </si>
  <si>
    <t>CustomsOfficeOfTransitActual/referenceNumber</t>
  </si>
  <si>
    <t>Consignment/Carrier/identificationNumber</t>
  </si>
  <si>
    <t>HolderOfTheTransitProcedure/ContactPerson</t>
  </si>
  <si>
    <t>Representative/ContactPerson</t>
  </si>
  <si>
    <t>TypeOfControls/text</t>
  </si>
  <si>
    <t>Control/Consignment/HouseConsignment/ConsignmentItem/Packaging/sequenceNumber</t>
  </si>
  <si>
    <t>TransitOperation/limitDate</t>
  </si>
  <si>
    <t>Consignment/LocationOfGoods/Address/postcode</t>
  </si>
  <si>
    <t>Authorisation</t>
  </si>
  <si>
    <t>Consignment/Incident/TransportEquipment/GoodsReference</t>
  </si>
  <si>
    <t>Signature</t>
  </si>
  <si>
    <t>FunctionalError/originalAttributeValue</t>
  </si>
  <si>
    <t>Header/LRN</t>
  </si>
  <si>
    <t>Header/MRN</t>
  </si>
  <si>
    <t>ENSOperation</t>
  </si>
  <si>
    <t>CCA13D</t>
  </si>
  <si>
    <t>TransitOperation/ENSMRN</t>
  </si>
  <si>
    <t>HolderOfTheTransitProcedure/SafetyAndSecurityIdentificationNumber</t>
  </si>
  <si>
    <t>Guarantee/GuaranteeReference/accessCode</t>
  </si>
  <si>
    <t>Consignment/PreviousDocument</t>
  </si>
  <si>
    <t>Consignment/TransportDocument</t>
  </si>
  <si>
    <t>Consignment/HouseConsignment/PreviousDocument</t>
  </si>
  <si>
    <t>Consignment/HouseConsignment/ConsignmentItem/Commodity/GoodsMeasure</t>
  </si>
  <si>
    <t>Consignment/HouseConsignment/ConsignmentItem/PreviousDocument</t>
  </si>
  <si>
    <t>Consignment/HouseConsignment/ConsignmentItem/SupportingDocument/referenceNumber</t>
  </si>
  <si>
    <t>Consignment/DepartureTransportMeans/typeOfIdentification</t>
  </si>
  <si>
    <t>Consignment/DepartureTransportMeans/identificationNumber</t>
  </si>
  <si>
    <t>Consignment/DepartureTransportMeans/nationality</t>
  </si>
  <si>
    <t>Consignment/AdditionalInformation/text</t>
  </si>
  <si>
    <t>Consignment/HouseConsignment/ConsignmentItem/AdditionalInformation/text</t>
  </si>
  <si>
    <t>CustomsOfficeOfTransitDeclared</t>
  </si>
  <si>
    <t>Consignment/Consignee/ContactPerson</t>
  </si>
  <si>
    <t>ENSOperation/ENSMRN</t>
  </si>
  <si>
    <t>ENSOperation/documentIssueDateAndTime</t>
  </si>
  <si>
    <t>ReferralRequestDetails/requestType</t>
  </si>
  <si>
    <t>ReferralRequestDetails/AdditionalInformation/informationType</t>
  </si>
  <si>
    <t>AdditionalInformationResponse/AdditionalInformation/informationType</t>
  </si>
  <si>
    <t>Wszystkie komunikaty / All messages</t>
  </si>
  <si>
    <t>? 12 03 001 000</t>
  </si>
  <si>
    <t>? 12 03 002 000</t>
  </si>
  <si>
    <t>? 12 02 008 000</t>
  </si>
  <si>
    <t>? 12 02 009 000</t>
  </si>
  <si>
    <t>Actual departure date and time from where the goods were loaded onto the active means of transport which will carry them into the Union (in CET timezone).</t>
  </si>
  <si>
    <t>Estimated departure date and time from the place where the goods were loaded onto the active means of transport which will carry them into the Union (in CET timezone)</t>
  </si>
  <si>
    <t>Estimated arrival date and time where the active means of transport arrives in the Union at (land) the first border post, (air) at the first airport or (sea) at the first port. (in CET timezone)</t>
  </si>
  <si>
    <t>Szacowana data i czas przybycia aktywnego środka transportu na obszar UE - pierwszy punkt graniczny lub lotnisko lub port. (wg strefy czasowej CET).</t>
  </si>
  <si>
    <t>Szacowana data i czas wyjazdu z miejsca załadunku tj. gdzie towar został załadowany na aktywny środek transportu, który przywiezie go na obszar UE (wg strefy czasowej CET).</t>
  </si>
  <si>
    <t>Rzeczywista data i czas wyjazdu z miejsca załadunku tj. gdzie towar został załadowany na aktywny środek transportu, który przywiezie go na obszar UE (wg strefy czasowej CET).</t>
  </si>
  <si>
    <t>Place of acceptance address (for all goods items).</t>
  </si>
  <si>
    <t>Place of acceptance address (for house consignment).</t>
  </si>
  <si>
    <t>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</si>
  <si>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Kod kraju miejsca odbioru towarów.</t>
  </si>
  <si>
    <t>Country code of place of acceptance.</t>
  </si>
  <si>
    <t>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</si>
  <si>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</si>
  <si>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</si>
  <si>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Kod lokalizacji wg klasyfikacji ONZ - UN/LOCODE.</t>
  </si>
  <si>
    <t>Location -  UN/LOCODE.</t>
  </si>
  <si>
    <t>Lokalizacja towaru - Numer identyfikacyjny podmiotu, na którego terenie można dokonać kontroli towarów.</t>
  </si>
  <si>
    <t>Location - Customs Office where the goods are available for further customs control.</t>
  </si>
  <si>
    <t>Lokalizacja towaru - kod urzędu celnego, gdzie towar jest dostępny do kontroli.</t>
  </si>
  <si>
    <t>CLs</t>
  </si>
  <si>
    <t>Reguły biznesowe używane w komunikatach.</t>
  </si>
  <si>
    <t>Lista słowników używanych w komunikatach i regułach biznesowych.</t>
  </si>
  <si>
    <t>HIST</t>
  </si>
  <si>
    <t>Słownik
 Codelist number</t>
  </si>
  <si>
    <t>Historia zmian w komunikatach / IE modification history</t>
  </si>
  <si>
    <t>Link do słownika na portalu PUESC
Link to Codelist on PUESC portal</t>
  </si>
  <si>
    <t>Utworzenie arkusza.</t>
  </si>
  <si>
    <t>Dodanie komentarzy i brakujących reguł.</t>
  </si>
  <si>
    <t>Komunikat IE009PL jest informacją przesyłaną do osoby uprawnionej do procedury tranzytu, zawierającą decyzję (zgodę lub odmowę) urzędu wyjścia w odpowiedzi na wniosek o unieważnienie zgłoszenia (IE014PL).
Komunkat IE009PL może zawierać informację o zaakceptowaniu wniosku i unieważnieniu zgłoszenia tranzytowego (pole /Invalidation/Decision ma wartość „1”) lub odrzuceniu wniosku, tj odmowę unieważnienia zgłoszenia tranzytowego (pole /Invalidation/Decision ma wartość „0”).</t>
  </si>
  <si>
    <t>Uzupełnienie opisów i właściwości elementów, korekta błędów (szczegóły w arkuszu HIST).</t>
  </si>
  <si>
    <t>Nowy komunikat w fazie 6, zastępujący dotychczasowy komunikat IE015.
Komunikat IEA15, wysyłany przez osobę uprawnioną do procedury tranzytu, zawiera dane zgłoszenia tranzytowego dla systemu NCTS2 PLUS.
System NCTS2 PLUS po odebraniu błędnego komunikatu IEA15 wysyła do podmiotu komunikat IE056, a po odebraniu poprawnego komunikatu IEA15 wysyła do podmiotu komunikat IE928.
Komunikat IEA15 może zostać wysłany do 30 dni przed terminem przedstawienia towarów w urzędzie wyjścia, w celu przeprowadzenia wcześniejszej analizy ryzyka.  Aby skorzystać z takiego trybu należy podać w polu Additional declaration type wartość ‘D’. W przeciwnym wypadku należy podać wartość ‘A’. 
W przypadku gdy zgłoszenie zawiera dane PDS, aby dotrzymać terminów wskazanych w art. 107 i 108 Rozporządzenia Delegowanego Komisji (UE) nr 2015/2446, należy stosować zgłoszenie wyprzedzające (Additional declaration type = "D").</t>
  </si>
  <si>
    <t xml:space="preserve">Nowy komunikat w fazie 6.
Komunikat IEA28 jest wysyłany przez NCTS2 PLUS do osoby uprawnionej do procedury tranzytu w przypadku gdy w zgłoszeniu z danymi PDS zadeklarowano UC tranzytowe, przez które towar ma być ponownie wprowadzony na obszar UE. Zawiera on numery kolejnych zgłoszeń PDS. </t>
  </si>
  <si>
    <t>Nowy komunikat w fazie 6, zastępujący dotychczasowy komunikat IE029.
Komunikat IEA29 jest informacją przesyłaną z systemu NCTS2 PLUS do osoby uprawnionej do procedury tranzytu  o zwolnieniu towaru do procedury tranzytu.</t>
  </si>
  <si>
    <t>Nowy komunikat w fazie 6.
Komunikat IE058 jest informacją z systemu NCTS2 PLUS o błędach funkcjonalnych i jest generowany w odpowiedzi na komunikat przedstawienia towaru (IE117) przesyłany do urzędu tranzytowego.</t>
  </si>
  <si>
    <t>Nowy komunikat w fazie 6.
Komunikat IE064 jest informacją z NCTS2 PLUS o planowanej kontroli towaru w miejscu wyjścia wynikającej z analizy ryzyka danych PDS. Komunikat dotyczy wyłacznie zgłoszeń tranzytowych zawierających dane PDS..</t>
  </si>
  <si>
    <t>Nowy komunikat w fazie 6.
Komunikat IEA70 jest wysyłany z systemu NCTS2 PLUS do osoby uprawnionej do procedury tranzytu - stanowi on wniosek o dodatkowe informacje związane z danymi PDS.</t>
  </si>
  <si>
    <t>Nowy komunikat w fazie 6.
Komunikat IEA71 jest wysyłany do systemu NCTS2 PLUS przez osobę uprawniona do procedury tranzytu - stanowi on odpowiedź na wniosek o dodatkowe informacje związane z danymi PDS.</t>
  </si>
  <si>
    <t>Nowy komunikat w fazie 6.
Komunikat IEA91 jest wysyłany z systemu NCTS2 PLUS do osoby uprawnionej do procedury tranzytu w przypadku gdy zgłoszenie IEA15 nie zawiera kompletu danych PDS. Dotyczy zgłoszenia wstępnie złożonego (additional declaration type "D"). W odpowiedzi należy przesłać sprostowanie zgłoszenia IEA13 zawierajace uzupęłnione dane PDS. Sprostowania należy dokonać przed przedstawieniem towaru za pomocą komuinikatu IE170. W przypadku braku sprostowania w terminie, zgłoszenie tranzytowe będzie odrzucone.</t>
  </si>
  <si>
    <t>Uzupełnienie opisów i właściwości elementów.</t>
  </si>
  <si>
    <t>Bieżąca struktura wszystkich komunikatów wymienianych z NCTS2 PLUS..</t>
  </si>
  <si>
    <t>Historia zmian w komunikatach. Arkusz zawiera wersje historyczne oraz wersję bieżącą zmienianych elementów w poszczególnych komunikatach.</t>
  </si>
  <si>
    <t>Słowniki / codelists</t>
  </si>
  <si>
    <t>R_C</t>
  </si>
  <si>
    <t>Data zmiany</t>
  </si>
  <si>
    <t>Attachment no. 1 to XML specufucation of NCTS2 PLUS system phase 6.</t>
  </si>
  <si>
    <t>PL</t>
  </si>
  <si>
    <t>Język dokumentu</t>
  </si>
  <si>
    <t>Document language</t>
  </si>
  <si>
    <t>EN</t>
  </si>
  <si>
    <t>METRYKA_TITLE</t>
  </si>
  <si>
    <t>METRYKA_LNG</t>
  </si>
  <si>
    <t>Nowy komunikat w fazie 6.
Komunikat IE117 wysyłany do systemu NCTS2 PLUS przez osobę uprawnioną do procedury tranzytu. Jest powiadomieniem o przedstawieniu towaru w UC tranzytowym.</t>
  </si>
  <si>
    <t>Message identifier of IE being rejected with IE057.</t>
  </si>
  <si>
    <t>Message identifier of IE117 being rejected with IE058.</t>
  </si>
  <si>
    <t>Zapytanie poszukiwawcze do Podmiotu.</t>
  </si>
  <si>
    <t>Odpowiedź na zapytanie poszukiwawcze od Podmiotu.</t>
  </si>
  <si>
    <t>Nowy komunikat w fazie 6, zastępujący dotychczasowy komunikat IE013.
Wniosek o sprostowanie zgłoszenia (IEA13), przesyłany do NCTS2 PLUS przez osobę uprawnioną do procedury tranzytu, służy do poprawienia danych zgłoszenia tranzytowego (IEA15) lub danych zabezpieczenia. 
Sprostowanie zgłoszenia (/TransitOperation/AmendmentTypeFlag=”0”) może odbyć się:
- dla wstępnie złożonego zgłoszenia tranzytowego (IEA15 z AdditionalDeclarationType=’D’) w okresie między przesłaniem zgłoszenia tranzytowego do systemu NCTS2 PLUS a upłynięciem timera (30 dni) na przedstawienie towarów lub przesłaniem komunikatu (IE170);
- po przyjęciu zgłoszenia (odbiór IE028) do momentu podjęcia przez funkcjonariusza decyzji o kontroli t.j. wysłania komunikatu zawiadomienia o kontroli (IE060).
Ponadto, uprawniony do procedury tranzytu musi przesłać komunikat sprostowania IEA13 po  otrzymaniu komunikatu IE022.
Wniosek o sprostowanie zgłoszenia tranzytowego – aby został przetworzony automatycznie – nie może dotyczyć danych dotyczących ilości i rodzaju towaru. Jeżeli jednak komunikat IEA13 będzie zawierać zmiany dotyczące ilości i rodzaju towaru, decyzję o przyjęciu bądź odrzuceniu sprostowania podejmuje funkcjonariusz i komunikat odpowiedzi (IE004 lub IE056) nie zostanie automatycznie wysłany przez system. W przypadku procedury uproszczonej proces automatycznego zwolnienia przesyłki do tranzytu zostanie zatrzymany do czasu podjęcia decyzji przez funkcjonariusza.
Sprostowanie zabezpieczenia (/TransitOperation/AmendmentTypeFlag=”1”) może zostać przeprowadzone gdy zabezpieczenie nie zostało jeszcze zarejestrowane lub zostało odrzucone komunikatem IE055 do momentu wysłania przez system komunikatu IE051.
System NCTS2 PLUS po odebraniu błędnego komunikatu IEA13 wysyła do podmiotu IE056, a po odebraniu poprawnego komunikatu IEA13 wysyła do podmiotu komunikat UPO. Akceptacja sprostowania potwierdzana jest komunikatem IE004.
W przypadku, gdy zgłoszenie tranzytowe zawiera dane PDS, po dokonaniu przedstawienia nie można poprawiać danych PDS.</t>
  </si>
  <si>
    <t>Komunikat informujący  osobę uprawnioną do procedury tranzytu o odmowie zwolnienia przesyłki do tranzytu z powodów:
- poważnych rozbieżności stwierdzonych w wyniku kontroli przez funkcjonariusza celnego,
- odrzucenia rejestracji zabezpieczenia przez system obslugi zabezpieczeń.</t>
  </si>
  <si>
    <t>Komunikat IE055 jest informacją przesyłaną do osoby uprawnionej do procedury tranzytu z systemu NCTS2 PLUS o nieważności zabezpieczenia zadeklarowanego/ych w zgłoszeniu. Po otrzymaniu tego komunikatu zgłaszający powinien wysłać sprostowanie zabezpieczenia (IEA13 z /TransitOperation/AmendmentTypeFlag=”1”) lub wniosek o unieważnienie zgłoszenia (IE014).
W przypadku nie wykonania powyższych możliwych czynności przez osobę uprawnioną do procedury tranzytu, po upływie timera, system automatycznie przenieniesie operację tranzytową do statusu „Nie zwolniono”.</t>
  </si>
  <si>
    <t>Zadeklarowane w zgłoszeniu tranzytowym zabezpieczenia posiadające oznaczone numerem GRN mogą być zarejestrowane w Polsce i jednym innym kraju będącym sygnatariuszem WPT.
Przykłady: występują kody zabezpieczeń z PL i DK -&gt; poprawnie,
występują kody zabezpieczeń z PL, DK, DE -&gt; reguła zwróci błąd, 
występuje tylko kod zabezpieczenia DK -&gt; poprawnie,
występują kody zabezpieczeń z DK i DE-&gt; reguła zwróci błąd.</t>
  </si>
  <si>
    <t>Liczba porządkowa służąca do określenia pozycji w danej kolekcji danych.</t>
  </si>
  <si>
    <t>Dodatkowy uczestnik łańcucha dostaw (przesyłka spedytorska).</t>
  </si>
  <si>
    <t>Kod zmniejszonej ilości danych.</t>
  </si>
  <si>
    <t>Numer pozycji towarowej w przesyłce spedytorskiej.</t>
  </si>
  <si>
    <t>Numer pozycji towarowej.</t>
  </si>
  <si>
    <t>Numer pozycji towarowej. W przypadku:
- procedury „tranzyt po wywozie””: nr pozycji z deklaracji wywozowej (/CC515C/GoodsShipment/GoodsItem/declarationGoodsItemNumber).
- integracji z RPS: nr pozycji ze zgłoszenia do procedury specjalnej lub z DSK</t>
  </si>
  <si>
    <t>Numer pozycji towarowej. Pole wymagane w:
- procedurze „tranzyt po wywozie””: nr pozycji z deklaracji wywozowej (/CC515C/GoodsShipment/GoodsItem/declarationGoodsItemNumber).
- w integracji z RPS: nr pozycji ze zgłoszenia do procedury specjalnej lub z DSK</t>
  </si>
  <si>
    <t>Numer pozycji towarowej w zgłoszeniu.</t>
  </si>
  <si>
    <t>Dodatkowe odniesienie dotyczące przesyłki kapitańskiej (wszystkich towarów w zgłoszeniu).</t>
  </si>
  <si>
    <t>Dodatkowe odniesienie dotyczące przesyłki spedytorskiej.</t>
  </si>
  <si>
    <t>Dodatkowe odniesienie dotyczące pozycji towarowej.</t>
  </si>
  <si>
    <t>Numer referencyjny.</t>
  </si>
  <si>
    <t>Additional reference - reference number.</t>
  </si>
  <si>
    <t>Rodzaj dodatkowego odniesienia.</t>
  </si>
  <si>
    <t>Pozwolenie (np. na procedurę uproszczoną).</t>
  </si>
  <si>
    <t>Authorisation (for example for simplified procedure).</t>
  </si>
  <si>
    <t>Rodzaj pozwolenia.</t>
  </si>
  <si>
    <t>Numer pozwolenia.</t>
  </si>
  <si>
    <t>Authorisation reference number.</t>
  </si>
  <si>
    <t>Nazwa przedstawiciela.</t>
  </si>
  <si>
    <t>Representative's name.</t>
  </si>
  <si>
    <t>Metoda płatności.</t>
  </si>
  <si>
    <t>Odniesienie do zabezpieczenia.</t>
  </si>
  <si>
    <t>Consignor's (of all goods items) address.</t>
  </si>
  <si>
    <t>Guarantor's address.</t>
  </si>
  <si>
    <t>Holder's of the transit procedure address.</t>
  </si>
  <si>
    <t>Holder's of the Transit Procedure contact person.</t>
  </si>
  <si>
    <t>Identification number.</t>
  </si>
  <si>
    <t>Status przedstawicielstwa.</t>
  </si>
  <si>
    <t>Representative's contact person.</t>
  </si>
  <si>
    <t>Consignor's (of all goods items) contact person.</t>
  </si>
  <si>
    <t>Consignor's (of house consignment) contact person.</t>
  </si>
  <si>
    <t>Carrier's contact person.</t>
  </si>
  <si>
    <t>Consignee's (of all goods items) contact person.</t>
  </si>
  <si>
    <t>Consignee's (of house consignment) contact person.</t>
  </si>
  <si>
    <t>Seller's contact person.</t>
  </si>
  <si>
    <t>Buyer's contact person.</t>
  </si>
  <si>
    <t>Consignee's (of a goods item) address.</t>
  </si>
  <si>
    <t>Adres przedstawiciela.</t>
  </si>
  <si>
    <t>Adres sprzedającego.</t>
  </si>
  <si>
    <t>Adres kupującego.</t>
  </si>
  <si>
    <t>Imię i nazwisko.</t>
  </si>
  <si>
    <t>Nazwa lub imię i nazwisko.</t>
  </si>
  <si>
    <t>Name or name and surname.</t>
  </si>
  <si>
    <t>Sequence number in data group collection to which this data group belongs to.</t>
  </si>
  <si>
    <t>Liczba porządkowa odwołująca się do odpowiedniej grupy danych ENSOperation zawierającej numer MRN PDS dla UC wyjścia pełniącego rolę COFE (pierwszego UC wprowadzenia).</t>
  </si>
  <si>
    <t>Sequence number referring to ENSOperation data group containing the MRN number of EXS for Office of Departure being also the COFE (Customs Office of First Entry).</t>
  </si>
  <si>
    <t>Liczba porządkowa odwołująca się do odpowiedniej grupy danych ENSOperation zawierającej numer MRN PDS dla UC tranzytowego pełniącego rolę COFE (pierwszego UC wprowadzenia - w przypadku ponownego wprowadzenia).</t>
  </si>
  <si>
    <t>Sequence number referring to ENSOperation data group containing the MRN number of EXS for Office of Transit being also the COFE (Customs Office of First Entry - re-entry).</t>
  </si>
  <si>
    <t>Identfication number.</t>
  </si>
  <si>
    <t>19 07 044 000</t>
  </si>
  <si>
    <t>Podpodział.</t>
  </si>
  <si>
    <t>Osoba do kontaktu z kupującym.</t>
  </si>
  <si>
    <t>Osoba do kontaktu z nadawcą przesyłki spedytorskiej.</t>
  </si>
  <si>
    <t>Osoba do kontaktu z odbiorcą przesyłki kapitańskiej.</t>
  </si>
  <si>
    <t>Osoba do kontaktu z odbiorcą przesyłki spedytorskiej.</t>
  </si>
  <si>
    <t>Osoba do kontaktu z osobą uprawnioną do korzystania z procedury tranzytu.</t>
  </si>
  <si>
    <t>Osoba do kontaktu z przedstawiecielem.</t>
  </si>
  <si>
    <t>Osoba do kontaktu z przewoźnikiem.</t>
  </si>
  <si>
    <t>Osoba do kontaktu z nadawcą przesyłki kapitańskiej.</t>
  </si>
  <si>
    <t>Osoba do kontaktu ze sprzedającym.</t>
  </si>
  <si>
    <t>Numer identyfikacyjny dla celów bezpieczeństwa i ochrony.</t>
  </si>
  <si>
    <t>Identification number for Safety and Security purpose.</t>
  </si>
  <si>
    <t>Rodzaj identyfikatora aktywnego środka transportu przekraczającego granicę.</t>
  </si>
  <si>
    <t>Znaki aktywnego środka transportu przekraczającego granicę.</t>
  </si>
  <si>
    <t>Aktywny środek transportu przekraczający granicę.</t>
  </si>
  <si>
    <t>Przynależność państwowa aktywnego środka transportu przekraczającego granicę.</t>
  </si>
  <si>
    <t>Rodzaj aktywnego środka transportu przekraczającego granicę.</t>
  </si>
  <si>
    <t>Informacje uzupełniające.</t>
  </si>
  <si>
    <t>Osoba do kontaktu w sprawie lokalizacji towaru.</t>
  </si>
  <si>
    <t>Status wypełnienia kontenera (jeśli numer zgodny z ISO-6346).</t>
  </si>
  <si>
    <t>Jednostka miary i kwalifikator. W przypadku:
- procedury „tranzyt po wywozie”: zawsze wartość "KGM".
- integracji z RPS: jednostka miary ze zgłoszenia do procedury specjalnej.</t>
  </si>
  <si>
    <t>Jednostka miary i kwalifikator.</t>
  </si>
  <si>
    <t>Pasywny środek transportu przekraczający granicę.</t>
  </si>
  <si>
    <t>Pasywny środek transportu przekraczający granicę (pozycja towarowa).</t>
  </si>
  <si>
    <t>Znaki pasywnego środka transportu przekraczającego granicę.</t>
  </si>
  <si>
    <t>Rodzaj identyfikatora pasywnego środka transportu przekraczającego granicę.</t>
  </si>
  <si>
    <t>Przynależność państwowa pasywnego środka transportu przekraczającego granicę.</t>
  </si>
  <si>
    <t>Kwalifikator oznaczenia lokalizacji.</t>
  </si>
  <si>
    <t>Dokument przewozowy dotyczący przesyłki kapitańskiej (wszystkich towarów w zgłoszeniu).</t>
  </si>
  <si>
    <t>Dokument przewozowy dotyczący przesyłki spedytorskiej.</t>
  </si>
  <si>
    <t>Dokument przewozowy dotyczący pozycji towarowej.</t>
  </si>
  <si>
    <t>Decyzja o unieważnieniu.</t>
  </si>
  <si>
    <t>Wyposażenie do transportu (kontenery, zamknięcia i ich relacja do pozycji towarowych).</t>
  </si>
  <si>
    <t>Communication channel to be used for further messages to be sent from NCTS2PLUS to EO.</t>
  </si>
  <si>
    <t>System (SEAP/BCP) to be used for sending messages to EO. Lack of attribute means that messages will be sent by the same system through which messages came to NCTS2PLUS.</t>
  </si>
  <si>
    <t>WebService URL address to which messages from NCTS2PLUS to EO will be sent. Authorisation credentials will be checked against data registered in SZPROT.</t>
  </si>
  <si>
    <t>Language at Customs Office (e.g. country's official language).</t>
  </si>
  <si>
    <t>Location - Identification number of the economic operator at whose premises the goods can be controlled.</t>
  </si>
  <si>
    <t>Unloading continuation flag.</t>
  </si>
  <si>
    <t>Transport means at departure identification type.</t>
  </si>
  <si>
    <t>/IE029SCPL/CountrySpecificDataPL</t>
  </si>
  <si>
    <t>/IE029SCPL/CountrySpecificDataPL/LocationOfGoodsCodeFromAuthorisation</t>
  </si>
  <si>
    <t>/IE029SCPL/CC029CSC</t>
  </si>
  <si>
    <t>/IE029SCPL/CC029CSC/@PhaseID</t>
  </si>
  <si>
    <t>/IE029SCPL/CC029CSC/messageSender</t>
  </si>
  <si>
    <t>/IE029SCPL/CC029CSC/messageRecipient</t>
  </si>
  <si>
    <t>/IE029SCPL/CC029CSC/preparationDateAndTime</t>
  </si>
  <si>
    <t>/IE029SCPL/CC029CSC/messageIdentification</t>
  </si>
  <si>
    <t>/IE029SCPL/CC029CSC/messageType</t>
  </si>
  <si>
    <t>/IE029SCPL/CC029CSC/correlationIdentifier</t>
  </si>
  <si>
    <t>/IE029SCPL/CC029CSC/TransitOperation</t>
  </si>
  <si>
    <t>/IE029SCPL/CC029CSC/TransitOperation/LRN</t>
  </si>
  <si>
    <t>/IE029SCPL/CC029CSC/TransitOperation/MRN</t>
  </si>
  <si>
    <t>/IE029SCPL/CC029CSC/TransitOperation/declarationType</t>
  </si>
  <si>
    <t>/IE029SCPL/CC029CSC/TransitOperation/releaseDate</t>
  </si>
  <si>
    <t>/IE029SCPL/CC029CSC/CustomsOfficeOfDeparture</t>
  </si>
  <si>
    <t>/IE029SCPL/CC029CSC/CustomsOfficeOfDeparture/referenceNumber</t>
  </si>
  <si>
    <t>/IE029SCPL/CC029CSC/CustomsOfficeOfDestinationDeclared</t>
  </si>
  <si>
    <t>/IE029SCPL/CC029CSC/CustomsOfficeOfDestinationDeclared/referenceNumber</t>
  </si>
  <si>
    <t>/IE029SCPL/CC029CSC/Consignment</t>
  </si>
  <si>
    <t>/IE029SCPL/CC029CSC/Consignment/containerIndicator</t>
  </si>
  <si>
    <t>/IE029SCPL/CC029CSC/Consignment/inlandModeOfTransport</t>
  </si>
  <si>
    <t>/IE029SCPL/CC029CSC/Consignment/grossMass</t>
  </si>
  <si>
    <t>/IE029SCPL/CC029CSC/Consignment/TransportEquipment</t>
  </si>
  <si>
    <t>/IE029SCPL/CC029CSC/Consignment/TransportEquipment/sequenceNumber</t>
  </si>
  <si>
    <t>/IE029SCPL/CC029CSC/Consignment/TransportEquipment/containerIdentificationNumber</t>
  </si>
  <si>
    <t>/IE029SCPL/CC029CSC/Consignment/TransportEquipment/GoodsReference</t>
  </si>
  <si>
    <t>/IE029SCPL/CC029CSC/Consignment/TransportEquipment/GoodsReference/sequenceNumber</t>
  </si>
  <si>
    <t>/IE029SCPL/CC029CSC/Consignment/TransportEquipment/GoodsReference/declarationGoodsItemNumber</t>
  </si>
  <si>
    <t>/IE029SCPL/CC029CSC/Consignment/DepartureTransportMeans</t>
  </si>
  <si>
    <t>/IE029SCPL/CC029CSC/Consignment/DepartureTransportMeans/sequenceNumber</t>
  </si>
  <si>
    <t>/IE029SCPL/CC029CSC/Consignment/DepartureTransportMeans/typeOfIdentification</t>
  </si>
  <si>
    <t>/IE029SCPL/CC029CSC/Consignment/DepartureTransportMeans/identificationNumber</t>
  </si>
  <si>
    <t>/IE029SCPL/CC029CSC/Consignment/DepartureTransportMeans/nationality</t>
  </si>
  <si>
    <t>/IE029SCPL/CC029CSC/Consignment/ActiveBorderTransportMeans</t>
  </si>
  <si>
    <t>/IE029SCPL/CC029CSC/Consignment/ActiveBorderTransportMeans/sequenceNumber</t>
  </si>
  <si>
    <t>/IE029SCPL/CC029CSC/Consignment/ActiveBorderTransportMeans/customsOfficeAtBorderReferenceNumber</t>
  </si>
  <si>
    <t>/IE029SCPL/CC029CSC/Consignment/ActiveBorderTransportMeans/typeOfIdentification</t>
  </si>
  <si>
    <t>/IE029SCPL/CC029CSC/Consignment/ActiveBorderTransportMeans/identificationNumber</t>
  </si>
  <si>
    <t>/IE029SCPL/CC029CSC/Consignment/ActiveBorderTransportMeans/nationality</t>
  </si>
  <si>
    <t>/IE029SCPL/CC029CSC/Consignment/ActiveBorderTransportMeans/conveyanceReferenceNumber</t>
  </si>
  <si>
    <t>/IE029SCPL/CC029CSC/Consignment/PreviousDocument</t>
  </si>
  <si>
    <t>/IE029SCPL/CC029CSC/Consignment/PreviousDocument/sequenceNumber</t>
  </si>
  <si>
    <t>/IE029SCPL/CC029CSC/Consignment/PreviousDocument/type</t>
  </si>
  <si>
    <t>/IE029SCPL/CC029CSC/Consignment/PreviousDocument/referenceNumber</t>
  </si>
  <si>
    <t>/IE029SCPL/CC029CSC/Consignment/PreviousDocument/complementOfInformation</t>
  </si>
  <si>
    <t>/IE029SCPL/CC029CSC/Consignment/AdditionalInformation</t>
  </si>
  <si>
    <t>/IE029SCPL/CC029CSC/Consignment/AdditionalInformation/sequenceNumber</t>
  </si>
  <si>
    <t>/IE029SCPL/CC029CSC/Consignment/AdditionalInformation/code</t>
  </si>
  <si>
    <t>/IE029SCPL/CC029CSC/Consignment/AdditionalInformation/text</t>
  </si>
  <si>
    <t>/IE029SCPL/CC029CSC/Consignment/HouseConsignment</t>
  </si>
  <si>
    <t>/IE029SCPL/CC029CSC/Consignment/HouseConsignment/sequenceNumber</t>
  </si>
  <si>
    <t>/IE029SCPL/CC029CSC/Consignment/HouseConsignment/grossMass</t>
  </si>
  <si>
    <t>/IE029SCPL/CC029CSC/Consignment/HouseConsignment/DepartureTransportMeans</t>
  </si>
  <si>
    <t>/IE029SCPL/CC029CSC/Consignment/HouseConsignment/DepartureTransportMeans/sequenceNumber</t>
  </si>
  <si>
    <t>/IE029SCPL/CC029CSC/Consignment/HouseConsignment/DepartureTransportMeans/typeOfIdentification</t>
  </si>
  <si>
    <t>/IE029SCPL/CC029CSC/Consignment/HouseConsignment/DepartureTransportMeans/identificationNumber</t>
  </si>
  <si>
    <t>/IE029SCPL/CC029CSC/Consignment/HouseConsignment/DepartureTransportMeans/nationality</t>
  </si>
  <si>
    <t>/IE029SCPL/CC029CSC/Consignment/HouseConsignment/PreviousDocument</t>
  </si>
  <si>
    <t>/IE029SCPL/CC029CSC/Consignment/HouseConsignment/PreviousDocument/sequenceNumber</t>
  </si>
  <si>
    <t>/IE029SCPL/CC029CSC/Consignment/HouseConsignment/PreviousDocument/type</t>
  </si>
  <si>
    <t>/IE029SCPL/CC029CSC/Consignment/HouseConsignment/PreviousDocument/referenceNumber</t>
  </si>
  <si>
    <t>/IE029SCPL/CC029CSC/Consignment/HouseConsignment/PreviousDocument/complementOfInformation</t>
  </si>
  <si>
    <t>/IE029SCPL/CC029CSC/Consignment/HouseConsignment/AdditionalInformation</t>
  </si>
  <si>
    <t>/IE029SCPL/CC029CSC/Consignment/HouseConsignment/AdditionalInformation/sequenceNumber</t>
  </si>
  <si>
    <t>/IE029SCPL/CC029CSC/Consignment/HouseConsignment/AdditionalInformation/code</t>
  </si>
  <si>
    <t>/IE029SCPL/CC029CSC/Consignment/HouseConsignment/AdditionalInformation/text</t>
  </si>
  <si>
    <t>/IE029SCPL/CC029CSC/Consignment/HouseConsignment/ConsignmentItem</t>
  </si>
  <si>
    <t>/IE029SCPL/CC029CSC/Consignment/HouseConsignment/ConsignmentItem/goodsItemNumber</t>
  </si>
  <si>
    <t>/IE029SCPL/CC029CSC/Consignment/HouseConsignment/ConsignmentItem/declarationGoodsItemNumber</t>
  </si>
  <si>
    <t>/IE029SCPL/CC029CSC/Consignment/HouseConsignment/ConsignmentItem/declarationType</t>
  </si>
  <si>
    <t>/IE029SCPL/CC029CSC/Consignment/HouseConsignment/ConsignmentItem/Commodity</t>
  </si>
  <si>
    <t>/IE029SCPL/CC029CSC/Consignment/HouseConsignment/ConsignmentItem/Commodity/descriptionOfGoods</t>
  </si>
  <si>
    <t>/IE029SCPL/CC029CSC/Consignment/HouseConsignment/ConsignmentItem/Commodity/CommodityCode</t>
  </si>
  <si>
    <t>/IE029SCPL/CC029CSC/Consignment/HouseConsignment/ConsignmentItem/Commodity/CommodityCode/harmonizedSystemSubHeadingCode</t>
  </si>
  <si>
    <t>/IE029SCPL/CC029CSC/Consignment/HouseConsignment/ConsignmentItem/Commodity/CommodityCode/combinedNomenclatureCode</t>
  </si>
  <si>
    <t>/IE029SCPL/CC029CSC/Consignment/HouseConsignment/ConsignmentItem/Commodity/DangerousGoods</t>
  </si>
  <si>
    <t>/IE029SCPL/CC029CSC/Consignment/HouseConsignment/ConsignmentItem/Commodity/DangerousGoods/sequenceNumber</t>
  </si>
  <si>
    <t>/IE029SCPL/CC029CSC/Consignment/HouseConsignment/ConsignmentItem/Commodity/DangerousGoods/UNNumber</t>
  </si>
  <si>
    <t>/IE029SCPL/CC029CSC/Consignment/HouseConsignment/ConsignmentItem/Commodity/GoodsMeasure</t>
  </si>
  <si>
    <t>/IE029SCPL/CC029CSC/Consignment/HouseConsignment/ConsignmentItem/Commodity/GoodsMeasure/grossMass</t>
  </si>
  <si>
    <t>/IE029SCPL/CC029CSC/Consignment/HouseConsignment/ConsignmentItem/Commodity/GoodsMeasure/netMass</t>
  </si>
  <si>
    <t>/IE029SCPL/CC029CSC/Consignment/HouseConsignment/ConsignmentItem/Packaging</t>
  </si>
  <si>
    <t>/IE029SCPL/CC029CSC/Consignment/HouseConsignment/ConsignmentItem/Packaging/sequenceNumber</t>
  </si>
  <si>
    <t>/IE029SCPL/CC029CSC/Consignment/HouseConsignment/ConsignmentItem/Packaging/typeOfPackages</t>
  </si>
  <si>
    <t>/IE029SCPL/CC029CSC/Consignment/HouseConsignment/ConsignmentItem/Packaging/numberOfPackages</t>
  </si>
  <si>
    <t>/IE029SCPL/CC029CSC/Consignment/HouseConsignment/ConsignmentItem/Packaging/shippingMarks</t>
  </si>
  <si>
    <t>/IE029SCPL/CC029CSC/Consignment/HouseConsignment/ConsignmentItem/PreviousDocument</t>
  </si>
  <si>
    <t>/IE029SCPL/CC029CSC/Consignment/HouseConsignment/ConsignmentItem/PreviousDocument/sequenceNumber</t>
  </si>
  <si>
    <t>/IE029SCPL/CC029CSC/Consignment/HouseConsignment/ConsignmentItem/PreviousDocument/type</t>
  </si>
  <si>
    <t>/IE029SCPL/CC029CSC/Consignment/HouseConsignment/ConsignmentItem/PreviousDocument/referenceNumber</t>
  </si>
  <si>
    <t>/IE029SCPL/CC029CSC/Consignment/HouseConsignment/ConsignmentItem/PreviousDocument/complementOfInformation</t>
  </si>
  <si>
    <t>/IE029SCPL/CC029CSC/Consignment/HouseConsignment/ConsignmentItem/AdditionalInformation</t>
  </si>
  <si>
    <t>/IE029SCPL/CC029CSC/Consignment/HouseConsignment/ConsignmentItem/AdditionalInformation/sequenceNumber</t>
  </si>
  <si>
    <t>/IE029SCPL/CC029CSC/Consignment/HouseConsignment/ConsignmentItem/AdditionalInformation/code</t>
  </si>
  <si>
    <t>/IE029SCPL/CC029CSC/Consignment/HouseConsignment/ConsignmentItem/AdditionalInformation/text</t>
  </si>
  <si>
    <t>/IE029SCPL/Signature</t>
  </si>
  <si>
    <t>Struktura w trakcie modyfikacji / Structure under modification !!!</t>
  </si>
  <si>
    <t>Kod miejsca wskazanego w pozwoleniu na procedurę uproszczoną. Obecny jeżeli z pozwoleniem powiązana jest więcej niż jedna lokalizacja towarów.</t>
  </si>
  <si>
    <t>Location of goods code from simplification. Present only if simplification contains more than one location.</t>
  </si>
  <si>
    <r>
      <t xml:space="preserve">Komunikat IE029SC jest informacją przesyłaną do osób innych niż zgłaszający (np. do składu celnego lub magazynu czasowego składowania) z systemu NCTS2 PLUS, informujący o zwolnieniu towarów do procedury tranzytu. </t>
    </r>
    <r>
      <rPr>
        <b/>
        <sz val="11"/>
        <color rgb="FF000000"/>
        <rFont val="Calibri Light"/>
        <family val="2"/>
        <charset val="238"/>
        <scheme val="major"/>
      </rPr>
      <t>Struktura w trakcie modyfikacji.</t>
    </r>
  </si>
  <si>
    <t>Message structure under modification.</t>
  </si>
  <si>
    <t xml:space="preserve">Struktura w trakcei modyfikacji </t>
  </si>
  <si>
    <t>Structure under modification</t>
  </si>
  <si>
    <t>CL008NCTSP6</t>
  </si>
  <si>
    <t>CL009NCTSP6</t>
  </si>
  <si>
    <t>CL010NCTSP6</t>
  </si>
  <si>
    <t>CL016NCTSP6</t>
  </si>
  <si>
    <t>CL017NCTSP6</t>
  </si>
  <si>
    <t>CL019NCTSP6</t>
  </si>
  <si>
    <t>CL027NCTSP6</t>
  </si>
  <si>
    <t>CL030NCTSP6</t>
  </si>
  <si>
    <t>CL038NCTSP6</t>
  </si>
  <si>
    <t>CL042NCTSP6</t>
  </si>
  <si>
    <t>CL048NCTSP6</t>
  </si>
  <si>
    <t>CL060NCTSP6</t>
  </si>
  <si>
    <t>CL070NCTSP6</t>
  </si>
  <si>
    <t>CL076NCTSP6</t>
  </si>
  <si>
    <t>CL094NCTSP6</t>
  </si>
  <si>
    <t>CL100NCTSP6</t>
  </si>
  <si>
    <t>PL100NCTSP6</t>
  </si>
  <si>
    <t>CL101NCTSP6</t>
  </si>
  <si>
    <t>CL112NCTSP6</t>
  </si>
  <si>
    <t>CL116NCTSP6</t>
  </si>
  <si>
    <t>CL141NCTSP6</t>
  </si>
  <si>
    <t>CL147NCTSP6</t>
  </si>
  <si>
    <t>CL152NCTSP6</t>
  </si>
  <si>
    <t>CL163NCTSP6</t>
  </si>
  <si>
    <t>CL164NCTSP6</t>
  </si>
  <si>
    <t>CL165NCTSP6</t>
  </si>
  <si>
    <t>CL171NCTSP6</t>
  </si>
  <si>
    <t>CL172NCTSP6</t>
  </si>
  <si>
    <t>CL173NCTSP6</t>
  </si>
  <si>
    <t>CL175NCTSP6</t>
  </si>
  <si>
    <t>CL176NCTSP6</t>
  </si>
  <si>
    <t>CL177NCTSP6</t>
  </si>
  <si>
    <t>CL178NCTSP6</t>
  </si>
  <si>
    <t>CL180NCTSP6</t>
  </si>
  <si>
    <t>CL181NCTSP6</t>
  </si>
  <si>
    <t>CL182NCTSP6</t>
  </si>
  <si>
    <t>CL190NCTSP6</t>
  </si>
  <si>
    <t>CL192NCTSP6</t>
  </si>
  <si>
    <t>CL194NCTSP6</t>
  </si>
  <si>
    <t>CL195NCTSP6</t>
  </si>
  <si>
    <t>CL196NCTSP6</t>
  </si>
  <si>
    <t>CL198NCTSP6</t>
  </si>
  <si>
    <t>CL211NCTSP6</t>
  </si>
  <si>
    <t>CL213NCTSP6</t>
  </si>
  <si>
    <t>PL213NCTSP6</t>
  </si>
  <si>
    <t>CL214NCTSP6</t>
  </si>
  <si>
    <t>PL214NCTSP6</t>
  </si>
  <si>
    <t>CL215NCTSP6</t>
  </si>
  <si>
    <t>CL217NCTSP6</t>
  </si>
  <si>
    <t>CL218NCTSP6</t>
  </si>
  <si>
    <t>CL219NCTSP6</t>
  </si>
  <si>
    <t>CL226NCTSP6</t>
  </si>
  <si>
    <t>CL227NCTSP6</t>
  </si>
  <si>
    <t>CL228NCTSP6</t>
  </si>
  <si>
    <t>CL229NCTSP6</t>
  </si>
  <si>
    <t>CL230NCTSP6</t>
  </si>
  <si>
    <t>CL231NCTSP6</t>
  </si>
  <si>
    <t>CL232NCTSP6</t>
  </si>
  <si>
    <t>CL234NCTSP6</t>
  </si>
  <si>
    <t>CL235NCTSP6</t>
  </si>
  <si>
    <t>PL235NCTSP6</t>
  </si>
  <si>
    <t>CL236NCTSP6</t>
  </si>
  <si>
    <t>CL239NCTSP6</t>
  </si>
  <si>
    <t>PL239NCTSP6</t>
  </si>
  <si>
    <t>CL244NCTSP6</t>
  </si>
  <si>
    <t>CL247NCTSP6</t>
  </si>
  <si>
    <t>CL248NCTSP6</t>
  </si>
  <si>
    <t>CL251NCTSP6</t>
  </si>
  <si>
    <t>CL252NCTSP6</t>
  </si>
  <si>
    <t>PL252NCTSP6</t>
  </si>
  <si>
    <t>CL258NCTSP6</t>
  </si>
  <si>
    <t>CL286NCTSP6</t>
  </si>
  <si>
    <t>PL286NCTSP6</t>
  </si>
  <si>
    <t>CL294NCTSP6</t>
  </si>
  <si>
    <t>CL296NCTSP6</t>
  </si>
  <si>
    <t>CL326NCTSP6</t>
  </si>
  <si>
    <t>CL347NCTSP6</t>
  </si>
  <si>
    <t>CL349NCTSP6</t>
  </si>
  <si>
    <t>CL380NCTSP6</t>
  </si>
  <si>
    <t>CL384NCTSP6</t>
  </si>
  <si>
    <t>CL385NCTSP6</t>
  </si>
  <si>
    <t>CL505NCTSP6</t>
  </si>
  <si>
    <t>CL553NCTSP6</t>
  </si>
  <si>
    <t>CL560NCTSP6</t>
  </si>
  <si>
    <t>CL570NCTSP6</t>
  </si>
  <si>
    <t>CL610NCTSP6</t>
  </si>
  <si>
    <t>CL704NCTSP6</t>
  </si>
  <si>
    <t>CL716NCTSP6</t>
  </si>
  <si>
    <t>CL750NCTSP6</t>
  </si>
  <si>
    <t>CL754NCTSP6</t>
  </si>
  <si>
    <t>Zmiana względem fazy 5</t>
  </si>
  <si>
    <t>Change from phase 5</t>
  </si>
  <si>
    <t>Nowy słownik w P6</t>
  </si>
  <si>
    <t>New CL in P6</t>
  </si>
  <si>
    <t>Additional Information Code Subset</t>
  </si>
  <si>
    <t>Nowe pozycje: CD004D, CC009D, CC028D, CC056D, CC058D, CC060D, CC117D, CC928D, CA13D, CCA15D, CCA28D, CCA29D, CCA64D, CCA70D, CCA71D, CCA91D, CD004D, CD009D, CD014D, CD056D, CD060D, CD117D, CD119D, CD906D, CD917D, CD927D, CD928D, CDA13D, CDA15D, CDA52D, CDA64D, CDA70D, CDA71D, CDA93D</t>
  </si>
  <si>
    <t>Nowe pozycje: CD004D, CD009D, CD056D, CD906D, CD917D, CD927D, CD928D, CD975D, CDA71D</t>
  </si>
  <si>
    <t>Nowe pozycje: F34, F50, F51</t>
  </si>
  <si>
    <t>Nowe pozycje: 10600, 10900</t>
  </si>
  <si>
    <t>Nowe pozycje: 117, A13, A15, A71</t>
  </si>
  <si>
    <t>New entries: CD004D, CC009D, CC028D, CC056D, CC058D, CC060D, CC117D, CC928D, CA13D, CCA15D, CCA28D, CCA29D, CCA64D, CCA70D, CCA71D, CCA91D, CD004D, CD009D, CD014D, CD056D, CD060D, CD117D, CD119D, CD906D, CD917D, CD927D, CD928D, CDA13D, CDA15D, CDA52D, CDA64D, CDA70D, CDA71D, CDA93D</t>
  </si>
  <si>
    <t>New entries: 10600, 10900</t>
  </si>
  <si>
    <t>New entries: F34, F50, F51</t>
  </si>
  <si>
    <t>New entries: 117, A13, A15, A71</t>
  </si>
  <si>
    <t>New entries: CD004D, CD009D, CD056D, CD906D, CD917D, CD927D, CD928D, CD975D, CDA71D</t>
  </si>
  <si>
    <t>Nowe pozycje: D14, D15</t>
  </si>
  <si>
    <t>New entries: D14, D15</t>
  </si>
  <si>
    <t>wersja nr 2.00 z dnia 2026-03-11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</si>
</sst>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0"/>
      <color theme="1"/>
      <name val="Liberation Sans"/>
      <charset val="238"/>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1"/>
      <color rgb="FF000000"/>
      <name val="Calibri"/>
      <family val="2"/>
      <charset val="238"/>
    </font>
    <font>
      <b/>
      <sz val="11"/>
      <color rgb="FFFFFFFF"/>
      <name val="Calibri"/>
      <family val="2"/>
      <charset val="238"/>
    </font>
    <font>
      <sz val="11"/>
      <color rgb="FFCC0000"/>
      <name val="Calibri"/>
      <family val="2"/>
      <charset val="238"/>
    </font>
    <font>
      <u/>
      <sz val="11"/>
      <color rgb="FF0563C1"/>
      <name val="Calibri"/>
      <family val="2"/>
      <charset val="238"/>
    </font>
    <font>
      <i/>
      <sz val="11"/>
      <color rgb="FF808080"/>
      <name val="Calibri"/>
      <family val="2"/>
      <charset val="238"/>
    </font>
    <font>
      <sz val="11"/>
      <color rgb="FF006600"/>
      <name val="Calibri"/>
      <family val="2"/>
      <charset val="238"/>
    </font>
    <font>
      <b/>
      <sz val="24"/>
      <color rgb="FF000000"/>
      <name val="Calibri"/>
      <family val="2"/>
      <charset val="238"/>
    </font>
    <font>
      <b/>
      <sz val="18"/>
      <color rgb="FF000000"/>
      <name val="Calibri"/>
      <family val="2"/>
      <charset val="238"/>
    </font>
    <font>
      <b/>
      <sz val="12"/>
      <color rgb="FF000000"/>
      <name val="Calibri"/>
      <family val="2"/>
      <charset val="238"/>
    </font>
    <font>
      <u/>
      <sz val="11"/>
      <color rgb="FF0000EE"/>
      <name val="Calibri"/>
      <family val="2"/>
      <charset val="238"/>
    </font>
    <font>
      <sz val="11"/>
      <color rgb="FF996600"/>
      <name val="Calibri"/>
      <family val="2"/>
      <charset val="238"/>
    </font>
    <font>
      <sz val="11"/>
      <color rgb="FF333333"/>
      <name val="Calibri"/>
      <family val="2"/>
      <charset val="238"/>
    </font>
    <font>
      <b/>
      <i/>
      <u/>
      <sz val="11"/>
      <color rgb="FF000000"/>
      <name val="Calibri"/>
      <family val="2"/>
      <charset val="238"/>
    </font>
    <font>
      <b/>
      <sz val="28"/>
      <color rgb="FF000000"/>
      <name val="Calibri"/>
      <family val="2"/>
      <charset val="238"/>
    </font>
    <font>
      <b/>
      <u/>
      <sz val="16"/>
      <color rgb="FF0563C1"/>
      <name val="Calibri"/>
      <family val="2"/>
      <charset val="238"/>
    </font>
    <font>
      <sz val="10"/>
      <color theme="1"/>
      <name val="Arial"/>
      <family val="2"/>
      <charset val="238"/>
    </font>
    <font>
      <sz val="11"/>
      <color rgb="FF000000"/>
      <name val="Calibri Light"/>
      <family val="2"/>
      <charset val="238"/>
      <scheme val="major"/>
    </font>
    <font>
      <b/>
      <sz val="11"/>
      <color theme="1"/>
      <name val="Calibri Light"/>
      <family val="2"/>
      <charset val="238"/>
      <scheme val="major"/>
    </font>
    <font>
      <sz val="11"/>
      <color theme="1"/>
      <name val="Calibri Light"/>
      <family val="2"/>
      <charset val="238"/>
      <scheme val="major"/>
    </font>
    <font>
      <b/>
      <sz val="11"/>
      <color rgb="FF000000"/>
      <name val="Calibri Light"/>
      <family val="2"/>
      <charset val="238"/>
      <scheme val="major"/>
    </font>
    <font>
      <sz val="11"/>
      <color theme="9"/>
      <name val="Calibri Light"/>
      <family val="2"/>
      <charset val="238"/>
      <scheme val="major"/>
    </font>
    <font>
      <u/>
      <sz val="10"/>
      <color theme="10"/>
      <name val="Liberation Sans"/>
      <charset val="238"/>
    </font>
    <font>
      <b/>
      <sz val="9"/>
      <color rgb="FF000000"/>
      <name val="Calibri Light"/>
      <family val="2"/>
      <charset val="238"/>
      <scheme val="major"/>
    </font>
    <font>
      <b/>
      <sz val="22"/>
      <color theme="1"/>
      <name val="Calibri Light"/>
      <family val="2"/>
      <charset val="238"/>
      <scheme val="major"/>
    </font>
    <font>
      <sz val="9"/>
      <color rgb="FF000000"/>
      <name val="Calibri Light"/>
      <family val="2"/>
      <charset val="238"/>
      <scheme val="major"/>
    </font>
    <font>
      <u/>
      <sz val="11"/>
      <color theme="10"/>
      <name val="Calibri Light"/>
      <family val="2"/>
      <charset val="238"/>
      <scheme val="major"/>
    </font>
    <font>
      <sz val="11"/>
      <name val="Calibri Light"/>
      <family val="2"/>
      <charset val="238"/>
      <scheme val="major"/>
    </font>
    <font>
      <strike/>
      <sz val="11"/>
      <color rgb="FF000000"/>
      <name val="Calibri Light"/>
      <family val="2"/>
      <charset val="238"/>
      <scheme val="major"/>
    </font>
    <font>
      <sz val="11"/>
      <color rgb="FFFF0000"/>
      <name val="Calibri Light"/>
      <family val="2"/>
      <charset val="238"/>
      <scheme val="major"/>
    </font>
    <font>
      <strike/>
      <sz val="11"/>
      <color theme="1"/>
      <name val="Calibri Light"/>
      <family val="2"/>
      <charset val="238"/>
      <scheme val="major"/>
    </font>
    <font>
      <b/>
      <sz val="11"/>
      <color rgb="FF3F3F3F"/>
      <name val="Calibri"/>
      <family val="2"/>
      <charset val="238"/>
      <scheme val="minor"/>
    </font>
    <font>
      <b/>
      <sz val="22"/>
      <color rgb="FF000000"/>
      <name val="Calibri"/>
      <family val="2"/>
      <charset val="238"/>
    </font>
    <font>
      <sz val="10"/>
      <color indexed="8"/>
      <name val="Liberation Sans"/>
      <charset val="238"/>
    </font>
    <font>
      <b/>
      <u/>
      <sz val="11"/>
      <color rgb="FF000000"/>
      <name val="Calibri Light"/>
      <family val="2"/>
      <charset val="238"/>
      <scheme val="major"/>
    </font>
    <font>
      <sz val="8"/>
      <name val="Liberation Sans"/>
      <charset val="238"/>
    </font>
    <font>
      <sz val="11"/>
      <color theme="7"/>
      <name val="Calibri Light"/>
      <family val="2"/>
      <charset val="238"/>
      <scheme val="major"/>
    </font>
    <font>
      <b/>
      <sz val="11"/>
      <color rgb="FF3F3F3F"/>
      <name val="Calibri Light"/>
      <family val="2"/>
      <charset val="238"/>
      <scheme val="major"/>
    </font>
    <font>
      <b/>
      <sz val="18"/>
      <color rgb="FF000000"/>
      <name val="Calibri Light"/>
      <family val="2"/>
      <charset val="238"/>
      <scheme val="major"/>
    </font>
    <font>
      <b/>
      <sz val="11"/>
      <name val="Calibri Light"/>
      <family val="2"/>
      <charset val="238"/>
      <scheme val="major"/>
    </font>
    <font>
      <sz val="10"/>
      <name val="Liberation Sans"/>
      <charset val="238"/>
    </font>
    <font>
      <sz val="11"/>
      <color theme="1"/>
      <name val="Liberation Sans"/>
      <charset val="238"/>
    </font>
    <font>
      <b/>
      <sz val="18"/>
      <color theme="1"/>
      <name val="Calibri Light"/>
      <family val="2"/>
      <charset val="238"/>
      <scheme val="major"/>
    </font>
    <font>
      <sz val="18"/>
      <color rgb="FF000000"/>
      <name val="Calibri Light"/>
      <family val="2"/>
      <charset val="238"/>
      <scheme val="major"/>
    </font>
    <font>
      <u/>
      <sz val="16"/>
      <color theme="10"/>
      <name val="Calibri Light"/>
      <family val="2"/>
      <charset val="238"/>
      <scheme val="major"/>
    </font>
    <font>
      <b/>
      <sz val="18"/>
      <color rgb="FFFF0000"/>
      <name val="Calibri Light"/>
      <family val="2"/>
      <charset val="238"/>
      <scheme val="major"/>
    </font>
  </fonts>
  <fills count="18">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9D9D9"/>
        <bgColor rgb="FFD9D9D9"/>
      </patternFill>
    </fill>
    <fill>
      <patternFill patternType="solid">
        <fgColor rgb="FFE2F0D9"/>
        <bgColor rgb="FFE2F0D9"/>
      </patternFill>
    </fill>
    <fill>
      <patternFill patternType="solid">
        <fgColor theme="9" tint="0.79998168889431442"/>
        <bgColor indexed="64"/>
      </patternFill>
    </fill>
    <fill>
      <patternFill patternType="solid">
        <fgColor theme="9" tint="0.79998168889431442"/>
        <bgColor rgb="FFE2F0D9"/>
      </patternFill>
    </fill>
    <fill>
      <patternFill patternType="solid">
        <fgColor theme="9" tint="0.79998168889431442"/>
        <bgColor rgb="FFDDE8CB"/>
      </patternFill>
    </fill>
    <fill>
      <patternFill patternType="solid">
        <fgColor rgb="FFF2F2F2"/>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theme="9"/>
      </left>
      <right/>
      <top style="thin">
        <color theme="9"/>
      </top>
      <bottom/>
      <diagonal/>
    </border>
    <border>
      <left/>
      <right/>
      <top style="thin">
        <color theme="9"/>
      </top>
      <bottom/>
      <diagonal/>
    </border>
    <border>
      <left/>
      <right style="thin">
        <color theme="9"/>
      </right>
      <top style="thin">
        <color theme="9"/>
      </top>
      <bottom/>
      <diagonal/>
    </border>
    <border>
      <left/>
      <right/>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right style="thin">
        <color rgb="FF3F3F3F"/>
      </right>
      <top/>
      <bottom style="thin">
        <color rgb="FF3F3F3F"/>
      </bottom>
      <diagonal/>
    </border>
    <border>
      <left/>
      <right/>
      <top style="thin">
        <color rgb="FF3F3F3F"/>
      </top>
      <bottom/>
      <diagonal/>
    </border>
    <border>
      <left style="thin">
        <color theme="9"/>
      </left>
      <right/>
      <top style="thin">
        <color rgb="FF3F3F3F"/>
      </top>
      <bottom/>
      <diagonal/>
    </border>
    <border>
      <left style="thin">
        <color rgb="FF3F3F3F"/>
      </left>
      <right/>
      <top/>
      <bottom/>
      <diagonal/>
    </border>
    <border>
      <left/>
      <right style="thin">
        <color rgb="FF3F3F3F"/>
      </right>
      <top/>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s>
  <cellStyleXfs count="23">
    <xf numFmtId="0" fontId="0" fillId="0" borderId="0"/>
    <xf numFmtId="0" fontId="4" fillId="0" borderId="0" applyNumberFormat="0" applyFill="0" applyBorder="0" applyProtection="0"/>
    <xf numFmtId="0" fontId="5" fillId="2" borderId="0" applyNumberFormat="0" applyBorder="0" applyProtection="0"/>
    <xf numFmtId="0" fontId="5" fillId="3" borderId="0" applyNumberFormat="0" applyBorder="0" applyProtection="0"/>
    <xf numFmtId="0" fontId="4" fillId="4" borderId="0" applyNumberFormat="0" applyBorder="0" applyProtection="0"/>
    <xf numFmtId="0" fontId="6" fillId="5" borderId="0" applyNumberFormat="0" applyBorder="0" applyProtection="0"/>
    <xf numFmtId="0" fontId="3" fillId="0" borderId="0" applyNumberFormat="0" applyFill="0" applyBorder="0" applyProtection="0"/>
    <xf numFmtId="0" fontId="5" fillId="6" borderId="0" applyNumberFormat="0" applyBorder="0" applyProtection="0"/>
    <xf numFmtId="0" fontId="7" fillId="0" borderId="0" applyNumberFormat="0" applyFill="0" applyBorder="0" applyProtection="0"/>
    <xf numFmtId="0" fontId="8" fillId="0" borderId="0" applyNumberFormat="0" applyFill="0" applyBorder="0" applyProtection="0"/>
    <xf numFmtId="0" fontId="9" fillId="7" borderId="0" applyNumberFormat="0" applyBorder="0" applyProtection="0"/>
    <xf numFmtId="0" fontId="10" fillId="0" borderId="0" applyNumberFormat="0" applyFill="0" applyBorder="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8" borderId="0" applyNumberFormat="0" applyBorder="0" applyProtection="0"/>
    <xf numFmtId="0" fontId="15" fillId="8" borderId="1" applyNumberFormat="0" applyProtection="0"/>
    <xf numFmtId="0" fontId="16"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6" fillId="0" borderId="0" applyNumberFormat="0" applyFill="0" applyBorder="0" applyProtection="0"/>
    <xf numFmtId="0" fontId="25" fillId="0" borderId="0" applyNumberFormat="0" applyFill="0" applyBorder="0" applyAlignment="0" applyProtection="0"/>
    <xf numFmtId="0" fontId="34" fillId="14" borderId="3" applyNumberFormat="0" applyAlignment="0" applyProtection="0"/>
  </cellStyleXfs>
  <cellXfs count="318">
    <xf numFmtId="0" fontId="0" fillId="0" borderId="0" xfId="0"/>
    <xf numFmtId="0" fontId="3" fillId="0" borderId="0" xfId="6"/>
    <xf numFmtId="0" fontId="3" fillId="0" borderId="0" xfId="6" applyAlignment="1">
      <alignment vertical="center"/>
    </xf>
    <xf numFmtId="0" fontId="18" fillId="0" borderId="0" xfId="8" applyFont="1" applyFill="1" applyBorder="1" applyAlignment="1" applyProtection="1"/>
    <xf numFmtId="0" fontId="3" fillId="0" borderId="0" xfId="6" applyAlignment="1">
      <alignment horizontal="center" vertical="center"/>
    </xf>
    <xf numFmtId="0" fontId="4" fillId="10" borderId="0" xfId="6" applyFont="1" applyFill="1"/>
    <xf numFmtId="0" fontId="3" fillId="0" borderId="0" xfId="6" applyAlignment="1">
      <alignment horizontal="center"/>
    </xf>
    <xf numFmtId="0" fontId="3" fillId="0" borderId="0" xfId="6" applyAlignment="1">
      <alignment wrapText="1"/>
    </xf>
    <xf numFmtId="0" fontId="3" fillId="0" borderId="0" xfId="6" applyFont="1" applyFill="1"/>
    <xf numFmtId="0" fontId="0" fillId="0" borderId="0" xfId="0" applyFont="1" applyFill="1"/>
    <xf numFmtId="0" fontId="0" fillId="0" borderId="0" xfId="0" applyAlignment="1">
      <alignment horizontal="center"/>
    </xf>
    <xf numFmtId="0" fontId="0" fillId="0" borderId="0" xfId="0" applyFont="1" applyFill="1" applyAlignment="1">
      <alignment horizontal="center"/>
    </xf>
    <xf numFmtId="0" fontId="21" fillId="11" borderId="0" xfId="0" applyFont="1" applyFill="1" applyAlignment="1">
      <alignment horizontal="center"/>
    </xf>
    <xf numFmtId="0" fontId="22" fillId="0" borderId="0" xfId="0" applyFont="1"/>
    <xf numFmtId="0" fontId="20" fillId="0" borderId="0" xfId="6" applyFont="1" applyFill="1" applyAlignment="1">
      <alignment vertical="center"/>
    </xf>
    <xf numFmtId="0" fontId="20" fillId="0" borderId="0" xfId="6" applyFont="1" applyFill="1" applyAlignment="1">
      <alignment horizontal="center" vertical="center"/>
    </xf>
    <xf numFmtId="0" fontId="22" fillId="0" borderId="0" xfId="0" applyFont="1" applyFill="1"/>
    <xf numFmtId="0" fontId="22" fillId="0" borderId="0" xfId="0" applyFont="1" applyFill="1" applyAlignment="1">
      <alignment horizontal="center"/>
    </xf>
    <xf numFmtId="0" fontId="22" fillId="0" borderId="0" xfId="0" applyFont="1" applyAlignment="1">
      <alignment horizontal="center"/>
    </xf>
    <xf numFmtId="0" fontId="20" fillId="0" borderId="0" xfId="6" applyFont="1" applyAlignment="1">
      <alignment horizontal="center" vertical="center"/>
    </xf>
    <xf numFmtId="0" fontId="20" fillId="0" borderId="0" xfId="6" applyFont="1" applyAlignment="1">
      <alignment horizontal="center"/>
    </xf>
    <xf numFmtId="0" fontId="20" fillId="0" borderId="0" xfId="6" applyFont="1" applyAlignment="1">
      <alignment vertical="center"/>
    </xf>
    <xf numFmtId="0" fontId="20" fillId="0" borderId="0" xfId="6" applyFont="1" applyAlignment="1">
      <alignment wrapText="1"/>
    </xf>
    <xf numFmtId="0" fontId="20" fillId="0" borderId="0" xfId="6" applyFont="1" applyFill="1" applyAlignment="1">
      <alignment wrapText="1"/>
    </xf>
    <xf numFmtId="0" fontId="0" fillId="0" borderId="0" xfId="0" applyAlignment="1">
      <alignment wrapText="1"/>
    </xf>
    <xf numFmtId="0" fontId="20" fillId="0" borderId="0" xfId="6" applyFont="1" applyAlignment="1">
      <alignment vertical="center" wrapText="1"/>
    </xf>
    <xf numFmtId="0" fontId="20" fillId="0" borderId="0" xfId="6" applyFont="1" applyFill="1"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xf numFmtId="0" fontId="31" fillId="0" borderId="0" xfId="6" applyFont="1" applyAlignment="1">
      <alignment horizontal="center" vertical="center"/>
    </xf>
    <xf numFmtId="0" fontId="22" fillId="11" borderId="0" xfId="0" applyFont="1" applyFill="1" applyAlignment="1">
      <alignment horizontal="center"/>
    </xf>
    <xf numFmtId="0" fontId="0" fillId="0" borderId="0" xfId="0" applyAlignment="1">
      <alignment horizontal="center" vertical="center" wrapText="1"/>
    </xf>
    <xf numFmtId="0" fontId="20" fillId="11" borderId="0" xfId="6" applyFont="1" applyFill="1" applyBorder="1" applyAlignment="1">
      <alignment horizontal="center" vertical="center" wrapText="1"/>
    </xf>
    <xf numFmtId="0" fontId="20" fillId="11" borderId="0" xfId="6" applyFont="1" applyFill="1" applyAlignment="1">
      <alignment horizontal="center" vertical="center"/>
    </xf>
    <xf numFmtId="0" fontId="20" fillId="0" borderId="0" xfId="6" applyFont="1" applyFill="1" applyBorder="1" applyAlignment="1">
      <alignment horizontal="center" vertical="center"/>
    </xf>
    <xf numFmtId="0" fontId="0" fillId="0" borderId="0" xfId="0" applyAlignment="1">
      <alignment horizontal="left" vertical="top" wrapText="1"/>
    </xf>
    <xf numFmtId="0" fontId="2" fillId="0" borderId="0" xfId="0" applyFont="1" applyFill="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5" fillId="0" borderId="0" xfId="6" applyFont="1" applyFill="1" applyBorder="1" applyAlignment="1">
      <alignment horizontal="left" vertical="center" wrapText="1"/>
    </xf>
    <xf numFmtId="0" fontId="34" fillId="14" borderId="3" xfId="22"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36" fillId="0" borderId="0" xfId="0" applyFont="1" applyAlignment="1">
      <alignment wrapText="1"/>
    </xf>
    <xf numFmtId="0" fontId="0" fillId="11" borderId="0" xfId="0" applyFont="1" applyFill="1" applyAlignment="1">
      <alignment vertical="center" wrapText="1"/>
    </xf>
    <xf numFmtId="0" fontId="3" fillId="0" borderId="0" xfId="6" applyAlignment="1">
      <alignment vertical="center" wrapText="1"/>
    </xf>
    <xf numFmtId="0" fontId="22" fillId="0" borderId="0" xfId="0" applyFont="1" applyAlignment="1">
      <alignment horizontal="center" vertical="center"/>
    </xf>
    <xf numFmtId="0" fontId="22" fillId="0" borderId="0" xfId="0" applyFont="1" applyAlignment="1">
      <alignment horizontal="left" vertical="top" wrapText="1"/>
    </xf>
    <xf numFmtId="0" fontId="22" fillId="0" borderId="0" xfId="0" applyFont="1" applyAlignment="1">
      <alignment wrapText="1"/>
    </xf>
    <xf numFmtId="0" fontId="22" fillId="0" borderId="0" xfId="0" applyFont="1" applyAlignment="1">
      <alignment horizontal="center" vertical="center" wrapText="1"/>
    </xf>
    <xf numFmtId="0" fontId="39" fillId="0" borderId="0" xfId="0" applyFont="1" applyAlignment="1">
      <alignment horizontal="left" vertical="top" wrapText="1"/>
    </xf>
    <xf numFmtId="49" fontId="22" fillId="0" borderId="0" xfId="0" applyNumberFormat="1" applyFont="1"/>
    <xf numFmtId="0" fontId="3" fillId="0" borderId="0" xfId="6" applyBorder="1"/>
    <xf numFmtId="0" fontId="40" fillId="14" borderId="3" xfId="22" applyFont="1" applyAlignment="1">
      <alignment horizontal="center" vertical="center" wrapText="1"/>
    </xf>
    <xf numFmtId="0" fontId="40" fillId="14" borderId="3" xfId="22" applyFont="1" applyAlignment="1">
      <alignment vertical="center" wrapText="1"/>
    </xf>
    <xf numFmtId="0" fontId="40" fillId="14" borderId="3" xfId="22" applyFont="1" applyAlignment="1">
      <alignment horizontal="left" vertical="center" wrapText="1"/>
    </xf>
    <xf numFmtId="0" fontId="21" fillId="11" borderId="0" xfId="0" applyFont="1" applyFill="1" applyAlignment="1">
      <alignment horizontal="center" vertical="center"/>
    </xf>
    <xf numFmtId="0" fontId="21" fillId="11" borderId="0" xfId="0" applyFont="1" applyFill="1" applyAlignment="1">
      <alignment vertical="center" wrapText="1"/>
    </xf>
    <xf numFmtId="0" fontId="21" fillId="11" borderId="0" xfId="0" applyFont="1" applyFill="1" applyAlignment="1">
      <alignment horizontal="left" vertical="center" wrapText="1"/>
    </xf>
    <xf numFmtId="0" fontId="21" fillId="11" borderId="0" xfId="0" applyFont="1" applyFill="1" applyAlignment="1">
      <alignment horizontal="center" vertical="center" wrapText="1"/>
    </xf>
    <xf numFmtId="0" fontId="22" fillId="0" borderId="0" xfId="0" applyFont="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center" vertical="center"/>
    </xf>
    <xf numFmtId="0" fontId="22" fillId="0" borderId="0" xfId="0" applyFont="1" applyFill="1" applyAlignment="1">
      <alignment horizontal="left" vertical="center" wrapText="1"/>
    </xf>
    <xf numFmtId="0" fontId="23" fillId="9" borderId="2" xfId="6" applyFont="1" applyFill="1" applyBorder="1" applyAlignment="1">
      <alignment horizontal="center" vertical="center" wrapText="1"/>
    </xf>
    <xf numFmtId="0" fontId="23" fillId="9" borderId="2" xfId="6" applyFont="1" applyFill="1" applyBorder="1" applyAlignment="1">
      <alignment horizontal="left" vertical="center" wrapText="1"/>
    </xf>
    <xf numFmtId="0" fontId="22" fillId="11" borderId="0" xfId="0" applyFont="1" applyFill="1" applyAlignment="1">
      <alignment horizontal="center" vertical="center"/>
    </xf>
    <xf numFmtId="0" fontId="22" fillId="11" borderId="0" xfId="0" applyFont="1" applyFill="1" applyAlignment="1">
      <alignment horizontal="center" vertical="center" wrapText="1"/>
    </xf>
    <xf numFmtId="0" fontId="22" fillId="11" borderId="0" xfId="0" applyFont="1" applyFill="1" applyAlignment="1">
      <alignment vertical="center" wrapText="1"/>
    </xf>
    <xf numFmtId="0" fontId="22" fillId="0" borderId="0" xfId="0" applyFont="1" applyFill="1" applyAlignment="1">
      <alignment vertical="center"/>
    </xf>
    <xf numFmtId="0" fontId="22" fillId="0" borderId="0" xfId="0" applyFont="1" applyAlignment="1">
      <alignment vertical="center"/>
    </xf>
    <xf numFmtId="0" fontId="20" fillId="0" borderId="0" xfId="0" applyFont="1" applyAlignment="1">
      <alignment horizontal="center" vertical="center"/>
    </xf>
    <xf numFmtId="0" fontId="22" fillId="0" borderId="0" xfId="0" applyFont="1" applyFill="1" applyAlignment="1">
      <alignment horizontal="center" vertical="center" wrapText="1"/>
    </xf>
    <xf numFmtId="0" fontId="22" fillId="15" borderId="0" xfId="0" applyFont="1" applyFill="1" applyAlignment="1">
      <alignment horizontal="left" vertical="center" wrapText="1"/>
    </xf>
    <xf numFmtId="0" fontId="22" fillId="15" borderId="0" xfId="0" applyFont="1" applyFill="1" applyAlignment="1">
      <alignment horizontal="center" vertical="center"/>
    </xf>
    <xf numFmtId="0" fontId="22" fillId="11" borderId="0" xfId="0" applyFont="1" applyFill="1" applyAlignment="1">
      <alignment horizontal="left" vertical="center" wrapText="1"/>
    </xf>
    <xf numFmtId="0" fontId="22" fillId="11" borderId="0" xfId="0" applyFont="1" applyFill="1"/>
    <xf numFmtId="0" fontId="20" fillId="11" borderId="0" xfId="6" applyFont="1" applyFill="1" applyAlignment="1">
      <alignment horizontal="left" vertical="center" wrapText="1"/>
    </xf>
    <xf numFmtId="0" fontId="20" fillId="12" borderId="0" xfId="6" applyFont="1" applyFill="1" applyAlignment="1">
      <alignment vertical="center"/>
    </xf>
    <xf numFmtId="0" fontId="20" fillId="13" borderId="0" xfId="6" applyFont="1" applyFill="1" applyAlignment="1">
      <alignment horizontal="center" vertical="center"/>
    </xf>
    <xf numFmtId="0" fontId="20" fillId="12" borderId="0" xfId="6" applyFont="1" applyFill="1" applyAlignment="1">
      <alignment vertical="center" wrapText="1"/>
    </xf>
    <xf numFmtId="0" fontId="20" fillId="12" borderId="0" xfId="6" applyFont="1" applyFill="1" applyAlignment="1">
      <alignment horizontal="center" vertical="center"/>
    </xf>
    <xf numFmtId="0" fontId="20" fillId="13" borderId="0" xfId="6" applyFont="1" applyFill="1" applyAlignment="1">
      <alignment vertical="center"/>
    </xf>
    <xf numFmtId="0" fontId="20" fillId="13" borderId="0" xfId="6" applyFont="1" applyFill="1" applyAlignment="1">
      <alignment vertical="center" wrapText="1"/>
    </xf>
    <xf numFmtId="0" fontId="20" fillId="12" borderId="0" xfId="6" applyFont="1" applyFill="1" applyAlignment="1">
      <alignment horizontal="center" vertical="center" wrapText="1"/>
    </xf>
    <xf numFmtId="0" fontId="3" fillId="0" borderId="0" xfId="6" applyAlignment="1">
      <alignment horizontal="left" vertical="center" wrapText="1"/>
    </xf>
    <xf numFmtId="0" fontId="0" fillId="0" borderId="0" xfId="0" applyAlignment="1">
      <alignment horizontal="left" vertical="center" wrapText="1"/>
    </xf>
    <xf numFmtId="0" fontId="20" fillId="12" borderId="0" xfId="6" applyFont="1" applyFill="1" applyAlignment="1">
      <alignment horizontal="center"/>
    </xf>
    <xf numFmtId="0" fontId="20" fillId="13" borderId="0" xfId="6" applyFont="1" applyFill="1" applyAlignment="1">
      <alignment wrapText="1"/>
    </xf>
    <xf numFmtId="0" fontId="22" fillId="11" borderId="0" xfId="0" applyFont="1" applyFill="1" applyAlignment="1">
      <alignment vertical="center"/>
    </xf>
    <xf numFmtId="0" fontId="20" fillId="0" borderId="0" xfId="6" applyFont="1" applyFill="1" applyBorder="1" applyAlignment="1">
      <alignment horizontal="center"/>
    </xf>
    <xf numFmtId="0" fontId="20" fillId="0" borderId="0" xfId="6" applyFont="1" applyFill="1" applyBorder="1" applyAlignment="1">
      <alignment horizontal="left" vertical="center" wrapText="1"/>
    </xf>
    <xf numFmtId="0" fontId="20" fillId="0" borderId="0" xfId="6" applyFont="1" applyBorder="1"/>
    <xf numFmtId="0" fontId="22" fillId="0" borderId="0" xfId="0" applyFont="1" applyBorder="1"/>
    <xf numFmtId="0" fontId="20" fillId="11" borderId="0" xfId="6" applyFont="1" applyFill="1" applyBorder="1" applyAlignment="1">
      <alignment horizontal="center"/>
    </xf>
    <xf numFmtId="0" fontId="20" fillId="11" borderId="0" xfId="6" applyFont="1" applyFill="1" applyBorder="1" applyAlignment="1">
      <alignment horizontal="left" vertical="center" wrapText="1"/>
    </xf>
    <xf numFmtId="0" fontId="20" fillId="11" borderId="0" xfId="6" applyFont="1" applyFill="1" applyBorder="1"/>
    <xf numFmtId="0" fontId="20" fillId="11" borderId="0" xfId="6" applyFont="1" applyFill="1" applyBorder="1" applyAlignment="1">
      <alignment wrapText="1"/>
    </xf>
    <xf numFmtId="0" fontId="22" fillId="11" borderId="0" xfId="0" applyFont="1" applyFill="1" applyBorder="1"/>
    <xf numFmtId="0" fontId="20" fillId="0" borderId="0" xfId="6" applyFont="1" applyFill="1" applyBorder="1"/>
    <xf numFmtId="0" fontId="20" fillId="0" borderId="0" xfId="6" applyFont="1" applyFill="1" applyBorder="1" applyAlignment="1">
      <alignment wrapText="1"/>
    </xf>
    <xf numFmtId="0" fontId="20" fillId="11" borderId="0" xfId="6" applyFont="1" applyFill="1" applyBorder="1" applyAlignment="1">
      <alignment horizontal="center" vertical="center"/>
    </xf>
    <xf numFmtId="0" fontId="20" fillId="0" borderId="0" xfId="6" applyFont="1" applyBorder="1" applyAlignment="1">
      <alignment horizontal="left"/>
    </xf>
    <xf numFmtId="0" fontId="20" fillId="0" borderId="0" xfId="6" applyFont="1" applyBorder="1" applyAlignment="1">
      <alignment horizontal="left" vertical="center"/>
    </xf>
    <xf numFmtId="0" fontId="20" fillId="0" borderId="0" xfId="6" applyFont="1" applyBorder="1" applyAlignment="1">
      <alignment horizontal="left" vertical="center" wrapText="1"/>
    </xf>
    <xf numFmtId="0" fontId="20" fillId="0" borderId="0" xfId="6" applyFont="1" applyBorder="1" applyAlignment="1">
      <alignment horizontal="center"/>
    </xf>
    <xf numFmtId="0" fontId="20" fillId="0" borderId="0" xfId="6" applyFont="1" applyBorder="1" applyAlignment="1">
      <alignment wrapText="1"/>
    </xf>
    <xf numFmtId="0" fontId="0" fillId="0" borderId="0" xfId="0" applyBorder="1"/>
    <xf numFmtId="0" fontId="34" fillId="14" borderId="0" xfId="22" applyBorder="1" applyAlignment="1">
      <alignment horizontal="center" vertical="center" wrapText="1"/>
    </xf>
    <xf numFmtId="0" fontId="20" fillId="0" borderId="0" xfId="6" applyFont="1" applyFill="1" applyBorder="1" applyAlignment="1">
      <alignment vertical="center"/>
    </xf>
    <xf numFmtId="0" fontId="3" fillId="0" borderId="0" xfId="6" applyBorder="1" applyAlignment="1">
      <alignment horizontal="center"/>
    </xf>
    <xf numFmtId="0" fontId="3" fillId="0" borderId="0" xfId="6" applyBorder="1" applyAlignment="1">
      <alignment horizontal="left" vertical="center" wrapText="1"/>
    </xf>
    <xf numFmtId="0" fontId="3" fillId="0" borderId="0" xfId="6" applyBorder="1" applyAlignment="1">
      <alignment wrapText="1"/>
    </xf>
    <xf numFmtId="0" fontId="26" fillId="0" borderId="0" xfId="6" applyFont="1" applyBorder="1" applyAlignment="1">
      <alignment horizontal="center"/>
    </xf>
    <xf numFmtId="0" fontId="20" fillId="0" borderId="0" xfId="6" applyFont="1" applyBorder="1" applyAlignment="1">
      <alignment horizontal="center" vertical="center"/>
    </xf>
    <xf numFmtId="0" fontId="20" fillId="0" borderId="0" xfId="6" applyFont="1" applyBorder="1" applyAlignment="1">
      <alignment vertical="center" wrapText="1"/>
    </xf>
    <xf numFmtId="0" fontId="0" fillId="0" borderId="0" xfId="0" applyBorder="1" applyAlignment="1">
      <alignment horizontal="center" vertical="center"/>
    </xf>
    <xf numFmtId="0" fontId="0" fillId="0" borderId="0" xfId="0" applyBorder="1" applyAlignment="1">
      <alignment vertical="center"/>
    </xf>
    <xf numFmtId="0" fontId="20" fillId="13" borderId="0" xfId="6" applyFont="1" applyFill="1" applyBorder="1" applyAlignment="1">
      <alignment horizontal="center" vertical="center"/>
    </xf>
    <xf numFmtId="0" fontId="20" fillId="12" borderId="0" xfId="6" applyFont="1" applyFill="1" applyBorder="1" applyAlignment="1">
      <alignment horizontal="left" vertical="center" wrapText="1"/>
    </xf>
    <xf numFmtId="0" fontId="20" fillId="12" borderId="0" xfId="6" applyFont="1" applyFill="1" applyBorder="1" applyAlignment="1">
      <alignment horizontal="center" vertical="center"/>
    </xf>
    <xf numFmtId="0" fontId="22" fillId="11" borderId="0" xfId="0" applyFont="1" applyFill="1" applyBorder="1" applyAlignment="1">
      <alignment horizontal="center" vertical="center"/>
    </xf>
    <xf numFmtId="0" fontId="22" fillId="0" borderId="0" xfId="0" applyFont="1" applyBorder="1" applyAlignment="1">
      <alignment horizontal="center" vertical="center"/>
    </xf>
    <xf numFmtId="0" fontId="20" fillId="13" borderId="0" xfId="6" applyFont="1" applyFill="1" applyBorder="1" applyAlignment="1">
      <alignment horizontal="left" vertical="center" wrapText="1"/>
    </xf>
    <xf numFmtId="0" fontId="20" fillId="13" borderId="0" xfId="6" applyFont="1" applyFill="1" applyBorder="1" applyAlignment="1">
      <alignment vertical="center" wrapText="1"/>
    </xf>
    <xf numFmtId="0" fontId="20" fillId="0" borderId="0" xfId="6" applyFont="1" applyFill="1" applyBorder="1" applyAlignment="1">
      <alignment vertical="center" wrapText="1"/>
    </xf>
    <xf numFmtId="0" fontId="0" fillId="0" borderId="0" xfId="0" applyBorder="1" applyAlignment="1">
      <alignment horizontal="left" vertical="center" wrapText="1"/>
    </xf>
    <xf numFmtId="0" fontId="0" fillId="0" borderId="0" xfId="0" applyBorder="1" applyAlignment="1">
      <alignment vertical="center" wrapText="1"/>
    </xf>
    <xf numFmtId="0" fontId="29" fillId="0" borderId="0" xfId="21" applyFont="1" applyBorder="1" applyAlignment="1">
      <alignment horizontal="center" vertical="center" wrapText="1"/>
    </xf>
    <xf numFmtId="0" fontId="20" fillId="12" borderId="0" xfId="6" applyFont="1" applyFill="1" applyBorder="1" applyAlignment="1">
      <alignment vertical="center" wrapText="1"/>
    </xf>
    <xf numFmtId="0" fontId="40" fillId="14" borderId="8" xfId="22" applyFont="1" applyBorder="1" applyAlignment="1">
      <alignment horizontal="center" vertical="center" wrapText="1"/>
    </xf>
    <xf numFmtId="0" fontId="40" fillId="14" borderId="9" xfId="22" applyFont="1" applyBorder="1" applyAlignment="1">
      <alignment horizontal="center" vertical="center" wrapText="1"/>
    </xf>
    <xf numFmtId="0" fontId="20" fillId="13" borderId="0" xfId="6" applyFont="1" applyFill="1" applyAlignment="1">
      <alignment horizontal="center" vertical="center" wrapText="1"/>
    </xf>
    <xf numFmtId="0" fontId="20" fillId="11" borderId="0" xfId="6" applyFont="1" applyFill="1" applyAlignment="1">
      <alignment horizontal="center" vertical="center" wrapText="1"/>
    </xf>
    <xf numFmtId="0" fontId="20" fillId="0" borderId="0" xfId="6" applyFont="1" applyAlignment="1">
      <alignment horizontal="center" vertical="center" wrapText="1"/>
    </xf>
    <xf numFmtId="0" fontId="41" fillId="0" borderId="0" xfId="6" applyFont="1" applyAlignment="1">
      <alignment horizontal="center" vertical="center"/>
    </xf>
    <xf numFmtId="0" fontId="40" fillId="14" borderId="10" xfId="22" applyFont="1" applyFill="1" applyBorder="1" applyAlignment="1">
      <alignment horizontal="center" vertical="center" wrapText="1"/>
    </xf>
    <xf numFmtId="0" fontId="40" fillId="14" borderId="7" xfId="22" applyFont="1" applyFill="1" applyBorder="1" applyAlignment="1">
      <alignment horizontal="center" vertical="center" wrapText="1"/>
    </xf>
    <xf numFmtId="0" fontId="40" fillId="14" borderId="11" xfId="22" applyFont="1" applyFill="1" applyBorder="1" applyAlignment="1">
      <alignment horizontal="center" vertical="center" wrapText="1"/>
    </xf>
    <xf numFmtId="0" fontId="20" fillId="11" borderId="0" xfId="6" applyFont="1" applyFill="1" applyAlignment="1">
      <alignment vertical="center" wrapText="1"/>
    </xf>
    <xf numFmtId="0" fontId="20" fillId="11" borderId="12" xfId="6" applyFont="1" applyFill="1" applyBorder="1" applyAlignment="1">
      <alignment horizontal="center"/>
    </xf>
    <xf numFmtId="0" fontId="20" fillId="12" borderId="5" xfId="6" applyFont="1" applyFill="1" applyBorder="1" applyAlignment="1">
      <alignment horizontal="center" vertical="center"/>
    </xf>
    <xf numFmtId="0" fontId="20" fillId="0" borderId="5" xfId="6" applyFont="1" applyBorder="1" applyAlignment="1">
      <alignment horizontal="center" vertical="center"/>
    </xf>
    <xf numFmtId="0" fontId="40" fillId="14" borderId="14" xfId="22" applyFont="1" applyFill="1" applyBorder="1" applyAlignment="1">
      <alignment horizontal="center" vertical="center" wrapText="1"/>
    </xf>
    <xf numFmtId="0" fontId="40" fillId="14" borderId="10" xfId="22" applyFont="1" applyBorder="1" applyAlignment="1">
      <alignment horizontal="center" vertical="center" wrapText="1"/>
    </xf>
    <xf numFmtId="0" fontId="40" fillId="14" borderId="10" xfId="22" applyFont="1" applyBorder="1" applyAlignment="1">
      <alignment vertical="center" wrapText="1"/>
    </xf>
    <xf numFmtId="0" fontId="20" fillId="12" borderId="5" xfId="6" applyFont="1" applyFill="1" applyBorder="1" applyAlignment="1">
      <alignment vertical="center" wrapText="1"/>
    </xf>
    <xf numFmtId="0" fontId="20" fillId="0" borderId="5" xfId="6" applyFont="1" applyBorder="1" applyAlignment="1">
      <alignment vertical="center" wrapText="1"/>
    </xf>
    <xf numFmtId="0" fontId="20" fillId="11" borderId="12" xfId="6" applyFont="1" applyFill="1" applyBorder="1" applyAlignment="1">
      <alignment horizontal="center" vertical="center"/>
    </xf>
    <xf numFmtId="0" fontId="20" fillId="11" borderId="12" xfId="6" applyFont="1" applyFill="1" applyBorder="1" applyAlignment="1">
      <alignment vertical="center"/>
    </xf>
    <xf numFmtId="0" fontId="3" fillId="0" borderId="0" xfId="6" applyBorder="1" applyAlignment="1">
      <alignment horizontal="center" vertical="center"/>
    </xf>
    <xf numFmtId="0" fontId="3" fillId="0" borderId="0" xfId="6" applyBorder="1" applyAlignment="1">
      <alignment vertical="center" wrapText="1"/>
    </xf>
    <xf numFmtId="0" fontId="40" fillId="14" borderId="0" xfId="22" applyFont="1" applyFill="1" applyBorder="1" applyAlignment="1">
      <alignment horizontal="center" vertical="center" wrapText="1"/>
    </xf>
    <xf numFmtId="0" fontId="40" fillId="16" borderId="0" xfId="22" applyFont="1" applyFill="1" applyBorder="1" applyAlignment="1">
      <alignment horizontal="center" vertical="center" wrapText="1"/>
    </xf>
    <xf numFmtId="0" fontId="20" fillId="11" borderId="0" xfId="6" applyFont="1" applyFill="1" applyBorder="1" applyAlignment="1">
      <alignment vertical="center"/>
    </xf>
    <xf numFmtId="0" fontId="20" fillId="0" borderId="0" xfId="6" applyFont="1" applyBorder="1" applyAlignment="1">
      <alignment horizontal="center" vertical="center" wrapText="1"/>
    </xf>
    <xf numFmtId="0" fontId="20" fillId="12" borderId="0" xfId="6" applyFont="1" applyFill="1" applyBorder="1" applyAlignment="1">
      <alignment horizontal="center" vertical="center" wrapText="1"/>
    </xf>
    <xf numFmtId="0" fontId="3" fillId="0" borderId="0" xfId="6" applyBorder="1" applyAlignment="1">
      <alignment horizontal="center" vertical="center" wrapText="1"/>
    </xf>
    <xf numFmtId="0" fontId="3" fillId="0" borderId="0" xfId="6" applyAlignment="1">
      <alignment horizontal="center" vertical="center" wrapText="1"/>
    </xf>
    <xf numFmtId="0" fontId="20" fillId="11" borderId="0" xfId="6" applyFont="1" applyFill="1" applyBorder="1" applyAlignment="1">
      <alignment vertical="center" wrapText="1"/>
    </xf>
    <xf numFmtId="0" fontId="20" fillId="11" borderId="6" xfId="6" applyFont="1" applyFill="1" applyBorder="1" applyAlignment="1">
      <alignment vertical="center" wrapText="1"/>
    </xf>
    <xf numFmtId="0" fontId="20" fillId="0" borderId="6" xfId="6" applyFont="1" applyBorder="1" applyAlignment="1">
      <alignment vertical="center" wrapText="1"/>
    </xf>
    <xf numFmtId="0" fontId="23" fillId="10" borderId="0" xfId="6" applyFont="1" applyFill="1" applyBorder="1" applyAlignment="1">
      <alignment vertical="center" wrapText="1"/>
    </xf>
    <xf numFmtId="0" fontId="23" fillId="10" borderId="6" xfId="6" applyFont="1" applyFill="1" applyBorder="1" applyAlignment="1">
      <alignment vertical="center" wrapText="1"/>
    </xf>
    <xf numFmtId="0" fontId="3" fillId="0" borderId="0" xfId="6" applyBorder="1" applyAlignment="1">
      <alignment vertical="center"/>
    </xf>
    <xf numFmtId="0" fontId="22" fillId="11" borderId="0" xfId="0" applyFont="1" applyFill="1" applyAlignment="1">
      <alignment wrapText="1"/>
    </xf>
    <xf numFmtId="0" fontId="20" fillId="0" borderId="0" xfId="6" applyFont="1" applyFill="1" applyAlignment="1">
      <alignment horizontal="center" vertical="center" wrapText="1"/>
    </xf>
    <xf numFmtId="0" fontId="20" fillId="11" borderId="0" xfId="0" applyFont="1" applyFill="1" applyAlignment="1">
      <alignment horizontal="center" vertical="center"/>
    </xf>
    <xf numFmtId="0" fontId="40" fillId="14" borderId="3" xfId="22" applyFont="1" applyAlignment="1">
      <alignment horizontal="center" vertical="center"/>
    </xf>
    <xf numFmtId="0" fontId="40" fillId="14" borderId="10" xfId="22" applyFont="1" applyFill="1" applyBorder="1" applyAlignment="1">
      <alignment horizontal="center" vertical="center"/>
    </xf>
    <xf numFmtId="0" fontId="20" fillId="0" borderId="0" xfId="6" applyFont="1" applyFill="1" applyBorder="1" applyAlignment="1">
      <alignment horizontal="center" vertical="center" wrapText="1"/>
    </xf>
    <xf numFmtId="0" fontId="41" fillId="0" borderId="0" xfId="6" applyFont="1" applyBorder="1" applyAlignment="1">
      <alignment horizontal="center" vertical="center"/>
    </xf>
    <xf numFmtId="0" fontId="40" fillId="14" borderId="10" xfId="22" applyFont="1" applyBorder="1" applyAlignment="1">
      <alignment horizontal="center" vertical="center"/>
    </xf>
    <xf numFmtId="0" fontId="20" fillId="11" borderId="12" xfId="6" applyFont="1" applyFill="1" applyBorder="1" applyAlignment="1">
      <alignment horizontal="center" vertical="center" wrapText="1"/>
    </xf>
    <xf numFmtId="0" fontId="20" fillId="11" borderId="0" xfId="6" applyFont="1" applyFill="1" applyBorder="1" applyAlignment="1">
      <alignment horizontal="center" wrapText="1"/>
    </xf>
    <xf numFmtId="0" fontId="20" fillId="13" borderId="0" xfId="6" applyFont="1" applyFill="1" applyBorder="1" applyAlignment="1">
      <alignment horizontal="center" vertical="center" wrapText="1"/>
    </xf>
    <xf numFmtId="0" fontId="0" fillId="0" borderId="0" xfId="0" applyBorder="1" applyAlignment="1">
      <alignment horizontal="center" vertical="center" wrapText="1"/>
    </xf>
    <xf numFmtId="0" fontId="20" fillId="12" borderId="13" xfId="6" applyFont="1" applyFill="1" applyBorder="1" applyAlignment="1">
      <alignment vertical="center" wrapText="1"/>
    </xf>
    <xf numFmtId="0" fontId="20" fillId="12" borderId="4" xfId="6" applyFont="1" applyFill="1" applyBorder="1" applyAlignment="1">
      <alignment vertical="center" wrapText="1"/>
    </xf>
    <xf numFmtId="0" fontId="20" fillId="0" borderId="4" xfId="6" applyFont="1" applyBorder="1" applyAlignment="1">
      <alignment vertical="center" wrapText="1"/>
    </xf>
    <xf numFmtId="0" fontId="20" fillId="11" borderId="0" xfId="6" applyFont="1" applyFill="1" applyAlignment="1">
      <alignment vertical="center"/>
    </xf>
    <xf numFmtId="0" fontId="33" fillId="0" borderId="0" xfId="0" applyFont="1" applyAlignment="1">
      <alignment horizontal="center" vertical="center"/>
    </xf>
    <xf numFmtId="0" fontId="0" fillId="11" borderId="0" xfId="0" applyFont="1" applyFill="1" applyAlignment="1">
      <alignment horizontal="center" vertical="center" wrapText="1"/>
    </xf>
    <xf numFmtId="0" fontId="31" fillId="11" borderId="0" xfId="6" applyFont="1" applyFill="1" applyAlignment="1">
      <alignment horizontal="center" vertical="center"/>
    </xf>
    <xf numFmtId="0" fontId="22" fillId="0" borderId="0" xfId="0" applyFont="1" applyAlignment="1">
      <alignment horizontal="center" wrapText="1"/>
    </xf>
    <xf numFmtId="0" fontId="40" fillId="14" borderId="10" xfId="22" applyFont="1" applyBorder="1" applyAlignment="1">
      <alignment horizontal="center" wrapText="1"/>
    </xf>
    <xf numFmtId="0" fontId="22" fillId="11" borderId="0" xfId="0" applyFont="1" applyFill="1" applyAlignment="1">
      <alignment horizontal="center" wrapText="1"/>
    </xf>
    <xf numFmtId="0" fontId="20" fillId="0" borderId="0" xfId="6" applyFont="1" applyAlignment="1">
      <alignment horizontal="center" wrapText="1"/>
    </xf>
    <xf numFmtId="0" fontId="0" fillId="0" borderId="0" xfId="0" applyAlignment="1">
      <alignment horizontal="center" wrapText="1"/>
    </xf>
    <xf numFmtId="0" fontId="21" fillId="11" borderId="0" xfId="0" applyFont="1" applyFill="1" applyAlignment="1">
      <alignment vertical="center"/>
    </xf>
    <xf numFmtId="0" fontId="29" fillId="0" borderId="0" xfId="21" applyFont="1" applyBorder="1" applyAlignment="1">
      <alignment horizontal="center" vertical="center"/>
    </xf>
    <xf numFmtId="0" fontId="41" fillId="0" borderId="0" xfId="6" applyFont="1" applyBorder="1" applyAlignment="1">
      <alignment horizontal="center"/>
    </xf>
    <xf numFmtId="0" fontId="26" fillId="0" borderId="0" xfId="6" applyFont="1" applyBorder="1" applyAlignment="1">
      <alignment horizontal="center" vertical="center"/>
    </xf>
    <xf numFmtId="0" fontId="20" fillId="12" borderId="12" xfId="6" applyFont="1" applyFill="1" applyBorder="1" applyAlignment="1">
      <alignment horizontal="center" vertical="center"/>
    </xf>
    <xf numFmtId="0" fontId="3" fillId="0" borderId="0" xfId="6" applyFont="1" applyAlignment="1">
      <alignment vertical="center"/>
    </xf>
    <xf numFmtId="0" fontId="22" fillId="11" borderId="0" xfId="0" applyFont="1" applyFill="1" applyBorder="1" applyAlignment="1">
      <alignment vertical="center"/>
    </xf>
    <xf numFmtId="0" fontId="22" fillId="0" borderId="0" xfId="0" applyFont="1" applyBorder="1" applyAlignment="1">
      <alignment vertical="center"/>
    </xf>
    <xf numFmtId="0" fontId="30" fillId="0" borderId="0" xfId="6" applyFont="1" applyFill="1" applyBorder="1" applyAlignment="1">
      <alignment horizontal="center" vertical="center" wrapText="1"/>
    </xf>
    <xf numFmtId="0" fontId="30" fillId="13" borderId="0" xfId="6" applyFont="1" applyFill="1" applyAlignment="1">
      <alignment horizontal="center" vertical="center" wrapText="1"/>
    </xf>
    <xf numFmtId="0" fontId="32" fillId="0" borderId="0" xfId="6" applyFont="1" applyFill="1" applyAlignment="1">
      <alignment horizontal="center" vertical="center" wrapText="1"/>
    </xf>
    <xf numFmtId="0" fontId="30" fillId="0" borderId="0" xfId="6" applyFont="1" applyAlignment="1">
      <alignment horizontal="center" vertical="center" wrapText="1"/>
    </xf>
    <xf numFmtId="0" fontId="30" fillId="12" borderId="0" xfId="6" applyFont="1" applyFill="1" applyAlignment="1">
      <alignment horizontal="center" vertical="center" wrapText="1"/>
    </xf>
    <xf numFmtId="0" fontId="32" fillId="0" borderId="0" xfId="6" applyFont="1" applyAlignment="1">
      <alignment horizontal="center" vertical="center" wrapText="1"/>
    </xf>
    <xf numFmtId="0" fontId="31" fillId="12" borderId="0" xfId="6" applyFont="1" applyFill="1" applyAlignment="1">
      <alignment horizontal="center" vertical="center" wrapText="1"/>
    </xf>
    <xf numFmtId="0" fontId="20" fillId="11" borderId="12" xfId="6" applyFont="1" applyFill="1" applyBorder="1" applyAlignment="1">
      <alignment horizontal="center" wrapText="1"/>
    </xf>
    <xf numFmtId="0" fontId="41" fillId="0" borderId="0" xfId="6" applyFont="1" applyAlignment="1">
      <alignment horizontal="center"/>
    </xf>
    <xf numFmtId="0" fontId="20" fillId="13" borderId="0" xfId="6" applyFont="1" applyFill="1" applyAlignment="1">
      <alignment horizontal="center"/>
    </xf>
    <xf numFmtId="0" fontId="20" fillId="13" borderId="0" xfId="6" applyFont="1" applyFill="1" applyAlignment="1">
      <alignment horizontal="center" wrapText="1"/>
    </xf>
    <xf numFmtId="0" fontId="24" fillId="0" borderId="0" xfId="0" applyFont="1" applyAlignment="1">
      <alignment horizontal="center" vertical="center" wrapText="1"/>
    </xf>
    <xf numFmtId="0" fontId="24" fillId="11" borderId="0" xfId="0" applyFont="1" applyFill="1" applyAlignment="1">
      <alignment horizontal="center" vertical="center" wrapText="1"/>
    </xf>
    <xf numFmtId="0" fontId="3" fillId="0" borderId="0" xfId="6" applyFill="1" applyAlignment="1">
      <alignment vertical="center" wrapText="1"/>
    </xf>
    <xf numFmtId="0" fontId="4" fillId="0" borderId="0" xfId="6" applyFont="1" applyFill="1" applyAlignment="1">
      <alignment vertical="center" wrapText="1"/>
    </xf>
    <xf numFmtId="0" fontId="0" fillId="0" borderId="0" xfId="0" applyFill="1" applyAlignment="1">
      <alignment vertical="center" wrapText="1"/>
    </xf>
    <xf numFmtId="0" fontId="30" fillId="0" borderId="0" xfId="0" applyFont="1" applyAlignment="1">
      <alignment horizontal="center" vertical="center" wrapText="1"/>
    </xf>
    <xf numFmtId="0" fontId="42" fillId="14" borderId="10" xfId="22" applyFont="1" applyBorder="1" applyAlignment="1">
      <alignment horizontal="center" vertical="center" wrapText="1"/>
    </xf>
    <xf numFmtId="0" fontId="30" fillId="11" borderId="0" xfId="0" applyFont="1" applyFill="1" applyAlignment="1">
      <alignment horizontal="center" vertical="center" wrapText="1"/>
    </xf>
    <xf numFmtId="0" fontId="30" fillId="0" borderId="0" xfId="6" applyFont="1" applyFill="1" applyAlignment="1">
      <alignment horizontal="center" vertical="center" wrapText="1"/>
    </xf>
    <xf numFmtId="0" fontId="43" fillId="0" borderId="0" xfId="0" applyFont="1" applyAlignment="1">
      <alignment horizontal="center" vertical="center" wrapText="1"/>
    </xf>
    <xf numFmtId="0" fontId="23" fillId="13" borderId="0" xfId="6" applyFont="1" applyFill="1" applyAlignment="1">
      <alignment vertical="center" wrapText="1"/>
    </xf>
    <xf numFmtId="0" fontId="22" fillId="0" borderId="0" xfId="0" applyFont="1" applyFill="1" applyAlignment="1">
      <alignment wrapText="1"/>
    </xf>
    <xf numFmtId="0" fontId="23" fillId="0" borderId="0" xfId="6" applyFont="1" applyFill="1" applyAlignment="1">
      <alignment vertical="center" wrapText="1"/>
    </xf>
    <xf numFmtId="0" fontId="29" fillId="0" borderId="0" xfId="21" applyFont="1" applyAlignment="1">
      <alignment horizontal="center" vertical="center" wrapText="1"/>
    </xf>
    <xf numFmtId="0" fontId="27" fillId="0" borderId="0" xfId="0" applyFont="1" applyAlignment="1">
      <alignment horizontal="center" vertical="center"/>
    </xf>
    <xf numFmtId="0" fontId="40" fillId="16" borderId="15" xfId="22" applyFont="1" applyFill="1" applyBorder="1" applyAlignment="1">
      <alignment horizontal="center" vertical="center" wrapText="1"/>
    </xf>
    <xf numFmtId="0" fontId="29" fillId="0" borderId="0" xfId="21" applyFont="1" applyAlignment="1">
      <alignment horizontal="center" vertical="center"/>
    </xf>
    <xf numFmtId="0" fontId="20" fillId="0" borderId="0" xfId="6" applyFont="1" applyBorder="1" applyAlignment="1">
      <alignment horizontal="center" wrapText="1"/>
    </xf>
    <xf numFmtId="0" fontId="0" fillId="0" borderId="0" xfId="0" applyBorder="1" applyAlignment="1">
      <alignment horizontal="center"/>
    </xf>
    <xf numFmtId="0" fontId="23" fillId="0" borderId="0" xfId="6" applyFont="1" applyAlignment="1">
      <alignment horizontal="center" vertical="center"/>
    </xf>
    <xf numFmtId="0" fontId="27" fillId="0" borderId="0" xfId="0" applyFont="1" applyAlignment="1">
      <alignment horizontal="center"/>
    </xf>
    <xf numFmtId="0" fontId="23" fillId="0" borderId="0" xfId="6" applyFont="1" applyBorder="1" applyAlignment="1">
      <alignment horizontal="center" vertical="center"/>
    </xf>
    <xf numFmtId="0" fontId="34" fillId="14" borderId="0" xfId="22" applyFont="1" applyBorder="1" applyAlignment="1">
      <alignment horizontal="center" vertical="center" wrapText="1"/>
    </xf>
    <xf numFmtId="0" fontId="44" fillId="0" borderId="0" xfId="0" applyFont="1" applyBorder="1" applyAlignment="1">
      <alignment horizontal="center" vertical="center"/>
    </xf>
    <xf numFmtId="0" fontId="44" fillId="0" borderId="0" xfId="0" applyFont="1" applyAlignment="1">
      <alignment horizontal="center" vertical="center"/>
    </xf>
    <xf numFmtId="0" fontId="3" fillId="0" borderId="0" xfId="6" applyFont="1" applyBorder="1" applyAlignment="1">
      <alignment horizontal="center" vertical="center"/>
    </xf>
    <xf numFmtId="0" fontId="3" fillId="0" borderId="0" xfId="6" applyFont="1" applyAlignment="1">
      <alignment horizontal="center" vertical="center"/>
    </xf>
    <xf numFmtId="0" fontId="44" fillId="0" borderId="0" xfId="0" applyFont="1"/>
    <xf numFmtId="0" fontId="44" fillId="0" borderId="0" xfId="0" applyFont="1" applyAlignment="1">
      <alignment vertical="center"/>
    </xf>
    <xf numFmtId="0" fontId="0" fillId="0" borderId="0" xfId="0" applyFont="1" applyFill="1" applyAlignment="1">
      <alignment horizontal="center" vertical="center"/>
    </xf>
    <xf numFmtId="0" fontId="0" fillId="0" borderId="0" xfId="0"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19" fillId="0" borderId="0" xfId="0" applyFont="1" applyAlignment="1">
      <alignment horizontal="center" vertical="center" wrapText="1"/>
    </xf>
    <xf numFmtId="0" fontId="0" fillId="0" borderId="0" xfId="0" applyFont="1"/>
    <xf numFmtId="0" fontId="19" fillId="11" borderId="0" xfId="0" applyFont="1" applyFill="1" applyAlignment="1">
      <alignment horizontal="center" vertical="center" wrapText="1"/>
    </xf>
    <xf numFmtId="0" fontId="0" fillId="0" borderId="0" xfId="0" applyFill="1" applyAlignment="1">
      <alignment horizontal="center" vertical="center" wrapText="1"/>
    </xf>
    <xf numFmtId="0" fontId="22" fillId="0" borderId="0" xfId="0" applyFont="1" applyAlignment="1">
      <alignment horizontal="left" vertical="center"/>
    </xf>
    <xf numFmtId="0" fontId="28" fillId="0" borderId="0" xfId="6" applyFont="1" applyBorder="1" applyAlignment="1">
      <alignment horizontal="center" vertical="center"/>
    </xf>
    <xf numFmtId="0" fontId="3" fillId="0" borderId="0" xfId="6" applyFont="1" applyFill="1" applyAlignment="1">
      <alignment vertical="center"/>
    </xf>
    <xf numFmtId="0" fontId="41" fillId="0" borderId="0" xfId="6" applyFont="1" applyBorder="1" applyAlignment="1">
      <alignment horizontal="center" vertical="center" wrapText="1"/>
    </xf>
    <xf numFmtId="0" fontId="21" fillId="0" borderId="0" xfId="0" applyFont="1" applyFill="1" applyAlignment="1">
      <alignment horizontal="center" vertical="center" wrapText="1"/>
    </xf>
    <xf numFmtId="0" fontId="32" fillId="0" borderId="0" xfId="0" applyFont="1" applyAlignment="1">
      <alignment horizontal="center" vertical="center" wrapText="1"/>
    </xf>
    <xf numFmtId="0" fontId="0" fillId="0" borderId="0" xfId="0" applyFill="1" applyAlignment="1">
      <alignment horizontal="center" vertical="center"/>
    </xf>
    <xf numFmtId="0" fontId="4" fillId="0" borderId="0" xfId="6" applyFont="1" applyFill="1" applyAlignment="1">
      <alignment horizontal="center" vertical="center"/>
    </xf>
    <xf numFmtId="0" fontId="3" fillId="0" borderId="0" xfId="6" applyFill="1" applyAlignment="1">
      <alignment horizontal="center" vertical="center"/>
    </xf>
    <xf numFmtId="0" fontId="24" fillId="0" borderId="0" xfId="0" applyFont="1" applyFill="1" applyAlignment="1">
      <alignment horizontal="center" vertical="center" wrapText="1"/>
    </xf>
    <xf numFmtId="0" fontId="22" fillId="11" borderId="4" xfId="0" applyFont="1" applyFill="1" applyBorder="1" applyAlignment="1">
      <alignment horizontal="center" vertical="center"/>
    </xf>
    <xf numFmtId="0" fontId="22" fillId="0" borderId="0" xfId="0" applyFont="1" applyAlignment="1">
      <alignment horizontal="left" vertical="center" wrapText="1"/>
    </xf>
    <xf numFmtId="0" fontId="30" fillId="0" borderId="0" xfId="0" applyFont="1" applyAlignment="1">
      <alignment horizontal="left" vertical="top" wrapText="1"/>
    </xf>
    <xf numFmtId="0" fontId="45" fillId="0" borderId="0" xfId="0" applyFont="1" applyAlignment="1">
      <alignment horizontal="center" vertical="center" wrapText="1"/>
    </xf>
    <xf numFmtId="0" fontId="17" fillId="0" borderId="0" xfId="6" applyFont="1" applyBorder="1" applyAlignment="1">
      <alignment vertical="center" wrapText="1"/>
    </xf>
    <xf numFmtId="0" fontId="20" fillId="0" borderId="0" xfId="6" applyFont="1" applyBorder="1" applyAlignment="1">
      <alignment vertical="top" wrapText="1"/>
    </xf>
    <xf numFmtId="14" fontId="20" fillId="0" borderId="0" xfId="6" applyNumberFormat="1" applyFont="1" applyBorder="1" applyAlignment="1">
      <alignment horizontal="center" vertical="center"/>
    </xf>
    <xf numFmtId="0" fontId="22" fillId="0" borderId="0" xfId="0" applyFont="1" applyBorder="1" applyAlignment="1">
      <alignment vertical="center" wrapText="1"/>
    </xf>
    <xf numFmtId="0" fontId="34" fillId="14" borderId="3" xfId="22" applyAlignment="1">
      <alignment horizontal="center" vertical="center"/>
    </xf>
    <xf numFmtId="0" fontId="15" fillId="8" borderId="1" xfId="16"/>
    <xf numFmtId="0" fontId="22" fillId="0" borderId="0" xfId="0" applyFont="1" applyBorder="1" applyAlignment="1">
      <alignment vertical="top" wrapText="1"/>
    </xf>
    <xf numFmtId="0" fontId="0" fillId="0" borderId="0" xfId="0" applyFill="1" applyBorder="1" applyAlignment="1">
      <alignment wrapText="1"/>
    </xf>
    <xf numFmtId="0" fontId="22" fillId="0" borderId="0" xfId="0" applyFont="1" applyFill="1" applyBorder="1" applyAlignment="1">
      <alignment wrapText="1"/>
    </xf>
    <xf numFmtId="0" fontId="46" fillId="0" borderId="0" xfId="6" applyFont="1" applyAlignment="1">
      <alignment horizontal="right" vertical="top" wrapText="1"/>
    </xf>
    <xf numFmtId="0" fontId="22" fillId="11" borderId="4" xfId="0" applyFont="1" applyFill="1" applyBorder="1" applyAlignment="1">
      <alignment vertical="center" wrapText="1"/>
    </xf>
    <xf numFmtId="0" fontId="22" fillId="11" borderId="4" xfId="0" applyFont="1" applyFill="1" applyBorder="1" applyAlignment="1">
      <alignment horizontal="left" vertical="center" wrapText="1"/>
    </xf>
    <xf numFmtId="0" fontId="22" fillId="11" borderId="4"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4" xfId="0" applyFont="1" applyBorder="1" applyAlignment="1">
      <alignment vertical="center" wrapText="1"/>
    </xf>
    <xf numFmtId="0" fontId="22" fillId="0" borderId="4" xfId="0" applyFont="1" applyBorder="1" applyAlignment="1">
      <alignment horizontal="center" vertical="center" wrapText="1"/>
    </xf>
    <xf numFmtId="0" fontId="22" fillId="15" borderId="4" xfId="0" applyFont="1" applyFill="1" applyBorder="1" applyAlignment="1">
      <alignment horizontal="left" vertical="center" wrapText="1"/>
    </xf>
    <xf numFmtId="0" fontId="22" fillId="0" borderId="16" xfId="0" applyFont="1" applyBorder="1" applyAlignment="1">
      <alignment horizontal="center" vertical="center"/>
    </xf>
    <xf numFmtId="0" fontId="22" fillId="0" borderId="16" xfId="0" applyFont="1" applyBorder="1" applyAlignment="1">
      <alignment vertical="center" wrapText="1"/>
    </xf>
    <xf numFmtId="0" fontId="20" fillId="0" borderId="4" xfId="0" applyFont="1" applyBorder="1" applyAlignment="1">
      <alignment horizontal="center" vertical="center"/>
    </xf>
    <xf numFmtId="0" fontId="22" fillId="0" borderId="4" xfId="0" applyFont="1" applyFill="1" applyBorder="1" applyAlignment="1">
      <alignment vertical="center" wrapText="1"/>
    </xf>
    <xf numFmtId="0" fontId="22" fillId="0" borderId="4" xfId="0" applyFont="1" applyFill="1" applyBorder="1" applyAlignment="1">
      <alignment horizontal="center" vertical="center"/>
    </xf>
    <xf numFmtId="0" fontId="22" fillId="0" borderId="4" xfId="0" applyFont="1" applyFill="1" applyBorder="1" applyAlignment="1">
      <alignment horizontal="left" vertical="center" wrapText="1"/>
    </xf>
    <xf numFmtId="0" fontId="22" fillId="11" borderId="0" xfId="0" applyFont="1" applyFill="1" applyBorder="1" applyAlignment="1">
      <alignment vertical="center" wrapText="1"/>
    </xf>
    <xf numFmtId="0" fontId="22" fillId="0" borderId="4" xfId="0" applyFont="1" applyFill="1" applyBorder="1" applyAlignment="1">
      <alignment horizontal="center" vertical="center" wrapText="1"/>
    </xf>
    <xf numFmtId="0" fontId="22" fillId="0" borderId="4" xfId="0" applyNumberFormat="1" applyFont="1" applyBorder="1" applyAlignment="1">
      <alignment horizontal="center" vertical="center"/>
    </xf>
    <xf numFmtId="0" fontId="22" fillId="0" borderId="4" xfId="0" applyFont="1" applyBorder="1" applyAlignment="1">
      <alignment horizontal="left" vertical="center" wrapText="1"/>
    </xf>
    <xf numFmtId="0" fontId="22" fillId="11" borderId="4" xfId="0" applyNumberFormat="1" applyFont="1" applyFill="1" applyBorder="1" applyAlignment="1">
      <alignment horizontal="center" vertical="center"/>
    </xf>
    <xf numFmtId="0" fontId="22" fillId="11" borderId="17" xfId="0" applyFont="1" applyFill="1" applyBorder="1" applyAlignment="1">
      <alignment vertical="center" wrapText="1"/>
    </xf>
    <xf numFmtId="0" fontId="33" fillId="11" borderId="4" xfId="0" applyFont="1" applyFill="1" applyBorder="1" applyAlignment="1">
      <alignment horizontal="left" vertical="center" wrapText="1"/>
    </xf>
    <xf numFmtId="0" fontId="33" fillId="11" borderId="4" xfId="0" applyFont="1" applyFill="1" applyBorder="1" applyAlignment="1">
      <alignment horizontal="center" vertical="center" wrapText="1"/>
    </xf>
    <xf numFmtId="0" fontId="33" fillId="0" borderId="4" xfId="0" applyFont="1" applyBorder="1" applyAlignment="1">
      <alignment horizontal="left" vertical="center" wrapText="1"/>
    </xf>
    <xf numFmtId="0" fontId="33" fillId="0" borderId="4" xfId="0" applyFont="1" applyBorder="1" applyAlignment="1">
      <alignment horizontal="center" vertical="center" wrapText="1"/>
    </xf>
    <xf numFmtId="0" fontId="20" fillId="11" borderId="4" xfId="0" applyFont="1" applyFill="1" applyBorder="1" applyAlignment="1">
      <alignment horizontal="center" vertical="center"/>
    </xf>
    <xf numFmtId="0" fontId="40" fillId="14" borderId="10" xfId="22" applyFont="1" applyFill="1" applyBorder="1" applyAlignment="1">
      <alignment vertical="center" wrapText="1"/>
    </xf>
    <xf numFmtId="0" fontId="40" fillId="14" borderId="10" xfId="22" applyFont="1" applyFill="1" applyBorder="1" applyAlignment="1">
      <alignment horizontal="left" vertical="center" wrapText="1"/>
    </xf>
    <xf numFmtId="0" fontId="45" fillId="0" borderId="0" xfId="0" applyFont="1" applyAlignment="1">
      <alignment horizontal="left" vertical="center"/>
    </xf>
    <xf numFmtId="0" fontId="25" fillId="0" borderId="0" xfId="21" applyAlignment="1">
      <alignment horizontal="center"/>
    </xf>
    <xf numFmtId="0" fontId="47" fillId="0" borderId="0" xfId="21" applyFont="1" applyFill="1" applyBorder="1" applyAlignment="1" applyProtection="1">
      <alignment horizontal="center" vertical="center"/>
    </xf>
    <xf numFmtId="0" fontId="47" fillId="0" borderId="0" xfId="21" applyFont="1" applyBorder="1" applyAlignment="1">
      <alignment horizontal="center" vertical="center"/>
    </xf>
    <xf numFmtId="0" fontId="20" fillId="9" borderId="0" xfId="6" applyFont="1" applyFill="1" applyBorder="1" applyAlignment="1">
      <alignment horizontal="center" vertical="center"/>
    </xf>
    <xf numFmtId="0" fontId="20" fillId="9" borderId="0" xfId="6" applyFont="1" applyFill="1" applyBorder="1" applyAlignment="1">
      <alignment horizontal="center" vertical="center" wrapText="1"/>
    </xf>
    <xf numFmtId="0" fontId="40" fillId="16" borderId="10" xfId="22" applyFont="1" applyFill="1" applyBorder="1" applyAlignment="1">
      <alignment vertical="center" wrapText="1"/>
    </xf>
    <xf numFmtId="0" fontId="41" fillId="0" borderId="0" xfId="6" applyFont="1" applyFill="1" applyBorder="1" applyAlignment="1">
      <alignment vertical="center" wrapText="1"/>
    </xf>
    <xf numFmtId="0" fontId="22" fillId="0" borderId="0" xfId="0" applyNumberFormat="1" applyFont="1" applyFill="1" applyAlignment="1">
      <alignment horizontal="center" vertical="center"/>
    </xf>
    <xf numFmtId="0" fontId="22" fillId="11" borderId="0" xfId="0" applyNumberFormat="1" applyFont="1" applyFill="1" applyAlignment="1">
      <alignment horizontal="center" vertical="center"/>
    </xf>
    <xf numFmtId="0" fontId="0" fillId="11" borderId="0" xfId="0" applyFill="1"/>
    <xf numFmtId="0" fontId="0" fillId="11" borderId="0" xfId="0" applyFill="1" applyAlignment="1">
      <alignment horizontal="center"/>
    </xf>
    <xf numFmtId="0" fontId="48" fillId="0" borderId="0" xfId="6" applyFont="1" applyAlignment="1">
      <alignment vertical="top"/>
    </xf>
    <xf numFmtId="0" fontId="0" fillId="11" borderId="0" xfId="0" applyFill="1" applyAlignment="1">
      <alignment horizontal="center" vertical="center"/>
    </xf>
    <xf numFmtId="0" fontId="22" fillId="17" borderId="0" xfId="0" applyFont="1" applyFill="1" applyAlignment="1">
      <alignment horizontal="center" vertical="center"/>
    </xf>
    <xf numFmtId="0" fontId="22" fillId="17" borderId="0" xfId="0" applyFont="1" applyFill="1" applyAlignment="1">
      <alignment vertical="center" wrapText="1"/>
    </xf>
    <xf numFmtId="14" fontId="22" fillId="0" borderId="0" xfId="0" applyNumberFormat="1" applyFont="1" applyAlignment="1">
      <alignment horizontal="center" vertical="center"/>
    </xf>
    <xf numFmtId="0" fontId="22" fillId="0" borderId="17" xfId="0" applyFont="1" applyBorder="1" applyAlignment="1">
      <alignment vertical="center" wrapText="1"/>
    </xf>
    <xf numFmtId="49" fontId="22" fillId="0" borderId="0" xfId="0" applyNumberFormat="1" applyFont="1" applyAlignment="1">
      <alignment vertical="center"/>
    </xf>
    <xf numFmtId="0" fontId="25" fillId="0" borderId="0" xfId="21" applyAlignment="1">
      <alignment horizontal="center" vertical="center"/>
    </xf>
    <xf numFmtId="0" fontId="41" fillId="0" borderId="0" xfId="6" applyFont="1" applyFill="1" applyBorder="1" applyAlignment="1">
      <alignment horizontal="left" vertical="center" wrapText="1"/>
    </xf>
  </cellXfs>
  <cellStyles count="23">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Dane wyjściowe" xfId="22" builtinId="21"/>
    <cellStyle name="Default" xfId="6" xr:uid="{00000000-0005-0000-0000-000005000000}"/>
    <cellStyle name="Error" xfId="7" xr:uid="{00000000-0005-0000-0000-000006000000}"/>
    <cellStyle name="Excel Built-in Hyperlink" xfId="8" xr:uid="{00000000-0005-0000-0000-000007000000}"/>
    <cellStyle name="Footnote" xfId="9" xr:uid="{00000000-0005-0000-0000-000008000000}"/>
    <cellStyle name="Good" xfId="10" xr:uid="{00000000-0005-0000-0000-000009000000}"/>
    <cellStyle name="Heading" xfId="11" xr:uid="{00000000-0005-0000-0000-00000A000000}"/>
    <cellStyle name="Heading 1" xfId="12" xr:uid="{00000000-0005-0000-0000-00000B000000}"/>
    <cellStyle name="Heading 2" xfId="13" xr:uid="{00000000-0005-0000-0000-00000C000000}"/>
    <cellStyle name="Hiperłącze" xfId="21" builtinId="8"/>
    <cellStyle name="Hyperlink" xfId="14" xr:uid="{00000000-0005-0000-0000-00000D000000}"/>
    <cellStyle name="Neutral" xfId="15" xr:uid="{00000000-0005-0000-0000-00000E000000}"/>
    <cellStyle name="Normalny" xfId="0" builtinId="0" customBuiltin="1"/>
    <cellStyle name="Note" xfId="16" xr:uid="{00000000-0005-0000-0000-000010000000}"/>
    <cellStyle name="Result" xfId="17" xr:uid="{00000000-0005-0000-0000-000011000000}"/>
    <cellStyle name="Status" xfId="18" xr:uid="{00000000-0005-0000-0000-000012000000}"/>
    <cellStyle name="Text" xfId="19" xr:uid="{00000000-0005-0000-0000-000013000000}"/>
    <cellStyle name="Warning" xfId="20" xr:uid="{00000000-0005-0000-0000-000014000000}"/>
  </cellStyles>
  <dxfs count="756">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bottom"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bottom"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textRotation="0" indent="0" justifyLastLine="0" shrinkToFit="0" readingOrder="0"/>
    </dxf>
    <dxf>
      <border outline="0">
        <top style="thin">
          <color rgb="FF3F3F3F"/>
        </top>
      </border>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textRotation="0" wrapText="1"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border outline="0">
        <top style="thin">
          <color rgb="FF3F3F3F"/>
        </top>
      </border>
    </dxf>
    <dxf>
      <font>
        <b val="0"/>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textRotation="0" indent="0" justifyLastLine="0" shrinkToFit="0" readingOrder="0"/>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border diagonalUp="0" diagonalDown="0" outline="0">
        <left/>
        <right style="thin">
          <color theme="9"/>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border outline="0">
        <top style="thin">
          <color theme="9"/>
        </top>
        <bottom style="thin">
          <color theme="9"/>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indent="0" justifyLastLine="0" shrinkToFit="0" readingOrder="0"/>
    </dxf>
    <dxf>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textRotation="0" wrapText="1" indent="0" justifyLastLine="0" shrinkToFit="0" readingOrder="0"/>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bottom" textRotation="0" wrapText="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DDE8CB"/>
          <bgColor theme="9" tint="0.79998168889431442"/>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alignment horizont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border outline="0">
        <top style="thin">
          <color rgb="FF000000"/>
        </top>
      </border>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color theme="1"/>
        <name val="Calibri Light"/>
        <family val="2"/>
        <charset val="238"/>
        <scheme val="major"/>
      </font>
    </dxf>
    <dxf>
      <font>
        <strike val="0"/>
        <outline val="0"/>
        <shadow val="0"/>
        <u val="none"/>
        <vertAlign val="baseline"/>
        <sz val="11"/>
        <color theme="1"/>
        <name val="Calibri Light"/>
        <family val="2"/>
        <charset val="238"/>
        <scheme val="major"/>
      </font>
    </dxf>
    <dxf>
      <font>
        <strike val="0"/>
        <outline val="0"/>
        <shadow val="0"/>
        <u val="none"/>
        <vertAlign val="baseline"/>
        <sz val="11"/>
        <color theme="1"/>
        <name val="Calibri Light"/>
        <family val="2"/>
        <charset val="238"/>
        <scheme val="major"/>
      </font>
      <numFmt numFmtId="0" formatCode="General"/>
      <alignment horizontal="center" textRotation="0" indent="0" justifyLastLine="0" shrinkToFit="0" readingOrder="0"/>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border outline="0">
        <top style="thin">
          <color rgb="FF3F3F3F"/>
        </top>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alignment horizontal="center" vertical="center" textRotation="0" wrapText="1" indent="0" justifyLastLine="0" shrinkToFit="0" readingOrder="0"/>
    </dxf>
    <dxf>
      <font>
        <outline val="0"/>
        <shadow val="0"/>
        <u val="none"/>
        <vertAlign val="baseline"/>
        <sz val="1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border diagonalUp="0" diagonalDown="0" outline="0">
        <left style="thin">
          <color theme="9"/>
        </left>
        <right/>
        <top style="thin">
          <color theme="9"/>
        </top>
        <bottom/>
      </border>
    </dxf>
    <dxf>
      <border outline="0">
        <top style="thin">
          <color theme="9"/>
        </top>
      </border>
    </dxf>
    <dxf>
      <border outline="0">
        <top style="thin">
          <color rgb="FF3F3F3F"/>
        </top>
      </border>
    </dxf>
    <dxf>
      <font>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vertAlign val="baseline"/>
        <sz val="11"/>
        <name val="Calibri Light"/>
        <family val="2"/>
        <charset val="238"/>
        <scheme val="major"/>
      </font>
      <alignment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indent="0" justifyLastLine="0" shrinkToFit="0" readingOrder="0"/>
    </dxf>
    <dxf>
      <font>
        <strike val="0"/>
        <outline val="0"/>
        <shadow val="0"/>
        <u/>
        <vertAlign val="baseline"/>
        <sz val="16"/>
        <color theme="10"/>
        <name val="Calibri Light"/>
        <family val="2"/>
        <charset val="238"/>
        <scheme val="major"/>
      </font>
      <alignment horizontal="center"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border>
        <bottom style="thin">
          <color indexed="64"/>
        </bottom>
      </border>
    </dxf>
    <dxf>
      <font>
        <strike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70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48135</xdr:colOff>
      <xdr:row>1</xdr:row>
      <xdr:rowOff>76680</xdr:rowOff>
    </xdr:from>
    <xdr:ext cx="5507279" cy="910799"/>
    <xdr:pic>
      <xdr:nvPicPr>
        <xdr:cNvPr id="2" name="Obraz 2" descr="Logotyp Krajowej Administracji Skarbowej (KAS) i Systemu Informacyjnego Skarbowo-Celnego (SISC)">
          <a:extLst>
            <a:ext uri="{FF2B5EF4-FFF2-40B4-BE49-F238E27FC236}">
              <a16:creationId xmlns:a16="http://schemas.microsoft.com/office/drawing/2014/main" id="{150744CD-51E4-4962-B440-4C544C6C72DB}"/>
            </a:ext>
          </a:extLst>
        </xdr:cNvPr>
        <xdr:cNvPicPr>
          <a:picLocks noChangeAspect="1"/>
        </xdr:cNvPicPr>
      </xdr:nvPicPr>
      <xdr:blipFill>
        <a:blip xmlns:r="http://schemas.openxmlformats.org/officeDocument/2006/relationships" r:embed="rId1">
          <a:lum/>
          <a:alphaModFix/>
        </a:blip>
        <a:srcRect/>
        <a:stretch>
          <a:fillRect/>
        </a:stretch>
      </xdr:blipFill>
      <xdr:spPr>
        <a:xfrm>
          <a:off x="381510" y="267180"/>
          <a:ext cx="5507279" cy="910799"/>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TOC" displayName="T_TOC" ref="B5:H47" totalsRowShown="0" headerRowDxfId="755" dataDxfId="753" headerRowBorderDxfId="754" tableBorderDxfId="752" totalsRowBorderDxfId="751" headerRowCellStyle="Default">
  <autoFilter ref="B5:H47" xr:uid="{00000000-0009-0000-0100-000001000000}"/>
  <tableColumns count="7">
    <tableColumn id="1" xr3:uid="{00000000-0010-0000-0000-000001000000}" name="Typ komunikatu" dataDxfId="750"/>
    <tableColumn id="2" xr3:uid="{00000000-0010-0000-0000-000002000000}" name="Data modyfikacji" dataDxfId="749"/>
    <tableColumn id="3" xr3:uid="{00000000-0010-0000-0000-000003000000}" name="Nazwa komunikatu" dataDxfId="748"/>
    <tableColumn id="4" xr3:uid="{00000000-0010-0000-0000-000004000000}" name="Opis komunikatu" dataDxfId="747"/>
    <tableColumn id="6" xr3:uid="{61DAAB8A-7C3F-42C5-A35E-81190059767D}" name="Message description" dataDxfId="746" dataCellStyle="Default"/>
    <tableColumn id="7" xr3:uid="{A8031D62-DA5F-4400-822E-BC560F416E41}" name="Opis zmian" dataDxfId="745" dataCellStyle="Default"/>
    <tableColumn id="5" xr3:uid="{D1180538-F75A-4674-A082-2042BA09B02C}" name="Change description" dataDxfId="744"/>
  </tableColumns>
  <tableStyleInfo name="TableStyleLight14"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403656E-45CC-48E2-9F77-96BB50477A01}" name="T_HIST" displayName="T_HIST" ref="A2:R229" totalsRowShown="0" headerRowDxfId="743" dataDxfId="741" headerRowBorderDxfId="742" tableBorderDxfId="740" totalsRowBorderDxfId="739" headerRowCellStyle="Dane wyjściowe">
  <autoFilter ref="A2:R229" xr:uid="{1403656E-45CC-48E2-9F77-96BB50477A01}"/>
  <tableColumns count="18">
    <tableColumn id="1" xr3:uid="{621A746F-A22C-4743-913D-769AFD953A67}" name="Typ komunikatu" dataDxfId="738"/>
    <tableColumn id="2" xr3:uid="{1A0AE83D-DCE5-4E97-AF0C-4668851BADB8}" name="Xpath bez typów komunikatów " dataDxfId="737"/>
    <tableColumn id="3" xr3:uid="{E7159A38-632C-4A46-A26E-45C9C1F01314}" name="xpath pełny" dataDxfId="736"/>
    <tableColumn id="4" xr3:uid="{9B619581-E8A2-4982-B3BB-21B7F46C08A5}" name="#" dataDxfId="735"/>
    <tableColumn id="5" xr3:uid="{16EE82FE-BCC0-4BE9-A3A6-DBF29A5673A0}" name="Nr w modelu danych EUCDM" dataDxfId="734"/>
    <tableColumn id="6" xr3:uid="{EB475BEF-8D3E-4A1D-9ECE-2DC203169C68}" name="opis PL" dataDxfId="733"/>
    <tableColumn id="7" xr3:uid="{C48BDB28-5F44-4293-9B60-FA94D0377B26}" name="opis EN" dataDxfId="732"/>
    <tableColumn id="8" xr3:uid="{C5D66143-3BF8-4BDA-9040-B197C45887C2}" name="Liczność" dataDxfId="731"/>
    <tableColumn id="9" xr3:uid="{373BE573-DF17-45DF-953E-98598863E2AE}" name="Wymagalność" dataDxfId="730"/>
    <tableColumn id="10" xr3:uid="{B8596E5E-EA76-459E-AC52-7D0670064897}" name="Format" dataDxfId="729"/>
    <tableColumn id="11" xr3:uid="{E7ADE2E8-A48D-4BE1-B389-26B76FE5E7E6}" name="Słownik" dataDxfId="728"/>
    <tableColumn id="12" xr3:uid="{5DC499E0-A6AB-484F-8594-BD3941F6BD65}" name="Reguły" dataDxfId="727"/>
    <tableColumn id="13" xr3:uid="{1A071253-E838-4C93-97C4-908067CA9C2D}" name="Wersja" dataDxfId="726"/>
    <tableColumn id="14" xr3:uid="{F6271AB9-2F54-498A-BF6E-944EED674593}" name="Opis zmiany" dataDxfId="725"/>
    <tableColumn id="15" xr3:uid="{A9EDD07E-93C0-414F-BAFC-3D716FE0DEC3}" name="Change description" dataDxfId="724"/>
    <tableColumn id="16" xr3:uid="{1650AC9F-4A95-4988-9C53-4F06A48A7E78}" name="Zmiany względem fazy 5" dataDxfId="723"/>
    <tableColumn id="17" xr3:uid="{E507B805-31B2-4D73-8BF6-7A5D52019546}" name="Changes from Phase 5" dataDxfId="722"/>
    <tableColumn id="18" xr3:uid="{6457AC90-8E08-4622-8AE5-0A3077EFF209}" name="Data zmiany" dataDxfId="721"/>
  </tableColumns>
  <tableStyleInfo name="TableStyleLight14"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171171-A9C4-4AE1-ADB1-77487B85EB08}" name="T_ALL_MSG" displayName="T_ALL_MSG" ref="A2:Q3257" totalsRowShown="0" headerRowDxfId="720" dataDxfId="719" tableBorderDxfId="718" headerRowCellStyle="Dane wyjściowe">
  <autoFilter ref="A2:Q3257" xr:uid="{34135C24-292F-42C8-893E-861F9F9FFCDD}">
    <filterColumn colId="0">
      <filters>
        <filter val="IEA15PL"/>
      </filters>
    </filterColumn>
  </autoFilter>
  <tableColumns count="17">
    <tableColumn id="1" xr3:uid="{3382FE98-9613-46B5-A8E8-E7D4E750AC52}" name="Typ komunikatu" dataDxfId="717">
      <calculatedColumnFormula>MID(C3,2,IFERROR(FIND("#",SUBSTITUTE(C3,"/","#",2),1)-2,LEN(C3)-1))</calculatedColumnFormula>
    </tableColumn>
    <tableColumn id="2" xr3:uid="{5FF5EC72-C5A4-4BCE-82FE-FB2B67FBB453}" name="Xpath bez typów komunikatów " dataDxfId="716">
      <calculatedColumnFormula>IF(LEN(C3)-LEN(SUBSTITUTE(C3,"/",""))&gt;3,RIGHT(C3,LEN(C3)-FIND("#",SUBSTITUTE(C3,"/","#",3),1)),RIGHT(C3,LEN(C3)-FIND("#",SUBSTITUTE(C3,"/","#",LEN(C3)-LEN(SUBSTITUTE(C3,"/",""))),1)))</calculatedColumnFormula>
    </tableColumn>
    <tableColumn id="3" xr3:uid="{D6EAB343-8E06-4B9E-BCDC-FDC773D9F6F0}" name="xpath pełny" dataDxfId="715"/>
    <tableColumn id="4" xr3:uid="{B06136EB-226E-42A8-AB50-182B5C54A512}" name="#" dataDxfId="714">
      <calculatedColumnFormula>IF(VLOOKUP($C3,INDIRECT($A3&amp;"!A:B"),2,0)="","",VLOOKUP($C3,INDIRECT($A3&amp;"!A:B"),2,0))</calculatedColumnFormula>
    </tableColumn>
    <tableColumn id="5" xr3:uid="{5A3A082D-2684-4CDB-A182-B2BD7113FA2D}" name="Nr w modelu danych EUCDM" dataDxfId="713"/>
    <tableColumn id="6" xr3:uid="{C16C79B3-746C-4ABA-A887-2390D7414F26}" name="opis PL" dataDxfId="712"/>
    <tableColumn id="7" xr3:uid="{740E801A-65E0-4FA4-963F-808289607A8C}" name="opis EN" dataDxfId="711"/>
    <tableColumn id="8" xr3:uid="{37C0255F-E33D-4CE1-B0A9-B541D8BBBCA1}" name="Liczność" dataDxfId="710"/>
    <tableColumn id="9" xr3:uid="{281696BE-B0E4-48B9-8123-ADFF8CC4CF02}" name="Wymagalność" dataDxfId="709"/>
    <tableColumn id="10" xr3:uid="{EC931A6E-CE28-450E-8CE3-ED5D704AADD3}" name="Format" dataDxfId="708"/>
    <tableColumn id="11" xr3:uid="{1C33372F-C56E-41FD-8B06-32081DB8EF13}" name="Słownik" dataDxfId="707"/>
    <tableColumn id="12" xr3:uid="{1FCC581B-B5BE-4D24-A25F-2C233BE7F8D1}" name="Reguły" dataDxfId="706"/>
    <tableColumn id="13" xr3:uid="{CA53AB31-AC59-4482-968E-8E456BED1DC1}" name="Wersja" dataDxfId="705"/>
    <tableColumn id="14" xr3:uid="{2486FA34-FE37-4568-B7B1-69F29FD65232}" name="Opis zmiany" dataDxfId="704"/>
    <tableColumn id="15" xr3:uid="{D58FDB5E-CE60-472F-81D7-9B29C4ABB8E9}" name="Change description" dataDxfId="703"/>
    <tableColumn id="16" xr3:uid="{D218C13B-900A-48F6-A9C5-85B628FD1DEB}" name="Zmiany względem fazy 5" dataDxfId="702"/>
    <tableColumn id="17" xr3:uid="{B1519168-2027-48B7-A42D-3172BF5F18DA}" name="Changes from Phase 5" dataDxfId="701"/>
  </tableColumns>
  <tableStyleInfo name="TableStyleLight14" showFirstColumn="0" showLastColumn="0" showRowStripes="1"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ABDA14E-D83A-44C4-A790-2E102D570043}" name="T_CLs" displayName="T_CLs" ref="A2:F105" totalsRowShown="0" headerRowDxfId="700" dataDxfId="699" headerRowCellStyle="Dane wyjściowe">
  <autoFilter ref="A2:F105" xr:uid="{AABDA14E-D83A-44C4-A790-2E102D570043}"/>
  <tableColumns count="6">
    <tableColumn id="1" xr3:uid="{BF91DBCE-20F0-4235-861A-B51FFF8AAE0A}" name="Słownik_x000a_ Codelist number" dataDxfId="698"/>
    <tableColumn id="2" xr3:uid="{9955943F-9D25-40B0-A712-D9B073E061B4}" name="Nazwa słownika" dataDxfId="697"/>
    <tableColumn id="3" xr3:uid="{A1CCEA9A-64FA-4A7F-AE1D-A7813D081359}" name="Codelist name" dataDxfId="696"/>
    <tableColumn id="4" xr3:uid="{5D977704-484D-47E7-8232-A2A455562A37}" name="Link do słownika na portalu PUESC_x000a_Link to Codelist on PUESC portal" dataDxfId="695">
      <calculatedColumnFormula>_xlfn.CONCAT("https://puesc.gov.pl/o/seap-lf-rest-internal-pdr/dict/xml/",A3)</calculatedColumnFormula>
    </tableColumn>
    <tableColumn id="5" xr3:uid="{976CB60C-3CA3-4BE6-B7FA-62DB5AA55ACA}" name="Zmiana względem fazy 5" dataDxfId="694"/>
    <tableColumn id="6" xr3:uid="{2F0F14CE-6B96-4DF8-91BF-6A18166EFE7F}" name="Change from phase 5" dataDxfId="693"/>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6E811B-F7B7-4738-8148-2F4D6841D8CB}" name="T_RC" displayName="T_RC" ref="A2:J425" totalsRowShown="0" headerRowDxfId="692" dataDxfId="691" tableBorderDxfId="690" headerRowCellStyle="Dane wyjściowe">
  <autoFilter ref="A2:J425" xr:uid="{386E811B-F7B7-4738-8148-2F4D6841D8CB}"/>
  <tableColumns count="10">
    <tableColumn id="1" xr3:uid="{B71CDCF9-E23D-44D7-B104-D4116CD133D1}" name="Kod reguły" dataDxfId="689"/>
    <tableColumn id="2" xr3:uid="{00DB19F1-2498-4365-ADE1-DA9A1EF24E38}" name="Functional description" dataDxfId="688"/>
    <tableColumn id="3" xr3:uid="{0C79BFFB-B7F2-4545-A153-783202E5CABB}" name="Techinical description" dataDxfId="687"/>
    <tableColumn id="4" xr3:uid="{EBBCD364-057A-410E-887D-C57EC11F5DF3}" name="Opis funkcjonalny" dataDxfId="686"/>
    <tableColumn id="5" xr3:uid="{EFA0A5C0-B513-4264-896C-A129DBEBEFE4}" name="Opis techniczny" dataDxfId="685"/>
    <tableColumn id="11" xr3:uid="{8265DDB2-DC39-4D92-BB24-5851C18E0BD9}" name="Wersja" dataDxfId="684"/>
    <tableColumn id="8" xr3:uid="{5E008670-FEB6-412E-BB60-F04258F5616B}" name="Opis zmian" dataDxfId="683"/>
    <tableColumn id="9" xr3:uid="{911BF9B5-8548-425F-B8B9-2E57E99CF7DA}" name="Change description" dataDxfId="682"/>
    <tableColumn id="12" xr3:uid="{F95F70A4-9824-4DC5-B74B-24EF96D09390}" name="Zmiany względem fazy 5" dataDxfId="681"/>
    <tableColumn id="13" xr3:uid="{3495CFE2-23F6-4639-B475-F488CA981F64}" name="Changes from P5" dataDxfId="680"/>
  </tableColumns>
  <tableStyleInfo name="TableStyleLight14"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_IE004PL" displayName="T_IE004PL" ref="A2:O29" totalsRowShown="0" headerRowDxfId="679" dataDxfId="678" tableBorderDxfId="677" totalsRowBorderDxfId="676" headerRowCellStyle="Dane wyjściowe">
  <autoFilter ref="A2:O29" xr:uid="{00000000-0009-0000-0100-000005000000}"/>
  <tableColumns count="15">
    <tableColumn id="3" xr3:uid="{00000000-0010-0000-0400-000003000000}" name="Ścieżka Xpath" dataDxfId="675"/>
    <tableColumn id="15" xr3:uid="{D1952553-3B95-4C47-9F59-3C40F08D7941}" name="#" dataDxfId="674" dataCellStyle="Default"/>
    <tableColumn id="5" xr3:uid="{00000000-0010-0000-0400-000005000000}" name="Nr w modelu danych EUCDM" dataDxfId="673">
      <calculatedColumnFormula>IF(ISBLANK(VLOOKUP(T_IE004PL[[#This Row],[Ścieżka Xpath]],ALL!$C:E,COLUMN(C$2),0)),"",VLOOKUP(T_IE004PL[[#This Row],[Ścieżka Xpath]],ALL!$C:E,COLUMN(C$2),0))</calculatedColumnFormula>
    </tableColumn>
    <tableColumn id="6" xr3:uid="{00000000-0010-0000-0400-000006000000}" name="Opis elementu" dataDxfId="672"/>
    <tableColumn id="7" xr3:uid="{00000000-0010-0000-0400-000007000000}" name="Element description" dataDxfId="671">
      <calculatedColumnFormula>IF(ISBLANK(VLOOKUP(T_IE004PL[[#This Row],[Ścieżka Xpath]],ALL!$C:G,COLUMN(E$2),0)),"",VLOOKUP(T_IE004PL[[#This Row],[Ścieżka Xpath]],ALL!$C:G,COLUMN(E$2),0))</calculatedColumnFormula>
    </tableColumn>
    <tableColumn id="8" xr3:uid="{00000000-0010-0000-0400-000008000000}" name="Liczność" dataDxfId="670"/>
    <tableColumn id="9" xr3:uid="{00000000-0010-0000-0400-000009000000}" name="Wymagalność" dataDxfId="669"/>
    <tableColumn id="10" xr3:uid="{00000000-0010-0000-0400-00000A000000}" name="Format" dataDxfId="668"/>
    <tableColumn id="11" xr3:uid="{00000000-0010-0000-0400-00000B000000}" name="Słownik" dataDxfId="667"/>
    <tableColumn id="12" xr3:uid="{00000000-0010-0000-0400-00000C000000}" name="Reguły" dataDxfId="666"/>
    <tableColumn id="13" xr3:uid="{3F023BFE-5E20-4C35-B89F-605066152851}" name="Wersja" dataDxfId="665">
      <calculatedColumnFormula>IF(ISBLANK(VLOOKUP(T_IE004PL[[#This Row],[Ścieżka Xpath]],ALL!$C:N,COLUMN(K$2),0)),"",VLOOKUP(T_IE004PL[[#This Row],[Ścieżka Xpath]],ALL!$C:N,COLUMN(K$2),0))</calculatedColumnFormula>
    </tableColumn>
    <tableColumn id="14" xr3:uid="{78198AFC-11F1-405A-98D9-02FE2BB37B33}" name="Opis zmiany" dataDxfId="664">
      <calculatedColumnFormula>IF(ISBLANK(VLOOKUP(T_IE004PL[[#This Row],[Ścieżka Xpath]],ALL!$C:O,COLUMN(L$2),0)),"",VLOOKUP(T_IE004PL[[#This Row],[Ścieżka Xpath]],ALL!$C:O,COLUMN(L$2),0))</calculatedColumnFormula>
    </tableColumn>
    <tableColumn id="1" xr3:uid="{B687F28D-413A-4FCE-A253-3579C30BE4DF}" name="Change description" dataDxfId="663">
      <calculatedColumnFormula>IF(ISBLANK(VLOOKUP(T_IE004PL[[#This Row],[Ścieżka Xpath]],ALL!$C:P,COLUMN(M$2),0)),"",VLOOKUP(T_IE004PL[[#This Row],[Ścieżka Xpath]],ALL!$C:P,COLUMN(M$2),0))</calculatedColumnFormula>
    </tableColumn>
    <tableColumn id="2" xr3:uid="{C68A8D18-5DF3-4E8E-9D1F-F2CB03154684}" name="Zmiany względem fazy 5" dataDxfId="662">
      <calculatedColumnFormula>IF(ISBLANK(VLOOKUP(T_IE004PL[[#This Row],[Ścieżka Xpath]],ALL!$C:Q,COLUMN(N$2),0)),"",VLOOKUP(T_IE004PL[[#This Row],[Ścieżka Xpath]],ALL!$C:Q,COLUMN(N$2),0))</calculatedColumnFormula>
    </tableColumn>
    <tableColumn id="4" xr3:uid="{B3E98612-9CAF-4D4C-A1ED-88140CA2ED7E}" name="Changes from Phase 5" dataDxfId="661">
      <calculatedColumnFormula>IF(ISBLANK(VLOOKUP(T_IE004PL[[#This Row],[Ścieżka Xpath]],ALL!$C:R,COLUMN(O$2),0)),"",VLOOKUP(T_IE004PL[[#This Row],[Ścieżka Xpath]],ALL!$C:R,COLUMN(O$2),0))</calculatedColumnFormula>
    </tableColumn>
  </tableColumns>
  <tableStyleInfo name="TableStyleLight14"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_IE007PL" displayName="T_IE007PL" ref="A2:O102" totalsRowShown="0" headerRowDxfId="660" dataDxfId="659" headerRowCellStyle="Dane wyjściowe">
  <autoFilter ref="A2:O102" xr:uid="{00000000-0009-0000-0100-000007000000}"/>
  <tableColumns count="15">
    <tableColumn id="3" xr3:uid="{00000000-0010-0000-0600-000003000000}" name="Ścieżka Xpath" dataDxfId="658"/>
    <tableColumn id="13" xr3:uid="{A39B5C73-603D-4575-BBFF-4FFCF1874948}" name="#" dataDxfId="657" dataCellStyle="Default"/>
    <tableColumn id="5" xr3:uid="{00000000-0010-0000-0600-000005000000}" name="Nr w modelu danych EUCDM" dataDxfId="656">
      <calculatedColumnFormula>IF(ISBLANK(VLOOKUP(T_IE007PL[[#This Row],[Ścieżka Xpath]],ALL!$C:E,COLUMN(C$2),0)),"",VLOOKUP(T_IE007PL[[#This Row],[Ścieżka Xpath]],ALL!$C:E,COLUMN(C$2),0))</calculatedColumnFormula>
    </tableColumn>
    <tableColumn id="6" xr3:uid="{00000000-0010-0000-0600-000006000000}" name="Opis elementu" dataDxfId="655"/>
    <tableColumn id="7" xr3:uid="{00000000-0010-0000-0600-000007000000}" name="Element description" dataDxfId="654">
      <calculatedColumnFormula>IF(ISBLANK(VLOOKUP(T_IE007PL[[#This Row],[Ścieżka Xpath]],ALL!$C:G,COLUMN(E$2),0)),"",VLOOKUP(T_IE007PL[[#This Row],[Ścieżka Xpath]],ALL!$C:G,COLUMN(E$2),0))</calculatedColumnFormula>
    </tableColumn>
    <tableColumn id="8" xr3:uid="{00000000-0010-0000-0600-000008000000}" name="Liczność" dataDxfId="653"/>
    <tableColumn id="9" xr3:uid="{00000000-0010-0000-0600-000009000000}" name="Wymagalność" dataDxfId="652"/>
    <tableColumn id="10" xr3:uid="{00000000-0010-0000-0600-00000A000000}" name="Format" dataDxfId="651"/>
    <tableColumn id="11" xr3:uid="{00000000-0010-0000-0600-00000B000000}" name="Słownik" dataDxfId="650"/>
    <tableColumn id="12" xr3:uid="{00000000-0010-0000-0600-00000C000000}" name="Reguły" dataDxfId="649"/>
    <tableColumn id="1" xr3:uid="{0647D5C5-6DAF-438F-A114-DEE26081AD5F}" name="Wersja" dataDxfId="648">
      <calculatedColumnFormula>IF(ISBLANK(VLOOKUP(T_IE007PL[[#This Row],[Ścieżka Xpath]],ALL!$C:N,COLUMN(K$2),0)),"",VLOOKUP(T_IE007PL[[#This Row],[Ścieżka Xpath]],ALL!$C:N,COLUMN(K$2),0))</calculatedColumnFormula>
    </tableColumn>
    <tableColumn id="2" xr3:uid="{7B974D3E-6856-43CB-8961-3FAB0F682CCC}" name="Opis zmiany" dataDxfId="647">
      <calculatedColumnFormula>IF(ISBLANK(VLOOKUP(T_IE007PL[[#This Row],[Ścieżka Xpath]],ALL!$C:O,COLUMN(L$2),0)),"",VLOOKUP(T_IE007PL[[#This Row],[Ścieżka Xpath]],ALL!$C:O,COLUMN(L$2),0))</calculatedColumnFormula>
    </tableColumn>
    <tableColumn id="4" xr3:uid="{BCD16795-F92E-49CA-8B4A-C7A96BA2233F}" name="Change description" dataDxfId="646">
      <calculatedColumnFormula>IF(ISBLANK(VLOOKUP(T_IE007PL[[#This Row],[Ścieżka Xpath]],ALL!$C:P,COLUMN(M$2),0)),"",VLOOKUP(T_IE007PL[[#This Row],[Ścieżka Xpath]],ALL!$C:P,COLUMN(M$2),0))</calculatedColumnFormula>
    </tableColumn>
    <tableColumn id="14" xr3:uid="{D4A74E01-527D-40A8-9BAB-CAEC18EF088C}" name="Zmiany względem fazy 5" dataDxfId="645">
      <calculatedColumnFormula>IF(ISBLANK(VLOOKUP(T_IE007PL[[#This Row],[Ścieżka Xpath]],ALL!$C:Q,COLUMN(N$2),0)),"",VLOOKUP(T_IE007PL[[#This Row],[Ścieżka Xpath]],ALL!$C:Q,COLUMN(N$2),0))</calculatedColumnFormula>
    </tableColumn>
    <tableColumn id="15" xr3:uid="{1E6839BF-8E39-48ED-BF39-66FC1200DF1D}" name="Changes from Phase 5" dataDxfId="644">
      <calculatedColumnFormula>IF(ISBLANK(VLOOKUP(T_IE007PL[[#This Row],[Ścieżka Xpath]],ALL!$C:R,COLUMN(O$2),0)),"",VLOOKUP(T_IE007PL[[#This Row],[Ścieżka Xpath]],ALL!$C:R,COLUMN(O$2),0))</calculatedColumnFormula>
    </tableColumn>
  </tableColumns>
  <tableStyleInfo name="TableStyleLight14"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_IE009PL" displayName="T_IE009PL" ref="A2:O37" totalsRowShown="0" headerRowDxfId="643" dataDxfId="642" headerRowCellStyle="Dane wyjściowe">
  <autoFilter ref="A2:O37" xr:uid="{00000000-0009-0000-0100-000006000000}"/>
  <tableColumns count="15">
    <tableColumn id="3" xr3:uid="{00000000-0010-0000-0500-000003000000}" name="Ścieżka Xpath" dataDxfId="641"/>
    <tableColumn id="13" xr3:uid="{FB15D136-3E5F-4363-A47B-6093589DD554}" name="#" dataDxfId="640" dataCellStyle="Default"/>
    <tableColumn id="5" xr3:uid="{00000000-0010-0000-0500-000005000000}" name="Nr w modelu danych EUCDM" dataDxfId="639">
      <calculatedColumnFormula>IF(ISBLANK(VLOOKUP(T_IE009PL[[#This Row],[Ścieżka Xpath]],ALL!$C:E,COLUMN(C$2),0)),"",VLOOKUP(T_IE009PL[[#This Row],[Ścieżka Xpath]],ALL!$C:E,COLUMN(C$2),0))</calculatedColumnFormula>
    </tableColumn>
    <tableColumn id="6" xr3:uid="{00000000-0010-0000-0500-000006000000}" name="Opis elementu" dataDxfId="638"/>
    <tableColumn id="7" xr3:uid="{00000000-0010-0000-0500-000007000000}" name="Element description" dataDxfId="637">
      <calculatedColumnFormula>IF(ISBLANK(VLOOKUP(T_IE009PL[[#This Row],[Ścieżka Xpath]],ALL!$C:G,COLUMN(E$2),0)),"",VLOOKUP(T_IE009PL[[#This Row],[Ścieżka Xpath]],ALL!$C:G,COLUMN(E$2),0))</calculatedColumnFormula>
    </tableColumn>
    <tableColumn id="8" xr3:uid="{00000000-0010-0000-0500-000008000000}" name="Liczność" dataDxfId="636"/>
    <tableColumn id="9" xr3:uid="{00000000-0010-0000-0500-000009000000}" name="Wymagalność" dataDxfId="635"/>
    <tableColumn id="10" xr3:uid="{00000000-0010-0000-0500-00000A000000}" name="Format" dataDxfId="634"/>
    <tableColumn id="11" xr3:uid="{00000000-0010-0000-0500-00000B000000}" name="Słownik" dataDxfId="633"/>
    <tableColumn id="12" xr3:uid="{00000000-0010-0000-0500-00000C000000}" name="Reguły" dataDxfId="632"/>
    <tableColumn id="1" xr3:uid="{EE81137E-D437-4B93-9DD0-03925F183299}" name="Wersja" dataDxfId="631">
      <calculatedColumnFormula>IF(ISBLANK(VLOOKUP(T_IE009PL[[#This Row],[Ścieżka Xpath]],ALL!$C:N,COLUMN(K$2),0)),"",VLOOKUP(T_IE009PL[[#This Row],[Ścieżka Xpath]],ALL!$C:N,COLUMN(K$2),0))</calculatedColumnFormula>
    </tableColumn>
    <tableColumn id="2" xr3:uid="{C1F446B9-0C01-447C-89A6-F70C9FFB648E}" name="Opis zmiany" dataDxfId="630">
      <calculatedColumnFormula>IF(ISBLANK(VLOOKUP(T_IE009PL[[#This Row],[Ścieżka Xpath]],ALL!$C:O,COLUMN(L$2),0)),"",VLOOKUP(T_IE009PL[[#This Row],[Ścieżka Xpath]],ALL!$C:O,COLUMN(L$2),0))</calculatedColumnFormula>
    </tableColumn>
    <tableColumn id="4" xr3:uid="{335953F3-B5E7-42DC-95F8-599D90AB53A5}" name="Change description" dataDxfId="629">
      <calculatedColumnFormula>IF(ISBLANK(VLOOKUP(T_IE009PL[[#This Row],[Ścieżka Xpath]],ALL!$C:P,COLUMN(M$2),0)),"",VLOOKUP(T_IE009PL[[#This Row],[Ścieżka Xpath]],ALL!$C:P,COLUMN(M$2),0))</calculatedColumnFormula>
    </tableColumn>
    <tableColumn id="14" xr3:uid="{EFB5CAD1-F853-4750-9B1D-A8486D4E989C}" name="Zmiany względem fazy 5" dataDxfId="628">
      <calculatedColumnFormula>IF(ISBLANK(VLOOKUP(T_IE009PL[[#This Row],[Ścieżka Xpath]],ALL!$C:Q,COLUMN(N$2),0)),"",VLOOKUP(T_IE009PL[[#This Row],[Ścieżka Xpath]],ALL!$C:Q,COLUMN(N$2),0))</calculatedColumnFormula>
    </tableColumn>
    <tableColumn id="15" xr3:uid="{1EDF9DE5-C835-4D40-BF56-4DCD6FB6B1BF}" name="Changes from Phase 5" dataDxfId="627">
      <calculatedColumnFormula>IF(ISBLANK(VLOOKUP(T_IE009PL[[#This Row],[Ścieżka Xpath]],ALL!$C:R,COLUMN(O$2),0)),"",VLOOKUP(T_IE009PL[[#This Row],[Ścieżka Xpath]],ALL!$C:R,COLUMN(O$2),0))</calculatedColumnFormula>
    </tableColumn>
  </tableColumns>
  <tableStyleInfo name="TableStyleLight14"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_IEA13PL" displayName="T_IEA13PL" ref="A2:O486" totalsRowShown="0" headerRowDxfId="626" dataDxfId="624" headerRowBorderDxfId="625" headerRowCellStyle="Dane wyjściowe">
  <autoFilter ref="A2:O486" xr:uid="{00000000-0009-0000-0100-000003000000}"/>
  <tableColumns count="15">
    <tableColumn id="3" xr3:uid="{00000000-0010-0000-0200-000003000000}" name="Ścieżka Xpath" dataDxfId="623"/>
    <tableColumn id="13" xr3:uid="{9975C337-CAAA-4190-96EA-2ECA42CEF212}" name="#" dataDxfId="622" dataCellStyle="Default"/>
    <tableColumn id="5" xr3:uid="{00000000-0010-0000-0200-000005000000}" name="Nr w modelu danych EUCDM" dataDxfId="621">
      <calculatedColumnFormula>IF(ISBLANK(VLOOKUP(T_IEA13PL[[#This Row],[Ścieżka Xpath]],ALL!$C:E,COLUMN(C$2),0)),"",VLOOKUP(T_IEA13PL[[#This Row],[Ścieżka Xpath]],ALL!$C:E,COLUMN(C$2),0))</calculatedColumnFormula>
    </tableColumn>
    <tableColumn id="6" xr3:uid="{00000000-0010-0000-0200-000006000000}" name="Opis elementu" dataDxfId="620"/>
    <tableColumn id="7" xr3:uid="{00000000-0010-0000-0200-000007000000}" name="Element description" dataDxfId="619">
      <calculatedColumnFormula>IF(ISBLANK(VLOOKUP(T_IEA13PL[[#This Row],[Ścieżka Xpath]],ALL!$C:G,COLUMN(E$2),0)),"",VLOOKUP(T_IEA13PL[[#This Row],[Ścieżka Xpath]],ALL!$C:G,COLUMN(E$2),0))</calculatedColumnFormula>
    </tableColumn>
    <tableColumn id="8" xr3:uid="{00000000-0010-0000-0200-000008000000}" name="Liczność" dataDxfId="618"/>
    <tableColumn id="9" xr3:uid="{00000000-0010-0000-0200-000009000000}" name="Wymagalność" dataDxfId="617"/>
    <tableColumn id="10" xr3:uid="{00000000-0010-0000-0200-00000A000000}" name="Format" dataDxfId="616"/>
    <tableColumn id="11" xr3:uid="{00000000-0010-0000-0200-00000B000000}" name="Słownik" dataDxfId="615"/>
    <tableColumn id="12" xr3:uid="{00000000-0010-0000-0200-00000C000000}" name="Reguły" dataDxfId="614"/>
    <tableColumn id="1" xr3:uid="{BECEDE56-8487-4A95-BE83-7A6DFCFDC418}" name="Wersja" dataDxfId="613"/>
    <tableColumn id="2" xr3:uid="{38D53DBC-7AA3-4849-837D-C22D65E90783}" name="Opis zmiany" dataDxfId="612">
      <calculatedColumnFormula>IF(ISBLANK(VLOOKUP(T_IEA13PL[[#This Row],[Ścieżka Xpath]],ALL!$C:O,COLUMN(L$2),0)),"",VLOOKUP(T_IEA13PL[[#This Row],[Ścieżka Xpath]],ALL!$C:O,COLUMN(L$2),0))</calculatedColumnFormula>
    </tableColumn>
    <tableColumn id="4" xr3:uid="{E7225BC3-3115-4317-A800-0F75D31A3924}" name="Change description" dataDxfId="611">
      <calculatedColumnFormula>IF(ISBLANK(VLOOKUP(T_IEA13PL[[#This Row],[Ścieżka Xpath]],ALL!$C:P,COLUMN(M$2),0)),"",VLOOKUP(T_IEA13PL[[#This Row],[Ścieżka Xpath]],ALL!$C:P,COLUMN(M$2),0))</calculatedColumnFormula>
    </tableColumn>
    <tableColumn id="14" xr3:uid="{40DD70DA-A629-4A82-8C41-648408913307}" name="Zmiany względem fazy 5" dataDxfId="610">
      <calculatedColumnFormula>IF(ISBLANK(VLOOKUP(T_IEA13PL[[#This Row],[Ścieżka Xpath]],ALL!$C:Q,COLUMN(N$2),0)),"",VLOOKUP(T_IEA13PL[[#This Row],[Ścieżka Xpath]],ALL!$C:Q,COLUMN(N$2),0))</calculatedColumnFormula>
    </tableColumn>
    <tableColumn id="15" xr3:uid="{5223BCB8-95CA-4A33-813A-AF06BB2D69EF}" name="Changes from Phase 5" dataDxfId="609">
      <calculatedColumnFormula>IF(ISBLANK(VLOOKUP(T_IEA13PL[[#This Row],[Ścieżka Xpath]],ALL!$C:R,COLUMN(O$2),0)),"",VLOOKUP(T_IEA13PL[[#This Row],[Ścieżka Xpath]],ALL!$C:R,COLUMN(O$2),0))</calculatedColumnFormula>
    </tableColumn>
  </tableColumns>
  <tableStyleInfo name="TableStyleLight14"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910DD46-DAB8-425E-A388-C3F6ED9451F0}" name="T_IE014PL" displayName="T_IE014PL" ref="A2:O49" totalsRowShown="0" headerRowDxfId="608" dataDxfId="606" headerRowBorderDxfId="607" tableBorderDxfId="605" headerRowCellStyle="Dane wyjściowe">
  <autoFilter ref="A2:O49" xr:uid="{C910DD46-DAB8-425E-A388-C3F6ED9451F0}"/>
  <tableColumns count="15">
    <tableColumn id="1" xr3:uid="{3BF16384-CF9F-4EFB-B817-CD6B618858F7}" name="Ścieżka Xpath" dataDxfId="604" dataCellStyle="Default"/>
    <tableColumn id="2" xr3:uid="{DEBB4D39-4421-48C1-B631-4E62B285D61A}" name="#" dataDxfId="603" dataCellStyle="Default"/>
    <tableColumn id="3" xr3:uid="{AF4741E8-77C1-400D-A9DC-0BEFD124C970}" name="Nr w modelu danych EUCDM" dataDxfId="602" dataCellStyle="Default">
      <calculatedColumnFormula>IF(ISBLANK(VLOOKUP(T_IE014PL[[#This Row],[Ścieżka Xpath]],ALL!$C:E,COLUMN(C$2),0)),"",VLOOKUP(T_IE014PL[[#This Row],[Ścieżka Xpath]],ALL!$C:E,COLUMN(C$2),0))</calculatedColumnFormula>
    </tableColumn>
    <tableColumn id="4" xr3:uid="{5F4FFC24-1532-4F40-AD57-EDD9E88B631D}" name="Opis elementu" dataDxfId="601" dataCellStyle="Default"/>
    <tableColumn id="5" xr3:uid="{A482EF65-484D-4BC6-B3AD-1801D37176D1}" name="Element description" dataDxfId="600" dataCellStyle="Default">
      <calculatedColumnFormula>IF(ISBLANK(VLOOKUP(T_IE014PL[[#This Row],[Ścieżka Xpath]],ALL!$C:G,COLUMN(E$2),0)),"",VLOOKUP(T_IE014PL[[#This Row],[Ścieżka Xpath]],ALL!$C:G,COLUMN(E$2),0))</calculatedColumnFormula>
    </tableColumn>
    <tableColumn id="6" xr3:uid="{661C9D95-3015-4989-9534-BB24036A6543}" name="Liczność" dataDxfId="599" dataCellStyle="Default"/>
    <tableColumn id="7" xr3:uid="{012DD9F7-79F0-4D2C-B1D7-E0DFBC9C27B5}" name="Wymagalność" dataDxfId="598" dataCellStyle="Default"/>
    <tableColumn id="8" xr3:uid="{56149F46-D924-4563-AF62-85A676E51BBC}" name="Format" dataDxfId="597" dataCellStyle="Default"/>
    <tableColumn id="9" xr3:uid="{B88A96BC-B2E8-4513-BF57-575C05FEDDCC}" name="Słownik" dataDxfId="596" dataCellStyle="Default"/>
    <tableColumn id="10" xr3:uid="{2D5DF08C-3868-493B-9658-E33E8F2E4B4A}" name="Reguły" dataDxfId="595" dataCellStyle="Default"/>
    <tableColumn id="11" xr3:uid="{C1EFD4F4-E6DD-4BEA-A3B8-5205917E97A1}" name="Wersja" dataDxfId="594">
      <calculatedColumnFormula>IF(ISBLANK(VLOOKUP(T_IE014PL[[#This Row],[Ścieżka Xpath]],ALL!$C:N,COLUMN(K$2),0)),"",VLOOKUP(T_IE014PL[[#This Row],[Ścieżka Xpath]],ALL!$C:N,COLUMN(K$2),0))</calculatedColumnFormula>
    </tableColumn>
    <tableColumn id="12" xr3:uid="{7C7B5E15-9896-4BED-8F9E-AAADD9D4818B}" name="Opis zmiany" dataDxfId="593">
      <calculatedColumnFormula>IF(ISBLANK(VLOOKUP(T_IE014PL[[#This Row],[Ścieżka Xpath]],ALL!$C:O,COLUMN(L$2),0)),"",VLOOKUP(T_IE014PL[[#This Row],[Ścieżka Xpath]],ALL!$C:O,COLUMN(L$2),0))</calculatedColumnFormula>
    </tableColumn>
    <tableColumn id="13" xr3:uid="{FAAEA65D-0FB6-4CCD-B526-2AA79AD5DB58}" name="Change description" dataDxfId="592">
      <calculatedColumnFormula>IF(ISBLANK(VLOOKUP(T_IE014PL[[#This Row],[Ścieżka Xpath]],ALL!$C:P,COLUMN(M$2),0)),"",VLOOKUP(T_IE014PL[[#This Row],[Ścieżka Xpath]],ALL!$C:P,COLUMN(M$2),0))</calculatedColumnFormula>
    </tableColumn>
    <tableColumn id="14" xr3:uid="{D4AAA25F-B092-470B-9EE6-41DE1FB69A14}" name="Zmiany względem fazy 5" dataDxfId="591">
      <calculatedColumnFormula>IF(ISBLANK(VLOOKUP(T_IE014PL[[#This Row],[Ścieżka Xpath]],ALL!$C:Q,COLUMN(N$2),0)),"",VLOOKUP(T_IE014PL[[#This Row],[Ścieżka Xpath]],ALL!$C:Q,COLUMN(N$2),0))</calculatedColumnFormula>
    </tableColumn>
    <tableColumn id="15" xr3:uid="{60087A89-13FE-424E-9DB3-BC7993ADDE64}" name="Changes from Phase 5" dataDxfId="590">
      <calculatedColumnFormula>IF(ISBLANK(VLOOKUP(T_IE014PL[[#This Row],[Ścieżka Xpath]],ALL!$C:R,COLUMN(O$2),0)),"",VLOOKUP(T_IE014PL[[#This Row],[Ścieżka Xpath]],ALL!$C:R,COLUMN(O$2),0))</calculatedColumnFormula>
    </tableColumn>
  </tableColumns>
  <tableStyleInfo name="TableStyleLight14" showFirstColumn="0" showLastColumn="0" showRowStripes="1"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4859AB7-B6E0-42FF-9A64-9E2F17D52795}" name="T_IEA15PL" displayName="T_IEA15PL" ref="A2:O482" totalsRowShown="0" headerRowDxfId="589" dataDxfId="588" tableBorderDxfId="587" headerRowCellStyle="Dane wyjściowe" dataCellStyle="Default">
  <autoFilter ref="A2:O482" xr:uid="{54859AB7-B6E0-42FF-9A64-9E2F17D52795}"/>
  <tableColumns count="15">
    <tableColumn id="1" xr3:uid="{B97DC202-21C4-4A8A-B839-2E5D68F268D6}" name="Ścieżka Xpath" dataDxfId="586" dataCellStyle="Default"/>
    <tableColumn id="2" xr3:uid="{EE708152-5845-46A6-9A29-7826E48F657E}" name="#" dataDxfId="585" dataCellStyle="Default"/>
    <tableColumn id="3" xr3:uid="{5C65AC49-183A-4133-9381-699F32504D1C}" name="Nr w modelu danych EUCDM" dataDxfId="584" dataCellStyle="Default">
      <calculatedColumnFormula>IF(ISBLANK(VLOOKUP(T_IEA15PL[[#This Row],[Ścieżka Xpath]],ALL!$C:E,COLUMN(C$2),0)),"",VLOOKUP(T_IEA15PL[[#This Row],[Ścieżka Xpath]],ALL!$C:E,COLUMN(C$2),0))</calculatedColumnFormula>
    </tableColumn>
    <tableColumn id="4" xr3:uid="{14A81D25-33DC-4501-899A-272F3B0F8D9A}" name="Opis elementu" dataDxfId="583" dataCellStyle="Default"/>
    <tableColumn id="5" xr3:uid="{7B68FB19-57F3-4E9D-9594-833645BCC346}" name="Element description" dataDxfId="582" dataCellStyle="Default">
      <calculatedColumnFormula>IF(ISBLANK(VLOOKUP(T_IEA15PL[[#This Row],[Ścieżka Xpath]],ALL!$C:G,COLUMN(E$2),0)),"",VLOOKUP(T_IEA15PL[[#This Row],[Ścieżka Xpath]],ALL!$C:G,COLUMN(E$2),0))</calculatedColumnFormula>
    </tableColumn>
    <tableColumn id="6" xr3:uid="{21F12BB7-24E7-4D0C-BF30-38351A614D38}" name="Liczność" dataDxfId="581" dataCellStyle="Default">
      <calculatedColumnFormula>IF(ISBLANK(VLOOKUP(T_IEA15PL[[#This Row],[Ścieżka Xpath]],ALL!$C:H,COLUMN(F$2),0)),"",VLOOKUP(T_IEA15PL[[#This Row],[Ścieżka Xpath]],ALL!$C:H,COLUMN(F$2),0))</calculatedColumnFormula>
    </tableColumn>
    <tableColumn id="7" xr3:uid="{93738EE8-1F18-4195-964A-CD01298BADB8}" name="Wymagalność" dataDxfId="580" dataCellStyle="Default">
      <calculatedColumnFormula>IF(ISBLANK(VLOOKUP(T_IEA15PL[[#This Row],[Ścieżka Xpath]],ALL!$C:I,COLUMN(G$2),0)),"",VLOOKUP(T_IEA15PL[[#This Row],[Ścieżka Xpath]],ALL!$C:I,COLUMN(G$2),0))</calculatedColumnFormula>
    </tableColumn>
    <tableColumn id="8" xr3:uid="{994FEDED-F8A4-4086-A794-155D893B2A06}" name="Format" dataDxfId="579" dataCellStyle="Default">
      <calculatedColumnFormula>IF(ISBLANK(VLOOKUP(T_IEA15PL[[#This Row],[Ścieżka Xpath]],ALL!$C:J,COLUMN(H$2),0)),"",VLOOKUP(T_IEA15PL[[#This Row],[Ścieżka Xpath]],ALL!$C:J,COLUMN(H$2),0))</calculatedColumnFormula>
    </tableColumn>
    <tableColumn id="9" xr3:uid="{EC0D7765-AF97-40FA-8388-44AA43163611}" name="Słownik" dataDxfId="578" dataCellStyle="Default">
      <calculatedColumnFormula>IF(ISBLANK(VLOOKUP(T_IEA15PL[[#This Row],[Ścieżka Xpath]],ALL!$C:K,COLUMN(I$2),0)),"",VLOOKUP(T_IEA15PL[[#This Row],[Ścieżka Xpath]],ALL!$C:K,COLUMN(I$2),0))</calculatedColumnFormula>
    </tableColumn>
    <tableColumn id="10" xr3:uid="{0B052B42-9CB8-4C7C-AF40-74EB1499075B}" name="Reguły" dataDxfId="577" dataCellStyle="Default">
      <calculatedColumnFormula>IF(ISBLANK(VLOOKUP(T_IEA15PL[[#This Row],[Ścieżka Xpath]],ALL!$C:L,COLUMN(J$2),0)),"",VLOOKUP(T_IEA15PL[[#This Row],[Ścieżka Xpath]],ALL!$C:L,COLUMN(J$2),0))</calculatedColumnFormula>
    </tableColumn>
    <tableColumn id="11" xr3:uid="{68B6CEE8-043E-44FD-85A0-41851C55DBB4}" name="Wersja" dataDxfId="576" dataCellStyle="Default">
      <calculatedColumnFormula>IF(ISBLANK(VLOOKUP(T_IEA15PL[[#This Row],[Ścieżka Xpath]],ALL!$C:N,COLUMN(K$2),0)),"",VLOOKUP(T_IEA15PL[[#This Row],[Ścieżka Xpath]],ALL!$C:N,COLUMN(K$2),0))</calculatedColumnFormula>
    </tableColumn>
    <tableColumn id="12" xr3:uid="{F14BF784-B3A2-4DF7-A70E-F355F99A1DD3}" name="Opis zmiany" dataDxfId="575" dataCellStyle="Default">
      <calculatedColumnFormula>IF(ISBLANK(VLOOKUP(T_IEA15PL[[#This Row],[Ścieżka Xpath]],ALL!$C:O,COLUMN(L$2),0)),"",VLOOKUP(T_IEA15PL[[#This Row],[Ścieżka Xpath]],ALL!$C:O,COLUMN(L$2),0))</calculatedColumnFormula>
    </tableColumn>
    <tableColumn id="13" xr3:uid="{A33E2E13-A90D-48C0-8353-3B4D44A38FD2}" name="Change description" dataDxfId="574" dataCellStyle="Default">
      <calculatedColumnFormula>IF(ISBLANK(VLOOKUP(T_IEA15PL[[#This Row],[Ścieżka Xpath]],ALL!$C:P,COLUMN(M$2),0)),"",VLOOKUP(T_IEA15PL[[#This Row],[Ścieżka Xpath]],ALL!$C:P,COLUMN(M$2),0))</calculatedColumnFormula>
    </tableColumn>
    <tableColumn id="14" xr3:uid="{EDE567EA-78B2-41BB-BEB4-74D9B1E85054}" name="Zmiany względem fazy 5" dataDxfId="573" dataCellStyle="Default">
      <calculatedColumnFormula>IF(ISBLANK(VLOOKUP(T_IEA15PL[[#This Row],[Ścieżka Xpath]],ALL!$C:Q,COLUMN(N$2),0)),"",VLOOKUP(T_IEA15PL[[#This Row],[Ścieżka Xpath]],ALL!$C:Q,COLUMN(N$2),0))</calculatedColumnFormula>
    </tableColumn>
    <tableColumn id="15" xr3:uid="{2DF2AA41-4833-4B4F-8B47-DB9F0C388AC8}" name="Changes from Phase 5" dataDxfId="572" dataCellStyle="Default">
      <calculatedColumnFormula>IF(ISBLANK(VLOOKUP(T_IEA15PL[[#This Row],[Ścieżka Xpath]],ALL!$C:R,COLUMN(O$2),0)),"",VLOOKUP(T_IEA15PL[[#This Row],[Ścieżka Xpath]],ALL!$C:R,COLUMN(O$2),0))</calculatedColumnFormula>
    </tableColumn>
  </tableColumns>
  <tableStyleInfo name="TableStyleLight14" showFirstColumn="0" showLastColumn="0" showRowStripes="1"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1248757-350D-4087-8916-8DDE05778B77}" name="T_IE019PL" displayName="T_IE019PL" ref="A2:O34" totalsRowShown="0" headerRowDxfId="571" dataDxfId="570" headerRowCellStyle="Dane wyjściowe">
  <autoFilter ref="A2:O34" xr:uid="{51248757-350D-4087-8916-8DDE05778B77}"/>
  <tableColumns count="15">
    <tableColumn id="1" xr3:uid="{9606B041-8BC8-4F99-A0C0-9A888030EAAE}" name="Ścieżka Xpath" dataDxfId="569"/>
    <tableColumn id="2" xr3:uid="{091055D9-789A-402E-B05C-C30DF97CA9F2}" name="#" dataDxfId="568"/>
    <tableColumn id="3" xr3:uid="{3F979542-5A12-421A-AB38-E1F26ED5F603}" name="Nr w modelu danych EUCDM" dataDxfId="567">
      <calculatedColumnFormula>IF(ISBLANK(VLOOKUP(T_IE019PL[[#This Row],[Ścieżka Xpath]],ALL!$C:E,COLUMN(C$2),0)),"",VLOOKUP(T_IE019PL[[#This Row],[Ścieżka Xpath]],ALL!$C:E,COLUMN(C$2),0))</calculatedColumnFormula>
    </tableColumn>
    <tableColumn id="4" xr3:uid="{15B4BEA4-B54C-47C4-8332-6B50748D316B}" name="Opis elementu" dataDxfId="566" dataCellStyle="Default"/>
    <tableColumn id="5" xr3:uid="{C67F9DC1-60F5-4DBB-B920-6216FDB3100C}" name="Element description" dataDxfId="565" dataCellStyle="Default">
      <calculatedColumnFormula>IF(ISBLANK(VLOOKUP(T_IE019PL[[#This Row],[Ścieżka Xpath]],ALL!$C:G,COLUMN(E$2),0)),"",VLOOKUP(T_IE019PL[[#This Row],[Ścieżka Xpath]],ALL!$C:G,COLUMN(E$2),0))</calculatedColumnFormula>
    </tableColumn>
    <tableColumn id="6" xr3:uid="{EF5C4D21-4B8F-414E-9F4C-E269FD331298}" name="Liczność" dataDxfId="564" dataCellStyle="Default"/>
    <tableColumn id="7" xr3:uid="{E9065F7B-3E67-46C8-B22B-AD1418784BD8}" name="Wymagalność" dataDxfId="563" dataCellStyle="Default"/>
    <tableColumn id="8" xr3:uid="{001A8EF6-0477-4BA8-95A2-D2DB5A5E7AF6}" name="Format" dataDxfId="562" dataCellStyle="Default"/>
    <tableColumn id="9" xr3:uid="{5632A604-3BEF-437F-A4C2-C3866FCE6277}" name="Słownik" dataDxfId="561" dataCellStyle="Default"/>
    <tableColumn id="10" xr3:uid="{9EC5C8A7-A7CA-40DD-8CFE-79B219F4C06F}" name="Reguły" dataDxfId="560" dataCellStyle="Default"/>
    <tableColumn id="11" xr3:uid="{097DE7F3-B004-4342-8FF1-0D30AB303BCB}" name="Wersja" dataDxfId="559">
      <calculatedColumnFormula>IF(ISBLANK(VLOOKUP(T_IE019PL[[#This Row],[Ścieżka Xpath]],ALL!$C:N,COLUMN(K$2),0)),"",VLOOKUP(T_IE019PL[[#This Row],[Ścieżka Xpath]],ALL!$C:N,COLUMN(K$2),0))</calculatedColumnFormula>
    </tableColumn>
    <tableColumn id="12" xr3:uid="{28E3803A-EC77-4EC1-B8A4-56A07008E516}" name="Opis zmiany" dataDxfId="558">
      <calculatedColumnFormula>IF(ISBLANK(VLOOKUP(T_IE019PL[[#This Row],[Ścieżka Xpath]],ALL!$C:O,COLUMN(L$2),0)),"",VLOOKUP(T_IE019PL[[#This Row],[Ścieżka Xpath]],ALL!$C:O,COLUMN(L$2),0))</calculatedColumnFormula>
    </tableColumn>
    <tableColumn id="13" xr3:uid="{D19FAF11-1270-41C3-AD15-B3F4AA3A32A4}" name="Change description" dataDxfId="557">
      <calculatedColumnFormula>IF(ISBLANK(VLOOKUP(T_IE019PL[[#This Row],[Ścieżka Xpath]],ALL!$C:P,COLUMN(M$2),0)),"",VLOOKUP(T_IE019PL[[#This Row],[Ścieżka Xpath]],ALL!$C:P,COLUMN(M$2),0))</calculatedColumnFormula>
    </tableColumn>
    <tableColumn id="14" xr3:uid="{73D2AD9A-9A51-4BFB-97BE-11929E8F36D8}" name="Zmiany względem fazy 5" dataDxfId="556">
      <calculatedColumnFormula>IF(ISBLANK(VLOOKUP(T_IE019PL[[#This Row],[Ścieżka Xpath]],ALL!$C:Q,COLUMN(N$2),0)),"",VLOOKUP(T_IE019PL[[#This Row],[Ścieżka Xpath]],ALL!$C:Q,COLUMN(N$2),0))</calculatedColumnFormula>
    </tableColumn>
    <tableColumn id="15" xr3:uid="{BD4D7E73-BB39-4A9E-A85F-10EFA4191575}" name="Changes from Phase 5" dataDxfId="555">
      <calculatedColumnFormula>IF(ISBLANK(VLOOKUP(T_IE019PL[[#This Row],[Ścieżka Xpath]],ALL!$C:R,COLUMN(O$2),0)),"",VLOOKUP(T_IE019PL[[#This Row],[Ścieżka Xpath]],ALL!$C:R,COLUMN(O$2),0))</calculatedColumnFormula>
    </tableColumn>
  </tableColumns>
  <tableStyleInfo name="TableStyleLight14" showFirstColumn="0" showLastColumn="0" showRowStripes="1" showColumnStripes="1"/>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94D8D5F-B692-41C8-973F-64D8C3896860}" name="T_IE022PL" displayName="T_IE022PL" ref="A2:O31" totalsRowShown="0" headerRowDxfId="554" dataDxfId="553" headerRowCellStyle="Dane wyjściowe">
  <autoFilter ref="A2:O31" xr:uid="{194D8D5F-B692-41C8-973F-64D8C3896860}"/>
  <tableColumns count="15">
    <tableColumn id="1" xr3:uid="{C8F3119E-1EC3-4CAB-9326-799424D8E6E4}" name="Ścieżka Xpath" dataDxfId="552"/>
    <tableColumn id="2" xr3:uid="{423E21C7-B63A-42B5-9912-7C6391F52073}" name="#" dataDxfId="551"/>
    <tableColumn id="3" xr3:uid="{A7AB8675-D0DA-4308-A78D-D0E34AB1D6F8}" name="Nr w modelu danych EUCDM" dataDxfId="550">
      <calculatedColumnFormula>IF(ISBLANK(VLOOKUP(T_IE022PL[[#This Row],[Ścieżka Xpath]],ALL!$C:E,COLUMN(C$2),0)),"",VLOOKUP(T_IE022PL[[#This Row],[Ścieżka Xpath]],ALL!$C:E,COLUMN(C$2),0))</calculatedColumnFormula>
    </tableColumn>
    <tableColumn id="4" xr3:uid="{46A3A64B-1324-4E03-A821-23008811C24B}" name="Opis elementu" dataDxfId="549" dataCellStyle="Default"/>
    <tableColumn id="5" xr3:uid="{7C46E01E-CB2F-4757-AEDA-36EF92B68F78}" name="Element description" dataDxfId="548">
      <calculatedColumnFormula>IF(ISBLANK(VLOOKUP(T_IE019PL[[#This Row],[Ścieżka Xpath]],ALL!$C:G,COLUMN(E$2),0)),"",VLOOKUP(T_IE019PL[[#This Row],[Ścieżka Xpath]],ALL!$C:G,COLUMN(E$2),0))</calculatedColumnFormula>
    </tableColumn>
    <tableColumn id="6" xr3:uid="{1E2FC05E-2955-42F7-A8CE-65A809C5494F}" name="Liczność" dataDxfId="547"/>
    <tableColumn id="7" xr3:uid="{FF8F1F85-CFE5-4440-AD12-2F3F3CE900B4}" name="Wymagalność" dataDxfId="546" dataCellStyle="Default"/>
    <tableColumn id="8" xr3:uid="{D53270A8-0E8A-45DD-81D0-2A573C6EED93}" name="Format" dataDxfId="545" dataCellStyle="Default"/>
    <tableColumn id="9" xr3:uid="{7219499C-07FC-4EFF-90E5-172C6A6F3FE1}" name="Słownik" dataDxfId="544"/>
    <tableColumn id="10" xr3:uid="{525D41BD-90FF-48C7-A8F2-20781CF321B6}" name="Reguły" dataDxfId="543"/>
    <tableColumn id="11" xr3:uid="{4DFE3C8C-B331-4F18-A2AA-AE55C59558F7}" name="Wersja" dataDxfId="542">
      <calculatedColumnFormula>IF(ISBLANK(VLOOKUP(T_IE019PL[[#This Row],[Ścieżka Xpath]],ALL!$C:N,COLUMN(K$2),0)),"",VLOOKUP(T_IE019PL[[#This Row],[Ścieżka Xpath]],ALL!$C:N,COLUMN(K$2),0))</calculatedColumnFormula>
    </tableColumn>
    <tableColumn id="12" xr3:uid="{AFD4F1F5-E7E4-4514-AD54-75A261CB5E00}" name="Opis zmiany" dataDxfId="541">
      <calculatedColumnFormula>IF(ISBLANK(VLOOKUP(T_IE019PL[[#This Row],[Ścieżka Xpath]],ALL!$C:O,COLUMN(L$2),0)),"",VLOOKUP(T_IE019PL[[#This Row],[Ścieżka Xpath]],ALL!$C:O,COLUMN(L$2),0))</calculatedColumnFormula>
    </tableColumn>
    <tableColumn id="13" xr3:uid="{02A13EB7-20E0-4D48-985F-D34E752EB04C}" name="Change description" dataDxfId="540">
      <calculatedColumnFormula>IF(ISBLANK(VLOOKUP(T_IE019PL[[#This Row],[Ścieżka Xpath]],ALL!$C:P,COLUMN(M$2),0)),"",VLOOKUP(T_IE019PL[[#This Row],[Ścieżka Xpath]],ALL!$C:P,COLUMN(M$2),0))</calculatedColumnFormula>
    </tableColumn>
    <tableColumn id="14" xr3:uid="{8B36E8A2-14C6-4E6E-ADF5-6702DEFD4A0A}" name="Zmiany względem fazy 5" dataDxfId="539">
      <calculatedColumnFormula>IF(ISBLANK(VLOOKUP(T_IE019PL[[#This Row],[Ścieżka Xpath]],ALL!$C:Q,COLUMN(N$2),0)),"",VLOOKUP(T_IE019PL[[#This Row],[Ścieżka Xpath]],ALL!$C:Q,COLUMN(N$2),0))</calculatedColumnFormula>
    </tableColumn>
    <tableColumn id="15" xr3:uid="{516EE603-E7A4-45C5-9334-73AA92C78E0F}" name="Changes from Phase 5" dataDxfId="538">
      <calculatedColumnFormula>IF(ISBLANK(VLOOKUP(T_IE019PL[[#This Row],[Ścieżka Xpath]],ALL!$C:R,COLUMN(O$2),0)),"",VLOOKUP(T_IE019PL[[#This Row],[Ścieżka Xpath]],ALL!$C:R,COLUMN(O$2),0))</calculatedColumnFormula>
    </tableColumn>
  </tableColumns>
  <tableStyleInfo name="TableStyleLight14" showFirstColumn="0" showLastColumn="0" showRowStripes="1" showColumnStripes="1"/>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0F977AA-09C9-410E-AADD-C033122CE07B}" name="T_IE025PL" displayName="T_IE025PL" ref="A2:O44" totalsRowShown="0" headerRowDxfId="537" dataDxfId="535" headerRowBorderDxfId="536" tableBorderDxfId="534" headerRowCellStyle="Dane wyjściowe">
  <autoFilter ref="A2:O44" xr:uid="{50F977AA-09C9-410E-AADD-C033122CE07B}"/>
  <tableColumns count="15">
    <tableColumn id="1" xr3:uid="{5FD4E09E-7843-482A-93EC-BCB3103B4D61}" name="Ścieżka Xpath" dataDxfId="533"/>
    <tableColumn id="2" xr3:uid="{98EAFECB-50D3-4A51-A1EE-64ABD48F5210}" name="#" dataDxfId="532"/>
    <tableColumn id="3" xr3:uid="{0D639CEA-42C5-454F-B52B-0DC43858F6CF}" name="Nr w modelu danych EUCDM" dataDxfId="531">
      <calculatedColumnFormula>IF(ISBLANK(VLOOKUP(T_IE025PL[[#This Row],[Ścieżka Xpath]],ALL!$C:E,COLUMN(C$2),0)),"",VLOOKUP(T_IE025PL[[#This Row],[Ścieżka Xpath]],ALL!$C:E,COLUMN(C$2),0))</calculatedColumnFormula>
    </tableColumn>
    <tableColumn id="4" xr3:uid="{56BFA491-C4F1-4D88-BBC1-B4ADBD3FCDB1}" name="Opis elementu" dataDxfId="530" dataCellStyle="Default"/>
    <tableColumn id="5" xr3:uid="{970ADC2C-3628-4D19-B57F-AC9EB10E28C6}" name="Element description" dataDxfId="529" dataCellStyle="Default">
      <calculatedColumnFormula>IF(ISBLANK(VLOOKUP(T_IE025PL[[#This Row],[Ścieżka Xpath]],ALL!$C:G,COLUMN(E$2),0)),"",VLOOKUP(T_IE025PL[[#This Row],[Ścieżka Xpath]],ALL!$C:G,COLUMN(E$2),0))</calculatedColumnFormula>
    </tableColumn>
    <tableColumn id="6" xr3:uid="{F4E341E6-B670-4083-9230-BA8BFBCE2F8E}" name="Liczność" dataDxfId="528" dataCellStyle="Default"/>
    <tableColumn id="7" xr3:uid="{327F1680-5158-465D-B9CE-3C3958A540BE}" name="Wymagalność" dataDxfId="527" dataCellStyle="Default"/>
    <tableColumn id="8" xr3:uid="{2462ADF7-A2F0-4ECA-98FC-B2B906A6AD53}" name="Format" dataDxfId="526" dataCellStyle="Default"/>
    <tableColumn id="9" xr3:uid="{CA5E3B1B-C3D2-49AA-897D-7B199EAE28E9}" name="Słownik" dataDxfId="525" dataCellStyle="Default"/>
    <tableColumn id="10" xr3:uid="{8A795EE8-6943-40DE-A6B5-022B854D46EC}" name="Reguły" dataDxfId="524"/>
    <tableColumn id="11" xr3:uid="{1B78FDD6-1953-4761-B19C-142F7E7B21A9}" name="Wersja" dataDxfId="523">
      <calculatedColumnFormula>IF(ISBLANK(VLOOKUP(T_IE025PL[[#This Row],[Ścieżka Xpath]],ALL!$C:N,COLUMN(K$2),0)),"",VLOOKUP(T_IE025PL[[#This Row],[Ścieżka Xpath]],ALL!$C:N,COLUMN(K$2),0))</calculatedColumnFormula>
    </tableColumn>
    <tableColumn id="12" xr3:uid="{9BE1DC54-7A09-4174-8510-7BC8DA14D877}" name="Opis zmiany" dataDxfId="522">
      <calculatedColumnFormula>IF(ISBLANK(VLOOKUP(T_IE025PL[[#This Row],[Ścieżka Xpath]],ALL!$C:O,COLUMN(L$2),0)),"",VLOOKUP(T_IE025PL[[#This Row],[Ścieżka Xpath]],ALL!$C:O,COLUMN(L$2),0))</calculatedColumnFormula>
    </tableColumn>
    <tableColumn id="13" xr3:uid="{A1867492-DF7F-45C1-AFE5-C3202A0E9E83}" name="Change description" dataDxfId="521">
      <calculatedColumnFormula>IF(ISBLANK(VLOOKUP(T_IE025PL[[#This Row],[Ścieżka Xpath]],ALL!$C:P,COLUMN(M$2),0)),"",VLOOKUP(T_IE025PL[[#This Row],[Ścieżka Xpath]],ALL!$C:P,COLUMN(M$2),0))</calculatedColumnFormula>
    </tableColumn>
    <tableColumn id="14" xr3:uid="{4C3A5D74-6C61-4A6A-B7C8-03D5D76EBCCA}" name="Zmiany względem fazy 5" dataDxfId="520">
      <calculatedColumnFormula>IF(ISBLANK(VLOOKUP(T_IE025PL[[#This Row],[Ścieżka Xpath]],ALL!$C:Q,COLUMN(N$2),0)),"",VLOOKUP(T_IE025PL[[#This Row],[Ścieżka Xpath]],ALL!$C:Q,COLUMN(N$2),0))</calculatedColumnFormula>
    </tableColumn>
    <tableColumn id="15" xr3:uid="{23A20E38-6685-4530-BF3A-293EE85C0D62}" name="Changes from Phase 5" dataDxfId="519">
      <calculatedColumnFormula>IF(ISBLANK(VLOOKUP(T_IE025PL[[#This Row],[Ścieżka Xpath]],ALL!$C:R,COLUMN(O$2),0)),"",VLOOKUP(T_IE025PL[[#This Row],[Ścieżka Xpath]],ALL!$C:R,COLUMN(O$2),0))</calculatedColumnFormula>
    </tableColumn>
  </tableColumns>
  <tableStyleInfo name="TableStyleLight14" showFirstColumn="0" showLastColumn="0" showRowStripes="1" showColumnStripes="1"/>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A6DC6BF-D8B2-4DA0-AEA2-F208A9167724}" name="T_IE028PL" displayName="T_IE028PL" ref="A2:O28" totalsRowShown="0" headerRowDxfId="518" dataDxfId="517" headerRowCellStyle="Dane wyjściowe">
  <autoFilter ref="A2:O28" xr:uid="{8A6DC6BF-D8B2-4DA0-AEA2-F208A9167724}"/>
  <tableColumns count="15">
    <tableColumn id="1" xr3:uid="{ADD90861-88DA-403C-9D36-44FBA01EA196}" name="Ścieżka Xpath" dataDxfId="516"/>
    <tableColumn id="2" xr3:uid="{E3144544-3329-43A3-843F-34A030103628}" name="#" dataDxfId="515"/>
    <tableColumn id="3" xr3:uid="{E3E42BAD-CAEA-4A4A-842B-12C46F1D8F8E}" name="Nr w modelu danych EUCDM" dataDxfId="514">
      <calculatedColumnFormula>IF(ISBLANK(VLOOKUP(T_IE028PL[[#This Row],[Ścieżka Xpath]],ALL!$C:E,COLUMN(C$2),0)),"",VLOOKUP(T_IE028PL[[#This Row],[Ścieżka Xpath]],ALL!$C:E,COLUMN(C$2),0))</calculatedColumnFormula>
    </tableColumn>
    <tableColumn id="4" xr3:uid="{02DD46D1-08A2-431B-89A1-CE0CF6B5A1BC}" name="Opis elementu" dataDxfId="513" dataCellStyle="Default"/>
    <tableColumn id="5" xr3:uid="{0828D081-131F-4683-95AC-3018944B84CE}" name="Element description" dataDxfId="512">
      <calculatedColumnFormula>IF(ISBLANK(VLOOKUP(T_IE028PL[[#This Row],[Ścieżka Xpath]],ALL!$C:G,COLUMN(E$2),0)),"",VLOOKUP(T_IE028PL[[#This Row],[Ścieżka Xpath]],ALL!$C:G,COLUMN(E$2),0))</calculatedColumnFormula>
    </tableColumn>
    <tableColumn id="6" xr3:uid="{E82D038C-69AA-4386-8631-A75163349EFF}" name="Liczność" dataDxfId="511"/>
    <tableColumn id="7" xr3:uid="{213B9DB1-F227-4DF0-A25F-AF0B66E4BFEE}" name="Wymagalność" dataDxfId="510" dataCellStyle="Default"/>
    <tableColumn id="8" xr3:uid="{F74739F6-5294-45C7-925F-3ED8B5F01822}" name="Format" dataDxfId="509" dataCellStyle="Default"/>
    <tableColumn id="9" xr3:uid="{CFB95F9A-2FD2-4DB9-9A03-C3CE525B62E5}" name="Słownik" dataDxfId="508" dataCellStyle="Default"/>
    <tableColumn id="10" xr3:uid="{05DC07CE-078A-4AC4-8089-6C6407670FE3}" name="Reguły" dataDxfId="507" dataCellStyle="Default"/>
    <tableColumn id="11" xr3:uid="{08D36FDC-AB5A-49AE-BCD9-B8D6E5E473B3}" name="Wersja" dataDxfId="506">
      <calculatedColumnFormula>IF(ISBLANK(VLOOKUP(T_IE028PL[[#This Row],[Ścieżka Xpath]],ALL!$C:N,COLUMN(K$2),0)),"",VLOOKUP(T_IE028PL[[#This Row],[Ścieżka Xpath]],ALL!$C:N,COLUMN(K$2),0))</calculatedColumnFormula>
    </tableColumn>
    <tableColumn id="12" xr3:uid="{7A1026F8-3247-482E-AB2B-FCE3E7766444}" name="Opis zmiany" dataDxfId="505">
      <calculatedColumnFormula>IF(ISBLANK(VLOOKUP(T_IE028PL[[#This Row],[Ścieżka Xpath]],ALL!$C:O,COLUMN(L$2),0)),"",VLOOKUP(T_IE028PL[[#This Row],[Ścieżka Xpath]],ALL!$C:O,COLUMN(L$2),0))</calculatedColumnFormula>
    </tableColumn>
    <tableColumn id="13" xr3:uid="{AA918263-6C86-4CD2-ABDB-5E07A58C834D}" name="Change description" dataDxfId="504">
      <calculatedColumnFormula>IF(ISBLANK(VLOOKUP(T_IE028PL[[#This Row],[Ścieżka Xpath]],ALL!$C:P,COLUMN(M$2),0)),"",VLOOKUP(T_IE028PL[[#This Row],[Ścieżka Xpath]],ALL!$C:P,COLUMN(M$2),0))</calculatedColumnFormula>
    </tableColumn>
    <tableColumn id="14" xr3:uid="{E0171F1A-200B-43D1-A41C-55C21463A816}" name="Zmiany względem fazy 5" dataDxfId="503">
      <calculatedColumnFormula>IF(ISBLANK(VLOOKUP(T_IE028PL[[#This Row],[Ścieżka Xpath]],ALL!$C:Q,COLUMN(N$2),0)),"",VLOOKUP(T_IE028PL[[#This Row],[Ścieżka Xpath]],ALL!$C:Q,COLUMN(N$2),0))</calculatedColumnFormula>
    </tableColumn>
    <tableColumn id="15" xr3:uid="{E0433536-9255-4A5C-B918-E8922366FAA3}" name="Changes from Phase 5" dataDxfId="502">
      <calculatedColumnFormula>IF(ISBLANK(VLOOKUP(T_IE028PL[[#This Row],[Ścieżka Xpath]],ALL!$C:R,COLUMN(O$2),0)),"",VLOOKUP(T_IE028PL[[#This Row],[Ścieżka Xpath]],ALL!$C:R,COLUMN(O$2),0))</calculatedColumnFormula>
    </tableColumn>
  </tableColumns>
  <tableStyleInfo name="TableStyleLight14" showFirstColumn="0" showLastColumn="0" showRowStripes="1" showColumnStripes="1"/>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_IEA28PL" displayName="T_IEA28PL" ref="A2:O39" totalsRowShown="0" headerRowDxfId="501" dataDxfId="500" headerRowCellStyle="Dane wyjściowe">
  <autoFilter ref="A2:O39" xr:uid="{00000000-0009-0000-0100-000004000000}"/>
  <tableColumns count="15">
    <tableColumn id="3" xr3:uid="{00000000-0010-0000-0300-000003000000}" name="Ścieżka Xpath" dataDxfId="499"/>
    <tableColumn id="13" xr3:uid="{3ACAAD22-2DD1-4BE8-9F67-A1FF52C0B53E}" name="#" dataDxfId="498" dataCellStyle="Default"/>
    <tableColumn id="5" xr3:uid="{00000000-0010-0000-0300-000005000000}" name="Nr w modelu danych EUCDM" dataDxfId="497"/>
    <tableColumn id="6" xr3:uid="{00000000-0010-0000-0300-000006000000}" name="Opis elementu" dataDxfId="496"/>
    <tableColumn id="7" xr3:uid="{00000000-0010-0000-0300-000007000000}" name="Element description" dataDxfId="495"/>
    <tableColumn id="8" xr3:uid="{00000000-0010-0000-0300-000008000000}" name="Liczność" dataDxfId="494"/>
    <tableColumn id="9" xr3:uid="{00000000-0010-0000-0300-000009000000}" name="Wymagalność" dataDxfId="493"/>
    <tableColumn id="10" xr3:uid="{00000000-0010-0000-0300-00000A000000}" name="Format" dataDxfId="492"/>
    <tableColumn id="11" xr3:uid="{00000000-0010-0000-0300-00000B000000}" name="Słownik" dataDxfId="491"/>
    <tableColumn id="12" xr3:uid="{00000000-0010-0000-0300-00000C000000}" name="Reguły" dataDxfId="490"/>
    <tableColumn id="1" xr3:uid="{250A02A2-1E6E-47FA-B87F-62C4BD9BE105}" name="Wersja" dataDxfId="489"/>
    <tableColumn id="2" xr3:uid="{8E5569AD-BF03-4EC0-A829-5AD2B0ACE465}" name="Opis zmiany" dataDxfId="488"/>
    <tableColumn id="4" xr3:uid="{0D7965CF-4311-4D05-8687-F05A4896F159}" name="Change description" dataDxfId="487"/>
    <tableColumn id="14" xr3:uid="{8594DA70-3C3B-48BA-AEDC-A27C3C8D03A0}" name="Zmiany względem fazy 5" dataDxfId="486"/>
    <tableColumn id="15" xr3:uid="{D75F5C9D-0059-4DB4-8100-412311CC2DEA}" name="Changes from Phase 5" dataDxfId="485"/>
  </tableColumns>
  <tableStyleInfo name="TableStyleLight14"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C72CDA-8FF6-4518-B050-7C2B52727988}" name="T_IE029SCPL" displayName="T_IE029SCPL" ref="A2:O99" totalsRowShown="0" headerRowDxfId="484" headerRowBorderDxfId="483" tableBorderDxfId="482" headerRowCellStyle="Dane wyjściowe">
  <autoFilter ref="A2:O99" xr:uid="{F9E715FF-6C82-47B9-AD4D-BE58102A61C0}"/>
  <tableColumns count="15">
    <tableColumn id="1" xr3:uid="{1EED931D-D8A4-4C95-A59F-E2719FDD77B0}" name="Ścieżka Xpath"/>
    <tableColumn id="2" xr3:uid="{841ED657-8F71-4389-9C1F-4691C0297CC3}" name="#" dataDxfId="481"/>
    <tableColumn id="3" xr3:uid="{42B0D168-DB92-4AC0-B6C6-9BC3DFCF1543}" name="Nr w modelu danych EUCDM" dataDxfId="480">
      <calculatedColumnFormula>IF(ISBLANK(VLOOKUP(T_IE029SCPL[[#This Row],[Ścieżka Xpath]],ALL!C:E,3,0)),"",VLOOKUP(T_IE029SCPL[[#This Row],[Ścieżka Xpath]],ALL!C:E,3,0))</calculatedColumnFormula>
    </tableColumn>
    <tableColumn id="4" xr3:uid="{1F88F1C3-6D27-40AF-A739-DF6C1E7609C8}" name="Opis elementu" dataDxfId="479">
      <calculatedColumnFormula>IF(ISBLANK(VLOOKUP(T_IE029SCPL[[#This Row],[Ścieżka Xpath]],ALL!C:F,4,0)),"",VLOOKUP(T_IE029SCPL[[#This Row],[Ścieżka Xpath]],ALL!C:F,4,0))</calculatedColumnFormula>
    </tableColumn>
    <tableColumn id="5" xr3:uid="{25FB1961-6D93-411F-A5A2-F7916FD5C6B3}" name="Element description" dataDxfId="478">
      <calculatedColumnFormula>IF(ISBLANK(VLOOKUP(T_IE029SCPL[[#This Row],[Ścieżka Xpath]],ALL!C:G,5,0)),"",VLOOKUP(T_IE029SCPL[[#This Row],[Ścieżka Xpath]],ALL!C:G,5,0))</calculatedColumnFormula>
    </tableColumn>
    <tableColumn id="6" xr3:uid="{3B786CDC-6768-4308-BB2A-68FA9F9C26BF}" name="Liczność" dataDxfId="477">
      <calculatedColumnFormula>IF(ISBLANK(VLOOKUP(T_IE029SCPL[[#This Row],[Ścieżka Xpath]],ALL!C:H,6,0)),"",VLOOKUP(T_IE029SCPL[[#This Row],[Ścieżka Xpath]],ALL!C:H,6,0))</calculatedColumnFormula>
    </tableColumn>
    <tableColumn id="7" xr3:uid="{1E69CDAB-83D9-46B3-92CE-B9D193EA770E}" name="Wymagalność" dataDxfId="476">
      <calculatedColumnFormula>IF(ISBLANK(VLOOKUP(T_IE029SCPL[[#This Row],[Ścieżka Xpath]],ALL!C:I,7,0)),"",VLOOKUP(T_IE029SCPL[[#This Row],[Ścieżka Xpath]],ALL!C:I,7,0))</calculatedColumnFormula>
    </tableColumn>
    <tableColumn id="8" xr3:uid="{5DFF5342-B130-4A04-A2D2-FDF364C6A305}" name="Format" dataDxfId="475">
      <calculatedColumnFormula>IF(ISBLANK(VLOOKUP(T_IE029SCPL[[#This Row],[Ścieżka Xpath]],ALL!C:J,8,0)),"",VLOOKUP(T_IE029SCPL[[#This Row],[Ścieżka Xpath]],ALL!C:J,8,0))</calculatedColumnFormula>
    </tableColumn>
    <tableColumn id="9" xr3:uid="{DA259690-26CC-4326-8E3A-FF5146CEA628}" name="Słownik" dataDxfId="474">
      <calculatedColumnFormula>IF(ISBLANK(VLOOKUP(T_IE029SCPL[[#This Row],[Ścieżka Xpath]],ALL!C:K,9,0)),"",VLOOKUP(T_IE029SCPL[[#This Row],[Ścieżka Xpath]],ALL!C:K,9,0))</calculatedColumnFormula>
    </tableColumn>
    <tableColumn id="10" xr3:uid="{DA8866D2-4977-43A7-A53B-AD687AB312B1}" name="Reguły" dataDxfId="473">
      <calculatedColumnFormula>IF(ISBLANK(VLOOKUP(T_IE029SCPL[[#This Row],[Ścieżka Xpath]],ALL!C:L,10,0)),"",VLOOKUP(T_IE029SCPL[[#This Row],[Ścieżka Xpath]],ALL!C:L,10,0))</calculatedColumnFormula>
    </tableColumn>
    <tableColumn id="11" xr3:uid="{105B6D9B-730A-4E52-B764-FB0439B570BD}" name="Wersja" dataDxfId="472">
      <calculatedColumnFormula>IF(ISBLANK(VLOOKUP(T_IE029SCPL[[#This Row],[Ścieżka Xpath]],ALL!C:M,11,0)),"",VLOOKUP(T_IE029SCPL[[#This Row],[Ścieżka Xpath]],ALL!C:M,11,0))</calculatedColumnFormula>
    </tableColumn>
    <tableColumn id="12" xr3:uid="{881A6659-8B1B-4EFC-8085-BA6AFD6C7F7A}" name="Opis zmiany" dataDxfId="471">
      <calculatedColumnFormula>IF(ISBLANK(VLOOKUP(T_IE029SCPL[[#This Row],[Ścieżka Xpath]],ALL!C:N,12,0)),"",VLOOKUP(T_IE029SCPL[[#This Row],[Ścieżka Xpath]],ALL!C:N,12,0))</calculatedColumnFormula>
    </tableColumn>
    <tableColumn id="13" xr3:uid="{00DB175D-5474-4DE1-9F8F-11A2CB2028F8}" name="Change description" dataDxfId="470">
      <calculatedColumnFormula>IF(ISBLANK(VLOOKUP(T_IE029SCPL[[#This Row],[Ścieżka Xpath]],ALL!C:O,13,0)),"",VLOOKUP(T_IE029SCPL[[#This Row],[Ścieżka Xpath]],ALL!C:O,13,0))</calculatedColumnFormula>
    </tableColumn>
    <tableColumn id="14" xr3:uid="{452EF09B-C50E-494D-ADB0-8DBCEEA72D24}" name="Zmiany względem fazy 5" dataDxfId="469">
      <calculatedColumnFormula>IF(ISBLANK(VLOOKUP(T_IE029SCPL[[#This Row],[Ścieżka Xpath]],ALL!C:P,14,0)),"",VLOOKUP(T_IE029SCPL[[#This Row],[Ścieżka Xpath]],ALL!C:P,14,0))</calculatedColumnFormula>
    </tableColumn>
    <tableColumn id="15" xr3:uid="{DCC62CE4-993A-4F3F-9724-EA223F29048C}" name="Changes from Phase 5" dataDxfId="468">
      <calculatedColumnFormula>IF(ISBLANK(VLOOKUP(T_IE029SCPL[[#This Row],[Ścieżka Xpath]],ALL!C:Q,15,0)),"",VLOOKUP(T_IE029SCPL[[#This Row],[Ścieżka Xpath]],ALL!C:Q,15,0))</calculatedColumnFormula>
    </tableColumn>
  </tableColumns>
  <tableStyleInfo name="TableStyleLight14" showFirstColumn="0" showLastColumn="0" showRowStripes="1" showColumnStripes="1"/>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470EEA1-D2A2-4556-BB1D-B27FA818A0D5}" name="T_IEA29PL" displayName="T_IEA29PL" ref="A2:O478" totalsRowShown="0" headerRowDxfId="467" dataDxfId="465" headerRowBorderDxfId="466" tableBorderDxfId="464" headerRowCellStyle="Dane wyjściowe">
  <autoFilter ref="A2:O478" xr:uid="{F470EEA1-D2A2-4556-BB1D-B27FA818A0D5}"/>
  <tableColumns count="15">
    <tableColumn id="1" xr3:uid="{1B50ECF9-0171-407B-89F4-42DE6A9E2588}" name="Ścieżka Xpath" dataDxfId="463"/>
    <tableColumn id="2" xr3:uid="{EA12229A-0456-4366-8444-3CF81C1436A3}" name="#" dataDxfId="462"/>
    <tableColumn id="3" xr3:uid="{A9C9B32C-FC4D-49AF-A5A9-F5701742E6F0}" name="Nr w modelu danych EUCDM" dataDxfId="461">
      <calculatedColumnFormula>IF(ISBLANK(VLOOKUP(T_IEA29PL[[#This Row],[Ścieżka Xpath]],ALL!$C:E,COLUMN(C$2),0)),"",VLOOKUP(T_IEA29PL[[#This Row],[Ścieżka Xpath]],ALL!$C:E,COLUMN(C$2),0))</calculatedColumnFormula>
    </tableColumn>
    <tableColumn id="4" xr3:uid="{82FD03B3-4F42-435A-855E-C5AA5EB7372B}" name="Opis elementu" dataDxfId="460" dataCellStyle="Default"/>
    <tableColumn id="5" xr3:uid="{52879972-8865-4786-9CB8-49F3AF44B351}" name="Element description" dataDxfId="459">
      <calculatedColumnFormula>IF(ISBLANK(VLOOKUP(T_IEA28PL[[#This Row],[Ścieżka Xpath]],ALL!$C:G,COLUMN(E$2),0)),"",VLOOKUP(T_IEA28PL[[#This Row],[Ścieżka Xpath]],ALL!$C:G,COLUMN(E$2),0))</calculatedColumnFormula>
    </tableColumn>
    <tableColumn id="6" xr3:uid="{E5A731B3-B1FE-424F-83FA-25FDF0156AA6}" name="Liczność" dataDxfId="458"/>
    <tableColumn id="7" xr3:uid="{5379344C-B957-495B-AD3A-B63E03A5E6DC}" name="Wymagalność" dataDxfId="457" dataCellStyle="Default"/>
    <tableColumn id="8" xr3:uid="{8AC7EBFA-54D9-4613-BA28-9C0FC36F4B46}" name="Format" dataDxfId="456" dataCellStyle="Default"/>
    <tableColumn id="9" xr3:uid="{0B924621-D456-4B88-BE08-A3C51EA1F54D}" name="Słownik" dataDxfId="455" dataCellStyle="Default"/>
    <tableColumn id="10" xr3:uid="{F834B6D1-702F-427A-A015-3229450AA2AE}" name="Reguły" dataDxfId="454" dataCellStyle="Default"/>
    <tableColumn id="11" xr3:uid="{12E20D91-3F58-4F8C-95B8-3D476DAD784E}" name="Wersja" dataDxfId="453"/>
    <tableColumn id="12" xr3:uid="{E8CF7F27-A461-4859-B6F9-FABDE9950F15}" name="Opis zmiany" dataDxfId="452"/>
    <tableColumn id="13" xr3:uid="{95C44680-4BFD-4B54-95A7-AE2BA687B53B}" name="Change description" dataDxfId="451">
      <calculatedColumnFormula>IF(ISBLANK(VLOOKUP(T_IEA28PL[[#This Row],[Ścieżka Xpath]],ALL!$C:P,COLUMN(M$2),0)),"",VLOOKUP(T_IEA28PL[[#This Row],[Ścieżka Xpath]],ALL!$C:P,COLUMN(M$2),0))</calculatedColumnFormula>
    </tableColumn>
    <tableColumn id="14" xr3:uid="{3CA0473A-68F5-402B-B54C-A1F3BBAF8C76}" name="Zmiany względem fazy 5" dataDxfId="450">
      <calculatedColumnFormula>IF(ISBLANK(VLOOKUP(T_IEA28PL[[#This Row],[Ścieżka Xpath]],ALL!$C:Q,COLUMN(N$2),0)),"",VLOOKUP(T_IEA28PL[[#This Row],[Ścieżka Xpath]],ALL!$C:Q,COLUMN(N$2),0))</calculatedColumnFormula>
    </tableColumn>
    <tableColumn id="15" xr3:uid="{37252703-01FD-44F7-AB9C-8AE54EB234DA}" name="Changes from Phase 5" dataDxfId="449">
      <calculatedColumnFormula>IF(ISBLANK(VLOOKUP(T_IEA28PL[[#This Row],[Ścieżka Xpath]],ALL!$C:R,COLUMN(O$2),0)),"",VLOOKUP(T_IEA28PL[[#This Row],[Ścieżka Xpath]],ALL!$C:R,COLUMN(O$2),0))</calculatedColumnFormula>
    </tableColumn>
  </tableColumns>
  <tableStyleInfo name="TableStyleLight14"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783DB93-0D79-44A7-B9AB-FE28D6174AB8}" name="T_IE035PL" displayName="T_IE035PL" ref="A2:O40" totalsRowShown="0" headerRowDxfId="448" dataDxfId="446" headerRowBorderDxfId="447" headerRowCellStyle="Dane wyjściowe">
  <autoFilter ref="A2:O40" xr:uid="{6783DB93-0D79-44A7-B9AB-FE28D6174AB8}"/>
  <tableColumns count="15">
    <tableColumn id="1" xr3:uid="{B44A573F-02C6-4EFB-BE25-DFA02BD4051B}" name="Ścieżka Xpath" dataDxfId="445"/>
    <tableColumn id="2" xr3:uid="{C6B0B5BA-8299-40C7-B748-EDA7F2D6E5AB}" name="#" dataDxfId="444"/>
    <tableColumn id="3" xr3:uid="{53AF1CAC-38CC-4366-A647-0A4B8DBFA34D}" name="Nr w modelu danych EUCDM" dataDxfId="443">
      <calculatedColumnFormula>IF(ISBLANK(VLOOKUP(T_IE035PL[[#This Row],[Ścieżka Xpath]],ALL!$C:E,COLUMN(C$2),0)),"",VLOOKUP(T_IE035PL[[#This Row],[Ścieżka Xpath]],ALL!$C:E,COLUMN(C$2),0))</calculatedColumnFormula>
    </tableColumn>
    <tableColumn id="4" xr3:uid="{FCD0CB51-C7BA-4712-B9D7-738697D52E18}" name="Opis elementu" dataDxfId="442" dataCellStyle="Default"/>
    <tableColumn id="5" xr3:uid="{ABE35219-B285-4016-B4AC-6346524FD126}" name="Element description" dataDxfId="441">
      <calculatedColumnFormula>IF(ISBLANK(VLOOKUP(T_IE035PL[[#This Row],[Ścieżka Xpath]],ALL!$C:G,COLUMN(E$2),0)),"",VLOOKUP(T_IE035PL[[#This Row],[Ścieżka Xpath]],ALL!$C:G,COLUMN(E$2),0))</calculatedColumnFormula>
    </tableColumn>
    <tableColumn id="6" xr3:uid="{F41DE6E5-B8AC-4D3A-8A3B-1709D4540D64}" name="Liczność" dataDxfId="440"/>
    <tableColumn id="7" xr3:uid="{5029CCE6-93BE-46DB-BC2D-9E09846422BF}" name="Wymagalność" dataDxfId="439"/>
    <tableColumn id="8" xr3:uid="{97204A2D-48ED-4EEC-A4EA-6DDA941F393A}" name="Format" dataDxfId="438"/>
    <tableColumn id="9" xr3:uid="{1B97907B-F510-4222-BB7E-B7F90E72E7EA}" name="Słownik" dataDxfId="437"/>
    <tableColumn id="10" xr3:uid="{D3CF66DD-D67F-47F2-A5C9-429CE4232184}" name="Reguły" dataDxfId="436"/>
    <tableColumn id="11" xr3:uid="{1D357F5C-E442-4C9A-A463-AC2051EDCA4D}" name="Wersja" dataDxfId="435">
      <calculatedColumnFormula>IF(ISBLANK(VLOOKUP(T_IE035PL[[#This Row],[Ścieżka Xpath]],ALL!$C:N,COLUMN(K$2),0)),"",VLOOKUP(T_IE035PL[[#This Row],[Ścieżka Xpath]],ALL!$C:N,COLUMN(K$2),0))</calculatedColumnFormula>
    </tableColumn>
    <tableColumn id="12" xr3:uid="{BF188F69-7989-4913-A0ED-A82D5ED2B33C}" name="Opis zmiany" dataDxfId="434">
      <calculatedColumnFormula>IF(ISBLANK(VLOOKUP(T_IE035PL[[#This Row],[Ścieżka Xpath]],ALL!$C:O,COLUMN(L$2),0)),"",VLOOKUP(T_IE035PL[[#This Row],[Ścieżka Xpath]],ALL!$C:O,COLUMN(L$2),0))</calculatedColumnFormula>
    </tableColumn>
    <tableColumn id="13" xr3:uid="{56037CE5-C281-48AE-B8A2-BE143E050E4B}" name="Change description" dataDxfId="433">
      <calculatedColumnFormula>IF(ISBLANK(VLOOKUP(T_IE035PL[[#This Row],[Ścieżka Xpath]],ALL!$C:P,COLUMN(M$2),0)),"",VLOOKUP(T_IE035PL[[#This Row],[Ścieżka Xpath]],ALL!$C:P,COLUMN(M$2),0))</calculatedColumnFormula>
    </tableColumn>
    <tableColumn id="14" xr3:uid="{832C47B4-DF98-443A-9855-CA1211E65E54}" name="Zmiany względem fazy 5" dataDxfId="432">
      <calculatedColumnFormula>IF(ISBLANK(VLOOKUP(T_IE035PL[[#This Row],[Ścieżka Xpath]],ALL!$C:Q,COLUMN(N$2),0)),"",VLOOKUP(T_IE035PL[[#This Row],[Ścieżka Xpath]],ALL!$C:Q,COLUMN(N$2),0))</calculatedColumnFormula>
    </tableColumn>
    <tableColumn id="15" xr3:uid="{8C32B6E3-FDE2-4999-B374-CBBB25C84559}" name="Changes from Phase 5" dataDxfId="431">
      <calculatedColumnFormula>IF(ISBLANK(VLOOKUP(T_IE035PL[[#This Row],[Ścieżka Xpath]],ALL!$C:R,COLUMN(O$2),0)),"",VLOOKUP(T_IE035PL[[#This Row],[Ścieżka Xpath]],ALL!$C:R,COLUMN(O$2),0))</calculatedColumnFormula>
    </tableColumn>
  </tableColumns>
  <tableStyleInfo name="TableStyleLight14"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8D99D6C-8260-4DC1-956E-A619BFA6B5CD}" name="T_IE043PL" displayName="T_IE043PL" ref="A2:O233" totalsRowShown="0" headerRowDxfId="430" dataDxfId="428" headerRowBorderDxfId="429" headerRowCellStyle="Dane wyjściowe">
  <autoFilter ref="A2:O233" xr:uid="{A8D99D6C-8260-4DC1-956E-A619BFA6B5CD}"/>
  <tableColumns count="15">
    <tableColumn id="1" xr3:uid="{6DCBB48F-5B22-47E3-8873-A868E1A0C3BA}" name="Ścieżka Xpath" dataDxfId="427"/>
    <tableColumn id="2" xr3:uid="{FE6540ED-F7F0-4B2E-9B77-FEB6523ED7FD}" name="#" dataDxfId="426"/>
    <tableColumn id="3" xr3:uid="{0DE6DB9A-C1BD-4AA7-AE4E-17EF8D1A75B7}" name="Nr w modelu danych EUCDM" dataDxfId="425">
      <calculatedColumnFormula>IF(ISBLANK(VLOOKUP(T_IE043PL[[#This Row],[Ścieżka Xpath]],ALL!$C:E,COLUMN(C$2),0)),"",VLOOKUP(T_IE043PL[[#This Row],[Ścieżka Xpath]],ALL!$C:E,COLUMN(C$2),0))</calculatedColumnFormula>
    </tableColumn>
    <tableColumn id="4" xr3:uid="{5895357C-BE9C-4F5C-8482-3349422DD852}" name="Opis elementu" dataDxfId="424" dataCellStyle="Default"/>
    <tableColumn id="5" xr3:uid="{83E80CA0-4E60-4205-815F-7773F1506CC8}" name="Element description" dataDxfId="423">
      <calculatedColumnFormula>IF(ISBLANK(VLOOKUP(T_IE043PL[[#This Row],[Ścieżka Xpath]],ALL!$C:G,COLUMN(E$2),0)),"",VLOOKUP(T_IE043PL[[#This Row],[Ścieżka Xpath]],ALL!$C:G,COLUMN(E$2),0))</calculatedColumnFormula>
    </tableColumn>
    <tableColumn id="6" xr3:uid="{BEC2C286-49FA-4A77-9A7A-94792E335D36}" name="Liczność" dataDxfId="422"/>
    <tableColumn id="7" xr3:uid="{0C6B4910-B9B4-456C-9C53-19599F30F70D}" name="Wymagalność" dataDxfId="421" dataCellStyle="Default"/>
    <tableColumn id="8" xr3:uid="{8D5C607D-668F-4BBF-B467-639BE2958847}" name="Format" dataDxfId="420" dataCellStyle="Default"/>
    <tableColumn id="9" xr3:uid="{DF3EBB14-B668-465D-AE56-EAE193B00754}" name="Słownik" dataDxfId="419" dataCellStyle="Default"/>
    <tableColumn id="10" xr3:uid="{292E1182-6D59-4E1D-9D72-4650E77DDE65}" name="Reguły" dataDxfId="418" dataCellStyle="Default"/>
    <tableColumn id="11" xr3:uid="{4F49092E-5194-4D64-97E2-0D8B44555376}" name="Wersja" dataDxfId="417"/>
    <tableColumn id="12" xr3:uid="{415B5D9B-E8B9-4EB7-8FCF-BF03B4351733}" name="Opis zmiany" dataDxfId="416">
      <calculatedColumnFormula>IF(ISBLANK(VLOOKUP(T_IE043PL[[#This Row],[Ścieżka Xpath]],ALL!$C:O,COLUMN(L$2),0)),"",VLOOKUP(T_IE043PL[[#This Row],[Ścieżka Xpath]],ALL!$C:O,COLUMN(L$2),0))</calculatedColumnFormula>
    </tableColumn>
    <tableColumn id="13" xr3:uid="{4D059127-3B41-4EAB-B9EB-76B250EED11E}" name="Change description" dataDxfId="415">
      <calculatedColumnFormula>IF(ISBLANK(VLOOKUP(T_IE043PL[[#This Row],[Ścieżka Xpath]],ALL!$C:P,COLUMN(M$2),0)),"",VLOOKUP(T_IE043PL[[#This Row],[Ścieżka Xpath]],ALL!$C:P,COLUMN(M$2),0))</calculatedColumnFormula>
    </tableColumn>
    <tableColumn id="14" xr3:uid="{2629FED8-9392-4150-BCAD-FD1CDD3664EF}" name="Zmiany względem fazy 5" dataDxfId="414">
      <calculatedColumnFormula>IF(ISBLANK(VLOOKUP(T_IE043PL[[#This Row],[Ścieżka Xpath]],ALL!$C:Q,COLUMN(N$2),0)),"",VLOOKUP(T_IE043PL[[#This Row],[Ścieżka Xpath]],ALL!$C:Q,COLUMN(N$2),0))</calculatedColumnFormula>
    </tableColumn>
    <tableColumn id="15" xr3:uid="{3BABE5DA-19F4-46D8-9026-237F059C2F25}" name="Changes from Phase 5" dataDxfId="413">
      <calculatedColumnFormula>IF(ISBLANK(VLOOKUP(T_IE043PL[[#This Row],[Ścieżka Xpath]],ALL!$C:R,COLUMN(O$2),0)),"",VLOOKUP(T_IE043PL[[#This Row],[Ścieżka Xpath]],ALL!$C:R,COLUMN(O$2),0))</calculatedColumnFormula>
    </tableColumn>
  </tableColumns>
  <tableStyleInfo name="TableStyleLight14" showFirstColumn="0" showLastColumn="0" showRowStripes="1" showColumnStripes="1"/>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B87997E-6F39-4740-B968-C810736A8E9B}" name="T_IE044PL" displayName="T_IE044PL" ref="A2:O127" totalsRowShown="0" headerRowDxfId="412" dataDxfId="410" headerRowBorderDxfId="411" headerRowCellStyle="Dane wyjściowe">
  <autoFilter ref="A2:O127" xr:uid="{7B87997E-6F39-4740-B968-C810736A8E9B}"/>
  <tableColumns count="15">
    <tableColumn id="1" xr3:uid="{6CC5302C-F9FE-442A-BDE9-445E484BE482}" name="Ścieżka Xpath" dataDxfId="409"/>
    <tableColumn id="2" xr3:uid="{922FD93A-8EAD-41AF-BC15-BC68E166314C}" name="#" dataDxfId="408"/>
    <tableColumn id="3" xr3:uid="{026DCBDA-83DB-46C7-89D8-A89DB95F3CB2}" name="Nr w modelu danych EUCDM" dataDxfId="407">
      <calculatedColumnFormula>IF(ISBLANK(VLOOKUP(T_IE044PL[[#This Row],[Ścieżka Xpath]],ALL!$C:E,COLUMN(C$2),0)),"",VLOOKUP(T_IE044PL[[#This Row],[Ścieżka Xpath]],ALL!$C:E,COLUMN(C$2),0))</calculatedColumnFormula>
    </tableColumn>
    <tableColumn id="4" xr3:uid="{E21156DC-B5E3-42A2-9C49-938D572F53D6}" name="Opis elementu" dataDxfId="406" dataCellStyle="Default"/>
    <tableColumn id="5" xr3:uid="{34509D51-FD3F-421A-A15B-98E93BE7EF25}" name="Element description" dataDxfId="405" dataCellStyle="Default"/>
    <tableColumn id="6" xr3:uid="{0756F9A3-8931-4E1C-91C0-9644E323B0B3}" name="Liczność" dataDxfId="404" dataCellStyle="Default"/>
    <tableColumn id="7" xr3:uid="{452E1073-53D4-4A65-B44B-92BF9775D43A}" name="Wymagalność" dataDxfId="403" dataCellStyle="Default"/>
    <tableColumn id="8" xr3:uid="{A97FFD85-27E5-40BC-BCA4-D9509E1489A5}" name="Format" dataDxfId="402" dataCellStyle="Default"/>
    <tableColumn id="9" xr3:uid="{8964BC91-73EE-4E1F-9837-FFC37A2670B0}" name="Słownik" dataDxfId="401" dataCellStyle="Default"/>
    <tableColumn id="10" xr3:uid="{710B23D9-7A4B-41DB-AFE1-569B53C56EDD}" name="Reguły" dataDxfId="400" dataCellStyle="Default"/>
    <tableColumn id="11" xr3:uid="{30F15179-43FB-4640-96B5-F7B488ABA267}" name="Wersja" dataDxfId="399"/>
    <tableColumn id="12" xr3:uid="{CCB00215-8EFE-42E8-BF53-9495BA65B3F3}" name="Opis zmiany" dataDxfId="398"/>
    <tableColumn id="13" xr3:uid="{3F22FBFB-375B-47C4-807C-5A9B3FF43D87}" name="Change description" dataDxfId="397"/>
    <tableColumn id="14" xr3:uid="{8A5B1119-661F-420C-AD3B-120AD2A4D36A}" name="Zmiany względem fazy 5" dataDxfId="396"/>
    <tableColumn id="15" xr3:uid="{9FF5033C-A8E5-4692-ADC0-D16E749EACCA}" name="Changes from Phase 5" dataDxfId="395">
      <calculatedColumnFormula>IF(ISBLANK(VLOOKUP(T_IE044PL[[#This Row],[Ścieżka Xpath]],ALL!$C:R,COLUMN(O$2),0)),"",VLOOKUP(T_IE044PL[[#This Row],[Ścieżka Xpath]],ALL!$C:R,COLUMN(O$2),0))</calculatedColumnFormula>
    </tableColumn>
  </tableColumns>
  <tableStyleInfo name="TableStyleLight14" showFirstColumn="0" showLastColumn="0" showRowStripes="1" showColumnStripes="1"/>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34A77F-70D5-4E89-86AA-D19BD9EB9096}" name="T_IE045PL" displayName="T_IE045PL" ref="A2:O33" totalsRowShown="0" headerRowDxfId="394" dataDxfId="392" headerRowBorderDxfId="393" headerRowCellStyle="Dane wyjściowe">
  <autoFilter ref="A2:O33" xr:uid="{C834A77F-70D5-4E89-86AA-D19BD9EB9096}"/>
  <tableColumns count="15">
    <tableColumn id="1" xr3:uid="{B88F55C4-A9CD-435C-A960-3B7F6D5DF4FA}" name="Ścieżka Xpath" dataDxfId="391"/>
    <tableColumn id="2" xr3:uid="{C18ACB56-503B-4538-8F23-7A6B936154F2}" name="#" dataDxfId="390"/>
    <tableColumn id="3" xr3:uid="{78942770-5E9B-491F-AD8A-BD71BC2CF5D3}" name="Nr w modelu danych EUCDM" dataDxfId="389">
      <calculatedColumnFormula>IF(ISBLANK(VLOOKUP(T_IE045PL[[#This Row],[Ścieżka Xpath]],ALL!$C:E,COLUMN(C$2),0)),"",VLOOKUP(T_IE045PL[[#This Row],[Ścieżka Xpath]],ALL!$C:E,COLUMN(C$2),0))</calculatedColumnFormula>
    </tableColumn>
    <tableColumn id="4" xr3:uid="{22E4CCAF-13CE-4294-AE76-D533EECB4CEC}" name="Opis elementu" dataDxfId="388" dataCellStyle="Default">
      <calculatedColumnFormula>IF(ISBLANK(VLOOKUP(T_IE045PL[[#This Row],[Ścieżka Xpath]],ALL!$C:F,COLUMN(D$2),0)),"",VLOOKUP(T_IE045PL[[#This Row],[Ścieżka Xpath]],ALL!$C:F,COLUMN(D$2),0))</calculatedColumnFormula>
    </tableColumn>
    <tableColumn id="5" xr3:uid="{11625581-5335-44C8-9671-9CA44E8AA356}" name="Element description" dataDxfId="387">
      <calculatedColumnFormula>IF(ISBLANK(VLOOKUP(T_IE045PL[[#This Row],[Ścieżka Xpath]],ALL!$C:G,COLUMN(E$2),0)),"",VLOOKUP(T_IE045PL[[#This Row],[Ścieżka Xpath]],ALL!$C:G,COLUMN(E$2),0))</calculatedColumnFormula>
    </tableColumn>
    <tableColumn id="6" xr3:uid="{4318AE46-4CD5-46C9-A356-9C2C5198A9A6}" name="Liczność" dataDxfId="386">
      <calculatedColumnFormula>IF(ISBLANK(VLOOKUP(T_IE045PL[[#This Row],[Ścieżka Xpath]],ALL!$C:H,COLUMN(F$2),0)),"",VLOOKUP(T_IE045PL[[#This Row],[Ścieżka Xpath]],ALL!$C:H,COLUMN(F$2),0))</calculatedColumnFormula>
    </tableColumn>
    <tableColumn id="7" xr3:uid="{2A22BC14-8709-4427-BE47-1ABFCECF29F0}" name="Wymagalność" dataDxfId="385" dataCellStyle="Default">
      <calculatedColumnFormula>IF(ISBLANK(VLOOKUP(T_IE045PL[[#This Row],[Ścieżka Xpath]],ALL!$C:I,COLUMN(G$2),0)),"",VLOOKUP(T_IE045PL[[#This Row],[Ścieżka Xpath]],ALL!$C:I,COLUMN(G$2),0))</calculatedColumnFormula>
    </tableColumn>
    <tableColumn id="8" xr3:uid="{BE9C6344-7983-438F-8A3C-7C44334B3122}" name="Format" dataDxfId="384" dataCellStyle="Default">
      <calculatedColumnFormula>IF(ISBLANK(VLOOKUP(T_IE045PL[[#This Row],[Ścieżka Xpath]],ALL!$C:J,COLUMN(H$2),0)),"",VLOOKUP(T_IE045PL[[#This Row],[Ścieżka Xpath]],ALL!$C:J,COLUMN(H$2),0))</calculatedColumnFormula>
    </tableColumn>
    <tableColumn id="9" xr3:uid="{DBB11F0F-5625-4A19-AFAA-416A413DD0FC}" name="Słownik" dataDxfId="383">
      <calculatedColumnFormula>IF(ISBLANK(VLOOKUP(T_IE045PL[[#This Row],[Ścieżka Xpath]],ALL!$C:K,COLUMN(I$2),0)),"",VLOOKUP(T_IE045PL[[#This Row],[Ścieżka Xpath]],ALL!$C:K,COLUMN(I$2),0))</calculatedColumnFormula>
    </tableColumn>
    <tableColumn id="10" xr3:uid="{89EF18C5-B4EB-47C0-9C46-E4C7222BDB38}" name="Reguły" dataDxfId="382">
      <calculatedColumnFormula>IF(ISBLANK(VLOOKUP(T_IE045PL[[#This Row],[Ścieżka Xpath]],ALL!$C:L,COLUMN(J$2),0)),"",VLOOKUP(T_IE045PL[[#This Row],[Ścieżka Xpath]],ALL!$C:L,COLUMN(J$2),0))</calculatedColumnFormula>
    </tableColumn>
    <tableColumn id="11" xr3:uid="{90BF3C86-C3D1-4BA5-94A0-C426DD2E2B0D}" name="Wersja" dataDxfId="381">
      <calculatedColumnFormula>IF(ISBLANK(VLOOKUP(T_IE045PL[[#This Row],[Ścieżka Xpath]],ALL!$C:N,COLUMN(K$2),0)),"",VLOOKUP(T_IE045PL[[#This Row],[Ścieżka Xpath]],ALL!$C:N,COLUMN(K$2),0))</calculatedColumnFormula>
    </tableColumn>
    <tableColumn id="12" xr3:uid="{A394064C-E5C1-4E39-BC92-F170F43C08F1}" name="Opis zmiany" dataDxfId="380">
      <calculatedColumnFormula>IF(ISBLANK(VLOOKUP(T_IE045PL[[#This Row],[Ścieżka Xpath]],ALL!$C:O,COLUMN(L$2),0)),"",VLOOKUP(T_IE045PL[[#This Row],[Ścieżka Xpath]],ALL!$C:O,COLUMN(L$2),0))</calculatedColumnFormula>
    </tableColumn>
    <tableColumn id="13" xr3:uid="{A1AC84EC-0000-46B4-83EF-5061FE71FAC8}" name="Change description" dataDxfId="379">
      <calculatedColumnFormula>IF(ISBLANK(VLOOKUP(T_IE045PL[[#This Row],[Ścieżka Xpath]],ALL!$C:P,COLUMN(M$2),0)),"",VLOOKUP(T_IE045PL[[#This Row],[Ścieżka Xpath]],ALL!$C:P,COLUMN(M$2),0))</calculatedColumnFormula>
    </tableColumn>
    <tableColumn id="14" xr3:uid="{5A5EC90F-9893-4D40-A0DF-13A3DB9CF44C}" name="Zmiany względem fazy 5" dataDxfId="378">
      <calculatedColumnFormula>IF(ISBLANK(VLOOKUP(T_IE045PL[[#This Row],[Ścieżka Xpath]],ALL!$C:Q,COLUMN(N$2),0)),"",VLOOKUP(T_IE045PL[[#This Row],[Ścieżka Xpath]],ALL!$C:Q,COLUMN(N$2),0))</calculatedColumnFormula>
    </tableColumn>
    <tableColumn id="15" xr3:uid="{6CD6C1CF-B8C7-4CA7-A180-28FEA1F5A6B1}" name="Changes from Phase 5" dataDxfId="377">
      <calculatedColumnFormula>IF(ISBLANK(VLOOKUP(T_IE045PL[[#This Row],[Ścieżka Xpath]],ALL!$C:R,COLUMN(O$2),0)),"",VLOOKUP(T_IE045PL[[#This Row],[Ścieżka Xpath]],ALL!$C:R,COLUMN(O$2),0))</calculatedColumnFormula>
    </tableColumn>
  </tableColumns>
  <tableStyleInfo name="TableStyleLight14" showFirstColumn="0" showLastColumn="0" showRowStripes="1" showColumnStripes="1"/>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2892558-F0E0-4DAA-A551-A48EAB3FA56A}" name="T_IE051PL" displayName="T_IE051PL" ref="A2:O33" totalsRowShown="0" headerRowDxfId="376" dataDxfId="374" headerRowBorderDxfId="375" headerRowCellStyle="Dane wyjściowe">
  <autoFilter ref="A2:O33" xr:uid="{B2892558-F0E0-4DAA-A551-A48EAB3FA56A}"/>
  <tableColumns count="15">
    <tableColumn id="1" xr3:uid="{428D3353-446C-45F6-8EC5-B88CEAA393C0}" name="Ścieżka Xpath" dataDxfId="373"/>
    <tableColumn id="2" xr3:uid="{2D34CBEF-DA55-42F6-B45F-866B0A2523D5}" name="#" dataDxfId="372"/>
    <tableColumn id="3" xr3:uid="{CE996699-F0E1-461F-A450-D822A4291EDB}" name="Nr w modelu danych EUCDM" dataDxfId="371">
      <calculatedColumnFormula>IF(ISBLANK(VLOOKUP(T_IE051PL[[#This Row],[Ścieżka Xpath]],ALL!$C:E,COLUMN(C$2),0)),"",VLOOKUP(T_IE051PL[[#This Row],[Ścieżka Xpath]],ALL!$C:E,COLUMN(C$2),0))</calculatedColumnFormula>
    </tableColumn>
    <tableColumn id="4" xr3:uid="{1BFB348B-70E9-4D22-879A-1D32BB0566BC}" name="Opis elementu" dataDxfId="370">
      <calculatedColumnFormula>IF(ISBLANK(VLOOKUP(T_IE051PL[[#This Row],[Ścieżka Xpath]],ALL!$C:F,COLUMN(D$2),0)),"",VLOOKUP(T_IE051PL[[#This Row],[Ścieżka Xpath]],ALL!$C:F,COLUMN(D$2),0))</calculatedColumnFormula>
    </tableColumn>
    <tableColumn id="5" xr3:uid="{63C4F1E3-954D-4CB9-B2DD-746E126932F9}" name="Element description" dataDxfId="369">
      <calculatedColumnFormula>IF(ISBLANK(VLOOKUP(T_IE051PL[[#This Row],[Ścieżka Xpath]],ALL!$C:G,COLUMN(E$2),0)),"",VLOOKUP(T_IE051PL[[#This Row],[Ścieżka Xpath]],ALL!$C:G,COLUMN(E$2),0))</calculatedColumnFormula>
    </tableColumn>
    <tableColumn id="6" xr3:uid="{3B2B9D1E-2AB5-40D8-8184-9B231D684D39}" name="Liczność" dataDxfId="368">
      <calculatedColumnFormula>IF(ISBLANK(VLOOKUP(T_IE051PL[[#This Row],[Ścieżka Xpath]],ALL!$C:H,COLUMN(F$2),0)),"",VLOOKUP(T_IE051PL[[#This Row],[Ścieżka Xpath]],ALL!$C:H,COLUMN(F$2),0))</calculatedColumnFormula>
    </tableColumn>
    <tableColumn id="7" xr3:uid="{2D8DBDED-5F3A-4077-B09E-AB5D6F4F1989}" name="Wymagalność" dataDxfId="367">
      <calculatedColumnFormula>IF(ISBLANK(VLOOKUP(T_IE051PL[[#This Row],[Ścieżka Xpath]],ALL!$C:I,COLUMN(G$2),0)),"",VLOOKUP(T_IE051PL[[#This Row],[Ścieżka Xpath]],ALL!$C:I,COLUMN(G$2),0))</calculatedColumnFormula>
    </tableColumn>
    <tableColumn id="8" xr3:uid="{92CCD42E-0C4F-47CD-92CB-83807F058EA2}" name="Format" dataDxfId="366">
      <calculatedColumnFormula>IF(ISBLANK(VLOOKUP(T_IE051PL[[#This Row],[Ścieżka Xpath]],ALL!$C:J,COLUMN(H$2),0)),"",VLOOKUP(T_IE051PL[[#This Row],[Ścieżka Xpath]],ALL!$C:J,COLUMN(H$2),0))</calculatedColumnFormula>
    </tableColumn>
    <tableColumn id="9" xr3:uid="{D961D17D-6A23-4F6A-A3FC-8FE59F9AE37C}" name="Słownik" dataDxfId="365">
      <calculatedColumnFormula>IF(ISBLANK(VLOOKUP(T_IE051PL[[#This Row],[Ścieżka Xpath]],ALL!$C:K,COLUMN(I$2),0)),"",VLOOKUP(T_IE051PL[[#This Row],[Ścieżka Xpath]],ALL!$C:K,COLUMN(I$2),0))</calculatedColumnFormula>
    </tableColumn>
    <tableColumn id="10" xr3:uid="{798E8BF3-9496-4778-BF53-B4A172AEB485}" name="Reguły" dataDxfId="364">
      <calculatedColumnFormula>IF(ISBLANK(VLOOKUP(T_IE051PL[[#This Row],[Ścieżka Xpath]],ALL!$C:L,COLUMN(J$2),0)),"",VLOOKUP(T_IE051PL[[#This Row],[Ścieżka Xpath]],ALL!$C:L,COLUMN(J$2),0))</calculatedColumnFormula>
    </tableColumn>
    <tableColumn id="11" xr3:uid="{17F9D864-3C42-4535-9A8C-D0F48EC64450}" name="Wersja" dataDxfId="363">
      <calculatedColumnFormula>IF(ISBLANK(VLOOKUP(T_IE051PL[[#This Row],[Ścieżka Xpath]],ALL!$C:N,COLUMN(K$2),0)),"",VLOOKUP(T_IE051PL[[#This Row],[Ścieżka Xpath]],ALL!$C:N,COLUMN(K$2),0))</calculatedColumnFormula>
    </tableColumn>
    <tableColumn id="12" xr3:uid="{A18F0F1E-56A4-4DCD-A0F4-3D9EDD7A9F8D}" name="Opis zmiany" dataDxfId="362">
      <calculatedColumnFormula>IF(ISBLANK(VLOOKUP(T_IE051PL[[#This Row],[Ścieżka Xpath]],ALL!$C:O,COLUMN(L$2),0)),"",VLOOKUP(T_IE051PL[[#This Row],[Ścieżka Xpath]],ALL!$C:O,COLUMN(L$2),0))</calculatedColumnFormula>
    </tableColumn>
    <tableColumn id="13" xr3:uid="{2A54094D-E182-4349-B36C-1F5A24D301DE}" name="Change description" dataDxfId="361">
      <calculatedColumnFormula>IF(ISBLANK(VLOOKUP(T_IE051PL[[#This Row],[Ścieżka Xpath]],ALL!$C:P,COLUMN(M$2),0)),"",VLOOKUP(T_IE051PL[[#This Row],[Ścieżka Xpath]],ALL!$C:P,COLUMN(M$2),0))</calculatedColumnFormula>
    </tableColumn>
    <tableColumn id="14" xr3:uid="{581F6D6C-9989-44B0-8D55-EE5901D02231}" name="Zmiany względem fazy 5" dataDxfId="360">
      <calculatedColumnFormula>IF(ISBLANK(VLOOKUP(T_IE051PL[[#This Row],[Ścieżka Xpath]],ALL!$C:Q,COLUMN(N$2),0)),"",VLOOKUP(T_IE051PL[[#This Row],[Ścieżka Xpath]],ALL!$C:Q,COLUMN(N$2),0))</calculatedColumnFormula>
    </tableColumn>
    <tableColumn id="15" xr3:uid="{E6CA1F39-7EFF-4E4E-AB4C-73067EF888A8}" name="Changes from Phase 5" dataDxfId="359">
      <calculatedColumnFormula>IF(ISBLANK(VLOOKUP(T_IE051PL[[#This Row],[Ścieżka Xpath]],ALL!$C:R,COLUMN(O$2),0)),"",VLOOKUP(T_IE051PL[[#This Row],[Ścieżka Xpath]],ALL!$C:R,COLUMN(O$2),0))</calculatedColumnFormula>
    </tableColumn>
  </tableColumns>
  <tableStyleInfo name="TableStyleLight14" showFirstColumn="0" showLastColumn="0" showRowStripes="1" showColumnStripes="1"/>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510FBA1-BB45-43B5-B81A-475F2D0B86CA}" name="T_054PL" displayName="T_054PL" ref="A2:O40" totalsRowShown="0" headerRowDxfId="358" dataDxfId="356" headerRowBorderDxfId="357" headerRowCellStyle="Dane wyjściowe">
  <autoFilter ref="A2:O40" xr:uid="{1510FBA1-BB45-43B5-B81A-475F2D0B86CA}"/>
  <tableColumns count="15">
    <tableColumn id="1" xr3:uid="{13EA43CF-62EF-4AE3-87DE-AC55E5A38CB7}" name="Ścieżka Xpath" dataDxfId="355"/>
    <tableColumn id="2" xr3:uid="{F76F9035-A44F-4570-B036-B55DA7DC11C4}" name="#" dataDxfId="354" dataCellStyle="Default"/>
    <tableColumn id="3" xr3:uid="{E4CAB533-C64C-46BC-AAB3-9698F460BE76}" name="Nr w modelu danych EUCDM" dataDxfId="353">
      <calculatedColumnFormula>IF(ISBLANK(VLOOKUP(T_054PL[[#This Row],[Ścieżka Xpath]],ALL!$C:E,COLUMN(C$2),0)),"",VLOOKUP(T_054PL[[#This Row],[Ścieżka Xpath]],ALL!$C:E,COLUMN(C$2),0))</calculatedColumnFormula>
    </tableColumn>
    <tableColumn id="4" xr3:uid="{5D9F7D3D-95A5-4F4B-81EC-43664199A9DF}" name="Opis elementu" dataDxfId="352">
      <calculatedColumnFormula>IF(ISBLANK(VLOOKUP(T_054PL[[#This Row],[Ścieżka Xpath]],ALL!$C:F,COLUMN(D$2),0)),"",VLOOKUP(T_054PL[[#This Row],[Ścieżka Xpath]],ALL!$C:F,COLUMN(D$2),0))</calculatedColumnFormula>
    </tableColumn>
    <tableColumn id="5" xr3:uid="{331D5BD3-4F54-4D8F-87D5-12616D2DBCF7}" name="Element description" dataDxfId="351">
      <calculatedColumnFormula>IF(ISBLANK(VLOOKUP(T_054PL[[#This Row],[Ścieżka Xpath]],ALL!$C:G,COLUMN(E$2),0)),"",VLOOKUP(T_054PL[[#This Row],[Ścieżka Xpath]],ALL!$C:G,COLUMN(E$2),0))</calculatedColumnFormula>
    </tableColumn>
    <tableColumn id="6" xr3:uid="{5C336AF0-2D3B-469B-878A-387F88FF5B5E}" name="Liczność" dataDxfId="350">
      <calculatedColumnFormula>IF(ISBLANK(VLOOKUP(T_054PL[[#This Row],[Ścieżka Xpath]],ALL!$C:H,COLUMN(F$2),0)),"",VLOOKUP(T_054PL[[#This Row],[Ścieżka Xpath]],ALL!$C:H,COLUMN(F$2),0))</calculatedColumnFormula>
    </tableColumn>
    <tableColumn id="7" xr3:uid="{43F8A24F-0096-4B96-B4FC-E98E07B4C5EA}" name="Wymagalność" dataDxfId="349">
      <calculatedColumnFormula>IF(ISBLANK(VLOOKUP(T_054PL[[#This Row],[Ścieżka Xpath]],ALL!$C:I,COLUMN(G$2),0)),"",VLOOKUP(T_054PL[[#This Row],[Ścieżka Xpath]],ALL!$C:I,COLUMN(G$2),0))</calculatedColumnFormula>
    </tableColumn>
    <tableColumn id="8" xr3:uid="{BACF874A-B778-4C9C-98D5-40EC35B779C1}" name="Format" dataDxfId="348">
      <calculatedColumnFormula>IF(ISBLANK(VLOOKUP(T_054PL[[#This Row],[Ścieżka Xpath]],ALL!$C:J,COLUMN(H$2),0)),"",VLOOKUP(T_054PL[[#This Row],[Ścieżka Xpath]],ALL!$C:J,COLUMN(H$2),0))</calculatedColumnFormula>
    </tableColumn>
    <tableColumn id="9" xr3:uid="{EEAACC7D-9A74-41FA-85AE-B69CB02FDE9F}" name="Słownik" dataDxfId="347">
      <calculatedColumnFormula>IF(ISBLANK(VLOOKUP(T_054PL[[#This Row],[Ścieżka Xpath]],ALL!$C:K,COLUMN(I$2),0)),"",VLOOKUP(T_054PL[[#This Row],[Ścieżka Xpath]],ALL!$C:K,COLUMN(I$2),0))</calculatedColumnFormula>
    </tableColumn>
    <tableColumn id="10" xr3:uid="{0C853A19-AF38-48C8-B681-A2CCD7653947}" name="Reguły" dataDxfId="346">
      <calculatedColumnFormula>IF(ISBLANK(VLOOKUP(T_054PL[[#This Row],[Ścieżka Xpath]],ALL!$C:L,COLUMN(J$2),0)),"",VLOOKUP(T_054PL[[#This Row],[Ścieżka Xpath]],ALL!$C:L,COLUMN(J$2),0))</calculatedColumnFormula>
    </tableColumn>
    <tableColumn id="11" xr3:uid="{100D8652-C9B2-49B7-ACAB-97B3F163EC00}" name="Wersja" dataDxfId="345">
      <calculatedColumnFormula>IF(ISBLANK(VLOOKUP(T_054PL[[#This Row],[Ścieżka Xpath]],ALL!$C:N,COLUMN(K$2),0)),"",VLOOKUP(T_054PL[[#This Row],[Ścieżka Xpath]],ALL!$C:N,COLUMN(K$2),0))</calculatedColumnFormula>
    </tableColumn>
    <tableColumn id="12" xr3:uid="{B6D92980-BF77-49C9-B54C-6880B5D0DD72}" name="Opis zmiany" dataDxfId="344">
      <calculatedColumnFormula>IF(ISBLANK(VLOOKUP(T_054PL[[#This Row],[Ścieżka Xpath]],ALL!$C:O,COLUMN(L$2),0)),"",VLOOKUP(T_054PL[[#This Row],[Ścieżka Xpath]],ALL!$C:O,COLUMN(L$2),0))</calculatedColumnFormula>
    </tableColumn>
    <tableColumn id="13" xr3:uid="{F036349A-54CE-4C92-98CD-43EFB265318D}" name="Change description" dataDxfId="343">
      <calculatedColumnFormula>IF(ISBLANK(VLOOKUP(T_054PL[[#This Row],[Ścieżka Xpath]],ALL!$C:P,COLUMN(M$2),0)),"",VLOOKUP(T_054PL[[#This Row],[Ścieżka Xpath]],ALL!$C:P,COLUMN(M$2),0))</calculatedColumnFormula>
    </tableColumn>
    <tableColumn id="14" xr3:uid="{8EB99705-2B22-4E96-B6B7-CD6DA4EE45D3}" name="Zmiany względem fazy 5" dataDxfId="342">
      <calculatedColumnFormula>IF(ISBLANK(VLOOKUP(T_054PL[[#This Row],[Ścieżka Xpath]],ALL!$C:Q,COLUMN(N$2),0)),"",VLOOKUP(T_054PL[[#This Row],[Ścieżka Xpath]],ALL!$C:Q,COLUMN(N$2),0))</calculatedColumnFormula>
    </tableColumn>
    <tableColumn id="15" xr3:uid="{F191674C-B7E8-479B-AB6B-230DECAED1A8}" name="Changes from Phase 5" dataDxfId="341">
      <calculatedColumnFormula>IF(ISBLANK(VLOOKUP(T_054PL[[#This Row],[Ścieżka Xpath]],ALL!$C:R,COLUMN(O$2),0)),"",VLOOKUP(T_054PL[[#This Row],[Ścieżka Xpath]],ALL!$C:R,COLUMN(O$2),0))</calculatedColumnFormula>
    </tableColumn>
  </tableColumns>
  <tableStyleInfo name="TableStyleLight14" showFirstColumn="0" showLastColumn="0" showRowStripes="1" showColumnStripes="1"/>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3C2FF16-2EA4-44E0-8BDD-F381831071EF}" name="T_IE055PL" displayName="T_IE055PL" ref="A2:O31" totalsRowShown="0" headerRowDxfId="340" dataDxfId="338" headerRowBorderDxfId="339" headerRowCellStyle="Dane wyjściowe">
  <autoFilter ref="A2:O31" xr:uid="{D3C2FF16-2EA4-44E0-8BDD-F381831071EF}"/>
  <tableColumns count="15">
    <tableColumn id="1" xr3:uid="{5FC60A11-9B8D-4B2F-A666-1C0158F3B33C}" name="Ścieżka Xpath" dataDxfId="337"/>
    <tableColumn id="2" xr3:uid="{D39693CE-6FE7-4F8E-A1A1-494171EC77E7}" name="#" dataDxfId="336"/>
    <tableColumn id="3" xr3:uid="{961B315C-DAF7-48F0-A1E5-8784E64E856A}" name="Nr w modelu danych EUCDM" dataDxfId="335">
      <calculatedColumnFormula>IF(ISBLANK(VLOOKUP(T_IE055PL[[#This Row],[Ścieżka Xpath]],ALL!$C:E,COLUMN(C$2),0)),"",VLOOKUP(T_IE055PL[[#This Row],[Ścieżka Xpath]],ALL!$C:E,COLUMN(C$2),0))</calculatedColumnFormula>
    </tableColumn>
    <tableColumn id="4" xr3:uid="{BF4E2283-8DB7-46E4-88C4-60E7659076AB}" name="Opis elementu" dataDxfId="334">
      <calculatedColumnFormula>IF(ISBLANK(VLOOKUP(T_IE055PL[[#This Row],[Ścieżka Xpath]],ALL!$C:F,COLUMN(D$2),0)),"",VLOOKUP(T_IE055PL[[#This Row],[Ścieżka Xpath]],ALL!$C:F,COLUMN(D$2),0))</calculatedColumnFormula>
    </tableColumn>
    <tableColumn id="5" xr3:uid="{88C983FA-2CBA-4E68-8BF6-EC973300CA73}" name="Element description" dataDxfId="333">
      <calculatedColumnFormula>IF(ISBLANK(VLOOKUP(T_IE055PL[[#This Row],[Ścieżka Xpath]],ALL!$C:G,COLUMN(E$2),0)),"",VLOOKUP(T_IE055PL[[#This Row],[Ścieżka Xpath]],ALL!$C:G,COLUMN(E$2),0))</calculatedColumnFormula>
    </tableColumn>
    <tableColumn id="6" xr3:uid="{3F18E7EE-94B4-4C17-BCB4-DD3B0942FDAD}" name="Liczność" dataDxfId="332">
      <calculatedColumnFormula>IF(ISBLANK(VLOOKUP(T_IE055PL[[#This Row],[Ścieżka Xpath]],ALL!$C:H,COLUMN(F$2),0)),"",VLOOKUP(T_IE055PL[[#This Row],[Ścieżka Xpath]],ALL!$C:H,COLUMN(F$2),0))</calculatedColumnFormula>
    </tableColumn>
    <tableColumn id="7" xr3:uid="{28818C38-2CB6-4A8F-A166-21986FF01F5C}" name="Wymagalność" dataDxfId="331">
      <calculatedColumnFormula>IF(ISBLANK(VLOOKUP(T_IE055PL[[#This Row],[Ścieżka Xpath]],ALL!$C:I,COLUMN(G$2),0)),"",VLOOKUP(T_IE055PL[[#This Row],[Ścieżka Xpath]],ALL!$C:I,COLUMN(G$2),0))</calculatedColumnFormula>
    </tableColumn>
    <tableColumn id="8" xr3:uid="{30B3BDC9-BA43-4544-8358-F563942FC566}" name="Format" dataDxfId="330">
      <calculatedColumnFormula>IF(ISBLANK(VLOOKUP(T_IE055PL[[#This Row],[Ścieżka Xpath]],ALL!$C:J,COLUMN(H$2),0)),"",VLOOKUP(T_IE055PL[[#This Row],[Ścieżka Xpath]],ALL!$C:J,COLUMN(H$2),0))</calculatedColumnFormula>
    </tableColumn>
    <tableColumn id="9" xr3:uid="{A85B2079-F614-4874-8D75-CCEA7623D770}" name="Słownik" dataDxfId="329">
      <calculatedColumnFormula>IF(ISBLANK(VLOOKUP(T_IE055PL[[#This Row],[Ścieżka Xpath]],ALL!$C:K,COLUMN(I$2),0)),"",VLOOKUP(T_IE055PL[[#This Row],[Ścieżka Xpath]],ALL!$C:K,COLUMN(I$2),0))</calculatedColumnFormula>
    </tableColumn>
    <tableColumn id="10" xr3:uid="{F173784D-58AF-4C64-A509-AE267A0CD986}" name="Reguły" dataDxfId="328">
      <calculatedColumnFormula>IF(ISBLANK(VLOOKUP(T_IE055PL[[#This Row],[Ścieżka Xpath]],ALL!$C:L,COLUMN(J$2),0)),"",VLOOKUP(T_IE055PL[[#This Row],[Ścieżka Xpath]],ALL!$C:L,COLUMN(J$2),0))</calculatedColumnFormula>
    </tableColumn>
    <tableColumn id="11" xr3:uid="{579B64C3-26F7-42DC-8CF4-CF5F2105BDC5}" name="Wersja" dataDxfId="327">
      <calculatedColumnFormula>IF(ISBLANK(VLOOKUP(T_IE055PL[[#This Row],[Ścieżka Xpath]],ALL!$C:N,COLUMN(K$2),0)),"",VLOOKUP(T_IE055PL[[#This Row],[Ścieżka Xpath]],ALL!$C:N,COLUMN(K$2),0))</calculatedColumnFormula>
    </tableColumn>
    <tableColumn id="12" xr3:uid="{16383CCC-46D2-4B82-AD7F-7F76050AED75}" name="Opis zmiany" dataDxfId="326">
      <calculatedColumnFormula>IF(ISBLANK(VLOOKUP(T_IE055PL[[#This Row],[Ścieżka Xpath]],ALL!$C:O,COLUMN(L$2),0)),"",VLOOKUP(T_IE055PL[[#This Row],[Ścieżka Xpath]],ALL!$C:O,COLUMN(L$2),0))</calculatedColumnFormula>
    </tableColumn>
    <tableColumn id="13" xr3:uid="{40BE02AB-0199-481D-B4E0-FBE2DEBF1E58}" name="Change description" dataDxfId="325">
      <calculatedColumnFormula>IF(ISBLANK(VLOOKUP(T_IE055PL[[#This Row],[Ścieżka Xpath]],ALL!$C:P,COLUMN(M$2),0)),"",VLOOKUP(T_IE055PL[[#This Row],[Ścieżka Xpath]],ALL!$C:P,COLUMN(M$2),0))</calculatedColumnFormula>
    </tableColumn>
    <tableColumn id="14" xr3:uid="{54A35252-8358-425A-88A6-A3A015B655F4}" name="Zmiany względem fazy 5" dataDxfId="324">
      <calculatedColumnFormula>IF(ISBLANK(VLOOKUP(T_IE055PL[[#This Row],[Ścieżka Xpath]],ALL!$C:Q,COLUMN(N$2),0)),"",VLOOKUP(T_IE055PL[[#This Row],[Ścieżka Xpath]],ALL!$C:Q,COLUMN(N$2),0))</calculatedColumnFormula>
    </tableColumn>
    <tableColumn id="15" xr3:uid="{37926D61-6C95-4EFC-B551-D0CBA7CD4A01}" name="Changes from Phase 5" dataDxfId="323">
      <calculatedColumnFormula>IF(ISBLANK(VLOOKUP(T_IE055PL[[#This Row],[Ścieżka Xpath]],ALL!$C:R,COLUMN(O$2),0)),"",VLOOKUP(T_IE055PL[[#This Row],[Ścieżka Xpath]],ALL!$C:R,COLUMN(O$2),0))</calculatedColumnFormula>
    </tableColumn>
  </tableColumns>
  <tableStyleInfo name="TableStyleLight14" showFirstColumn="0" showLastColumn="0" showRowStripes="1" showColumnStripes="1"/>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FCA3A79-5015-49C3-ABD1-B4C21729C96D}" name="T_IE056PL" displayName="T_IE056PL" ref="A2:O45" totalsRowShown="0" headerRowDxfId="322" dataDxfId="320" headerRowBorderDxfId="321" headerRowCellStyle="Dane wyjściowe">
  <autoFilter ref="A2:O45" xr:uid="{8FCA3A79-5015-49C3-ABD1-B4C21729C96D}"/>
  <tableColumns count="15">
    <tableColumn id="1" xr3:uid="{65109162-1C55-4816-88C8-61224D8C2C2E}" name="Ścieżka Xpath" dataDxfId="319"/>
    <tableColumn id="2" xr3:uid="{FAFB61F1-752C-4CDA-8221-C795A3AC89BE}" name="#" dataDxfId="318"/>
    <tableColumn id="3" xr3:uid="{3A6DF7C0-C4B0-4284-8744-0E3A75317BD8}" name="Nr w modelu danych EUCDM" dataDxfId="317">
      <calculatedColumnFormula>IF(ISBLANK(VLOOKUP(T_IE056PL[[#This Row],[Ścieżka Xpath]],ALL!$C:E,COLUMN(C$2),0)),"",VLOOKUP(T_IE056PL[[#This Row],[Ścieżka Xpath]],ALL!$C:E,COLUMN(C$2),0))</calculatedColumnFormula>
    </tableColumn>
    <tableColumn id="4" xr3:uid="{2BCB061D-EF4E-41E1-9102-C40C7A1C19A9}" name="Opis elementu" dataDxfId="316" dataCellStyle="Default">
      <calculatedColumnFormula>IF(ISBLANK(VLOOKUP(T_IE056PL[[#This Row],[Ścieżka Xpath]],ALL!$C:F,COLUMN(D$2),0)),"",VLOOKUP(T_IE056PL[[#This Row],[Ścieżka Xpath]],ALL!$C:F,COLUMN(D$2),0))</calculatedColumnFormula>
    </tableColumn>
    <tableColumn id="5" xr3:uid="{2E8F5118-5132-432B-8BF8-DC5FEB00CA79}" name="Element description" dataDxfId="315">
      <calculatedColumnFormula>IF(ISBLANK(VLOOKUP(T_IE056PL[[#This Row],[Ścieżka Xpath]],ALL!$C:G,COLUMN(E$2),0)),"",VLOOKUP(T_IE056PL[[#This Row],[Ścieżka Xpath]],ALL!$C:G,COLUMN(E$2),0))</calculatedColumnFormula>
    </tableColumn>
    <tableColumn id="6" xr3:uid="{CCA7BAA3-84AC-42A3-867E-6AE04754B140}" name="Liczność" dataDxfId="314">
      <calculatedColumnFormula>IF(ISBLANK(VLOOKUP(T_IE056PL[[#This Row],[Ścieżka Xpath]],ALL!$C:H,COLUMN(F$2),0)),"",VLOOKUP(T_IE056PL[[#This Row],[Ścieżka Xpath]],ALL!$C:H,COLUMN(F$2),0))</calculatedColumnFormula>
    </tableColumn>
    <tableColumn id="7" xr3:uid="{5E493CB2-65B2-4F50-ACB6-30BAE11CE1FE}" name="Wymagalność" dataDxfId="313">
      <calculatedColumnFormula>IF(ISBLANK(VLOOKUP(T_IE056PL[[#This Row],[Ścieżka Xpath]],ALL!$C:I,COLUMN(G$2),0)),"",VLOOKUP(T_IE056PL[[#This Row],[Ścieżka Xpath]],ALL!$C:I,COLUMN(G$2),0))</calculatedColumnFormula>
    </tableColumn>
    <tableColumn id="8" xr3:uid="{C3B75170-2A54-422F-A594-9775C3F66BC7}" name="Format" dataDxfId="312">
      <calculatedColumnFormula>IF(ISBLANK(VLOOKUP(T_IE056PL[[#This Row],[Ścieżka Xpath]],ALL!$C:J,COLUMN(H$2),0)),"",VLOOKUP(T_IE056PL[[#This Row],[Ścieżka Xpath]],ALL!$C:J,COLUMN(H$2),0))</calculatedColumnFormula>
    </tableColumn>
    <tableColumn id="9" xr3:uid="{09B37F34-6285-493B-8512-CACF784DA390}" name="Słownik" dataDxfId="311">
      <calculatedColumnFormula>IF(ISBLANK(VLOOKUP(T_IE056PL[[#This Row],[Ścieżka Xpath]],ALL!$C:K,COLUMN(I$2),0)),"",VLOOKUP(T_IE056PL[[#This Row],[Ścieżka Xpath]],ALL!$C:K,COLUMN(I$2),0))</calculatedColumnFormula>
    </tableColumn>
    <tableColumn id="10" xr3:uid="{F9D69CCC-E7D5-42CC-ABD2-AB1A0F1C3853}" name="Reguły" dataDxfId="310">
      <calculatedColumnFormula>IF(ISBLANK(VLOOKUP(T_IE056PL[[#This Row],[Ścieżka Xpath]],ALL!$C:L,COLUMN(J$2),0)),"",VLOOKUP(T_IE056PL[[#This Row],[Ścieżka Xpath]],ALL!$C:L,COLUMN(J$2),0))</calculatedColumnFormula>
    </tableColumn>
    <tableColumn id="11" xr3:uid="{4C259DFF-1D38-43D6-9348-EA74B4D3780E}" name="Wersja" dataDxfId="309">
      <calculatedColumnFormula>IF(ISBLANK(VLOOKUP(T_IE056PL[[#This Row],[Ścieżka Xpath]],ALL!$C:N,COLUMN(K$2),0)),"",VLOOKUP(T_IE056PL[[#This Row],[Ścieżka Xpath]],ALL!$C:N,COLUMN(K$2),0))</calculatedColumnFormula>
    </tableColumn>
    <tableColumn id="12" xr3:uid="{09F36B16-7C15-4D2E-8842-D38148D7BFD2}" name="Opis zmiany" dataDxfId="308">
      <calculatedColumnFormula>IF(ISBLANK(VLOOKUP(T_IE056PL[[#This Row],[Ścieżka Xpath]],ALL!$C:O,COLUMN(L$2),0)),"",VLOOKUP(T_IE056PL[[#This Row],[Ścieżka Xpath]],ALL!$C:O,COLUMN(L$2),0))</calculatedColumnFormula>
    </tableColumn>
    <tableColumn id="13" xr3:uid="{3AD1F5A5-94AD-478F-AA03-86BD7BB38F56}" name="Change description" dataDxfId="307">
      <calculatedColumnFormula>IF(ISBLANK(VLOOKUP(T_IE056PL[[#This Row],[Ścieżka Xpath]],ALL!$C:P,COLUMN(M$2),0)),"",VLOOKUP(T_IE056PL[[#This Row],[Ścieżka Xpath]],ALL!$C:P,COLUMN(M$2),0))</calculatedColumnFormula>
    </tableColumn>
    <tableColumn id="14" xr3:uid="{7D7DC524-20EC-4BFF-853F-47DB1F0C1FBF}" name="Zmiany względem fazy 5" dataDxfId="306">
      <calculatedColumnFormula>IF(ISBLANK(VLOOKUP(T_IE056PL[[#This Row],[Ścieżka Xpath]],ALL!$C:Q,COLUMN(N$2),0)),"",VLOOKUP(T_IE056PL[[#This Row],[Ścieżka Xpath]],ALL!$C:Q,COLUMN(N$2),0))</calculatedColumnFormula>
    </tableColumn>
    <tableColumn id="15" xr3:uid="{757D9045-0254-4080-BBC8-7AEEF37C4F64}" name="Changes from Phase 5" dataDxfId="305">
      <calculatedColumnFormula>IF(ISBLANK(VLOOKUP(T_IE056PL[[#This Row],[Ścieżka Xpath]],ALL!$C:R,COLUMN(O$2),0)),"",VLOOKUP(T_IE056PL[[#This Row],[Ścieżka Xpath]],ALL!$C:R,COLUMN(O$2),0))</calculatedColumnFormula>
    </tableColumn>
  </tableColumns>
  <tableStyleInfo name="TableStyleLight14" showFirstColumn="0" showLastColumn="0" showRowStripes="1" showColumnStripes="1"/>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79859D-F435-4FF8-ACED-31720A6215A0}" name="T_IE057PL" displayName="T_IE057PL" ref="A2:O26" totalsRowShown="0" headerRowDxfId="304" headerRowBorderDxfId="303" headerRowCellStyle="Dane wyjściowe">
  <autoFilter ref="A2:O26" xr:uid="{0579859D-F435-4FF8-ACED-31720A6215A0}"/>
  <tableColumns count="15">
    <tableColumn id="1" xr3:uid="{2B8A0F45-2092-4759-9084-77F4898C2856}" name="Ścieżka Xpath" dataDxfId="302"/>
    <tableColumn id="2" xr3:uid="{8D21DCB4-9527-4FD8-9558-865225839FBB}" name="#" dataDxfId="301"/>
    <tableColumn id="3" xr3:uid="{93A575B7-6CE5-4ED6-BD63-6DF881951196}" name="Nr w modelu danych EUCDM" dataDxfId="300">
      <calculatedColumnFormula>IF(ISBLANK(VLOOKUP(T_IE057PL[[#This Row],[Ścieżka Xpath]],ALL!$C:E,COLUMN(C$2),0)),"",VLOOKUP(T_IE057PL[[#This Row],[Ścieżka Xpath]],ALL!$C:E,COLUMN(C$2),0))</calculatedColumnFormula>
    </tableColumn>
    <tableColumn id="4" xr3:uid="{D8428804-1791-4F0C-8734-DFB08D27E1C2}" name="Opis elementu" dataDxfId="299" dataCellStyle="Default">
      <calculatedColumnFormula>IF(ISBLANK(VLOOKUP(T_IE057PL[[#This Row],[Ścieżka Xpath]],ALL!$C:F,COLUMN(D$2),0)),"",VLOOKUP(T_IE057PL[[#This Row],[Ścieżka Xpath]],ALL!$C:F,COLUMN(D$2),0))</calculatedColumnFormula>
    </tableColumn>
    <tableColumn id="5" xr3:uid="{60658F1C-27DB-4927-8F3F-BDD95742F5F7}" name="Element description" dataDxfId="298">
      <calculatedColumnFormula>IF(ISBLANK(VLOOKUP(T_IE057PL[[#This Row],[Ścieżka Xpath]],ALL!$C:G,COLUMN(E$2),0)),"",VLOOKUP(T_IE057PL[[#This Row],[Ścieżka Xpath]],ALL!$C:G,COLUMN(E$2),0))</calculatedColumnFormula>
    </tableColumn>
    <tableColumn id="6" xr3:uid="{8D9263F3-8976-42E4-8E7B-07CD834A6A09}" name="Liczność" dataDxfId="297">
      <calculatedColumnFormula>IF(ISBLANK(VLOOKUP(T_IE057PL[[#This Row],[Ścieżka Xpath]],ALL!$C:H,COLUMN(F$2),0)),"",VLOOKUP(T_IE057PL[[#This Row],[Ścieżka Xpath]],ALL!$C:H,COLUMN(F$2),0))</calculatedColumnFormula>
    </tableColumn>
    <tableColumn id="7" xr3:uid="{C1D94AC5-B95E-435E-A7D2-3CDC1F242404}" name="Wymagalność" dataDxfId="296">
      <calculatedColumnFormula>IF(ISBLANK(VLOOKUP(T_IE057PL[[#This Row],[Ścieżka Xpath]],ALL!$C:I,COLUMN(G$2),0)),"",VLOOKUP(T_IE057PL[[#This Row],[Ścieżka Xpath]],ALL!$C:I,COLUMN(G$2),0))</calculatedColumnFormula>
    </tableColumn>
    <tableColumn id="8" xr3:uid="{2E82B7C0-76A1-4399-AF74-F815152FB50E}" name="Format" dataDxfId="295">
      <calculatedColumnFormula>IF(ISBLANK(VLOOKUP(T_IE057PL[[#This Row],[Ścieżka Xpath]],ALL!$C:J,COLUMN(H$2),0)),"",VLOOKUP(T_IE057PL[[#This Row],[Ścieżka Xpath]],ALL!$C:J,COLUMN(H$2),0))</calculatedColumnFormula>
    </tableColumn>
    <tableColumn id="9" xr3:uid="{F6C60E39-9191-4BF4-B5F5-4E87773BEF8B}" name="Słownik" dataDxfId="294">
      <calculatedColumnFormula>IF(ISBLANK(VLOOKUP(T_IE057PL[[#This Row],[Ścieżka Xpath]],ALL!$C:K,COLUMN(I$2),0)),"",VLOOKUP(T_IE057PL[[#This Row],[Ścieżka Xpath]],ALL!$C:K,COLUMN(I$2),0))</calculatedColumnFormula>
    </tableColumn>
    <tableColumn id="10" xr3:uid="{4FBA7658-D656-4AFD-8576-9ABAFB1F1CEE}" name="Reguły" dataDxfId="293">
      <calculatedColumnFormula>IF(ISBLANK(VLOOKUP(T_IE057PL[[#This Row],[Ścieżka Xpath]],ALL!$C:L,COLUMN(J$2),0)),"",VLOOKUP(T_IE057PL[[#This Row],[Ścieżka Xpath]],ALL!$C:L,COLUMN(J$2),0))</calculatedColumnFormula>
    </tableColumn>
    <tableColumn id="11" xr3:uid="{EA0767E1-1C05-456A-8ED6-B4FE23F25127}" name="Wersja" dataDxfId="292">
      <calculatedColumnFormula>IF(ISBLANK(VLOOKUP(T_IE057PL[[#This Row],[Ścieżka Xpath]],ALL!$C:N,COLUMN(K$2),0)),"",VLOOKUP(T_IE057PL[[#This Row],[Ścieżka Xpath]],ALL!$C:N,COLUMN(K$2),0))</calculatedColumnFormula>
    </tableColumn>
    <tableColumn id="12" xr3:uid="{3BB310E4-F301-4037-8F04-539D0005673B}" name="Opis zmiany" dataDxfId="291">
      <calculatedColumnFormula>IF(ISBLANK(VLOOKUP(T_IE057PL[[#This Row],[Ścieżka Xpath]],ALL!$C:O,COLUMN(L$2),0)),"",VLOOKUP(T_IE057PL[[#This Row],[Ścieżka Xpath]],ALL!$C:O,COLUMN(L$2),0))</calculatedColumnFormula>
    </tableColumn>
    <tableColumn id="13" xr3:uid="{DC93106E-64B3-4469-923B-244FD9B2751F}" name="Change description" dataDxfId="290">
      <calculatedColumnFormula>IF(ISBLANK(VLOOKUP(T_IE057PL[[#This Row],[Ścieżka Xpath]],ALL!$C:P,COLUMN(M$2),0)),"",VLOOKUP(T_IE057PL[[#This Row],[Ścieżka Xpath]],ALL!$C:P,COLUMN(M$2),0))</calculatedColumnFormula>
    </tableColumn>
    <tableColumn id="14" xr3:uid="{7058E3DF-5150-468E-962B-5DEF7DD49C83}" name="Zmiany względem fazy 5" dataDxfId="289">
      <calculatedColumnFormula>IF(ISBLANK(VLOOKUP(T_IE057PL[[#This Row],[Ścieżka Xpath]],ALL!$C:Q,COLUMN(N$2),0)),"",VLOOKUP(T_IE057PL[[#This Row],[Ścieżka Xpath]],ALL!$C:Q,COLUMN(N$2),0))</calculatedColumnFormula>
    </tableColumn>
    <tableColumn id="15" xr3:uid="{2FD055AE-FA00-42D3-A831-5343B13C08C4}" name="Changes from Phase 5" dataDxfId="288">
      <calculatedColumnFormula>IF(ISBLANK(VLOOKUP(T_IE057PL[[#This Row],[Ścieżka Xpath]],ALL!$C:R,COLUMN(O$2),0)),"",VLOOKUP(T_IE057PL[[#This Row],[Ścieżka Xpath]],ALL!$C:R,COLUMN(O$2),0))</calculatedColumnFormula>
    </tableColumn>
  </tableColumns>
  <tableStyleInfo name="TableStyleLight14" showFirstColumn="0" showLastColumn="0" showRowStripes="1" showColumnStripes="1"/>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FDB9EC7-8B93-401D-BAE7-E0E62A3433C9}" name="T_IE058PL" displayName="T_IE058PL" ref="A2:O34" totalsRowShown="0" headerRowDxfId="287" dataDxfId="285" headerRowBorderDxfId="286" headerRowCellStyle="Dane wyjściowe">
  <autoFilter ref="A2:O34" xr:uid="{8FDB9EC7-8B93-401D-BAE7-E0E62A3433C9}"/>
  <tableColumns count="15">
    <tableColumn id="1" xr3:uid="{275047BB-6071-4AD6-8EB4-88C87C3409A7}" name="Ścieżka Xpath" dataDxfId="284"/>
    <tableColumn id="2" xr3:uid="{DF4F521B-E695-4D21-BD1C-624CC94F66C8}" name="#" dataDxfId="283"/>
    <tableColumn id="3" xr3:uid="{E85ADA29-0E81-49E4-BB3E-AF6D0847C887}" name="Nr w modelu danych EUCDM" dataDxfId="282">
      <calculatedColumnFormula>IF(ISBLANK(VLOOKUP(T_IE058PL[[#This Row],[Ścieżka Xpath]],ALL!$C:E,COLUMN(C$2),0)),"",VLOOKUP(T_IE058PL[[#This Row],[Ścieżka Xpath]],ALL!$C:E,COLUMN(C$2),0))</calculatedColumnFormula>
    </tableColumn>
    <tableColumn id="4" xr3:uid="{D7FE530F-7C89-43CD-80D4-A31628B6AE41}" name="Opis elementu" dataDxfId="281" dataCellStyle="Default">
      <calculatedColumnFormula>IF(ISBLANK(VLOOKUP(T_IE058PL[[#This Row],[Ścieżka Xpath]],ALL!$C:F,COLUMN(D$2),0)),"",VLOOKUP(T_IE058PL[[#This Row],[Ścieżka Xpath]],ALL!$C:F,COLUMN(D$2),0))</calculatedColumnFormula>
    </tableColumn>
    <tableColumn id="5" xr3:uid="{08A9EBAD-37D6-48F8-84AB-2A40C4865738}" name="Element description" dataDxfId="280">
      <calculatedColumnFormula>IF(ISBLANK(VLOOKUP(T_IE058PL[[#This Row],[Ścieżka Xpath]],ALL!$C:G,COLUMN(E$2),0)),"",VLOOKUP(T_IE058PL[[#This Row],[Ścieżka Xpath]],ALL!$C:G,COLUMN(E$2),0))</calculatedColumnFormula>
    </tableColumn>
    <tableColumn id="6" xr3:uid="{1DC2F63D-FE78-48D2-B9CF-1F744BA4928B}" name="Liczność" dataDxfId="279">
      <calculatedColumnFormula>IF(ISBLANK(VLOOKUP(T_IE058PL[[#This Row],[Ścieżka Xpath]],ALL!$C:H,COLUMN(F$2),0)),"",VLOOKUP(T_IE058PL[[#This Row],[Ścieżka Xpath]],ALL!$C:H,COLUMN(F$2),0))</calculatedColumnFormula>
    </tableColumn>
    <tableColumn id="7" xr3:uid="{E7D0CDF0-DDF4-45E2-8507-559DC5B369FD}" name="Wymagalność" dataDxfId="278">
      <calculatedColumnFormula>IF(ISBLANK(VLOOKUP(T_IE058PL[[#This Row],[Ścieżka Xpath]],ALL!$C:I,COLUMN(G$2),0)),"",VLOOKUP(T_IE058PL[[#This Row],[Ścieżka Xpath]],ALL!$C:I,COLUMN(G$2),0))</calculatedColumnFormula>
    </tableColumn>
    <tableColumn id="8" xr3:uid="{DE1299E1-478A-40D7-97AD-4E0A44AF5EF3}" name="Format" dataDxfId="277">
      <calculatedColumnFormula>IF(ISBLANK(VLOOKUP(T_IE058PL[[#This Row],[Ścieżka Xpath]],ALL!$C:J,COLUMN(H$2),0)),"",VLOOKUP(T_IE058PL[[#This Row],[Ścieżka Xpath]],ALL!$C:J,COLUMN(H$2),0))</calculatedColumnFormula>
    </tableColumn>
    <tableColumn id="9" xr3:uid="{FAF9A9C2-487F-48BF-B1B1-01BE6868178D}" name="Słownik" dataDxfId="276">
      <calculatedColumnFormula>IF(ISBLANK(VLOOKUP(T_IE058PL[[#This Row],[Ścieżka Xpath]],ALL!$C:K,COLUMN(I$2),0)),"",VLOOKUP(T_IE058PL[[#This Row],[Ścieżka Xpath]],ALL!$C:K,COLUMN(I$2),0))</calculatedColumnFormula>
    </tableColumn>
    <tableColumn id="10" xr3:uid="{62F94FD9-15A5-45A4-842A-6016C8A5894B}" name="Reguły" dataDxfId="275">
      <calculatedColumnFormula>IF(ISBLANK(VLOOKUP(T_IE058PL[[#This Row],[Ścieżka Xpath]],ALL!$C:L,COLUMN(J$2),0)),"",VLOOKUP(T_IE058PL[[#This Row],[Ścieżka Xpath]],ALL!$C:L,COLUMN(J$2),0))</calculatedColumnFormula>
    </tableColumn>
    <tableColumn id="11" xr3:uid="{6CDF8D56-FC90-4331-A2D5-5CE2C4842615}" name="Wersja" dataDxfId="274">
      <calculatedColumnFormula>IF(ISBLANK(VLOOKUP(T_IE058PL[[#This Row],[Ścieżka Xpath]],ALL!$C:N,COLUMN(K$2),0)),"",VLOOKUP(T_IE058PL[[#This Row],[Ścieżka Xpath]],ALL!$C:N,COLUMN(K$2),0))</calculatedColumnFormula>
    </tableColumn>
    <tableColumn id="12" xr3:uid="{6858F38F-0CD3-44E1-AF3C-97F18A496BBE}" name="Opis zmiany" dataDxfId="273">
      <calculatedColumnFormula>IF(ISBLANK(VLOOKUP(T_IE058PL[[#This Row],[Ścieżka Xpath]],ALL!$C:O,COLUMN(L$2),0)),"",VLOOKUP(T_IE058PL[[#This Row],[Ścieżka Xpath]],ALL!$C:O,COLUMN(L$2),0))</calculatedColumnFormula>
    </tableColumn>
    <tableColumn id="13" xr3:uid="{D47FFF10-A2C3-467B-8892-89F19DCE3871}" name="Change description" dataDxfId="272">
      <calculatedColumnFormula>IF(ISBLANK(VLOOKUP(T_IE058PL[[#This Row],[Ścieżka Xpath]],ALL!$C:P,COLUMN(M$2),0)),"",VLOOKUP(T_IE058PL[[#This Row],[Ścieżka Xpath]],ALL!$C:P,COLUMN(M$2),0))</calculatedColumnFormula>
    </tableColumn>
    <tableColumn id="14" xr3:uid="{F1A0FCF4-C463-4E7B-B602-D032B023EDDE}" name="Zmiany względem fazy 5" dataDxfId="271">
      <calculatedColumnFormula>IF(ISBLANK(VLOOKUP(T_IE058PL[[#This Row],[Ścieżka Xpath]],ALL!$C:Q,COLUMN(N$2),0)),"",VLOOKUP(T_IE058PL[[#This Row],[Ścieżka Xpath]],ALL!$C:Q,COLUMN(N$2),0))</calculatedColumnFormula>
    </tableColumn>
    <tableColumn id="15" xr3:uid="{0C420094-A5D8-4708-84B0-19DBFD6D3D3F}" name="Changes from Phase 5" dataDxfId="270">
      <calculatedColumnFormula>IF(ISBLANK(VLOOKUP(T_IE058PL[[#This Row],[Ścieżka Xpath]],ALL!$C:R,COLUMN(O$2),0)),"",VLOOKUP(T_IE058PL[[#This Row],[Ścieżka Xpath]],ALL!$C:R,COLUMN(O$2),0))</calculatedColumnFormula>
    </tableColumn>
  </tableColumns>
  <tableStyleInfo name="TableStyleLight14" showFirstColumn="0" showLastColumn="0" showRowStripes="1" showColumnStripes="1"/>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73EB27A-06C5-4DB7-BA3E-5E72DDBB3069}" name="T_IE060PL" displayName="T_IE060PL" ref="A2:O81" totalsRowShown="0" headerRowDxfId="269" dataDxfId="267" headerRowBorderDxfId="268" headerRowCellStyle="Dane wyjściowe">
  <autoFilter ref="A2:O81" xr:uid="{973EB27A-06C5-4DB7-BA3E-5E72DDBB3069}"/>
  <tableColumns count="15">
    <tableColumn id="1" xr3:uid="{EC6BDC89-395A-49F2-85E4-1FF89FBDC9C6}" name="Ścieżka Xpath" dataDxfId="266"/>
    <tableColumn id="2" xr3:uid="{567574DA-CB5E-475E-88A3-938D5A455EB8}" name="#" dataDxfId="265"/>
    <tableColumn id="3" xr3:uid="{EB94EEDD-6C34-4AFA-BBB2-BFD440EF15B4}" name="Nr w modelu danych EUCDM" dataDxfId="264">
      <calculatedColumnFormula>IF(ISBLANK(VLOOKUP(T_IE060PL[[#This Row],[Ścieżka Xpath]],ALL!$C:E,COLUMN(C$2),0)),"",VLOOKUP(T_IE060PL[[#This Row],[Ścieżka Xpath]],ALL!$C:E,COLUMN(C$2),0))</calculatedColumnFormula>
    </tableColumn>
    <tableColumn id="4" xr3:uid="{A2FBE74D-2677-4307-B3C8-D22C24B79BC9}" name="Opis elementu" dataDxfId="263">
      <calculatedColumnFormula>IF(ISBLANK(VLOOKUP(T_IE060PL[[#This Row],[Ścieżka Xpath]],ALL!$C:F,COLUMN(D$2),0)),"",VLOOKUP(T_IE060PL[[#This Row],[Ścieżka Xpath]],ALL!$C:F,COLUMN(D$2),0))</calculatedColumnFormula>
    </tableColumn>
    <tableColumn id="5" xr3:uid="{45D022E8-1C11-486B-BDB6-BAA46CA5A23F}" name="Element description" dataDxfId="262">
      <calculatedColumnFormula>IF(ISBLANK(VLOOKUP(T_IE060PL[[#This Row],[Ścieżka Xpath]],ALL!$C:G,COLUMN(E$2),0)),"",VLOOKUP(T_IE060PL[[#This Row],[Ścieżka Xpath]],ALL!$C:G,COLUMN(E$2),0))</calculatedColumnFormula>
    </tableColumn>
    <tableColumn id="6" xr3:uid="{BFFBF845-E20B-43A7-B382-49F47B3BF8A2}" name="Liczność" dataDxfId="261">
      <calculatedColumnFormula>IF(ISBLANK(VLOOKUP(T_IE060PL[[#This Row],[Ścieżka Xpath]],ALL!$C:H,COLUMN(F$2),0)),"",VLOOKUP(T_IE060PL[[#This Row],[Ścieżka Xpath]],ALL!$C:H,COLUMN(F$2),0))</calculatedColumnFormula>
    </tableColumn>
    <tableColumn id="7" xr3:uid="{B70D3B51-7C4D-47B9-A04A-65CC2ED68C87}" name="Wymagalność" dataDxfId="260">
      <calculatedColumnFormula>IF(ISBLANK(VLOOKUP(T_IE060PL[[#This Row],[Ścieżka Xpath]],ALL!$C:I,COLUMN(G$2),0)),"",VLOOKUP(T_IE060PL[[#This Row],[Ścieżka Xpath]],ALL!$C:I,COLUMN(G$2),0))</calculatedColumnFormula>
    </tableColumn>
    <tableColumn id="8" xr3:uid="{19047331-5F4C-4DD2-AC43-D03BD4AF46E2}" name="Format" dataDxfId="259">
      <calculatedColumnFormula>IF(ISBLANK(VLOOKUP(T_IE060PL[[#This Row],[Ścieżka Xpath]],ALL!$C:J,COLUMN(H$2),0)),"",VLOOKUP(T_IE060PL[[#This Row],[Ścieżka Xpath]],ALL!$C:J,COLUMN(H$2),0))</calculatedColumnFormula>
    </tableColumn>
    <tableColumn id="9" xr3:uid="{E310ECB7-6E4E-4C36-937C-4A4F7A9C80D8}" name="Słownik" dataDxfId="258">
      <calculatedColumnFormula>IF(ISBLANK(VLOOKUP(T_IE060PL[[#This Row],[Ścieżka Xpath]],ALL!$C:K,COLUMN(I$2),0)),"",VLOOKUP(T_IE060PL[[#This Row],[Ścieżka Xpath]],ALL!$C:K,COLUMN(I$2),0))</calculatedColumnFormula>
    </tableColumn>
    <tableColumn id="10" xr3:uid="{2FA82DC3-B506-4191-B8B7-6C7433DE0BA3}" name="Reguły" dataDxfId="257">
      <calculatedColumnFormula>IF(ISBLANK(VLOOKUP(T_IE060PL[[#This Row],[Ścieżka Xpath]],ALL!$C:L,COLUMN(J$2),0)),"",VLOOKUP(T_IE060PL[[#This Row],[Ścieżka Xpath]],ALL!$C:L,COLUMN(J$2),0))</calculatedColumnFormula>
    </tableColumn>
    <tableColumn id="11" xr3:uid="{7B2566F6-CBD5-4930-9402-7849617D1FF9}" name="Wersja" dataDxfId="256">
      <calculatedColumnFormula>IF(ISBLANK(VLOOKUP(T_IE060PL[[#This Row],[Ścieżka Xpath]],ALL!$C:N,COLUMN(K$2),0)),"",VLOOKUP(T_IE060PL[[#This Row],[Ścieżka Xpath]],ALL!$C:N,COLUMN(K$2),0))</calculatedColumnFormula>
    </tableColumn>
    <tableColumn id="12" xr3:uid="{6C2C2DCB-480F-4452-BB78-712B0FB2C799}" name="Opis zmiany" dataDxfId="255">
      <calculatedColumnFormula>IF(ISBLANK(VLOOKUP(T_IE060PL[[#This Row],[Ścieżka Xpath]],ALL!$C:O,COLUMN(L$2),0)),"",VLOOKUP(T_IE060PL[[#This Row],[Ścieżka Xpath]],ALL!$C:O,COLUMN(L$2),0))</calculatedColumnFormula>
    </tableColumn>
    <tableColumn id="13" xr3:uid="{D7447E06-91C1-4E88-ACB4-A2117BB6C001}" name="Change description" dataDxfId="254">
      <calculatedColumnFormula>IF(ISBLANK(VLOOKUP(T_IE060PL[[#This Row],[Ścieżka Xpath]],ALL!$C:P,COLUMN(M$2),0)),"",VLOOKUP(T_IE060PL[[#This Row],[Ścieżka Xpath]],ALL!$C:P,COLUMN(M$2),0))</calculatedColumnFormula>
    </tableColumn>
    <tableColumn id="14" xr3:uid="{DF63D666-68AC-42B2-91E8-69774E6FEE43}" name="Zmiany względem fazy 5" dataDxfId="253">
      <calculatedColumnFormula>IF(ISBLANK(VLOOKUP(T_IE060PL[[#This Row],[Ścieżka Xpath]],ALL!$C:Q,COLUMN(N$2),0)),"",VLOOKUP(T_IE060PL[[#This Row],[Ścieżka Xpath]],ALL!$C:Q,COLUMN(N$2),0))</calculatedColumnFormula>
    </tableColumn>
    <tableColumn id="15" xr3:uid="{4F394220-353F-4674-B8F6-51F5380FFD3F}" name="Changes from Phase 5" dataDxfId="252">
      <calculatedColumnFormula>IF(ISBLANK(VLOOKUP(T_IE060PL[[#This Row],[Ścieżka Xpath]],ALL!$C:R,COLUMN(O$2),0)),"",VLOOKUP(T_IE060PL[[#This Row],[Ścieżka Xpath]],ALL!$C:R,COLUMN(O$2),0))</calculatedColumnFormula>
    </tableColumn>
  </tableColumns>
  <tableStyleInfo name="TableStyleLight14" showFirstColumn="0" showLastColumn="0" showRowStripes="1" showColumnStripes="1"/>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FB23CC6-3B90-40DD-9B2C-7609C1F1AB26}" name="T_IEA64PL" displayName="T_IEA64PL" ref="A2:O71" totalsRowShown="0" headerRowDxfId="251" dataDxfId="249" headerRowBorderDxfId="250" headerRowCellStyle="Dane wyjściowe">
  <autoFilter ref="A2:O71" xr:uid="{9FB23CC6-3B90-40DD-9B2C-7609C1F1AB26}"/>
  <tableColumns count="15">
    <tableColumn id="1" xr3:uid="{9441C935-B5F7-4570-B7E2-87B3AD47E620}" name="Ścieżka Xpath" dataDxfId="248"/>
    <tableColumn id="2" xr3:uid="{175D6706-BC00-4387-B421-0DC97C5CE0F1}" name="#" dataDxfId="247"/>
    <tableColumn id="3" xr3:uid="{114B90CA-961A-49B8-892F-B15BC6336472}" name="Nr w modelu danych EUCDM" dataDxfId="246">
      <calculatedColumnFormula>IF(ISBLANK(VLOOKUP(T_IEA64PL[[#This Row],[Ścieżka Xpath]],ALL!$C:E,COLUMN(C$2),0)),"",VLOOKUP(T_IEA64PL[[#This Row],[Ścieżka Xpath]],ALL!$C:E,COLUMN(C$2),0))</calculatedColumnFormula>
    </tableColumn>
    <tableColumn id="4" xr3:uid="{A0F076EC-CA3C-4B76-99E5-3702AAD56E40}" name="Opis elementu" dataDxfId="245">
      <calculatedColumnFormula>IF(ISBLANK(VLOOKUP(T_IEA64PL[[#This Row],[Ścieżka Xpath]],ALL!$C:F,COLUMN(D$2),0)),"",VLOOKUP(T_IEA64PL[[#This Row],[Ścieżka Xpath]],ALL!$C:F,COLUMN(D$2),0))</calculatedColumnFormula>
    </tableColumn>
    <tableColumn id="5" xr3:uid="{B5599A04-544A-4537-9AF1-24871237DFBA}" name="Element description" dataDxfId="244">
      <calculatedColumnFormula>IF(ISBLANK(VLOOKUP(T_IEA64PL[[#This Row],[Ścieżka Xpath]],ALL!$C:G,COLUMN(E$2),0)),"",VLOOKUP(T_IEA64PL[[#This Row],[Ścieżka Xpath]],ALL!$C:G,COLUMN(E$2),0))</calculatedColumnFormula>
    </tableColumn>
    <tableColumn id="6" xr3:uid="{B08EABD0-E25E-4DFE-824E-E93F215FBE6F}" name="Liczność" dataDxfId="243">
      <calculatedColumnFormula>IF(ISBLANK(VLOOKUP(T_IEA64PL[[#This Row],[Ścieżka Xpath]],ALL!$C:H,COLUMN(F$2),0)),"",VLOOKUP(T_IEA64PL[[#This Row],[Ścieżka Xpath]],ALL!$C:H,COLUMN(F$2),0))</calculatedColumnFormula>
    </tableColumn>
    <tableColumn id="7" xr3:uid="{0FE10B54-2D42-455B-92AB-9F0FBBDD3AEC}" name="Wymagalność" dataDxfId="242">
      <calculatedColumnFormula>IF(ISBLANK(VLOOKUP(T_IEA64PL[[#This Row],[Ścieżka Xpath]],ALL!$C:I,COLUMN(G$2),0)),"",VLOOKUP(T_IEA64PL[[#This Row],[Ścieżka Xpath]],ALL!$C:I,COLUMN(G$2),0))</calculatedColumnFormula>
    </tableColumn>
    <tableColumn id="8" xr3:uid="{0A12356E-CFBE-4AB3-A6AD-449B71413CA5}" name="Format" dataDxfId="241">
      <calculatedColumnFormula>IF(ISBLANK(VLOOKUP(T_IEA64PL[[#This Row],[Ścieżka Xpath]],ALL!$C:J,COLUMN(H$2),0)),"",VLOOKUP(T_IEA64PL[[#This Row],[Ścieżka Xpath]],ALL!$C:J,COLUMN(H$2),0))</calculatedColumnFormula>
    </tableColumn>
    <tableColumn id="9" xr3:uid="{8937CCDF-3F7A-47DD-ACDF-61C0612F62A3}" name="Słownik" dataDxfId="240">
      <calculatedColumnFormula>IF(ISBLANK(VLOOKUP(T_IEA64PL[[#This Row],[Ścieżka Xpath]],ALL!$C:K,COLUMN(I$2),0)),"",VLOOKUP(T_IEA64PL[[#This Row],[Ścieżka Xpath]],ALL!$C:K,COLUMN(I$2),0))</calculatedColumnFormula>
    </tableColumn>
    <tableColumn id="10" xr3:uid="{BDD06BB2-EB47-42BE-B336-DED8BE60AB56}" name="Reguły" dataDxfId="239">
      <calculatedColumnFormula>IF(ISBLANK(VLOOKUP(T_IEA64PL[[#This Row],[Ścieżka Xpath]],ALL!$C:L,COLUMN(J$2),0)),"",VLOOKUP(T_IEA64PL[[#This Row],[Ścieżka Xpath]],ALL!$C:L,COLUMN(J$2),0))</calculatedColumnFormula>
    </tableColumn>
    <tableColumn id="11" xr3:uid="{C413AC28-2D47-42D3-A177-9D401B2ED7AA}" name="Wersja" dataDxfId="238">
      <calculatedColumnFormula>IF(ISBLANK(VLOOKUP(T_IEA64PL[[#This Row],[Ścieżka Xpath]],ALL!$C:N,COLUMN(K$2),0)),"",VLOOKUP(T_IEA64PL[[#This Row],[Ścieżka Xpath]],ALL!$C:N,COLUMN(K$2),0))</calculatedColumnFormula>
    </tableColumn>
    <tableColumn id="12" xr3:uid="{F4F993D6-7E8B-4690-A2EC-58B3ACFF1A78}" name="Opis zmiany" dataDxfId="237">
      <calculatedColumnFormula>IF(ISBLANK(VLOOKUP(T_IEA64PL[[#This Row],[Ścieżka Xpath]],ALL!$C:O,COLUMN(L$2),0)),"",VLOOKUP(T_IEA64PL[[#This Row],[Ścieżka Xpath]],ALL!$C:O,COLUMN(L$2),0))</calculatedColumnFormula>
    </tableColumn>
    <tableColumn id="13" xr3:uid="{84E25CCE-FB3D-4B55-B480-07B050DCF88E}" name="Change description" dataDxfId="236">
      <calculatedColumnFormula>IF(ISBLANK(VLOOKUP(T_IEA64PL[[#This Row],[Ścieżka Xpath]],ALL!$C:P,COLUMN(M$2),0)),"",VLOOKUP(T_IEA64PL[[#This Row],[Ścieżka Xpath]],ALL!$C:P,COLUMN(M$2),0))</calculatedColumnFormula>
    </tableColumn>
    <tableColumn id="14" xr3:uid="{2FB5C1A4-07DD-47AD-A208-B250929EF603}" name="Zmiany względem fazy 5" dataDxfId="235">
      <calculatedColumnFormula>IF(ISBLANK(VLOOKUP(T_IEA64PL[[#This Row],[Ścieżka Xpath]],ALL!$C:Q,COLUMN(N$2),0)),"",VLOOKUP(T_IEA64PL[[#This Row],[Ścieżka Xpath]],ALL!$C:Q,COLUMN(N$2),0))</calculatedColumnFormula>
    </tableColumn>
    <tableColumn id="15" xr3:uid="{8D52F3DB-61BD-45D2-9913-1EB8F7FA076D}" name="Changes from Phase 5" dataDxfId="234">
      <calculatedColumnFormula>IF(ISBLANK(VLOOKUP(T_IEA64PL[[#This Row],[Ścieżka Xpath]],ALL!$C:R,COLUMN(O$2),0)),"",VLOOKUP(T_IEA64PL[[#This Row],[Ścieżka Xpath]],ALL!$C:R,COLUMN(O$2),0))</calculatedColumnFormula>
    </tableColumn>
  </tableColumns>
  <tableStyleInfo name="TableStyleLight14" showFirstColumn="0" showLastColumn="0" showRowStripes="1" showColumnStripes="1"/>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37932C-55CA-4878-B7CD-D4F97BD08ED1}" name="T_IEA70PL" displayName="T_IEA70PL" ref="A2:O54" totalsRowShown="0" headerRowDxfId="233" dataDxfId="231" headerRowBorderDxfId="232" headerRowCellStyle="Dane wyjściowe">
  <autoFilter ref="A2:O54" xr:uid="{BC37932C-55CA-4878-B7CD-D4F97BD08ED1}"/>
  <tableColumns count="15">
    <tableColumn id="1" xr3:uid="{18596EBD-0BCC-4DA3-B7FA-6D7D3723F5BA}" name="Ścieżka Xpath" dataDxfId="230"/>
    <tableColumn id="2" xr3:uid="{A0AE1F1F-6165-48B4-9E57-2E272411EBA4}" name="#" dataDxfId="229"/>
    <tableColumn id="3" xr3:uid="{8DE8D651-3D32-4244-B0DA-B3F0561CBA03}" name="Nr w modelu danych EUCDM" dataDxfId="228">
      <calculatedColumnFormula>IF(ISBLANK(VLOOKUP(T_IEA70PL[[#This Row],[Ścieżka Xpath]],ALL!$C:E,COLUMN(C$2),0)),"",VLOOKUP(T_IEA70PL[[#This Row],[Ścieżka Xpath]],ALL!$C:E,COLUMN(C$2),0))</calculatedColumnFormula>
    </tableColumn>
    <tableColumn id="4" xr3:uid="{7C3DE10B-F4B2-4EF1-9B07-0DAF8C969B7A}" name="Opis elementu" dataDxfId="227">
      <calculatedColumnFormula>IF(ISBLANK(VLOOKUP(T_IEA70PL[[#This Row],[Ścieżka Xpath]],ALL!$C:F,COLUMN(D$2),0)),"",VLOOKUP(T_IEA70PL[[#This Row],[Ścieżka Xpath]],ALL!$C:F,COLUMN(D$2),0))</calculatedColumnFormula>
    </tableColumn>
    <tableColumn id="5" xr3:uid="{63A286DE-EC9A-4645-AFDB-C5B5C8846670}" name="Element description" dataDxfId="226">
      <calculatedColumnFormula>IF(ISBLANK(VLOOKUP(T_IEA70PL[[#This Row],[Ścieżka Xpath]],ALL!$C:G,COLUMN(E$2),0)),"",VLOOKUP(T_IEA70PL[[#This Row],[Ścieżka Xpath]],ALL!$C:G,COLUMN(E$2),0))</calculatedColumnFormula>
    </tableColumn>
    <tableColumn id="6" xr3:uid="{806659E1-311B-4861-BBFC-BCE5D3F359E6}" name="Liczność" dataDxfId="225">
      <calculatedColumnFormula>IF(ISBLANK(VLOOKUP(T_IEA70PL[[#This Row],[Ścieżka Xpath]],ALL!$C:H,COLUMN(F$2),0)),"",VLOOKUP(T_IEA70PL[[#This Row],[Ścieżka Xpath]],ALL!$C:H,COLUMN(F$2),0))</calculatedColumnFormula>
    </tableColumn>
    <tableColumn id="7" xr3:uid="{99565E43-82AF-4F6B-8B7E-E0AF7806C111}" name="Wymagalność" dataDxfId="224">
      <calculatedColumnFormula>IF(ISBLANK(VLOOKUP(T_IEA70PL[[#This Row],[Ścieżka Xpath]],ALL!$C:I,COLUMN(G$2),0)),"",VLOOKUP(T_IEA70PL[[#This Row],[Ścieżka Xpath]],ALL!$C:I,COLUMN(G$2),0))</calculatedColumnFormula>
    </tableColumn>
    <tableColumn id="8" xr3:uid="{4C09C63F-71D6-46A1-A209-EAD159907B0D}" name="Format" dataDxfId="223">
      <calculatedColumnFormula>IF(ISBLANK(VLOOKUP(T_IEA70PL[[#This Row],[Ścieżka Xpath]],ALL!$C:J,COLUMN(H$2),0)),"",VLOOKUP(T_IEA70PL[[#This Row],[Ścieżka Xpath]],ALL!$C:J,COLUMN(H$2),0))</calculatedColumnFormula>
    </tableColumn>
    <tableColumn id="9" xr3:uid="{7D2DF9AA-3CF2-4705-8E1C-73BD584B42F7}" name="Słownik" dataDxfId="222">
      <calculatedColumnFormula>IF(ISBLANK(VLOOKUP(T_IEA70PL[[#This Row],[Ścieżka Xpath]],ALL!$C:K,COLUMN(I$2),0)),"",VLOOKUP(T_IEA70PL[[#This Row],[Ścieżka Xpath]],ALL!$C:K,COLUMN(I$2),0))</calculatedColumnFormula>
    </tableColumn>
    <tableColumn id="10" xr3:uid="{F357BDDA-6E2D-404C-9B68-6A66A980A691}" name="Reguły" dataDxfId="221">
      <calculatedColumnFormula>IF(ISBLANK(VLOOKUP(T_IEA70PL[[#This Row],[Ścieżka Xpath]],ALL!$C:L,COLUMN(J$2),0)),"",VLOOKUP(T_IEA70PL[[#This Row],[Ścieżka Xpath]],ALL!$C:L,COLUMN(J$2),0))</calculatedColumnFormula>
    </tableColumn>
    <tableColumn id="11" xr3:uid="{1D04E829-6F82-4D12-A773-8FB377707E50}" name="Wersja" dataDxfId="220">
      <calculatedColumnFormula>IF(ISBLANK(VLOOKUP(T_IEA70PL[[#This Row],[Ścieżka Xpath]],ALL!$C:N,COLUMN(K$2),0)),"",VLOOKUP(T_IEA70PL[[#This Row],[Ścieżka Xpath]],ALL!$C:N,COLUMN(K$2),0))</calculatedColumnFormula>
    </tableColumn>
    <tableColumn id="12" xr3:uid="{97AD7618-9DF1-4F39-8ED0-5D998856624A}" name="Opis zmiany" dataDxfId="219">
      <calculatedColumnFormula>IF(ISBLANK(VLOOKUP(T_IEA70PL[[#This Row],[Ścieżka Xpath]],ALL!$C:O,COLUMN(L$2),0)),"",VLOOKUP(T_IEA70PL[[#This Row],[Ścieżka Xpath]],ALL!$C:O,COLUMN(L$2),0))</calculatedColumnFormula>
    </tableColumn>
    <tableColumn id="13" xr3:uid="{E7CDA637-D890-4F35-9FFA-35EF19122FF6}" name="Change description" dataDxfId="218">
      <calculatedColumnFormula>IF(ISBLANK(VLOOKUP(T_IEA70PL[[#This Row],[Ścieżka Xpath]],ALL!$C:P,COLUMN(M$2),0)),"",VLOOKUP(T_IEA70PL[[#This Row],[Ścieżka Xpath]],ALL!$C:P,COLUMN(M$2),0))</calculatedColumnFormula>
    </tableColumn>
    <tableColumn id="14" xr3:uid="{588A63AE-1EBB-41B4-AE0C-54D8A6635FC4}" name="Zmiany względem fazy 5" dataDxfId="217">
      <calculatedColumnFormula>IF(ISBLANK(VLOOKUP(T_IEA70PL[[#This Row],[Ścieżka Xpath]],ALL!$C:Q,COLUMN(N$2),0)),"",VLOOKUP(T_IEA70PL[[#This Row],[Ścieżka Xpath]],ALL!$C:Q,COLUMN(N$2),0))</calculatedColumnFormula>
    </tableColumn>
    <tableColumn id="15" xr3:uid="{6EBECFBF-A3EC-433D-BB66-ED4180B499D9}" name="Changes from Phase 5" dataDxfId="216">
      <calculatedColumnFormula>IF(ISBLANK(VLOOKUP(T_IEA70PL[[#This Row],[Ścieżka Xpath]],ALL!$C:R,COLUMN(O$2),0)),"",VLOOKUP(T_IEA70PL[[#This Row],[Ścieżka Xpath]],ALL!$C:R,COLUMN(O$2),0))</calculatedColumnFormula>
    </tableColumn>
  </tableColumns>
  <tableStyleInfo name="TableStyleLight14" showFirstColumn="0" showLastColumn="0" showRowStripes="1" showColumnStripes="1"/>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8D8E92-B633-4C7A-BC74-E5E690A5D1CA}" name="T_IEA71PL" displayName="T_IEA71PL" ref="A2:O59" totalsRowShown="0" headerRowDxfId="215" dataDxfId="213" headerRowBorderDxfId="214" headerRowCellStyle="Dane wyjściowe">
  <autoFilter ref="A2:O59" xr:uid="{008D8E92-B633-4C7A-BC74-E5E690A5D1CA}"/>
  <tableColumns count="15">
    <tableColumn id="1" xr3:uid="{FC5F81EE-EEED-4289-8106-19DD06E1951E}" name="Ścieżka Xpath" dataDxfId="212"/>
    <tableColumn id="2" xr3:uid="{377CC461-BF01-4DEF-95CB-34062DD43632}" name="#" dataDxfId="211"/>
    <tableColumn id="3" xr3:uid="{9F5E0DDD-D8EF-4F2F-8C47-7F002BAC2F30}" name="Nr w modelu danych EUCDM" dataDxfId="210">
      <calculatedColumnFormula>IF(ISBLANK(VLOOKUP(T_IEA71PL[[#This Row],[Ścieżka Xpath]],ALL!$C:E,COLUMN(C$2),0)),"",VLOOKUP(T_IEA71PL[[#This Row],[Ścieżka Xpath]],ALL!$C:E,COLUMN(C$2),0))</calculatedColumnFormula>
    </tableColumn>
    <tableColumn id="4" xr3:uid="{4A76CF7F-C2D1-4F30-8E17-254A7A3CF4FB}" name="Opis elementu" dataDxfId="209">
      <calculatedColumnFormula>IF(ISBLANK(VLOOKUP(T_IEA71PL[[#This Row],[Ścieżka Xpath]],ALL!$C:F,COLUMN(D$2),0)),"",VLOOKUP(T_IEA71PL[[#This Row],[Ścieżka Xpath]],ALL!$C:F,COLUMN(D$2),0))</calculatedColumnFormula>
    </tableColumn>
    <tableColumn id="5" xr3:uid="{3EAC3979-C16F-48B1-8E13-13F1F766A2F7}" name="Element description" dataDxfId="208">
      <calculatedColumnFormula>IF(ISBLANK(VLOOKUP(T_IEA71PL[[#This Row],[Ścieżka Xpath]],ALL!$C:G,COLUMN(E$2),0)),"",VLOOKUP(T_IEA71PL[[#This Row],[Ścieżka Xpath]],ALL!$C:G,COLUMN(E$2),0))</calculatedColumnFormula>
    </tableColumn>
    <tableColumn id="6" xr3:uid="{2A3721DA-0E67-4A72-9EAD-A02C0C8CCC7E}" name="Liczność" dataDxfId="207">
      <calculatedColumnFormula>IF(ISBLANK(VLOOKUP(T_IEA71PL[[#This Row],[Ścieżka Xpath]],ALL!$C:H,COLUMN(F$2),0)),"",VLOOKUP(T_IEA71PL[[#This Row],[Ścieżka Xpath]],ALL!$C:H,COLUMN(F$2),0))</calculatedColumnFormula>
    </tableColumn>
    <tableColumn id="7" xr3:uid="{492337DA-B659-4FF6-A63A-568F2AA6B04E}" name="Wymagalność" dataDxfId="206">
      <calculatedColumnFormula>IF(ISBLANK(VLOOKUP(T_IEA71PL[[#This Row],[Ścieżka Xpath]],ALL!$C:I,COLUMN(G$2),0)),"",VLOOKUP(T_IEA71PL[[#This Row],[Ścieżka Xpath]],ALL!$C:I,COLUMN(G$2),0))</calculatedColumnFormula>
    </tableColumn>
    <tableColumn id="8" xr3:uid="{3412ECA6-501C-4F29-89A4-4046D3344860}" name="Format" dataDxfId="205">
      <calculatedColumnFormula>IF(ISBLANK(VLOOKUP(T_IEA71PL[[#This Row],[Ścieżka Xpath]],ALL!$C:J,COLUMN(H$2),0)),"",VLOOKUP(T_IEA71PL[[#This Row],[Ścieżka Xpath]],ALL!$C:J,COLUMN(H$2),0))</calculatedColumnFormula>
    </tableColumn>
    <tableColumn id="9" xr3:uid="{C114286C-9CBF-4113-88D9-C4DDCFC846DF}" name="Słownik" dataDxfId="204">
      <calculatedColumnFormula>IF(ISBLANK(VLOOKUP(T_IEA71PL[[#This Row],[Ścieżka Xpath]],ALL!$C:K,COLUMN(I$2),0)),"",VLOOKUP(T_IEA71PL[[#This Row],[Ścieżka Xpath]],ALL!$C:K,COLUMN(I$2),0))</calculatedColumnFormula>
    </tableColumn>
    <tableColumn id="10" xr3:uid="{FB9EA5FE-D308-4711-912B-3726A8182215}" name="Reguły" dataDxfId="203">
      <calculatedColumnFormula>IF(ISBLANK(VLOOKUP(T_IEA71PL[[#This Row],[Ścieżka Xpath]],ALL!$C:L,COLUMN(J$2),0)),"",VLOOKUP(T_IEA71PL[[#This Row],[Ścieżka Xpath]],ALL!$C:L,COLUMN(J$2),0))</calculatedColumnFormula>
    </tableColumn>
    <tableColumn id="11" xr3:uid="{4538A546-3989-4B20-984C-8A627037D47B}" name="Wersja" dataDxfId="202">
      <calculatedColumnFormula>IF(ISBLANK(VLOOKUP(T_IEA71PL[[#This Row],[Ścieżka Xpath]],ALL!$C:N,COLUMN(K$2),0)),"",VLOOKUP(T_IEA71PL[[#This Row],[Ścieżka Xpath]],ALL!$C:N,COLUMN(K$2),0))</calculatedColumnFormula>
    </tableColumn>
    <tableColumn id="12" xr3:uid="{6EC444F9-5F22-4B00-A2CD-69892D3DC005}" name="Opis zmiany" dataDxfId="201">
      <calculatedColumnFormula>IF(ISBLANK(VLOOKUP(T_IEA71PL[[#This Row],[Ścieżka Xpath]],ALL!$C:O,COLUMN(L$2),0)),"",VLOOKUP(T_IEA71PL[[#This Row],[Ścieżka Xpath]],ALL!$C:O,COLUMN(L$2),0))</calculatedColumnFormula>
    </tableColumn>
    <tableColumn id="13" xr3:uid="{4744100E-FFF2-4EE9-B53F-DF91AD840756}" name="Change description" dataDxfId="200">
      <calculatedColumnFormula>IF(ISBLANK(VLOOKUP(T_IEA71PL[[#This Row],[Ścieżka Xpath]],ALL!$C:P,COLUMN(M$2),0)),"",VLOOKUP(T_IEA71PL[[#This Row],[Ścieżka Xpath]],ALL!$C:P,COLUMN(M$2),0))</calculatedColumnFormula>
    </tableColumn>
    <tableColumn id="14" xr3:uid="{7EC7A64B-E5E0-491B-98F6-DC935B31FEA2}" name="Zmiany względem fazy 5" dataDxfId="199">
      <calculatedColumnFormula>IF(ISBLANK(VLOOKUP(T_IEA71PL[[#This Row],[Ścieżka Xpath]],ALL!$C:Q,COLUMN(N$2),0)),"",VLOOKUP(T_IEA71PL[[#This Row],[Ścieżka Xpath]],ALL!$C:Q,COLUMN(N$2),0))</calculatedColumnFormula>
    </tableColumn>
    <tableColumn id="15" xr3:uid="{EB6E22B9-3954-4025-A9F1-F7D3BA90E2A6}" name="Changes from Phase 5" dataDxfId="198">
      <calculatedColumnFormula>IF(ISBLANK(VLOOKUP(T_IEA71PL[[#This Row],[Ścieżka Xpath]],ALL!$C:R,COLUMN(O$2),0)),"",VLOOKUP(T_IEA71PL[[#This Row],[Ścieżka Xpath]],ALL!$C:R,COLUMN(O$2),0))</calculatedColumnFormula>
    </tableColumn>
  </tableColumns>
  <tableStyleInfo name="TableStyleLight14" showFirstColumn="0" showLastColumn="0" showRowStripes="1" showColumnStripes="1"/>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DFA8A7B-3272-4A77-9E35-BC3711F1F40C}" name="T_IEA91PL" displayName="T_IEA91PL" ref="A2:O24" totalsRowShown="0" headerRowDxfId="197" dataDxfId="195" headerRowBorderDxfId="196" headerRowCellStyle="Dane wyjściowe">
  <autoFilter ref="A2:O24" xr:uid="{3DFA8A7B-3272-4A77-9E35-BC3711F1F40C}"/>
  <tableColumns count="15">
    <tableColumn id="1" xr3:uid="{B06E2F5F-BE35-4B9C-BE66-BECC4DE09EB7}" name="Ścieżka Xpath" dataDxfId="194"/>
    <tableColumn id="2" xr3:uid="{263315AA-1EEE-48D0-84C9-18662C6DD7AD}" name="#" dataDxfId="193"/>
    <tableColumn id="3" xr3:uid="{6A1D30C6-D0EE-440B-A894-466FDE00DE1B}" name="Nr w modelu danych EUCDM" dataDxfId="192">
      <calculatedColumnFormula>IF(ISBLANK(VLOOKUP(T_IEA91PL[[#This Row],[Ścieżka Xpath]],ALL!$C:E,COLUMN(C$2),0)),"",VLOOKUP(T_IEA91PL[[#This Row],[Ścieżka Xpath]],ALL!$C:E,COLUMN(C$2),0))</calculatedColumnFormula>
    </tableColumn>
    <tableColumn id="4" xr3:uid="{4C77A5E2-EFC8-4916-AA7C-0247017A2465}" name="Opis elementu" dataDxfId="191">
      <calculatedColumnFormula>IF(ISBLANK(VLOOKUP(T_IEA91PL[[#This Row],[Ścieżka Xpath]],ALL!$C:F,COLUMN(D$2),0)),"",VLOOKUP(T_IEA91PL[[#This Row],[Ścieżka Xpath]],ALL!$C:F,COLUMN(D$2),0))</calculatedColumnFormula>
    </tableColumn>
    <tableColumn id="5" xr3:uid="{BEA3F033-0B93-4CAC-8910-A7F9AF26E11F}" name="Element description" dataDxfId="190">
      <calculatedColumnFormula>IF(ISBLANK(VLOOKUP(T_IEA91PL[[#This Row],[Ścieżka Xpath]],ALL!$C:G,COLUMN(E$2),0)),"",VLOOKUP(T_IEA91PL[[#This Row],[Ścieżka Xpath]],ALL!$C:G,COLUMN(E$2),0))</calculatedColumnFormula>
    </tableColumn>
    <tableColumn id="6" xr3:uid="{D23634AD-DC66-4AE4-8BD3-B1662AA37514}" name="Liczność" dataDxfId="189">
      <calculatedColumnFormula>IF(ISBLANK(VLOOKUP(T_IEA91PL[[#This Row],[Ścieżka Xpath]],ALL!$C:H,COLUMN(F$2),0)),"",VLOOKUP(T_IEA91PL[[#This Row],[Ścieżka Xpath]],ALL!$C:H,COLUMN(F$2),0))</calculatedColumnFormula>
    </tableColumn>
    <tableColumn id="7" xr3:uid="{393AB9A1-0E1E-4949-BC99-61C2B7F36ECF}" name="Wymagalność" dataDxfId="188">
      <calculatedColumnFormula>IF(ISBLANK(VLOOKUP(T_IEA91PL[[#This Row],[Ścieżka Xpath]],ALL!$C:I,COLUMN(G$2),0)),"",VLOOKUP(T_IEA91PL[[#This Row],[Ścieżka Xpath]],ALL!$C:I,COLUMN(G$2),0))</calculatedColumnFormula>
    </tableColumn>
    <tableColumn id="8" xr3:uid="{89DF2AC5-D6C2-46E5-BEFB-AEA2F74EFD25}" name="Format" dataDxfId="187">
      <calculatedColumnFormula>IF(ISBLANK(VLOOKUP(T_IEA91PL[[#This Row],[Ścieżka Xpath]],ALL!$C:J,COLUMN(H$2),0)),"",VLOOKUP(T_IEA91PL[[#This Row],[Ścieżka Xpath]],ALL!$C:J,COLUMN(H$2),0))</calculatedColumnFormula>
    </tableColumn>
    <tableColumn id="9" xr3:uid="{5244A99D-CECE-4D27-A13E-4983A5DEC8FD}" name="Słownik" dataDxfId="186">
      <calculatedColumnFormula>IF(ISBLANK(VLOOKUP(T_IEA91PL[[#This Row],[Ścieżka Xpath]],ALL!$C:K,COLUMN(I$2),0)),"",VLOOKUP(T_IEA91PL[[#This Row],[Ścieżka Xpath]],ALL!$C:K,COLUMN(I$2),0))</calculatedColumnFormula>
    </tableColumn>
    <tableColumn id="10" xr3:uid="{14D7CAFA-ACDE-48A5-B639-6555623E404A}" name="Reguły" dataDxfId="185">
      <calculatedColumnFormula>IF(ISBLANK(VLOOKUP(T_IEA91PL[[#This Row],[Ścieżka Xpath]],ALL!$C:L,COLUMN(J$2),0)),"",VLOOKUP(T_IEA91PL[[#This Row],[Ścieżka Xpath]],ALL!$C:L,COLUMN(J$2),0))</calculatedColumnFormula>
    </tableColumn>
    <tableColumn id="11" xr3:uid="{4970E82D-7F89-4B8F-B581-9E7F62AC195C}" name="Wersja" dataDxfId="184">
      <calculatedColumnFormula>IF(ISBLANK(VLOOKUP(T_IEA91PL[[#This Row],[Ścieżka Xpath]],ALL!$C:N,COLUMN(K$2),0)),"",VLOOKUP(T_IEA91PL[[#This Row],[Ścieżka Xpath]],ALL!$C:N,COLUMN(K$2),0))</calculatedColumnFormula>
    </tableColumn>
    <tableColumn id="12" xr3:uid="{047D62A5-4399-4A4F-BE26-7BAE7C553C35}" name="Opis zmiany" dataDxfId="183">
      <calculatedColumnFormula>IF(ISBLANK(VLOOKUP(T_IEA91PL[[#This Row],[Ścieżka Xpath]],ALL!$C:O,COLUMN(L$2),0)),"",VLOOKUP(T_IEA91PL[[#This Row],[Ścieżka Xpath]],ALL!$C:O,COLUMN(L$2),0))</calculatedColumnFormula>
    </tableColumn>
    <tableColumn id="13" xr3:uid="{12A5BBC8-556F-4C0C-9478-E35EE78B9D5E}" name="Change description" dataDxfId="182">
      <calculatedColumnFormula>IF(ISBLANK(VLOOKUP(T_IEA91PL[[#This Row],[Ścieżka Xpath]],ALL!$C:P,COLUMN(M$2),0)),"",VLOOKUP(T_IEA91PL[[#This Row],[Ścieżka Xpath]],ALL!$C:P,COLUMN(M$2),0))</calculatedColumnFormula>
    </tableColumn>
    <tableColumn id="14" xr3:uid="{7916F5EF-3D35-449E-8DC7-3476F01E2CF0}" name="Zmiany względem fazy 5" dataDxfId="181">
      <calculatedColumnFormula>IF(ISBLANK(VLOOKUP(T_IEA91PL[[#This Row],[Ścieżka Xpath]],ALL!$C:Q,COLUMN(N$2),0)),"",VLOOKUP(T_IEA91PL[[#This Row],[Ścieżka Xpath]],ALL!$C:Q,COLUMN(N$2),0))</calculatedColumnFormula>
    </tableColumn>
    <tableColumn id="15" xr3:uid="{64E7D827-E372-4EC7-A06A-9343FF6D2E51}" name="Changes from Phase 5" dataDxfId="180">
      <calculatedColumnFormula>IF(ISBLANK(VLOOKUP(T_IEA91PL[[#This Row],[Ścieżka Xpath]],ALL!$C:R,COLUMN(O$2),0)),"",VLOOKUP(T_IEA91PL[[#This Row],[Ścieżka Xpath]],ALL!$C:R,COLUMN(O$2),0))</calculatedColumnFormula>
    </tableColumn>
  </tableColumns>
  <tableStyleInfo name="TableStyleLight14" showFirstColumn="0" showLastColumn="0" showRowStripes="1" showColumnStripes="1"/>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E1D3577-2B61-44E1-9C66-16BE2A28AF53}" name="T_IE117PL" displayName="T_IE117PL" ref="A2:O56" totalsRowShown="0" headerRowDxfId="179" dataDxfId="177" headerRowBorderDxfId="178" headerRowCellStyle="Dane wyjściowe">
  <autoFilter ref="A2:O56" xr:uid="{7E1D3577-2B61-44E1-9C66-16BE2A28AF53}"/>
  <tableColumns count="15">
    <tableColumn id="1" xr3:uid="{C1AB48E4-4A2D-4B8F-BE5F-45885D74C65A}" name="Ścieżka Xpath" dataDxfId="176"/>
    <tableColumn id="2" xr3:uid="{3A041D28-0D74-4975-A5B1-ADD324D98913}" name="#" dataDxfId="175" dataCellStyle="Default"/>
    <tableColumn id="3" xr3:uid="{F31B7F6E-4CE8-4EDD-8670-CBA1C550F009}" name="Nr w modelu danych EUCDM" dataDxfId="174">
      <calculatedColumnFormula>IF(ISBLANK(VLOOKUP(T_IE117PL[[#This Row],[Ścieżka Xpath]],ALL!$C:E,COLUMN(C$2),0)),"",VLOOKUP(T_IE117PL[[#This Row],[Ścieżka Xpath]],ALL!$C:E,COLUMN(C$2),0))</calculatedColumnFormula>
    </tableColumn>
    <tableColumn id="4" xr3:uid="{D455A55C-2635-4C27-8E9B-752FF07D8712}" name="Opis elementu" dataDxfId="173" dataCellStyle="Default">
      <calculatedColumnFormula>IF(ISBLANK(VLOOKUP(T_IE117PL[[#This Row],[Ścieżka Xpath]],ALL!$C:F,COLUMN(D$2),0)),"",VLOOKUP(T_IE117PL[[#This Row],[Ścieżka Xpath]],ALL!$C:F,COLUMN(D$2),0))</calculatedColumnFormula>
    </tableColumn>
    <tableColumn id="5" xr3:uid="{F3558AAC-638C-4341-A685-66299140DCFC}" name="Element description" dataDxfId="172">
      <calculatedColumnFormula>IF(ISBLANK(VLOOKUP(T_IE117PL[[#This Row],[Ścieżka Xpath]],ALL!$C:G,COLUMN(E$2),0)),"",VLOOKUP(T_IE117PL[[#This Row],[Ścieżka Xpath]],ALL!$C:G,COLUMN(E$2),0))</calculatedColumnFormula>
    </tableColumn>
    <tableColumn id="6" xr3:uid="{0196C910-6028-44A1-B9F8-E798CD52957A}" name="Liczność" dataDxfId="171">
      <calculatedColumnFormula>IF(ISBLANK(VLOOKUP(T_IE117PL[[#This Row],[Ścieżka Xpath]],ALL!$C:H,COLUMN(F$2),0)),"",VLOOKUP(T_IE117PL[[#This Row],[Ścieżka Xpath]],ALL!$C:H,COLUMN(F$2),0))</calculatedColumnFormula>
    </tableColumn>
    <tableColumn id="7" xr3:uid="{FC1689E4-D1E8-42C7-BE73-6D9DDDC34B46}" name="Wymagalność" dataDxfId="170" dataCellStyle="Default">
      <calculatedColumnFormula>IF(ISBLANK(VLOOKUP(T_IE117PL[[#This Row],[Ścieżka Xpath]],ALL!$C:I,COLUMN(G$2),0)),"",VLOOKUP(T_IE117PL[[#This Row],[Ścieżka Xpath]],ALL!$C:I,COLUMN(G$2),0))</calculatedColumnFormula>
    </tableColumn>
    <tableColumn id="8" xr3:uid="{3ACD8A67-EC87-4A1A-AFF9-EB025959807C}" name="Format" dataDxfId="169" dataCellStyle="Default">
      <calculatedColumnFormula>IF(ISBLANK(VLOOKUP(T_IE117PL[[#This Row],[Ścieżka Xpath]],ALL!$C:J,COLUMN(H$2),0)),"",VLOOKUP(T_IE117PL[[#This Row],[Ścieżka Xpath]],ALL!$C:J,COLUMN(H$2),0))</calculatedColumnFormula>
    </tableColumn>
    <tableColumn id="9" xr3:uid="{D03C3885-2C12-45B5-946B-9F4EFAE65068}" name="Słownik" dataDxfId="168">
      <calculatedColumnFormula>IF(ISBLANK(VLOOKUP(T_IE117PL[[#This Row],[Ścieżka Xpath]],ALL!$C:K,COLUMN(I$2),0)),"",VLOOKUP(T_IE117PL[[#This Row],[Ścieżka Xpath]],ALL!$C:K,COLUMN(I$2),0))</calculatedColumnFormula>
    </tableColumn>
    <tableColumn id="10" xr3:uid="{B88827C1-38CC-488A-ABEE-5FB401BB24A9}" name="Reguły" dataDxfId="167">
      <calculatedColumnFormula>IF(ISBLANK(VLOOKUP(T_IE117PL[[#This Row],[Ścieżka Xpath]],ALL!$C:L,COLUMN(J$2),0)),"",VLOOKUP(T_IE117PL[[#This Row],[Ścieżka Xpath]],ALL!$C:L,COLUMN(J$2),0))</calculatedColumnFormula>
    </tableColumn>
    <tableColumn id="11" xr3:uid="{EF404A58-2C36-4543-9012-CC258F1BFED7}" name="Wersja" dataDxfId="166">
      <calculatedColumnFormula>IF(ISBLANK(VLOOKUP(T_IE117PL[[#This Row],[Ścieżka Xpath]],ALL!$C:N,COLUMN(K$2),0)),"",VLOOKUP(T_IE117PL[[#This Row],[Ścieżka Xpath]],ALL!$C:N,COLUMN(K$2),0))</calculatedColumnFormula>
    </tableColumn>
    <tableColumn id="12" xr3:uid="{83D8704D-A802-4103-99DB-62194DC83E32}" name="Opis zmiany" dataDxfId="165">
      <calculatedColumnFormula>IF(ISBLANK(VLOOKUP(T_IE117PL[[#This Row],[Ścieżka Xpath]],ALL!$C:O,COLUMN(L$2),0)),"",VLOOKUP(T_IE117PL[[#This Row],[Ścieżka Xpath]],ALL!$C:O,COLUMN(L$2),0))</calculatedColumnFormula>
    </tableColumn>
    <tableColumn id="13" xr3:uid="{A4E45712-7E78-4898-A4B0-0EC07F264C33}" name="Change description" dataDxfId="164">
      <calculatedColumnFormula>IF(ISBLANK(VLOOKUP(T_IE117PL[[#This Row],[Ścieżka Xpath]],ALL!$C:P,COLUMN(M$2),0)),"",VLOOKUP(T_IE117PL[[#This Row],[Ścieżka Xpath]],ALL!$C:P,COLUMN(M$2),0))</calculatedColumnFormula>
    </tableColumn>
    <tableColumn id="14" xr3:uid="{B1CACAF6-D36E-4696-A256-0C007EC2F8A4}" name="Zmiany względem fazy 5" dataDxfId="163">
      <calculatedColumnFormula>IF(ISBLANK(VLOOKUP(T_IE117PL[[#This Row],[Ścieżka Xpath]],ALL!$C:Q,COLUMN(N$2),0)),"",VLOOKUP(T_IE117PL[[#This Row],[Ścieżka Xpath]],ALL!$C:Q,COLUMN(N$2),0))</calculatedColumnFormula>
    </tableColumn>
    <tableColumn id="15" xr3:uid="{48FA08F5-CE51-4023-8688-283F4F1E5E52}" name="Changes from Phase 5" dataDxfId="162">
      <calculatedColumnFormula>IF(ISBLANK(VLOOKUP(T_IE117PL[[#This Row],[Ścieżka Xpath]],ALL!$C:R,COLUMN(O$2),0)),"",VLOOKUP(T_IE117PL[[#This Row],[Ścieżka Xpath]],ALL!$C:R,COLUMN(O$2),0))</calculatedColumnFormula>
    </tableColumn>
  </tableColumns>
  <tableStyleInfo name="TableStyleLight14" showFirstColumn="0" showLastColumn="0" showRowStripes="1" showColumnStripes="1"/>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D74C94B-880D-4E3C-B323-08E707B374F9}" name="T_IE140PL" displayName="T_IE140PL" ref="A2:O28" totalsRowShown="0" headerRowDxfId="161" dataDxfId="159" headerRowBorderDxfId="160" headerRowCellStyle="Dane wyjściowe">
  <autoFilter ref="A2:O28" xr:uid="{4D74C94B-880D-4E3C-B323-08E707B374F9}"/>
  <tableColumns count="15">
    <tableColumn id="1" xr3:uid="{4909283E-E5B6-4468-9AC7-3597418D1C1E}" name="Ścieżka Xpath" dataDxfId="158"/>
    <tableColumn id="2" xr3:uid="{F8C6F31B-080C-4A32-B365-2F9C1C997FC9}" name="#" dataDxfId="157"/>
    <tableColumn id="3" xr3:uid="{69CAF5CF-73D9-443A-A29A-093F7C8731AB}" name="Nr w modelu danych EUCDM" dataDxfId="156">
      <calculatedColumnFormula>IF(ISBLANK(VLOOKUP(T_IE140PL[[#This Row],[Ścieżka Xpath]],ALL!$C:E,COLUMN(C$2),0)),"",VLOOKUP(T_IE140PL[[#This Row],[Ścieżka Xpath]],ALL!$C:E,COLUMN(C$2),0))</calculatedColumnFormula>
    </tableColumn>
    <tableColumn id="4" xr3:uid="{0B68069B-6992-4A3D-9E61-D2966FE22A76}" name="Opis elementu" dataDxfId="155">
      <calculatedColumnFormula>IF(ISBLANK(VLOOKUP(T_IE140PL[[#This Row],[Ścieżka Xpath]],ALL!$C:F,COLUMN(D$2),0)),"",VLOOKUP(T_IE140PL[[#This Row],[Ścieżka Xpath]],ALL!$C:F,COLUMN(D$2),0))</calculatedColumnFormula>
    </tableColumn>
    <tableColumn id="5" xr3:uid="{37D30501-D4FB-42B5-955B-EE0AD1DB3357}" name="Element description" dataDxfId="154">
      <calculatedColumnFormula>IF(ISBLANK(VLOOKUP(T_IE140PL[[#This Row],[Ścieżka Xpath]],ALL!$C:G,COLUMN(E$2),0)),"",VLOOKUP(T_IE140PL[[#This Row],[Ścieżka Xpath]],ALL!$C:G,COLUMN(E$2),0))</calculatedColumnFormula>
    </tableColumn>
    <tableColumn id="6" xr3:uid="{702684FF-93A9-4409-968E-13F389694819}" name="Liczność" dataDxfId="153">
      <calculatedColumnFormula>IF(ISBLANK(VLOOKUP(T_IE140PL[[#This Row],[Ścieżka Xpath]],ALL!$C:H,COLUMN(F$2),0)),"",VLOOKUP(T_IE140PL[[#This Row],[Ścieżka Xpath]],ALL!$C:H,COLUMN(F$2),0))</calculatedColumnFormula>
    </tableColumn>
    <tableColumn id="7" xr3:uid="{D0A2EEA7-51F0-4F42-8FDC-2046098C883E}" name="Wymagalność" dataDxfId="152">
      <calculatedColumnFormula>IF(ISBLANK(VLOOKUP(T_IE140PL[[#This Row],[Ścieżka Xpath]],ALL!$C:I,COLUMN(G$2),0)),"",VLOOKUP(T_IE140PL[[#This Row],[Ścieżka Xpath]],ALL!$C:I,COLUMN(G$2),0))</calculatedColumnFormula>
    </tableColumn>
    <tableColumn id="8" xr3:uid="{A54D69B7-2AE1-4E1F-9DC9-4AB6CC4A9A1A}" name="Format" dataDxfId="151">
      <calculatedColumnFormula>IF(ISBLANK(VLOOKUP(T_IE140PL[[#This Row],[Ścieżka Xpath]],ALL!$C:J,COLUMN(H$2),0)),"",VLOOKUP(T_IE140PL[[#This Row],[Ścieżka Xpath]],ALL!$C:J,COLUMN(H$2),0))</calculatedColumnFormula>
    </tableColumn>
    <tableColumn id="9" xr3:uid="{543E8459-760B-4DC8-8AB8-1AD648D207CD}" name="Słownik" dataDxfId="150">
      <calculatedColumnFormula>IF(ISBLANK(VLOOKUP(T_IE140PL[[#This Row],[Ścieżka Xpath]],ALL!$C:K,COLUMN(I$2),0)),"",VLOOKUP(T_IE140PL[[#This Row],[Ścieżka Xpath]],ALL!$C:K,COLUMN(I$2),0))</calculatedColumnFormula>
    </tableColumn>
    <tableColumn id="10" xr3:uid="{6C5FEC7E-75EA-466A-894F-695F2D9BF945}" name="Reguły" dataDxfId="149">
      <calculatedColumnFormula>IF(ISBLANK(VLOOKUP(T_IE140PL[[#This Row],[Ścieżka Xpath]],ALL!$C:L,COLUMN(J$2),0)),"",VLOOKUP(T_IE140PL[[#This Row],[Ścieżka Xpath]],ALL!$C:L,COLUMN(J$2),0))</calculatedColumnFormula>
    </tableColumn>
    <tableColumn id="11" xr3:uid="{DDB291D5-6D45-4BC1-8B31-B9B5FD26CC43}" name="Wersja" dataDxfId="148">
      <calculatedColumnFormula>IF(ISBLANK(VLOOKUP(T_IE140PL[[#This Row],[Ścieżka Xpath]],ALL!$C:N,COLUMN(K$2),0)),"",VLOOKUP(T_IE140PL[[#This Row],[Ścieżka Xpath]],ALL!$C:N,COLUMN(K$2),0))</calculatedColumnFormula>
    </tableColumn>
    <tableColumn id="12" xr3:uid="{2B8A812A-4C01-4ECB-92B5-9A96C924A65F}" name="Opis zmiany" dataDxfId="147">
      <calculatedColumnFormula>IF(ISBLANK(VLOOKUP(T_IE140PL[[#This Row],[Ścieżka Xpath]],ALL!$C:O,COLUMN(L$2),0)),"",VLOOKUP(T_IE140PL[[#This Row],[Ścieżka Xpath]],ALL!$C:O,COLUMN(L$2),0))</calculatedColumnFormula>
    </tableColumn>
    <tableColumn id="13" xr3:uid="{A9B4DB39-7BE6-4DD6-B79D-0C0891F954F3}" name="Change description" dataDxfId="146">
      <calculatedColumnFormula>IF(ISBLANK(VLOOKUP(T_IE140PL[[#This Row],[Ścieżka Xpath]],ALL!$C:P,COLUMN(M$2),0)),"",VLOOKUP(T_IE140PL[[#This Row],[Ścieżka Xpath]],ALL!$C:P,COLUMN(M$2),0))</calculatedColumnFormula>
    </tableColumn>
    <tableColumn id="14" xr3:uid="{B0AABB18-32F3-4E70-B911-7EC0989FD24B}" name="Zmiany względem fazy 5" dataDxfId="145">
      <calculatedColumnFormula>IF(ISBLANK(VLOOKUP(T_IE140PL[[#This Row],[Ścieżka Xpath]],ALL!$C:Q,COLUMN(N$2),0)),"",VLOOKUP(T_IE140PL[[#This Row],[Ścieżka Xpath]],ALL!$C:Q,COLUMN(N$2),0))</calculatedColumnFormula>
    </tableColumn>
    <tableColumn id="15" xr3:uid="{83E8DB82-6004-4DC2-BC39-9E3E915CE654}" name="Changes from Phase 5" dataDxfId="144">
      <calculatedColumnFormula>IF(ISBLANK(VLOOKUP(T_IE140PL[[#This Row],[Ścieżka Xpath]],ALL!$C:R,COLUMN(O$2),0)),"",VLOOKUP(T_IE140PL[[#This Row],[Ścieżka Xpath]],ALL!$C:R,COLUMN(O$2),0))</calculatedColumnFormula>
    </tableColumn>
  </tableColumns>
  <tableStyleInfo name="TableStyleLight14" showFirstColumn="0" showLastColumn="0" showRowStripes="1" showColumnStripes="1"/>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6A5F84A-D101-442B-8402-F4A5261BDCE9}" name="T_IE141PL" displayName="T_IE141PL" ref="A2:O52" totalsRowShown="0" headerRowDxfId="143" dataDxfId="141" headerRowBorderDxfId="142" headerRowCellStyle="Dane wyjściowe">
  <autoFilter ref="A2:O52" xr:uid="{E6A5F84A-D101-442B-8402-F4A5261BDCE9}"/>
  <tableColumns count="15">
    <tableColumn id="1" xr3:uid="{854AF4F2-1BB8-427E-9DCA-CC7B9EB0BF98}" name="Ścieżka Xpath" dataDxfId="140"/>
    <tableColumn id="2" xr3:uid="{043E82CF-CCDC-45AF-92F0-15727D518855}" name="#" dataDxfId="139" dataCellStyle="Default"/>
    <tableColumn id="3" xr3:uid="{944C99BE-659B-419E-BD6B-B5E6D5D1D2DE}" name="Nr w modelu danych EUCDM" dataDxfId="138">
      <calculatedColumnFormula>IF(ISBLANK(VLOOKUP(T_IE141PL[[#This Row],[Ścieżka Xpath]],ALL!$C:E,COLUMN(C$2),0)),"",VLOOKUP(T_IE141PL[[#This Row],[Ścieżka Xpath]],ALL!$C:E,COLUMN(C$2),0))</calculatedColumnFormula>
    </tableColumn>
    <tableColumn id="4" xr3:uid="{41557699-D248-4D49-8575-3A5C4F0A087E}" name="Opis elementu" dataDxfId="137">
      <calculatedColumnFormula>IF(ISBLANK(VLOOKUP(T_IE141PL[[#This Row],[Ścieżka Xpath]],ALL!$C:F,COLUMN(D$2),0)),"",VLOOKUP(T_IE141PL[[#This Row],[Ścieżka Xpath]],ALL!$C:F,COLUMN(D$2),0))</calculatedColumnFormula>
    </tableColumn>
    <tableColumn id="5" xr3:uid="{AB82BA96-43C0-416D-A243-669C3D22D826}" name="Element description" dataDxfId="136">
      <calculatedColumnFormula>IF(ISBLANK(VLOOKUP(T_IE141PL[[#This Row],[Ścieżka Xpath]],ALL!$C:G,COLUMN(E$2),0)),"",VLOOKUP(T_IE141PL[[#This Row],[Ścieżka Xpath]],ALL!$C:G,COLUMN(E$2),0))</calculatedColumnFormula>
    </tableColumn>
    <tableColumn id="6" xr3:uid="{FC5577F8-EAF5-4BCE-A1CB-FF15868DEA43}" name="Liczność" dataDxfId="135">
      <calculatedColumnFormula>IF(ISBLANK(VLOOKUP(T_IE141PL[[#This Row],[Ścieżka Xpath]],ALL!$C:H,COLUMN(F$2),0)),"",VLOOKUP(T_IE141PL[[#This Row],[Ścieżka Xpath]],ALL!$C:H,COLUMN(F$2),0))</calculatedColumnFormula>
    </tableColumn>
    <tableColumn id="7" xr3:uid="{AA4523F9-F6A7-4F63-B1CA-53A2AD8DE0B9}" name="Wymagalność" dataDxfId="134">
      <calculatedColumnFormula>IF(ISBLANK(VLOOKUP(T_IE141PL[[#This Row],[Ścieżka Xpath]],ALL!$C:I,COLUMN(G$2),0)),"",VLOOKUP(T_IE141PL[[#This Row],[Ścieżka Xpath]],ALL!$C:I,COLUMN(G$2),0))</calculatedColumnFormula>
    </tableColumn>
    <tableColumn id="8" xr3:uid="{3412D629-CC62-4E2A-80CA-EAD872315414}" name="Format" dataDxfId="133">
      <calculatedColumnFormula>IF(ISBLANK(VLOOKUP(T_IE141PL[[#This Row],[Ścieżka Xpath]],ALL!$C:J,COLUMN(H$2),0)),"",VLOOKUP(T_IE141PL[[#This Row],[Ścieżka Xpath]],ALL!$C:J,COLUMN(H$2),0))</calculatedColumnFormula>
    </tableColumn>
    <tableColumn id="9" xr3:uid="{4CA5695F-B49C-48CE-92D6-0F721739B0EB}" name="Słownik" dataDxfId="132">
      <calculatedColumnFormula>IF(ISBLANK(VLOOKUP(T_IE141PL[[#This Row],[Ścieżka Xpath]],ALL!$C:K,COLUMN(I$2),0)),"",VLOOKUP(T_IE141PL[[#This Row],[Ścieżka Xpath]],ALL!$C:K,COLUMN(I$2),0))</calculatedColumnFormula>
    </tableColumn>
    <tableColumn id="10" xr3:uid="{EF7CDCBB-AEA9-4403-930C-6C2F59CEC0D3}" name="Reguły" dataDxfId="131">
      <calculatedColumnFormula>IF(ISBLANK(VLOOKUP(T_IE141PL[[#This Row],[Ścieżka Xpath]],ALL!$C:L,COLUMN(J$2),0)),"",VLOOKUP(T_IE141PL[[#This Row],[Ścieżka Xpath]],ALL!$C:L,COLUMN(J$2),0))</calculatedColumnFormula>
    </tableColumn>
    <tableColumn id="11" xr3:uid="{27C9F301-156A-4C03-98D3-E7955C411975}" name="Wersja" dataDxfId="130">
      <calculatedColumnFormula>IF(ISBLANK(VLOOKUP(T_IE141PL[[#This Row],[Ścieżka Xpath]],ALL!$C:N,COLUMN(K$2),0)),"",VLOOKUP(T_IE141PL[[#This Row],[Ścieżka Xpath]],ALL!$C:N,COLUMN(K$2),0))</calculatedColumnFormula>
    </tableColumn>
    <tableColumn id="12" xr3:uid="{ADFD2015-8C63-421E-9BEF-4A6A93E02D05}" name="Opis zmiany" dataDxfId="129">
      <calculatedColumnFormula>IF(ISBLANK(VLOOKUP(T_IE141PL[[#This Row],[Ścieżka Xpath]],ALL!$C:O,COLUMN(L$2),0)),"",VLOOKUP(T_IE141PL[[#This Row],[Ścieżka Xpath]],ALL!$C:O,COLUMN(L$2),0))</calculatedColumnFormula>
    </tableColumn>
    <tableColumn id="13" xr3:uid="{3E546331-BE96-4799-A498-64162E3339F2}" name="Change description" dataDxfId="128">
      <calculatedColumnFormula>IF(ISBLANK(VLOOKUP(T_IE141PL[[#This Row],[Ścieżka Xpath]],ALL!$C:P,COLUMN(M$2),0)),"",VLOOKUP(T_IE141PL[[#This Row],[Ścieżka Xpath]],ALL!$C:P,COLUMN(M$2),0))</calculatedColumnFormula>
    </tableColumn>
    <tableColumn id="14" xr3:uid="{6D7A2652-C83C-41B5-AD2F-E94476E9F4BA}" name="Zmiany względem fazy 5" dataDxfId="127">
      <calculatedColumnFormula>IF(ISBLANK(VLOOKUP(T_IE141PL[[#This Row],[Ścieżka Xpath]],ALL!$C:Q,COLUMN(N$2),0)),"",VLOOKUP(T_IE141PL[[#This Row],[Ścieżka Xpath]],ALL!$C:Q,COLUMN(N$2),0))</calculatedColumnFormula>
    </tableColumn>
    <tableColumn id="15" xr3:uid="{A86469D3-E7AF-4D36-834C-30E500C7892A}" name="Changes from Phase 5" dataDxfId="126">
      <calculatedColumnFormula>IF(ISBLANK(VLOOKUP(T_IE141PL[[#This Row],[Ścieżka Xpath]],ALL!$C:R,COLUMN(O$2),0)),"",VLOOKUP(T_IE141PL[[#This Row],[Ścieżka Xpath]],ALL!$C:R,COLUMN(O$2),0))</calculatedColumnFormula>
    </tableColumn>
  </tableColumns>
  <tableStyleInfo name="TableStyleLight14" showFirstColumn="0" showLastColumn="0" showRowStripes="1" showColumnStripes="1"/>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669B63D-FE24-4195-AC54-A30F82149160}" name="T_IE170PL" displayName="T_IE170PL" ref="A2:O110" totalsRowShown="0" headerRowDxfId="125" dataDxfId="123" headerRowBorderDxfId="124" headerRowCellStyle="Dane wyjściowe">
  <autoFilter ref="A2:O110" xr:uid="{9669B63D-FE24-4195-AC54-A30F82149160}"/>
  <tableColumns count="15">
    <tableColumn id="1" xr3:uid="{9983E21E-7548-4E51-940E-63BD62DB2981}" name="Ścieżka Xpath" dataDxfId="122"/>
    <tableColumn id="2" xr3:uid="{EAE11E1B-BC4D-4134-B396-8778B1028283}" name="#" dataDxfId="121" dataCellStyle="Default"/>
    <tableColumn id="3" xr3:uid="{ACF1D60D-D8D9-4CD9-BBE1-0E66EB6D4D46}" name="Nr w modelu danych EUCDM" dataDxfId="120">
      <calculatedColumnFormula>IF(ISBLANK(VLOOKUP(T_IE170PL[[#This Row],[Ścieżka Xpath]],ALL!$C:E,COLUMN(C$2),0)),"",VLOOKUP(T_IE170PL[[#This Row],[Ścieżka Xpath]],ALL!$C:E,COLUMN(C$2),0))</calculatedColumnFormula>
    </tableColumn>
    <tableColumn id="4" xr3:uid="{B7507EF5-81C2-4307-AD6C-157782DE205E}" name="Opis elementu" dataDxfId="119" dataCellStyle="Default">
      <calculatedColumnFormula>IF(ISBLANK(VLOOKUP(T_IE170PL[[#This Row],[Ścieżka Xpath]],ALL!$C:F,COLUMN(D$2),0)),"",VLOOKUP(T_IE170PL[[#This Row],[Ścieżka Xpath]],ALL!$C:F,COLUMN(D$2),0))</calculatedColumnFormula>
    </tableColumn>
    <tableColumn id="5" xr3:uid="{EA11D347-C01A-466C-993A-68F2A5CF7679}" name="Element description" dataDxfId="118">
      <calculatedColumnFormula>IF(ISBLANK(VLOOKUP(T_IE170PL[[#This Row],[Ścieżka Xpath]],ALL!$C:G,COLUMN(E$2),0)),"",VLOOKUP(T_IE170PL[[#This Row],[Ścieżka Xpath]],ALL!$C:G,COLUMN(E$2),0))</calculatedColumnFormula>
    </tableColumn>
    <tableColumn id="6" xr3:uid="{8FC2E606-458C-442E-90AD-225F16538A53}" name="Liczność" dataDxfId="117">
      <calculatedColumnFormula>IF(ISBLANK(VLOOKUP(T_IE170PL[[#This Row],[Ścieżka Xpath]],ALL!$C:H,COLUMN(F$2),0)),"",VLOOKUP(T_IE170PL[[#This Row],[Ścieżka Xpath]],ALL!$C:H,COLUMN(F$2),0))</calculatedColumnFormula>
    </tableColumn>
    <tableColumn id="7" xr3:uid="{3190A9C1-A59E-4B5C-AEAD-E686E851EBD2}" name="Wymagalność" dataDxfId="116" dataCellStyle="Default">
      <calculatedColumnFormula>IF(ISBLANK(VLOOKUP(T_IE170PL[[#This Row],[Ścieżka Xpath]],ALL!$C:I,COLUMN(G$2),0)),"",VLOOKUP(T_IE170PL[[#This Row],[Ścieżka Xpath]],ALL!$C:I,COLUMN(G$2),0))</calculatedColumnFormula>
    </tableColumn>
    <tableColumn id="8" xr3:uid="{7F93526C-BA2E-4677-BA26-1F5DB8F9012E}" name="Format" dataDxfId="115" dataCellStyle="Default">
      <calculatedColumnFormula>IF(ISBLANK(VLOOKUP(T_IE170PL[[#This Row],[Ścieżka Xpath]],ALL!$C:J,COLUMN(H$2),0)),"",VLOOKUP(T_IE170PL[[#This Row],[Ścieżka Xpath]],ALL!$C:J,COLUMN(H$2),0))</calculatedColumnFormula>
    </tableColumn>
    <tableColumn id="9" xr3:uid="{DB090986-A5DD-4290-A99A-0F2081E8E074}" name="Słownik" dataDxfId="114" dataCellStyle="Default">
      <calculatedColumnFormula>IF(ISBLANK(VLOOKUP(T_IE170PL[[#This Row],[Ścieżka Xpath]],ALL!$C:K,COLUMN(I$2),0)),"",VLOOKUP(T_IE170PL[[#This Row],[Ścieżka Xpath]],ALL!$C:K,COLUMN(I$2),0))</calculatedColumnFormula>
    </tableColumn>
    <tableColumn id="10" xr3:uid="{01F9E9B6-5892-4904-B874-1354CC77BAC6}" name="Reguły" dataDxfId="113" dataCellStyle="Default">
      <calculatedColumnFormula>IF(ISBLANK(VLOOKUP(T_IE170PL[[#This Row],[Ścieżka Xpath]],ALL!$C:L,COLUMN(J$2),0)),"",VLOOKUP(T_IE170PL[[#This Row],[Ścieżka Xpath]],ALL!$C:L,COLUMN(J$2),0))</calculatedColumnFormula>
    </tableColumn>
    <tableColumn id="11" xr3:uid="{9EFA2063-3483-466F-9647-635DCE6B6D04}" name="Wersja" dataDxfId="112">
      <calculatedColumnFormula>IF(ISBLANK(VLOOKUP(T_IE170PL[[#This Row],[Ścieżka Xpath]],ALL!$C:N,COLUMN(K$2),0)),"",VLOOKUP(T_IE170PL[[#This Row],[Ścieżka Xpath]],ALL!$C:N,COLUMN(K$2),0))</calculatedColumnFormula>
    </tableColumn>
    <tableColumn id="12" xr3:uid="{580B1FF8-7767-46A7-B3E0-13ADB3690CA9}" name="Opis zmiany" dataDxfId="111">
      <calculatedColumnFormula>IF(ISBLANK(VLOOKUP(T_IE170PL[[#This Row],[Ścieżka Xpath]],ALL!$C:O,COLUMN(L$2),0)),"",VLOOKUP(T_IE170PL[[#This Row],[Ścieżka Xpath]],ALL!$C:O,COLUMN(L$2),0))</calculatedColumnFormula>
    </tableColumn>
    <tableColumn id="13" xr3:uid="{D501D88D-E4E8-4ADF-85DC-7B2AF7577987}" name="Change description" dataDxfId="110">
      <calculatedColumnFormula>IF(ISBLANK(VLOOKUP(T_IE170PL[[#This Row],[Ścieżka Xpath]],ALL!$C:P,COLUMN(M$2),0)),"",VLOOKUP(T_IE170PL[[#This Row],[Ścieżka Xpath]],ALL!$C:P,COLUMN(M$2),0))</calculatedColumnFormula>
    </tableColumn>
    <tableColumn id="14" xr3:uid="{510E18CE-E56F-4B0F-A58C-0243DD7CAED0}" name="Zmiany względem fazy 5" dataDxfId="109">
      <calculatedColumnFormula>IF(ISBLANK(VLOOKUP(T_IE170PL[[#This Row],[Ścieżka Xpath]],ALL!$C:Q,COLUMN(N$2),0)),"",VLOOKUP(T_IE170PL[[#This Row],[Ścieżka Xpath]],ALL!$C:Q,COLUMN(N$2),0))</calculatedColumnFormula>
    </tableColumn>
    <tableColumn id="15" xr3:uid="{61C929BC-AA8F-41F8-A8E5-310415EFEB2C}" name="Changes from Phase 5" dataDxfId="108">
      <calculatedColumnFormula>IF(ISBLANK(VLOOKUP(T_IE170PL[[#This Row],[Ścieżka Xpath]],ALL!$C:R,COLUMN(O$2),0)),"",VLOOKUP(T_IE170PL[[#This Row],[Ścieżka Xpath]],ALL!$C:R,COLUMN(O$2),0))</calculatedColumnFormula>
    </tableColumn>
  </tableColumns>
  <tableStyleInfo name="TableStyleLight14" showFirstColumn="0" showLastColumn="0" showRowStripes="1" showColumnStripes="1"/>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7C4C66C-7861-4A41-B4C7-98D3569D0B15}" name="T_IE182PL" displayName="T_IE182PL" ref="A2:O55" totalsRowShown="0" headerRowDxfId="107" dataDxfId="105" headerRowBorderDxfId="106" headerRowCellStyle="Dane wyjściowe">
  <autoFilter ref="A2:O55" xr:uid="{27C4C66C-7861-4A41-B4C7-98D3569D0B15}"/>
  <tableColumns count="15">
    <tableColumn id="1" xr3:uid="{C5211134-AE4A-4289-B7D3-3D454F3D47AC}" name="Ścieżka Xpath" dataDxfId="104"/>
    <tableColumn id="2" xr3:uid="{AE71338C-C986-4F9D-AABF-E39BCA06196E}" name="#" dataDxfId="103"/>
    <tableColumn id="3" xr3:uid="{734CDA92-F393-4335-A95C-F97EA6B54824}" name="Nr w modelu danych EUCDM" dataDxfId="102">
      <calculatedColumnFormula>IF(ISBLANK(VLOOKUP(T_IE182PL[[#This Row],[Ścieżka Xpath]],ALL!$C:E,COLUMN(C$2),0)),"",VLOOKUP(T_IE182PL[[#This Row],[Ścieżka Xpath]],ALL!$C:E,COLUMN(C$2),0))</calculatedColumnFormula>
    </tableColumn>
    <tableColumn id="4" xr3:uid="{4C49BAB7-76E4-4DEC-B2CE-F728DE0514D6}" name="Opis elementu" dataDxfId="101">
      <calculatedColumnFormula>IF(ISBLANK(VLOOKUP(T_IE182PL[[#This Row],[Ścieżka Xpath]],ALL!$C:F,COLUMN(D$2),0)),"",VLOOKUP(T_IE182PL[[#This Row],[Ścieżka Xpath]],ALL!$C:F,COLUMN(D$2),0))</calculatedColumnFormula>
    </tableColumn>
    <tableColumn id="5" xr3:uid="{D45D9376-1810-4FC2-8C83-468E8D0954A9}" name="Element description" dataDxfId="100">
      <calculatedColumnFormula>IF(ISBLANK(VLOOKUP(T_IE182PL[[#This Row],[Ścieżka Xpath]],ALL!$C:G,COLUMN(E$2),0)),"",VLOOKUP(T_IE182PL[[#This Row],[Ścieżka Xpath]],ALL!$C:G,COLUMN(E$2),0))</calculatedColumnFormula>
    </tableColumn>
    <tableColumn id="6" xr3:uid="{245B4967-A09F-4ED2-91DB-9B4821C9B5E1}" name="Liczność" dataDxfId="99">
      <calculatedColumnFormula>IF(ISBLANK(VLOOKUP(T_IE182PL[[#This Row],[Ścieżka Xpath]],ALL!$C:H,COLUMN(F$2),0)),"",VLOOKUP(T_IE182PL[[#This Row],[Ścieżka Xpath]],ALL!$C:H,COLUMN(F$2),0))</calculatedColumnFormula>
    </tableColumn>
    <tableColumn id="7" xr3:uid="{C3B5F465-0B0A-487E-9CC4-062CCC8DE1A2}" name="Wymagalność" dataDxfId="98">
      <calculatedColumnFormula>IF(ISBLANK(VLOOKUP(T_IE182PL[[#This Row],[Ścieżka Xpath]],ALL!$C:I,COLUMN(G$2),0)),"",VLOOKUP(T_IE182PL[[#This Row],[Ścieżka Xpath]],ALL!$C:I,COLUMN(G$2),0))</calculatedColumnFormula>
    </tableColumn>
    <tableColumn id="8" xr3:uid="{EC56316C-1D16-49A9-B7BB-64568DCDA0CF}" name="Format" dataDxfId="97">
      <calculatedColumnFormula>IF(ISBLANK(VLOOKUP(T_IE182PL[[#This Row],[Ścieżka Xpath]],ALL!$C:J,COLUMN(H$2),0)),"",VLOOKUP(T_IE182PL[[#This Row],[Ścieżka Xpath]],ALL!$C:J,COLUMN(H$2),0))</calculatedColumnFormula>
    </tableColumn>
    <tableColumn id="9" xr3:uid="{3828A771-10D7-4648-A7A6-3D053C85779E}" name="Słownik" dataDxfId="96">
      <calculatedColumnFormula>IF(ISBLANK(VLOOKUP(T_IE182PL[[#This Row],[Ścieżka Xpath]],ALL!$C:K,COLUMN(I$2),0)),"",VLOOKUP(T_IE182PL[[#This Row],[Ścieżka Xpath]],ALL!$C:K,COLUMN(I$2),0))</calculatedColumnFormula>
    </tableColumn>
    <tableColumn id="10" xr3:uid="{83C4CBB4-F695-42ED-B777-D52579B1B3ED}" name="Reguły" dataDxfId="95">
      <calculatedColumnFormula>IF(ISBLANK(VLOOKUP(T_IE182PL[[#This Row],[Ścieżka Xpath]],ALL!$C:L,COLUMN(J$2),0)),"",VLOOKUP(T_IE182PL[[#This Row],[Ścieżka Xpath]],ALL!$C:L,COLUMN(J$2),0))</calculatedColumnFormula>
    </tableColumn>
    <tableColumn id="11" xr3:uid="{A1CEF5B1-62E2-4940-9694-73550012951B}" name="Wersja" dataDxfId="94">
      <calculatedColumnFormula>IF(ISBLANK(VLOOKUP(T_IE182PL[[#This Row],[Ścieżka Xpath]],ALL!$C:N,COLUMN(K$2),0)),"",VLOOKUP(T_IE182PL[[#This Row],[Ścieżka Xpath]],ALL!$C:N,COLUMN(K$2),0))</calculatedColumnFormula>
    </tableColumn>
    <tableColumn id="12" xr3:uid="{96AB57F5-CD07-477F-A53F-39D2203686F4}" name="Opis zmiany" dataDxfId="93">
      <calculatedColumnFormula>IF(ISBLANK(VLOOKUP(T_IE182PL[[#This Row],[Ścieżka Xpath]],ALL!$C:O,COLUMN(L$2),0)),"",VLOOKUP(T_IE182PL[[#This Row],[Ścieżka Xpath]],ALL!$C:O,COLUMN(L$2),0))</calculatedColumnFormula>
    </tableColumn>
    <tableColumn id="13" xr3:uid="{C32F18BF-50FB-4F24-B81A-A94138845E66}" name="Change description" dataDxfId="92">
      <calculatedColumnFormula>IF(ISBLANK(VLOOKUP(T_IE182PL[[#This Row],[Ścieżka Xpath]],ALL!$C:P,COLUMN(M$2),0)),"",VLOOKUP(T_IE182PL[[#This Row],[Ścieżka Xpath]],ALL!$C:P,COLUMN(M$2),0))</calculatedColumnFormula>
    </tableColumn>
    <tableColumn id="14" xr3:uid="{DE110A94-E896-4D75-9976-69CBE1682978}" name="Zmiany względem fazy 5" dataDxfId="91">
      <calculatedColumnFormula>IF(ISBLANK(VLOOKUP(T_IE182PL[[#This Row],[Ścieżka Xpath]],ALL!$C:Q,COLUMN(N$2),0)),"",VLOOKUP(T_IE182PL[[#This Row],[Ścieżka Xpath]],ALL!$C:Q,COLUMN(N$2),0))</calculatedColumnFormula>
    </tableColumn>
    <tableColumn id="15" xr3:uid="{83EE287A-65D5-4534-A5C8-3D3AB4D03F8E}" name="Changes from Phase 5" dataDxfId="90">
      <calculatedColumnFormula>IF(ISBLANK(VLOOKUP(T_IE182PL[[#This Row],[Ścieżka Xpath]],ALL!$C:R,COLUMN(O$2),0)),"",VLOOKUP(T_IE182PL[[#This Row],[Ścieżka Xpath]],ALL!$C:R,COLUMN(O$2),0))</calculatedColumnFormula>
    </tableColumn>
  </tableColumns>
  <tableStyleInfo name="TableStyleLight14" showFirstColumn="0" showLastColumn="0" showRowStripes="1" showColumnStripes="1"/>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1AA1D7A-B2FB-43FC-A11D-E26A011F864F}" name="T_IE280PL" displayName="T_IE280PL" ref="A2:O74" totalsRowShown="0" headerRowDxfId="89" dataDxfId="87" headerRowBorderDxfId="88" headerRowCellStyle="Dane wyjściowe">
  <autoFilter ref="A2:O74" xr:uid="{21AA1D7A-B2FB-43FC-A11D-E26A011F864F}"/>
  <tableColumns count="15">
    <tableColumn id="1" xr3:uid="{54C644A5-8A2C-4843-8F53-DC38616C827F}" name="Ścieżka Xpath" dataDxfId="86"/>
    <tableColumn id="2" xr3:uid="{3ADE811B-0F69-47C3-855A-571353C3CAA9}" name="#" dataDxfId="85" dataCellStyle="Default"/>
    <tableColumn id="3" xr3:uid="{1B10975E-D76A-4AD8-BDC9-CF523461D5D9}" name="Nr w modelu danych EUCDM" dataDxfId="84">
      <calculatedColumnFormula>IF(ISBLANK(VLOOKUP(T_IE280PL[[#This Row],[Ścieżka Xpath]],ALL!$C:E,COLUMN(C$2),0)),"",VLOOKUP(T_IE280PL[[#This Row],[Ścieżka Xpath]],ALL!$C:E,COLUMN(C$2),0))</calculatedColumnFormula>
    </tableColumn>
    <tableColumn id="4" xr3:uid="{D98383F7-ABB6-49BC-8249-3C31A53FF973}" name="Opis elementu" dataDxfId="83">
      <calculatedColumnFormula>IF(ISBLANK(VLOOKUP(T_IE280PL[[#This Row],[Ścieżka Xpath]],ALL!$C:F,COLUMN(D$2),0)),"",VLOOKUP(T_IE280PL[[#This Row],[Ścieżka Xpath]],ALL!$C:F,COLUMN(D$2),0))</calculatedColumnFormula>
    </tableColumn>
    <tableColumn id="5" xr3:uid="{A3F24702-3465-4171-AB99-7211B6AF0ECA}" name="Element description" dataDxfId="82">
      <calculatedColumnFormula>IF(ISBLANK(VLOOKUP(T_IE280PL[[#This Row],[Ścieżka Xpath]],ALL!$C:G,COLUMN(E$2),0)),"",VLOOKUP(T_IE280PL[[#This Row],[Ścieżka Xpath]],ALL!$C:G,COLUMN(E$2),0))</calculatedColumnFormula>
    </tableColumn>
    <tableColumn id="6" xr3:uid="{BB677441-BDAD-4A19-B21C-BE54BAD80BF7}" name="Liczność" dataDxfId="81">
      <calculatedColumnFormula>IF(ISBLANK(VLOOKUP(T_IE280PL[[#This Row],[Ścieżka Xpath]],ALL!$C:H,COLUMN(F$2),0)),"",VLOOKUP(T_IE280PL[[#This Row],[Ścieżka Xpath]],ALL!$C:H,COLUMN(F$2),0))</calculatedColumnFormula>
    </tableColumn>
    <tableColumn id="7" xr3:uid="{CD677FDB-BFFA-4B9C-AE30-E3EB7012CD12}" name="Wymagalność" dataDxfId="80">
      <calculatedColumnFormula>IF(ISBLANK(VLOOKUP(T_IE280PL[[#This Row],[Ścieżka Xpath]],ALL!$C:I,COLUMN(G$2),0)),"",VLOOKUP(T_IE280PL[[#This Row],[Ścieżka Xpath]],ALL!$C:I,COLUMN(G$2),0))</calculatedColumnFormula>
    </tableColumn>
    <tableColumn id="8" xr3:uid="{4C53C3BD-AB00-4E6A-8EF4-9A8CF5385532}" name="Format" dataDxfId="79">
      <calculatedColumnFormula>IF(ISBLANK(VLOOKUP(T_IE280PL[[#This Row],[Ścieżka Xpath]],ALL!$C:J,COLUMN(H$2),0)),"",VLOOKUP(T_IE280PL[[#This Row],[Ścieżka Xpath]],ALL!$C:J,COLUMN(H$2),0))</calculatedColumnFormula>
    </tableColumn>
    <tableColumn id="9" xr3:uid="{7CF833C5-B034-473A-A390-0D4DC6108A17}" name="Słownik" dataDxfId="78">
      <calculatedColumnFormula>IF(ISBLANK(VLOOKUP(T_IE280PL[[#This Row],[Ścieżka Xpath]],ALL!$C:K,COLUMN(I$2),0)),"",VLOOKUP(T_IE280PL[[#This Row],[Ścieżka Xpath]],ALL!$C:K,COLUMN(I$2),0))</calculatedColumnFormula>
    </tableColumn>
    <tableColumn id="10" xr3:uid="{E0158CBF-6B20-4B0A-9967-B367F53A78BC}" name="Reguły" dataDxfId="77">
      <calculatedColumnFormula>IF(ISBLANK(VLOOKUP(T_IE280PL[[#This Row],[Ścieżka Xpath]],ALL!$C:L,COLUMN(J$2),0)),"",VLOOKUP(T_IE280PL[[#This Row],[Ścieżka Xpath]],ALL!$C:L,COLUMN(J$2),0))</calculatedColumnFormula>
    </tableColumn>
    <tableColumn id="11" xr3:uid="{55B44A32-1E3A-4700-A265-B9F11449CFE5}" name="Wersja" dataDxfId="76">
      <calculatedColumnFormula>IF(ISBLANK(VLOOKUP(T_IE280PL[[#This Row],[Ścieżka Xpath]],ALL!$C:N,COLUMN(K$2),0)),"",VLOOKUP(T_IE280PL[[#This Row],[Ścieżka Xpath]],ALL!$C:N,COLUMN(K$2),0))</calculatedColumnFormula>
    </tableColumn>
    <tableColumn id="12" xr3:uid="{990432CD-3309-41C1-86B0-87D4B3AC5E70}" name="Opis zmiany" dataDxfId="75">
      <calculatedColumnFormula>IF(ISBLANK(VLOOKUP(T_IE280PL[[#This Row],[Ścieżka Xpath]],ALL!$C:O,COLUMN(L$2),0)),"",VLOOKUP(T_IE280PL[[#This Row],[Ścieżka Xpath]],ALL!$C:O,COLUMN(L$2),0))</calculatedColumnFormula>
    </tableColumn>
    <tableColumn id="13" xr3:uid="{F6FC101E-8849-4106-BA1C-FC3615E9CE49}" name="Change description" dataDxfId="74">
      <calculatedColumnFormula>IF(ISBLANK(VLOOKUP(T_IE280PL[[#This Row],[Ścieżka Xpath]],ALL!$C:P,COLUMN(M$2),0)),"",VLOOKUP(T_IE280PL[[#This Row],[Ścieżka Xpath]],ALL!$C:P,COLUMN(M$2),0))</calculatedColumnFormula>
    </tableColumn>
    <tableColumn id="14" xr3:uid="{AA8E1CB7-129E-4FC8-9ED5-38F67E7C41CF}" name="Zmiany względem fazy 5" dataDxfId="73">
      <calculatedColumnFormula>IF(ISBLANK(VLOOKUP(T_IE280PL[[#This Row],[Ścieżka Xpath]],ALL!$C:Q,COLUMN(N$2),0)),"",VLOOKUP(T_IE280PL[[#This Row],[Ścieżka Xpath]],ALL!$C:Q,COLUMN(N$2),0))</calculatedColumnFormula>
    </tableColumn>
    <tableColumn id="15" xr3:uid="{186DDA26-D7D0-4C68-B6EB-00A3845CB2A6}" name="Changes from Phase 5" dataDxfId="72">
      <calculatedColumnFormula>IF(ISBLANK(VLOOKUP(T_IE280PL[[#This Row],[Ścieżka Xpath]],ALL!$C:R,COLUMN(O$2),0)),"",VLOOKUP(T_IE280PL[[#This Row],[Ścieżka Xpath]],ALL!$C:R,COLUMN(O$2),0))</calculatedColumnFormula>
    </tableColumn>
  </tableColumns>
  <tableStyleInfo name="TableStyleLight14" showFirstColumn="0" showLastColumn="0" showRowStripes="1" showColumnStripes="1"/>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D8289FC-5381-4961-B058-0AE307E57468}" name="T_IE906PL" displayName="T_IE906PL" ref="A2:O19" totalsRowShown="0" headerRowDxfId="71" dataDxfId="69" headerRowBorderDxfId="70" headerRowCellStyle="Dane wyjściowe">
  <autoFilter ref="A2:O19" xr:uid="{3D8289FC-5381-4961-B058-0AE307E57468}"/>
  <tableColumns count="15">
    <tableColumn id="1" xr3:uid="{B49DD778-4EB7-45D2-8234-BCD2EDA31B51}" name="Ścieżka Xpath" dataDxfId="68"/>
    <tableColumn id="2" xr3:uid="{45FF2489-3147-4E70-9419-3215EFE37964}" name="#" dataDxfId="67"/>
    <tableColumn id="3" xr3:uid="{351157D1-EBC7-485F-A07D-50EDEACA362C}" name="Nr w modelu danych EUCDM" dataDxfId="66">
      <calculatedColumnFormula>IF(ISBLANK(VLOOKUP(T_IE906PL[[#This Row],[Ścieżka Xpath]],ALL!$C:E,COLUMN(C$2),0)),"",VLOOKUP(T_IE906PL[[#This Row],[Ścieżka Xpath]],ALL!$C:E,COLUMN(C$2),0))</calculatedColumnFormula>
    </tableColumn>
    <tableColumn id="4" xr3:uid="{E20A5EBD-EC7B-436D-A57E-F0162F9FE5EF}" name="Opis elementu" dataDxfId="65" dataCellStyle="Default">
      <calculatedColumnFormula>IF(ISBLANK(VLOOKUP(T_IE906PL[[#This Row],[Ścieżka Xpath]],ALL!$C:F,COLUMN(D$2),0)),"",VLOOKUP(T_IE906PL[[#This Row],[Ścieżka Xpath]],ALL!$C:F,COLUMN(D$2),0))</calculatedColumnFormula>
    </tableColumn>
    <tableColumn id="5" xr3:uid="{2045216D-C4AE-44F7-8036-ADA0BAD172D6}" name="Element description" dataDxfId="64">
      <calculatedColumnFormula>IF(ISBLANK(VLOOKUP(T_IE906PL[[#This Row],[Ścieżka Xpath]],ALL!$C:G,COLUMN(E$2),0)),"",VLOOKUP(T_IE906PL[[#This Row],[Ścieżka Xpath]],ALL!$C:G,COLUMN(E$2),0))</calculatedColumnFormula>
    </tableColumn>
    <tableColumn id="6" xr3:uid="{29B4B935-B21C-4C4B-9AFB-0A50A5C971BF}" name="Liczność" dataDxfId="63">
      <calculatedColumnFormula>IF(ISBLANK(VLOOKUP(T_IE906PL[[#This Row],[Ścieżka Xpath]],ALL!$C:H,COLUMN(F$2),0)),"",VLOOKUP(T_IE906PL[[#This Row],[Ścieżka Xpath]],ALL!$C:H,COLUMN(F$2),0))</calculatedColumnFormula>
    </tableColumn>
    <tableColumn id="7" xr3:uid="{6CDD2054-665C-409F-A519-115558D25EF2}" name="Wymagalność" dataDxfId="62">
      <calculatedColumnFormula>IF(ISBLANK(VLOOKUP(T_IE906PL[[#This Row],[Ścieżka Xpath]],ALL!$C:I,COLUMN(G$2),0)),"",VLOOKUP(T_IE906PL[[#This Row],[Ścieżka Xpath]],ALL!$C:I,COLUMN(G$2),0))</calculatedColumnFormula>
    </tableColumn>
    <tableColumn id="8" xr3:uid="{63BE1B8D-33C0-464D-A193-9DAD91C02DF2}" name="Format" dataDxfId="61">
      <calculatedColumnFormula>IF(ISBLANK(VLOOKUP(T_IE906PL[[#This Row],[Ścieżka Xpath]],ALL!$C:J,COLUMN(H$2),0)),"",VLOOKUP(T_IE906PL[[#This Row],[Ścieżka Xpath]],ALL!$C:J,COLUMN(H$2),0))</calculatedColumnFormula>
    </tableColumn>
    <tableColumn id="9" xr3:uid="{0807D9D7-079C-40DC-A832-24822F74A63E}" name="Słownik" dataDxfId="60">
      <calculatedColumnFormula>IF(ISBLANK(VLOOKUP(T_IE906PL[[#This Row],[Ścieżka Xpath]],ALL!$C:K,COLUMN(I$2),0)),"",VLOOKUP(T_IE906PL[[#This Row],[Ścieżka Xpath]],ALL!$C:K,COLUMN(I$2),0))</calculatedColumnFormula>
    </tableColumn>
    <tableColumn id="10" xr3:uid="{ADBD21A9-DDA4-4D7B-9941-AD54EE3DFFB1}" name="Reguły" dataDxfId="59">
      <calculatedColumnFormula>IF(ISBLANK(VLOOKUP(T_IE906PL[[#This Row],[Ścieżka Xpath]],ALL!$C:L,COLUMN(J$2),0)),"",VLOOKUP(T_IE906PL[[#This Row],[Ścieżka Xpath]],ALL!$C:L,COLUMN(J$2),0))</calculatedColumnFormula>
    </tableColumn>
    <tableColumn id="11" xr3:uid="{C3E3EE30-62D7-445B-ADDC-B1B0346C2640}" name="Wersja" dataDxfId="58">
      <calculatedColumnFormula>IF(ISBLANK(VLOOKUP(T_IE906PL[[#This Row],[Ścieżka Xpath]],ALL!$C:N,COLUMN(K$2),0)),"",VLOOKUP(T_IE906PL[[#This Row],[Ścieżka Xpath]],ALL!$C:N,COLUMN(K$2),0))</calculatedColumnFormula>
    </tableColumn>
    <tableColumn id="12" xr3:uid="{E70D6C89-EC19-4BEA-A31C-5F279AD763B0}" name="Opis zmiany" dataDxfId="57">
      <calculatedColumnFormula>IF(ISBLANK(VLOOKUP(T_IE906PL[[#This Row],[Ścieżka Xpath]],ALL!$C:O,COLUMN(L$2),0)),"",VLOOKUP(T_IE906PL[[#This Row],[Ścieżka Xpath]],ALL!$C:O,COLUMN(L$2),0))</calculatedColumnFormula>
    </tableColumn>
    <tableColumn id="13" xr3:uid="{0CC61828-05CA-45E7-A04C-F4EA4427B897}" name="Change description" dataDxfId="56">
      <calculatedColumnFormula>IF(ISBLANK(VLOOKUP(T_IE906PL[[#This Row],[Ścieżka Xpath]],ALL!$C:P,COLUMN(M$2),0)),"",VLOOKUP(T_IE906PL[[#This Row],[Ścieżka Xpath]],ALL!$C:P,COLUMN(M$2),0))</calculatedColumnFormula>
    </tableColumn>
    <tableColumn id="14" xr3:uid="{FEB72ABC-6B86-4785-BCD3-E79E3E76B251}" name="Zmiany względem fazy 5" dataDxfId="55">
      <calculatedColumnFormula>IF(ISBLANK(VLOOKUP(T_IE906PL[[#This Row],[Ścieżka Xpath]],ALL!$C:Q,COLUMN(N$2),0)),"",VLOOKUP(T_IE906PL[[#This Row],[Ścieżka Xpath]],ALL!$C:Q,COLUMN(N$2),0))</calculatedColumnFormula>
    </tableColumn>
    <tableColumn id="15" xr3:uid="{47023D25-618B-43F7-8693-18F1FBC7E21A}" name="Changes from Phase 5" dataDxfId="54">
      <calculatedColumnFormula>IF(ISBLANK(VLOOKUP(T_IE906PL[[#This Row],[Ścieżka Xpath]],ALL!$C:R,COLUMN(O$2),0)),"",VLOOKUP(T_IE906PL[[#This Row],[Ścieżka Xpath]],ALL!$C:R,COLUMN(O$2),0))</calculatedColumnFormula>
    </tableColumn>
  </tableColumns>
  <tableStyleInfo name="TableStyleLight14" showFirstColumn="0" showLastColumn="0" showRowStripes="1" showColumnStripes="1"/>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718BAC8-E60E-4354-9FC7-85A605EBA45B}" name="T_IE917PL" displayName="T_IE917PL" ref="A2:O21" totalsRowShown="0" headerRowDxfId="53" dataDxfId="51" headerRowBorderDxfId="52" headerRowCellStyle="Dane wyjściowe">
  <autoFilter ref="A2:O21" xr:uid="{5718BAC8-E60E-4354-9FC7-85A605EBA45B}"/>
  <tableColumns count="15">
    <tableColumn id="1" xr3:uid="{AC779F0E-7757-4B02-8AC5-652B5949F150}" name="Ścieżka Xpath" dataDxfId="50"/>
    <tableColumn id="2" xr3:uid="{80B087C4-78EF-43D7-B444-F8842C7F1428}" name="#" dataDxfId="49"/>
    <tableColumn id="3" xr3:uid="{0AACA5C3-23F8-4935-A904-A2982A1BA522}" name="Nr w modelu danych EUCDM" dataDxfId="48">
      <calculatedColumnFormula>IF(ISBLANK(VLOOKUP(T_IE917PL[[#This Row],[Ścieżka Xpath]],ALL!$C:E,COLUMN(C$2),0)),"",VLOOKUP(T_IE917PL[[#This Row],[Ścieżka Xpath]],ALL!$C:E,COLUMN(C$2),0))</calculatedColumnFormula>
    </tableColumn>
    <tableColumn id="4" xr3:uid="{F7D19BC0-0B0D-4629-BA34-7D428E525C1A}" name="Opis elementu" dataDxfId="47" dataCellStyle="Default">
      <calculatedColumnFormula>IF(ISBLANK(VLOOKUP(T_IE917PL[[#This Row],[Ścieżka Xpath]],ALL!$C:F,COLUMN(D$2),0)),"",VLOOKUP(T_IE917PL[[#This Row],[Ścieżka Xpath]],ALL!$C:F,COLUMN(D$2),0))</calculatedColumnFormula>
    </tableColumn>
    <tableColumn id="5" xr3:uid="{D4ABC9FF-7BA7-4418-B069-27C35D3EE86E}" name="Element description" dataDxfId="46">
      <calculatedColumnFormula>IF(ISBLANK(VLOOKUP(T_IE917PL[[#This Row],[Ścieżka Xpath]],ALL!$C:G,COLUMN(E$2),0)),"",VLOOKUP(T_IE917PL[[#This Row],[Ścieżka Xpath]],ALL!$C:G,COLUMN(E$2),0))</calculatedColumnFormula>
    </tableColumn>
    <tableColumn id="6" xr3:uid="{9C7479D1-6F45-4431-8E07-BD54A23E3F9B}" name="Liczność" dataDxfId="45">
      <calculatedColumnFormula>IF(ISBLANK(VLOOKUP(T_IE917PL[[#This Row],[Ścieżka Xpath]],ALL!$C:H,COLUMN(F$2),0)),"",VLOOKUP(T_IE917PL[[#This Row],[Ścieżka Xpath]],ALL!$C:H,COLUMN(F$2),0))</calculatedColumnFormula>
    </tableColumn>
    <tableColumn id="7" xr3:uid="{2B4A2851-28A9-40C5-BA9C-884D2B5C819A}" name="Wymagalność" dataDxfId="44" dataCellStyle="Default">
      <calculatedColumnFormula>IF(ISBLANK(VLOOKUP(T_IE917PL[[#This Row],[Ścieżka Xpath]],ALL!$C:I,COLUMN(G$2),0)),"",VLOOKUP(T_IE917PL[[#This Row],[Ścieżka Xpath]],ALL!$C:I,COLUMN(G$2),0))</calculatedColumnFormula>
    </tableColumn>
    <tableColumn id="8" xr3:uid="{9B034D1E-4CB0-40E4-845E-7F1EF388709B}" name="Format" dataDxfId="43" dataCellStyle="Default">
      <calculatedColumnFormula>IF(ISBLANK(VLOOKUP(T_IE917PL[[#This Row],[Ścieżka Xpath]],ALL!$C:J,COLUMN(H$2),0)),"",VLOOKUP(T_IE917PL[[#This Row],[Ścieżka Xpath]],ALL!$C:J,COLUMN(H$2),0))</calculatedColumnFormula>
    </tableColumn>
    <tableColumn id="9" xr3:uid="{9769CFFB-2A2C-40E6-96BD-1413CC590EF9}" name="Słownik" dataDxfId="42">
      <calculatedColumnFormula>IF(ISBLANK(VLOOKUP(T_IE917PL[[#This Row],[Ścieżka Xpath]],ALL!$C:K,COLUMN(I$2),0)),"",VLOOKUP(T_IE917PL[[#This Row],[Ścieżka Xpath]],ALL!$C:K,COLUMN(I$2),0))</calculatedColumnFormula>
    </tableColumn>
    <tableColumn id="10" xr3:uid="{DF660018-D187-4912-8B2F-1AE026906DB2}" name="Reguły" dataDxfId="41">
      <calculatedColumnFormula>IF(ISBLANK(VLOOKUP(T_IE917PL[[#This Row],[Ścieżka Xpath]],ALL!$C:L,COLUMN(J$2),0)),"",VLOOKUP(T_IE917PL[[#This Row],[Ścieżka Xpath]],ALL!$C:L,COLUMN(J$2),0))</calculatedColumnFormula>
    </tableColumn>
    <tableColumn id="11" xr3:uid="{1ED5A15F-D628-4EE4-9D6E-F632AA5562EC}" name="Wersja" dataDxfId="40">
      <calculatedColumnFormula>IF(ISBLANK(VLOOKUP(T_IE917PL[[#This Row],[Ścieżka Xpath]],ALL!$C:N,COLUMN(K$2),0)),"",VLOOKUP(T_IE917PL[[#This Row],[Ścieżka Xpath]],ALL!$C:N,COLUMN(K$2),0))</calculatedColumnFormula>
    </tableColumn>
    <tableColumn id="12" xr3:uid="{576E2A34-8A86-42EC-8DA2-569F47D23D08}" name="Opis zmiany" dataDxfId="39">
      <calculatedColumnFormula>IF(ISBLANK(VLOOKUP(T_IE917PL[[#This Row],[Ścieżka Xpath]],ALL!$C:O,COLUMN(L$2),0)),"",VLOOKUP(T_IE917PL[[#This Row],[Ścieżka Xpath]],ALL!$C:O,COLUMN(L$2),0))</calculatedColumnFormula>
    </tableColumn>
    <tableColumn id="13" xr3:uid="{7C0529BF-0D59-46BE-86C1-D4B50D113671}" name="Change description" dataDxfId="38">
      <calculatedColumnFormula>IF(ISBLANK(VLOOKUP(T_IE917PL[[#This Row],[Ścieżka Xpath]],ALL!$C:P,COLUMN(M$2),0)),"",VLOOKUP(T_IE917PL[[#This Row],[Ścieżka Xpath]],ALL!$C:P,COLUMN(M$2),0))</calculatedColumnFormula>
    </tableColumn>
    <tableColumn id="14" xr3:uid="{3E671A45-15D6-4FC9-A78F-5E691D4C4BC3}" name="Zmiany względem fazy 5" dataDxfId="37">
      <calculatedColumnFormula>IF(ISBLANK(VLOOKUP(T_IE917PL[[#This Row],[Ścieżka Xpath]],ALL!$C:Q,COLUMN(N$2),0)),"",VLOOKUP(T_IE917PL[[#This Row],[Ścieżka Xpath]],ALL!$C:Q,COLUMN(N$2),0))</calculatedColumnFormula>
    </tableColumn>
    <tableColumn id="15" xr3:uid="{2E9B1928-5FB9-409C-964B-ECC08EEF29CD}" name="Changes from Phase 5" dataDxfId="36">
      <calculatedColumnFormula>IF(ISBLANK(VLOOKUP(T_IE917PL[[#This Row],[Ścieżka Xpath]],ALL!$C:R,COLUMN(O$2),0)),"",VLOOKUP(T_IE917PL[[#This Row],[Ścieżka Xpath]],ALL!$C:R,COLUMN(O$2),0))</calculatedColumnFormula>
    </tableColumn>
  </tableColumns>
  <tableStyleInfo name="TableStyleLight14" showFirstColumn="0" showLastColumn="0" showRowStripes="1" showColumnStripes="1"/>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299B677-8A4F-4CA9-8992-415ED37976D5}" name="T_IE928PL" displayName="T_IE928PL" ref="A2:O27" totalsRowShown="0" headerRowDxfId="35" dataDxfId="33" headerRowBorderDxfId="34" headerRowCellStyle="Dane wyjściowe">
  <autoFilter ref="A2:O27" xr:uid="{F299B677-8A4F-4CA9-8992-415ED37976D5}"/>
  <tableColumns count="15">
    <tableColumn id="1" xr3:uid="{6616AE97-B1A0-48E5-9B4E-B6A1D0EC441A}" name="Ścieżka Xpath" dataDxfId="32"/>
    <tableColumn id="2" xr3:uid="{32F996E6-08BC-426C-8A33-CDDEE73643ED}" name="#" dataDxfId="31"/>
    <tableColumn id="3" xr3:uid="{78AED5DC-0A38-48C9-99DF-9A1C8F751D5A}" name="Nr w modelu danych EUCDM" dataDxfId="30">
      <calculatedColumnFormula>IF(ISBLANK(VLOOKUP(T_IE928PL[[#This Row],[Ścieżka Xpath]],ALL!$C:E,COLUMN(C$2),0)),"",VLOOKUP(T_IE928PL[[#This Row],[Ścieżka Xpath]],ALL!$C:E,COLUMN(C$2),0))</calculatedColumnFormula>
    </tableColumn>
    <tableColumn id="4" xr3:uid="{A1DE4E8D-2B08-49A4-9E45-5F764E3B94D5}" name="Opis elementu" dataDxfId="29">
      <calculatedColumnFormula>IF(ISBLANK(VLOOKUP(T_IE928PL[[#This Row],[Ścieżka Xpath]],ALL!$C:F,COLUMN(D$2),0)),"",VLOOKUP(T_IE928PL[[#This Row],[Ścieżka Xpath]],ALL!$C:F,COLUMN(D$2),0))</calculatedColumnFormula>
    </tableColumn>
    <tableColumn id="5" xr3:uid="{21C33AAC-6B13-4D38-BA40-16C7D3EBD55E}" name="Element description" dataDxfId="28">
      <calculatedColumnFormula>IF(ISBLANK(VLOOKUP(T_IE928PL[[#This Row],[Ścieżka Xpath]],ALL!$C:G,COLUMN(E$2),0)),"",VLOOKUP(T_IE928PL[[#This Row],[Ścieżka Xpath]],ALL!$C:G,COLUMN(E$2),0))</calculatedColumnFormula>
    </tableColumn>
    <tableColumn id="6" xr3:uid="{754998C4-EECA-48AF-AF41-A2FB6EDF8CDB}" name="Liczność" dataDxfId="27">
      <calculatedColumnFormula>IF(ISBLANK(VLOOKUP(T_IE928PL[[#This Row],[Ścieżka Xpath]],ALL!$C:H,COLUMN(F$2),0)),"",VLOOKUP(T_IE928PL[[#This Row],[Ścieżka Xpath]],ALL!$C:H,COLUMN(F$2),0))</calculatedColumnFormula>
    </tableColumn>
    <tableColumn id="7" xr3:uid="{98E4958F-1D95-48E6-973D-9F2D7CE69457}" name="Wymagalność" dataDxfId="26">
      <calculatedColumnFormula>IF(ISBLANK(VLOOKUP(T_IE928PL[[#This Row],[Ścieżka Xpath]],ALL!$C:I,COLUMN(G$2),0)),"",VLOOKUP(T_IE928PL[[#This Row],[Ścieżka Xpath]],ALL!$C:I,COLUMN(G$2),0))</calculatedColumnFormula>
    </tableColumn>
    <tableColumn id="8" xr3:uid="{A173CB4C-C643-4780-AA48-62739F25C393}" name="Format" dataDxfId="25">
      <calculatedColumnFormula>IF(ISBLANK(VLOOKUP(T_IE928PL[[#This Row],[Ścieżka Xpath]],ALL!$C:J,COLUMN(H$2),0)),"",VLOOKUP(T_IE928PL[[#This Row],[Ścieżka Xpath]],ALL!$C:J,COLUMN(H$2),0))</calculatedColumnFormula>
    </tableColumn>
    <tableColumn id="9" xr3:uid="{53822735-04DB-4C60-B636-767E7D612DBC}" name="Słownik" dataDxfId="24">
      <calculatedColumnFormula>IF(ISBLANK(VLOOKUP(T_IE928PL[[#This Row],[Ścieżka Xpath]],ALL!$C:K,COLUMN(I$2),0)),"",VLOOKUP(T_IE928PL[[#This Row],[Ścieżka Xpath]],ALL!$C:K,COLUMN(I$2),0))</calculatedColumnFormula>
    </tableColumn>
    <tableColumn id="10" xr3:uid="{037B8288-F9E0-447B-972D-651EC9C22F9D}" name="Reguły" dataDxfId="23">
      <calculatedColumnFormula>IF(ISBLANK(VLOOKUP(T_IE928PL[[#This Row],[Ścieżka Xpath]],ALL!$C:L,COLUMN(J$2),0)),"",VLOOKUP(T_IE928PL[[#This Row],[Ścieżka Xpath]],ALL!$C:L,COLUMN(J$2),0))</calculatedColumnFormula>
    </tableColumn>
    <tableColumn id="11" xr3:uid="{DA5F358D-C56B-4A96-B532-D34F7ABCCAB3}" name="Wersja" dataDxfId="22">
      <calculatedColumnFormula>IF(ISBLANK(VLOOKUP(T_IE928PL[[#This Row],[Ścieżka Xpath]],ALL!$C:N,COLUMN(K$2),0)),"",VLOOKUP(T_IE928PL[[#This Row],[Ścieżka Xpath]],ALL!$C:N,COLUMN(K$2),0))</calculatedColumnFormula>
    </tableColumn>
    <tableColumn id="12" xr3:uid="{EA7F237C-9B54-4BD4-B40B-08AA5E0B1799}" name="Opis zmiany" dataDxfId="21">
      <calculatedColumnFormula>IF(ISBLANK(VLOOKUP(T_IE928PL[[#This Row],[Ścieżka Xpath]],ALL!$C:O,COLUMN(L$2),0)),"",VLOOKUP(T_IE928PL[[#This Row],[Ścieżka Xpath]],ALL!$C:O,COLUMN(L$2),0))</calculatedColumnFormula>
    </tableColumn>
    <tableColumn id="13" xr3:uid="{5D263389-E395-41B6-9326-08CA5E14A313}" name="Change description" dataDxfId="20">
      <calculatedColumnFormula>IF(ISBLANK(VLOOKUP(T_IE928PL[[#This Row],[Ścieżka Xpath]],ALL!$C:P,COLUMN(M$2),0)),"",VLOOKUP(T_IE928PL[[#This Row],[Ścieżka Xpath]],ALL!$C:P,COLUMN(M$2),0))</calculatedColumnFormula>
    </tableColumn>
    <tableColumn id="14" xr3:uid="{F6FF9F73-00F7-4915-B694-98815EDE15F5}" name="Zmiany względem fazy 5" dataDxfId="19">
      <calculatedColumnFormula>IF(ISBLANK(VLOOKUP(T_IE928PL[[#This Row],[Ścieżka Xpath]],ALL!$C:Q,COLUMN(N$2),0)),"",VLOOKUP(T_IE928PL[[#This Row],[Ścieżka Xpath]],ALL!$C:Q,COLUMN(N$2),0))</calculatedColumnFormula>
    </tableColumn>
    <tableColumn id="15" xr3:uid="{B12E93DD-55F2-4001-B2BF-A022B5E28D94}" name="Changes from Phase 5" dataDxfId="18">
      <calculatedColumnFormula>IF(ISBLANK(VLOOKUP(T_IE928PL[[#This Row],[Ścieżka Xpath]],ALL!$C:R,COLUMN(O$2),0)),"",VLOOKUP(T_IE928PL[[#This Row],[Ścieżka Xpath]],ALL!$C:R,COLUMN(O$2),0))</calculatedColumnFormula>
    </tableColumn>
  </tableColumns>
  <tableStyleInfo name="TableStyleLight14" showFirstColumn="0" showLastColumn="0" showRowStripes="1" showColumnStripes="1"/>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920552C-D95C-4A32-A52C-A891F7956184}" name="T_UPO" displayName="T_UPO" ref="A2:O20" totalsRowShown="0" headerRowDxfId="17" dataDxfId="15" headerRowBorderDxfId="16" headerRowCellStyle="Dane wyjściowe">
  <autoFilter ref="A2:O20" xr:uid="{9920552C-D95C-4A32-A52C-A891F7956184}"/>
  <tableColumns count="15">
    <tableColumn id="1" xr3:uid="{9554BB42-CCAC-48A7-AC2A-E6B9F4DA67B0}" name="Ścieżka Xpath" dataDxfId="14"/>
    <tableColumn id="2" xr3:uid="{72DF6210-902B-4524-8FE2-41A81CFF23BA}" name="#" dataDxfId="13"/>
    <tableColumn id="3" xr3:uid="{84A50D6E-F925-4638-8F17-3A80BAE11C67}" name="Nr w modelu danych EUCDM" dataDxfId="12">
      <calculatedColumnFormula>IF(ISBLANK(VLOOKUP(T_UPO[[#This Row],[Ścieżka Xpath]],ALL!$C:E,COLUMN(C$2),0)),"",VLOOKUP(T_UPO[[#This Row],[Ścieżka Xpath]],ALL!$C:E,COLUMN(C$2),0))</calculatedColumnFormula>
    </tableColumn>
    <tableColumn id="4" xr3:uid="{DDBEFB36-8B95-478F-8E9E-1F9CC94DB656}" name="Opis elementu" dataDxfId="11">
      <calculatedColumnFormula>IF(ISBLANK(VLOOKUP(T_UPO[[#This Row],[Ścieżka Xpath]],ALL!$C:F,COLUMN(D$2),0)),"",VLOOKUP(T_UPO[[#This Row],[Ścieżka Xpath]],ALL!$C:F,COLUMN(D$2),0))</calculatedColumnFormula>
    </tableColumn>
    <tableColumn id="5" xr3:uid="{BEC46079-8236-4066-9E28-193A69897A31}" name="Element description" dataDxfId="10">
      <calculatedColumnFormula>IF(ISBLANK(VLOOKUP(T_UPO[[#This Row],[Ścieżka Xpath]],ALL!$C:G,COLUMN(E$2),0)),"",VLOOKUP(T_UPO[[#This Row],[Ścieżka Xpath]],ALL!$C:G,COLUMN(E$2),0))</calculatedColumnFormula>
    </tableColumn>
    <tableColumn id="6" xr3:uid="{A84B27C3-C9CB-4CF5-A427-D31D38E1A473}" name="Liczność" dataDxfId="9">
      <calculatedColumnFormula>IF(ISBLANK(VLOOKUP(T_UPO[[#This Row],[Ścieżka Xpath]],ALL!$C:H,COLUMN(F$2),0)),"",VLOOKUP(T_UPO[[#This Row],[Ścieżka Xpath]],ALL!$C:H,COLUMN(F$2),0))</calculatedColumnFormula>
    </tableColumn>
    <tableColumn id="7" xr3:uid="{7AEB3698-DCB2-4B5B-9C60-6FD4A523B02C}" name="Wymagalność" dataDxfId="8">
      <calculatedColumnFormula>IF(ISBLANK(VLOOKUP(T_UPO[[#This Row],[Ścieżka Xpath]],ALL!$C:I,COLUMN(G$2),0)),"",VLOOKUP(T_UPO[[#This Row],[Ścieżka Xpath]],ALL!$C:I,COLUMN(G$2),0))</calculatedColumnFormula>
    </tableColumn>
    <tableColumn id="8" xr3:uid="{F0518FAE-9C2B-4F9C-AF8A-B6AD5FD88B59}" name="Format" dataDxfId="7">
      <calculatedColumnFormula>IF(ISBLANK(VLOOKUP(T_UPO[[#This Row],[Ścieżka Xpath]],ALL!$C:J,COLUMN(H$2),0)),"",VLOOKUP(T_UPO[[#This Row],[Ścieżka Xpath]],ALL!$C:J,COLUMN(H$2),0))</calculatedColumnFormula>
    </tableColumn>
    <tableColumn id="9" xr3:uid="{6138DB98-9435-4C77-BE73-EB578E8B2104}" name="Słownik" dataDxfId="6">
      <calculatedColumnFormula>IF(ISBLANK(VLOOKUP(T_UPO[[#This Row],[Ścieżka Xpath]],ALL!$C:K,COLUMN(I$2),0)),"",VLOOKUP(T_UPO[[#This Row],[Ścieżka Xpath]],ALL!$C:K,COLUMN(I$2),0))</calculatedColumnFormula>
    </tableColumn>
    <tableColumn id="10" xr3:uid="{850B3EED-8F2E-4255-A5EC-662A7F51CAF6}" name="Reguły" dataDxfId="5">
      <calculatedColumnFormula>IF(ISBLANK(VLOOKUP(T_UPO[[#This Row],[Ścieżka Xpath]],ALL!$C:L,COLUMN(J$2),0)),"",VLOOKUP(T_UPO[[#This Row],[Ścieżka Xpath]],ALL!$C:L,COLUMN(J$2),0))</calculatedColumnFormula>
    </tableColumn>
    <tableColumn id="11" xr3:uid="{074E040A-EA73-43A5-A53B-8EE90710A0D6}" name="Wersja" dataDxfId="4">
      <calculatedColumnFormula>IF(ISBLANK(VLOOKUP(T_UPO[[#This Row],[Ścieżka Xpath]],ALL!$C:N,COLUMN(K$2),0)),"",VLOOKUP(T_UPO[[#This Row],[Ścieżka Xpath]],ALL!$C:N,COLUMN(K$2),0))</calculatedColumnFormula>
    </tableColumn>
    <tableColumn id="12" xr3:uid="{7A785790-AD15-4816-B2F3-CDDD5F1E86B9}" name="Opis zmiany" dataDxfId="3">
      <calculatedColumnFormula>IF(ISBLANK(VLOOKUP(T_UPO[[#This Row],[Ścieżka Xpath]],ALL!$C:O,COLUMN(L$2),0)),"",VLOOKUP(T_UPO[[#This Row],[Ścieżka Xpath]],ALL!$C:O,COLUMN(L$2),0))</calculatedColumnFormula>
    </tableColumn>
    <tableColumn id="13" xr3:uid="{6DF9FAD8-9E27-45F7-AD86-CFA6B1D943A5}" name="Change description" dataDxfId="2">
      <calculatedColumnFormula>IF(ISBLANK(VLOOKUP(T_UPO[[#This Row],[Ścieżka Xpath]],ALL!$C:P,COLUMN(M$2),0)),"",VLOOKUP(T_UPO[[#This Row],[Ścieżka Xpath]],ALL!$C:P,COLUMN(M$2),0))</calculatedColumnFormula>
    </tableColumn>
    <tableColumn id="14" xr3:uid="{44C76E6E-1C58-4B2B-A996-D8EDA60E19B7}" name="Zmiany względem fazy 5" dataDxfId="1">
      <calculatedColumnFormula>IF(ISBLANK(VLOOKUP(T_UPO[[#This Row],[Ścieżka Xpath]],ALL!$C:Q,COLUMN(N$2),0)),"",VLOOKUP(T_UPO[[#This Row],[Ścieżka Xpath]],ALL!$C:Q,COLUMN(N$2),0))</calculatedColumnFormula>
    </tableColumn>
    <tableColumn id="15" xr3:uid="{01F1A9B8-5ECE-4D60-95BB-1FCC4CCCA2FC}" name="Changes from Phase 5" dataDxfId="0">
      <calculatedColumnFormula>IF(ISBLANK(VLOOKUP(T_UPO[[#This Row],[Ścieżka Xpath]],ALL!$C:R,COLUMN(O$2),0)),"",VLOOKUP(T_UPO[[#This Row],[Ścieżka Xpath]],ALL!$C:R,COLUMN(O$2),0))</calculatedColumnFormula>
    </tableColumn>
  </tableColumns>
  <tableStyleInfo name="TableStyleLight14" showFirstColumn="0" showLastColumn="0" showRowStripes="1" showColumnStripes="1"/>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3.bin"/><Relationship Id="rId1" Type="http://schemas.openxmlformats.org/officeDocument/2006/relationships/hyperlink" Target="mailto:/IE054PL/CountrySpecificDataPL/CommunicationChannel/Epuap/@PodmiotId"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printerSettings" Target="../printerSettings/printerSettings21.bin"/><Relationship Id="rId1" Type="http://schemas.openxmlformats.org/officeDocument/2006/relationships/hyperlink" Target="mailto:/IE054PL/CountrySpecificDataPL/CommunicationChannel/Epuap/@PodmiotId" TargetMode="External"/></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7.xml.rels><?xml version="1.0" encoding="UTF-8" standalone="yes"?>
<Relationships xmlns="http://schemas.openxmlformats.org/package/2006/relationships"><Relationship Id="rId2" Type="http://schemas.openxmlformats.org/officeDocument/2006/relationships/table" Target="../tables/table36.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table" Target="../tables/table38.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3.xml.rels><?xml version="1.0" encoding="UTF-8" standalone="yes"?>
<Relationships xmlns="http://schemas.openxmlformats.org/package/2006/relationships"><Relationship Id="rId2" Type="http://schemas.openxmlformats.org/officeDocument/2006/relationships/table" Target="../tables/table42.x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33D9-86F0-4084-91AD-BFA39D25C5B4}">
  <sheetPr codeName="Arkusz1"/>
  <dimension ref="A1:M235"/>
  <sheetViews>
    <sheetView zoomScale="90" zoomScaleNormal="90" workbookViewId="0">
      <selection activeCell="B14" sqref="B14"/>
    </sheetView>
  </sheetViews>
  <sheetFormatPr defaultColWidth="39" defaultRowHeight="15"/>
  <cols>
    <col min="1" max="1" width="20.28515625" style="13" bestFit="1" customWidth="1"/>
    <col min="2" max="2" width="28.85546875" style="13" bestFit="1" customWidth="1"/>
    <col min="3" max="3" width="35.85546875" style="13" bestFit="1" customWidth="1"/>
    <col min="4" max="4" width="15.5703125" style="13" customWidth="1"/>
    <col min="5" max="5" width="24.42578125" style="13" customWidth="1"/>
    <col min="6" max="7" width="39" style="13"/>
    <col min="8" max="8" width="8.140625" style="13" bestFit="1" customWidth="1"/>
    <col min="9" max="9" width="13.42578125" style="13" bestFit="1" customWidth="1"/>
    <col min="10" max="10" width="7.42578125" style="13" bestFit="1" customWidth="1"/>
    <col min="11" max="11" width="8" style="13" bestFit="1" customWidth="1"/>
    <col min="12" max="12" width="13.140625" style="13" bestFit="1" customWidth="1"/>
    <col min="13" max="16384" width="39" style="13"/>
  </cols>
  <sheetData>
    <row r="1" spans="1:12">
      <c r="A1" s="13" t="s">
        <v>6492</v>
      </c>
    </row>
    <row r="2" spans="1:12">
      <c r="A2" s="266" t="s">
        <v>5595</v>
      </c>
    </row>
    <row r="3" spans="1:12" ht="30">
      <c r="A3" s="55" t="s">
        <v>3800</v>
      </c>
      <c r="B3" s="56" t="s">
        <v>4550</v>
      </c>
      <c r="C3" s="56" t="s">
        <v>4551</v>
      </c>
      <c r="D3" s="55" t="s">
        <v>5217</v>
      </c>
      <c r="E3" s="55" t="s">
        <v>5567</v>
      </c>
      <c r="F3" s="57" t="s">
        <v>4552</v>
      </c>
      <c r="G3" s="57" t="s">
        <v>4553</v>
      </c>
      <c r="H3" s="55" t="s">
        <v>1</v>
      </c>
      <c r="I3" s="55" t="s">
        <v>2</v>
      </c>
      <c r="J3" s="55" t="s">
        <v>3</v>
      </c>
      <c r="K3" s="55" t="s">
        <v>4</v>
      </c>
      <c r="L3" s="55" t="s">
        <v>5</v>
      </c>
    </row>
    <row r="4" spans="1:12">
      <c r="A4" s="58" t="str">
        <f>MID(C4,2,IFERROR(FIND("#",SUBSTITUTE(C4,"/","#",2),1)-2,LEN(C4)-1))</f>
        <v>IE004PL</v>
      </c>
      <c r="B4" s="59" t="str">
        <f>IF(LEN(C4)-LEN(SUBSTITUTE(C4,"/",""))&gt;3,RIGHT(C4,LEN(C4)-FIND("#",SUBSTITUTE(C4,"/","#",3),1)),RIGHT(C4,LEN(C4)-FIND("#",SUBSTITUTE(C4,"/","#",LEN(C4)-LEN(SUBSTITUTE(C4,"/",""))),1)))</f>
        <v>CC004D</v>
      </c>
      <c r="C4" s="59" t="s">
        <v>1516</v>
      </c>
      <c r="D4" s="257">
        <f t="shared" ref="D4:D5" ca="1" si="0">IF(VLOOKUP($C4,INDIRECT($A4&amp;"!A:B"),2,0)="","",VLOOKUP($C4,INDIRECT($A4&amp;"!A:B"),2,0))</f>
        <v>1</v>
      </c>
      <c r="E4" s="58" t="s">
        <v>1459</v>
      </c>
      <c r="F4" s="60"/>
      <c r="G4" s="60"/>
      <c r="H4" s="58">
        <f ca="1">IF(VLOOKUP($C4,INDIRECT($A4&amp;"!A:F"),6,0)="","",VLOOKUP($C4,INDIRECT($A4&amp;"!A:F"),6,0))</f>
        <v>1</v>
      </c>
      <c r="I4" s="58" t="str">
        <f ca="1">IF(VLOOKUP($C4,INDIRECT($A4&amp;"!A:G"),7,0)="","",VLOOKUP($C4,INDIRECT($A4&amp;"!A:G"),7,0))</f>
        <v>R</v>
      </c>
      <c r="J4" s="58" t="str">
        <f ca="1">IF(VLOOKUP($C4,INDIRECT($A4&amp;"!A:H"),8,0)="","",VLOOKUP($C4,INDIRECT($A4&amp;"!A:H"),8,0))</f>
        <v/>
      </c>
      <c r="K4" s="58" t="str">
        <f ca="1">IF(VLOOKUP($C4,INDIRECT($A4&amp;"!A:I"),9,0)="","",VLOOKUP($C4,INDIRECT($A4&amp;"!A:I"),9,0))</f>
        <v/>
      </c>
      <c r="L4" s="58" t="str">
        <f ca="1">IF(VLOOKUP($C4,INDIRECT($A4&amp;"!A:J"),10,0)="","",VLOOKUP($C4,INDIRECT($A4&amp;"!A:J"),10,0))</f>
        <v/>
      </c>
    </row>
    <row r="5" spans="1:12" ht="30">
      <c r="A5" s="48" t="str">
        <f>MID(C5,2,IFERROR(FIND("#",SUBSTITUTE(C5,"/","#",2),1)-2,LEN(C5)-1))</f>
        <v>IE004PL</v>
      </c>
      <c r="B5" s="62" t="str">
        <f>IF(LEN(C5)-LEN(SUBSTITUTE(C5,"/",""))&gt;3,RIGHT(C5,LEN(C5)-FIND("#",SUBSTITUTE(C5,"/","#",3),1)),RIGHT(C5,LEN(C5)-FIND("#",SUBSTITUTE(C5,"/","#",LEN(C5)-LEN(SUBSTITUTE(C5,"/",""))),1)))</f>
        <v>correlationIdentifier</v>
      </c>
      <c r="C5" s="63" t="s">
        <v>1523</v>
      </c>
      <c r="D5" s="64">
        <f t="shared" ca="1" si="0"/>
        <v>8</v>
      </c>
      <c r="E5" s="64" t="s">
        <v>1459</v>
      </c>
      <c r="F5" s="65" t="s">
        <v>5387</v>
      </c>
      <c r="G5" s="65" t="s">
        <v>5388</v>
      </c>
      <c r="H5" s="48" t="str">
        <f ca="1">IF(VLOOKUP($C5,INDIRECT($A5&amp;"!A:F"),6,0)="","",VLOOKUP($C5,INDIRECT($A5&amp;"!A:F"),6,0))</f>
        <v/>
      </c>
      <c r="I5" s="48" t="str">
        <f ca="1">IF(VLOOKUP($C5,INDIRECT($A5&amp;"!A:G"),7,0)="","",VLOOKUP($C5,INDIRECT($A5&amp;"!A:G"),7,0))</f>
        <v>D</v>
      </c>
      <c r="J5" s="48" t="str">
        <f ca="1">IF(VLOOKUP($C5,INDIRECT($A5&amp;"!A:H"),8,0)="","",VLOOKUP($C5,INDIRECT($A5&amp;"!A:H"),8,0))</f>
        <v>an..35</v>
      </c>
      <c r="K5" s="51" t="str">
        <f ca="1">IF(VLOOKUP($C5,INDIRECT($A5&amp;"!A:I"),9,0)="","",VLOOKUP($C5,INDIRECT($A5&amp;"!A:I"),9,0))</f>
        <v/>
      </c>
      <c r="L5" s="48" t="str">
        <f ca="1">IF(VLOOKUP($C5,INDIRECT($A5&amp;"!A:J"),10,0)="","",VLOOKUP($C5,INDIRECT($A5&amp;"!A:J"),10,0))</f>
        <v>C0511; R0008</v>
      </c>
    </row>
    <row r="10" spans="1:12">
      <c r="A10" s="266" t="s">
        <v>5594</v>
      </c>
    </row>
    <row r="11" spans="1:12" ht="30">
      <c r="A11" s="66" t="s">
        <v>3800</v>
      </c>
      <c r="B11" s="66" t="s">
        <v>5502</v>
      </c>
      <c r="C11" s="67" t="s">
        <v>5501</v>
      </c>
      <c r="D11" s="67" t="s">
        <v>5503</v>
      </c>
      <c r="E11" s="67" t="s">
        <v>0</v>
      </c>
    </row>
    <row r="12" spans="1:12" ht="30">
      <c r="A12" s="66" t="s">
        <v>5781</v>
      </c>
      <c r="B12" s="66" t="s">
        <v>5782</v>
      </c>
      <c r="C12" s="67" t="s">
        <v>5783</v>
      </c>
      <c r="D12" s="67" t="s">
        <v>5593</v>
      </c>
      <c r="E12" s="67" t="s">
        <v>5784</v>
      </c>
    </row>
    <row r="13" spans="1:12">
      <c r="B13" s="13" t="s">
        <v>6649</v>
      </c>
      <c r="C13" s="13" t="s">
        <v>6652</v>
      </c>
    </row>
    <row r="14" spans="1:12" ht="23.25" customHeight="1">
      <c r="A14" s="13" t="s">
        <v>6653</v>
      </c>
      <c r="B14" s="13" t="s">
        <v>5473</v>
      </c>
      <c r="C14" s="13" t="s">
        <v>6648</v>
      </c>
    </row>
    <row r="15" spans="1:12">
      <c r="A15" s="13" t="s">
        <v>6654</v>
      </c>
      <c r="B15" s="13" t="s">
        <v>6650</v>
      </c>
      <c r="C15" s="13" t="s">
        <v>6651</v>
      </c>
    </row>
    <row r="41" spans="13:13">
      <c r="M41"/>
    </row>
    <row r="42" spans="13:13">
      <c r="M42"/>
    </row>
    <row r="43" spans="13:13">
      <c r="M43"/>
    </row>
    <row r="44" spans="13:13">
      <c r="M44"/>
    </row>
    <row r="45" spans="13:13">
      <c r="M45"/>
    </row>
    <row r="46" spans="13:13">
      <c r="M46"/>
    </row>
    <row r="47" spans="13:13">
      <c r="M47"/>
    </row>
    <row r="48" spans="13:13">
      <c r="M48"/>
    </row>
    <row r="49" spans="13:13">
      <c r="M49"/>
    </row>
    <row r="50" spans="13:13">
      <c r="M50"/>
    </row>
    <row r="51" spans="13:13">
      <c r="M51"/>
    </row>
    <row r="52" spans="13:13">
      <c r="M52"/>
    </row>
    <row r="53" spans="13:13">
      <c r="M53"/>
    </row>
    <row r="54" spans="13:13">
      <c r="M54"/>
    </row>
    <row r="55" spans="13:13">
      <c r="M55"/>
    </row>
    <row r="56" spans="13:13">
      <c r="M56"/>
    </row>
    <row r="57" spans="13:13">
      <c r="M57"/>
    </row>
    <row r="58" spans="13:13">
      <c r="M58"/>
    </row>
    <row r="59" spans="13:13">
      <c r="M59"/>
    </row>
    <row r="60" spans="13:13">
      <c r="M60"/>
    </row>
    <row r="61" spans="13:13">
      <c r="M61"/>
    </row>
    <row r="62" spans="13:13">
      <c r="M62"/>
    </row>
    <row r="63" spans="13:13">
      <c r="M63"/>
    </row>
    <row r="64" spans="13:13">
      <c r="M64"/>
    </row>
    <row r="65" spans="13:13">
      <c r="M65"/>
    </row>
    <row r="66" spans="13:13">
      <c r="M66"/>
    </row>
    <row r="67" spans="13:13">
      <c r="M67"/>
    </row>
    <row r="68" spans="13:13">
      <c r="M68"/>
    </row>
    <row r="69" spans="13:13">
      <c r="M69"/>
    </row>
    <row r="70" spans="13:13">
      <c r="M70"/>
    </row>
    <row r="71" spans="13:13">
      <c r="M71"/>
    </row>
    <row r="72" spans="13:13">
      <c r="M72"/>
    </row>
    <row r="73" spans="13:13">
      <c r="M73"/>
    </row>
    <row r="74" spans="13:13">
      <c r="M74"/>
    </row>
    <row r="75" spans="13:13">
      <c r="M75"/>
    </row>
    <row r="76" spans="13:13">
      <c r="M76"/>
    </row>
    <row r="77" spans="13:13">
      <c r="M77"/>
    </row>
    <row r="78" spans="13:13">
      <c r="M78"/>
    </row>
    <row r="79" spans="13:13">
      <c r="M79"/>
    </row>
    <row r="80" spans="13:13">
      <c r="M80"/>
    </row>
    <row r="81" spans="13:13">
      <c r="M81"/>
    </row>
    <row r="82" spans="13:13">
      <c r="M82"/>
    </row>
    <row r="83" spans="13:13">
      <c r="M83"/>
    </row>
    <row r="84" spans="13:13">
      <c r="M84"/>
    </row>
    <row r="85" spans="13:13">
      <c r="M85"/>
    </row>
    <row r="86" spans="13:13">
      <c r="M86"/>
    </row>
    <row r="87" spans="13:13">
      <c r="M87"/>
    </row>
    <row r="88" spans="13:13">
      <c r="M88"/>
    </row>
    <row r="89" spans="13:13">
      <c r="M89"/>
    </row>
    <row r="90" spans="13:13">
      <c r="M90"/>
    </row>
    <row r="91" spans="13:13">
      <c r="M91"/>
    </row>
    <row r="92" spans="13:13">
      <c r="M92"/>
    </row>
    <row r="93" spans="13:13">
      <c r="M93"/>
    </row>
    <row r="94" spans="13:13">
      <c r="M94"/>
    </row>
    <row r="95" spans="13:13">
      <c r="M95"/>
    </row>
    <row r="96" spans="13:13">
      <c r="M96"/>
    </row>
    <row r="97" spans="13:13">
      <c r="M97"/>
    </row>
    <row r="98" spans="13:13">
      <c r="M98"/>
    </row>
    <row r="99" spans="13:13">
      <c r="M99"/>
    </row>
    <row r="100" spans="13:13">
      <c r="M100"/>
    </row>
    <row r="101" spans="13:13">
      <c r="M101"/>
    </row>
    <row r="102" spans="13:13">
      <c r="M102"/>
    </row>
    <row r="103" spans="13:13">
      <c r="M103"/>
    </row>
    <row r="104" spans="13:13">
      <c r="M104"/>
    </row>
    <row r="105" spans="13:13">
      <c r="M105"/>
    </row>
    <row r="106" spans="13:13">
      <c r="M106"/>
    </row>
    <row r="107" spans="13:13">
      <c r="M107"/>
    </row>
    <row r="108" spans="13:13">
      <c r="M108"/>
    </row>
    <row r="109" spans="13:13">
      <c r="M109"/>
    </row>
    <row r="110" spans="13:13">
      <c r="M110"/>
    </row>
    <row r="111" spans="13:13">
      <c r="M111"/>
    </row>
    <row r="112" spans="13:13">
      <c r="M112"/>
    </row>
    <row r="113" spans="13:13">
      <c r="M113"/>
    </row>
    <row r="114" spans="13:13">
      <c r="M114"/>
    </row>
    <row r="115" spans="13:13">
      <c r="M115"/>
    </row>
    <row r="116" spans="13:13">
      <c r="M116"/>
    </row>
    <row r="117" spans="13:13">
      <c r="M117"/>
    </row>
    <row r="118" spans="13:13">
      <c r="M118"/>
    </row>
    <row r="119" spans="13:13">
      <c r="M119"/>
    </row>
    <row r="120" spans="13:13">
      <c r="M120"/>
    </row>
    <row r="121" spans="13:13">
      <c r="M121"/>
    </row>
    <row r="122" spans="13:13">
      <c r="M122"/>
    </row>
    <row r="123" spans="13:13">
      <c r="M123"/>
    </row>
    <row r="124" spans="13:13">
      <c r="M124"/>
    </row>
    <row r="125" spans="13:13">
      <c r="M125"/>
    </row>
    <row r="126" spans="13:13">
      <c r="M126"/>
    </row>
    <row r="127" spans="13:13">
      <c r="M127"/>
    </row>
    <row r="128" spans="13:13">
      <c r="M128"/>
    </row>
    <row r="129" spans="13:13">
      <c r="M129"/>
    </row>
    <row r="130" spans="13:13">
      <c r="M130"/>
    </row>
    <row r="131" spans="13:13">
      <c r="M131"/>
    </row>
    <row r="132" spans="13:13">
      <c r="M132"/>
    </row>
    <row r="133" spans="13:13">
      <c r="M133"/>
    </row>
    <row r="134" spans="13:13">
      <c r="M134"/>
    </row>
    <row r="135" spans="13:13">
      <c r="M135"/>
    </row>
    <row r="136" spans="13:13">
      <c r="M136"/>
    </row>
    <row r="137" spans="13:13">
      <c r="M137"/>
    </row>
    <row r="138" spans="13:13">
      <c r="M138"/>
    </row>
    <row r="139" spans="13:13">
      <c r="M139"/>
    </row>
    <row r="140" spans="13:13">
      <c r="M140"/>
    </row>
    <row r="141" spans="13:13">
      <c r="M141"/>
    </row>
    <row r="142" spans="13:13">
      <c r="M142"/>
    </row>
    <row r="143" spans="13:13">
      <c r="M143"/>
    </row>
    <row r="144" spans="13:13">
      <c r="M144"/>
    </row>
    <row r="145" spans="13:13">
      <c r="M145"/>
    </row>
    <row r="146" spans="13:13">
      <c r="M146"/>
    </row>
    <row r="147" spans="13:13">
      <c r="M147"/>
    </row>
    <row r="148" spans="13:13">
      <c r="M148"/>
    </row>
    <row r="149" spans="13:13">
      <c r="M149"/>
    </row>
    <row r="150" spans="13:13">
      <c r="M150"/>
    </row>
    <row r="151" spans="13:13">
      <c r="M151"/>
    </row>
    <row r="152" spans="13:13">
      <c r="M152"/>
    </row>
    <row r="153" spans="13:13">
      <c r="M153"/>
    </row>
    <row r="154" spans="13:13">
      <c r="M154"/>
    </row>
    <row r="155" spans="13:13">
      <c r="M155"/>
    </row>
    <row r="156" spans="13:13">
      <c r="M156"/>
    </row>
    <row r="157" spans="13:13">
      <c r="M157"/>
    </row>
    <row r="158" spans="13:13">
      <c r="M158"/>
    </row>
    <row r="159" spans="13:13">
      <c r="M159"/>
    </row>
    <row r="160" spans="13:13">
      <c r="M160"/>
    </row>
    <row r="161" spans="13:13">
      <c r="M161"/>
    </row>
    <row r="162" spans="13:13">
      <c r="M162"/>
    </row>
    <row r="163" spans="13:13">
      <c r="M163"/>
    </row>
    <row r="164" spans="13:13">
      <c r="M164"/>
    </row>
    <row r="165" spans="13:13">
      <c r="M165"/>
    </row>
    <row r="166" spans="13:13">
      <c r="M166"/>
    </row>
    <row r="167" spans="13:13">
      <c r="M167"/>
    </row>
    <row r="168" spans="13:13">
      <c r="M168"/>
    </row>
    <row r="169" spans="13:13">
      <c r="M169"/>
    </row>
    <row r="170" spans="13:13">
      <c r="M170"/>
    </row>
    <row r="171" spans="13:13">
      <c r="M171"/>
    </row>
    <row r="172" spans="13:13">
      <c r="M172"/>
    </row>
    <row r="173" spans="13:13">
      <c r="M173"/>
    </row>
    <row r="174" spans="13:13">
      <c r="M174"/>
    </row>
    <row r="175" spans="13:13">
      <c r="M175"/>
    </row>
    <row r="176" spans="13:13">
      <c r="M176"/>
    </row>
    <row r="177" spans="13:13">
      <c r="M177"/>
    </row>
    <row r="178" spans="13:13">
      <c r="M178"/>
    </row>
    <row r="179" spans="13:13">
      <c r="M179"/>
    </row>
    <row r="180" spans="13:13">
      <c r="M180"/>
    </row>
    <row r="181" spans="13:13">
      <c r="M181"/>
    </row>
    <row r="182" spans="13:13">
      <c r="M182"/>
    </row>
    <row r="183" spans="13:13">
      <c r="M183"/>
    </row>
    <row r="184" spans="13:13">
      <c r="M184"/>
    </row>
    <row r="185" spans="13:13">
      <c r="M185"/>
    </row>
    <row r="186" spans="13:13">
      <c r="M186"/>
    </row>
    <row r="187" spans="13:13">
      <c r="M187"/>
    </row>
    <row r="188" spans="13:13">
      <c r="M188"/>
    </row>
    <row r="189" spans="13:13">
      <c r="M189"/>
    </row>
    <row r="190" spans="13:13">
      <c r="M190"/>
    </row>
    <row r="191" spans="13:13">
      <c r="M191"/>
    </row>
    <row r="192" spans="13:13">
      <c r="M192"/>
    </row>
    <row r="193" spans="13:13">
      <c r="M193"/>
    </row>
    <row r="194" spans="13:13">
      <c r="M194"/>
    </row>
    <row r="195" spans="13:13">
      <c r="M195"/>
    </row>
    <row r="196" spans="13:13">
      <c r="M196"/>
    </row>
    <row r="197" spans="13:13">
      <c r="M197"/>
    </row>
    <row r="198" spans="13:13">
      <c r="M198"/>
    </row>
    <row r="199" spans="13:13">
      <c r="M199"/>
    </row>
    <row r="200" spans="13:13">
      <c r="M200"/>
    </row>
    <row r="201" spans="13:13">
      <c r="M201"/>
    </row>
    <row r="202" spans="13:13">
      <c r="M202"/>
    </row>
    <row r="203" spans="13:13">
      <c r="M203"/>
    </row>
    <row r="204" spans="13:13">
      <c r="M204"/>
    </row>
    <row r="205" spans="13:13">
      <c r="M205"/>
    </row>
    <row r="206" spans="13:13">
      <c r="M206"/>
    </row>
    <row r="207" spans="13:13">
      <c r="M207"/>
    </row>
    <row r="208" spans="13:13">
      <c r="M208"/>
    </row>
    <row r="209" spans="13:13">
      <c r="M209"/>
    </row>
    <row r="210" spans="13:13">
      <c r="M210"/>
    </row>
    <row r="211" spans="13:13">
      <c r="M211"/>
    </row>
    <row r="212" spans="13:13">
      <c r="M212"/>
    </row>
    <row r="213" spans="13:13">
      <c r="M213"/>
    </row>
    <row r="214" spans="13:13">
      <c r="M214"/>
    </row>
    <row r="215" spans="13:13">
      <c r="M215"/>
    </row>
    <row r="216" spans="13:13">
      <c r="M216"/>
    </row>
    <row r="217" spans="13:13">
      <c r="M217"/>
    </row>
    <row r="218" spans="13:13">
      <c r="M218"/>
    </row>
    <row r="219" spans="13:13">
      <c r="M219"/>
    </row>
    <row r="220" spans="13:13">
      <c r="M220"/>
    </row>
    <row r="221" spans="13:13">
      <c r="M221"/>
    </row>
    <row r="222" spans="13:13">
      <c r="M222"/>
    </row>
    <row r="223" spans="13:13">
      <c r="M223"/>
    </row>
    <row r="224" spans="13:13">
      <c r="M224"/>
    </row>
    <row r="225" spans="13:13">
      <c r="M225"/>
    </row>
    <row r="226" spans="13:13">
      <c r="M226"/>
    </row>
    <row r="227" spans="13:13">
      <c r="M227"/>
    </row>
    <row r="228" spans="13:13">
      <c r="M228"/>
    </row>
    <row r="229" spans="13:13">
      <c r="M229"/>
    </row>
    <row r="230" spans="13:13">
      <c r="M230"/>
    </row>
    <row r="231" spans="13:13">
      <c r="M231"/>
    </row>
    <row r="232" spans="13:13">
      <c r="M232"/>
    </row>
    <row r="233" spans="13:13">
      <c r="M233"/>
    </row>
    <row r="234" spans="13:13">
      <c r="M234"/>
    </row>
    <row r="235" spans="13:13">
      <c r="M23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dimension ref="B2:BM242"/>
  <sheetViews>
    <sheetView tabSelected="1" zoomScale="85" zoomScaleNormal="85" workbookViewId="0">
      <selection activeCell="D44" sqref="D44"/>
    </sheetView>
  </sheetViews>
  <sheetFormatPr defaultRowHeight="15"/>
  <cols>
    <col min="1" max="1" width="5" style="1" customWidth="1"/>
    <col min="2" max="2" width="27.5703125" style="1" customWidth="1"/>
    <col min="3" max="3" width="32.7109375" style="1" customWidth="1"/>
    <col min="4" max="4" width="40.7109375" style="47" customWidth="1"/>
    <col min="5" max="6" width="90.7109375" style="7" customWidth="1"/>
    <col min="7" max="8" width="30.7109375" style="1" customWidth="1"/>
    <col min="9" max="16384" width="9.140625" style="1"/>
  </cols>
  <sheetData>
    <row r="2" spans="2:65" ht="85.5" customHeight="1">
      <c r="E2" s="270" t="s">
        <v>6966</v>
      </c>
      <c r="F2" s="304"/>
      <c r="G2" s="304"/>
      <c r="H2" s="304"/>
      <c r="I2" s="304"/>
    </row>
    <row r="3" spans="2:65" ht="28.5">
      <c r="B3" s="317" t="s">
        <v>5473</v>
      </c>
      <c r="C3" s="317"/>
      <c r="D3" s="317"/>
      <c r="E3" s="317"/>
      <c r="F3" s="41"/>
      <c r="G3" s="41"/>
    </row>
    <row r="4" spans="2:65" ht="45.75" customHeight="1">
      <c r="B4" s="261"/>
      <c r="C4" s="54"/>
      <c r="D4" s="153"/>
      <c r="E4" s="114"/>
      <c r="F4" s="11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row>
    <row r="5" spans="2:65" ht="39.75" customHeight="1">
      <c r="B5" s="301" t="s">
        <v>3800</v>
      </c>
      <c r="C5" s="301" t="s">
        <v>5502</v>
      </c>
      <c r="D5" s="301" t="s">
        <v>5501</v>
      </c>
      <c r="E5" s="302" t="s">
        <v>5503</v>
      </c>
      <c r="F5" s="302" t="s">
        <v>5593</v>
      </c>
      <c r="G5" s="302" t="s">
        <v>5843</v>
      </c>
      <c r="H5" s="302" t="s">
        <v>5566</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row>
    <row r="6" spans="2:65" ht="60">
      <c r="B6" s="299" t="s">
        <v>3761</v>
      </c>
      <c r="C6" s="263">
        <v>46092</v>
      </c>
      <c r="D6" s="117" t="s">
        <v>4430</v>
      </c>
      <c r="E6" s="262" t="s">
        <v>5569</v>
      </c>
      <c r="F6" s="262"/>
      <c r="G6" s="106" t="s">
        <v>6633</v>
      </c>
      <c r="H6" s="106"/>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row>
    <row r="7" spans="2:65" ht="90">
      <c r="B7" s="299" t="s">
        <v>3762</v>
      </c>
      <c r="C7" s="263">
        <v>46092</v>
      </c>
      <c r="D7" s="117" t="s">
        <v>4431</v>
      </c>
      <c r="E7" s="262" t="s">
        <v>5570</v>
      </c>
      <c r="F7" s="262"/>
      <c r="G7" s="106" t="s">
        <v>6633</v>
      </c>
      <c r="H7" s="106"/>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row>
    <row r="8" spans="2:65" ht="105">
      <c r="B8" s="299" t="s">
        <v>3763</v>
      </c>
      <c r="C8" s="263">
        <v>46092</v>
      </c>
      <c r="D8" s="117" t="s">
        <v>4432</v>
      </c>
      <c r="E8" s="262" t="s">
        <v>6632</v>
      </c>
      <c r="F8" s="262"/>
      <c r="G8" s="106" t="s">
        <v>6642</v>
      </c>
      <c r="H8" s="106"/>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row>
    <row r="9" spans="2:65" ht="409.5">
      <c r="B9" s="300" t="s">
        <v>3776</v>
      </c>
      <c r="C9" s="263">
        <v>46092</v>
      </c>
      <c r="D9" s="117" t="s">
        <v>4433</v>
      </c>
      <c r="E9" s="262" t="s">
        <v>6660</v>
      </c>
      <c r="F9" s="262"/>
      <c r="G9" s="106" t="s">
        <v>6633</v>
      </c>
      <c r="H9" s="106"/>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row>
    <row r="10" spans="2:65" ht="409.5">
      <c r="B10" s="299" t="s">
        <v>3764</v>
      </c>
      <c r="C10" s="263">
        <v>46092</v>
      </c>
      <c r="D10" s="117" t="s">
        <v>4434</v>
      </c>
      <c r="E10" s="262" t="s">
        <v>5571</v>
      </c>
      <c r="F10" s="262"/>
      <c r="G10" s="106" t="s">
        <v>6633</v>
      </c>
      <c r="H10" s="106"/>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row>
    <row r="11" spans="2:65" ht="195">
      <c r="B11" s="299" t="s">
        <v>3777</v>
      </c>
      <c r="C11" s="263">
        <v>46092</v>
      </c>
      <c r="D11" s="117" t="s">
        <v>4435</v>
      </c>
      <c r="E11" s="262" t="s">
        <v>6634</v>
      </c>
      <c r="F11" s="262"/>
      <c r="G11" s="106" t="s">
        <v>6633</v>
      </c>
      <c r="H11" s="106"/>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row>
    <row r="12" spans="2:65" ht="60">
      <c r="B12" s="299" t="s">
        <v>3778</v>
      </c>
      <c r="C12" s="263">
        <v>46092</v>
      </c>
      <c r="D12" s="117" t="s">
        <v>4436</v>
      </c>
      <c r="E12" s="262" t="s">
        <v>5572</v>
      </c>
      <c r="F12" s="262"/>
      <c r="G12" s="106" t="s">
        <v>6633</v>
      </c>
      <c r="H12" s="106"/>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row>
    <row r="13" spans="2:65" ht="60">
      <c r="B13" s="299" t="s">
        <v>3765</v>
      </c>
      <c r="C13" s="263">
        <v>46092</v>
      </c>
      <c r="D13" s="117" t="s">
        <v>4437</v>
      </c>
      <c r="E13" s="262" t="s">
        <v>5573</v>
      </c>
      <c r="F13" s="262"/>
      <c r="G13" s="106" t="s">
        <v>6633</v>
      </c>
      <c r="H13" s="106"/>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row>
    <row r="14" spans="2:65" ht="165">
      <c r="B14" s="299" t="s">
        <v>3766</v>
      </c>
      <c r="C14" s="263">
        <v>46092</v>
      </c>
      <c r="D14" s="117" t="s">
        <v>4438</v>
      </c>
      <c r="E14" s="262" t="s">
        <v>5574</v>
      </c>
      <c r="F14" s="262"/>
      <c r="G14" s="106" t="s">
        <v>6633</v>
      </c>
      <c r="H14" s="106"/>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row>
    <row r="15" spans="2:65" ht="45">
      <c r="B15" s="299" t="s">
        <v>3767</v>
      </c>
      <c r="C15" s="263">
        <v>46092</v>
      </c>
      <c r="D15" s="117" t="s">
        <v>4439</v>
      </c>
      <c r="E15" s="262" t="s">
        <v>5575</v>
      </c>
      <c r="F15" s="262"/>
      <c r="G15" s="106" t="s">
        <v>6642</v>
      </c>
      <c r="H15" s="106"/>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row>
    <row r="16" spans="2:65" ht="60">
      <c r="B16" s="299" t="s">
        <v>3768</v>
      </c>
      <c r="C16" s="263">
        <v>46092</v>
      </c>
      <c r="D16" s="117" t="s">
        <v>4440</v>
      </c>
      <c r="E16" s="262" t="s">
        <v>6635</v>
      </c>
      <c r="F16" s="262"/>
      <c r="G16" s="106" t="s">
        <v>6633</v>
      </c>
      <c r="H16" s="106"/>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row>
    <row r="17" spans="2:65" ht="45">
      <c r="B17" s="299" t="s">
        <v>3769</v>
      </c>
      <c r="C17" s="263">
        <v>46092</v>
      </c>
      <c r="D17" s="117" t="s">
        <v>4441</v>
      </c>
      <c r="E17" s="262" t="s">
        <v>6855</v>
      </c>
      <c r="F17" s="262" t="s">
        <v>6856</v>
      </c>
      <c r="G17" s="106"/>
      <c r="H17" s="106"/>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row>
    <row r="18" spans="2:65" ht="60">
      <c r="B18" s="299" t="s">
        <v>3770</v>
      </c>
      <c r="C18" s="263">
        <v>46092</v>
      </c>
      <c r="D18" s="117" t="s">
        <v>4442</v>
      </c>
      <c r="E18" s="262" t="s">
        <v>6636</v>
      </c>
      <c r="F18" s="262"/>
      <c r="G18" s="106" t="s">
        <v>6633</v>
      </c>
      <c r="H18" s="106"/>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row>
    <row r="19" spans="2:65" ht="60">
      <c r="B19" s="299" t="s">
        <v>3771</v>
      </c>
      <c r="C19" s="263">
        <v>46092</v>
      </c>
      <c r="D19" s="117" t="s">
        <v>4443</v>
      </c>
      <c r="E19" s="262" t="s">
        <v>5576</v>
      </c>
      <c r="F19" s="262"/>
      <c r="G19" s="106" t="s">
        <v>6633</v>
      </c>
      <c r="H19" s="106"/>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row>
    <row r="20" spans="2:65" ht="60">
      <c r="B20" s="299" t="s">
        <v>3772</v>
      </c>
      <c r="C20" s="263">
        <v>46092</v>
      </c>
      <c r="D20" s="117" t="s">
        <v>4444</v>
      </c>
      <c r="E20" s="262" t="s">
        <v>5577</v>
      </c>
      <c r="F20" s="262"/>
      <c r="G20" s="106" t="s">
        <v>6633</v>
      </c>
      <c r="H20" s="106"/>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row>
    <row r="21" spans="2:65" ht="409.5">
      <c r="B21" s="299" t="s">
        <v>3773</v>
      </c>
      <c r="C21" s="263">
        <v>46092</v>
      </c>
      <c r="D21" s="117" t="s">
        <v>2138</v>
      </c>
      <c r="E21" s="262" t="s">
        <v>5578</v>
      </c>
      <c r="F21" s="262"/>
      <c r="G21" s="106" t="s">
        <v>6633</v>
      </c>
      <c r="H21" s="106"/>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row>
    <row r="22" spans="2:65" ht="30">
      <c r="B22" s="299" t="s">
        <v>3774</v>
      </c>
      <c r="C22" s="263">
        <v>46092</v>
      </c>
      <c r="D22" s="117" t="s">
        <v>4445</v>
      </c>
      <c r="E22" s="262" t="s">
        <v>5579</v>
      </c>
      <c r="F22" s="262"/>
      <c r="G22" s="106" t="s">
        <v>6642</v>
      </c>
      <c r="H22" s="106"/>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row>
    <row r="23" spans="2:65" ht="60">
      <c r="B23" s="299" t="s">
        <v>3775</v>
      </c>
      <c r="C23" s="263">
        <v>46092</v>
      </c>
      <c r="D23" s="117" t="s">
        <v>4446</v>
      </c>
      <c r="E23" s="262" t="s">
        <v>6661</v>
      </c>
      <c r="F23" s="262"/>
      <c r="G23" s="106" t="s">
        <v>6633</v>
      </c>
      <c r="H23" s="106"/>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row>
    <row r="24" spans="2:65" ht="150">
      <c r="B24" s="299" t="s">
        <v>3779</v>
      </c>
      <c r="C24" s="263">
        <v>46092</v>
      </c>
      <c r="D24" s="117" t="s">
        <v>4447</v>
      </c>
      <c r="E24" s="262" t="s">
        <v>5580</v>
      </c>
      <c r="F24" s="262"/>
      <c r="G24" s="106" t="s">
        <v>6633</v>
      </c>
      <c r="H24" s="106"/>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row>
    <row r="25" spans="2:65" ht="105">
      <c r="B25" s="299" t="s">
        <v>3780</v>
      </c>
      <c r="C25" s="263">
        <v>46092</v>
      </c>
      <c r="D25" s="117" t="s">
        <v>4448</v>
      </c>
      <c r="E25" s="262" t="s">
        <v>6662</v>
      </c>
      <c r="F25" s="262"/>
      <c r="G25" s="106" t="s">
        <v>6633</v>
      </c>
      <c r="H25" s="106"/>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row>
    <row r="26" spans="2:65" ht="255">
      <c r="B26" s="299" t="s">
        <v>3781</v>
      </c>
      <c r="C26" s="263">
        <v>46092</v>
      </c>
      <c r="D26" s="117" t="s">
        <v>4449</v>
      </c>
      <c r="E26" s="262" t="s">
        <v>5581</v>
      </c>
      <c r="F26" s="262"/>
      <c r="G26" s="106" t="s">
        <v>6633</v>
      </c>
      <c r="H26" s="106"/>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row>
    <row r="27" spans="2:65" ht="60">
      <c r="B27" s="299" t="s">
        <v>3782</v>
      </c>
      <c r="C27" s="263">
        <v>46092</v>
      </c>
      <c r="D27" s="117" t="s">
        <v>4450</v>
      </c>
      <c r="E27" s="262" t="s">
        <v>5582</v>
      </c>
      <c r="F27" s="262"/>
      <c r="G27" s="106" t="s">
        <v>6633</v>
      </c>
      <c r="H27" s="106"/>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row>
    <row r="28" spans="2:65" ht="60">
      <c r="B28" s="299" t="s">
        <v>3783</v>
      </c>
      <c r="C28" s="263">
        <v>46092</v>
      </c>
      <c r="D28" s="117" t="s">
        <v>4451</v>
      </c>
      <c r="E28" s="262" t="s">
        <v>6637</v>
      </c>
      <c r="F28" s="262"/>
      <c r="G28" s="106" t="s">
        <v>6633</v>
      </c>
      <c r="H28" s="106"/>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row>
    <row r="29" spans="2:65" ht="75">
      <c r="B29" s="299" t="s">
        <v>3784</v>
      </c>
      <c r="C29" s="263">
        <v>46092</v>
      </c>
      <c r="D29" s="117" t="s">
        <v>4452</v>
      </c>
      <c r="E29" s="262" t="s">
        <v>5583</v>
      </c>
      <c r="F29" s="262"/>
      <c r="G29" s="106" t="s">
        <v>6633</v>
      </c>
      <c r="H29" s="106"/>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row>
    <row r="30" spans="2:65" ht="60">
      <c r="B30" s="299" t="s">
        <v>3785</v>
      </c>
      <c r="C30" s="263">
        <v>46092</v>
      </c>
      <c r="D30" s="117" t="s">
        <v>4453</v>
      </c>
      <c r="E30" s="262" t="s">
        <v>6638</v>
      </c>
      <c r="F30" s="262"/>
      <c r="G30" s="106" t="s">
        <v>6633</v>
      </c>
      <c r="H30" s="106"/>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row>
    <row r="31" spans="2:65" ht="60">
      <c r="B31" s="299" t="s">
        <v>3786</v>
      </c>
      <c r="C31" s="263">
        <v>46092</v>
      </c>
      <c r="D31" s="117" t="s">
        <v>4454</v>
      </c>
      <c r="E31" s="262" t="s">
        <v>6639</v>
      </c>
      <c r="F31" s="262"/>
      <c r="G31" s="106" t="s">
        <v>6633</v>
      </c>
      <c r="H31" s="106"/>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row>
    <row r="32" spans="2:65" ht="60">
      <c r="B32" s="299" t="s">
        <v>3787</v>
      </c>
      <c r="C32" s="263">
        <v>46092</v>
      </c>
      <c r="D32" s="117" t="s">
        <v>4455</v>
      </c>
      <c r="E32" s="262" t="s">
        <v>6640</v>
      </c>
      <c r="F32" s="262"/>
      <c r="G32" s="106" t="s">
        <v>6633</v>
      </c>
      <c r="H32" s="106"/>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row>
    <row r="33" spans="2:65" ht="105">
      <c r="B33" s="299" t="s">
        <v>3798</v>
      </c>
      <c r="C33" s="263">
        <v>46092</v>
      </c>
      <c r="D33" s="117"/>
      <c r="E33" s="262" t="s">
        <v>6641</v>
      </c>
      <c r="F33" s="262"/>
      <c r="G33" s="106" t="s">
        <v>6642</v>
      </c>
      <c r="H33" s="106"/>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row>
    <row r="34" spans="2:65" ht="45">
      <c r="B34" s="299" t="s">
        <v>3797</v>
      </c>
      <c r="C34" s="263">
        <v>46092</v>
      </c>
      <c r="D34" s="117"/>
      <c r="E34" s="262" t="s">
        <v>6655</v>
      </c>
      <c r="F34" s="262"/>
      <c r="G34" s="106" t="s">
        <v>6642</v>
      </c>
      <c r="H34" s="106"/>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row>
    <row r="35" spans="2:65" ht="30">
      <c r="B35" s="299" t="s">
        <v>3788</v>
      </c>
      <c r="C35" s="263">
        <v>46092</v>
      </c>
      <c r="D35" s="117" t="s">
        <v>4456</v>
      </c>
      <c r="E35" s="262" t="s">
        <v>5584</v>
      </c>
      <c r="F35" s="262"/>
      <c r="G35" s="106" t="s">
        <v>6642</v>
      </c>
      <c r="H35" s="106"/>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row>
    <row r="36" spans="2:65" ht="60">
      <c r="B36" s="299" t="s">
        <v>3789</v>
      </c>
      <c r="C36" s="263">
        <v>46092</v>
      </c>
      <c r="D36" s="117" t="s">
        <v>4457</v>
      </c>
      <c r="E36" s="262" t="s">
        <v>5585</v>
      </c>
      <c r="F36" s="262"/>
      <c r="G36" s="106" t="s">
        <v>6642</v>
      </c>
      <c r="H36" s="106"/>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row>
    <row r="37" spans="2:65" ht="75">
      <c r="B37" s="299" t="s">
        <v>3790</v>
      </c>
      <c r="C37" s="263">
        <v>46092</v>
      </c>
      <c r="D37" s="117" t="s">
        <v>4458</v>
      </c>
      <c r="E37" s="262" t="s">
        <v>5586</v>
      </c>
      <c r="F37" s="262"/>
      <c r="G37" s="106" t="s">
        <v>6633</v>
      </c>
      <c r="H37" s="106"/>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row>
    <row r="38" spans="2:65" ht="195">
      <c r="B38" s="299" t="s">
        <v>3791</v>
      </c>
      <c r="C38" s="263">
        <v>46092</v>
      </c>
      <c r="D38" s="117" t="s">
        <v>4459</v>
      </c>
      <c r="E38" s="262" t="s">
        <v>5587</v>
      </c>
      <c r="F38" s="262"/>
      <c r="G38" s="106" t="s">
        <v>6642</v>
      </c>
      <c r="H38" s="106"/>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row>
    <row r="39" spans="2:65" ht="75">
      <c r="B39" s="299" t="s">
        <v>3792</v>
      </c>
      <c r="C39" s="263">
        <v>46092</v>
      </c>
      <c r="D39" s="117" t="s">
        <v>4460</v>
      </c>
      <c r="E39" s="262" t="s">
        <v>5588</v>
      </c>
      <c r="F39" s="262"/>
      <c r="G39" s="106" t="s">
        <v>6633</v>
      </c>
      <c r="H39" s="106"/>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row>
    <row r="40" spans="2:65" ht="60">
      <c r="B40" s="299" t="s">
        <v>3793</v>
      </c>
      <c r="C40" s="263">
        <v>46092</v>
      </c>
      <c r="D40" s="117" t="s">
        <v>4461</v>
      </c>
      <c r="E40" s="262" t="s">
        <v>5589</v>
      </c>
      <c r="F40" s="262"/>
      <c r="G40" s="106" t="s">
        <v>6633</v>
      </c>
      <c r="H40" s="106"/>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row>
    <row r="41" spans="2:65" ht="60">
      <c r="B41" s="299" t="s">
        <v>3794</v>
      </c>
      <c r="C41" s="263">
        <v>46092</v>
      </c>
      <c r="D41" s="117" t="s">
        <v>4462</v>
      </c>
      <c r="E41" s="262" t="s">
        <v>5590</v>
      </c>
      <c r="F41" s="262"/>
      <c r="G41" s="106" t="s">
        <v>6633</v>
      </c>
      <c r="H41" s="106"/>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row>
    <row r="42" spans="2:65" ht="60">
      <c r="B42" s="299" t="s">
        <v>3795</v>
      </c>
      <c r="C42" s="263">
        <v>46092</v>
      </c>
      <c r="D42" s="117" t="s">
        <v>4463</v>
      </c>
      <c r="E42" s="262" t="s">
        <v>5591</v>
      </c>
      <c r="F42" s="262"/>
      <c r="G42" s="106" t="s">
        <v>6633</v>
      </c>
      <c r="H42" s="108"/>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row>
    <row r="43" spans="2:65" ht="45">
      <c r="B43" s="299" t="s">
        <v>4464</v>
      </c>
      <c r="C43" s="263">
        <v>46092</v>
      </c>
      <c r="D43" s="264" t="s">
        <v>4465</v>
      </c>
      <c r="E43" s="267" t="s">
        <v>5592</v>
      </c>
      <c r="F43" s="267"/>
      <c r="G43" s="106" t="s">
        <v>6642</v>
      </c>
      <c r="H43" s="268"/>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row>
    <row r="44" spans="2:65" ht="30">
      <c r="B44" s="299" t="s">
        <v>6626</v>
      </c>
      <c r="C44" s="263">
        <v>46092</v>
      </c>
      <c r="D44" s="264" t="s">
        <v>1459</v>
      </c>
      <c r="E44" s="267" t="s">
        <v>6644</v>
      </c>
      <c r="F44" s="262"/>
      <c r="G44" s="262" t="s">
        <v>6630</v>
      </c>
      <c r="H44" s="269"/>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row>
    <row r="45" spans="2:65" ht="21">
      <c r="B45" s="299" t="s">
        <v>5595</v>
      </c>
      <c r="C45" s="263">
        <v>46092</v>
      </c>
      <c r="D45" s="264" t="s">
        <v>1459</v>
      </c>
      <c r="E45" s="267" t="s">
        <v>6643</v>
      </c>
      <c r="F45" s="262"/>
      <c r="G45" s="262" t="s">
        <v>6630</v>
      </c>
      <c r="H45" s="269"/>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row>
    <row r="46" spans="2:65" ht="21">
      <c r="B46" s="299" t="s">
        <v>6623</v>
      </c>
      <c r="C46" s="263">
        <v>46092</v>
      </c>
      <c r="D46" s="264" t="s">
        <v>1459</v>
      </c>
      <c r="E46" s="262" t="s">
        <v>6625</v>
      </c>
      <c r="F46" s="262"/>
      <c r="G46" s="262" t="s">
        <v>6630</v>
      </c>
      <c r="H46" s="108"/>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row>
    <row r="47" spans="2:65" ht="30">
      <c r="B47" s="299" t="s">
        <v>6646</v>
      </c>
      <c r="C47" s="263">
        <v>46092</v>
      </c>
      <c r="D47" s="264" t="s">
        <v>1459</v>
      </c>
      <c r="E47" s="262" t="s">
        <v>6624</v>
      </c>
      <c r="F47" s="262"/>
      <c r="G47" s="262" t="s">
        <v>6631</v>
      </c>
      <c r="H47" s="108"/>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row>
    <row r="48" spans="2:65" ht="21">
      <c r="B48" s="3"/>
      <c r="C48" s="54"/>
      <c r="D48" s="153"/>
      <c r="E48" s="114"/>
      <c r="F48" s="11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row>
    <row r="49" spans="2:65" ht="21">
      <c r="B49" s="3"/>
      <c r="C49" s="54"/>
      <c r="D49" s="153"/>
      <c r="E49" s="114"/>
      <c r="F49" s="11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row>
    <row r="50" spans="2:65" ht="21">
      <c r="B50" s="3"/>
      <c r="C50" s="54"/>
      <c r="D50" s="153"/>
      <c r="E50" s="114"/>
      <c r="F50" s="11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row>
    <row r="51" spans="2:65" ht="21">
      <c r="B51" s="3"/>
      <c r="C51" s="54"/>
      <c r="D51" s="153"/>
      <c r="E51" s="114"/>
      <c r="F51" s="11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row>
    <row r="52" spans="2:65" ht="21">
      <c r="B52" s="3"/>
      <c r="C52" s="54"/>
      <c r="D52" s="153"/>
      <c r="E52" s="114"/>
      <c r="F52" s="11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row>
    <row r="53" spans="2:65" ht="21">
      <c r="B53" s="3"/>
      <c r="C53" s="54"/>
      <c r="D53" s="153"/>
      <c r="E53" s="114"/>
      <c r="F53" s="11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row>
    <row r="54" spans="2:65" ht="21">
      <c r="B54" s="3"/>
      <c r="C54" s="54"/>
      <c r="D54" s="153"/>
      <c r="E54" s="114"/>
      <c r="F54" s="11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row>
    <row r="55" spans="2:65" ht="21">
      <c r="B55" s="3"/>
      <c r="C55" s="54"/>
      <c r="D55" s="153"/>
      <c r="E55" s="114"/>
      <c r="F55" s="11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row>
    <row r="56" spans="2:65" ht="21">
      <c r="B56" s="3"/>
      <c r="C56" s="54"/>
      <c r="D56" s="153"/>
      <c r="E56" s="114"/>
      <c r="F56" s="11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row>
    <row r="57" spans="2:65" ht="21">
      <c r="B57" s="3"/>
      <c r="C57" s="54"/>
      <c r="D57" s="153"/>
      <c r="E57" s="114"/>
      <c r="F57" s="11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row>
    <row r="58" spans="2:65" ht="21">
      <c r="B58" s="3"/>
      <c r="C58" s="54"/>
      <c r="D58" s="153"/>
      <c r="E58" s="114"/>
      <c r="F58" s="11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row>
    <row r="59" spans="2:65" ht="21">
      <c r="B59" s="3"/>
      <c r="C59" s="54"/>
      <c r="D59" s="153"/>
      <c r="E59" s="114"/>
      <c r="F59" s="11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row>
    <row r="60" spans="2:65">
      <c r="B60" s="54"/>
      <c r="C60" s="54"/>
      <c r="D60" s="153"/>
      <c r="E60" s="114"/>
      <c r="F60" s="11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row>
    <row r="61" spans="2:65">
      <c r="B61" s="54"/>
      <c r="C61" s="54"/>
      <c r="D61" s="153"/>
      <c r="E61" s="114"/>
      <c r="F61" s="11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row>
    <row r="62" spans="2:65">
      <c r="B62" s="54"/>
      <c r="C62" s="54"/>
      <c r="D62" s="153"/>
      <c r="E62" s="114"/>
      <c r="F62" s="11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row>
    <row r="63" spans="2:65">
      <c r="B63" s="54"/>
      <c r="C63" s="54"/>
      <c r="D63" s="153"/>
      <c r="E63" s="114"/>
      <c r="F63" s="11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row>
    <row r="64" spans="2:65">
      <c r="B64" s="54"/>
      <c r="C64" s="54"/>
      <c r="D64" s="153"/>
      <c r="E64" s="114"/>
      <c r="F64" s="11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row>
    <row r="65" spans="2:65">
      <c r="B65" s="54"/>
      <c r="C65" s="54"/>
      <c r="D65" s="153"/>
      <c r="E65" s="114"/>
      <c r="F65" s="11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row>
    <row r="66" spans="2:65">
      <c r="B66" s="54"/>
      <c r="C66" s="54"/>
      <c r="D66" s="153"/>
      <c r="E66" s="114"/>
      <c r="F66" s="11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row>
    <row r="67" spans="2:65">
      <c r="B67" s="54"/>
      <c r="C67" s="54"/>
      <c r="D67" s="153"/>
      <c r="E67" s="114"/>
      <c r="F67" s="11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row>
    <row r="68" spans="2:65">
      <c r="B68" s="54"/>
      <c r="C68" s="54"/>
      <c r="D68" s="153"/>
      <c r="E68" s="114"/>
      <c r="F68" s="11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row>
    <row r="69" spans="2:65">
      <c r="B69" s="54"/>
      <c r="C69" s="54"/>
      <c r="D69" s="153"/>
      <c r="E69" s="114"/>
      <c r="F69" s="11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row>
    <row r="70" spans="2:65">
      <c r="B70" s="54"/>
      <c r="C70" s="54"/>
      <c r="D70" s="153"/>
      <c r="E70" s="114"/>
      <c r="F70" s="11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row>
    <row r="71" spans="2:65">
      <c r="B71" s="54"/>
      <c r="C71" s="54"/>
      <c r="D71" s="153"/>
      <c r="E71" s="114"/>
      <c r="F71" s="11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row>
    <row r="72" spans="2:65">
      <c r="B72" s="54"/>
      <c r="C72" s="54"/>
      <c r="D72" s="153"/>
      <c r="E72" s="114"/>
      <c r="F72" s="11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row>
    <row r="73" spans="2:65">
      <c r="B73" s="54"/>
      <c r="C73" s="54"/>
      <c r="D73" s="153"/>
      <c r="E73" s="114"/>
      <c r="F73" s="11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row>
    <row r="74" spans="2:65">
      <c r="B74" s="54"/>
      <c r="C74" s="54"/>
      <c r="D74" s="153"/>
      <c r="E74" s="114"/>
      <c r="F74" s="11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row>
    <row r="75" spans="2:65">
      <c r="B75" s="54"/>
      <c r="C75" s="54"/>
      <c r="D75" s="153"/>
      <c r="E75" s="114"/>
      <c r="F75" s="11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row>
    <row r="76" spans="2:65">
      <c r="B76" s="54"/>
      <c r="C76" s="54"/>
      <c r="D76" s="153"/>
      <c r="E76" s="114"/>
      <c r="F76" s="11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row>
    <row r="77" spans="2:65">
      <c r="B77" s="54"/>
      <c r="C77" s="54"/>
      <c r="D77" s="153"/>
      <c r="E77" s="114"/>
      <c r="F77" s="11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row>
    <row r="78" spans="2:65">
      <c r="B78" s="54"/>
      <c r="C78" s="54"/>
      <c r="D78" s="153"/>
      <c r="E78" s="114"/>
      <c r="F78" s="11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row>
    <row r="79" spans="2:65">
      <c r="B79" s="54"/>
      <c r="C79" s="54"/>
      <c r="D79" s="153"/>
      <c r="E79" s="114"/>
      <c r="F79" s="11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row>
    <row r="80" spans="2:65">
      <c r="B80" s="54"/>
      <c r="C80" s="54"/>
      <c r="D80" s="153"/>
      <c r="E80" s="114"/>
      <c r="F80" s="11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row>
    <row r="81" spans="2:65">
      <c r="B81" s="54"/>
      <c r="C81" s="54"/>
      <c r="D81" s="153"/>
      <c r="E81" s="114"/>
      <c r="F81" s="11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row>
    <row r="82" spans="2:65">
      <c r="B82" s="54"/>
      <c r="C82" s="54"/>
      <c r="D82" s="153"/>
      <c r="E82" s="114"/>
      <c r="F82" s="11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row>
    <row r="83" spans="2:65">
      <c r="B83" s="54"/>
      <c r="C83" s="54"/>
      <c r="D83" s="153"/>
      <c r="E83" s="114"/>
      <c r="F83" s="11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row>
    <row r="84" spans="2:65">
      <c r="B84" s="54"/>
      <c r="C84" s="54"/>
      <c r="D84" s="153"/>
      <c r="E84" s="114"/>
      <c r="F84" s="11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row>
    <row r="85" spans="2:65">
      <c r="B85" s="54"/>
      <c r="C85" s="54"/>
      <c r="D85" s="153"/>
      <c r="E85" s="114"/>
      <c r="F85" s="11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row>
    <row r="86" spans="2:65">
      <c r="B86" s="54"/>
      <c r="C86" s="54"/>
      <c r="D86" s="153"/>
      <c r="E86" s="114"/>
      <c r="F86" s="11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row>
    <row r="87" spans="2:65">
      <c r="B87" s="54"/>
      <c r="C87" s="54"/>
      <c r="D87" s="153"/>
      <c r="E87" s="114"/>
      <c r="F87" s="11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row>
    <row r="88" spans="2:65">
      <c r="B88" s="54"/>
      <c r="C88" s="54"/>
      <c r="D88" s="153"/>
      <c r="E88" s="114"/>
      <c r="F88" s="11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row>
    <row r="89" spans="2:65">
      <c r="B89" s="54"/>
      <c r="C89" s="54"/>
      <c r="D89" s="153"/>
      <c r="E89" s="114"/>
      <c r="F89" s="11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row>
    <row r="90" spans="2:65">
      <c r="B90" s="54"/>
      <c r="C90" s="54"/>
      <c r="D90" s="153"/>
      <c r="E90" s="114"/>
      <c r="F90" s="11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row>
    <row r="91" spans="2:65">
      <c r="B91" s="54"/>
      <c r="C91" s="54"/>
      <c r="D91" s="153"/>
      <c r="E91" s="114"/>
      <c r="F91" s="11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row>
    <row r="92" spans="2:65">
      <c r="B92" s="54"/>
      <c r="C92" s="54"/>
      <c r="D92" s="153"/>
      <c r="E92" s="114"/>
      <c r="F92" s="11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c r="BM92" s="54"/>
    </row>
    <row r="93" spans="2:65">
      <c r="B93" s="54"/>
      <c r="C93" s="54"/>
      <c r="D93" s="153"/>
      <c r="E93" s="114"/>
      <c r="F93" s="11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c r="BM93" s="54"/>
    </row>
    <row r="94" spans="2:65">
      <c r="B94" s="54"/>
      <c r="C94" s="54"/>
      <c r="D94" s="153"/>
      <c r="E94" s="114"/>
      <c r="F94" s="11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c r="BM94" s="54"/>
    </row>
    <row r="95" spans="2:65">
      <c r="B95" s="54"/>
      <c r="C95" s="54"/>
      <c r="D95" s="153"/>
      <c r="E95" s="114"/>
      <c r="F95" s="11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c r="BM95" s="54"/>
    </row>
    <row r="96" spans="2:65">
      <c r="B96" s="54"/>
      <c r="C96" s="54"/>
      <c r="D96" s="153"/>
      <c r="E96" s="114"/>
      <c r="F96" s="11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c r="BM96" s="54"/>
    </row>
    <row r="97" spans="2:65">
      <c r="B97" s="54"/>
      <c r="C97" s="54"/>
      <c r="D97" s="153"/>
      <c r="E97" s="114"/>
      <c r="F97" s="11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c r="BM97" s="54"/>
    </row>
    <row r="98" spans="2:65">
      <c r="B98" s="54"/>
      <c r="C98" s="54"/>
      <c r="D98" s="153"/>
      <c r="E98" s="114"/>
      <c r="F98" s="11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c r="BM98" s="54"/>
    </row>
    <row r="99" spans="2:65">
      <c r="B99" s="54"/>
      <c r="C99" s="54"/>
      <c r="D99" s="153"/>
      <c r="E99" s="114"/>
      <c r="F99" s="11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row>
    <row r="100" spans="2:65">
      <c r="B100" s="54"/>
      <c r="C100" s="54"/>
      <c r="D100" s="153"/>
      <c r="E100" s="114"/>
      <c r="F100" s="11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row>
    <row r="101" spans="2:65">
      <c r="B101" s="54"/>
      <c r="C101" s="54"/>
      <c r="D101" s="153"/>
      <c r="E101" s="114"/>
      <c r="F101" s="11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c r="BM101" s="54"/>
    </row>
    <row r="102" spans="2:65">
      <c r="B102" s="54"/>
      <c r="C102" s="54"/>
      <c r="D102" s="153"/>
      <c r="E102" s="114"/>
      <c r="F102" s="11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c r="BM102" s="54"/>
    </row>
    <row r="103" spans="2:65">
      <c r="B103" s="54"/>
      <c r="C103" s="54"/>
      <c r="D103" s="153"/>
      <c r="E103" s="114"/>
      <c r="F103" s="11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row>
    <row r="104" spans="2:65">
      <c r="B104" s="54"/>
      <c r="C104" s="54"/>
      <c r="D104" s="153"/>
      <c r="E104" s="114"/>
      <c r="F104" s="11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row>
    <row r="105" spans="2:65">
      <c r="B105" s="54"/>
      <c r="C105" s="54"/>
      <c r="D105" s="153"/>
      <c r="E105" s="114"/>
      <c r="F105" s="11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row>
    <row r="106" spans="2:65">
      <c r="B106" s="54"/>
      <c r="C106" s="54"/>
      <c r="D106" s="153"/>
      <c r="E106" s="114"/>
      <c r="F106" s="11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row>
    <row r="107" spans="2:65">
      <c r="B107" s="54"/>
      <c r="C107" s="54"/>
      <c r="D107" s="153"/>
      <c r="E107" s="114"/>
      <c r="F107" s="11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row>
    <row r="108" spans="2:65">
      <c r="B108" s="54"/>
      <c r="C108" s="54"/>
      <c r="D108" s="153"/>
      <c r="E108" s="114"/>
      <c r="F108" s="11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row>
    <row r="109" spans="2:65">
      <c r="B109" s="54"/>
      <c r="C109" s="54"/>
      <c r="D109" s="153"/>
      <c r="E109" s="114"/>
      <c r="F109" s="11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row>
    <row r="110" spans="2:65">
      <c r="B110" s="54"/>
      <c r="C110" s="54"/>
      <c r="D110" s="153"/>
      <c r="E110" s="114"/>
      <c r="F110" s="11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row>
    <row r="111" spans="2:65">
      <c r="B111" s="54"/>
      <c r="C111" s="54"/>
      <c r="D111" s="153"/>
      <c r="E111" s="114"/>
      <c r="F111" s="114"/>
      <c r="G111" s="54"/>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row>
    <row r="112" spans="2:65">
      <c r="B112" s="54"/>
      <c r="C112" s="54"/>
      <c r="D112" s="153"/>
      <c r="E112" s="114"/>
      <c r="F112" s="11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row>
    <row r="113" spans="2:65">
      <c r="B113" s="54"/>
      <c r="C113" s="54"/>
      <c r="D113" s="153"/>
      <c r="E113" s="114"/>
      <c r="F113" s="11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row>
    <row r="114" spans="2:65">
      <c r="B114" s="54"/>
      <c r="C114" s="54"/>
      <c r="D114" s="153"/>
      <c r="E114" s="114"/>
      <c r="F114" s="11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row>
    <row r="115" spans="2:65">
      <c r="B115" s="54"/>
      <c r="C115" s="54"/>
      <c r="D115" s="153"/>
      <c r="E115" s="114"/>
      <c r="F115" s="11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row>
    <row r="116" spans="2:65">
      <c r="B116" s="54"/>
      <c r="C116" s="54"/>
      <c r="D116" s="153"/>
      <c r="E116" s="114"/>
      <c r="F116" s="11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row>
    <row r="117" spans="2:65">
      <c r="B117" s="54"/>
      <c r="C117" s="54"/>
      <c r="D117" s="153"/>
      <c r="E117" s="114"/>
      <c r="F117" s="11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row>
    <row r="118" spans="2:65">
      <c r="B118" s="54"/>
      <c r="C118" s="54"/>
      <c r="D118" s="153"/>
      <c r="E118" s="114"/>
      <c r="F118" s="11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row>
    <row r="119" spans="2:65">
      <c r="B119" s="54"/>
      <c r="C119" s="54"/>
      <c r="D119" s="153"/>
      <c r="E119" s="114"/>
      <c r="F119" s="11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row>
    <row r="120" spans="2:65">
      <c r="B120" s="54"/>
      <c r="C120" s="54"/>
      <c r="D120" s="153"/>
      <c r="E120" s="114"/>
      <c r="F120" s="11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row>
    <row r="121" spans="2:65">
      <c r="B121" s="54"/>
      <c r="C121" s="54"/>
      <c r="D121" s="153"/>
      <c r="E121" s="114"/>
      <c r="F121" s="11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row>
    <row r="122" spans="2:65">
      <c r="B122" s="54"/>
      <c r="C122" s="54"/>
      <c r="D122" s="153"/>
      <c r="E122" s="114"/>
      <c r="F122" s="11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row>
    <row r="123" spans="2:65">
      <c r="B123" s="54"/>
      <c r="C123" s="54"/>
      <c r="D123" s="153"/>
      <c r="E123" s="114"/>
      <c r="F123" s="11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row>
    <row r="124" spans="2:65">
      <c r="B124" s="54"/>
      <c r="C124" s="54"/>
      <c r="D124" s="153"/>
      <c r="E124" s="114"/>
      <c r="F124" s="11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row>
    <row r="125" spans="2:65">
      <c r="B125" s="54"/>
      <c r="C125" s="54"/>
      <c r="D125" s="153"/>
      <c r="E125" s="114"/>
      <c r="F125" s="11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row>
    <row r="126" spans="2:65">
      <c r="B126" s="54"/>
      <c r="C126" s="54"/>
      <c r="D126" s="153"/>
      <c r="E126" s="114"/>
      <c r="F126" s="11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row>
    <row r="127" spans="2:65">
      <c r="B127" s="54"/>
      <c r="C127" s="54"/>
      <c r="D127" s="153"/>
      <c r="E127" s="114"/>
      <c r="F127" s="11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row>
    <row r="128" spans="2:65">
      <c r="B128" s="54"/>
      <c r="C128" s="54"/>
      <c r="D128" s="153"/>
      <c r="E128" s="114"/>
      <c r="F128" s="11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row>
    <row r="129" spans="2:65">
      <c r="B129" s="54"/>
      <c r="C129" s="54"/>
      <c r="D129" s="153"/>
      <c r="E129" s="114"/>
      <c r="F129" s="11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row>
    <row r="130" spans="2:65">
      <c r="B130" s="54"/>
      <c r="C130" s="54"/>
      <c r="D130" s="153"/>
      <c r="E130" s="114"/>
      <c r="F130" s="11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row>
    <row r="131" spans="2:65">
      <c r="B131" s="54"/>
      <c r="C131" s="54"/>
      <c r="D131" s="153"/>
      <c r="E131" s="114"/>
      <c r="F131" s="11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row>
    <row r="132" spans="2:65">
      <c r="B132" s="54"/>
      <c r="C132" s="54"/>
      <c r="D132" s="153"/>
      <c r="E132" s="114"/>
      <c r="F132" s="11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c r="BM132" s="54"/>
    </row>
    <row r="133" spans="2:65">
      <c r="B133" s="54"/>
      <c r="C133" s="54"/>
      <c r="D133" s="153"/>
      <c r="E133" s="114"/>
      <c r="F133" s="11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c r="BM133" s="54"/>
    </row>
    <row r="134" spans="2:65">
      <c r="B134" s="54"/>
      <c r="C134" s="54"/>
      <c r="D134" s="153"/>
      <c r="E134" s="114"/>
      <c r="F134" s="11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row>
    <row r="135" spans="2:65">
      <c r="B135" s="54"/>
      <c r="C135" s="54"/>
      <c r="D135" s="153"/>
      <c r="E135" s="114"/>
      <c r="F135" s="11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row>
    <row r="136" spans="2:65">
      <c r="B136" s="54"/>
      <c r="C136" s="54"/>
      <c r="D136" s="153"/>
      <c r="E136" s="114"/>
      <c r="F136" s="11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c r="BM136" s="54"/>
    </row>
    <row r="137" spans="2:65">
      <c r="B137" s="54"/>
      <c r="C137" s="54"/>
      <c r="D137" s="153"/>
      <c r="E137" s="114"/>
      <c r="F137" s="11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c r="BM137" s="54"/>
    </row>
    <row r="138" spans="2:65">
      <c r="B138" s="54"/>
      <c r="C138" s="54"/>
      <c r="D138" s="153"/>
      <c r="E138" s="114"/>
      <c r="F138" s="11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c r="BM138" s="54"/>
    </row>
    <row r="139" spans="2:65">
      <c r="B139" s="54"/>
      <c r="C139" s="54"/>
      <c r="D139" s="153"/>
      <c r="E139" s="114"/>
      <c r="F139" s="11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row>
    <row r="140" spans="2:65">
      <c r="B140" s="54"/>
      <c r="C140" s="54"/>
      <c r="D140" s="153"/>
      <c r="E140" s="114"/>
      <c r="F140" s="11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c r="BM140" s="54"/>
    </row>
    <row r="141" spans="2:65">
      <c r="B141" s="54"/>
      <c r="C141" s="54"/>
      <c r="D141" s="153"/>
      <c r="E141" s="114"/>
      <c r="F141" s="11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c r="BM141" s="54"/>
    </row>
    <row r="142" spans="2:65">
      <c r="B142" s="54"/>
      <c r="C142" s="54"/>
      <c r="D142" s="153"/>
      <c r="E142" s="114"/>
      <c r="F142" s="11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row>
    <row r="143" spans="2:65">
      <c r="B143" s="54"/>
      <c r="C143" s="54"/>
      <c r="D143" s="153"/>
      <c r="E143" s="114"/>
      <c r="F143" s="11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c r="BM143" s="54"/>
    </row>
    <row r="144" spans="2:65">
      <c r="B144" s="54"/>
      <c r="C144" s="54"/>
      <c r="D144" s="153"/>
      <c r="E144" s="114"/>
      <c r="F144" s="11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row>
    <row r="145" spans="2:65">
      <c r="B145" s="54"/>
      <c r="C145" s="54"/>
      <c r="D145" s="153"/>
      <c r="E145" s="114"/>
      <c r="F145" s="11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c r="BM145" s="54"/>
    </row>
    <row r="146" spans="2:65">
      <c r="B146" s="54"/>
      <c r="C146" s="54"/>
      <c r="D146" s="153"/>
      <c r="E146" s="114"/>
      <c r="F146" s="11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row>
    <row r="147" spans="2:65">
      <c r="B147" s="54"/>
      <c r="C147" s="54"/>
      <c r="D147" s="153"/>
      <c r="E147" s="114"/>
      <c r="F147" s="11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row>
    <row r="148" spans="2:65">
      <c r="B148" s="54"/>
      <c r="C148" s="54"/>
      <c r="D148" s="153"/>
      <c r="E148" s="114"/>
      <c r="F148" s="11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row>
    <row r="149" spans="2:65">
      <c r="B149" s="54"/>
      <c r="C149" s="54"/>
      <c r="D149" s="153"/>
      <c r="E149" s="114"/>
      <c r="F149" s="11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row>
    <row r="150" spans="2:65">
      <c r="B150" s="54"/>
      <c r="C150" s="54"/>
      <c r="D150" s="153"/>
      <c r="E150" s="114"/>
      <c r="F150" s="11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row>
    <row r="151" spans="2:65">
      <c r="B151" s="54"/>
      <c r="C151" s="54"/>
      <c r="D151" s="153"/>
      <c r="E151" s="114"/>
      <c r="F151" s="11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row>
    <row r="152" spans="2:65">
      <c r="B152" s="54"/>
      <c r="C152" s="54"/>
      <c r="D152" s="153"/>
      <c r="E152" s="114"/>
      <c r="F152" s="11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row>
    <row r="153" spans="2:65">
      <c r="B153" s="54"/>
      <c r="C153" s="54"/>
      <c r="D153" s="153"/>
      <c r="E153" s="114"/>
      <c r="F153" s="11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row>
    <row r="154" spans="2:65">
      <c r="B154" s="54"/>
      <c r="C154" s="54"/>
      <c r="D154" s="153"/>
      <c r="E154" s="114"/>
      <c r="F154" s="11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row>
    <row r="155" spans="2:65">
      <c r="B155" s="54"/>
      <c r="C155" s="54"/>
      <c r="D155" s="153"/>
      <c r="E155" s="114"/>
      <c r="F155" s="11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row>
    <row r="156" spans="2:65">
      <c r="B156" s="54"/>
      <c r="C156" s="54"/>
      <c r="D156" s="153"/>
      <c r="E156" s="114"/>
      <c r="F156" s="11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row>
    <row r="157" spans="2:65">
      <c r="B157" s="54"/>
      <c r="C157" s="54"/>
      <c r="D157" s="153"/>
      <c r="E157" s="114"/>
      <c r="F157" s="11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row>
    <row r="158" spans="2:65">
      <c r="B158" s="54"/>
      <c r="C158" s="54"/>
      <c r="D158" s="153"/>
      <c r="E158" s="114"/>
      <c r="F158" s="11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row>
    <row r="159" spans="2:65">
      <c r="B159" s="54"/>
      <c r="C159" s="54"/>
      <c r="D159" s="153"/>
      <c r="E159" s="114"/>
      <c r="F159" s="11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row>
    <row r="160" spans="2:65">
      <c r="B160" s="54"/>
      <c r="C160" s="54"/>
      <c r="D160" s="153"/>
      <c r="E160" s="114"/>
      <c r="F160" s="11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row>
    <row r="161" spans="2:65">
      <c r="B161" s="54"/>
      <c r="C161" s="54"/>
      <c r="D161" s="153"/>
      <c r="E161" s="114"/>
      <c r="F161" s="11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row>
    <row r="162" spans="2:65">
      <c r="B162" s="54"/>
      <c r="C162" s="54"/>
      <c r="D162" s="153"/>
      <c r="E162" s="114"/>
      <c r="F162" s="11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row>
    <row r="163" spans="2:65">
      <c r="B163" s="54"/>
      <c r="C163" s="54"/>
      <c r="D163" s="153"/>
      <c r="E163" s="114"/>
      <c r="F163" s="11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c r="BM163" s="54"/>
    </row>
    <row r="164" spans="2:65">
      <c r="B164" s="54"/>
      <c r="C164" s="54"/>
      <c r="D164" s="153"/>
      <c r="E164" s="114"/>
      <c r="F164" s="11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row>
    <row r="165" spans="2:65">
      <c r="B165" s="54"/>
      <c r="C165" s="54"/>
      <c r="D165" s="153"/>
      <c r="E165" s="114"/>
      <c r="F165" s="11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c r="BM165" s="54"/>
    </row>
    <row r="166" spans="2:65">
      <c r="B166" s="54"/>
      <c r="C166" s="54"/>
      <c r="D166" s="153"/>
      <c r="E166" s="114"/>
      <c r="F166" s="11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c r="BM166" s="54"/>
    </row>
    <row r="167" spans="2:65">
      <c r="B167" s="54"/>
      <c r="C167" s="54"/>
      <c r="D167" s="153"/>
      <c r="E167" s="114"/>
      <c r="F167" s="11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c r="BM167" s="54"/>
    </row>
    <row r="168" spans="2:65">
      <c r="B168" s="54"/>
      <c r="C168" s="54"/>
      <c r="D168" s="153"/>
      <c r="E168" s="114"/>
      <c r="F168" s="114"/>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row>
    <row r="169" spans="2:65">
      <c r="B169" s="54"/>
      <c r="C169" s="54"/>
      <c r="D169" s="153"/>
      <c r="E169" s="114"/>
      <c r="F169" s="114"/>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c r="BM169" s="54"/>
    </row>
    <row r="170" spans="2:65">
      <c r="B170" s="54"/>
      <c r="C170" s="54"/>
      <c r="D170" s="153"/>
      <c r="E170" s="114"/>
      <c r="F170" s="11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c r="BM170" s="54"/>
    </row>
    <row r="171" spans="2:65">
      <c r="B171" s="54"/>
      <c r="C171" s="54"/>
      <c r="D171" s="153"/>
      <c r="E171" s="114"/>
      <c r="F171" s="11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c r="BM171" s="54"/>
    </row>
    <row r="172" spans="2:65">
      <c r="B172" s="54"/>
      <c r="C172" s="54"/>
      <c r="D172" s="153"/>
      <c r="E172" s="114"/>
      <c r="F172" s="11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c r="BM172" s="54"/>
    </row>
    <row r="173" spans="2:65">
      <c r="B173" s="54"/>
      <c r="C173" s="54"/>
      <c r="D173" s="153"/>
      <c r="E173" s="114"/>
      <c r="F173" s="11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c r="BM173" s="54"/>
    </row>
    <row r="174" spans="2:65">
      <c r="B174" s="54"/>
      <c r="C174" s="54"/>
      <c r="D174" s="153"/>
      <c r="E174" s="114"/>
      <c r="F174" s="11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c r="BM174" s="54"/>
    </row>
    <row r="175" spans="2:65">
      <c r="B175" s="54"/>
      <c r="C175" s="54"/>
      <c r="D175" s="153"/>
      <c r="E175" s="114"/>
      <c r="F175" s="11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c r="BM175" s="54"/>
    </row>
    <row r="176" spans="2:65">
      <c r="B176" s="54"/>
      <c r="C176" s="54"/>
      <c r="D176" s="153"/>
      <c r="E176" s="114"/>
      <c r="F176" s="11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c r="BM176" s="54"/>
    </row>
    <row r="177" spans="2:65">
      <c r="B177" s="54"/>
      <c r="C177" s="54"/>
      <c r="D177" s="153"/>
      <c r="E177" s="114"/>
      <c r="F177" s="11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c r="BM177" s="54"/>
    </row>
    <row r="178" spans="2:65">
      <c r="B178" s="54"/>
      <c r="C178" s="54"/>
      <c r="D178" s="153"/>
      <c r="E178" s="114"/>
      <c r="F178" s="11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c r="BM178" s="54"/>
    </row>
    <row r="179" spans="2:65">
      <c r="B179" s="54"/>
      <c r="C179" s="54"/>
      <c r="D179" s="153"/>
      <c r="E179" s="114"/>
      <c r="F179" s="11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c r="BM179" s="54"/>
    </row>
    <row r="180" spans="2:65">
      <c r="B180" s="54"/>
      <c r="C180" s="54"/>
      <c r="D180" s="153"/>
      <c r="E180" s="114"/>
      <c r="F180" s="11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c r="BM180" s="54"/>
    </row>
    <row r="181" spans="2:65">
      <c r="B181" s="54"/>
      <c r="C181" s="54"/>
      <c r="D181" s="153"/>
      <c r="E181" s="114"/>
      <c r="F181" s="11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c r="BM181" s="54"/>
    </row>
    <row r="182" spans="2:65">
      <c r="B182" s="54"/>
      <c r="C182" s="54"/>
      <c r="D182" s="153"/>
      <c r="E182" s="114"/>
      <c r="F182" s="11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c r="BM182" s="54"/>
    </row>
    <row r="183" spans="2:65">
      <c r="B183" s="54"/>
      <c r="C183" s="54"/>
      <c r="D183" s="153"/>
      <c r="E183" s="114"/>
      <c r="F183" s="11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c r="BM183" s="54"/>
    </row>
    <row r="184" spans="2:65">
      <c r="B184" s="54"/>
      <c r="C184" s="54"/>
      <c r="D184" s="153"/>
      <c r="E184" s="114"/>
      <c r="F184" s="11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c r="BM184" s="54"/>
    </row>
    <row r="185" spans="2:65">
      <c r="B185" s="54"/>
      <c r="C185" s="54"/>
      <c r="D185" s="153"/>
      <c r="E185" s="114"/>
      <c r="F185" s="11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c r="BM185" s="54"/>
    </row>
    <row r="186" spans="2:65">
      <c r="B186" s="54"/>
      <c r="C186" s="54"/>
      <c r="D186" s="153"/>
      <c r="E186" s="114"/>
      <c r="F186" s="11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c r="BM186" s="54"/>
    </row>
    <row r="187" spans="2:65">
      <c r="B187" s="54"/>
      <c r="C187" s="54"/>
      <c r="D187" s="153"/>
      <c r="E187" s="114"/>
      <c r="F187" s="11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c r="BM187" s="54"/>
    </row>
    <row r="188" spans="2:65">
      <c r="B188" s="54"/>
      <c r="C188" s="54"/>
      <c r="D188" s="153"/>
      <c r="E188" s="114"/>
      <c r="F188" s="11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c r="BM188" s="54"/>
    </row>
    <row r="189" spans="2:65">
      <c r="B189" s="54"/>
      <c r="C189" s="54"/>
      <c r="D189" s="153"/>
      <c r="E189" s="114"/>
      <c r="F189" s="11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c r="BM189" s="54"/>
    </row>
    <row r="190" spans="2:65">
      <c r="B190" s="54"/>
      <c r="C190" s="54"/>
      <c r="D190" s="153"/>
      <c r="E190" s="114"/>
      <c r="F190" s="11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c r="BM190" s="54"/>
    </row>
    <row r="191" spans="2:65">
      <c r="B191" s="54"/>
      <c r="C191" s="54"/>
      <c r="D191" s="153"/>
      <c r="E191" s="114"/>
      <c r="F191" s="11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c r="BM191" s="54"/>
    </row>
    <row r="192" spans="2:65">
      <c r="B192" s="54"/>
      <c r="C192" s="54"/>
      <c r="D192" s="153"/>
      <c r="E192" s="114"/>
      <c r="F192" s="11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c r="BM192" s="54"/>
    </row>
    <row r="193" spans="2:65">
      <c r="B193" s="54"/>
      <c r="C193" s="54"/>
      <c r="D193" s="153"/>
      <c r="E193" s="114"/>
      <c r="F193" s="11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c r="BM193" s="54"/>
    </row>
    <row r="194" spans="2:65">
      <c r="B194" s="54"/>
      <c r="C194" s="54"/>
      <c r="D194" s="153"/>
      <c r="E194" s="114"/>
      <c r="F194" s="11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c r="BM194" s="54"/>
    </row>
    <row r="195" spans="2:65">
      <c r="B195" s="54"/>
      <c r="C195" s="54"/>
      <c r="D195" s="153"/>
      <c r="E195" s="114"/>
      <c r="F195" s="11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c r="BM195" s="54"/>
    </row>
    <row r="196" spans="2:65">
      <c r="B196" s="54"/>
      <c r="C196" s="54"/>
      <c r="D196" s="153"/>
      <c r="E196" s="114"/>
      <c r="F196" s="11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c r="BM196" s="54"/>
    </row>
    <row r="197" spans="2:65">
      <c r="B197" s="54"/>
      <c r="C197" s="54"/>
      <c r="D197" s="153"/>
      <c r="E197" s="114"/>
      <c r="F197" s="11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c r="BM197" s="54"/>
    </row>
    <row r="198" spans="2:65">
      <c r="B198" s="54"/>
      <c r="C198" s="54"/>
      <c r="D198" s="153"/>
      <c r="E198" s="114"/>
      <c r="F198" s="11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c r="BM198" s="54"/>
    </row>
    <row r="199" spans="2:65">
      <c r="B199" s="54"/>
      <c r="C199" s="54"/>
      <c r="D199" s="153"/>
      <c r="E199" s="114"/>
      <c r="F199" s="11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row>
    <row r="200" spans="2:65">
      <c r="B200" s="54"/>
      <c r="C200" s="54"/>
      <c r="D200" s="153"/>
      <c r="E200" s="114"/>
      <c r="F200" s="11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c r="BM200" s="54"/>
    </row>
    <row r="201" spans="2:65">
      <c r="B201" s="54"/>
      <c r="C201" s="54"/>
      <c r="D201" s="153"/>
      <c r="E201" s="114"/>
      <c r="F201" s="11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row>
    <row r="202" spans="2:65">
      <c r="B202" s="54"/>
      <c r="C202" s="54"/>
      <c r="D202" s="153"/>
      <c r="E202" s="114"/>
      <c r="F202" s="11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c r="AX202" s="54"/>
      <c r="AY202" s="54"/>
      <c r="AZ202" s="54"/>
      <c r="BA202" s="54"/>
      <c r="BB202" s="54"/>
      <c r="BC202" s="54"/>
      <c r="BD202" s="54"/>
      <c r="BE202" s="54"/>
      <c r="BF202" s="54"/>
      <c r="BG202" s="54"/>
      <c r="BH202" s="54"/>
      <c r="BI202" s="54"/>
      <c r="BJ202" s="54"/>
      <c r="BK202" s="54"/>
      <c r="BL202" s="54"/>
      <c r="BM202" s="54"/>
    </row>
    <row r="203" spans="2:65">
      <c r="B203" s="54"/>
      <c r="C203" s="54"/>
      <c r="D203" s="153"/>
      <c r="E203" s="114"/>
      <c r="F203" s="11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row>
    <row r="204" spans="2:65">
      <c r="B204" s="54"/>
      <c r="C204" s="54"/>
      <c r="D204" s="153"/>
      <c r="E204" s="114"/>
      <c r="F204" s="11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row>
    <row r="205" spans="2:65">
      <c r="B205" s="54"/>
      <c r="C205" s="54"/>
      <c r="D205" s="153"/>
      <c r="E205" s="114"/>
      <c r="F205" s="11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c r="AX205" s="54"/>
      <c r="AY205" s="54"/>
      <c r="AZ205" s="54"/>
      <c r="BA205" s="54"/>
      <c r="BB205" s="54"/>
      <c r="BC205" s="54"/>
      <c r="BD205" s="54"/>
      <c r="BE205" s="54"/>
      <c r="BF205" s="54"/>
      <c r="BG205" s="54"/>
      <c r="BH205" s="54"/>
      <c r="BI205" s="54"/>
      <c r="BJ205" s="54"/>
      <c r="BK205" s="54"/>
      <c r="BL205" s="54"/>
      <c r="BM205" s="54"/>
    </row>
    <row r="206" spans="2:65">
      <c r="B206" s="54"/>
      <c r="C206" s="54"/>
      <c r="D206" s="153"/>
      <c r="E206" s="114"/>
      <c r="F206" s="11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c r="AY206" s="54"/>
      <c r="AZ206" s="54"/>
      <c r="BA206" s="54"/>
      <c r="BB206" s="54"/>
      <c r="BC206" s="54"/>
      <c r="BD206" s="54"/>
      <c r="BE206" s="54"/>
      <c r="BF206" s="54"/>
      <c r="BG206" s="54"/>
      <c r="BH206" s="54"/>
      <c r="BI206" s="54"/>
      <c r="BJ206" s="54"/>
      <c r="BK206" s="54"/>
      <c r="BL206" s="54"/>
      <c r="BM206" s="54"/>
    </row>
    <row r="207" spans="2:65">
      <c r="B207" s="54"/>
      <c r="C207" s="54"/>
      <c r="D207" s="153"/>
      <c r="E207" s="114"/>
      <c r="F207" s="11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c r="AY207" s="54"/>
      <c r="AZ207" s="54"/>
      <c r="BA207" s="54"/>
      <c r="BB207" s="54"/>
      <c r="BC207" s="54"/>
      <c r="BD207" s="54"/>
      <c r="BE207" s="54"/>
      <c r="BF207" s="54"/>
      <c r="BG207" s="54"/>
      <c r="BH207" s="54"/>
      <c r="BI207" s="54"/>
      <c r="BJ207" s="54"/>
      <c r="BK207" s="54"/>
      <c r="BL207" s="54"/>
      <c r="BM207" s="54"/>
    </row>
    <row r="208" spans="2:65">
      <c r="B208" s="54"/>
      <c r="C208" s="54"/>
      <c r="D208" s="153"/>
      <c r="E208" s="114"/>
      <c r="F208" s="11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c r="AX208" s="54"/>
      <c r="AY208" s="54"/>
      <c r="AZ208" s="54"/>
      <c r="BA208" s="54"/>
      <c r="BB208" s="54"/>
      <c r="BC208" s="54"/>
      <c r="BD208" s="54"/>
      <c r="BE208" s="54"/>
      <c r="BF208" s="54"/>
      <c r="BG208" s="54"/>
      <c r="BH208" s="54"/>
      <c r="BI208" s="54"/>
      <c r="BJ208" s="54"/>
      <c r="BK208" s="54"/>
      <c r="BL208" s="54"/>
      <c r="BM208" s="54"/>
    </row>
    <row r="209" spans="2:65">
      <c r="B209" s="54"/>
      <c r="C209" s="54"/>
      <c r="D209" s="153"/>
      <c r="E209" s="114"/>
      <c r="F209" s="11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c r="BG209" s="54"/>
      <c r="BH209" s="54"/>
      <c r="BI209" s="54"/>
      <c r="BJ209" s="54"/>
      <c r="BK209" s="54"/>
      <c r="BL209" s="54"/>
      <c r="BM209" s="54"/>
    </row>
    <row r="210" spans="2:65">
      <c r="B210" s="54"/>
      <c r="C210" s="54"/>
      <c r="D210" s="153"/>
      <c r="E210" s="114"/>
      <c r="F210" s="114"/>
      <c r="G210" s="54"/>
      <c r="H210" s="54"/>
      <c r="I210" s="54"/>
      <c r="J210" s="54"/>
      <c r="K210" s="54"/>
      <c r="L210" s="54"/>
      <c r="M210" s="54"/>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c r="BA210" s="54"/>
      <c r="BB210" s="54"/>
      <c r="BC210" s="54"/>
      <c r="BD210" s="54"/>
      <c r="BE210" s="54"/>
      <c r="BF210" s="54"/>
      <c r="BG210" s="54"/>
      <c r="BH210" s="54"/>
      <c r="BI210" s="54"/>
      <c r="BJ210" s="54"/>
      <c r="BK210" s="54"/>
      <c r="BL210" s="54"/>
      <c r="BM210" s="54"/>
    </row>
    <row r="211" spans="2:65">
      <c r="B211" s="54"/>
      <c r="C211" s="54"/>
      <c r="D211" s="153"/>
      <c r="E211" s="114"/>
      <c r="F211" s="11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54"/>
    </row>
    <row r="212" spans="2:65">
      <c r="B212" s="54"/>
      <c r="C212" s="54"/>
      <c r="D212" s="153"/>
      <c r="E212" s="114"/>
      <c r="F212" s="11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c r="BI212" s="54"/>
      <c r="BJ212" s="54"/>
      <c r="BK212" s="54"/>
      <c r="BL212" s="54"/>
      <c r="BM212" s="54"/>
    </row>
    <row r="213" spans="2:65">
      <c r="B213" s="54"/>
      <c r="C213" s="54"/>
      <c r="D213" s="153"/>
      <c r="E213" s="114"/>
      <c r="F213" s="11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54"/>
    </row>
    <row r="214" spans="2:65">
      <c r="B214" s="54"/>
      <c r="C214" s="54"/>
      <c r="D214" s="153"/>
      <c r="E214" s="114"/>
      <c r="F214" s="114"/>
      <c r="G214" s="54"/>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54"/>
      <c r="AN214" s="54"/>
      <c r="AO214" s="54"/>
      <c r="AP214" s="54"/>
      <c r="AQ214" s="54"/>
      <c r="AR214" s="54"/>
      <c r="AS214" s="54"/>
      <c r="AT214" s="54"/>
      <c r="AU214" s="54"/>
      <c r="AV214" s="54"/>
      <c r="AW214" s="54"/>
      <c r="AX214" s="54"/>
      <c r="AY214" s="54"/>
      <c r="AZ214" s="54"/>
      <c r="BA214" s="54"/>
      <c r="BB214" s="54"/>
      <c r="BC214" s="54"/>
      <c r="BD214" s="54"/>
      <c r="BE214" s="54"/>
      <c r="BF214" s="54"/>
      <c r="BG214" s="54"/>
      <c r="BH214" s="54"/>
      <c r="BI214" s="54"/>
      <c r="BJ214" s="54"/>
      <c r="BK214" s="54"/>
      <c r="BL214" s="54"/>
      <c r="BM214" s="54"/>
    </row>
    <row r="215" spans="2:65">
      <c r="B215" s="54"/>
      <c r="C215" s="54"/>
      <c r="D215" s="153"/>
      <c r="E215" s="114"/>
      <c r="F215" s="114"/>
      <c r="G215" s="54"/>
      <c r="H215" s="54"/>
      <c r="I215" s="54"/>
      <c r="J215" s="54"/>
      <c r="K215" s="54"/>
      <c r="L215" s="54"/>
      <c r="M215" s="54"/>
      <c r="N215" s="54"/>
      <c r="O215" s="54"/>
      <c r="P215" s="54"/>
      <c r="Q215" s="54"/>
      <c r="R215" s="54"/>
      <c r="S215" s="54"/>
      <c r="T215" s="54"/>
      <c r="U215" s="54"/>
      <c r="V215" s="54"/>
      <c r="W215" s="54"/>
      <c r="X215" s="54"/>
      <c r="Y215" s="54"/>
      <c r="Z215" s="54"/>
      <c r="AA215" s="54"/>
      <c r="AB215" s="54"/>
      <c r="AC215" s="54"/>
      <c r="AD215" s="54"/>
      <c r="AE215" s="54"/>
      <c r="AF215" s="54"/>
      <c r="AG215" s="54"/>
      <c r="AH215" s="54"/>
      <c r="AI215" s="54"/>
      <c r="AJ215" s="54"/>
      <c r="AK215" s="54"/>
      <c r="AL215" s="54"/>
      <c r="AM215" s="54"/>
      <c r="AN215" s="54"/>
      <c r="AO215" s="54"/>
      <c r="AP215" s="54"/>
      <c r="AQ215" s="54"/>
      <c r="AR215" s="54"/>
      <c r="AS215" s="54"/>
      <c r="AT215" s="54"/>
      <c r="AU215" s="54"/>
      <c r="AV215" s="54"/>
      <c r="AW215" s="54"/>
      <c r="AX215" s="54"/>
      <c r="AY215" s="54"/>
      <c r="AZ215" s="54"/>
      <c r="BA215" s="54"/>
      <c r="BB215" s="54"/>
      <c r="BC215" s="54"/>
      <c r="BD215" s="54"/>
      <c r="BE215" s="54"/>
      <c r="BF215" s="54"/>
      <c r="BG215" s="54"/>
      <c r="BH215" s="54"/>
      <c r="BI215" s="54"/>
      <c r="BJ215" s="54"/>
      <c r="BK215" s="54"/>
      <c r="BL215" s="54"/>
      <c r="BM215" s="54"/>
    </row>
    <row r="216" spans="2:65">
      <c r="B216" s="54"/>
      <c r="C216" s="54"/>
      <c r="D216" s="153"/>
      <c r="E216" s="114"/>
      <c r="F216" s="114"/>
      <c r="G216" s="54"/>
      <c r="H216" s="54"/>
      <c r="I216" s="54"/>
      <c r="J216" s="54"/>
      <c r="K216" s="54"/>
      <c r="L216" s="54"/>
      <c r="M216" s="54"/>
      <c r="N216" s="54"/>
      <c r="O216" s="54"/>
      <c r="P216" s="54"/>
      <c r="Q216" s="54"/>
      <c r="R216" s="54"/>
      <c r="S216" s="54"/>
      <c r="T216" s="54"/>
      <c r="U216" s="54"/>
      <c r="V216" s="54"/>
      <c r="W216" s="54"/>
      <c r="X216" s="54"/>
      <c r="Y216" s="54"/>
      <c r="Z216" s="54"/>
      <c r="AA216" s="54"/>
      <c r="AB216" s="54"/>
      <c r="AC216" s="54"/>
      <c r="AD216" s="54"/>
      <c r="AE216" s="54"/>
      <c r="AF216" s="54"/>
      <c r="AG216" s="54"/>
      <c r="AH216" s="54"/>
      <c r="AI216" s="54"/>
      <c r="AJ216" s="54"/>
      <c r="AK216" s="54"/>
      <c r="AL216" s="54"/>
      <c r="AM216" s="54"/>
      <c r="AN216" s="54"/>
      <c r="AO216" s="54"/>
      <c r="AP216" s="54"/>
      <c r="AQ216" s="54"/>
      <c r="AR216" s="54"/>
      <c r="AS216" s="54"/>
      <c r="AT216" s="54"/>
      <c r="AU216" s="54"/>
      <c r="AV216" s="54"/>
      <c r="AW216" s="54"/>
      <c r="AX216" s="54"/>
      <c r="AY216" s="54"/>
      <c r="AZ216" s="54"/>
      <c r="BA216" s="54"/>
      <c r="BB216" s="54"/>
      <c r="BC216" s="54"/>
      <c r="BD216" s="54"/>
      <c r="BE216" s="54"/>
      <c r="BF216" s="54"/>
      <c r="BG216" s="54"/>
      <c r="BH216" s="54"/>
      <c r="BI216" s="54"/>
      <c r="BJ216" s="54"/>
      <c r="BK216" s="54"/>
      <c r="BL216" s="54"/>
      <c r="BM216" s="54"/>
    </row>
    <row r="217" spans="2:65">
      <c r="B217" s="54"/>
      <c r="C217" s="54"/>
      <c r="D217" s="153"/>
      <c r="E217" s="114"/>
      <c r="F217" s="114"/>
      <c r="G217" s="54"/>
      <c r="H217" s="54"/>
      <c r="I217" s="54"/>
      <c r="J217" s="54"/>
      <c r="K217" s="54"/>
      <c r="L217" s="54"/>
      <c r="M217" s="54"/>
      <c r="N217" s="54"/>
      <c r="O217" s="54"/>
      <c r="P217" s="54"/>
      <c r="Q217" s="54"/>
      <c r="R217" s="54"/>
      <c r="S217" s="54"/>
      <c r="T217" s="54"/>
      <c r="U217" s="54"/>
      <c r="V217" s="54"/>
      <c r="W217" s="54"/>
      <c r="X217" s="54"/>
      <c r="Y217" s="54"/>
      <c r="Z217" s="54"/>
      <c r="AA217" s="54"/>
      <c r="AB217" s="54"/>
      <c r="AC217" s="54"/>
      <c r="AD217" s="54"/>
      <c r="AE217" s="54"/>
      <c r="AF217" s="54"/>
      <c r="AG217" s="54"/>
      <c r="AH217" s="54"/>
      <c r="AI217" s="5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54"/>
    </row>
    <row r="218" spans="2:65">
      <c r="B218" s="54"/>
      <c r="C218" s="54"/>
      <c r="D218" s="153"/>
      <c r="E218" s="114"/>
      <c r="F218" s="114"/>
      <c r="G218" s="54"/>
      <c r="H218" s="54"/>
      <c r="I218" s="54"/>
      <c r="J218" s="54"/>
      <c r="K218" s="54"/>
      <c r="L218" s="54"/>
      <c r="M218" s="54"/>
      <c r="N218" s="54"/>
      <c r="O218" s="54"/>
      <c r="P218" s="54"/>
      <c r="Q218" s="54"/>
      <c r="R218" s="54"/>
      <c r="S218" s="54"/>
      <c r="T218" s="54"/>
      <c r="U218" s="54"/>
      <c r="V218" s="54"/>
      <c r="W218" s="54"/>
      <c r="X218" s="54"/>
      <c r="Y218" s="54"/>
      <c r="Z218" s="54"/>
      <c r="AA218" s="54"/>
      <c r="AB218" s="54"/>
      <c r="AC218" s="54"/>
      <c r="AD218" s="54"/>
      <c r="AE218" s="54"/>
      <c r="AF218" s="54"/>
      <c r="AG218" s="54"/>
      <c r="AH218" s="54"/>
      <c r="AI218" s="54"/>
      <c r="AJ218" s="54"/>
      <c r="AK218" s="54"/>
      <c r="AL218" s="54"/>
      <c r="AM218" s="54"/>
      <c r="AN218" s="54"/>
      <c r="AO218" s="54"/>
      <c r="AP218" s="54"/>
      <c r="AQ218" s="54"/>
      <c r="AR218" s="54"/>
      <c r="AS218" s="54"/>
      <c r="AT218" s="54"/>
      <c r="AU218" s="54"/>
      <c r="AV218" s="54"/>
      <c r="AW218" s="54"/>
      <c r="AX218" s="54"/>
      <c r="AY218" s="54"/>
      <c r="AZ218" s="54"/>
      <c r="BA218" s="54"/>
      <c r="BB218" s="54"/>
      <c r="BC218" s="54"/>
      <c r="BD218" s="54"/>
      <c r="BE218" s="54"/>
      <c r="BF218" s="54"/>
      <c r="BG218" s="54"/>
      <c r="BH218" s="54"/>
      <c r="BI218" s="54"/>
      <c r="BJ218" s="54"/>
      <c r="BK218" s="54"/>
      <c r="BL218" s="54"/>
      <c r="BM218" s="54"/>
    </row>
    <row r="219" spans="2:65">
      <c r="B219" s="54"/>
      <c r="C219" s="54"/>
      <c r="D219" s="153"/>
      <c r="E219" s="114"/>
      <c r="F219" s="114"/>
      <c r="G219" s="54"/>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c r="AO219" s="54"/>
      <c r="AP219" s="54"/>
      <c r="AQ219" s="54"/>
      <c r="AR219" s="54"/>
      <c r="AS219" s="54"/>
      <c r="AT219" s="54"/>
      <c r="AU219" s="54"/>
      <c r="AV219" s="54"/>
      <c r="AW219" s="54"/>
      <c r="AX219" s="54"/>
      <c r="AY219" s="54"/>
      <c r="AZ219" s="54"/>
      <c r="BA219" s="54"/>
      <c r="BB219" s="54"/>
      <c r="BC219" s="54"/>
      <c r="BD219" s="54"/>
      <c r="BE219" s="54"/>
      <c r="BF219" s="54"/>
      <c r="BG219" s="54"/>
      <c r="BH219" s="54"/>
      <c r="BI219" s="54"/>
      <c r="BJ219" s="54"/>
      <c r="BK219" s="54"/>
      <c r="BL219" s="54"/>
      <c r="BM219" s="54"/>
    </row>
    <row r="220" spans="2:65">
      <c r="B220" s="54"/>
      <c r="C220" s="54"/>
      <c r="D220" s="153"/>
      <c r="E220" s="114"/>
      <c r="F220" s="114"/>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c r="BK220" s="54"/>
      <c r="BL220" s="54"/>
      <c r="BM220" s="54"/>
    </row>
    <row r="221" spans="2:65">
      <c r="B221" s="54"/>
      <c r="C221" s="54"/>
      <c r="D221" s="153"/>
      <c r="E221" s="114"/>
      <c r="F221" s="114"/>
      <c r="G221" s="54"/>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c r="AX221" s="54"/>
      <c r="AY221" s="54"/>
      <c r="AZ221" s="54"/>
      <c r="BA221" s="54"/>
      <c r="BB221" s="54"/>
      <c r="BC221" s="54"/>
      <c r="BD221" s="54"/>
      <c r="BE221" s="54"/>
      <c r="BF221" s="54"/>
      <c r="BG221" s="54"/>
      <c r="BH221" s="54"/>
      <c r="BI221" s="54"/>
      <c r="BJ221" s="54"/>
      <c r="BK221" s="54"/>
      <c r="BL221" s="54"/>
      <c r="BM221" s="54"/>
    </row>
    <row r="222" spans="2:65">
      <c r="B222" s="54"/>
      <c r="C222" s="54"/>
      <c r="D222" s="153"/>
      <c r="E222" s="114"/>
      <c r="F222" s="114"/>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c r="AY222" s="54"/>
      <c r="AZ222" s="54"/>
      <c r="BA222" s="54"/>
      <c r="BB222" s="54"/>
      <c r="BC222" s="54"/>
      <c r="BD222" s="54"/>
      <c r="BE222" s="54"/>
      <c r="BF222" s="54"/>
      <c r="BG222" s="54"/>
      <c r="BH222" s="54"/>
      <c r="BI222" s="54"/>
      <c r="BJ222" s="54"/>
      <c r="BK222" s="54"/>
      <c r="BL222" s="54"/>
      <c r="BM222" s="54"/>
    </row>
    <row r="223" spans="2:65">
      <c r="B223" s="54"/>
      <c r="C223" s="54"/>
      <c r="D223" s="153"/>
      <c r="E223" s="114"/>
      <c r="F223" s="11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c r="AO223" s="54"/>
      <c r="AP223" s="54"/>
      <c r="AQ223" s="54"/>
      <c r="AR223" s="54"/>
      <c r="AS223" s="54"/>
      <c r="AT223" s="54"/>
      <c r="AU223" s="54"/>
      <c r="AV223" s="54"/>
      <c r="AW223" s="54"/>
      <c r="AX223" s="54"/>
      <c r="AY223" s="54"/>
      <c r="AZ223" s="54"/>
      <c r="BA223" s="54"/>
      <c r="BB223" s="54"/>
      <c r="BC223" s="54"/>
      <c r="BD223" s="54"/>
      <c r="BE223" s="54"/>
      <c r="BF223" s="54"/>
      <c r="BG223" s="54"/>
      <c r="BH223" s="54"/>
      <c r="BI223" s="54"/>
      <c r="BJ223" s="54"/>
      <c r="BK223" s="54"/>
      <c r="BL223" s="54"/>
      <c r="BM223" s="54"/>
    </row>
    <row r="224" spans="2:65">
      <c r="B224" s="54"/>
      <c r="C224" s="54"/>
      <c r="D224" s="153"/>
      <c r="E224" s="114"/>
      <c r="F224" s="114"/>
      <c r="G224" s="54"/>
      <c r="H224" s="54"/>
      <c r="I224" s="54"/>
      <c r="J224" s="54"/>
      <c r="K224" s="54"/>
      <c r="L224" s="54"/>
      <c r="M224" s="54"/>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c r="AK224" s="54"/>
      <c r="AL224" s="54"/>
      <c r="AM224" s="54"/>
      <c r="AN224" s="54"/>
      <c r="AO224" s="54"/>
      <c r="AP224" s="54"/>
      <c r="AQ224" s="54"/>
      <c r="AR224" s="54"/>
      <c r="AS224" s="54"/>
      <c r="AT224" s="54"/>
      <c r="AU224" s="54"/>
      <c r="AV224" s="54"/>
      <c r="AW224" s="54"/>
      <c r="AX224" s="54"/>
      <c r="AY224" s="54"/>
      <c r="AZ224" s="54"/>
      <c r="BA224" s="54"/>
      <c r="BB224" s="54"/>
      <c r="BC224" s="54"/>
      <c r="BD224" s="54"/>
      <c r="BE224" s="54"/>
      <c r="BF224" s="54"/>
      <c r="BG224" s="54"/>
      <c r="BH224" s="54"/>
      <c r="BI224" s="54"/>
      <c r="BJ224" s="54"/>
      <c r="BK224" s="54"/>
      <c r="BL224" s="54"/>
      <c r="BM224" s="54"/>
    </row>
    <row r="225" spans="2:65">
      <c r="B225" s="54"/>
      <c r="C225" s="54"/>
      <c r="D225" s="153"/>
      <c r="E225" s="114"/>
      <c r="F225" s="114"/>
      <c r="G225" s="54"/>
      <c r="H225" s="54"/>
      <c r="I225" s="54"/>
      <c r="J225" s="54"/>
      <c r="K225" s="54"/>
      <c r="L225" s="54"/>
      <c r="M225" s="54"/>
      <c r="N225" s="54"/>
      <c r="O225" s="54"/>
      <c r="P225" s="54"/>
      <c r="Q225" s="54"/>
      <c r="R225" s="54"/>
      <c r="S225" s="54"/>
      <c r="T225" s="54"/>
      <c r="U225" s="54"/>
      <c r="V225" s="54"/>
      <c r="W225" s="54"/>
      <c r="X225" s="54"/>
      <c r="Y225" s="54"/>
      <c r="Z225" s="54"/>
      <c r="AA225" s="54"/>
      <c r="AB225" s="54"/>
      <c r="AC225" s="54"/>
      <c r="AD225" s="54"/>
      <c r="AE225" s="54"/>
      <c r="AF225" s="54"/>
      <c r="AG225" s="54"/>
      <c r="AH225" s="54"/>
      <c r="AI225" s="5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c r="BJ225" s="54"/>
      <c r="BK225" s="54"/>
      <c r="BL225" s="54"/>
      <c r="BM225" s="54"/>
    </row>
    <row r="226" spans="2:65">
      <c r="B226" s="54"/>
      <c r="C226" s="54"/>
      <c r="D226" s="153"/>
      <c r="E226" s="114"/>
      <c r="F226" s="114"/>
      <c r="G226" s="54"/>
      <c r="H226" s="54"/>
      <c r="I226" s="54"/>
      <c r="J226" s="54"/>
      <c r="K226" s="54"/>
      <c r="L226" s="54"/>
      <c r="M226" s="54"/>
      <c r="N226" s="54"/>
      <c r="O226" s="54"/>
      <c r="P226" s="54"/>
      <c r="Q226" s="54"/>
      <c r="R226" s="54"/>
      <c r="S226" s="54"/>
      <c r="T226" s="54"/>
      <c r="U226" s="54"/>
      <c r="V226" s="54"/>
      <c r="W226" s="54"/>
      <c r="X226" s="54"/>
      <c r="Y226" s="54"/>
      <c r="Z226" s="54"/>
      <c r="AA226" s="54"/>
      <c r="AB226" s="54"/>
      <c r="AC226" s="54"/>
      <c r="AD226" s="54"/>
      <c r="AE226" s="54"/>
      <c r="AF226" s="54"/>
      <c r="AG226" s="54"/>
      <c r="AH226" s="54"/>
      <c r="AI226" s="54"/>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c r="BJ226" s="54"/>
      <c r="BK226" s="54"/>
      <c r="BL226" s="54"/>
      <c r="BM226" s="54"/>
    </row>
    <row r="227" spans="2:65">
      <c r="B227" s="54"/>
      <c r="C227" s="54"/>
      <c r="D227" s="153"/>
      <c r="E227" s="114"/>
      <c r="F227" s="114"/>
      <c r="G227" s="54"/>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row>
    <row r="228" spans="2:65">
      <c r="B228" s="54"/>
      <c r="C228" s="54"/>
      <c r="D228" s="153"/>
      <c r="E228" s="114"/>
      <c r="F228" s="114"/>
      <c r="G228" s="54"/>
      <c r="H228" s="54"/>
      <c r="I228" s="54"/>
      <c r="J228" s="54"/>
      <c r="K228" s="54"/>
      <c r="L228" s="54"/>
      <c r="M228" s="54"/>
      <c r="N228" s="54"/>
      <c r="O228" s="54"/>
      <c r="P228" s="54"/>
      <c r="Q228" s="54"/>
      <c r="R228" s="54"/>
      <c r="S228" s="54"/>
      <c r="T228" s="54"/>
      <c r="U228" s="54"/>
      <c r="V228" s="54"/>
      <c r="W228" s="54"/>
      <c r="X228" s="54"/>
      <c r="Y228" s="54"/>
      <c r="Z228" s="54"/>
      <c r="AA228" s="54"/>
      <c r="AB228" s="54"/>
      <c r="AC228" s="54"/>
      <c r="AD228" s="54"/>
      <c r="AE228" s="54"/>
      <c r="AF228" s="54"/>
      <c r="AG228" s="54"/>
      <c r="AH228" s="54"/>
      <c r="AI228" s="54"/>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c r="BJ228" s="54"/>
      <c r="BK228" s="54"/>
      <c r="BL228" s="54"/>
      <c r="BM228" s="54"/>
    </row>
    <row r="229" spans="2:65">
      <c r="B229" s="54"/>
      <c r="C229" s="54"/>
      <c r="D229" s="153"/>
      <c r="E229" s="114"/>
      <c r="F229" s="114"/>
      <c r="G229" s="54"/>
      <c r="H229" s="54"/>
      <c r="I229" s="54"/>
      <c r="J229" s="54"/>
      <c r="K229" s="54"/>
      <c r="L229" s="54"/>
      <c r="M229" s="54"/>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c r="BJ229" s="54"/>
      <c r="BK229" s="54"/>
      <c r="BL229" s="54"/>
      <c r="BM229" s="54"/>
    </row>
    <row r="230" spans="2:65">
      <c r="B230" s="54"/>
      <c r="C230" s="54"/>
      <c r="D230" s="153"/>
      <c r="E230" s="114"/>
      <c r="F230" s="114"/>
      <c r="G230" s="54"/>
      <c r="H230" s="54"/>
      <c r="I230" s="54"/>
      <c r="J230" s="54"/>
      <c r="K230" s="54"/>
      <c r="L230" s="54"/>
      <c r="M230" s="54"/>
      <c r="N230" s="54"/>
      <c r="O230" s="54"/>
      <c r="P230" s="54"/>
      <c r="Q230" s="54"/>
      <c r="R230" s="54"/>
      <c r="S230" s="54"/>
      <c r="T230" s="54"/>
      <c r="U230" s="54"/>
      <c r="V230" s="54"/>
      <c r="W230" s="54"/>
      <c r="X230" s="54"/>
      <c r="Y230" s="54"/>
      <c r="Z230" s="54"/>
      <c r="AA230" s="54"/>
      <c r="AB230" s="54"/>
      <c r="AC230" s="54"/>
      <c r="AD230" s="54"/>
      <c r="AE230" s="54"/>
      <c r="AF230" s="54"/>
      <c r="AG230" s="54"/>
      <c r="AH230" s="54"/>
      <c r="AI230" s="5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c r="BJ230" s="54"/>
      <c r="BK230" s="54"/>
      <c r="BL230" s="54"/>
      <c r="BM230" s="54"/>
    </row>
    <row r="231" spans="2:65">
      <c r="B231" s="54"/>
      <c r="C231" s="54"/>
      <c r="D231" s="153"/>
      <c r="E231" s="114"/>
      <c r="F231" s="114"/>
      <c r="G231" s="54"/>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c r="AE231" s="54"/>
      <c r="AF231" s="54"/>
      <c r="AG231" s="54"/>
      <c r="AH231" s="54"/>
      <c r="AI231" s="54"/>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c r="BI231" s="54"/>
      <c r="BJ231" s="54"/>
      <c r="BK231" s="54"/>
      <c r="BL231" s="54"/>
      <c r="BM231" s="54"/>
    </row>
    <row r="232" spans="2:65">
      <c r="B232" s="54"/>
      <c r="C232" s="54"/>
      <c r="D232" s="153"/>
      <c r="E232" s="114"/>
      <c r="F232" s="114"/>
      <c r="G232" s="54"/>
      <c r="H232" s="54"/>
      <c r="I232" s="54"/>
      <c r="J232" s="54"/>
      <c r="K232" s="54"/>
      <c r="L232" s="54"/>
      <c r="M232" s="54"/>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c r="AK232" s="54"/>
      <c r="AL232" s="54"/>
      <c r="AM232" s="54"/>
      <c r="AN232" s="54"/>
      <c r="AO232" s="54"/>
      <c r="AP232" s="54"/>
      <c r="AQ232" s="54"/>
      <c r="AR232" s="54"/>
      <c r="AS232" s="54"/>
      <c r="AT232" s="54"/>
      <c r="AU232" s="54"/>
      <c r="AV232" s="54"/>
      <c r="AW232" s="54"/>
      <c r="AX232" s="54"/>
      <c r="AY232" s="54"/>
      <c r="AZ232" s="54"/>
      <c r="BA232" s="54"/>
      <c r="BB232" s="54"/>
      <c r="BC232" s="54"/>
      <c r="BD232" s="54"/>
      <c r="BE232" s="54"/>
      <c r="BF232" s="54"/>
      <c r="BG232" s="54"/>
      <c r="BH232" s="54"/>
      <c r="BI232" s="54"/>
      <c r="BJ232" s="54"/>
      <c r="BK232" s="54"/>
      <c r="BL232" s="54"/>
      <c r="BM232" s="54"/>
    </row>
    <row r="233" spans="2:65">
      <c r="B233" s="54"/>
      <c r="C233" s="54"/>
      <c r="D233" s="153"/>
      <c r="E233" s="114"/>
      <c r="F233" s="114"/>
      <c r="G233" s="54"/>
      <c r="H233" s="54"/>
      <c r="I233" s="54"/>
      <c r="J233" s="54"/>
      <c r="K233" s="54"/>
      <c r="L233" s="54"/>
      <c r="M233" s="54"/>
      <c r="N233" s="54"/>
      <c r="O233" s="54"/>
      <c r="P233" s="54"/>
      <c r="Q233" s="54"/>
      <c r="R233" s="54"/>
      <c r="S233" s="54"/>
      <c r="T233" s="54"/>
      <c r="U233" s="54"/>
      <c r="V233" s="54"/>
      <c r="W233" s="54"/>
      <c r="X233" s="54"/>
      <c r="Y233" s="54"/>
      <c r="Z233" s="54"/>
      <c r="AA233" s="54"/>
      <c r="AB233" s="54"/>
      <c r="AC233" s="54"/>
      <c r="AD233" s="54"/>
      <c r="AE233" s="54"/>
      <c r="AF233" s="54"/>
      <c r="AG233" s="54"/>
      <c r="AH233" s="54"/>
      <c r="AI233" s="54"/>
      <c r="AJ233" s="54"/>
      <c r="AK233" s="54"/>
      <c r="AL233" s="54"/>
      <c r="AM233" s="54"/>
      <c r="AN233" s="54"/>
      <c r="AO233" s="54"/>
      <c r="AP233" s="54"/>
      <c r="AQ233" s="54"/>
      <c r="AR233" s="54"/>
      <c r="AS233" s="54"/>
      <c r="AT233" s="54"/>
      <c r="AU233" s="54"/>
      <c r="AV233" s="54"/>
      <c r="AW233" s="54"/>
      <c r="AX233" s="54"/>
      <c r="AY233" s="54"/>
      <c r="AZ233" s="54"/>
      <c r="BA233" s="54"/>
      <c r="BB233" s="54"/>
      <c r="BC233" s="54"/>
      <c r="BD233" s="54"/>
      <c r="BE233" s="54"/>
      <c r="BF233" s="54"/>
      <c r="BG233" s="54"/>
      <c r="BH233" s="54"/>
      <c r="BI233" s="54"/>
      <c r="BJ233" s="54"/>
      <c r="BK233" s="54"/>
      <c r="BL233" s="54"/>
      <c r="BM233" s="54"/>
    </row>
    <row r="234" spans="2:65">
      <c r="B234" s="54"/>
      <c r="C234" s="54"/>
      <c r="D234" s="153"/>
      <c r="E234" s="114"/>
      <c r="F234" s="114"/>
      <c r="G234" s="54"/>
      <c r="H234" s="54"/>
      <c r="I234" s="54"/>
      <c r="J234" s="54"/>
      <c r="K234" s="54"/>
      <c r="L234" s="54"/>
      <c r="M234" s="54"/>
      <c r="N234" s="54"/>
      <c r="O234" s="54"/>
      <c r="P234" s="54"/>
      <c r="Q234" s="54"/>
      <c r="R234" s="54"/>
      <c r="S234" s="54"/>
      <c r="T234" s="54"/>
      <c r="U234" s="54"/>
      <c r="V234" s="54"/>
      <c r="W234" s="54"/>
      <c r="X234" s="54"/>
      <c r="Y234" s="54"/>
      <c r="Z234" s="54"/>
      <c r="AA234" s="54"/>
      <c r="AB234" s="54"/>
      <c r="AC234" s="54"/>
      <c r="AD234" s="54"/>
      <c r="AE234" s="54"/>
      <c r="AF234" s="54"/>
      <c r="AG234" s="54"/>
      <c r="AH234" s="54"/>
      <c r="AI234" s="54"/>
      <c r="AJ234" s="54"/>
      <c r="AK234" s="54"/>
      <c r="AL234" s="54"/>
      <c r="AM234" s="54"/>
      <c r="AN234" s="54"/>
      <c r="AO234" s="54"/>
      <c r="AP234" s="54"/>
      <c r="AQ234" s="54"/>
      <c r="AR234" s="54"/>
      <c r="AS234" s="54"/>
      <c r="AT234" s="54"/>
      <c r="AU234" s="54"/>
      <c r="AV234" s="54"/>
      <c r="AW234" s="54"/>
      <c r="AX234" s="54"/>
      <c r="AY234" s="54"/>
      <c r="AZ234" s="54"/>
      <c r="BA234" s="54"/>
      <c r="BB234" s="54"/>
      <c r="BC234" s="54"/>
      <c r="BD234" s="54"/>
      <c r="BE234" s="54"/>
      <c r="BF234" s="54"/>
      <c r="BG234" s="54"/>
      <c r="BH234" s="54"/>
      <c r="BI234" s="54"/>
      <c r="BJ234" s="54"/>
      <c r="BK234" s="54"/>
      <c r="BL234" s="54"/>
      <c r="BM234" s="54"/>
    </row>
    <row r="235" spans="2:65">
      <c r="B235" s="54"/>
      <c r="C235" s="54"/>
      <c r="D235" s="153"/>
      <c r="E235" s="114"/>
      <c r="F235" s="114"/>
      <c r="G235" s="54"/>
      <c r="H235" s="54"/>
      <c r="I235" s="54"/>
      <c r="J235" s="54"/>
      <c r="K235" s="54"/>
      <c r="L235" s="54"/>
      <c r="M235" s="54"/>
      <c r="N235" s="54"/>
      <c r="O235" s="54"/>
      <c r="P235" s="54"/>
      <c r="Q235" s="54"/>
      <c r="R235" s="54"/>
      <c r="S235" s="54"/>
      <c r="T235" s="54"/>
      <c r="U235" s="54"/>
      <c r="V235" s="54"/>
      <c r="W235" s="54"/>
      <c r="X235" s="54"/>
      <c r="Y235" s="54"/>
      <c r="Z235" s="54"/>
      <c r="AA235" s="54"/>
      <c r="AB235" s="54"/>
      <c r="AC235" s="54"/>
      <c r="AD235" s="54"/>
      <c r="AE235" s="54"/>
      <c r="AF235" s="54"/>
      <c r="AG235" s="54"/>
      <c r="AH235" s="54"/>
      <c r="AI235" s="54"/>
      <c r="AJ235" s="54"/>
      <c r="AK235" s="54"/>
      <c r="AL235" s="54"/>
      <c r="AM235" s="54"/>
      <c r="AN235" s="54"/>
      <c r="AO235" s="54"/>
      <c r="AP235" s="54"/>
      <c r="AQ235" s="54"/>
      <c r="AR235" s="54"/>
      <c r="AS235" s="54"/>
      <c r="AT235" s="54"/>
      <c r="AU235" s="54"/>
      <c r="AV235" s="54"/>
      <c r="AW235" s="54"/>
      <c r="AX235" s="54"/>
      <c r="AY235" s="54"/>
      <c r="AZ235" s="54"/>
      <c r="BA235" s="54"/>
      <c r="BB235" s="54"/>
      <c r="BC235" s="54"/>
      <c r="BD235" s="54"/>
      <c r="BE235" s="54"/>
      <c r="BF235" s="54"/>
      <c r="BG235" s="54"/>
      <c r="BH235" s="54"/>
      <c r="BI235" s="54"/>
      <c r="BJ235" s="54"/>
      <c r="BK235" s="54"/>
      <c r="BL235" s="54"/>
      <c r="BM235" s="54"/>
    </row>
    <row r="236" spans="2:65">
      <c r="B236" s="54"/>
      <c r="C236" s="54"/>
      <c r="D236" s="153"/>
      <c r="E236" s="114"/>
      <c r="F236" s="114"/>
      <c r="G236" s="54"/>
      <c r="H236" s="54"/>
      <c r="I236" s="54"/>
      <c r="J236" s="54"/>
      <c r="K236" s="54"/>
      <c r="L236" s="54"/>
      <c r="M236" s="54"/>
      <c r="N236" s="54"/>
      <c r="O236" s="54"/>
      <c r="P236" s="54"/>
      <c r="Q236" s="54"/>
      <c r="R236" s="54"/>
      <c r="S236" s="54"/>
      <c r="T236" s="54"/>
      <c r="U236" s="54"/>
      <c r="V236" s="54"/>
      <c r="W236" s="54"/>
      <c r="X236" s="54"/>
      <c r="Y236" s="54"/>
      <c r="Z236" s="54"/>
      <c r="AA236" s="54"/>
      <c r="AB236" s="54"/>
      <c r="AC236" s="54"/>
      <c r="AD236" s="54"/>
      <c r="AE236" s="54"/>
      <c r="AF236" s="54"/>
      <c r="AG236" s="54"/>
      <c r="AH236" s="54"/>
      <c r="AI236" s="54"/>
      <c r="AJ236" s="54"/>
      <c r="AK236" s="54"/>
      <c r="AL236" s="54"/>
      <c r="AM236" s="54"/>
      <c r="AN236" s="54"/>
      <c r="AO236" s="54"/>
      <c r="AP236" s="54"/>
      <c r="AQ236" s="54"/>
      <c r="AR236" s="54"/>
      <c r="AS236" s="54"/>
      <c r="AT236" s="54"/>
      <c r="AU236" s="54"/>
      <c r="AV236" s="54"/>
      <c r="AW236" s="54"/>
      <c r="AX236" s="54"/>
      <c r="AY236" s="54"/>
      <c r="AZ236" s="54"/>
      <c r="BA236" s="54"/>
      <c r="BB236" s="54"/>
      <c r="BC236" s="54"/>
      <c r="BD236" s="54"/>
      <c r="BE236" s="54"/>
      <c r="BF236" s="54"/>
      <c r="BG236" s="54"/>
      <c r="BH236" s="54"/>
      <c r="BI236" s="54"/>
      <c r="BJ236" s="54"/>
      <c r="BK236" s="54"/>
      <c r="BL236" s="54"/>
      <c r="BM236" s="54"/>
    </row>
    <row r="237" spans="2:65">
      <c r="B237" s="54"/>
      <c r="C237" s="54"/>
      <c r="D237" s="153"/>
      <c r="E237" s="114"/>
      <c r="F237" s="114"/>
      <c r="G237" s="54"/>
      <c r="H237" s="54"/>
      <c r="I237" s="54"/>
      <c r="J237" s="54"/>
      <c r="K237" s="54"/>
      <c r="L237" s="54"/>
      <c r="M237" s="54"/>
      <c r="N237" s="54"/>
      <c r="O237" s="54"/>
      <c r="P237" s="54"/>
      <c r="Q237" s="54"/>
      <c r="R237" s="54"/>
      <c r="S237" s="54"/>
      <c r="T237" s="54"/>
      <c r="U237" s="54"/>
      <c r="V237" s="54"/>
      <c r="W237" s="54"/>
      <c r="X237" s="54"/>
      <c r="Y237" s="54"/>
      <c r="Z237" s="54"/>
      <c r="AA237" s="54"/>
      <c r="AB237" s="54"/>
      <c r="AC237" s="54"/>
      <c r="AD237" s="54"/>
      <c r="AE237" s="54"/>
      <c r="AF237" s="54"/>
      <c r="AG237" s="54"/>
      <c r="AH237" s="54"/>
      <c r="AI237" s="54"/>
      <c r="AJ237" s="54"/>
      <c r="AK237" s="54"/>
      <c r="AL237" s="54"/>
      <c r="AM237" s="54"/>
      <c r="AN237" s="54"/>
      <c r="AO237" s="54"/>
      <c r="AP237" s="54"/>
      <c r="AQ237" s="54"/>
      <c r="AR237" s="54"/>
      <c r="AS237" s="54"/>
      <c r="AT237" s="54"/>
      <c r="AU237" s="54"/>
      <c r="AV237" s="54"/>
      <c r="AW237" s="54"/>
      <c r="AX237" s="54"/>
      <c r="AY237" s="54"/>
      <c r="AZ237" s="54"/>
      <c r="BA237" s="54"/>
      <c r="BB237" s="54"/>
      <c r="BC237" s="54"/>
      <c r="BD237" s="54"/>
      <c r="BE237" s="54"/>
      <c r="BF237" s="54"/>
      <c r="BG237" s="54"/>
      <c r="BH237" s="54"/>
      <c r="BI237" s="54"/>
      <c r="BJ237" s="54"/>
      <c r="BK237" s="54"/>
      <c r="BL237" s="54"/>
      <c r="BM237" s="54"/>
    </row>
    <row r="238" spans="2:65">
      <c r="B238" s="54"/>
      <c r="C238" s="54"/>
      <c r="D238" s="153"/>
      <c r="E238" s="114"/>
      <c r="F238" s="114"/>
      <c r="G238" s="54"/>
      <c r="H238" s="54"/>
      <c r="I238" s="54"/>
      <c r="J238" s="54"/>
      <c r="K238" s="54"/>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c r="AZ238" s="54"/>
      <c r="BA238" s="54"/>
      <c r="BB238" s="54"/>
      <c r="BC238" s="54"/>
      <c r="BD238" s="54"/>
      <c r="BE238" s="54"/>
      <c r="BF238" s="54"/>
      <c r="BG238" s="54"/>
      <c r="BH238" s="54"/>
      <c r="BI238" s="54"/>
      <c r="BJ238" s="54"/>
      <c r="BK238" s="54"/>
      <c r="BL238" s="54"/>
      <c r="BM238" s="54"/>
    </row>
    <row r="239" spans="2:65">
      <c r="B239" s="54"/>
      <c r="C239" s="54"/>
      <c r="D239" s="153"/>
      <c r="E239" s="114"/>
      <c r="F239" s="11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c r="AO239" s="54"/>
      <c r="AP239" s="54"/>
      <c r="AQ239" s="54"/>
      <c r="AR239" s="54"/>
      <c r="AS239" s="54"/>
      <c r="AT239" s="54"/>
      <c r="AU239" s="54"/>
      <c r="AV239" s="54"/>
      <c r="AW239" s="54"/>
      <c r="AX239" s="54"/>
      <c r="AY239" s="54"/>
      <c r="AZ239" s="54"/>
      <c r="BA239" s="54"/>
      <c r="BB239" s="54"/>
      <c r="BC239" s="54"/>
      <c r="BD239" s="54"/>
      <c r="BE239" s="54"/>
      <c r="BF239" s="54"/>
      <c r="BG239" s="54"/>
      <c r="BH239" s="54"/>
      <c r="BI239" s="54"/>
      <c r="BJ239" s="54"/>
      <c r="BK239" s="54"/>
      <c r="BL239" s="54"/>
      <c r="BM239" s="54"/>
    </row>
    <row r="240" spans="2:65">
      <c r="B240" s="54"/>
      <c r="C240" s="54"/>
      <c r="D240" s="153"/>
      <c r="E240" s="114"/>
      <c r="F240" s="114"/>
      <c r="G240" s="54"/>
      <c r="H240" s="54"/>
    </row>
    <row r="241" spans="2:8">
      <c r="B241" s="54"/>
      <c r="C241" s="54"/>
      <c r="D241" s="153"/>
      <c r="E241" s="114"/>
      <c r="F241" s="114"/>
      <c r="G241" s="54"/>
      <c r="H241" s="54"/>
    </row>
    <row r="242" spans="2:8">
      <c r="B242" s="54"/>
      <c r="C242" s="54"/>
      <c r="D242" s="153"/>
      <c r="E242" s="114"/>
      <c r="F242" s="114"/>
      <c r="G242" s="54"/>
      <c r="H242" s="54"/>
    </row>
  </sheetData>
  <dataConsolidate/>
  <mergeCells count="1">
    <mergeCell ref="B3:E3"/>
  </mergeCells>
  <phoneticPr fontId="38" type="noConversion"/>
  <hyperlinks>
    <hyperlink ref="B6" location="IE004PL!A1" display="IE004PL" xr:uid="{00000000-0004-0000-0000-000000000000}"/>
    <hyperlink ref="B7" location="IE007PL!A1" display="IE007PL" xr:uid="{00000000-0004-0000-0000-000001000000}"/>
    <hyperlink ref="B8" location="IE009PL!A1" display="IE009PL" xr:uid="{00000000-0004-0000-0000-000002000000}"/>
    <hyperlink ref="B12" location="IE019PL!A1" display="IE019PL" xr:uid="{00000000-0004-0000-0000-000003000000}"/>
    <hyperlink ref="B13" location="IE022PL!A1" display="IE022PL" xr:uid="{00000000-0004-0000-0000-000004000000}"/>
    <hyperlink ref="B11" location="IEA15PL!A1" display="IEA15PL" xr:uid="{AEADECA4-6171-4218-A06C-A3400C029687}"/>
    <hyperlink ref="B10" location="IE014PL!A1" display="IE014PL" xr:uid="{851BCF3D-4DF0-405B-ADE4-38499FA64B57}"/>
    <hyperlink ref="B14" location="IE025PL!A1" display="IE025PL" xr:uid="{D6E8991D-4C3E-4560-AECF-2A38F8E3123D}"/>
    <hyperlink ref="B15" location="IE028PL!A1" display="IE028PL" xr:uid="{FEFC97E1-5B1C-44D5-A8D3-297B592B38C1}"/>
    <hyperlink ref="B16" location="IEA28PL!A1" display="IEA28PL" xr:uid="{34822B02-3E13-4356-80E8-A6FFA4E9ADE5}"/>
    <hyperlink ref="B17" location="IE029SCPL!A1" display="IE029SCPL" xr:uid="{E4C9F2E5-6CA9-4C03-9AC6-6BD3D911B1AD}"/>
    <hyperlink ref="B18" location="IEA29PL!A1" display="IEA29PL" xr:uid="{FB091B10-D706-4A6F-B4B5-EE04851EC9F3}"/>
    <hyperlink ref="B19" location="IE035PL!A1" display="IE035PL" xr:uid="{51F89E2E-3B7C-4CBD-978F-D29709833BEC}"/>
    <hyperlink ref="B20" location="IE043PL!A1" display="IE043PL" xr:uid="{7BBDAF17-CA5C-4778-A2E7-E8858BF7C4EB}"/>
    <hyperlink ref="B21" location="IE044PL!A1" display="IE044PL" xr:uid="{EC7BCF0E-338C-483D-B9A9-277740A84D25}"/>
    <hyperlink ref="B22" location="IE045PL!A1" display="IE045PL" xr:uid="{3B65CF91-7DF3-4C47-B725-2E7AA9C5FBE7}"/>
    <hyperlink ref="B23" location="IE051PL!A1" display="IE051PL" xr:uid="{489EBABA-F47E-4328-AE6E-6C74A4E63BC6}"/>
    <hyperlink ref="B24" location="IE054PL!A1" display="IE054PL" xr:uid="{7C16E14B-EA55-439F-A748-A65791E7C4FB}"/>
    <hyperlink ref="B25" location="IE055PL!A1" display="IE055PL" xr:uid="{B8B1538E-6786-4DFE-B8DF-B18DBBD47914}"/>
    <hyperlink ref="B26" location="IE056PL!A1" display="IE056PL" xr:uid="{83177033-4A13-40A4-BA47-5E821FFB2426}"/>
    <hyperlink ref="B27" location="IE057PL!A1" display="IE057PL" xr:uid="{FD04A1F0-A7A8-4E27-8813-4F4646CA983C}"/>
    <hyperlink ref="B28" location="IE058PL!A1" display="IE058PL" xr:uid="{1B0509F8-96B8-4DC4-89AA-96E97D478AF7}"/>
    <hyperlink ref="B29" location="IE060PL!A1" display="IE060PL" xr:uid="{4E6CDBF4-1D72-4158-AD33-50245FF35E30}"/>
    <hyperlink ref="B30" location="IEA64PL!A1" display="IEA64PL" xr:uid="{E82492A5-25D6-4CC0-96C9-2FADE4F0F5E0}"/>
    <hyperlink ref="B31" location="IEA70PL!A1" display="IEA70PL" xr:uid="{9425925A-0CE8-468E-8DB9-B8BA5805BB25}"/>
    <hyperlink ref="B32" location="IEA71PL!A1" display="IEA71PL" xr:uid="{22FDD519-BA3D-4C42-9C41-F63C597EB20F}"/>
    <hyperlink ref="B35" location="IE140PL!A1" display="IE140PL" xr:uid="{C95ACE8F-135C-4279-827D-448031BCE015}"/>
    <hyperlink ref="B36" location="IE141PL!A1" display="IE141PL" xr:uid="{3F55D21F-2E6D-4EBA-BD7E-AF68838107DC}"/>
    <hyperlink ref="B37" location="IE170PL!A1" display="IE170PL" xr:uid="{46648E52-CBBC-41E2-AB40-7B7078F5A5E1}"/>
    <hyperlink ref="B38" location="IE182PL!A1" display="IE182PL" xr:uid="{99CE1DCE-B948-43C2-A3CB-544A2C0A2EED}"/>
    <hyperlink ref="B39" location="IE280PL!A1" display="IE280PL" xr:uid="{E7D91738-026B-415F-BF00-D28DE990338E}"/>
    <hyperlink ref="B40" location="IE906PL!A1" display="IE906PL" xr:uid="{2D5F9B28-0AA3-4822-AA0D-1A028BE5F61A}"/>
    <hyperlink ref="B41" location="IE917PL!A1" display="IE917PL" xr:uid="{67CB3FFA-C2F8-4594-9820-B54225B21F1C}"/>
    <hyperlink ref="B42" location="IE928PL!A1" display="IE928PL" xr:uid="{2ED7D454-05AE-430F-AAA0-A1FEAAB2779C}"/>
    <hyperlink ref="B9" location="IEA13PL!A1" display="IEA13PL" xr:uid="{90DA78DE-E06B-4BAF-8858-34080DE07BC0}"/>
    <hyperlink ref="B43" location="UPO!A1" display="UPO" xr:uid="{7A669913-7ABE-482B-9101-8F1D7931B179}"/>
    <hyperlink ref="B45" location="ALL!A1" display="ALL" xr:uid="{94D0C7F0-9D00-4167-9C17-5E2DA6A85A7B}"/>
    <hyperlink ref="B34" location="IE117PL!A1" display="IE117PL" xr:uid="{0A0557BB-C09F-4922-8E23-B1DA131DD4DD}"/>
    <hyperlink ref="B33" location="IEA91PL!A1" display="IEA91PL" xr:uid="{CB3B0082-9159-4F61-8F21-DFA52C00681A}"/>
    <hyperlink ref="B46" location="CLs!A1" display="CLs" xr:uid="{B14C577D-E985-4FD5-9BC7-09F8EB236649}"/>
    <hyperlink ref="B44" location="HIST!A1" display="HIST" xr:uid="{C8FAC8C8-A8E6-4E33-A5B0-AF31CEA27229}"/>
    <hyperlink ref="B47" location="R_C!A1" display="R_C" xr:uid="{9438B7E5-08C7-471C-8ED7-91FF19BF433C}"/>
  </hyperlinks>
  <printOptions horizontalCentered="1"/>
  <pageMargins left="0.70826771653543308" right="0.70826771653543308" top="1.1417322834645671" bottom="1.1417322834645671" header="0.74803149606299213" footer="0.74803149606299213"/>
  <pageSetup paperSize="9" scale="50" fitToWidth="0" fitToHeight="0" orientation="landscape" r:id="rId1"/>
  <headerFooter alignWithMargins="0"/>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9F6D-E986-4B91-90F7-23C7F0B3FE39}">
  <dimension ref="A1:R229"/>
  <sheetViews>
    <sheetView zoomScale="85" zoomScaleNormal="85" workbookViewId="0">
      <selection activeCell="A2" sqref="A2"/>
    </sheetView>
  </sheetViews>
  <sheetFormatPr defaultRowHeight="12.75"/>
  <cols>
    <col min="1" max="1" width="10.7109375" customWidth="1"/>
    <col min="2" max="2" width="50.7109375" customWidth="1"/>
    <col min="3" max="3" width="80.7109375" customWidth="1"/>
    <col min="4" max="4" width="7.7109375" customWidth="1"/>
    <col min="5" max="5" width="16.7109375" customWidth="1"/>
    <col min="6" max="7" width="50.7109375" customWidth="1"/>
    <col min="8" max="13" width="8.7109375" customWidth="1"/>
    <col min="14" max="15" width="22.7109375" customWidth="1"/>
    <col min="16" max="17" width="10.7109375" customWidth="1"/>
    <col min="18" max="18" width="11.28515625" bestFit="1" customWidth="1"/>
  </cols>
  <sheetData>
    <row r="1" spans="1:18" ht="23.25">
      <c r="A1" s="226" t="s">
        <v>3796</v>
      </c>
      <c r="B1" s="28"/>
      <c r="C1" s="297" t="s">
        <v>6628</v>
      </c>
    </row>
    <row r="2" spans="1:18" ht="45">
      <c r="A2" s="138" t="s">
        <v>3800</v>
      </c>
      <c r="B2" s="295" t="s">
        <v>4550</v>
      </c>
      <c r="C2" s="295" t="s">
        <v>4551</v>
      </c>
      <c r="D2" s="138" t="s">
        <v>5217</v>
      </c>
      <c r="E2" s="138" t="s">
        <v>5567</v>
      </c>
      <c r="F2" s="296" t="s">
        <v>4552</v>
      </c>
      <c r="G2" s="296" t="s">
        <v>4553</v>
      </c>
      <c r="H2" s="138" t="s">
        <v>1</v>
      </c>
      <c r="I2" s="138" t="s">
        <v>2</v>
      </c>
      <c r="J2" s="138" t="s">
        <v>3</v>
      </c>
      <c r="K2" s="138" t="s">
        <v>4</v>
      </c>
      <c r="L2" s="138" t="s">
        <v>5</v>
      </c>
      <c r="M2" s="138" t="s">
        <v>4499</v>
      </c>
      <c r="N2" s="138" t="s">
        <v>5568</v>
      </c>
      <c r="O2" s="295" t="s">
        <v>5566</v>
      </c>
      <c r="P2" s="295" t="s">
        <v>5565</v>
      </c>
      <c r="Q2" s="295" t="s">
        <v>5800</v>
      </c>
      <c r="R2" s="303" t="s">
        <v>6647</v>
      </c>
    </row>
    <row r="3" spans="1:18" ht="15">
      <c r="A3" s="274" t="s">
        <v>3761</v>
      </c>
      <c r="B3" s="275" t="s">
        <v>6516</v>
      </c>
      <c r="C3" s="275" t="s">
        <v>1537</v>
      </c>
      <c r="D3" s="286">
        <v>17</v>
      </c>
      <c r="E3" s="274" t="s">
        <v>4711</v>
      </c>
      <c r="F3" s="287" t="s">
        <v>1998</v>
      </c>
      <c r="G3" s="287" t="s">
        <v>5303</v>
      </c>
      <c r="H3" s="274" t="s">
        <v>5787</v>
      </c>
      <c r="I3" s="274" t="s">
        <v>7</v>
      </c>
      <c r="J3" s="274" t="s">
        <v>131</v>
      </c>
      <c r="K3" s="276" t="s">
        <v>132</v>
      </c>
      <c r="L3" s="276"/>
      <c r="M3" s="274" t="s">
        <v>4501</v>
      </c>
      <c r="N3" s="275"/>
      <c r="O3" s="275"/>
      <c r="P3" s="275"/>
      <c r="Q3" s="314"/>
      <c r="R3" s="313">
        <v>46007</v>
      </c>
    </row>
    <row r="4" spans="1:18" ht="15">
      <c r="A4" s="274" t="s">
        <v>3761</v>
      </c>
      <c r="B4" s="275" t="s">
        <v>6516</v>
      </c>
      <c r="C4" s="275" t="s">
        <v>1537</v>
      </c>
      <c r="D4" s="274">
        <v>17</v>
      </c>
      <c r="E4" s="274" t="s">
        <v>4711</v>
      </c>
      <c r="F4" s="287" t="s">
        <v>1998</v>
      </c>
      <c r="G4" s="287" t="s">
        <v>5303</v>
      </c>
      <c r="H4" s="274" t="s">
        <v>5787</v>
      </c>
      <c r="I4" s="274" t="s">
        <v>7</v>
      </c>
      <c r="J4" s="274" t="s">
        <v>131</v>
      </c>
      <c r="K4" s="276" t="s">
        <v>132</v>
      </c>
      <c r="L4" s="276"/>
      <c r="M4" s="274" t="s">
        <v>4500</v>
      </c>
      <c r="N4" s="275" t="s">
        <v>6514</v>
      </c>
      <c r="O4" s="275" t="s">
        <v>6515</v>
      </c>
      <c r="P4" s="275"/>
      <c r="Q4" s="314"/>
      <c r="R4" s="313">
        <v>46092</v>
      </c>
    </row>
    <row r="5" spans="1:18" ht="45">
      <c r="A5" s="274" t="s">
        <v>3762</v>
      </c>
      <c r="B5" s="275" t="s">
        <v>6517</v>
      </c>
      <c r="C5" s="275" t="s">
        <v>1613</v>
      </c>
      <c r="D5" s="286">
        <v>15</v>
      </c>
      <c r="E5" s="274" t="s">
        <v>1459</v>
      </c>
      <c r="F5" s="287" t="s">
        <v>46</v>
      </c>
      <c r="G5" s="287" t="s">
        <v>4534</v>
      </c>
      <c r="H5" s="274" t="s">
        <v>5787</v>
      </c>
      <c r="I5" s="274"/>
      <c r="J5" s="274"/>
      <c r="K5" s="276" t="s">
        <v>5787</v>
      </c>
      <c r="L5" s="276"/>
      <c r="M5" s="274" t="s">
        <v>4501</v>
      </c>
      <c r="N5" s="275"/>
      <c r="O5" s="275"/>
      <c r="P5" s="275"/>
      <c r="Q5" s="314"/>
      <c r="R5" s="313">
        <v>46007</v>
      </c>
    </row>
    <row r="6" spans="1:18" ht="45">
      <c r="A6" s="274" t="s">
        <v>3762</v>
      </c>
      <c r="B6" s="275" t="s">
        <v>6517</v>
      </c>
      <c r="C6" s="275" t="s">
        <v>1613</v>
      </c>
      <c r="D6" s="274">
        <v>15</v>
      </c>
      <c r="E6" s="274" t="s">
        <v>1459</v>
      </c>
      <c r="F6" s="287" t="s">
        <v>46</v>
      </c>
      <c r="G6" s="287" t="s">
        <v>4534</v>
      </c>
      <c r="H6" s="274" t="s">
        <v>5787</v>
      </c>
      <c r="I6" s="274" t="s">
        <v>17</v>
      </c>
      <c r="J6" s="274" t="s">
        <v>47</v>
      </c>
      <c r="K6" s="276" t="s">
        <v>5787</v>
      </c>
      <c r="L6" s="276" t="s">
        <v>48</v>
      </c>
      <c r="M6" s="274" t="s">
        <v>4500</v>
      </c>
      <c r="N6" s="275" t="s">
        <v>6512</v>
      </c>
      <c r="O6" s="275" t="s">
        <v>6513</v>
      </c>
      <c r="P6" s="275" t="s">
        <v>5787</v>
      </c>
      <c r="Q6" s="314"/>
      <c r="R6" s="313">
        <v>46092</v>
      </c>
    </row>
    <row r="7" spans="1:18" ht="15">
      <c r="A7" s="274" t="s">
        <v>3762</v>
      </c>
      <c r="B7" s="275" t="s">
        <v>6518</v>
      </c>
      <c r="C7" s="275" t="s">
        <v>1629</v>
      </c>
      <c r="D7" s="286">
        <v>29</v>
      </c>
      <c r="E7" s="274" t="s">
        <v>1459</v>
      </c>
      <c r="F7" s="287" t="s">
        <v>118</v>
      </c>
      <c r="G7" s="287" t="s">
        <v>4560</v>
      </c>
      <c r="H7" s="274" t="s">
        <v>5787</v>
      </c>
      <c r="I7" s="274" t="s">
        <v>7</v>
      </c>
      <c r="J7" s="274" t="s">
        <v>1630</v>
      </c>
      <c r="K7" s="276" t="s">
        <v>5787</v>
      </c>
      <c r="L7" s="276" t="s">
        <v>120</v>
      </c>
      <c r="M7" s="274" t="s">
        <v>4501</v>
      </c>
      <c r="N7" s="275"/>
      <c r="O7" s="275"/>
      <c r="P7" s="275"/>
      <c r="Q7" s="314"/>
      <c r="R7" s="313">
        <v>46007</v>
      </c>
    </row>
    <row r="8" spans="1:18" ht="15">
      <c r="A8" s="274" t="s">
        <v>3762</v>
      </c>
      <c r="B8" s="275" t="s">
        <v>6518</v>
      </c>
      <c r="C8" s="275" t="s">
        <v>1629</v>
      </c>
      <c r="D8" s="274">
        <v>29</v>
      </c>
      <c r="E8" s="274" t="s">
        <v>1459</v>
      </c>
      <c r="F8" s="287" t="s">
        <v>118</v>
      </c>
      <c r="G8" s="287" t="s">
        <v>4560</v>
      </c>
      <c r="H8" s="274" t="s">
        <v>5787</v>
      </c>
      <c r="I8" s="274" t="s">
        <v>7</v>
      </c>
      <c r="J8" s="274" t="s">
        <v>119</v>
      </c>
      <c r="K8" s="276" t="s">
        <v>5787</v>
      </c>
      <c r="L8" s="276" t="s">
        <v>120</v>
      </c>
      <c r="M8" s="274" t="s">
        <v>4500</v>
      </c>
      <c r="N8" s="275" t="s">
        <v>6500</v>
      </c>
      <c r="O8" s="275" t="s">
        <v>6501</v>
      </c>
      <c r="P8" s="275" t="s">
        <v>5787</v>
      </c>
      <c r="Q8" s="314"/>
      <c r="R8" s="313">
        <v>46092</v>
      </c>
    </row>
    <row r="9" spans="1:18" ht="30">
      <c r="A9" s="274" t="s">
        <v>3762</v>
      </c>
      <c r="B9" s="275" t="s">
        <v>6519</v>
      </c>
      <c r="C9" s="275" t="s">
        <v>1631</v>
      </c>
      <c r="D9" s="286">
        <v>30</v>
      </c>
      <c r="E9" s="274" t="s">
        <v>4708</v>
      </c>
      <c r="F9" s="287" t="s">
        <v>122</v>
      </c>
      <c r="G9" s="287" t="s">
        <v>4571</v>
      </c>
      <c r="H9" s="274" t="s">
        <v>5787</v>
      </c>
      <c r="I9" s="274" t="s">
        <v>7</v>
      </c>
      <c r="J9" s="274" t="s">
        <v>13</v>
      </c>
      <c r="K9" s="276" t="s">
        <v>1632</v>
      </c>
      <c r="L9" s="276" t="s">
        <v>1633</v>
      </c>
      <c r="M9" s="274" t="s">
        <v>4501</v>
      </c>
      <c r="N9" s="275"/>
      <c r="O9" s="275"/>
      <c r="P9" s="275"/>
      <c r="Q9" s="314"/>
      <c r="R9" s="313">
        <v>46007</v>
      </c>
    </row>
    <row r="10" spans="1:18" ht="30">
      <c r="A10" s="274" t="s">
        <v>3762</v>
      </c>
      <c r="B10" s="275" t="s">
        <v>6519</v>
      </c>
      <c r="C10" s="275" t="s">
        <v>1631</v>
      </c>
      <c r="D10" s="274">
        <v>30</v>
      </c>
      <c r="E10" s="280" t="s">
        <v>4708</v>
      </c>
      <c r="F10" s="287" t="s">
        <v>122</v>
      </c>
      <c r="G10" s="287" t="s">
        <v>4571</v>
      </c>
      <c r="H10" s="274" t="s">
        <v>5787</v>
      </c>
      <c r="I10" s="274" t="s">
        <v>7</v>
      </c>
      <c r="J10" s="274" t="s">
        <v>13</v>
      </c>
      <c r="K10" s="276" t="s">
        <v>5821</v>
      </c>
      <c r="L10" s="276" t="s">
        <v>1633</v>
      </c>
      <c r="M10" s="274" t="s">
        <v>4500</v>
      </c>
      <c r="N10" s="275" t="s">
        <v>6496</v>
      </c>
      <c r="O10" s="275" t="s">
        <v>6497</v>
      </c>
      <c r="P10" s="275" t="s">
        <v>5836</v>
      </c>
      <c r="Q10" s="314" t="s">
        <v>5837</v>
      </c>
      <c r="R10" s="313">
        <v>46092</v>
      </c>
    </row>
    <row r="11" spans="1:18" ht="15">
      <c r="A11" s="274" t="s">
        <v>3762</v>
      </c>
      <c r="B11" s="275" t="s">
        <v>6520</v>
      </c>
      <c r="C11" s="275" t="s">
        <v>1677</v>
      </c>
      <c r="D11" s="286">
        <v>71</v>
      </c>
      <c r="E11" s="274" t="s">
        <v>1459</v>
      </c>
      <c r="F11" s="287" t="s">
        <v>5326</v>
      </c>
      <c r="G11" s="287" t="s">
        <v>5327</v>
      </c>
      <c r="H11" s="274" t="s">
        <v>5787</v>
      </c>
      <c r="I11" s="274" t="s">
        <v>7</v>
      </c>
      <c r="J11" s="274" t="s">
        <v>1678</v>
      </c>
      <c r="K11" s="276" t="s">
        <v>5787</v>
      </c>
      <c r="L11" s="276" t="s">
        <v>5787</v>
      </c>
      <c r="M11" s="274" t="s">
        <v>4501</v>
      </c>
      <c r="N11" s="275"/>
      <c r="O11" s="275"/>
      <c r="P11" s="275"/>
      <c r="Q11" s="314"/>
      <c r="R11" s="313">
        <v>46007</v>
      </c>
    </row>
    <row r="12" spans="1:18" ht="15">
      <c r="A12" s="274" t="s">
        <v>3762</v>
      </c>
      <c r="B12" s="275" t="s">
        <v>6520</v>
      </c>
      <c r="C12" s="275" t="s">
        <v>1677</v>
      </c>
      <c r="D12" s="274">
        <v>71</v>
      </c>
      <c r="E12" s="274" t="s">
        <v>1459</v>
      </c>
      <c r="F12" s="287" t="s">
        <v>5326</v>
      </c>
      <c r="G12" s="287" t="s">
        <v>5327</v>
      </c>
      <c r="H12" s="274" t="s">
        <v>5787</v>
      </c>
      <c r="I12" s="274" t="s">
        <v>7</v>
      </c>
      <c r="J12" s="274" t="s">
        <v>47</v>
      </c>
      <c r="K12" s="276" t="s">
        <v>5787</v>
      </c>
      <c r="L12" s="276" t="s">
        <v>5787</v>
      </c>
      <c r="M12" s="274" t="s">
        <v>4500</v>
      </c>
      <c r="N12" s="275" t="s">
        <v>6500</v>
      </c>
      <c r="O12" s="275" t="s">
        <v>6501</v>
      </c>
      <c r="P12" s="275" t="s">
        <v>5787</v>
      </c>
      <c r="Q12" s="314"/>
      <c r="R12" s="313">
        <v>46092</v>
      </c>
    </row>
    <row r="13" spans="1:18" ht="15">
      <c r="A13" s="274" t="s">
        <v>3762</v>
      </c>
      <c r="B13" s="275" t="s">
        <v>6521</v>
      </c>
      <c r="C13" s="275" t="s">
        <v>1693</v>
      </c>
      <c r="D13" s="286">
        <v>83</v>
      </c>
      <c r="E13" s="274" t="s">
        <v>1459</v>
      </c>
      <c r="F13" s="287" t="s">
        <v>1512</v>
      </c>
      <c r="G13" s="287" t="s">
        <v>4595</v>
      </c>
      <c r="H13" s="274" t="s">
        <v>5787</v>
      </c>
      <c r="I13" s="274" t="s">
        <v>7</v>
      </c>
      <c r="J13" s="274" t="s">
        <v>105</v>
      </c>
      <c r="K13" s="276" t="s">
        <v>5787</v>
      </c>
      <c r="L13" s="276" t="s">
        <v>5787</v>
      </c>
      <c r="M13" s="274" t="s">
        <v>4501</v>
      </c>
      <c r="N13" s="275"/>
      <c r="O13" s="275"/>
      <c r="P13" s="275"/>
      <c r="Q13" s="314"/>
      <c r="R13" s="313">
        <v>46007</v>
      </c>
    </row>
    <row r="14" spans="1:18" ht="15">
      <c r="A14" s="274" t="s">
        <v>3762</v>
      </c>
      <c r="B14" s="275" t="s">
        <v>6521</v>
      </c>
      <c r="C14" s="275" t="s">
        <v>1693</v>
      </c>
      <c r="D14" s="274">
        <v>83</v>
      </c>
      <c r="E14" s="274" t="s">
        <v>1459</v>
      </c>
      <c r="F14" s="287" t="s">
        <v>1512</v>
      </c>
      <c r="G14" s="287" t="s">
        <v>4595</v>
      </c>
      <c r="H14" s="274" t="s">
        <v>5787</v>
      </c>
      <c r="I14" s="274" t="s">
        <v>7</v>
      </c>
      <c r="J14" s="274" t="s">
        <v>47</v>
      </c>
      <c r="K14" s="276" t="s">
        <v>5787</v>
      </c>
      <c r="L14" s="276" t="s">
        <v>5787</v>
      </c>
      <c r="M14" s="274" t="s">
        <v>4500</v>
      </c>
      <c r="N14" s="275" t="s">
        <v>6500</v>
      </c>
      <c r="O14" s="275" t="s">
        <v>6501</v>
      </c>
      <c r="P14" s="275" t="s">
        <v>5787</v>
      </c>
      <c r="Q14" s="314"/>
      <c r="R14" s="313">
        <v>46092</v>
      </c>
    </row>
    <row r="15" spans="1:18" ht="75">
      <c r="A15" s="257" t="s">
        <v>3764</v>
      </c>
      <c r="B15" s="271" t="s">
        <v>6522</v>
      </c>
      <c r="C15" s="271" t="s">
        <v>1725</v>
      </c>
      <c r="D15" s="288">
        <v>13</v>
      </c>
      <c r="E15" s="257" t="s">
        <v>1459</v>
      </c>
      <c r="F15" s="272" t="s">
        <v>41</v>
      </c>
      <c r="G15" s="272" t="s">
        <v>5061</v>
      </c>
      <c r="H15" s="257" t="s">
        <v>16</v>
      </c>
      <c r="I15" s="257" t="s">
        <v>12</v>
      </c>
      <c r="J15" s="257" t="s">
        <v>5787</v>
      </c>
      <c r="K15" s="273" t="s">
        <v>5787</v>
      </c>
      <c r="L15" s="273" t="s">
        <v>42</v>
      </c>
      <c r="M15" s="257" t="s">
        <v>4501</v>
      </c>
      <c r="N15" s="271"/>
      <c r="O15" s="271"/>
      <c r="P15" s="271"/>
      <c r="Q15" s="289"/>
      <c r="R15" s="313">
        <v>46007</v>
      </c>
    </row>
    <row r="16" spans="1:18" ht="75">
      <c r="A16" s="257" t="s">
        <v>3764</v>
      </c>
      <c r="B16" s="271" t="s">
        <v>6522</v>
      </c>
      <c r="C16" s="271" t="s">
        <v>1725</v>
      </c>
      <c r="D16" s="257">
        <v>13</v>
      </c>
      <c r="E16" s="257" t="s">
        <v>1459</v>
      </c>
      <c r="F16" s="272" t="s">
        <v>41</v>
      </c>
      <c r="G16" s="272" t="s">
        <v>5061</v>
      </c>
      <c r="H16" s="257" t="s">
        <v>16</v>
      </c>
      <c r="I16" s="257" t="s">
        <v>17</v>
      </c>
      <c r="J16" s="257" t="s">
        <v>5787</v>
      </c>
      <c r="K16" s="273" t="s">
        <v>5787</v>
      </c>
      <c r="L16" s="273" t="s">
        <v>42</v>
      </c>
      <c r="M16" s="257" t="s">
        <v>4500</v>
      </c>
      <c r="N16" s="271" t="s">
        <v>6506</v>
      </c>
      <c r="O16" s="271" t="s">
        <v>6507</v>
      </c>
      <c r="P16" s="271" t="s">
        <v>5787</v>
      </c>
      <c r="Q16" s="289"/>
      <c r="R16" s="313">
        <v>46092</v>
      </c>
    </row>
    <row r="17" spans="1:18" ht="15">
      <c r="A17" s="274" t="s">
        <v>3778</v>
      </c>
      <c r="B17" s="275" t="s">
        <v>6523</v>
      </c>
      <c r="C17" s="275" t="s">
        <v>1778</v>
      </c>
      <c r="D17" s="286">
        <v>10</v>
      </c>
      <c r="E17" s="274" t="s">
        <v>1459</v>
      </c>
      <c r="F17" s="287" t="s">
        <v>984</v>
      </c>
      <c r="G17" s="287" t="s">
        <v>5153</v>
      </c>
      <c r="H17" s="274" t="s">
        <v>5787</v>
      </c>
      <c r="I17" s="274" t="s">
        <v>17</v>
      </c>
      <c r="J17" s="274" t="s">
        <v>985</v>
      </c>
      <c r="K17" s="276" t="s">
        <v>5787</v>
      </c>
      <c r="L17" s="276" t="s">
        <v>59</v>
      </c>
      <c r="M17" s="274" t="s">
        <v>4501</v>
      </c>
      <c r="N17" s="275"/>
      <c r="O17" s="275"/>
      <c r="P17" s="275"/>
      <c r="Q17" s="314"/>
      <c r="R17" s="313">
        <v>46007</v>
      </c>
    </row>
    <row r="18" spans="1:18" ht="30">
      <c r="A18" s="274" t="s">
        <v>3778</v>
      </c>
      <c r="B18" s="275" t="s">
        <v>6523</v>
      </c>
      <c r="C18" s="275" t="s">
        <v>1778</v>
      </c>
      <c r="D18" s="274">
        <v>10</v>
      </c>
      <c r="E18" s="274" t="s">
        <v>1459</v>
      </c>
      <c r="F18" s="287" t="s">
        <v>984</v>
      </c>
      <c r="G18" s="287" t="s">
        <v>5153</v>
      </c>
      <c r="H18" s="274" t="s">
        <v>5787</v>
      </c>
      <c r="I18" s="274" t="s">
        <v>7</v>
      </c>
      <c r="J18" s="274" t="s">
        <v>1471</v>
      </c>
      <c r="K18" s="276" t="s">
        <v>5787</v>
      </c>
      <c r="L18" s="276" t="s">
        <v>59</v>
      </c>
      <c r="M18" s="274" t="s">
        <v>4500</v>
      </c>
      <c r="N18" s="275" t="s">
        <v>6498</v>
      </c>
      <c r="O18" s="275" t="s">
        <v>6499</v>
      </c>
      <c r="P18" s="275" t="s">
        <v>5787</v>
      </c>
      <c r="Q18" s="314"/>
      <c r="R18" s="313">
        <v>46092</v>
      </c>
    </row>
    <row r="19" spans="1:18" ht="15">
      <c r="A19" s="274" t="s">
        <v>3765</v>
      </c>
      <c r="B19" s="275" t="s">
        <v>6523</v>
      </c>
      <c r="C19" s="275" t="s">
        <v>1814</v>
      </c>
      <c r="D19" s="286">
        <v>10</v>
      </c>
      <c r="E19" s="274" t="s">
        <v>1459</v>
      </c>
      <c r="F19" s="287" t="s">
        <v>984</v>
      </c>
      <c r="G19" s="287" t="s">
        <v>5153</v>
      </c>
      <c r="H19" s="274" t="s">
        <v>5787</v>
      </c>
      <c r="I19" s="274" t="s">
        <v>17</v>
      </c>
      <c r="J19" s="274" t="s">
        <v>985</v>
      </c>
      <c r="K19" s="276" t="s">
        <v>5787</v>
      </c>
      <c r="L19" s="276" t="s">
        <v>59</v>
      </c>
      <c r="M19" s="274" t="s">
        <v>4501</v>
      </c>
      <c r="N19" s="275"/>
      <c r="O19" s="275"/>
      <c r="P19" s="275"/>
      <c r="Q19" s="314"/>
      <c r="R19" s="313">
        <v>46007</v>
      </c>
    </row>
    <row r="20" spans="1:18" ht="30">
      <c r="A20" s="274" t="s">
        <v>3765</v>
      </c>
      <c r="B20" s="275" t="s">
        <v>6523</v>
      </c>
      <c r="C20" s="275" t="s">
        <v>1814</v>
      </c>
      <c r="D20" s="274">
        <v>10</v>
      </c>
      <c r="E20" s="274" t="s">
        <v>1459</v>
      </c>
      <c r="F20" s="287" t="s">
        <v>984</v>
      </c>
      <c r="G20" s="287" t="s">
        <v>5153</v>
      </c>
      <c r="H20" s="274" t="s">
        <v>5787</v>
      </c>
      <c r="I20" s="274" t="s">
        <v>7</v>
      </c>
      <c r="J20" s="274" t="s">
        <v>1471</v>
      </c>
      <c r="K20" s="276" t="s">
        <v>5787</v>
      </c>
      <c r="L20" s="276" t="s">
        <v>59</v>
      </c>
      <c r="M20" s="274" t="s">
        <v>4500</v>
      </c>
      <c r="N20" s="275" t="s">
        <v>6498</v>
      </c>
      <c r="O20" s="275" t="s">
        <v>6499</v>
      </c>
      <c r="P20" s="275" t="s">
        <v>5787</v>
      </c>
      <c r="Q20" s="314"/>
      <c r="R20" s="313">
        <v>46092</v>
      </c>
    </row>
    <row r="21" spans="1:18" ht="30">
      <c r="A21" s="274" t="s">
        <v>3765</v>
      </c>
      <c r="B21" s="275" t="s">
        <v>6524</v>
      </c>
      <c r="C21" s="275" t="s">
        <v>1815</v>
      </c>
      <c r="D21" s="286">
        <v>11</v>
      </c>
      <c r="E21" s="274" t="s">
        <v>1459</v>
      </c>
      <c r="F21" s="287" t="s">
        <v>5183</v>
      </c>
      <c r="G21" s="287" t="s">
        <v>5184</v>
      </c>
      <c r="H21" s="274" t="s">
        <v>5787</v>
      </c>
      <c r="I21" s="274"/>
      <c r="J21" s="274" t="s">
        <v>58</v>
      </c>
      <c r="K21" s="276" t="s">
        <v>5787</v>
      </c>
      <c r="L21" s="276" t="s">
        <v>59</v>
      </c>
      <c r="M21" s="274" t="s">
        <v>4501</v>
      </c>
      <c r="N21" s="275"/>
      <c r="O21" s="275"/>
      <c r="P21" s="275"/>
      <c r="Q21" s="314"/>
      <c r="R21" s="313">
        <v>46007</v>
      </c>
    </row>
    <row r="22" spans="1:18" ht="30">
      <c r="A22" s="274" t="s">
        <v>3765</v>
      </c>
      <c r="B22" s="275" t="s">
        <v>6524</v>
      </c>
      <c r="C22" s="275" t="s">
        <v>1815</v>
      </c>
      <c r="D22" s="274">
        <v>11</v>
      </c>
      <c r="E22" s="274" t="s">
        <v>1459</v>
      </c>
      <c r="F22" s="287" t="s">
        <v>5183</v>
      </c>
      <c r="G22" s="287" t="s">
        <v>5184</v>
      </c>
      <c r="H22" s="274" t="s">
        <v>5787</v>
      </c>
      <c r="I22" s="274" t="s">
        <v>7</v>
      </c>
      <c r="J22" s="274" t="s">
        <v>58</v>
      </c>
      <c r="K22" s="276" t="s">
        <v>5787</v>
      </c>
      <c r="L22" s="276" t="s">
        <v>59</v>
      </c>
      <c r="M22" s="274" t="s">
        <v>4500</v>
      </c>
      <c r="N22" s="275" t="s">
        <v>6506</v>
      </c>
      <c r="O22" s="275" t="s">
        <v>6507</v>
      </c>
      <c r="P22" s="275" t="s">
        <v>5787</v>
      </c>
      <c r="Q22" s="314"/>
      <c r="R22" s="313">
        <v>46092</v>
      </c>
    </row>
    <row r="23" spans="1:18" ht="15">
      <c r="A23" s="274" t="s">
        <v>3765</v>
      </c>
      <c r="B23" s="275" t="s">
        <v>6525</v>
      </c>
      <c r="C23" s="275" t="s">
        <v>1831</v>
      </c>
      <c r="D23" s="286">
        <v>27</v>
      </c>
      <c r="E23" s="274" t="s">
        <v>1459</v>
      </c>
      <c r="F23" s="287" t="s">
        <v>1488</v>
      </c>
      <c r="G23" s="287" t="s">
        <v>5342</v>
      </c>
      <c r="H23" s="274" t="s">
        <v>5787</v>
      </c>
      <c r="I23" s="274" t="s">
        <v>12</v>
      </c>
      <c r="J23" s="274" t="s">
        <v>173</v>
      </c>
      <c r="K23" s="276" t="s">
        <v>5787</v>
      </c>
      <c r="L23" s="276" t="s">
        <v>5787</v>
      </c>
      <c r="M23" s="274" t="s">
        <v>4501</v>
      </c>
      <c r="N23" s="275"/>
      <c r="O23" s="275"/>
      <c r="P23" s="275"/>
      <c r="Q23" s="314"/>
      <c r="R23" s="313">
        <v>46007</v>
      </c>
    </row>
    <row r="24" spans="1:18" ht="15">
      <c r="A24" s="274" t="s">
        <v>3765</v>
      </c>
      <c r="B24" s="275" t="s">
        <v>6525</v>
      </c>
      <c r="C24" s="275" t="s">
        <v>1831</v>
      </c>
      <c r="D24" s="274">
        <v>27</v>
      </c>
      <c r="E24" s="274" t="s">
        <v>1459</v>
      </c>
      <c r="F24" s="287" t="s">
        <v>1488</v>
      </c>
      <c r="G24" s="287" t="s">
        <v>5342</v>
      </c>
      <c r="H24" s="274" t="s">
        <v>5787</v>
      </c>
      <c r="I24" s="274" t="s">
        <v>12</v>
      </c>
      <c r="J24" s="274" t="s">
        <v>1489</v>
      </c>
      <c r="K24" s="276" t="s">
        <v>5787</v>
      </c>
      <c r="L24" s="276" t="s">
        <v>5787</v>
      </c>
      <c r="M24" s="274" t="s">
        <v>4500</v>
      </c>
      <c r="N24" s="275" t="s">
        <v>6500</v>
      </c>
      <c r="O24" s="275" t="s">
        <v>6501</v>
      </c>
      <c r="P24" s="275" t="s">
        <v>5787</v>
      </c>
      <c r="Q24" s="314"/>
      <c r="R24" s="313">
        <v>46092</v>
      </c>
    </row>
    <row r="25" spans="1:18" ht="30">
      <c r="A25" s="257" t="s">
        <v>3766</v>
      </c>
      <c r="B25" s="271" t="s">
        <v>6526</v>
      </c>
      <c r="C25" s="271" t="s">
        <v>1888</v>
      </c>
      <c r="D25" s="288">
        <v>25</v>
      </c>
      <c r="E25" s="257" t="s">
        <v>1459</v>
      </c>
      <c r="F25" s="272" t="s">
        <v>855</v>
      </c>
      <c r="G25" s="272" t="s">
        <v>4906</v>
      </c>
      <c r="H25" s="257">
        <v>1</v>
      </c>
      <c r="I25" s="257" t="s">
        <v>7</v>
      </c>
      <c r="J25" s="257" t="s">
        <v>5787</v>
      </c>
      <c r="K25" s="273" t="s">
        <v>5787</v>
      </c>
      <c r="L25" s="273"/>
      <c r="M25" s="257" t="s">
        <v>4501</v>
      </c>
      <c r="N25" s="271"/>
      <c r="O25" s="271"/>
      <c r="P25" s="271"/>
      <c r="Q25" s="289"/>
      <c r="R25" s="313">
        <v>46007</v>
      </c>
    </row>
    <row r="26" spans="1:18" ht="30">
      <c r="A26" s="257" t="s">
        <v>3766</v>
      </c>
      <c r="B26" s="271" t="s">
        <v>6526</v>
      </c>
      <c r="C26" s="271" t="s">
        <v>1888</v>
      </c>
      <c r="D26" s="257">
        <v>25</v>
      </c>
      <c r="E26" s="257" t="s">
        <v>1459</v>
      </c>
      <c r="F26" s="272" t="s">
        <v>855</v>
      </c>
      <c r="G26" s="272" t="s">
        <v>4906</v>
      </c>
      <c r="H26" s="257">
        <v>1</v>
      </c>
      <c r="I26" s="257" t="s">
        <v>7</v>
      </c>
      <c r="J26" s="257" t="s">
        <v>5787</v>
      </c>
      <c r="K26" s="273" t="s">
        <v>5787</v>
      </c>
      <c r="L26" s="273" t="s">
        <v>1908</v>
      </c>
      <c r="M26" s="257" t="s">
        <v>4500</v>
      </c>
      <c r="N26" s="271" t="s">
        <v>6514</v>
      </c>
      <c r="O26" s="271" t="s">
        <v>6515</v>
      </c>
      <c r="P26" s="271" t="s">
        <v>5787</v>
      </c>
      <c r="Q26" s="289"/>
      <c r="R26" s="313">
        <v>46092</v>
      </c>
    </row>
    <row r="27" spans="1:18" ht="45">
      <c r="A27" s="274" t="s">
        <v>3766</v>
      </c>
      <c r="B27" s="275" t="s">
        <v>6527</v>
      </c>
      <c r="C27" s="275" t="s">
        <v>1893</v>
      </c>
      <c r="D27" s="286">
        <v>30</v>
      </c>
      <c r="E27" s="274" t="s">
        <v>4887</v>
      </c>
      <c r="F27" s="287" t="s">
        <v>869</v>
      </c>
      <c r="G27" s="287" t="s">
        <v>4903</v>
      </c>
      <c r="H27" s="274" t="s">
        <v>5787</v>
      </c>
      <c r="I27" s="274" t="s">
        <v>17</v>
      </c>
      <c r="J27" s="274" t="s">
        <v>870</v>
      </c>
      <c r="K27" s="276" t="s">
        <v>5787</v>
      </c>
      <c r="L27" s="276" t="s">
        <v>1920</v>
      </c>
      <c r="M27" s="274" t="s">
        <v>4501</v>
      </c>
      <c r="N27" s="275"/>
      <c r="O27" s="275"/>
      <c r="P27" s="275"/>
      <c r="Q27" s="314"/>
      <c r="R27" s="313">
        <v>46007</v>
      </c>
    </row>
    <row r="28" spans="1:18" ht="45">
      <c r="A28" s="274" t="s">
        <v>3766</v>
      </c>
      <c r="B28" s="275" t="s">
        <v>6527</v>
      </c>
      <c r="C28" s="275" t="s">
        <v>1893</v>
      </c>
      <c r="D28" s="274">
        <v>30</v>
      </c>
      <c r="E28" s="274" t="s">
        <v>4887</v>
      </c>
      <c r="F28" s="287" t="s">
        <v>869</v>
      </c>
      <c r="G28" s="287" t="s">
        <v>4903</v>
      </c>
      <c r="H28" s="274" t="s">
        <v>5787</v>
      </c>
      <c r="I28" s="274" t="s">
        <v>12</v>
      </c>
      <c r="J28" s="274" t="s">
        <v>870</v>
      </c>
      <c r="K28" s="276" t="s">
        <v>5787</v>
      </c>
      <c r="L28" s="276" t="s">
        <v>1920</v>
      </c>
      <c r="M28" s="274" t="s">
        <v>4500</v>
      </c>
      <c r="N28" s="275" t="s">
        <v>6506</v>
      </c>
      <c r="O28" s="275" t="s">
        <v>6507</v>
      </c>
      <c r="P28" s="275" t="s">
        <v>5787</v>
      </c>
      <c r="Q28" s="314"/>
      <c r="R28" s="313">
        <v>46092</v>
      </c>
    </row>
    <row r="29" spans="1:18" ht="15">
      <c r="A29" s="274" t="s">
        <v>3771</v>
      </c>
      <c r="B29" s="275" t="s">
        <v>6523</v>
      </c>
      <c r="C29" s="275" t="s">
        <v>1965</v>
      </c>
      <c r="D29" s="286">
        <v>10</v>
      </c>
      <c r="E29" s="274" t="s">
        <v>1459</v>
      </c>
      <c r="F29" s="287" t="s">
        <v>1950</v>
      </c>
      <c r="G29" s="287" t="s">
        <v>5153</v>
      </c>
      <c r="H29" s="274" t="s">
        <v>5787</v>
      </c>
      <c r="I29" s="274" t="s">
        <v>7</v>
      </c>
      <c r="J29" s="274" t="s">
        <v>1471</v>
      </c>
      <c r="K29" s="276" t="s">
        <v>5787</v>
      </c>
      <c r="L29" s="276"/>
      <c r="M29" s="274" t="s">
        <v>4501</v>
      </c>
      <c r="N29" s="275"/>
      <c r="O29" s="275"/>
      <c r="P29" s="275"/>
      <c r="Q29" s="314"/>
      <c r="R29" s="313">
        <v>46007</v>
      </c>
    </row>
    <row r="30" spans="1:18" ht="15">
      <c r="A30" s="274" t="s">
        <v>3771</v>
      </c>
      <c r="B30" s="275" t="s">
        <v>6523</v>
      </c>
      <c r="C30" s="275" t="s">
        <v>1965</v>
      </c>
      <c r="D30" s="274">
        <v>10</v>
      </c>
      <c r="E30" s="274" t="s">
        <v>1459</v>
      </c>
      <c r="F30" s="287" t="s">
        <v>1950</v>
      </c>
      <c r="G30" s="287" t="s">
        <v>5153</v>
      </c>
      <c r="H30" s="274" t="s">
        <v>5787</v>
      </c>
      <c r="I30" s="274" t="s">
        <v>7</v>
      </c>
      <c r="J30" s="274" t="s">
        <v>1471</v>
      </c>
      <c r="K30" s="276" t="s">
        <v>5787</v>
      </c>
      <c r="L30" s="276" t="s">
        <v>59</v>
      </c>
      <c r="M30" s="274" t="s">
        <v>4500</v>
      </c>
      <c r="N30" s="275" t="s">
        <v>6514</v>
      </c>
      <c r="O30" s="275" t="s">
        <v>6515</v>
      </c>
      <c r="P30" s="275" t="s">
        <v>5787</v>
      </c>
      <c r="Q30" s="314"/>
      <c r="R30" s="313">
        <v>46092</v>
      </c>
    </row>
    <row r="31" spans="1:18" ht="15">
      <c r="A31" s="274" t="s">
        <v>3771</v>
      </c>
      <c r="B31" s="275" t="s">
        <v>6528</v>
      </c>
      <c r="C31" s="275" t="s">
        <v>1966</v>
      </c>
      <c r="D31" s="286">
        <v>11</v>
      </c>
      <c r="E31" s="274" t="s">
        <v>5156</v>
      </c>
      <c r="F31" s="287" t="s">
        <v>1951</v>
      </c>
      <c r="G31" s="287" t="s">
        <v>5178</v>
      </c>
      <c r="H31" s="274" t="s">
        <v>5787</v>
      </c>
      <c r="I31" s="274" t="s">
        <v>7</v>
      </c>
      <c r="J31" s="274" t="s">
        <v>112</v>
      </c>
      <c r="K31" s="276" t="s">
        <v>5787</v>
      </c>
      <c r="L31" s="276"/>
      <c r="M31" s="274" t="s">
        <v>4501</v>
      </c>
      <c r="N31" s="275"/>
      <c r="O31" s="275"/>
      <c r="P31" s="275"/>
      <c r="Q31" s="314"/>
      <c r="R31" s="313">
        <v>46007</v>
      </c>
    </row>
    <row r="32" spans="1:18" ht="15">
      <c r="A32" s="274" t="s">
        <v>3771</v>
      </c>
      <c r="B32" s="275" t="s">
        <v>6528</v>
      </c>
      <c r="C32" s="275" t="s">
        <v>1966</v>
      </c>
      <c r="D32" s="274">
        <v>11</v>
      </c>
      <c r="E32" s="274" t="s">
        <v>5156</v>
      </c>
      <c r="F32" s="287" t="s">
        <v>1951</v>
      </c>
      <c r="G32" s="287" t="s">
        <v>5178</v>
      </c>
      <c r="H32" s="274" t="s">
        <v>5787</v>
      </c>
      <c r="I32" s="274" t="s">
        <v>7</v>
      </c>
      <c r="J32" s="274" t="s">
        <v>112</v>
      </c>
      <c r="K32" s="276" t="s">
        <v>5787</v>
      </c>
      <c r="L32" s="276" t="s">
        <v>59</v>
      </c>
      <c r="M32" s="274" t="s">
        <v>4500</v>
      </c>
      <c r="N32" s="275" t="s">
        <v>6514</v>
      </c>
      <c r="O32" s="275" t="s">
        <v>6515</v>
      </c>
      <c r="P32" s="275" t="s">
        <v>5787</v>
      </c>
      <c r="Q32" s="314"/>
      <c r="R32" s="313">
        <v>46092</v>
      </c>
    </row>
    <row r="33" spans="1:18" ht="15">
      <c r="A33" s="274" t="s">
        <v>3771</v>
      </c>
      <c r="B33" s="275" t="s">
        <v>6529</v>
      </c>
      <c r="C33" s="275" t="s">
        <v>1970</v>
      </c>
      <c r="D33" s="286">
        <v>15</v>
      </c>
      <c r="E33" s="274" t="s">
        <v>1459</v>
      </c>
      <c r="F33" s="287" t="s">
        <v>1996</v>
      </c>
      <c r="G33" s="287" t="s">
        <v>5247</v>
      </c>
      <c r="H33" s="274" t="s">
        <v>5787</v>
      </c>
      <c r="I33" s="274" t="s">
        <v>7</v>
      </c>
      <c r="J33" s="274" t="s">
        <v>6494</v>
      </c>
      <c r="K33" s="276" t="s">
        <v>5787</v>
      </c>
      <c r="L33" s="276" t="s">
        <v>1997</v>
      </c>
      <c r="M33" s="274" t="s">
        <v>4501</v>
      </c>
      <c r="N33" s="275"/>
      <c r="O33" s="275"/>
      <c r="P33" s="275"/>
      <c r="Q33" s="314"/>
      <c r="R33" s="313">
        <v>46007</v>
      </c>
    </row>
    <row r="34" spans="1:18" ht="15">
      <c r="A34" s="274" t="s">
        <v>3771</v>
      </c>
      <c r="B34" s="275" t="s">
        <v>6529</v>
      </c>
      <c r="C34" s="275" t="s">
        <v>1970</v>
      </c>
      <c r="D34" s="274">
        <v>15</v>
      </c>
      <c r="E34" s="274" t="s">
        <v>1459</v>
      </c>
      <c r="F34" s="287" t="s">
        <v>1996</v>
      </c>
      <c r="G34" s="287" t="s">
        <v>5247</v>
      </c>
      <c r="H34" s="274" t="s">
        <v>5787</v>
      </c>
      <c r="I34" s="274" t="s">
        <v>7</v>
      </c>
      <c r="J34" s="274" t="s">
        <v>281</v>
      </c>
      <c r="K34" s="276" t="s">
        <v>5787</v>
      </c>
      <c r="L34" s="276" t="s">
        <v>1997</v>
      </c>
      <c r="M34" s="274" t="s">
        <v>4500</v>
      </c>
      <c r="N34" s="275" t="s">
        <v>6500</v>
      </c>
      <c r="O34" s="275" t="s">
        <v>6501</v>
      </c>
      <c r="P34" s="275" t="s">
        <v>5787</v>
      </c>
      <c r="Q34" s="314"/>
      <c r="R34" s="313">
        <v>46092</v>
      </c>
    </row>
    <row r="35" spans="1:18" ht="30">
      <c r="A35" s="274" t="s">
        <v>3772</v>
      </c>
      <c r="B35" s="275" t="s">
        <v>6530</v>
      </c>
      <c r="C35" s="275" t="s">
        <v>3883</v>
      </c>
      <c r="D35" s="286">
        <v>35</v>
      </c>
      <c r="E35" s="274" t="s">
        <v>5092</v>
      </c>
      <c r="F35" s="287" t="s">
        <v>5126</v>
      </c>
      <c r="G35" s="287" t="s">
        <v>5125</v>
      </c>
      <c r="H35" s="274" t="s">
        <v>5787</v>
      </c>
      <c r="I35" s="274" t="s">
        <v>17</v>
      </c>
      <c r="J35" s="274" t="s">
        <v>47</v>
      </c>
      <c r="K35" s="276" t="s">
        <v>5787</v>
      </c>
      <c r="L35" s="276" t="s">
        <v>309</v>
      </c>
      <c r="M35" s="274" t="s">
        <v>4501</v>
      </c>
      <c r="N35" s="275"/>
      <c r="O35" s="275"/>
      <c r="P35" s="275"/>
      <c r="Q35" s="314"/>
      <c r="R35" s="313">
        <v>46007</v>
      </c>
    </row>
    <row r="36" spans="1:18" ht="30">
      <c r="A36" s="274" t="s">
        <v>3772</v>
      </c>
      <c r="B36" s="275" t="s">
        <v>6530</v>
      </c>
      <c r="C36" s="275" t="s">
        <v>3883</v>
      </c>
      <c r="D36" s="274">
        <v>35</v>
      </c>
      <c r="E36" s="274" t="s">
        <v>5092</v>
      </c>
      <c r="F36" s="287" t="s">
        <v>5126</v>
      </c>
      <c r="G36" s="287" t="s">
        <v>5125</v>
      </c>
      <c r="H36" s="274" t="s">
        <v>5787</v>
      </c>
      <c r="I36" s="274" t="s">
        <v>17</v>
      </c>
      <c r="J36" s="274" t="s">
        <v>173</v>
      </c>
      <c r="K36" s="276" t="s">
        <v>5787</v>
      </c>
      <c r="L36" s="276" t="s">
        <v>309</v>
      </c>
      <c r="M36" s="274" t="s">
        <v>4500</v>
      </c>
      <c r="N36" s="275" t="s">
        <v>6500</v>
      </c>
      <c r="O36" s="275" t="s">
        <v>6501</v>
      </c>
      <c r="P36" s="275" t="s">
        <v>5787</v>
      </c>
      <c r="Q36" s="314"/>
      <c r="R36" s="313">
        <v>46092</v>
      </c>
    </row>
    <row r="37" spans="1:18" ht="30">
      <c r="A37" s="274" t="s">
        <v>3772</v>
      </c>
      <c r="B37" s="275" t="s">
        <v>6531</v>
      </c>
      <c r="C37" s="275" t="s">
        <v>3966</v>
      </c>
      <c r="D37" s="286">
        <v>118</v>
      </c>
      <c r="E37" s="274"/>
      <c r="F37" s="287" t="s">
        <v>2856</v>
      </c>
      <c r="G37" s="287" t="s">
        <v>4646</v>
      </c>
      <c r="H37" s="274" t="s">
        <v>5787</v>
      </c>
      <c r="I37" s="274" t="s">
        <v>7</v>
      </c>
      <c r="J37" s="274" t="s">
        <v>442</v>
      </c>
      <c r="K37" s="276" t="s">
        <v>5787</v>
      </c>
      <c r="L37" s="276" t="s">
        <v>1704</v>
      </c>
      <c r="M37" s="274" t="s">
        <v>4501</v>
      </c>
      <c r="N37" s="275"/>
      <c r="O37" s="275"/>
      <c r="P37" s="275"/>
      <c r="Q37" s="314"/>
      <c r="R37" s="313">
        <v>46007</v>
      </c>
    </row>
    <row r="38" spans="1:18" ht="30">
      <c r="A38" s="274" t="s">
        <v>3772</v>
      </c>
      <c r="B38" s="275" t="s">
        <v>6531</v>
      </c>
      <c r="C38" s="275" t="s">
        <v>3966</v>
      </c>
      <c r="D38" s="274">
        <v>118</v>
      </c>
      <c r="E38" s="274"/>
      <c r="F38" s="287" t="s">
        <v>2856</v>
      </c>
      <c r="G38" s="287" t="s">
        <v>4646</v>
      </c>
      <c r="H38" s="274" t="s">
        <v>5787</v>
      </c>
      <c r="I38" s="274" t="s">
        <v>7</v>
      </c>
      <c r="J38" s="274" t="s">
        <v>442</v>
      </c>
      <c r="K38" s="276" t="s">
        <v>5787</v>
      </c>
      <c r="L38" s="276" t="s">
        <v>443</v>
      </c>
      <c r="M38" s="274" t="s">
        <v>4500</v>
      </c>
      <c r="N38" s="275" t="s">
        <v>6514</v>
      </c>
      <c r="O38" s="275" t="s">
        <v>6515</v>
      </c>
      <c r="P38" s="275" t="s">
        <v>5787</v>
      </c>
      <c r="Q38" s="314"/>
      <c r="R38" s="313">
        <v>46092</v>
      </c>
    </row>
    <row r="39" spans="1:18" ht="30">
      <c r="A39" s="274" t="s">
        <v>3772</v>
      </c>
      <c r="B39" s="275" t="s">
        <v>6532</v>
      </c>
      <c r="C39" s="275" t="s">
        <v>3980</v>
      </c>
      <c r="D39" s="286">
        <v>132</v>
      </c>
      <c r="E39" s="274" t="s">
        <v>5092</v>
      </c>
      <c r="F39" s="287" t="s">
        <v>308</v>
      </c>
      <c r="G39" s="287" t="s">
        <v>4623</v>
      </c>
      <c r="H39" s="274" t="s">
        <v>5787</v>
      </c>
      <c r="I39" s="274" t="s">
        <v>17</v>
      </c>
      <c r="J39" s="274" t="s">
        <v>47</v>
      </c>
      <c r="K39" s="276" t="s">
        <v>5787</v>
      </c>
      <c r="L39" s="276" t="s">
        <v>309</v>
      </c>
      <c r="M39" s="274" t="s">
        <v>4501</v>
      </c>
      <c r="N39" s="275"/>
      <c r="O39" s="275"/>
      <c r="P39" s="275"/>
      <c r="Q39" s="314"/>
      <c r="R39" s="313">
        <v>46007</v>
      </c>
    </row>
    <row r="40" spans="1:18" ht="30">
      <c r="A40" s="274" t="s">
        <v>3772</v>
      </c>
      <c r="B40" s="275" t="s">
        <v>6532</v>
      </c>
      <c r="C40" s="275" t="s">
        <v>3980</v>
      </c>
      <c r="D40" s="274">
        <v>132</v>
      </c>
      <c r="E40" s="274" t="s">
        <v>5092</v>
      </c>
      <c r="F40" s="287" t="s">
        <v>308</v>
      </c>
      <c r="G40" s="287" t="s">
        <v>4623</v>
      </c>
      <c r="H40" s="274" t="s">
        <v>5787</v>
      </c>
      <c r="I40" s="274" t="s">
        <v>17</v>
      </c>
      <c r="J40" s="274" t="s">
        <v>173</v>
      </c>
      <c r="K40" s="276" t="s">
        <v>5787</v>
      </c>
      <c r="L40" s="276" t="s">
        <v>309</v>
      </c>
      <c r="M40" s="274" t="s">
        <v>4500</v>
      </c>
      <c r="N40" s="275" t="s">
        <v>6500</v>
      </c>
      <c r="O40" s="275" t="s">
        <v>6501</v>
      </c>
      <c r="P40" s="275" t="s">
        <v>5527</v>
      </c>
      <c r="Q40" s="314" t="s">
        <v>5555</v>
      </c>
      <c r="R40" s="313">
        <v>46092</v>
      </c>
    </row>
    <row r="41" spans="1:18" ht="15">
      <c r="A41" s="274" t="s">
        <v>3772</v>
      </c>
      <c r="B41" s="275" t="s">
        <v>6533</v>
      </c>
      <c r="C41" s="275" t="s">
        <v>3984</v>
      </c>
      <c r="D41" s="286">
        <v>136</v>
      </c>
      <c r="E41" s="274" t="s">
        <v>4909</v>
      </c>
      <c r="F41" s="287" t="s">
        <v>172</v>
      </c>
      <c r="G41" s="287" t="s">
        <v>4824</v>
      </c>
      <c r="H41" s="274" t="s">
        <v>5787</v>
      </c>
      <c r="I41" s="274" t="s">
        <v>17</v>
      </c>
      <c r="J41" s="274" t="s">
        <v>173</v>
      </c>
      <c r="K41" s="276" t="s">
        <v>5787</v>
      </c>
      <c r="L41" s="276" t="s">
        <v>174</v>
      </c>
      <c r="M41" s="274" t="s">
        <v>4501</v>
      </c>
      <c r="N41" s="275"/>
      <c r="O41" s="275"/>
      <c r="P41" s="275"/>
      <c r="Q41" s="314"/>
      <c r="R41" s="313">
        <v>46007</v>
      </c>
    </row>
    <row r="42" spans="1:18" ht="15">
      <c r="A42" s="274" t="s">
        <v>3772</v>
      </c>
      <c r="B42" s="275" t="s">
        <v>6533</v>
      </c>
      <c r="C42" s="275" t="s">
        <v>3984</v>
      </c>
      <c r="D42" s="274">
        <v>136</v>
      </c>
      <c r="E42" s="274" t="s">
        <v>4909</v>
      </c>
      <c r="F42" s="287" t="s">
        <v>172</v>
      </c>
      <c r="G42" s="287" t="s">
        <v>4824</v>
      </c>
      <c r="H42" s="274" t="s">
        <v>5787</v>
      </c>
      <c r="I42" s="274" t="s">
        <v>17</v>
      </c>
      <c r="J42" s="274" t="s">
        <v>173</v>
      </c>
      <c r="K42" s="276" t="s">
        <v>5787</v>
      </c>
      <c r="L42" s="276" t="s">
        <v>175</v>
      </c>
      <c r="M42" s="274" t="s">
        <v>4500</v>
      </c>
      <c r="N42" s="275" t="s">
        <v>6514</v>
      </c>
      <c r="O42" s="275" t="s">
        <v>6515</v>
      </c>
      <c r="P42" s="275"/>
      <c r="Q42" s="314"/>
      <c r="R42" s="313">
        <v>46092</v>
      </c>
    </row>
    <row r="43" spans="1:18" ht="15">
      <c r="A43" s="257" t="s">
        <v>3772</v>
      </c>
      <c r="B43" s="271" t="s">
        <v>6534</v>
      </c>
      <c r="C43" s="271" t="s">
        <v>4025</v>
      </c>
      <c r="D43" s="288">
        <v>177</v>
      </c>
      <c r="E43" s="257" t="s">
        <v>1459</v>
      </c>
      <c r="F43" s="272" t="s">
        <v>826</v>
      </c>
      <c r="G43" s="272" t="s">
        <v>4955</v>
      </c>
      <c r="H43" s="257" t="s">
        <v>6493</v>
      </c>
      <c r="I43" s="257" t="s">
        <v>7</v>
      </c>
      <c r="J43" s="257" t="s">
        <v>5787</v>
      </c>
      <c r="K43" s="273" t="s">
        <v>5787</v>
      </c>
      <c r="L43" s="273" t="s">
        <v>5787</v>
      </c>
      <c r="M43" s="257" t="s">
        <v>4501</v>
      </c>
      <c r="N43" s="271"/>
      <c r="O43" s="271"/>
      <c r="P43" s="271"/>
      <c r="Q43" s="289"/>
      <c r="R43" s="313">
        <v>46007</v>
      </c>
    </row>
    <row r="44" spans="1:18" ht="15">
      <c r="A44" s="257" t="s">
        <v>3772</v>
      </c>
      <c r="B44" s="271" t="s">
        <v>6534</v>
      </c>
      <c r="C44" s="271" t="s">
        <v>4025</v>
      </c>
      <c r="D44" s="257">
        <v>177</v>
      </c>
      <c r="E44" s="257" t="s">
        <v>1459</v>
      </c>
      <c r="F44" s="272" t="s">
        <v>826</v>
      </c>
      <c r="G44" s="272" t="s">
        <v>4955</v>
      </c>
      <c r="H44" s="257" t="s">
        <v>827</v>
      </c>
      <c r="I44" s="257" t="s">
        <v>7</v>
      </c>
      <c r="J44" s="257" t="s">
        <v>5787</v>
      </c>
      <c r="K44" s="273" t="s">
        <v>5787</v>
      </c>
      <c r="L44" s="273" t="s">
        <v>5787</v>
      </c>
      <c r="M44" s="257" t="s">
        <v>4500</v>
      </c>
      <c r="N44" s="271" t="s">
        <v>6502</v>
      </c>
      <c r="O44" s="271" t="s">
        <v>6503</v>
      </c>
      <c r="P44" s="271" t="s">
        <v>5787</v>
      </c>
      <c r="Q44" s="289"/>
      <c r="R44" s="313">
        <v>46092</v>
      </c>
    </row>
    <row r="45" spans="1:18" ht="30">
      <c r="A45" s="274" t="s">
        <v>3772</v>
      </c>
      <c r="B45" s="275" t="s">
        <v>6535</v>
      </c>
      <c r="C45" s="275" t="s">
        <v>4026</v>
      </c>
      <c r="D45" s="286">
        <v>178</v>
      </c>
      <c r="E45" s="274" t="s">
        <v>4959</v>
      </c>
      <c r="F45" s="287" t="s">
        <v>5091</v>
      </c>
      <c r="G45" s="287" t="s">
        <v>4960</v>
      </c>
      <c r="H45" s="274" t="s">
        <v>5787</v>
      </c>
      <c r="I45" s="274" t="s">
        <v>7</v>
      </c>
      <c r="J45" s="274" t="s">
        <v>119</v>
      </c>
      <c r="K45" s="276" t="s">
        <v>5787</v>
      </c>
      <c r="L45" s="276" t="s">
        <v>831</v>
      </c>
      <c r="M45" s="274" t="s">
        <v>4501</v>
      </c>
      <c r="N45" s="275"/>
      <c r="O45" s="275"/>
      <c r="P45" s="275"/>
      <c r="Q45" s="314"/>
      <c r="R45" s="313">
        <v>46007</v>
      </c>
    </row>
    <row r="46" spans="1:18" ht="30">
      <c r="A46" s="274" t="s">
        <v>3772</v>
      </c>
      <c r="B46" s="275" t="s">
        <v>6535</v>
      </c>
      <c r="C46" s="275" t="s">
        <v>4026</v>
      </c>
      <c r="D46" s="274">
        <v>178</v>
      </c>
      <c r="E46" s="274" t="s">
        <v>4959</v>
      </c>
      <c r="F46" s="287" t="s">
        <v>5091</v>
      </c>
      <c r="G46" s="287" t="s">
        <v>4960</v>
      </c>
      <c r="H46" s="274" t="s">
        <v>5787</v>
      </c>
      <c r="I46" s="274" t="s">
        <v>7</v>
      </c>
      <c r="J46" s="274" t="s">
        <v>119</v>
      </c>
      <c r="K46" s="276" t="s">
        <v>5787</v>
      </c>
      <c r="L46" s="276" t="s">
        <v>2519</v>
      </c>
      <c r="M46" s="274" t="s">
        <v>4500</v>
      </c>
      <c r="N46" s="275" t="s">
        <v>6514</v>
      </c>
      <c r="O46" s="275" t="s">
        <v>6515</v>
      </c>
      <c r="P46" s="275" t="s">
        <v>5787</v>
      </c>
      <c r="Q46" s="314"/>
      <c r="R46" s="313">
        <v>46092</v>
      </c>
    </row>
    <row r="47" spans="1:18" ht="45">
      <c r="A47" s="274" t="s">
        <v>3772</v>
      </c>
      <c r="B47" s="275" t="s">
        <v>6536</v>
      </c>
      <c r="C47" s="275" t="s">
        <v>4030</v>
      </c>
      <c r="D47" s="286">
        <v>182</v>
      </c>
      <c r="E47" s="274" t="s">
        <v>5092</v>
      </c>
      <c r="F47" s="287" t="s">
        <v>308</v>
      </c>
      <c r="G47" s="287" t="s">
        <v>4623</v>
      </c>
      <c r="H47" s="274" t="s">
        <v>5787</v>
      </c>
      <c r="I47" s="274" t="s">
        <v>17</v>
      </c>
      <c r="J47" s="274" t="s">
        <v>47</v>
      </c>
      <c r="K47" s="276" t="s">
        <v>5787</v>
      </c>
      <c r="L47" s="276" t="s">
        <v>4100</v>
      </c>
      <c r="M47" s="274" t="s">
        <v>4501</v>
      </c>
      <c r="N47" s="275"/>
      <c r="O47" s="275"/>
      <c r="P47" s="275"/>
      <c r="Q47" s="314"/>
      <c r="R47" s="313">
        <v>46007</v>
      </c>
    </row>
    <row r="48" spans="1:18" ht="45">
      <c r="A48" s="274" t="s">
        <v>3772</v>
      </c>
      <c r="B48" s="275" t="s">
        <v>6536</v>
      </c>
      <c r="C48" s="275" t="s">
        <v>4030</v>
      </c>
      <c r="D48" s="274">
        <v>182</v>
      </c>
      <c r="E48" s="274" t="s">
        <v>5092</v>
      </c>
      <c r="F48" s="287" t="s">
        <v>308</v>
      </c>
      <c r="G48" s="287" t="s">
        <v>4623</v>
      </c>
      <c r="H48" s="274" t="s">
        <v>5787</v>
      </c>
      <c r="I48" s="274" t="s">
        <v>17</v>
      </c>
      <c r="J48" s="274" t="s">
        <v>173</v>
      </c>
      <c r="K48" s="276" t="s">
        <v>5787</v>
      </c>
      <c r="L48" s="276" t="s">
        <v>4100</v>
      </c>
      <c r="M48" s="274" t="s">
        <v>4500</v>
      </c>
      <c r="N48" s="275" t="s">
        <v>6500</v>
      </c>
      <c r="O48" s="275" t="s">
        <v>6501</v>
      </c>
      <c r="P48" s="275" t="s">
        <v>5531</v>
      </c>
      <c r="Q48" s="314" t="s">
        <v>5532</v>
      </c>
      <c r="R48" s="313">
        <v>46092</v>
      </c>
    </row>
    <row r="49" spans="1:18" ht="30">
      <c r="A49" s="257" t="s">
        <v>3772</v>
      </c>
      <c r="B49" s="271" t="s">
        <v>6537</v>
      </c>
      <c r="C49" s="271" t="s">
        <v>4031</v>
      </c>
      <c r="D49" s="288">
        <v>183</v>
      </c>
      <c r="E49" s="257" t="s">
        <v>4867</v>
      </c>
      <c r="F49" s="272" t="s">
        <v>681</v>
      </c>
      <c r="G49" s="272" t="s">
        <v>4692</v>
      </c>
      <c r="H49" s="257" t="s">
        <v>16</v>
      </c>
      <c r="I49" s="257" t="s">
        <v>17</v>
      </c>
      <c r="J49" s="257" t="s">
        <v>5787</v>
      </c>
      <c r="K49" s="273" t="s">
        <v>5787</v>
      </c>
      <c r="L49" s="273" t="s">
        <v>4085</v>
      </c>
      <c r="M49" s="257" t="s">
        <v>4501</v>
      </c>
      <c r="N49" s="271"/>
      <c r="O49" s="271"/>
      <c r="P49" s="271"/>
      <c r="Q49" s="289"/>
      <c r="R49" s="313">
        <v>46007</v>
      </c>
    </row>
    <row r="50" spans="1:18" ht="30">
      <c r="A50" s="257" t="s">
        <v>3772</v>
      </c>
      <c r="B50" s="271" t="s">
        <v>6537</v>
      </c>
      <c r="C50" s="271" t="s">
        <v>4031</v>
      </c>
      <c r="D50" s="257">
        <v>183</v>
      </c>
      <c r="E50" s="257" t="s">
        <v>4867</v>
      </c>
      <c r="F50" s="272" t="s">
        <v>681</v>
      </c>
      <c r="G50" s="272" t="s">
        <v>4692</v>
      </c>
      <c r="H50" s="257" t="s">
        <v>16</v>
      </c>
      <c r="I50" s="257" t="s">
        <v>12</v>
      </c>
      <c r="J50" s="257" t="s">
        <v>5787</v>
      </c>
      <c r="K50" s="273" t="s">
        <v>5787</v>
      </c>
      <c r="L50" s="273" t="s">
        <v>4085</v>
      </c>
      <c r="M50" s="257" t="s">
        <v>4500</v>
      </c>
      <c r="N50" s="271" t="s">
        <v>6506</v>
      </c>
      <c r="O50" s="271" t="s">
        <v>6507</v>
      </c>
      <c r="P50" s="271" t="s">
        <v>5787</v>
      </c>
      <c r="Q50" s="289"/>
      <c r="R50" s="313">
        <v>46092</v>
      </c>
    </row>
    <row r="51" spans="1:18" ht="30">
      <c r="A51" s="257" t="s">
        <v>3772</v>
      </c>
      <c r="B51" s="271" t="s">
        <v>6538</v>
      </c>
      <c r="C51" s="271" t="s">
        <v>4034</v>
      </c>
      <c r="D51" s="288">
        <v>186</v>
      </c>
      <c r="E51" s="257" t="s">
        <v>4871</v>
      </c>
      <c r="F51" s="272" t="s">
        <v>4698</v>
      </c>
      <c r="G51" s="272" t="s">
        <v>5074</v>
      </c>
      <c r="H51" s="257" t="s">
        <v>16</v>
      </c>
      <c r="I51" s="257" t="s">
        <v>17</v>
      </c>
      <c r="J51" s="257" t="s">
        <v>5787</v>
      </c>
      <c r="K51" s="273" t="s">
        <v>5787</v>
      </c>
      <c r="L51" s="273" t="s">
        <v>4086</v>
      </c>
      <c r="M51" s="257" t="s">
        <v>4501</v>
      </c>
      <c r="N51" s="271"/>
      <c r="O51" s="271"/>
      <c r="P51" s="271"/>
      <c r="Q51" s="289"/>
      <c r="R51" s="313">
        <v>46007</v>
      </c>
    </row>
    <row r="52" spans="1:18" ht="60">
      <c r="A52" s="257" t="s">
        <v>3772</v>
      </c>
      <c r="B52" s="271" t="s">
        <v>6538</v>
      </c>
      <c r="C52" s="271" t="s">
        <v>4034</v>
      </c>
      <c r="D52" s="257">
        <v>186</v>
      </c>
      <c r="E52" s="257" t="s">
        <v>4871</v>
      </c>
      <c r="F52" s="272" t="s">
        <v>4698</v>
      </c>
      <c r="G52" s="272" t="s">
        <v>5074</v>
      </c>
      <c r="H52" s="257" t="s">
        <v>16</v>
      </c>
      <c r="I52" s="257" t="s">
        <v>12</v>
      </c>
      <c r="J52" s="257" t="s">
        <v>5787</v>
      </c>
      <c r="K52" s="273" t="s">
        <v>5787</v>
      </c>
      <c r="L52" s="273" t="s">
        <v>4086</v>
      </c>
      <c r="M52" s="257" t="s">
        <v>4500</v>
      </c>
      <c r="N52" s="271" t="s">
        <v>6506</v>
      </c>
      <c r="O52" s="271" t="s">
        <v>6507</v>
      </c>
      <c r="P52" s="271" t="s">
        <v>5392</v>
      </c>
      <c r="Q52" s="289" t="s">
        <v>5545</v>
      </c>
      <c r="R52" s="313">
        <v>46092</v>
      </c>
    </row>
    <row r="53" spans="1:18" ht="30">
      <c r="A53" s="274" t="s">
        <v>3772</v>
      </c>
      <c r="B53" s="275" t="s">
        <v>6539</v>
      </c>
      <c r="C53" s="275" t="s">
        <v>4036</v>
      </c>
      <c r="D53" s="286">
        <v>188</v>
      </c>
      <c r="E53" s="274" t="s">
        <v>4879</v>
      </c>
      <c r="F53" s="287" t="s">
        <v>1510</v>
      </c>
      <c r="G53" s="287" t="s">
        <v>4603</v>
      </c>
      <c r="H53" s="274" t="s">
        <v>5787</v>
      </c>
      <c r="I53" s="274" t="s">
        <v>17</v>
      </c>
      <c r="J53" s="274" t="s">
        <v>167</v>
      </c>
      <c r="K53" s="276" t="s">
        <v>5787</v>
      </c>
      <c r="L53" s="276" t="s">
        <v>5787</v>
      </c>
      <c r="M53" s="274" t="s">
        <v>4501</v>
      </c>
      <c r="N53" s="275"/>
      <c r="O53" s="275"/>
      <c r="P53" s="275"/>
      <c r="Q53" s="314"/>
      <c r="R53" s="313">
        <v>46007</v>
      </c>
    </row>
    <row r="54" spans="1:18" ht="30">
      <c r="A54" s="274" t="s">
        <v>3772</v>
      </c>
      <c r="B54" s="275" t="s">
        <v>6539</v>
      </c>
      <c r="C54" s="275" t="s">
        <v>4036</v>
      </c>
      <c r="D54" s="274">
        <v>188</v>
      </c>
      <c r="E54" s="274" t="s">
        <v>4879</v>
      </c>
      <c r="F54" s="287" t="s">
        <v>1510</v>
      </c>
      <c r="G54" s="287" t="s">
        <v>4603</v>
      </c>
      <c r="H54" s="274" t="s">
        <v>5787</v>
      </c>
      <c r="I54" s="274" t="s">
        <v>12</v>
      </c>
      <c r="J54" s="274" t="s">
        <v>167</v>
      </c>
      <c r="K54" s="276" t="s">
        <v>5787</v>
      </c>
      <c r="L54" s="276" t="s">
        <v>5787</v>
      </c>
      <c r="M54" s="274" t="s">
        <v>4500</v>
      </c>
      <c r="N54" s="275" t="s">
        <v>6506</v>
      </c>
      <c r="O54" s="275" t="s">
        <v>6507</v>
      </c>
      <c r="P54" s="275" t="s">
        <v>5787</v>
      </c>
      <c r="Q54" s="314"/>
      <c r="R54" s="313">
        <v>46092</v>
      </c>
    </row>
    <row r="55" spans="1:18" ht="30">
      <c r="A55" s="257" t="s">
        <v>3772</v>
      </c>
      <c r="B55" s="271" t="s">
        <v>6540</v>
      </c>
      <c r="C55" s="271" t="s">
        <v>4045</v>
      </c>
      <c r="D55" s="288">
        <v>197</v>
      </c>
      <c r="E55" s="257" t="s">
        <v>4890</v>
      </c>
      <c r="F55" s="272" t="s">
        <v>872</v>
      </c>
      <c r="G55" s="272" t="s">
        <v>4907</v>
      </c>
      <c r="H55" s="257" t="s">
        <v>271</v>
      </c>
      <c r="I55" s="257" t="s">
        <v>12</v>
      </c>
      <c r="J55" s="257" t="s">
        <v>5787</v>
      </c>
      <c r="K55" s="273" t="s">
        <v>5787</v>
      </c>
      <c r="L55" s="273"/>
      <c r="M55" s="257" t="s">
        <v>4501</v>
      </c>
      <c r="N55" s="271"/>
      <c r="O55" s="271"/>
      <c r="P55" s="271"/>
      <c r="Q55" s="289"/>
      <c r="R55" s="313">
        <v>46007</v>
      </c>
    </row>
    <row r="56" spans="1:18" ht="30">
      <c r="A56" s="257" t="s">
        <v>3772</v>
      </c>
      <c r="B56" s="271" t="s">
        <v>6540</v>
      </c>
      <c r="C56" s="271" t="s">
        <v>4045</v>
      </c>
      <c r="D56" s="257">
        <v>197</v>
      </c>
      <c r="E56" s="257" t="s">
        <v>4890</v>
      </c>
      <c r="F56" s="272" t="s">
        <v>872</v>
      </c>
      <c r="G56" s="272" t="s">
        <v>4907</v>
      </c>
      <c r="H56" s="257" t="s">
        <v>271</v>
      </c>
      <c r="I56" s="257" t="s">
        <v>12</v>
      </c>
      <c r="J56" s="257" t="s">
        <v>5787</v>
      </c>
      <c r="K56" s="273" t="s">
        <v>5787</v>
      </c>
      <c r="L56" s="273" t="s">
        <v>873</v>
      </c>
      <c r="M56" s="257" t="s">
        <v>4500</v>
      </c>
      <c r="N56" s="271" t="s">
        <v>6514</v>
      </c>
      <c r="O56" s="271" t="s">
        <v>6515</v>
      </c>
      <c r="P56" s="271"/>
      <c r="Q56" s="289"/>
      <c r="R56" s="313">
        <v>46092</v>
      </c>
    </row>
    <row r="57" spans="1:18" ht="30">
      <c r="A57" s="274" t="s">
        <v>3773</v>
      </c>
      <c r="B57" s="275" t="s">
        <v>6541</v>
      </c>
      <c r="C57" s="275" t="s">
        <v>2009</v>
      </c>
      <c r="D57" s="286">
        <v>14</v>
      </c>
      <c r="E57" s="274" t="s">
        <v>1459</v>
      </c>
      <c r="F57" s="287" t="s">
        <v>225</v>
      </c>
      <c r="G57" s="287" t="s">
        <v>4625</v>
      </c>
      <c r="H57" s="274" t="s">
        <v>5787</v>
      </c>
      <c r="I57" s="274" t="s">
        <v>7</v>
      </c>
      <c r="J57" s="274"/>
      <c r="K57" s="276" t="s">
        <v>5787</v>
      </c>
      <c r="L57" s="276"/>
      <c r="M57" s="274" t="s">
        <v>4501</v>
      </c>
      <c r="N57" s="275"/>
      <c r="O57" s="275"/>
      <c r="P57" s="275"/>
      <c r="Q57" s="314"/>
      <c r="R57" s="313">
        <v>46007</v>
      </c>
    </row>
    <row r="58" spans="1:18" ht="30">
      <c r="A58" s="274" t="s">
        <v>3773</v>
      </c>
      <c r="B58" s="275" t="s">
        <v>6541</v>
      </c>
      <c r="C58" s="275" t="s">
        <v>2009</v>
      </c>
      <c r="D58" s="274">
        <v>14</v>
      </c>
      <c r="E58" s="274" t="s">
        <v>1459</v>
      </c>
      <c r="F58" s="287" t="s">
        <v>225</v>
      </c>
      <c r="G58" s="287" t="s">
        <v>4625</v>
      </c>
      <c r="H58" s="274" t="s">
        <v>5787</v>
      </c>
      <c r="I58" s="274" t="s">
        <v>7</v>
      </c>
      <c r="J58" s="274" t="s">
        <v>167</v>
      </c>
      <c r="K58" s="276" t="s">
        <v>5787</v>
      </c>
      <c r="L58" s="276" t="s">
        <v>1612</v>
      </c>
      <c r="M58" s="274" t="s">
        <v>4500</v>
      </c>
      <c r="N58" s="275" t="s">
        <v>6508</v>
      </c>
      <c r="O58" s="275" t="s">
        <v>6509</v>
      </c>
      <c r="P58" s="275" t="s">
        <v>5787</v>
      </c>
      <c r="Q58" s="314"/>
      <c r="R58" s="313">
        <v>46092</v>
      </c>
    </row>
    <row r="59" spans="1:18" ht="45">
      <c r="A59" s="274" t="s">
        <v>3773</v>
      </c>
      <c r="B59" s="275" t="s">
        <v>6542</v>
      </c>
      <c r="C59" s="275" t="s">
        <v>2010</v>
      </c>
      <c r="D59" s="286">
        <v>15</v>
      </c>
      <c r="E59" s="274" t="s">
        <v>1459</v>
      </c>
      <c r="F59" s="287" t="s">
        <v>2132</v>
      </c>
      <c r="G59" s="287" t="s">
        <v>5231</v>
      </c>
      <c r="H59" s="274" t="s">
        <v>5787</v>
      </c>
      <c r="I59" s="274" t="s">
        <v>17</v>
      </c>
      <c r="J59" s="274" t="s">
        <v>512</v>
      </c>
      <c r="K59" s="276" t="s">
        <v>5787</v>
      </c>
      <c r="L59" s="276" t="s">
        <v>2130</v>
      </c>
      <c r="M59" s="274" t="s">
        <v>4501</v>
      </c>
      <c r="N59" s="275"/>
      <c r="O59" s="275"/>
      <c r="P59" s="275"/>
      <c r="Q59" s="314"/>
      <c r="R59" s="313">
        <v>46007</v>
      </c>
    </row>
    <row r="60" spans="1:18" ht="45">
      <c r="A60" s="274" t="s">
        <v>3773</v>
      </c>
      <c r="B60" s="275" t="s">
        <v>6542</v>
      </c>
      <c r="C60" s="275" t="s">
        <v>2010</v>
      </c>
      <c r="D60" s="274">
        <v>15</v>
      </c>
      <c r="E60" s="274" t="s">
        <v>1459</v>
      </c>
      <c r="F60" s="287" t="s">
        <v>2132</v>
      </c>
      <c r="G60" s="287" t="s">
        <v>5231</v>
      </c>
      <c r="H60" s="274" t="s">
        <v>5787</v>
      </c>
      <c r="I60" s="274" t="s">
        <v>17</v>
      </c>
      <c r="J60" s="274" t="s">
        <v>870</v>
      </c>
      <c r="K60" s="276" t="s">
        <v>5787</v>
      </c>
      <c r="L60" s="276" t="s">
        <v>2130</v>
      </c>
      <c r="M60" s="274" t="s">
        <v>4500</v>
      </c>
      <c r="N60" s="275" t="s">
        <v>6500</v>
      </c>
      <c r="O60" s="275" t="s">
        <v>6501</v>
      </c>
      <c r="P60" s="275" t="s">
        <v>5787</v>
      </c>
      <c r="Q60" s="314"/>
      <c r="R60" s="313">
        <v>46092</v>
      </c>
    </row>
    <row r="61" spans="1:18" ht="30">
      <c r="A61" s="274" t="s">
        <v>3773</v>
      </c>
      <c r="B61" s="275" t="s">
        <v>6536</v>
      </c>
      <c r="C61" s="275" t="s">
        <v>2092</v>
      </c>
      <c r="D61" s="286">
        <v>97</v>
      </c>
      <c r="E61" s="274" t="s">
        <v>5092</v>
      </c>
      <c r="F61" s="287" t="s">
        <v>308</v>
      </c>
      <c r="G61" s="287" t="s">
        <v>4623</v>
      </c>
      <c r="H61" s="274" t="s">
        <v>5787</v>
      </c>
      <c r="I61" s="274" t="s">
        <v>12</v>
      </c>
      <c r="J61" s="274" t="s">
        <v>47</v>
      </c>
      <c r="K61" s="276" t="s">
        <v>5787</v>
      </c>
      <c r="L61" s="276" t="s">
        <v>2145</v>
      </c>
      <c r="M61" s="274" t="s">
        <v>4501</v>
      </c>
      <c r="N61" s="275"/>
      <c r="O61" s="275"/>
      <c r="P61" s="275"/>
      <c r="Q61" s="314"/>
      <c r="R61" s="313">
        <v>46007</v>
      </c>
    </row>
    <row r="62" spans="1:18" ht="30">
      <c r="A62" s="274" t="s">
        <v>3773</v>
      </c>
      <c r="B62" s="275" t="s">
        <v>6536</v>
      </c>
      <c r="C62" s="275" t="s">
        <v>2092</v>
      </c>
      <c r="D62" s="274">
        <v>97</v>
      </c>
      <c r="E62" s="274" t="s">
        <v>5092</v>
      </c>
      <c r="F62" s="287" t="s">
        <v>308</v>
      </c>
      <c r="G62" s="287" t="s">
        <v>4623</v>
      </c>
      <c r="H62" s="274" t="s">
        <v>5787</v>
      </c>
      <c r="I62" s="274" t="s">
        <v>12</v>
      </c>
      <c r="J62" s="274" t="s">
        <v>173</v>
      </c>
      <c r="K62" s="276" t="s">
        <v>5787</v>
      </c>
      <c r="L62" s="276" t="s">
        <v>2145</v>
      </c>
      <c r="M62" s="274" t="s">
        <v>4500</v>
      </c>
      <c r="N62" s="275" t="s">
        <v>6500</v>
      </c>
      <c r="O62" s="275" t="s">
        <v>6501</v>
      </c>
      <c r="P62" s="275" t="s">
        <v>5787</v>
      </c>
      <c r="Q62" s="314"/>
      <c r="R62" s="313">
        <v>46092</v>
      </c>
    </row>
    <row r="63" spans="1:18" ht="30">
      <c r="A63" s="274" t="s">
        <v>3773</v>
      </c>
      <c r="B63" s="275" t="s">
        <v>6543</v>
      </c>
      <c r="C63" s="275" t="s">
        <v>2094</v>
      </c>
      <c r="D63" s="286">
        <v>99</v>
      </c>
      <c r="E63" s="274" t="s">
        <v>4892</v>
      </c>
      <c r="F63" s="287" t="s">
        <v>857</v>
      </c>
      <c r="G63" s="287" t="s">
        <v>4897</v>
      </c>
      <c r="H63" s="274" t="s">
        <v>5787</v>
      </c>
      <c r="I63" s="274" t="s">
        <v>7</v>
      </c>
      <c r="J63" s="274" t="s">
        <v>633</v>
      </c>
      <c r="K63" s="276" t="s">
        <v>5787</v>
      </c>
      <c r="L63" s="276" t="s">
        <v>2129</v>
      </c>
      <c r="M63" s="274" t="s">
        <v>4501</v>
      </c>
      <c r="N63" s="275"/>
      <c r="O63" s="275"/>
      <c r="P63" s="275"/>
      <c r="Q63" s="314"/>
      <c r="R63" s="313">
        <v>46007</v>
      </c>
    </row>
    <row r="64" spans="1:18" ht="30">
      <c r="A64" s="274" t="s">
        <v>3773</v>
      </c>
      <c r="B64" s="275" t="s">
        <v>6543</v>
      </c>
      <c r="C64" s="275" t="s">
        <v>2094</v>
      </c>
      <c r="D64" s="274">
        <v>99</v>
      </c>
      <c r="E64" s="274" t="s">
        <v>4892</v>
      </c>
      <c r="F64" s="287" t="s">
        <v>857</v>
      </c>
      <c r="G64" s="287" t="s">
        <v>4897</v>
      </c>
      <c r="H64" s="274" t="s">
        <v>5787</v>
      </c>
      <c r="I64" s="274" t="s">
        <v>12</v>
      </c>
      <c r="J64" s="274" t="s">
        <v>633</v>
      </c>
      <c r="K64" s="276" t="s">
        <v>5787</v>
      </c>
      <c r="L64" s="276" t="s">
        <v>2129</v>
      </c>
      <c r="M64" s="274" t="s">
        <v>4500</v>
      </c>
      <c r="N64" s="275" t="s">
        <v>6506</v>
      </c>
      <c r="O64" s="275" t="s">
        <v>6507</v>
      </c>
      <c r="P64" s="275" t="s">
        <v>5787</v>
      </c>
      <c r="Q64" s="314"/>
      <c r="R64" s="313">
        <v>46092</v>
      </c>
    </row>
    <row r="65" spans="1:18" ht="15">
      <c r="A65" s="257" t="s">
        <v>3775</v>
      </c>
      <c r="B65" s="271" t="s">
        <v>6544</v>
      </c>
      <c r="C65" s="271" t="s">
        <v>2189</v>
      </c>
      <c r="D65" s="288">
        <v>1</v>
      </c>
      <c r="E65" s="257" t="s">
        <v>1459</v>
      </c>
      <c r="F65" s="272" t="s">
        <v>4775</v>
      </c>
      <c r="G65" s="272" t="s">
        <v>4776</v>
      </c>
      <c r="H65" s="257" t="s">
        <v>5787</v>
      </c>
      <c r="I65" s="257"/>
      <c r="J65" s="257" t="s">
        <v>5787</v>
      </c>
      <c r="K65" s="273" t="s">
        <v>5787</v>
      </c>
      <c r="L65" s="273" t="s">
        <v>5787</v>
      </c>
      <c r="M65" s="257" t="s">
        <v>4501</v>
      </c>
      <c r="N65" s="271"/>
      <c r="O65" s="271"/>
      <c r="P65" s="271"/>
      <c r="Q65" s="289"/>
      <c r="R65" s="313">
        <v>46007</v>
      </c>
    </row>
    <row r="66" spans="1:18" ht="30">
      <c r="A66" s="257" t="s">
        <v>3775</v>
      </c>
      <c r="B66" s="271" t="s">
        <v>6544</v>
      </c>
      <c r="C66" s="271" t="s">
        <v>2189</v>
      </c>
      <c r="D66" s="257">
        <v>1</v>
      </c>
      <c r="E66" s="257" t="s">
        <v>1459</v>
      </c>
      <c r="F66" s="272" t="s">
        <v>4775</v>
      </c>
      <c r="G66" s="272" t="s">
        <v>4776</v>
      </c>
      <c r="H66" s="257">
        <v>1</v>
      </c>
      <c r="I66" s="257" t="s">
        <v>7</v>
      </c>
      <c r="J66" s="257" t="s">
        <v>5787</v>
      </c>
      <c r="K66" s="273" t="s">
        <v>5787</v>
      </c>
      <c r="L66" s="273" t="s">
        <v>5787</v>
      </c>
      <c r="M66" s="257" t="s">
        <v>4500</v>
      </c>
      <c r="N66" s="271" t="s">
        <v>6504</v>
      </c>
      <c r="O66" s="271" t="s">
        <v>6505</v>
      </c>
      <c r="P66" s="271" t="s">
        <v>5787</v>
      </c>
      <c r="Q66" s="289"/>
      <c r="R66" s="313">
        <v>46092</v>
      </c>
    </row>
    <row r="67" spans="1:18" ht="15">
      <c r="A67" s="274" t="s">
        <v>3775</v>
      </c>
      <c r="B67" s="275" t="s">
        <v>6523</v>
      </c>
      <c r="C67" s="275" t="s">
        <v>2198</v>
      </c>
      <c r="D67" s="286">
        <v>10</v>
      </c>
      <c r="E67" s="274" t="s">
        <v>1459</v>
      </c>
      <c r="F67" s="287" t="s">
        <v>984</v>
      </c>
      <c r="G67" s="287" t="s">
        <v>5153</v>
      </c>
      <c r="H67" s="274" t="s">
        <v>5787</v>
      </c>
      <c r="I67" s="274" t="s">
        <v>7</v>
      </c>
      <c r="J67" s="274" t="s">
        <v>985</v>
      </c>
      <c r="K67" s="276" t="s">
        <v>5787</v>
      </c>
      <c r="L67" s="276" t="s">
        <v>59</v>
      </c>
      <c r="M67" s="274" t="s">
        <v>4501</v>
      </c>
      <c r="N67" s="275"/>
      <c r="O67" s="275"/>
      <c r="P67" s="275"/>
      <c r="Q67" s="314"/>
      <c r="R67" s="313">
        <v>46007</v>
      </c>
    </row>
    <row r="68" spans="1:18" ht="15">
      <c r="A68" s="274" t="s">
        <v>3775</v>
      </c>
      <c r="B68" s="275" t="s">
        <v>6523</v>
      </c>
      <c r="C68" s="275" t="s">
        <v>2198</v>
      </c>
      <c r="D68" s="274">
        <v>10</v>
      </c>
      <c r="E68" s="274" t="s">
        <v>1459</v>
      </c>
      <c r="F68" s="287" t="s">
        <v>984</v>
      </c>
      <c r="G68" s="287" t="s">
        <v>5153</v>
      </c>
      <c r="H68" s="274" t="s">
        <v>5787</v>
      </c>
      <c r="I68" s="274" t="s">
        <v>7</v>
      </c>
      <c r="J68" s="274" t="s">
        <v>1471</v>
      </c>
      <c r="K68" s="276" t="s">
        <v>5787</v>
      </c>
      <c r="L68" s="276" t="s">
        <v>59</v>
      </c>
      <c r="M68" s="274" t="s">
        <v>4500</v>
      </c>
      <c r="N68" s="275" t="s">
        <v>6500</v>
      </c>
      <c r="O68" s="275" t="s">
        <v>6501</v>
      </c>
      <c r="P68" s="275" t="s">
        <v>5787</v>
      </c>
      <c r="Q68" s="314"/>
      <c r="R68" s="313">
        <v>46092</v>
      </c>
    </row>
    <row r="69" spans="1:18" ht="30">
      <c r="A69" s="274" t="s">
        <v>3775</v>
      </c>
      <c r="B69" s="275" t="s">
        <v>6545</v>
      </c>
      <c r="C69" s="275" t="s">
        <v>2205</v>
      </c>
      <c r="D69" s="286">
        <v>17</v>
      </c>
      <c r="E69" s="274" t="s">
        <v>4721</v>
      </c>
      <c r="F69" s="287" t="s">
        <v>225</v>
      </c>
      <c r="G69" s="287" t="s">
        <v>4823</v>
      </c>
      <c r="H69" s="274" t="s">
        <v>5787</v>
      </c>
      <c r="I69" s="274" t="s">
        <v>7</v>
      </c>
      <c r="J69" s="274" t="s">
        <v>167</v>
      </c>
      <c r="K69" s="276" t="s">
        <v>5787</v>
      </c>
      <c r="L69" s="276" t="s">
        <v>1768</v>
      </c>
      <c r="M69" s="274" t="s">
        <v>4501</v>
      </c>
      <c r="N69" s="275"/>
      <c r="O69" s="275"/>
      <c r="P69" s="275"/>
      <c r="Q69" s="314"/>
      <c r="R69" s="313">
        <v>46007</v>
      </c>
    </row>
    <row r="70" spans="1:18" ht="30">
      <c r="A70" s="274" t="s">
        <v>3775</v>
      </c>
      <c r="B70" s="275" t="s">
        <v>6545</v>
      </c>
      <c r="C70" s="275" t="s">
        <v>2205</v>
      </c>
      <c r="D70" s="274">
        <v>17</v>
      </c>
      <c r="E70" s="274" t="s">
        <v>4721</v>
      </c>
      <c r="F70" s="287" t="s">
        <v>225</v>
      </c>
      <c r="G70" s="287" t="s">
        <v>4823</v>
      </c>
      <c r="H70" s="274" t="s">
        <v>5787</v>
      </c>
      <c r="I70" s="274" t="s">
        <v>12</v>
      </c>
      <c r="J70" s="274" t="s">
        <v>167</v>
      </c>
      <c r="K70" s="276" t="s">
        <v>5787</v>
      </c>
      <c r="L70" s="276" t="s">
        <v>1768</v>
      </c>
      <c r="M70" s="274" t="s">
        <v>4500</v>
      </c>
      <c r="N70" s="275" t="s">
        <v>6506</v>
      </c>
      <c r="O70" s="275" t="s">
        <v>6507</v>
      </c>
      <c r="P70" s="275" t="s">
        <v>5787</v>
      </c>
      <c r="Q70" s="314"/>
      <c r="R70" s="313">
        <v>46092</v>
      </c>
    </row>
    <row r="71" spans="1:18" ht="75">
      <c r="A71" s="257" t="s">
        <v>3779</v>
      </c>
      <c r="B71" s="271" t="s">
        <v>6522</v>
      </c>
      <c r="C71" s="271" t="s">
        <v>2228</v>
      </c>
      <c r="D71" s="288">
        <v>13</v>
      </c>
      <c r="E71" s="257" t="s">
        <v>1459</v>
      </c>
      <c r="F71" s="272" t="s">
        <v>41</v>
      </c>
      <c r="G71" s="272" t="s">
        <v>5061</v>
      </c>
      <c r="H71" s="257" t="s">
        <v>16</v>
      </c>
      <c r="I71" s="257" t="s">
        <v>12</v>
      </c>
      <c r="J71" s="257" t="s">
        <v>5787</v>
      </c>
      <c r="K71" s="273" t="s">
        <v>5787</v>
      </c>
      <c r="L71" s="273"/>
      <c r="M71" s="257" t="s">
        <v>4501</v>
      </c>
      <c r="N71" s="271"/>
      <c r="O71" s="271"/>
      <c r="P71" s="271"/>
      <c r="Q71" s="289"/>
      <c r="R71" s="313">
        <v>46007</v>
      </c>
    </row>
    <row r="72" spans="1:18" ht="75">
      <c r="A72" s="257" t="s">
        <v>3779</v>
      </c>
      <c r="B72" s="271" t="s">
        <v>6522</v>
      </c>
      <c r="C72" s="271" t="s">
        <v>2228</v>
      </c>
      <c r="D72" s="257">
        <v>13</v>
      </c>
      <c r="E72" s="257" t="s">
        <v>1459</v>
      </c>
      <c r="F72" s="272" t="s">
        <v>41</v>
      </c>
      <c r="G72" s="272" t="s">
        <v>5061</v>
      </c>
      <c r="H72" s="257" t="s">
        <v>16</v>
      </c>
      <c r="I72" s="257" t="s">
        <v>12</v>
      </c>
      <c r="J72" s="257" t="s">
        <v>5787</v>
      </c>
      <c r="K72" s="273" t="s">
        <v>5787</v>
      </c>
      <c r="L72" s="273" t="s">
        <v>42</v>
      </c>
      <c r="M72" s="257" t="s">
        <v>4500</v>
      </c>
      <c r="N72" s="271" t="s">
        <v>6514</v>
      </c>
      <c r="O72" s="271" t="s">
        <v>6515</v>
      </c>
      <c r="P72" s="271" t="s">
        <v>5787</v>
      </c>
      <c r="Q72" s="289"/>
      <c r="R72" s="313">
        <v>46092</v>
      </c>
    </row>
    <row r="73" spans="1:18" ht="15">
      <c r="A73" s="257" t="s">
        <v>3779</v>
      </c>
      <c r="B73" s="271" t="s">
        <v>6546</v>
      </c>
      <c r="C73" s="271" t="s">
        <v>2230</v>
      </c>
      <c r="D73" s="288">
        <v>15</v>
      </c>
      <c r="E73" s="257" t="s">
        <v>1459</v>
      </c>
      <c r="F73" s="272" t="s">
        <v>4777</v>
      </c>
      <c r="G73" s="272" t="s">
        <v>4778</v>
      </c>
      <c r="H73" s="257" t="s">
        <v>5787</v>
      </c>
      <c r="I73" s="257"/>
      <c r="J73" s="257" t="s">
        <v>5787</v>
      </c>
      <c r="K73" s="273" t="s">
        <v>5787</v>
      </c>
      <c r="L73" s="273" t="s">
        <v>5787</v>
      </c>
      <c r="M73" s="257" t="s">
        <v>4501</v>
      </c>
      <c r="N73" s="271"/>
      <c r="O73" s="271"/>
      <c r="P73" s="271"/>
      <c r="Q73" s="289"/>
      <c r="R73" s="313">
        <v>46007</v>
      </c>
    </row>
    <row r="74" spans="1:18" ht="30">
      <c r="A74" s="257" t="s">
        <v>3779</v>
      </c>
      <c r="B74" s="271" t="s">
        <v>6546</v>
      </c>
      <c r="C74" s="271" t="s">
        <v>2230</v>
      </c>
      <c r="D74" s="257">
        <v>15</v>
      </c>
      <c r="E74" s="257" t="s">
        <v>1459</v>
      </c>
      <c r="F74" s="272" t="s">
        <v>4777</v>
      </c>
      <c r="G74" s="272" t="s">
        <v>4778</v>
      </c>
      <c r="H74" s="257">
        <v>1</v>
      </c>
      <c r="I74" s="257" t="s">
        <v>7</v>
      </c>
      <c r="J74" s="257" t="s">
        <v>5787</v>
      </c>
      <c r="K74" s="273" t="s">
        <v>5787</v>
      </c>
      <c r="L74" s="273" t="s">
        <v>5787</v>
      </c>
      <c r="M74" s="257" t="s">
        <v>4500</v>
      </c>
      <c r="N74" s="271" t="s">
        <v>6504</v>
      </c>
      <c r="O74" s="271" t="s">
        <v>6505</v>
      </c>
      <c r="P74" s="271" t="s">
        <v>5787</v>
      </c>
      <c r="Q74" s="289"/>
      <c r="R74" s="313">
        <v>46092</v>
      </c>
    </row>
    <row r="75" spans="1:18" ht="15">
      <c r="A75" s="257" t="s">
        <v>3779</v>
      </c>
      <c r="B75" s="271" t="s">
        <v>6547</v>
      </c>
      <c r="C75" s="271" t="s">
        <v>2238</v>
      </c>
      <c r="D75" s="288">
        <v>23</v>
      </c>
      <c r="E75" s="257" t="s">
        <v>1459</v>
      </c>
      <c r="F75" s="272" t="s">
        <v>3806</v>
      </c>
      <c r="G75" s="272" t="s">
        <v>4542</v>
      </c>
      <c r="H75" s="257" t="s">
        <v>5787</v>
      </c>
      <c r="I75" s="257"/>
      <c r="J75" s="257" t="s">
        <v>5787</v>
      </c>
      <c r="K75" s="273" t="s">
        <v>5787</v>
      </c>
      <c r="L75" s="273" t="s">
        <v>5787</v>
      </c>
      <c r="M75" s="257" t="s">
        <v>4501</v>
      </c>
      <c r="N75" s="271"/>
      <c r="O75" s="271"/>
      <c r="P75" s="271"/>
      <c r="Q75" s="289"/>
      <c r="R75" s="313">
        <v>46007</v>
      </c>
    </row>
    <row r="76" spans="1:18" ht="30">
      <c r="A76" s="257" t="s">
        <v>3779</v>
      </c>
      <c r="B76" s="271" t="s">
        <v>6547</v>
      </c>
      <c r="C76" s="271" t="s">
        <v>2238</v>
      </c>
      <c r="D76" s="257">
        <v>23</v>
      </c>
      <c r="E76" s="257" t="s">
        <v>1459</v>
      </c>
      <c r="F76" s="272" t="s">
        <v>3806</v>
      </c>
      <c r="G76" s="272" t="s">
        <v>4542</v>
      </c>
      <c r="H76" s="257">
        <v>1</v>
      </c>
      <c r="I76" s="257" t="s">
        <v>7</v>
      </c>
      <c r="J76" s="257" t="s">
        <v>5787</v>
      </c>
      <c r="K76" s="273" t="s">
        <v>5787</v>
      </c>
      <c r="L76" s="273" t="s">
        <v>5787</v>
      </c>
      <c r="M76" s="257" t="s">
        <v>4500</v>
      </c>
      <c r="N76" s="271" t="s">
        <v>6504</v>
      </c>
      <c r="O76" s="271" t="s">
        <v>6505</v>
      </c>
      <c r="P76" s="271" t="s">
        <v>5787</v>
      </c>
      <c r="Q76" s="289"/>
      <c r="R76" s="313">
        <v>46092</v>
      </c>
    </row>
    <row r="77" spans="1:18" ht="15">
      <c r="A77" s="274" t="s">
        <v>3779</v>
      </c>
      <c r="B77" s="275" t="s">
        <v>6523</v>
      </c>
      <c r="C77" s="275" t="s">
        <v>2239</v>
      </c>
      <c r="D77" s="286">
        <v>24</v>
      </c>
      <c r="E77" s="274" t="s">
        <v>1459</v>
      </c>
      <c r="F77" s="287" t="s">
        <v>984</v>
      </c>
      <c r="G77" s="287" t="s">
        <v>5153</v>
      </c>
      <c r="H77" s="274" t="s">
        <v>5787</v>
      </c>
      <c r="I77" s="274" t="s">
        <v>7</v>
      </c>
      <c r="J77" s="274" t="s">
        <v>985</v>
      </c>
      <c r="K77" s="276" t="s">
        <v>5787</v>
      </c>
      <c r="L77" s="276" t="s">
        <v>59</v>
      </c>
      <c r="M77" s="274" t="s">
        <v>4501</v>
      </c>
      <c r="N77" s="275"/>
      <c r="O77" s="275"/>
      <c r="P77" s="275"/>
      <c r="Q77" s="314"/>
      <c r="R77" s="313">
        <v>46007</v>
      </c>
    </row>
    <row r="78" spans="1:18" ht="15">
      <c r="A78" s="274" t="s">
        <v>3779</v>
      </c>
      <c r="B78" s="275" t="s">
        <v>6523</v>
      </c>
      <c r="C78" s="275" t="s">
        <v>2239</v>
      </c>
      <c r="D78" s="274">
        <v>24</v>
      </c>
      <c r="E78" s="274" t="s">
        <v>1459</v>
      </c>
      <c r="F78" s="287" t="s">
        <v>984</v>
      </c>
      <c r="G78" s="287" t="s">
        <v>5153</v>
      </c>
      <c r="H78" s="274" t="s">
        <v>5787</v>
      </c>
      <c r="I78" s="274" t="s">
        <v>7</v>
      </c>
      <c r="J78" s="274" t="s">
        <v>1471</v>
      </c>
      <c r="K78" s="276" t="s">
        <v>5787</v>
      </c>
      <c r="L78" s="276" t="s">
        <v>59</v>
      </c>
      <c r="M78" s="274" t="s">
        <v>4500</v>
      </c>
      <c r="N78" s="275" t="s">
        <v>6500</v>
      </c>
      <c r="O78" s="275" t="s">
        <v>6501</v>
      </c>
      <c r="P78" s="275" t="s">
        <v>5787</v>
      </c>
      <c r="Q78" s="314"/>
      <c r="R78" s="313">
        <v>46092</v>
      </c>
    </row>
    <row r="79" spans="1:18" ht="15">
      <c r="A79" s="257" t="s">
        <v>3780</v>
      </c>
      <c r="B79" s="271" t="s">
        <v>6548</v>
      </c>
      <c r="C79" s="271" t="s">
        <v>2262</v>
      </c>
      <c r="D79" s="288">
        <v>1</v>
      </c>
      <c r="E79" s="257" t="s">
        <v>1459</v>
      </c>
      <c r="F79" s="272" t="s">
        <v>4779</v>
      </c>
      <c r="G79" s="272" t="s">
        <v>4780</v>
      </c>
      <c r="H79" s="257" t="s">
        <v>5787</v>
      </c>
      <c r="I79" s="257"/>
      <c r="J79" s="257" t="s">
        <v>5787</v>
      </c>
      <c r="K79" s="273" t="s">
        <v>5787</v>
      </c>
      <c r="L79" s="273" t="s">
        <v>5787</v>
      </c>
      <c r="M79" s="257" t="s">
        <v>4501</v>
      </c>
      <c r="N79" s="271"/>
      <c r="O79" s="271"/>
      <c r="P79" s="271"/>
      <c r="Q79" s="289"/>
      <c r="R79" s="313">
        <v>46007</v>
      </c>
    </row>
    <row r="80" spans="1:18" ht="30">
      <c r="A80" s="257" t="s">
        <v>3780</v>
      </c>
      <c r="B80" s="271" t="s">
        <v>6548</v>
      </c>
      <c r="C80" s="271" t="s">
        <v>2262</v>
      </c>
      <c r="D80" s="257">
        <v>1</v>
      </c>
      <c r="E80" s="257" t="s">
        <v>1459</v>
      </c>
      <c r="F80" s="272" t="s">
        <v>4779</v>
      </c>
      <c r="G80" s="272" t="s">
        <v>4780</v>
      </c>
      <c r="H80" s="257">
        <v>1</v>
      </c>
      <c r="I80" s="257" t="s">
        <v>7</v>
      </c>
      <c r="J80" s="257" t="s">
        <v>5787</v>
      </c>
      <c r="K80" s="273" t="s">
        <v>5787</v>
      </c>
      <c r="L80" s="273" t="s">
        <v>5787</v>
      </c>
      <c r="M80" s="257" t="s">
        <v>4500</v>
      </c>
      <c r="N80" s="271" t="s">
        <v>6504</v>
      </c>
      <c r="O80" s="271" t="s">
        <v>6505</v>
      </c>
      <c r="P80" s="271" t="s">
        <v>5787</v>
      </c>
      <c r="Q80" s="289"/>
      <c r="R80" s="313">
        <v>46092</v>
      </c>
    </row>
    <row r="81" spans="1:18" ht="15">
      <c r="A81" s="274" t="s">
        <v>3780</v>
      </c>
      <c r="B81" s="275" t="s">
        <v>6523</v>
      </c>
      <c r="C81" s="275" t="s">
        <v>2271</v>
      </c>
      <c r="D81" s="286">
        <v>10</v>
      </c>
      <c r="E81" s="274" t="s">
        <v>1459</v>
      </c>
      <c r="F81" s="287" t="s">
        <v>984</v>
      </c>
      <c r="G81" s="287" t="s">
        <v>5153</v>
      </c>
      <c r="H81" s="274" t="s">
        <v>5787</v>
      </c>
      <c r="I81" s="274" t="s">
        <v>7</v>
      </c>
      <c r="J81" s="274" t="s">
        <v>985</v>
      </c>
      <c r="K81" s="276" t="s">
        <v>5787</v>
      </c>
      <c r="L81" s="276" t="s">
        <v>59</v>
      </c>
      <c r="M81" s="274" t="s">
        <v>4501</v>
      </c>
      <c r="N81" s="275"/>
      <c r="O81" s="275"/>
      <c r="P81" s="275"/>
      <c r="Q81" s="314"/>
      <c r="R81" s="313">
        <v>46007</v>
      </c>
    </row>
    <row r="82" spans="1:18" ht="15">
      <c r="A82" s="274" t="s">
        <v>3780</v>
      </c>
      <c r="B82" s="275" t="s">
        <v>6523</v>
      </c>
      <c r="C82" s="275" t="s">
        <v>2271</v>
      </c>
      <c r="D82" s="274">
        <v>10</v>
      </c>
      <c r="E82" s="274" t="s">
        <v>1459</v>
      </c>
      <c r="F82" s="287" t="s">
        <v>984</v>
      </c>
      <c r="G82" s="287" t="s">
        <v>5153</v>
      </c>
      <c r="H82" s="274" t="s">
        <v>5787</v>
      </c>
      <c r="I82" s="274" t="s">
        <v>7</v>
      </c>
      <c r="J82" s="274" t="s">
        <v>1471</v>
      </c>
      <c r="K82" s="276" t="s">
        <v>5787</v>
      </c>
      <c r="L82" s="276" t="s">
        <v>59</v>
      </c>
      <c r="M82" s="274" t="s">
        <v>4500</v>
      </c>
      <c r="N82" s="275" t="s">
        <v>6500</v>
      </c>
      <c r="O82" s="275" t="s">
        <v>6501</v>
      </c>
      <c r="P82" s="275" t="s">
        <v>5787</v>
      </c>
      <c r="Q82" s="314"/>
      <c r="R82" s="313">
        <v>46092</v>
      </c>
    </row>
    <row r="83" spans="1:18" ht="15">
      <c r="A83" s="257" t="s">
        <v>3780</v>
      </c>
      <c r="B83" s="271" t="s">
        <v>6549</v>
      </c>
      <c r="C83" s="271" t="s">
        <v>2283</v>
      </c>
      <c r="D83" s="288">
        <v>22</v>
      </c>
      <c r="E83" s="257" t="s">
        <v>5201</v>
      </c>
      <c r="F83" s="272" t="s">
        <v>270</v>
      </c>
      <c r="G83" s="272" t="s">
        <v>4613</v>
      </c>
      <c r="H83" s="257" t="s">
        <v>271</v>
      </c>
      <c r="I83" s="257" t="s">
        <v>7</v>
      </c>
      <c r="J83" s="257" t="s">
        <v>5787</v>
      </c>
      <c r="K83" s="273" t="s">
        <v>5787</v>
      </c>
      <c r="L83" s="273" t="s">
        <v>5787</v>
      </c>
      <c r="M83" s="257" t="s">
        <v>4501</v>
      </c>
      <c r="N83" s="271"/>
      <c r="O83" s="271"/>
      <c r="P83" s="271"/>
      <c r="Q83" s="289"/>
      <c r="R83" s="313">
        <v>46007</v>
      </c>
    </row>
    <row r="84" spans="1:18" ht="15">
      <c r="A84" s="257" t="s">
        <v>3780</v>
      </c>
      <c r="B84" s="271" t="s">
        <v>6549</v>
      </c>
      <c r="C84" s="271" t="s">
        <v>2283</v>
      </c>
      <c r="D84" s="257">
        <v>22</v>
      </c>
      <c r="E84" s="257" t="s">
        <v>5201</v>
      </c>
      <c r="F84" s="272" t="s">
        <v>270</v>
      </c>
      <c r="G84" s="272" t="s">
        <v>4613</v>
      </c>
      <c r="H84" s="257" t="s">
        <v>890</v>
      </c>
      <c r="I84" s="257" t="s">
        <v>7</v>
      </c>
      <c r="J84" s="257" t="s">
        <v>5787</v>
      </c>
      <c r="K84" s="273" t="s">
        <v>5787</v>
      </c>
      <c r="L84" s="273" t="s">
        <v>5787</v>
      </c>
      <c r="M84" s="257" t="s">
        <v>4500</v>
      </c>
      <c r="N84" s="271" t="s">
        <v>6502</v>
      </c>
      <c r="O84" s="271" t="s">
        <v>6503</v>
      </c>
      <c r="P84" s="271" t="s">
        <v>5787</v>
      </c>
      <c r="Q84" s="289"/>
      <c r="R84" s="313">
        <v>46092</v>
      </c>
    </row>
    <row r="85" spans="1:18" ht="15">
      <c r="A85" s="274" t="s">
        <v>3780</v>
      </c>
      <c r="B85" s="275" t="s">
        <v>6550</v>
      </c>
      <c r="C85" s="275" t="s">
        <v>2285</v>
      </c>
      <c r="D85" s="286">
        <v>24</v>
      </c>
      <c r="E85" s="274" t="s">
        <v>5198</v>
      </c>
      <c r="F85" s="287" t="s">
        <v>275</v>
      </c>
      <c r="G85" s="287" t="s">
        <v>4614</v>
      </c>
      <c r="H85" s="274" t="s">
        <v>5787</v>
      </c>
      <c r="I85" s="274" t="s">
        <v>7</v>
      </c>
      <c r="J85" s="274" t="s">
        <v>2291</v>
      </c>
      <c r="K85" s="276" t="s">
        <v>5787</v>
      </c>
      <c r="L85" s="276" t="s">
        <v>59</v>
      </c>
      <c r="M85" s="274" t="s">
        <v>4501</v>
      </c>
      <c r="N85" s="275"/>
      <c r="O85" s="275"/>
      <c r="P85" s="275"/>
      <c r="Q85" s="314"/>
      <c r="R85" s="313">
        <v>46007</v>
      </c>
    </row>
    <row r="86" spans="1:18" ht="15">
      <c r="A86" s="274" t="s">
        <v>3780</v>
      </c>
      <c r="B86" s="275" t="s">
        <v>6550</v>
      </c>
      <c r="C86" s="275" t="s">
        <v>2285</v>
      </c>
      <c r="D86" s="274">
        <v>24</v>
      </c>
      <c r="E86" s="274" t="s">
        <v>5198</v>
      </c>
      <c r="F86" s="287" t="s">
        <v>275</v>
      </c>
      <c r="G86" s="287" t="s">
        <v>4614</v>
      </c>
      <c r="H86" s="274" t="s">
        <v>5787</v>
      </c>
      <c r="I86" s="274" t="s">
        <v>7</v>
      </c>
      <c r="J86" s="274" t="s">
        <v>276</v>
      </c>
      <c r="K86" s="276" t="s">
        <v>5787</v>
      </c>
      <c r="L86" s="276" t="s">
        <v>59</v>
      </c>
      <c r="M86" s="274" t="s">
        <v>4500</v>
      </c>
      <c r="N86" s="275" t="s">
        <v>6500</v>
      </c>
      <c r="O86" s="275" t="s">
        <v>6501</v>
      </c>
      <c r="P86" s="275" t="s">
        <v>5787</v>
      </c>
      <c r="Q86" s="314"/>
      <c r="R86" s="313">
        <v>46092</v>
      </c>
    </row>
    <row r="87" spans="1:18" ht="15">
      <c r="A87" s="257" t="s">
        <v>3780</v>
      </c>
      <c r="B87" s="271" t="s">
        <v>6551</v>
      </c>
      <c r="C87" s="271" t="s">
        <v>2286</v>
      </c>
      <c r="D87" s="288">
        <v>25</v>
      </c>
      <c r="E87" s="257" t="s">
        <v>1459</v>
      </c>
      <c r="F87" s="272" t="s">
        <v>2292</v>
      </c>
      <c r="G87" s="272" t="s">
        <v>5355</v>
      </c>
      <c r="H87" s="257" t="s">
        <v>115</v>
      </c>
      <c r="I87" s="257" t="s">
        <v>7</v>
      </c>
      <c r="J87" s="257" t="s">
        <v>5787</v>
      </c>
      <c r="K87" s="273" t="s">
        <v>5787</v>
      </c>
      <c r="L87" s="273" t="s">
        <v>5787</v>
      </c>
      <c r="M87" s="257" t="s">
        <v>4501</v>
      </c>
      <c r="N87" s="271"/>
      <c r="O87" s="271"/>
      <c r="P87" s="271"/>
      <c r="Q87" s="289"/>
      <c r="R87" s="313">
        <v>46007</v>
      </c>
    </row>
    <row r="88" spans="1:18" ht="15">
      <c r="A88" s="257" t="s">
        <v>3780</v>
      </c>
      <c r="B88" s="271" t="s">
        <v>6551</v>
      </c>
      <c r="C88" s="271" t="s">
        <v>2286</v>
      </c>
      <c r="D88" s="257">
        <v>25</v>
      </c>
      <c r="E88" s="257" t="s">
        <v>1459</v>
      </c>
      <c r="F88" s="272" t="s">
        <v>2292</v>
      </c>
      <c r="G88" s="272" t="s">
        <v>5355</v>
      </c>
      <c r="H88" s="257" t="s">
        <v>259</v>
      </c>
      <c r="I88" s="257" t="s">
        <v>7</v>
      </c>
      <c r="J88" s="257" t="s">
        <v>5787</v>
      </c>
      <c r="K88" s="273" t="s">
        <v>5787</v>
      </c>
      <c r="L88" s="273" t="s">
        <v>5787</v>
      </c>
      <c r="M88" s="257" t="s">
        <v>4500</v>
      </c>
      <c r="N88" s="271" t="s">
        <v>6502</v>
      </c>
      <c r="O88" s="271" t="s">
        <v>6503</v>
      </c>
      <c r="P88" s="271" t="s">
        <v>5787</v>
      </c>
      <c r="Q88" s="289"/>
      <c r="R88" s="313">
        <v>46092</v>
      </c>
    </row>
    <row r="89" spans="1:18" ht="30">
      <c r="A89" s="274" t="s">
        <v>3780</v>
      </c>
      <c r="B89" s="275" t="s">
        <v>6552</v>
      </c>
      <c r="C89" s="275" t="s">
        <v>2288</v>
      </c>
      <c r="D89" s="286">
        <v>27</v>
      </c>
      <c r="E89" s="274" t="s">
        <v>1459</v>
      </c>
      <c r="F89" s="287" t="s">
        <v>2293</v>
      </c>
      <c r="G89" s="287" t="s">
        <v>5253</v>
      </c>
      <c r="H89" s="274" t="s">
        <v>5787</v>
      </c>
      <c r="I89" s="274" t="s">
        <v>7</v>
      </c>
      <c r="J89" s="274" t="s">
        <v>47</v>
      </c>
      <c r="K89" s="276" t="s">
        <v>2294</v>
      </c>
      <c r="L89" s="276" t="s">
        <v>5787</v>
      </c>
      <c r="M89" s="274" t="s">
        <v>4501</v>
      </c>
      <c r="N89" s="275"/>
      <c r="O89" s="275"/>
      <c r="P89" s="275"/>
      <c r="Q89" s="314"/>
      <c r="R89" s="313">
        <v>46007</v>
      </c>
    </row>
    <row r="90" spans="1:18" ht="30">
      <c r="A90" s="274" t="s">
        <v>3780</v>
      </c>
      <c r="B90" s="275" t="s">
        <v>6552</v>
      </c>
      <c r="C90" s="275" t="s">
        <v>2288</v>
      </c>
      <c r="D90" s="274">
        <v>27</v>
      </c>
      <c r="E90" s="274" t="s">
        <v>1459</v>
      </c>
      <c r="F90" s="287" t="s">
        <v>2293</v>
      </c>
      <c r="G90" s="287" t="s">
        <v>5253</v>
      </c>
      <c r="H90" s="274" t="s">
        <v>5787</v>
      </c>
      <c r="I90" s="274" t="s">
        <v>7</v>
      </c>
      <c r="J90" s="274" t="s">
        <v>425</v>
      </c>
      <c r="K90" s="276" t="s">
        <v>2294</v>
      </c>
      <c r="L90" s="276" t="s">
        <v>5787</v>
      </c>
      <c r="M90" s="274" t="s">
        <v>4500</v>
      </c>
      <c r="N90" s="275" t="s">
        <v>6500</v>
      </c>
      <c r="O90" s="275" t="s">
        <v>6501</v>
      </c>
      <c r="P90" s="275" t="s">
        <v>5787</v>
      </c>
      <c r="Q90" s="314"/>
      <c r="R90" s="313">
        <v>46092</v>
      </c>
    </row>
    <row r="91" spans="1:18" ht="15">
      <c r="A91" s="257" t="s">
        <v>3781</v>
      </c>
      <c r="B91" s="271" t="s">
        <v>6553</v>
      </c>
      <c r="C91" s="271" t="s">
        <v>2296</v>
      </c>
      <c r="D91" s="288">
        <v>1</v>
      </c>
      <c r="E91" s="257" t="s">
        <v>1459</v>
      </c>
      <c r="F91" s="272" t="s">
        <v>5194</v>
      </c>
      <c r="G91" s="290"/>
      <c r="H91" s="257" t="s">
        <v>16</v>
      </c>
      <c r="I91" s="257" t="s">
        <v>12</v>
      </c>
      <c r="J91" s="257" t="s">
        <v>5787</v>
      </c>
      <c r="K91" s="291" t="s">
        <v>5787</v>
      </c>
      <c r="L91" s="273" t="s">
        <v>5787</v>
      </c>
      <c r="M91" s="257" t="s">
        <v>4501</v>
      </c>
      <c r="N91" s="271"/>
      <c r="O91" s="271"/>
      <c r="P91" s="271"/>
      <c r="Q91" s="289"/>
      <c r="R91" s="313">
        <v>46007</v>
      </c>
    </row>
    <row r="92" spans="1:18" ht="30">
      <c r="A92" s="257" t="s">
        <v>3781</v>
      </c>
      <c r="B92" s="271" t="s">
        <v>6554</v>
      </c>
      <c r="C92" s="271" t="s">
        <v>4497</v>
      </c>
      <c r="D92" s="257">
        <v>1</v>
      </c>
      <c r="E92" s="257" t="s">
        <v>1459</v>
      </c>
      <c r="F92" s="272" t="s">
        <v>4515</v>
      </c>
      <c r="G92" s="272" t="s">
        <v>4514</v>
      </c>
      <c r="H92" s="257" t="s">
        <v>16</v>
      </c>
      <c r="I92" s="257" t="s">
        <v>12</v>
      </c>
      <c r="J92" s="257" t="s">
        <v>5787</v>
      </c>
      <c r="K92" s="273" t="s">
        <v>5787</v>
      </c>
      <c r="L92" s="273" t="s">
        <v>5787</v>
      </c>
      <c r="M92" s="257" t="s">
        <v>4500</v>
      </c>
      <c r="N92" s="271" t="s">
        <v>5785</v>
      </c>
      <c r="O92" s="271" t="s">
        <v>5786</v>
      </c>
      <c r="P92" s="271" t="s">
        <v>5787</v>
      </c>
      <c r="Q92" s="289"/>
      <c r="R92" s="313">
        <v>46092</v>
      </c>
    </row>
    <row r="93" spans="1:18" ht="15">
      <c r="A93" s="274" t="s">
        <v>3781</v>
      </c>
      <c r="B93" s="275" t="s">
        <v>6555</v>
      </c>
      <c r="C93" s="275" t="s">
        <v>2297</v>
      </c>
      <c r="D93" s="286">
        <v>2</v>
      </c>
      <c r="E93" s="274" t="s">
        <v>1459</v>
      </c>
      <c r="F93" s="287" t="s">
        <v>642</v>
      </c>
      <c r="G93" s="292"/>
      <c r="H93" s="274" t="s">
        <v>5787</v>
      </c>
      <c r="I93" s="274" t="s">
        <v>5787</v>
      </c>
      <c r="J93" s="274" t="s">
        <v>5787</v>
      </c>
      <c r="K93" s="293" t="s">
        <v>5787</v>
      </c>
      <c r="L93" s="276" t="s">
        <v>5787</v>
      </c>
      <c r="M93" s="274" t="s">
        <v>4501</v>
      </c>
      <c r="N93" s="275"/>
      <c r="O93" s="275"/>
      <c r="P93" s="275"/>
      <c r="Q93" s="314"/>
      <c r="R93" s="313">
        <v>46007</v>
      </c>
    </row>
    <row r="94" spans="1:18" ht="30">
      <c r="A94" s="257" t="s">
        <v>3781</v>
      </c>
      <c r="B94" s="271" t="s">
        <v>6556</v>
      </c>
      <c r="C94" s="271" t="s">
        <v>4506</v>
      </c>
      <c r="D94" s="257">
        <v>2</v>
      </c>
      <c r="E94" s="257" t="s">
        <v>1459</v>
      </c>
      <c r="F94" s="272" t="s">
        <v>5350</v>
      </c>
      <c r="G94" s="272" t="s">
        <v>5351</v>
      </c>
      <c r="H94" s="257">
        <v>1</v>
      </c>
      <c r="I94" s="257" t="s">
        <v>7</v>
      </c>
      <c r="J94" s="257" t="s">
        <v>5787</v>
      </c>
      <c r="K94" s="273" t="s">
        <v>5787</v>
      </c>
      <c r="L94" s="273" t="s">
        <v>5787</v>
      </c>
      <c r="M94" s="257" t="s">
        <v>4500</v>
      </c>
      <c r="N94" s="271" t="s">
        <v>5785</v>
      </c>
      <c r="O94" s="271" t="s">
        <v>5786</v>
      </c>
      <c r="P94" s="271" t="s">
        <v>5787</v>
      </c>
      <c r="Q94" s="289"/>
      <c r="R94" s="313">
        <v>46092</v>
      </c>
    </row>
    <row r="95" spans="1:18" ht="15">
      <c r="A95" s="274" t="s">
        <v>3781</v>
      </c>
      <c r="B95" s="275" t="s">
        <v>6557</v>
      </c>
      <c r="C95" s="275" t="s">
        <v>2298</v>
      </c>
      <c r="D95" s="286">
        <v>3</v>
      </c>
      <c r="E95" s="274" t="s">
        <v>1459</v>
      </c>
      <c r="F95" s="287" t="s">
        <v>5147</v>
      </c>
      <c r="G95" s="292"/>
      <c r="H95" s="274" t="s">
        <v>5787</v>
      </c>
      <c r="I95" s="274" t="s">
        <v>5787</v>
      </c>
      <c r="J95" s="274" t="s">
        <v>5787</v>
      </c>
      <c r="K95" s="293" t="s">
        <v>5787</v>
      </c>
      <c r="L95" s="276" t="s">
        <v>5787</v>
      </c>
      <c r="M95" s="274" t="s">
        <v>4501</v>
      </c>
      <c r="N95" s="275"/>
      <c r="O95" s="275"/>
      <c r="P95" s="275"/>
      <c r="Q95" s="314"/>
      <c r="R95" s="313">
        <v>46007</v>
      </c>
    </row>
    <row r="96" spans="1:18" ht="30">
      <c r="A96" s="274" t="s">
        <v>3781</v>
      </c>
      <c r="B96" s="275" t="s">
        <v>6558</v>
      </c>
      <c r="C96" s="275" t="s">
        <v>4507</v>
      </c>
      <c r="D96" s="274">
        <v>3</v>
      </c>
      <c r="E96" s="274" t="s">
        <v>1459</v>
      </c>
      <c r="F96" s="287" t="s">
        <v>3847</v>
      </c>
      <c r="G96" s="287" t="s">
        <v>4562</v>
      </c>
      <c r="H96" s="274" t="s">
        <v>5787</v>
      </c>
      <c r="I96" s="274" t="s">
        <v>7</v>
      </c>
      <c r="J96" s="274" t="s">
        <v>119</v>
      </c>
      <c r="K96" s="276" t="s">
        <v>5787</v>
      </c>
      <c r="L96" s="276" t="s">
        <v>5787</v>
      </c>
      <c r="M96" s="274" t="s">
        <v>4500</v>
      </c>
      <c r="N96" s="275" t="s">
        <v>5785</v>
      </c>
      <c r="O96" s="275" t="s">
        <v>5786</v>
      </c>
      <c r="P96" s="275" t="s">
        <v>5787</v>
      </c>
      <c r="Q96" s="314"/>
      <c r="R96" s="313">
        <v>46092</v>
      </c>
    </row>
    <row r="97" spans="1:18" ht="15">
      <c r="A97" s="274" t="s">
        <v>3781</v>
      </c>
      <c r="B97" s="275" t="s">
        <v>6559</v>
      </c>
      <c r="C97" s="275" t="s">
        <v>2299</v>
      </c>
      <c r="D97" s="286">
        <v>4</v>
      </c>
      <c r="E97" s="274" t="s">
        <v>1459</v>
      </c>
      <c r="F97" s="287" t="s">
        <v>5194</v>
      </c>
      <c r="G97" s="287"/>
      <c r="H97" s="274" t="s">
        <v>5787</v>
      </c>
      <c r="I97" s="274" t="s">
        <v>5787</v>
      </c>
      <c r="J97" s="274" t="s">
        <v>5787</v>
      </c>
      <c r="K97" s="293" t="s">
        <v>5787</v>
      </c>
      <c r="L97" s="276" t="s">
        <v>5787</v>
      </c>
      <c r="M97" s="274" t="s">
        <v>4501</v>
      </c>
      <c r="N97" s="275"/>
      <c r="O97" s="275"/>
      <c r="P97" s="275"/>
      <c r="Q97" s="314"/>
      <c r="R97" s="313">
        <v>46007</v>
      </c>
    </row>
    <row r="98" spans="1:18" ht="30">
      <c r="A98" s="274" t="s">
        <v>3781</v>
      </c>
      <c r="B98" s="275" t="s">
        <v>6560</v>
      </c>
      <c r="C98" s="275" t="s">
        <v>4508</v>
      </c>
      <c r="D98" s="274">
        <v>4</v>
      </c>
      <c r="E98" s="274" t="s">
        <v>1459</v>
      </c>
      <c r="F98" s="287" t="s">
        <v>5147</v>
      </c>
      <c r="G98" s="287" t="s">
        <v>5314</v>
      </c>
      <c r="H98" s="274" t="s">
        <v>5787</v>
      </c>
      <c r="I98" s="274" t="s">
        <v>7</v>
      </c>
      <c r="J98" s="274" t="s">
        <v>92</v>
      </c>
      <c r="K98" s="276" t="s">
        <v>5787</v>
      </c>
      <c r="L98" s="276" t="s">
        <v>5787</v>
      </c>
      <c r="M98" s="274" t="s">
        <v>4500</v>
      </c>
      <c r="N98" s="275" t="s">
        <v>5785</v>
      </c>
      <c r="O98" s="275" t="s">
        <v>5786</v>
      </c>
      <c r="P98" s="275" t="s">
        <v>5787</v>
      </c>
      <c r="Q98" s="314"/>
      <c r="R98" s="313">
        <v>46092</v>
      </c>
    </row>
    <row r="99" spans="1:18" ht="30">
      <c r="A99" s="274" t="s">
        <v>3781</v>
      </c>
      <c r="B99" s="275" t="s">
        <v>6561</v>
      </c>
      <c r="C99" s="275" t="s">
        <v>4509</v>
      </c>
      <c r="D99" s="274">
        <v>5</v>
      </c>
      <c r="E99" s="274" t="s">
        <v>1459</v>
      </c>
      <c r="F99" s="287" t="s">
        <v>5350</v>
      </c>
      <c r="G99" s="287" t="s">
        <v>5351</v>
      </c>
      <c r="H99" s="274" t="s">
        <v>5787</v>
      </c>
      <c r="I99" s="274" t="s">
        <v>12</v>
      </c>
      <c r="J99" s="274" t="s">
        <v>3848</v>
      </c>
      <c r="K99" s="276" t="s">
        <v>5787</v>
      </c>
      <c r="L99" s="276" t="s">
        <v>5787</v>
      </c>
      <c r="M99" s="274" t="s">
        <v>4500</v>
      </c>
      <c r="N99" s="275" t="s">
        <v>5785</v>
      </c>
      <c r="O99" s="275" t="s">
        <v>5786</v>
      </c>
      <c r="P99" s="275" t="s">
        <v>5787</v>
      </c>
      <c r="Q99" s="314"/>
      <c r="R99" s="313">
        <v>46092</v>
      </c>
    </row>
    <row r="100" spans="1:18" ht="15">
      <c r="A100" s="274" t="s">
        <v>3782</v>
      </c>
      <c r="B100" s="275" t="s">
        <v>6525</v>
      </c>
      <c r="C100" s="275" t="s">
        <v>2376</v>
      </c>
      <c r="D100" s="286">
        <v>22</v>
      </c>
      <c r="E100" s="274" t="s">
        <v>1459</v>
      </c>
      <c r="F100" s="287" t="s">
        <v>1488</v>
      </c>
      <c r="G100" s="287" t="s">
        <v>5342</v>
      </c>
      <c r="H100" s="274" t="s">
        <v>5787</v>
      </c>
      <c r="I100" s="274" t="s">
        <v>7</v>
      </c>
      <c r="J100" s="274" t="s">
        <v>173</v>
      </c>
      <c r="K100" s="276" t="s">
        <v>5787</v>
      </c>
      <c r="L100" s="276" t="s">
        <v>1490</v>
      </c>
      <c r="M100" s="274" t="s">
        <v>4501</v>
      </c>
      <c r="N100" s="275"/>
      <c r="O100" s="275"/>
      <c r="P100" s="275"/>
      <c r="Q100" s="314"/>
      <c r="R100" s="313">
        <v>46007</v>
      </c>
    </row>
    <row r="101" spans="1:18" ht="15">
      <c r="A101" s="274" t="s">
        <v>3782</v>
      </c>
      <c r="B101" s="275" t="s">
        <v>6525</v>
      </c>
      <c r="C101" s="275" t="s">
        <v>2376</v>
      </c>
      <c r="D101" s="274">
        <v>22</v>
      </c>
      <c r="E101" s="274" t="s">
        <v>1459</v>
      </c>
      <c r="F101" s="287" t="s">
        <v>1488</v>
      </c>
      <c r="G101" s="287" t="s">
        <v>5342</v>
      </c>
      <c r="H101" s="274" t="s">
        <v>5787</v>
      </c>
      <c r="I101" s="274" t="s">
        <v>7</v>
      </c>
      <c r="J101" s="274" t="s">
        <v>1489</v>
      </c>
      <c r="K101" s="276" t="s">
        <v>5787</v>
      </c>
      <c r="L101" s="276" t="s">
        <v>1490</v>
      </c>
      <c r="M101" s="274" t="s">
        <v>4500</v>
      </c>
      <c r="N101" s="275" t="s">
        <v>6500</v>
      </c>
      <c r="O101" s="275" t="s">
        <v>6501</v>
      </c>
      <c r="P101" s="275" t="s">
        <v>5787</v>
      </c>
      <c r="Q101" s="314"/>
      <c r="R101" s="313">
        <v>46092</v>
      </c>
    </row>
    <row r="102" spans="1:18" ht="15">
      <c r="A102" s="257" t="s">
        <v>3783</v>
      </c>
      <c r="B102" s="271" t="s">
        <v>6553</v>
      </c>
      <c r="C102" s="271" t="s">
        <v>2380</v>
      </c>
      <c r="D102" s="288">
        <v>1</v>
      </c>
      <c r="E102" s="257" t="s">
        <v>1459</v>
      </c>
      <c r="F102" s="272" t="s">
        <v>5194</v>
      </c>
      <c r="G102" s="290"/>
      <c r="H102" s="257" t="s">
        <v>16</v>
      </c>
      <c r="I102" s="257" t="s">
        <v>12</v>
      </c>
      <c r="J102" s="257" t="s">
        <v>5787</v>
      </c>
      <c r="K102" s="291" t="s">
        <v>5787</v>
      </c>
      <c r="L102" s="273" t="s">
        <v>5787</v>
      </c>
      <c r="M102" s="257" t="s">
        <v>4501</v>
      </c>
      <c r="N102" s="271"/>
      <c r="O102" s="271"/>
      <c r="P102" s="271"/>
      <c r="Q102" s="289"/>
      <c r="R102" s="313">
        <v>46007</v>
      </c>
    </row>
    <row r="103" spans="1:18" ht="30">
      <c r="A103" s="257" t="s">
        <v>3783</v>
      </c>
      <c r="B103" s="271" t="s">
        <v>6554</v>
      </c>
      <c r="C103" s="271" t="s">
        <v>4498</v>
      </c>
      <c r="D103" s="257">
        <v>1</v>
      </c>
      <c r="E103" s="257" t="s">
        <v>1459</v>
      </c>
      <c r="F103" s="272" t="s">
        <v>4515</v>
      </c>
      <c r="G103" s="272" t="s">
        <v>4514</v>
      </c>
      <c r="H103" s="257" t="s">
        <v>16</v>
      </c>
      <c r="I103" s="257" t="s">
        <v>12</v>
      </c>
      <c r="J103" s="257" t="s">
        <v>5787</v>
      </c>
      <c r="K103" s="273" t="s">
        <v>5787</v>
      </c>
      <c r="L103" s="273" t="s">
        <v>5787</v>
      </c>
      <c r="M103" s="257" t="s">
        <v>4500</v>
      </c>
      <c r="N103" s="271" t="s">
        <v>5785</v>
      </c>
      <c r="O103" s="271" t="s">
        <v>5786</v>
      </c>
      <c r="P103" s="271" t="s">
        <v>5787</v>
      </c>
      <c r="Q103" s="289"/>
      <c r="R103" s="313">
        <v>46092</v>
      </c>
    </row>
    <row r="104" spans="1:18" ht="15">
      <c r="A104" s="274" t="s">
        <v>3783</v>
      </c>
      <c r="B104" s="275" t="s">
        <v>6555</v>
      </c>
      <c r="C104" s="275" t="s">
        <v>2381</v>
      </c>
      <c r="D104" s="286">
        <v>2</v>
      </c>
      <c r="E104" s="274" t="s">
        <v>1459</v>
      </c>
      <c r="F104" s="287" t="s">
        <v>642</v>
      </c>
      <c r="G104" s="292"/>
      <c r="H104" s="274" t="s">
        <v>5787</v>
      </c>
      <c r="I104" s="274" t="s">
        <v>5787</v>
      </c>
      <c r="J104" s="274" t="s">
        <v>5787</v>
      </c>
      <c r="K104" s="293" t="s">
        <v>5787</v>
      </c>
      <c r="L104" s="276" t="s">
        <v>5787</v>
      </c>
      <c r="M104" s="274" t="s">
        <v>4501</v>
      </c>
      <c r="N104" s="275"/>
      <c r="O104" s="275"/>
      <c r="P104" s="275"/>
      <c r="Q104" s="314"/>
      <c r="R104" s="313">
        <v>46007</v>
      </c>
    </row>
    <row r="105" spans="1:18" ht="30">
      <c r="A105" s="257" t="s">
        <v>3783</v>
      </c>
      <c r="B105" s="271" t="s">
        <v>6556</v>
      </c>
      <c r="C105" s="271" t="s">
        <v>4510</v>
      </c>
      <c r="D105" s="257">
        <v>2</v>
      </c>
      <c r="E105" s="257" t="s">
        <v>1459</v>
      </c>
      <c r="F105" s="272" t="s">
        <v>5350</v>
      </c>
      <c r="G105" s="272" t="s">
        <v>5351</v>
      </c>
      <c r="H105" s="257">
        <v>1</v>
      </c>
      <c r="I105" s="257" t="s">
        <v>7</v>
      </c>
      <c r="J105" s="257" t="s">
        <v>5787</v>
      </c>
      <c r="K105" s="273" t="s">
        <v>5787</v>
      </c>
      <c r="L105" s="273" t="s">
        <v>5787</v>
      </c>
      <c r="M105" s="257" t="s">
        <v>4500</v>
      </c>
      <c r="N105" s="271" t="s">
        <v>5785</v>
      </c>
      <c r="O105" s="271" t="s">
        <v>5786</v>
      </c>
      <c r="P105" s="271" t="s">
        <v>5787</v>
      </c>
      <c r="Q105" s="289"/>
      <c r="R105" s="313">
        <v>46092</v>
      </c>
    </row>
    <row r="106" spans="1:18" ht="15">
      <c r="A106" s="274" t="s">
        <v>3783</v>
      </c>
      <c r="B106" s="275" t="s">
        <v>6557</v>
      </c>
      <c r="C106" s="275" t="s">
        <v>2382</v>
      </c>
      <c r="D106" s="286">
        <v>3</v>
      </c>
      <c r="E106" s="274" t="s">
        <v>1459</v>
      </c>
      <c r="F106" s="287" t="s">
        <v>5147</v>
      </c>
      <c r="G106" s="292"/>
      <c r="H106" s="274" t="s">
        <v>5787</v>
      </c>
      <c r="I106" s="274" t="s">
        <v>5787</v>
      </c>
      <c r="J106" s="274" t="s">
        <v>5787</v>
      </c>
      <c r="K106" s="293" t="s">
        <v>5787</v>
      </c>
      <c r="L106" s="276" t="s">
        <v>5787</v>
      </c>
      <c r="M106" s="274" t="s">
        <v>4501</v>
      </c>
      <c r="N106" s="275"/>
      <c r="O106" s="275"/>
      <c r="P106" s="275"/>
      <c r="Q106" s="314"/>
      <c r="R106" s="313">
        <v>46007</v>
      </c>
    </row>
    <row r="107" spans="1:18" ht="30">
      <c r="A107" s="274" t="s">
        <v>3783</v>
      </c>
      <c r="B107" s="275" t="s">
        <v>6558</v>
      </c>
      <c r="C107" s="275" t="s">
        <v>4511</v>
      </c>
      <c r="D107" s="274">
        <v>3</v>
      </c>
      <c r="E107" s="274" t="s">
        <v>1459</v>
      </c>
      <c r="F107" s="287" t="s">
        <v>3847</v>
      </c>
      <c r="G107" s="287" t="s">
        <v>4562</v>
      </c>
      <c r="H107" s="274" t="s">
        <v>5787</v>
      </c>
      <c r="I107" s="274" t="s">
        <v>7</v>
      </c>
      <c r="J107" s="274" t="s">
        <v>119</v>
      </c>
      <c r="K107" s="276" t="s">
        <v>5787</v>
      </c>
      <c r="L107" s="276" t="s">
        <v>5787</v>
      </c>
      <c r="M107" s="274" t="s">
        <v>4500</v>
      </c>
      <c r="N107" s="275" t="s">
        <v>5785</v>
      </c>
      <c r="O107" s="275" t="s">
        <v>5786</v>
      </c>
      <c r="P107" s="275" t="s">
        <v>5787</v>
      </c>
      <c r="Q107" s="314"/>
      <c r="R107" s="313">
        <v>46092</v>
      </c>
    </row>
    <row r="108" spans="1:18" ht="15">
      <c r="A108" s="274" t="s">
        <v>3783</v>
      </c>
      <c r="B108" s="275" t="s">
        <v>6559</v>
      </c>
      <c r="C108" s="275" t="s">
        <v>2383</v>
      </c>
      <c r="D108" s="286">
        <v>4</v>
      </c>
      <c r="E108" s="274" t="s">
        <v>1459</v>
      </c>
      <c r="F108" s="287" t="s">
        <v>5194</v>
      </c>
      <c r="G108" s="287"/>
      <c r="H108" s="274" t="s">
        <v>5787</v>
      </c>
      <c r="I108" s="274" t="s">
        <v>5787</v>
      </c>
      <c r="J108" s="274" t="s">
        <v>5787</v>
      </c>
      <c r="K108" s="293" t="s">
        <v>5787</v>
      </c>
      <c r="L108" s="276" t="s">
        <v>5787</v>
      </c>
      <c r="M108" s="274" t="s">
        <v>4501</v>
      </c>
      <c r="N108" s="275"/>
      <c r="O108" s="275"/>
      <c r="P108" s="275"/>
      <c r="Q108" s="314"/>
      <c r="R108" s="313">
        <v>46007</v>
      </c>
    </row>
    <row r="109" spans="1:18" ht="30">
      <c r="A109" s="274" t="s">
        <v>3783</v>
      </c>
      <c r="B109" s="275" t="s">
        <v>6560</v>
      </c>
      <c r="C109" s="275" t="s">
        <v>4512</v>
      </c>
      <c r="D109" s="274">
        <v>4</v>
      </c>
      <c r="E109" s="274" t="s">
        <v>1459</v>
      </c>
      <c r="F109" s="287" t="s">
        <v>5147</v>
      </c>
      <c r="G109" s="287" t="s">
        <v>5314</v>
      </c>
      <c r="H109" s="274" t="s">
        <v>5787</v>
      </c>
      <c r="I109" s="274" t="s">
        <v>7</v>
      </c>
      <c r="J109" s="274" t="s">
        <v>92</v>
      </c>
      <c r="K109" s="276" t="s">
        <v>5787</v>
      </c>
      <c r="L109" s="276" t="s">
        <v>5787</v>
      </c>
      <c r="M109" s="274" t="s">
        <v>4500</v>
      </c>
      <c r="N109" s="275" t="s">
        <v>5785</v>
      </c>
      <c r="O109" s="275" t="s">
        <v>5786</v>
      </c>
      <c r="P109" s="275" t="s">
        <v>5787</v>
      </c>
      <c r="Q109" s="314"/>
      <c r="R109" s="313">
        <v>46092</v>
      </c>
    </row>
    <row r="110" spans="1:18" ht="30">
      <c r="A110" s="274" t="s">
        <v>3783</v>
      </c>
      <c r="B110" s="275" t="s">
        <v>6561</v>
      </c>
      <c r="C110" s="275" t="s">
        <v>4513</v>
      </c>
      <c r="D110" s="274">
        <v>5</v>
      </c>
      <c r="E110" s="274" t="s">
        <v>1459</v>
      </c>
      <c r="F110" s="287" t="s">
        <v>5350</v>
      </c>
      <c r="G110" s="287" t="s">
        <v>5351</v>
      </c>
      <c r="H110" s="274" t="s">
        <v>5787</v>
      </c>
      <c r="I110" s="274" t="s">
        <v>12</v>
      </c>
      <c r="J110" s="274" t="s">
        <v>3848</v>
      </c>
      <c r="K110" s="276" t="s">
        <v>5787</v>
      </c>
      <c r="L110" s="276" t="s">
        <v>5787</v>
      </c>
      <c r="M110" s="274" t="s">
        <v>4500</v>
      </c>
      <c r="N110" s="275" t="s">
        <v>5785</v>
      </c>
      <c r="O110" s="275" t="s">
        <v>5786</v>
      </c>
      <c r="P110" s="275" t="s">
        <v>5787</v>
      </c>
      <c r="Q110" s="314"/>
      <c r="R110" s="313">
        <v>46092</v>
      </c>
    </row>
    <row r="111" spans="1:18" ht="15">
      <c r="A111" s="274" t="s">
        <v>3783</v>
      </c>
      <c r="B111" s="275" t="s">
        <v>6562</v>
      </c>
      <c r="C111" s="275" t="s">
        <v>2399</v>
      </c>
      <c r="D111" s="286">
        <v>21</v>
      </c>
      <c r="E111" s="274"/>
      <c r="F111" s="287" t="s">
        <v>2412</v>
      </c>
      <c r="G111" s="287" t="s">
        <v>5306</v>
      </c>
      <c r="H111" s="274" t="s">
        <v>5787</v>
      </c>
      <c r="I111" s="274" t="s">
        <v>7</v>
      </c>
      <c r="J111" s="274" t="s">
        <v>131</v>
      </c>
      <c r="K111" s="276"/>
      <c r="L111" s="276" t="s">
        <v>5787</v>
      </c>
      <c r="M111" s="274" t="s">
        <v>4501</v>
      </c>
      <c r="N111" s="275"/>
      <c r="O111" s="275"/>
      <c r="P111" s="275"/>
      <c r="Q111" s="314"/>
      <c r="R111" s="313">
        <v>46007</v>
      </c>
    </row>
    <row r="112" spans="1:18" ht="15">
      <c r="A112" s="274" t="s">
        <v>3783</v>
      </c>
      <c r="B112" s="275" t="s">
        <v>6562</v>
      </c>
      <c r="C112" s="275" t="s">
        <v>2399</v>
      </c>
      <c r="D112" s="274">
        <v>21</v>
      </c>
      <c r="E112" s="274"/>
      <c r="F112" s="287" t="s">
        <v>2412</v>
      </c>
      <c r="G112" s="287" t="s">
        <v>5306</v>
      </c>
      <c r="H112" s="274" t="s">
        <v>5787</v>
      </c>
      <c r="I112" s="274" t="s">
        <v>7</v>
      </c>
      <c r="J112" s="274" t="s">
        <v>131</v>
      </c>
      <c r="K112" s="276" t="s">
        <v>147</v>
      </c>
      <c r="L112" s="276" t="s">
        <v>5787</v>
      </c>
      <c r="M112" s="274" t="s">
        <v>4500</v>
      </c>
      <c r="N112" s="275" t="s">
        <v>6496</v>
      </c>
      <c r="O112" s="275" t="s">
        <v>6497</v>
      </c>
      <c r="P112" s="275" t="s">
        <v>5787</v>
      </c>
      <c r="Q112" s="314"/>
      <c r="R112" s="313">
        <v>46092</v>
      </c>
    </row>
    <row r="113" spans="1:18" ht="15">
      <c r="A113" s="274" t="s">
        <v>3783</v>
      </c>
      <c r="B113" s="275" t="s">
        <v>6545</v>
      </c>
      <c r="C113" s="275" t="s">
        <v>2401</v>
      </c>
      <c r="D113" s="286">
        <v>23</v>
      </c>
      <c r="E113" s="274" t="s">
        <v>4721</v>
      </c>
      <c r="F113" s="287" t="s">
        <v>225</v>
      </c>
      <c r="G113" s="287" t="s">
        <v>4823</v>
      </c>
      <c r="H113" s="274" t="s">
        <v>5787</v>
      </c>
      <c r="I113" s="274" t="s">
        <v>7</v>
      </c>
      <c r="J113" s="274" t="s">
        <v>167</v>
      </c>
      <c r="K113" s="276" t="s">
        <v>5787</v>
      </c>
      <c r="L113" s="276"/>
      <c r="M113" s="274" t="s">
        <v>4501</v>
      </c>
      <c r="N113" s="275"/>
      <c r="O113" s="275"/>
      <c r="P113" s="275"/>
      <c r="Q113" s="314"/>
      <c r="R113" s="313">
        <v>46007</v>
      </c>
    </row>
    <row r="114" spans="1:18" ht="15">
      <c r="A114" s="274" t="s">
        <v>3783</v>
      </c>
      <c r="B114" s="275" t="s">
        <v>6545</v>
      </c>
      <c r="C114" s="275" t="s">
        <v>2401</v>
      </c>
      <c r="D114" s="274">
        <v>23</v>
      </c>
      <c r="E114" s="274" t="s">
        <v>4721</v>
      </c>
      <c r="F114" s="287" t="s">
        <v>225</v>
      </c>
      <c r="G114" s="287" t="s">
        <v>4823</v>
      </c>
      <c r="H114" s="274" t="s">
        <v>5787</v>
      </c>
      <c r="I114" s="274" t="s">
        <v>7</v>
      </c>
      <c r="J114" s="274" t="s">
        <v>167</v>
      </c>
      <c r="K114" s="276" t="s">
        <v>5787</v>
      </c>
      <c r="L114" s="276" t="s">
        <v>342</v>
      </c>
      <c r="M114" s="274" t="s">
        <v>4500</v>
      </c>
      <c r="N114" s="275" t="s">
        <v>6514</v>
      </c>
      <c r="O114" s="275" t="s">
        <v>6515</v>
      </c>
      <c r="P114" s="275" t="s">
        <v>5787</v>
      </c>
      <c r="Q114" s="314"/>
      <c r="R114" s="313">
        <v>46092</v>
      </c>
    </row>
    <row r="115" spans="1:18" ht="15">
      <c r="A115" s="274" t="s">
        <v>3783</v>
      </c>
      <c r="B115" s="275" t="s">
        <v>6563</v>
      </c>
      <c r="C115" s="275" t="s">
        <v>2404</v>
      </c>
      <c r="D115" s="286">
        <v>26</v>
      </c>
      <c r="E115" s="274" t="s">
        <v>4865</v>
      </c>
      <c r="F115" s="287" t="s">
        <v>225</v>
      </c>
      <c r="G115" s="287" t="s">
        <v>4823</v>
      </c>
      <c r="H115" s="274" t="s">
        <v>5787</v>
      </c>
      <c r="I115" s="274" t="s">
        <v>7</v>
      </c>
      <c r="J115" s="274" t="s">
        <v>167</v>
      </c>
      <c r="K115" s="276" t="s">
        <v>5787</v>
      </c>
      <c r="L115" s="276"/>
      <c r="M115" s="274" t="s">
        <v>4501</v>
      </c>
      <c r="N115" s="275"/>
      <c r="O115" s="275"/>
      <c r="P115" s="275"/>
      <c r="Q115" s="314"/>
      <c r="R115" s="313">
        <v>46007</v>
      </c>
    </row>
    <row r="116" spans="1:18" ht="30">
      <c r="A116" s="274" t="s">
        <v>3783</v>
      </c>
      <c r="B116" s="275" t="s">
        <v>6563</v>
      </c>
      <c r="C116" s="275" t="s">
        <v>2404</v>
      </c>
      <c r="D116" s="274">
        <v>26</v>
      </c>
      <c r="E116" s="274" t="s">
        <v>4865</v>
      </c>
      <c r="F116" s="287" t="s">
        <v>225</v>
      </c>
      <c r="G116" s="287" t="s">
        <v>4823</v>
      </c>
      <c r="H116" s="274" t="s">
        <v>5787</v>
      </c>
      <c r="I116" s="274" t="s">
        <v>7</v>
      </c>
      <c r="J116" s="274" t="s">
        <v>167</v>
      </c>
      <c r="K116" s="276" t="s">
        <v>5787</v>
      </c>
      <c r="L116" s="276" t="s">
        <v>351</v>
      </c>
      <c r="M116" s="274" t="s">
        <v>4500</v>
      </c>
      <c r="N116" s="275" t="s">
        <v>6514</v>
      </c>
      <c r="O116" s="275" t="s">
        <v>6515</v>
      </c>
      <c r="P116" s="275" t="s">
        <v>5787</v>
      </c>
      <c r="Q116" s="314"/>
      <c r="R116" s="313">
        <v>46092</v>
      </c>
    </row>
    <row r="117" spans="1:18" ht="15">
      <c r="A117" s="274" t="s">
        <v>3783</v>
      </c>
      <c r="B117" s="275" t="s">
        <v>6525</v>
      </c>
      <c r="C117" s="275" t="s">
        <v>2408</v>
      </c>
      <c r="D117" s="286">
        <v>30</v>
      </c>
      <c r="E117" s="274" t="s">
        <v>1459</v>
      </c>
      <c r="F117" s="287" t="s">
        <v>1488</v>
      </c>
      <c r="G117" s="287" t="s">
        <v>5342</v>
      </c>
      <c r="H117" s="274" t="s">
        <v>5787</v>
      </c>
      <c r="I117" s="274" t="s">
        <v>7</v>
      </c>
      <c r="J117" s="274" t="s">
        <v>173</v>
      </c>
      <c r="K117" s="276" t="s">
        <v>5787</v>
      </c>
      <c r="L117" s="276" t="s">
        <v>1490</v>
      </c>
      <c r="M117" s="274" t="s">
        <v>4501</v>
      </c>
      <c r="N117" s="275"/>
      <c r="O117" s="275"/>
      <c r="P117" s="275"/>
      <c r="Q117" s="314"/>
      <c r="R117" s="313">
        <v>46007</v>
      </c>
    </row>
    <row r="118" spans="1:18" ht="15">
      <c r="A118" s="274" t="s">
        <v>3783</v>
      </c>
      <c r="B118" s="275" t="s">
        <v>6525</v>
      </c>
      <c r="C118" s="275" t="s">
        <v>2408</v>
      </c>
      <c r="D118" s="274">
        <v>30</v>
      </c>
      <c r="E118" s="274" t="s">
        <v>1459</v>
      </c>
      <c r="F118" s="287" t="s">
        <v>1488</v>
      </c>
      <c r="G118" s="287" t="s">
        <v>5342</v>
      </c>
      <c r="H118" s="274" t="s">
        <v>5787</v>
      </c>
      <c r="I118" s="274" t="s">
        <v>7</v>
      </c>
      <c r="J118" s="274" t="s">
        <v>1489</v>
      </c>
      <c r="K118" s="276" t="s">
        <v>5787</v>
      </c>
      <c r="L118" s="276" t="s">
        <v>1490</v>
      </c>
      <c r="M118" s="274" t="s">
        <v>4500</v>
      </c>
      <c r="N118" s="275" t="s">
        <v>6500</v>
      </c>
      <c r="O118" s="275" t="s">
        <v>6501</v>
      </c>
      <c r="P118" s="275" t="s">
        <v>5787</v>
      </c>
      <c r="Q118" s="314"/>
      <c r="R118" s="313">
        <v>46092</v>
      </c>
    </row>
    <row r="119" spans="1:18" ht="30">
      <c r="A119" s="257" t="s">
        <v>3784</v>
      </c>
      <c r="B119" s="271" t="s">
        <v>6564</v>
      </c>
      <c r="C119" s="271" t="s">
        <v>2446</v>
      </c>
      <c r="D119" s="288">
        <v>30</v>
      </c>
      <c r="E119" s="257" t="s">
        <v>4729</v>
      </c>
      <c r="F119" s="272" t="s">
        <v>212</v>
      </c>
      <c r="G119" s="272" t="s">
        <v>4825</v>
      </c>
      <c r="H119" s="257" t="s">
        <v>16</v>
      </c>
      <c r="I119" s="257" t="s">
        <v>17</v>
      </c>
      <c r="J119" s="257" t="s">
        <v>5787</v>
      </c>
      <c r="K119" s="273" t="s">
        <v>5787</v>
      </c>
      <c r="L119" s="273" t="s">
        <v>334</v>
      </c>
      <c r="M119" s="257" t="s">
        <v>4501</v>
      </c>
      <c r="N119" s="271"/>
      <c r="O119" s="271"/>
      <c r="P119" s="271"/>
      <c r="Q119" s="289"/>
      <c r="R119" s="313">
        <v>46007</v>
      </c>
    </row>
    <row r="120" spans="1:18" ht="30">
      <c r="A120" s="257" t="s">
        <v>3784</v>
      </c>
      <c r="B120" s="271" t="s">
        <v>6564</v>
      </c>
      <c r="C120" s="271" t="s">
        <v>2446</v>
      </c>
      <c r="D120" s="257">
        <v>30</v>
      </c>
      <c r="E120" s="257" t="s">
        <v>4729</v>
      </c>
      <c r="F120" s="272" t="s">
        <v>212</v>
      </c>
      <c r="G120" s="272" t="s">
        <v>4825</v>
      </c>
      <c r="H120" s="257" t="s">
        <v>16</v>
      </c>
      <c r="I120" s="257" t="s">
        <v>12</v>
      </c>
      <c r="J120" s="257" t="s">
        <v>5787</v>
      </c>
      <c r="K120" s="273" t="s">
        <v>5787</v>
      </c>
      <c r="L120" s="273" t="s">
        <v>334</v>
      </c>
      <c r="M120" s="257" t="s">
        <v>4500</v>
      </c>
      <c r="N120" s="271" t="s">
        <v>6506</v>
      </c>
      <c r="O120" s="271" t="s">
        <v>6507</v>
      </c>
      <c r="P120" s="271" t="s">
        <v>5787</v>
      </c>
      <c r="Q120" s="289"/>
      <c r="R120" s="313">
        <v>46092</v>
      </c>
    </row>
    <row r="121" spans="1:18" ht="15">
      <c r="A121" s="257" t="s">
        <v>3784</v>
      </c>
      <c r="B121" s="271" t="s">
        <v>6565</v>
      </c>
      <c r="C121" s="271" t="s">
        <v>2453</v>
      </c>
      <c r="D121" s="288">
        <v>37</v>
      </c>
      <c r="E121" s="257" t="s">
        <v>5369</v>
      </c>
      <c r="F121" s="272" t="s">
        <v>253</v>
      </c>
      <c r="G121" s="272" t="s">
        <v>4826</v>
      </c>
      <c r="H121" s="257" t="s">
        <v>16</v>
      </c>
      <c r="I121" s="257" t="s">
        <v>17</v>
      </c>
      <c r="J121" s="257" t="s">
        <v>5787</v>
      </c>
      <c r="K121" s="273" t="s">
        <v>5787</v>
      </c>
      <c r="L121" s="273" t="s">
        <v>334</v>
      </c>
      <c r="M121" s="257" t="s">
        <v>4501</v>
      </c>
      <c r="N121" s="271"/>
      <c r="O121" s="271"/>
      <c r="P121" s="271"/>
      <c r="Q121" s="289"/>
      <c r="R121" s="313">
        <v>46007</v>
      </c>
    </row>
    <row r="122" spans="1:18" ht="15">
      <c r="A122" s="257" t="s">
        <v>3784</v>
      </c>
      <c r="B122" s="271" t="s">
        <v>6565</v>
      </c>
      <c r="C122" s="271" t="s">
        <v>2453</v>
      </c>
      <c r="D122" s="257">
        <v>37</v>
      </c>
      <c r="E122" s="257" t="s">
        <v>5369</v>
      </c>
      <c r="F122" s="272" t="s">
        <v>253</v>
      </c>
      <c r="G122" s="272" t="s">
        <v>4826</v>
      </c>
      <c r="H122" s="257" t="s">
        <v>16</v>
      </c>
      <c r="I122" s="257" t="s">
        <v>12</v>
      </c>
      <c r="J122" s="257" t="s">
        <v>5787</v>
      </c>
      <c r="K122" s="273" t="s">
        <v>5787</v>
      </c>
      <c r="L122" s="273" t="s">
        <v>334</v>
      </c>
      <c r="M122" s="257" t="s">
        <v>4500</v>
      </c>
      <c r="N122" s="271" t="s">
        <v>6506</v>
      </c>
      <c r="O122" s="271" t="s">
        <v>6507</v>
      </c>
      <c r="P122" s="271" t="s">
        <v>5787</v>
      </c>
      <c r="Q122" s="289"/>
      <c r="R122" s="313">
        <v>46092</v>
      </c>
    </row>
    <row r="123" spans="1:18" ht="15">
      <c r="A123" s="274" t="s">
        <v>3784</v>
      </c>
      <c r="B123" s="275" t="s">
        <v>6566</v>
      </c>
      <c r="C123" s="275" t="s">
        <v>2460</v>
      </c>
      <c r="D123" s="286">
        <v>44</v>
      </c>
      <c r="E123" s="274" t="s">
        <v>1459</v>
      </c>
      <c r="F123" s="287" t="s">
        <v>5233</v>
      </c>
      <c r="G123" s="287" t="s">
        <v>5222</v>
      </c>
      <c r="H123" s="274" t="s">
        <v>5787</v>
      </c>
      <c r="I123" s="274" t="s">
        <v>17</v>
      </c>
      <c r="J123" s="274" t="s">
        <v>633</v>
      </c>
      <c r="K123" s="276" t="s">
        <v>5787</v>
      </c>
      <c r="L123" s="276"/>
      <c r="M123" s="274" t="s">
        <v>4501</v>
      </c>
      <c r="N123" s="275"/>
      <c r="O123" s="275"/>
      <c r="P123" s="275"/>
      <c r="Q123" s="314"/>
      <c r="R123" s="313">
        <v>46007</v>
      </c>
    </row>
    <row r="124" spans="1:18" ht="15">
      <c r="A124" s="274" t="s">
        <v>3784</v>
      </c>
      <c r="B124" s="275" t="s">
        <v>6566</v>
      </c>
      <c r="C124" s="275" t="s">
        <v>2460</v>
      </c>
      <c r="D124" s="274">
        <v>44</v>
      </c>
      <c r="E124" s="274" t="s">
        <v>1459</v>
      </c>
      <c r="F124" s="287" t="s">
        <v>5233</v>
      </c>
      <c r="G124" s="287" t="s">
        <v>5222</v>
      </c>
      <c r="H124" s="274" t="s">
        <v>5787</v>
      </c>
      <c r="I124" s="274" t="s">
        <v>17</v>
      </c>
      <c r="J124" s="274" t="s">
        <v>633</v>
      </c>
      <c r="K124" s="276" t="s">
        <v>5787</v>
      </c>
      <c r="L124" s="276" t="s">
        <v>5411</v>
      </c>
      <c r="M124" s="274" t="s">
        <v>4500</v>
      </c>
      <c r="N124" s="275" t="s">
        <v>6514</v>
      </c>
      <c r="O124" s="275" t="s">
        <v>6515</v>
      </c>
      <c r="P124" s="275" t="s">
        <v>5787</v>
      </c>
      <c r="Q124" s="314"/>
      <c r="R124" s="313">
        <v>46092</v>
      </c>
    </row>
    <row r="125" spans="1:18" ht="30">
      <c r="A125" s="257" t="s">
        <v>3784</v>
      </c>
      <c r="B125" s="271" t="s">
        <v>6567</v>
      </c>
      <c r="C125" s="271" t="s">
        <v>2487</v>
      </c>
      <c r="D125" s="288">
        <v>71</v>
      </c>
      <c r="E125" s="257" t="s">
        <v>1459</v>
      </c>
      <c r="F125" s="272" t="s">
        <v>118</v>
      </c>
      <c r="G125" s="272" t="s">
        <v>4560</v>
      </c>
      <c r="H125" s="257" t="s">
        <v>271</v>
      </c>
      <c r="I125" s="257" t="s">
        <v>7</v>
      </c>
      <c r="J125" s="257" t="s">
        <v>119</v>
      </c>
      <c r="K125" s="273" t="s">
        <v>5787</v>
      </c>
      <c r="L125" s="273" t="s">
        <v>120</v>
      </c>
      <c r="M125" s="257" t="s">
        <v>4501</v>
      </c>
      <c r="N125" s="271"/>
      <c r="O125" s="271"/>
      <c r="P125" s="271"/>
      <c r="Q125" s="289"/>
      <c r="R125" s="313">
        <v>46007</v>
      </c>
    </row>
    <row r="126" spans="1:18" ht="45">
      <c r="A126" s="274" t="s">
        <v>3784</v>
      </c>
      <c r="B126" s="275" t="s">
        <v>6567</v>
      </c>
      <c r="C126" s="275" t="s">
        <v>2487</v>
      </c>
      <c r="D126" s="274">
        <v>71</v>
      </c>
      <c r="E126" s="274" t="s">
        <v>1459</v>
      </c>
      <c r="F126" s="287" t="s">
        <v>118</v>
      </c>
      <c r="G126" s="287" t="s">
        <v>4560</v>
      </c>
      <c r="H126" s="274"/>
      <c r="I126" s="274" t="s">
        <v>7</v>
      </c>
      <c r="J126" s="274" t="s">
        <v>119</v>
      </c>
      <c r="K126" s="276" t="s">
        <v>5787</v>
      </c>
      <c r="L126" s="276" t="s">
        <v>120</v>
      </c>
      <c r="M126" s="274" t="s">
        <v>4500</v>
      </c>
      <c r="N126" s="275" t="s">
        <v>6502</v>
      </c>
      <c r="O126" s="275" t="s">
        <v>6503</v>
      </c>
      <c r="P126" s="275" t="s">
        <v>5380</v>
      </c>
      <c r="Q126" s="314" t="s">
        <v>5381</v>
      </c>
      <c r="R126" s="313">
        <v>46092</v>
      </c>
    </row>
    <row r="127" spans="1:18" ht="60">
      <c r="A127" s="274" t="s">
        <v>3790</v>
      </c>
      <c r="B127" s="275" t="s">
        <v>6568</v>
      </c>
      <c r="C127" s="275" t="s">
        <v>2694</v>
      </c>
      <c r="D127" s="286">
        <v>26</v>
      </c>
      <c r="E127" s="274" t="s">
        <v>4706</v>
      </c>
      <c r="F127" s="287" t="s">
        <v>4556</v>
      </c>
      <c r="G127" s="287" t="s">
        <v>4557</v>
      </c>
      <c r="H127" s="274" t="s">
        <v>5787</v>
      </c>
      <c r="I127" s="274" t="s">
        <v>17</v>
      </c>
      <c r="J127" s="274" t="s">
        <v>420</v>
      </c>
      <c r="K127" s="276" t="s">
        <v>5787</v>
      </c>
      <c r="L127" s="276" t="s">
        <v>5789</v>
      </c>
      <c r="M127" s="274" t="s">
        <v>4501</v>
      </c>
      <c r="N127" s="275"/>
      <c r="O127" s="275"/>
      <c r="P127" s="275"/>
      <c r="Q127" s="314"/>
      <c r="R127" s="313">
        <v>46007</v>
      </c>
    </row>
    <row r="128" spans="1:18" ht="60">
      <c r="A128" s="274" t="s">
        <v>3790</v>
      </c>
      <c r="B128" s="275" t="s">
        <v>6568</v>
      </c>
      <c r="C128" s="275" t="s">
        <v>2694</v>
      </c>
      <c r="D128" s="274">
        <v>26</v>
      </c>
      <c r="E128" s="274" t="s">
        <v>4706</v>
      </c>
      <c r="F128" s="287" t="s">
        <v>4556</v>
      </c>
      <c r="G128" s="287" t="s">
        <v>4557</v>
      </c>
      <c r="H128" s="274" t="s">
        <v>5787</v>
      </c>
      <c r="I128" s="274" t="s">
        <v>17</v>
      </c>
      <c r="J128" s="274" t="s">
        <v>112</v>
      </c>
      <c r="K128" s="276" t="s">
        <v>5787</v>
      </c>
      <c r="L128" s="276" t="s">
        <v>5789</v>
      </c>
      <c r="M128" s="274" t="s">
        <v>4500</v>
      </c>
      <c r="N128" s="275" t="s">
        <v>6500</v>
      </c>
      <c r="O128" s="275" t="s">
        <v>6501</v>
      </c>
      <c r="P128" s="275" t="s">
        <v>5537</v>
      </c>
      <c r="Q128" s="314" t="s">
        <v>5539</v>
      </c>
      <c r="R128" s="313">
        <v>46092</v>
      </c>
    </row>
    <row r="129" spans="1:18" ht="15">
      <c r="A129" s="274" t="s">
        <v>3790</v>
      </c>
      <c r="B129" s="275" t="s">
        <v>6569</v>
      </c>
      <c r="C129" s="275" t="s">
        <v>2742</v>
      </c>
      <c r="D129" s="286">
        <v>74</v>
      </c>
      <c r="E129" s="274" t="s">
        <v>5102</v>
      </c>
      <c r="F129" s="287" t="s">
        <v>1510</v>
      </c>
      <c r="G129" s="287" t="s">
        <v>4603</v>
      </c>
      <c r="H129" s="274" t="s">
        <v>5787</v>
      </c>
      <c r="I129" s="274" t="s">
        <v>17</v>
      </c>
      <c r="J129" s="274" t="s">
        <v>167</v>
      </c>
      <c r="K129" s="276" t="s">
        <v>5787</v>
      </c>
      <c r="L129" s="276" t="s">
        <v>201</v>
      </c>
      <c r="M129" s="274" t="s">
        <v>4501</v>
      </c>
      <c r="N129" s="275"/>
      <c r="O129" s="275"/>
      <c r="P129" s="275"/>
      <c r="Q129" s="314"/>
      <c r="R129" s="313">
        <v>46007</v>
      </c>
    </row>
    <row r="130" spans="1:18" ht="15">
      <c r="A130" s="274" t="s">
        <v>3790</v>
      </c>
      <c r="B130" s="275" t="s">
        <v>6569</v>
      </c>
      <c r="C130" s="275" t="s">
        <v>2742</v>
      </c>
      <c r="D130" s="274">
        <v>74</v>
      </c>
      <c r="E130" s="274" t="s">
        <v>5102</v>
      </c>
      <c r="F130" s="287" t="s">
        <v>1510</v>
      </c>
      <c r="G130" s="287" t="s">
        <v>4603</v>
      </c>
      <c r="H130" s="274" t="s">
        <v>5787</v>
      </c>
      <c r="I130" s="274" t="s">
        <v>17</v>
      </c>
      <c r="J130" s="274" t="s">
        <v>167</v>
      </c>
      <c r="K130" s="276" t="s">
        <v>5787</v>
      </c>
      <c r="L130" s="276" t="s">
        <v>202</v>
      </c>
      <c r="M130" s="274" t="s">
        <v>4500</v>
      </c>
      <c r="N130" s="275" t="s">
        <v>6514</v>
      </c>
      <c r="O130" s="275" t="s">
        <v>6515</v>
      </c>
      <c r="P130" s="275"/>
      <c r="Q130" s="314"/>
      <c r="R130" s="313">
        <v>46092</v>
      </c>
    </row>
    <row r="131" spans="1:18" ht="30">
      <c r="A131" s="257" t="s">
        <v>3792</v>
      </c>
      <c r="B131" s="271" t="s">
        <v>6570</v>
      </c>
      <c r="C131" s="271" t="s">
        <v>3714</v>
      </c>
      <c r="D131" s="288">
        <v>26</v>
      </c>
      <c r="E131" s="257" t="s">
        <v>4707</v>
      </c>
      <c r="F131" s="272" t="s">
        <v>4558</v>
      </c>
      <c r="G131" s="272" t="s">
        <v>4559</v>
      </c>
      <c r="H131" s="257" t="s">
        <v>16</v>
      </c>
      <c r="I131" s="257" t="s">
        <v>12</v>
      </c>
      <c r="J131" s="257" t="s">
        <v>5787</v>
      </c>
      <c r="K131" s="273" t="s">
        <v>5787</v>
      </c>
      <c r="L131" s="273" t="s">
        <v>2880</v>
      </c>
      <c r="M131" s="257" t="s">
        <v>4501</v>
      </c>
      <c r="N131" s="271"/>
      <c r="O131" s="271"/>
      <c r="P131" s="271"/>
      <c r="Q131" s="289"/>
      <c r="R131" s="313">
        <v>46007</v>
      </c>
    </row>
    <row r="132" spans="1:18" ht="30">
      <c r="A132" s="257" t="s">
        <v>3792</v>
      </c>
      <c r="B132" s="271" t="s">
        <v>6570</v>
      </c>
      <c r="C132" s="271" t="s">
        <v>3714</v>
      </c>
      <c r="D132" s="257">
        <v>26</v>
      </c>
      <c r="E132" s="294" t="s">
        <v>4707</v>
      </c>
      <c r="F132" s="272" t="s">
        <v>4558</v>
      </c>
      <c r="G132" s="272" t="s">
        <v>4559</v>
      </c>
      <c r="H132" s="257" t="s">
        <v>16</v>
      </c>
      <c r="I132" s="257" t="s">
        <v>17</v>
      </c>
      <c r="J132" s="257" t="s">
        <v>5787</v>
      </c>
      <c r="K132" s="273" t="s">
        <v>5787</v>
      </c>
      <c r="L132" s="273" t="s">
        <v>2880</v>
      </c>
      <c r="M132" s="257" t="s">
        <v>4500</v>
      </c>
      <c r="N132" s="271" t="s">
        <v>6506</v>
      </c>
      <c r="O132" s="271" t="s">
        <v>6507</v>
      </c>
      <c r="P132" s="271" t="s">
        <v>5787</v>
      </c>
      <c r="Q132" s="289"/>
      <c r="R132" s="313">
        <v>46092</v>
      </c>
    </row>
    <row r="133" spans="1:18" ht="30">
      <c r="A133" s="257" t="s">
        <v>3792</v>
      </c>
      <c r="B133" s="271" t="s">
        <v>6571</v>
      </c>
      <c r="C133" s="271" t="s">
        <v>3751</v>
      </c>
      <c r="D133" s="288">
        <v>63</v>
      </c>
      <c r="E133" s="257"/>
      <c r="F133" s="272" t="s">
        <v>5346</v>
      </c>
      <c r="G133" s="272" t="s">
        <v>5345</v>
      </c>
      <c r="H133" s="257" t="s">
        <v>412</v>
      </c>
      <c r="I133" s="257" t="s">
        <v>12</v>
      </c>
      <c r="J133" s="257" t="s">
        <v>5787</v>
      </c>
      <c r="K133" s="273" t="s">
        <v>5787</v>
      </c>
      <c r="L133" s="273" t="s">
        <v>1706</v>
      </c>
      <c r="M133" s="257" t="s">
        <v>4501</v>
      </c>
      <c r="N133" s="271"/>
      <c r="O133" s="271"/>
      <c r="P133" s="271"/>
      <c r="Q133" s="289"/>
      <c r="R133" s="313">
        <v>46007</v>
      </c>
    </row>
    <row r="134" spans="1:18" ht="30">
      <c r="A134" s="257" t="s">
        <v>3792</v>
      </c>
      <c r="B134" s="271" t="s">
        <v>6571</v>
      </c>
      <c r="C134" s="271" t="s">
        <v>3751</v>
      </c>
      <c r="D134" s="257">
        <v>63</v>
      </c>
      <c r="E134" s="257"/>
      <c r="F134" s="272" t="s">
        <v>5346</v>
      </c>
      <c r="G134" s="272" t="s">
        <v>5345</v>
      </c>
      <c r="H134" s="257" t="s">
        <v>412</v>
      </c>
      <c r="I134" s="257" t="s">
        <v>12</v>
      </c>
      <c r="J134" s="257" t="s">
        <v>5787</v>
      </c>
      <c r="K134" s="273" t="s">
        <v>5787</v>
      </c>
      <c r="L134" s="273"/>
      <c r="M134" s="257" t="s">
        <v>4500</v>
      </c>
      <c r="N134" s="271" t="s">
        <v>6514</v>
      </c>
      <c r="O134" s="271" t="s">
        <v>6515</v>
      </c>
      <c r="P134" s="271" t="s">
        <v>5787</v>
      </c>
      <c r="Q134" s="289"/>
      <c r="R134" s="313">
        <v>46092</v>
      </c>
    </row>
    <row r="135" spans="1:18" ht="15">
      <c r="A135" s="257" t="s">
        <v>3792</v>
      </c>
      <c r="B135" s="271" t="s">
        <v>6572</v>
      </c>
      <c r="C135" s="271" t="s">
        <v>2872</v>
      </c>
      <c r="D135" s="288">
        <v>72</v>
      </c>
      <c r="E135" s="257" t="s">
        <v>1459</v>
      </c>
      <c r="F135" s="272" t="s">
        <v>956</v>
      </c>
      <c r="G135" s="272" t="s">
        <v>5152</v>
      </c>
      <c r="H135" s="257" t="s">
        <v>16</v>
      </c>
      <c r="I135" s="257" t="s">
        <v>12</v>
      </c>
      <c r="J135" s="257" t="s">
        <v>5787</v>
      </c>
      <c r="K135" s="273" t="s">
        <v>5787</v>
      </c>
      <c r="L135" s="273"/>
      <c r="M135" s="257" t="s">
        <v>4501</v>
      </c>
      <c r="N135" s="271"/>
      <c r="O135" s="271"/>
      <c r="P135" s="271"/>
      <c r="Q135" s="289"/>
      <c r="R135" s="313">
        <v>46007</v>
      </c>
    </row>
    <row r="136" spans="1:18" ht="30">
      <c r="A136" s="257" t="s">
        <v>3792</v>
      </c>
      <c r="B136" s="271" t="s">
        <v>6572</v>
      </c>
      <c r="C136" s="271" t="s">
        <v>2872</v>
      </c>
      <c r="D136" s="257">
        <v>72</v>
      </c>
      <c r="E136" s="257" t="s">
        <v>1459</v>
      </c>
      <c r="F136" s="272" t="s">
        <v>956</v>
      </c>
      <c r="G136" s="272" t="s">
        <v>5152</v>
      </c>
      <c r="H136" s="257" t="s">
        <v>16</v>
      </c>
      <c r="I136" s="257" t="s">
        <v>12</v>
      </c>
      <c r="J136" s="257" t="s">
        <v>5787</v>
      </c>
      <c r="K136" s="273" t="s">
        <v>5787</v>
      </c>
      <c r="L136" s="273" t="s">
        <v>1719</v>
      </c>
      <c r="M136" s="257" t="s">
        <v>4500</v>
      </c>
      <c r="N136" s="271" t="s">
        <v>6514</v>
      </c>
      <c r="O136" s="271" t="s">
        <v>6515</v>
      </c>
      <c r="P136" s="271" t="s">
        <v>5787</v>
      </c>
      <c r="Q136" s="289"/>
      <c r="R136" s="313">
        <v>46092</v>
      </c>
    </row>
    <row r="137" spans="1:18" ht="15">
      <c r="A137" s="274" t="s">
        <v>3793</v>
      </c>
      <c r="B137" s="275" t="s">
        <v>6573</v>
      </c>
      <c r="C137" s="275" t="s">
        <v>2904</v>
      </c>
      <c r="D137" s="286">
        <v>16</v>
      </c>
      <c r="E137" s="274" t="s">
        <v>1459</v>
      </c>
      <c r="F137" s="287" t="s">
        <v>5328</v>
      </c>
      <c r="G137" s="287" t="s">
        <v>5329</v>
      </c>
      <c r="H137" s="274" t="s">
        <v>5787</v>
      </c>
      <c r="I137" s="274" t="s">
        <v>17</v>
      </c>
      <c r="J137" s="274" t="s">
        <v>633</v>
      </c>
      <c r="K137" s="276" t="s">
        <v>5787</v>
      </c>
      <c r="L137" s="276" t="s">
        <v>5787</v>
      </c>
      <c r="M137" s="274" t="s">
        <v>4501</v>
      </c>
      <c r="N137" s="275"/>
      <c r="O137" s="275"/>
      <c r="P137" s="275"/>
      <c r="Q137" s="314"/>
      <c r="R137" s="313">
        <v>46007</v>
      </c>
    </row>
    <row r="138" spans="1:18" ht="15">
      <c r="A138" s="274" t="s">
        <v>3793</v>
      </c>
      <c r="B138" s="275" t="s">
        <v>6573</v>
      </c>
      <c r="C138" s="275" t="s">
        <v>2904</v>
      </c>
      <c r="D138" s="274">
        <v>16</v>
      </c>
      <c r="E138" s="274" t="s">
        <v>1459</v>
      </c>
      <c r="F138" s="287" t="s">
        <v>5328</v>
      </c>
      <c r="G138" s="287" t="s">
        <v>5329</v>
      </c>
      <c r="H138" s="274" t="s">
        <v>5787</v>
      </c>
      <c r="I138" s="274" t="s">
        <v>12</v>
      </c>
      <c r="J138" s="274" t="s">
        <v>633</v>
      </c>
      <c r="K138" s="276" t="s">
        <v>5787</v>
      </c>
      <c r="L138" s="276" t="s">
        <v>5787</v>
      </c>
      <c r="M138" s="274" t="s">
        <v>4500</v>
      </c>
      <c r="N138" s="275" t="s">
        <v>6506</v>
      </c>
      <c r="O138" s="275" t="s">
        <v>6507</v>
      </c>
      <c r="P138" s="275" t="s">
        <v>5787</v>
      </c>
      <c r="Q138" s="314"/>
      <c r="R138" s="313">
        <v>46092</v>
      </c>
    </row>
    <row r="139" spans="1:18" ht="270">
      <c r="A139" s="274" t="s">
        <v>3794</v>
      </c>
      <c r="B139" s="275" t="s">
        <v>6574</v>
      </c>
      <c r="C139" s="275" t="s">
        <v>2918</v>
      </c>
      <c r="D139" s="286">
        <v>10</v>
      </c>
      <c r="E139" s="274" t="s">
        <v>1459</v>
      </c>
      <c r="F139" s="287" t="s">
        <v>73</v>
      </c>
      <c r="G139" s="287" t="s">
        <v>5073</v>
      </c>
      <c r="H139" s="274" t="s">
        <v>5787</v>
      </c>
      <c r="I139" s="274" t="s">
        <v>12</v>
      </c>
      <c r="J139" s="274" t="s">
        <v>74</v>
      </c>
      <c r="K139" s="276" t="s">
        <v>5787</v>
      </c>
      <c r="L139" s="276" t="s">
        <v>2932</v>
      </c>
      <c r="M139" s="274" t="s">
        <v>4501</v>
      </c>
      <c r="N139" s="275"/>
      <c r="O139" s="275"/>
      <c r="P139" s="275"/>
      <c r="Q139" s="314"/>
      <c r="R139" s="313">
        <v>46007</v>
      </c>
    </row>
    <row r="140" spans="1:18" ht="270">
      <c r="A140" s="274" t="s">
        <v>3794</v>
      </c>
      <c r="B140" s="275" t="s">
        <v>6574</v>
      </c>
      <c r="C140" s="275" t="s">
        <v>2918</v>
      </c>
      <c r="D140" s="274">
        <v>10</v>
      </c>
      <c r="E140" s="274" t="s">
        <v>1459</v>
      </c>
      <c r="F140" s="287" t="s">
        <v>73</v>
      </c>
      <c r="G140" s="287" t="s">
        <v>5073</v>
      </c>
      <c r="H140" s="274" t="s">
        <v>5787</v>
      </c>
      <c r="I140" s="274" t="s">
        <v>12</v>
      </c>
      <c r="J140" s="274" t="s">
        <v>47</v>
      </c>
      <c r="K140" s="276" t="s">
        <v>5787</v>
      </c>
      <c r="L140" s="276" t="s">
        <v>2932</v>
      </c>
      <c r="M140" s="274" t="s">
        <v>4500</v>
      </c>
      <c r="N140" s="275" t="s">
        <v>6500</v>
      </c>
      <c r="O140" s="275" t="s">
        <v>6501</v>
      </c>
      <c r="P140" s="275" t="s">
        <v>5787</v>
      </c>
      <c r="Q140" s="314"/>
      <c r="R140" s="313">
        <v>46092</v>
      </c>
    </row>
    <row r="141" spans="1:18" ht="30">
      <c r="A141" s="274" t="s">
        <v>3794</v>
      </c>
      <c r="B141" s="275" t="s">
        <v>6575</v>
      </c>
      <c r="C141" s="275" t="s">
        <v>2919</v>
      </c>
      <c r="D141" s="286">
        <v>11</v>
      </c>
      <c r="E141" s="274" t="s">
        <v>1459</v>
      </c>
      <c r="F141" s="287" t="s">
        <v>1950</v>
      </c>
      <c r="G141" s="287" t="s">
        <v>5153</v>
      </c>
      <c r="H141" s="274" t="s">
        <v>5787</v>
      </c>
      <c r="I141" s="274" t="s">
        <v>12</v>
      </c>
      <c r="J141" s="274" t="s">
        <v>1471</v>
      </c>
      <c r="K141" s="276" t="s">
        <v>5787</v>
      </c>
      <c r="L141" s="276" t="s">
        <v>2933</v>
      </c>
      <c r="M141" s="274" t="s">
        <v>4501</v>
      </c>
      <c r="N141" s="275"/>
      <c r="O141" s="275"/>
      <c r="P141" s="275"/>
      <c r="Q141" s="314"/>
      <c r="R141" s="313">
        <v>46007</v>
      </c>
    </row>
    <row r="142" spans="1:18" ht="30">
      <c r="A142" s="274" t="s">
        <v>3794</v>
      </c>
      <c r="B142" s="275" t="s">
        <v>6575</v>
      </c>
      <c r="C142" s="275" t="s">
        <v>2919</v>
      </c>
      <c r="D142" s="274">
        <v>11</v>
      </c>
      <c r="E142" s="274" t="s">
        <v>1459</v>
      </c>
      <c r="F142" s="287" t="s">
        <v>1950</v>
      </c>
      <c r="G142" s="287" t="s">
        <v>5153</v>
      </c>
      <c r="H142" s="274" t="s">
        <v>5787</v>
      </c>
      <c r="I142" s="274" t="s">
        <v>12</v>
      </c>
      <c r="J142" s="274" t="s">
        <v>47</v>
      </c>
      <c r="K142" s="276" t="s">
        <v>5787</v>
      </c>
      <c r="L142" s="276" t="s">
        <v>2933</v>
      </c>
      <c r="M142" s="274" t="s">
        <v>4500</v>
      </c>
      <c r="N142" s="275" t="s">
        <v>6500</v>
      </c>
      <c r="O142" s="275" t="s">
        <v>6501</v>
      </c>
      <c r="P142" s="275" t="s">
        <v>5787</v>
      </c>
      <c r="Q142" s="314"/>
      <c r="R142" s="313">
        <v>46092</v>
      </c>
    </row>
    <row r="143" spans="1:18" ht="30">
      <c r="A143" s="274" t="s">
        <v>3795</v>
      </c>
      <c r="B143" s="271" t="s">
        <v>6576</v>
      </c>
      <c r="C143" s="271" t="s">
        <v>2949</v>
      </c>
      <c r="D143" s="288">
        <v>11</v>
      </c>
      <c r="E143" s="257" t="s">
        <v>1459</v>
      </c>
      <c r="F143" s="272" t="s">
        <v>5294</v>
      </c>
      <c r="G143" s="272" t="s">
        <v>5296</v>
      </c>
      <c r="H143" s="257" t="s">
        <v>5787</v>
      </c>
      <c r="I143" s="257" t="s">
        <v>17</v>
      </c>
      <c r="J143" s="257" t="s">
        <v>5787</v>
      </c>
      <c r="K143" s="273" t="s">
        <v>5787</v>
      </c>
      <c r="L143" s="273" t="s">
        <v>2965</v>
      </c>
      <c r="M143" s="257" t="s">
        <v>4501</v>
      </c>
      <c r="N143" s="271"/>
      <c r="O143" s="271"/>
      <c r="P143" s="271"/>
      <c r="Q143" s="289"/>
      <c r="R143" s="313">
        <v>46007</v>
      </c>
    </row>
    <row r="144" spans="1:18" ht="45">
      <c r="A144" s="257" t="s">
        <v>3795</v>
      </c>
      <c r="B144" s="271" t="s">
        <v>6576</v>
      </c>
      <c r="C144" s="271" t="s">
        <v>2949</v>
      </c>
      <c r="D144" s="257">
        <v>11</v>
      </c>
      <c r="E144" s="257" t="s">
        <v>1459</v>
      </c>
      <c r="F144" s="272" t="s">
        <v>5294</v>
      </c>
      <c r="G144" s="272" t="s">
        <v>5296</v>
      </c>
      <c r="H144" s="257" t="s">
        <v>16</v>
      </c>
      <c r="I144" s="257" t="s">
        <v>17</v>
      </c>
      <c r="J144" s="257" t="s">
        <v>5787</v>
      </c>
      <c r="K144" s="273" t="s">
        <v>5787</v>
      </c>
      <c r="L144" s="273" t="s">
        <v>2965</v>
      </c>
      <c r="M144" s="257" t="s">
        <v>4500</v>
      </c>
      <c r="N144" s="271" t="s">
        <v>6502</v>
      </c>
      <c r="O144" s="271" t="s">
        <v>6503</v>
      </c>
      <c r="P144" s="271" t="s">
        <v>5380</v>
      </c>
      <c r="Q144" s="289" t="s">
        <v>5381</v>
      </c>
      <c r="R144" s="313">
        <v>46092</v>
      </c>
    </row>
    <row r="145" spans="1:18" ht="15">
      <c r="A145" s="257" t="s">
        <v>3776</v>
      </c>
      <c r="B145" s="271" t="s">
        <v>6577</v>
      </c>
      <c r="C145" s="271" t="s">
        <v>972</v>
      </c>
      <c r="D145" s="288">
        <v>16</v>
      </c>
      <c r="E145" s="257" t="s">
        <v>1459</v>
      </c>
      <c r="F145" s="272" t="s">
        <v>4807</v>
      </c>
      <c r="G145" s="272" t="s">
        <v>4808</v>
      </c>
      <c r="H145" s="257">
        <v>1</v>
      </c>
      <c r="I145" s="257"/>
      <c r="J145" s="257" t="s">
        <v>5787</v>
      </c>
      <c r="K145" s="273" t="s">
        <v>5787</v>
      </c>
      <c r="L145" s="273" t="s">
        <v>5787</v>
      </c>
      <c r="M145" s="257" t="s">
        <v>4501</v>
      </c>
      <c r="N145" s="271"/>
      <c r="O145" s="271"/>
      <c r="P145" s="271"/>
      <c r="Q145" s="289"/>
      <c r="R145" s="313">
        <v>46007</v>
      </c>
    </row>
    <row r="146" spans="1:18" ht="15">
      <c r="A146" s="257" t="s">
        <v>3776</v>
      </c>
      <c r="B146" s="271" t="s">
        <v>6577</v>
      </c>
      <c r="C146" s="271" t="s">
        <v>972</v>
      </c>
      <c r="D146" s="257">
        <v>16</v>
      </c>
      <c r="E146" s="257" t="s">
        <v>1459</v>
      </c>
      <c r="F146" s="272" t="s">
        <v>4807</v>
      </c>
      <c r="G146" s="272" t="s">
        <v>4808</v>
      </c>
      <c r="H146" s="257">
        <v>1</v>
      </c>
      <c r="I146" s="257" t="s">
        <v>7</v>
      </c>
      <c r="J146" s="257" t="s">
        <v>5787</v>
      </c>
      <c r="K146" s="273" t="s">
        <v>5787</v>
      </c>
      <c r="L146" s="273" t="s">
        <v>5787</v>
      </c>
      <c r="M146" s="257" t="s">
        <v>4500</v>
      </c>
      <c r="N146" s="271" t="s">
        <v>6506</v>
      </c>
      <c r="O146" s="271" t="s">
        <v>6507</v>
      </c>
      <c r="P146" s="271" t="s">
        <v>5787</v>
      </c>
      <c r="Q146" s="289"/>
      <c r="R146" s="313">
        <v>46092</v>
      </c>
    </row>
    <row r="147" spans="1:18" ht="30">
      <c r="A147" s="274" t="s">
        <v>3776</v>
      </c>
      <c r="B147" s="275" t="s">
        <v>6523</v>
      </c>
      <c r="C147" s="275" t="s">
        <v>983</v>
      </c>
      <c r="D147" s="286">
        <v>26</v>
      </c>
      <c r="E147" s="274" t="s">
        <v>1459</v>
      </c>
      <c r="F147" s="287" t="s">
        <v>984</v>
      </c>
      <c r="G147" s="287" t="s">
        <v>5153</v>
      </c>
      <c r="H147" s="274" t="s">
        <v>5787</v>
      </c>
      <c r="I147" s="274" t="s">
        <v>17</v>
      </c>
      <c r="J147" s="274" t="s">
        <v>985</v>
      </c>
      <c r="K147" s="276" t="s">
        <v>5787</v>
      </c>
      <c r="L147" s="276" t="s">
        <v>986</v>
      </c>
      <c r="M147" s="274" t="s">
        <v>4501</v>
      </c>
      <c r="N147" s="275"/>
      <c r="O147" s="275"/>
      <c r="P147" s="275"/>
      <c r="Q147" s="314"/>
      <c r="R147" s="313">
        <v>46007</v>
      </c>
    </row>
    <row r="148" spans="1:18" ht="30">
      <c r="A148" s="274" t="s">
        <v>3776</v>
      </c>
      <c r="B148" s="275" t="s">
        <v>6523</v>
      </c>
      <c r="C148" s="275" t="s">
        <v>983</v>
      </c>
      <c r="D148" s="274">
        <v>26</v>
      </c>
      <c r="E148" s="274" t="s">
        <v>1459</v>
      </c>
      <c r="F148" s="287" t="s">
        <v>984</v>
      </c>
      <c r="G148" s="287" t="s">
        <v>5153</v>
      </c>
      <c r="H148" s="274" t="s">
        <v>5787</v>
      </c>
      <c r="I148" s="274" t="s">
        <v>17</v>
      </c>
      <c r="J148" s="274" t="s">
        <v>1471</v>
      </c>
      <c r="K148" s="276" t="s">
        <v>5787</v>
      </c>
      <c r="L148" s="276" t="s">
        <v>986</v>
      </c>
      <c r="M148" s="274" t="s">
        <v>4500</v>
      </c>
      <c r="N148" s="275" t="s">
        <v>6500</v>
      </c>
      <c r="O148" s="275" t="s">
        <v>6501</v>
      </c>
      <c r="P148" s="275" t="s">
        <v>5787</v>
      </c>
      <c r="Q148" s="314"/>
      <c r="R148" s="313">
        <v>46092</v>
      </c>
    </row>
    <row r="149" spans="1:18" ht="30">
      <c r="A149" s="274" t="s">
        <v>3776</v>
      </c>
      <c r="B149" s="275" t="s">
        <v>6578</v>
      </c>
      <c r="C149" s="275" t="s">
        <v>987</v>
      </c>
      <c r="D149" s="286">
        <v>27</v>
      </c>
      <c r="E149" s="274" t="s">
        <v>1459</v>
      </c>
      <c r="F149" s="287" t="s">
        <v>988</v>
      </c>
      <c r="G149" s="287" t="s">
        <v>5154</v>
      </c>
      <c r="H149" s="274" t="s">
        <v>5787</v>
      </c>
      <c r="I149" s="274" t="s">
        <v>17</v>
      </c>
      <c r="J149" s="274" t="s">
        <v>985</v>
      </c>
      <c r="K149" s="276" t="s">
        <v>5787</v>
      </c>
      <c r="L149" s="276" t="s">
        <v>989</v>
      </c>
      <c r="M149" s="274" t="s">
        <v>4501</v>
      </c>
      <c r="N149" s="275"/>
      <c r="O149" s="275"/>
      <c r="P149" s="275"/>
      <c r="Q149" s="314"/>
      <c r="R149" s="313">
        <v>46007</v>
      </c>
    </row>
    <row r="150" spans="1:18" ht="45">
      <c r="A150" s="274" t="s">
        <v>3776</v>
      </c>
      <c r="B150" s="275" t="s">
        <v>6578</v>
      </c>
      <c r="C150" s="275" t="s">
        <v>987</v>
      </c>
      <c r="D150" s="274">
        <v>27</v>
      </c>
      <c r="E150" s="274" t="s">
        <v>1459</v>
      </c>
      <c r="F150" s="287" t="s">
        <v>988</v>
      </c>
      <c r="G150" s="287" t="s">
        <v>5154</v>
      </c>
      <c r="H150" s="274" t="s">
        <v>5787</v>
      </c>
      <c r="I150" s="274" t="s">
        <v>17</v>
      </c>
      <c r="J150" s="274" t="s">
        <v>1471</v>
      </c>
      <c r="K150" s="276" t="s">
        <v>5787</v>
      </c>
      <c r="L150" s="276" t="s">
        <v>989</v>
      </c>
      <c r="M150" s="274" t="s">
        <v>4500</v>
      </c>
      <c r="N150" s="275" t="s">
        <v>6500</v>
      </c>
      <c r="O150" s="275" t="s">
        <v>6501</v>
      </c>
      <c r="P150" s="275" t="s">
        <v>5380</v>
      </c>
      <c r="Q150" s="314" t="s">
        <v>5381</v>
      </c>
      <c r="R150" s="313">
        <v>46092</v>
      </c>
    </row>
    <row r="151" spans="1:18" ht="30">
      <c r="A151" s="257" t="s">
        <v>3776</v>
      </c>
      <c r="B151" s="271" t="s">
        <v>6579</v>
      </c>
      <c r="C151" s="271" t="s">
        <v>1027</v>
      </c>
      <c r="D151" s="288">
        <v>62</v>
      </c>
      <c r="E151" s="257"/>
      <c r="F151" s="272" t="s">
        <v>177</v>
      </c>
      <c r="G151" s="272" t="s">
        <v>4590</v>
      </c>
      <c r="H151" s="257">
        <v>1</v>
      </c>
      <c r="I151" s="257" t="s">
        <v>17</v>
      </c>
      <c r="J151" s="257" t="s">
        <v>5787</v>
      </c>
      <c r="K151" s="273" t="s">
        <v>5787</v>
      </c>
      <c r="L151" s="273" t="s">
        <v>178</v>
      </c>
      <c r="M151" s="257" t="s">
        <v>4501</v>
      </c>
      <c r="N151" s="271"/>
      <c r="O151" s="271"/>
      <c r="P151" s="271"/>
      <c r="Q151" s="289"/>
      <c r="R151" s="313">
        <v>46007</v>
      </c>
    </row>
    <row r="152" spans="1:18" ht="45">
      <c r="A152" s="257" t="s">
        <v>3776</v>
      </c>
      <c r="B152" s="271" t="s">
        <v>6579</v>
      </c>
      <c r="C152" s="271" t="s">
        <v>1027</v>
      </c>
      <c r="D152" s="257">
        <v>62</v>
      </c>
      <c r="E152" s="257"/>
      <c r="F152" s="272" t="s">
        <v>177</v>
      </c>
      <c r="G152" s="272" t="s">
        <v>4590</v>
      </c>
      <c r="H152" s="257" t="s">
        <v>16</v>
      </c>
      <c r="I152" s="257" t="s">
        <v>17</v>
      </c>
      <c r="J152" s="257" t="s">
        <v>5787</v>
      </c>
      <c r="K152" s="273" t="s">
        <v>5787</v>
      </c>
      <c r="L152" s="273" t="s">
        <v>178</v>
      </c>
      <c r="M152" s="257" t="s">
        <v>4500</v>
      </c>
      <c r="N152" s="271" t="s">
        <v>6502</v>
      </c>
      <c r="O152" s="271" t="s">
        <v>6503</v>
      </c>
      <c r="P152" s="271" t="s">
        <v>5380</v>
      </c>
      <c r="Q152" s="289" t="s">
        <v>5381</v>
      </c>
      <c r="R152" s="313">
        <v>46092</v>
      </c>
    </row>
    <row r="153" spans="1:18" ht="45">
      <c r="A153" s="274" t="s">
        <v>3776</v>
      </c>
      <c r="B153" s="275" t="s">
        <v>6580</v>
      </c>
      <c r="C153" s="275" t="s">
        <v>1071</v>
      </c>
      <c r="D153" s="286">
        <v>106</v>
      </c>
      <c r="E153" s="274" t="s">
        <v>5195</v>
      </c>
      <c r="F153" s="287" t="s">
        <v>278</v>
      </c>
      <c r="G153" s="287" t="s">
        <v>4615</v>
      </c>
      <c r="H153" s="274" t="s">
        <v>5787</v>
      </c>
      <c r="I153" s="274" t="s">
        <v>17</v>
      </c>
      <c r="J153" s="274" t="s">
        <v>13</v>
      </c>
      <c r="K153" s="276" t="s">
        <v>5787</v>
      </c>
      <c r="L153" s="276" t="s">
        <v>1072</v>
      </c>
      <c r="M153" s="274" t="s">
        <v>4501</v>
      </c>
      <c r="N153" s="275"/>
      <c r="O153" s="275"/>
      <c r="P153" s="275"/>
      <c r="Q153" s="314"/>
      <c r="R153" s="313">
        <v>46007</v>
      </c>
    </row>
    <row r="154" spans="1:18" ht="15">
      <c r="A154" s="274" t="s">
        <v>3776</v>
      </c>
      <c r="B154" s="275" t="s">
        <v>6580</v>
      </c>
      <c r="C154" s="275" t="s">
        <v>1071</v>
      </c>
      <c r="D154" s="274">
        <v>106</v>
      </c>
      <c r="E154" s="274" t="s">
        <v>5195</v>
      </c>
      <c r="F154" s="287" t="s">
        <v>278</v>
      </c>
      <c r="G154" s="287" t="s">
        <v>4615</v>
      </c>
      <c r="H154" s="274" t="s">
        <v>5787</v>
      </c>
      <c r="I154" s="274" t="s">
        <v>17</v>
      </c>
      <c r="J154" s="274" t="s">
        <v>13</v>
      </c>
      <c r="K154" s="276" t="s">
        <v>5787</v>
      </c>
      <c r="L154" s="276" t="s">
        <v>3697</v>
      </c>
      <c r="M154" s="274" t="s">
        <v>4500</v>
      </c>
      <c r="N154" s="275" t="s">
        <v>6514</v>
      </c>
      <c r="O154" s="275" t="s">
        <v>6515</v>
      </c>
      <c r="P154" s="275" t="s">
        <v>5787</v>
      </c>
      <c r="Q154" s="314"/>
      <c r="R154" s="313">
        <v>46092</v>
      </c>
    </row>
    <row r="155" spans="1:18" ht="135">
      <c r="A155" s="257" t="s">
        <v>3776</v>
      </c>
      <c r="B155" s="271" t="s">
        <v>6581</v>
      </c>
      <c r="C155" s="271" t="s">
        <v>1233</v>
      </c>
      <c r="D155" s="288">
        <v>261</v>
      </c>
      <c r="E155" s="257" t="s">
        <v>4999</v>
      </c>
      <c r="F155" s="272" t="s">
        <v>585</v>
      </c>
      <c r="G155" s="272" t="s">
        <v>5082</v>
      </c>
      <c r="H155" s="257" t="s">
        <v>412</v>
      </c>
      <c r="I155" s="257" t="s">
        <v>17</v>
      </c>
      <c r="J155" s="257" t="s">
        <v>5787</v>
      </c>
      <c r="K155" s="273" t="s">
        <v>5787</v>
      </c>
      <c r="L155" s="273" t="s">
        <v>3815</v>
      </c>
      <c r="M155" s="257" t="s">
        <v>4501</v>
      </c>
      <c r="N155" s="271"/>
      <c r="O155" s="271"/>
      <c r="P155" s="271"/>
      <c r="Q155" s="289"/>
      <c r="R155" s="313">
        <v>46007</v>
      </c>
    </row>
    <row r="156" spans="1:18" ht="150">
      <c r="A156" s="257" t="s">
        <v>3776</v>
      </c>
      <c r="B156" s="271" t="s">
        <v>6581</v>
      </c>
      <c r="C156" s="271" t="s">
        <v>1233</v>
      </c>
      <c r="D156" s="257">
        <v>261</v>
      </c>
      <c r="E156" s="257" t="s">
        <v>4999</v>
      </c>
      <c r="F156" s="272" t="s">
        <v>585</v>
      </c>
      <c r="G156" s="272" t="s">
        <v>5082</v>
      </c>
      <c r="H156" s="257" t="s">
        <v>412</v>
      </c>
      <c r="I156" s="257" t="s">
        <v>17</v>
      </c>
      <c r="J156" s="257" t="s">
        <v>5787</v>
      </c>
      <c r="K156" s="273" t="s">
        <v>5787</v>
      </c>
      <c r="L156" s="273" t="s">
        <v>5427</v>
      </c>
      <c r="M156" s="257" t="s">
        <v>4500</v>
      </c>
      <c r="N156" s="271" t="s">
        <v>6514</v>
      </c>
      <c r="O156" s="271" t="s">
        <v>6515</v>
      </c>
      <c r="P156" s="271" t="s">
        <v>5428</v>
      </c>
      <c r="Q156" s="289" t="s">
        <v>5542</v>
      </c>
      <c r="R156" s="313">
        <v>46092</v>
      </c>
    </row>
    <row r="157" spans="1:18" ht="45">
      <c r="A157" s="257" t="s">
        <v>3776</v>
      </c>
      <c r="B157" s="271" t="s">
        <v>6582</v>
      </c>
      <c r="C157" s="271" t="s">
        <v>1244</v>
      </c>
      <c r="D157" s="288">
        <v>272</v>
      </c>
      <c r="E157" s="257" t="s">
        <v>5035</v>
      </c>
      <c r="F157" s="272" t="s">
        <v>607</v>
      </c>
      <c r="G157" s="272" t="s">
        <v>4682</v>
      </c>
      <c r="H157" s="257" t="s">
        <v>271</v>
      </c>
      <c r="I157" s="257" t="s">
        <v>17</v>
      </c>
      <c r="J157" s="257" t="s">
        <v>5787</v>
      </c>
      <c r="K157" s="273" t="s">
        <v>5787</v>
      </c>
      <c r="L157" s="273" t="s">
        <v>608</v>
      </c>
      <c r="M157" s="257" t="s">
        <v>4501</v>
      </c>
      <c r="N157" s="271"/>
      <c r="O157" s="271"/>
      <c r="P157" s="271"/>
      <c r="Q157" s="289"/>
      <c r="R157" s="313">
        <v>46007</v>
      </c>
    </row>
    <row r="158" spans="1:18" ht="45">
      <c r="A158" s="257" t="s">
        <v>3776</v>
      </c>
      <c r="B158" s="271" t="s">
        <v>6582</v>
      </c>
      <c r="C158" s="271" t="s">
        <v>1244</v>
      </c>
      <c r="D158" s="257">
        <v>272</v>
      </c>
      <c r="E158" s="257" t="s">
        <v>5035</v>
      </c>
      <c r="F158" s="272" t="s">
        <v>607</v>
      </c>
      <c r="G158" s="272" t="s">
        <v>4682</v>
      </c>
      <c r="H158" s="257" t="s">
        <v>271</v>
      </c>
      <c r="I158" s="257" t="s">
        <v>17</v>
      </c>
      <c r="J158" s="257" t="s">
        <v>5787</v>
      </c>
      <c r="K158" s="273" t="s">
        <v>5787</v>
      </c>
      <c r="L158" s="273" t="s">
        <v>5497</v>
      </c>
      <c r="M158" s="257" t="s">
        <v>4500</v>
      </c>
      <c r="N158" s="271" t="s">
        <v>6514</v>
      </c>
      <c r="O158" s="271" t="s">
        <v>6515</v>
      </c>
      <c r="P158" s="271" t="s">
        <v>5426</v>
      </c>
      <c r="Q158" s="289" t="s">
        <v>5543</v>
      </c>
      <c r="R158" s="313">
        <v>46092</v>
      </c>
    </row>
    <row r="159" spans="1:18" ht="105">
      <c r="A159" s="257" t="s">
        <v>3776</v>
      </c>
      <c r="B159" s="271" t="s">
        <v>6583</v>
      </c>
      <c r="C159" s="271" t="s">
        <v>1369</v>
      </c>
      <c r="D159" s="288">
        <v>397</v>
      </c>
      <c r="E159" s="257" t="s">
        <v>4999</v>
      </c>
      <c r="F159" s="272" t="s">
        <v>791</v>
      </c>
      <c r="G159" s="272" t="s">
        <v>5024</v>
      </c>
      <c r="H159" s="257" t="s">
        <v>271</v>
      </c>
      <c r="I159" s="257" t="s">
        <v>17</v>
      </c>
      <c r="J159" s="257" t="s">
        <v>5787</v>
      </c>
      <c r="K159" s="273" t="s">
        <v>5787</v>
      </c>
      <c r="L159" s="273" t="s">
        <v>3817</v>
      </c>
      <c r="M159" s="257" t="s">
        <v>4501</v>
      </c>
      <c r="N159" s="271"/>
      <c r="O159" s="271"/>
      <c r="P159" s="271"/>
      <c r="Q159" s="289"/>
      <c r="R159" s="313">
        <v>46007</v>
      </c>
    </row>
    <row r="160" spans="1:18" ht="120">
      <c r="A160" s="257" t="s">
        <v>3776</v>
      </c>
      <c r="B160" s="271" t="s">
        <v>6583</v>
      </c>
      <c r="C160" s="271" t="s">
        <v>1369</v>
      </c>
      <c r="D160" s="257">
        <v>397</v>
      </c>
      <c r="E160" s="257" t="s">
        <v>4999</v>
      </c>
      <c r="F160" s="272" t="s">
        <v>791</v>
      </c>
      <c r="G160" s="272" t="s">
        <v>5024</v>
      </c>
      <c r="H160" s="257" t="s">
        <v>271</v>
      </c>
      <c r="I160" s="257" t="s">
        <v>17</v>
      </c>
      <c r="J160" s="257" t="s">
        <v>5787</v>
      </c>
      <c r="K160" s="273" t="s">
        <v>5787</v>
      </c>
      <c r="L160" s="273" t="s">
        <v>5421</v>
      </c>
      <c r="M160" s="257" t="s">
        <v>4500</v>
      </c>
      <c r="N160" s="271" t="s">
        <v>6514</v>
      </c>
      <c r="O160" s="271" t="s">
        <v>6515</v>
      </c>
      <c r="P160" s="271"/>
      <c r="Q160" s="289"/>
      <c r="R160" s="313">
        <v>46092</v>
      </c>
    </row>
    <row r="161" spans="1:18" ht="30">
      <c r="A161" s="257" t="s">
        <v>3776</v>
      </c>
      <c r="B161" s="271" t="s">
        <v>6584</v>
      </c>
      <c r="C161" s="271" t="s">
        <v>1417</v>
      </c>
      <c r="D161" s="288">
        <v>445</v>
      </c>
      <c r="E161" s="257" t="s">
        <v>1459</v>
      </c>
      <c r="F161" s="272" t="s">
        <v>4957</v>
      </c>
      <c r="G161" s="272" t="s">
        <v>4956</v>
      </c>
      <c r="H161" s="257">
        <v>1</v>
      </c>
      <c r="I161" s="257" t="s">
        <v>7</v>
      </c>
      <c r="J161" s="257" t="s">
        <v>5787</v>
      </c>
      <c r="K161" s="273" t="s">
        <v>5787</v>
      </c>
      <c r="L161" s="273" t="s">
        <v>880</v>
      </c>
      <c r="M161" s="257" t="s">
        <v>4501</v>
      </c>
      <c r="N161" s="271"/>
      <c r="O161" s="271"/>
      <c r="P161" s="271"/>
      <c r="Q161" s="289"/>
      <c r="R161" s="313">
        <v>46007</v>
      </c>
    </row>
    <row r="162" spans="1:18" ht="30">
      <c r="A162" s="257" t="s">
        <v>3776</v>
      </c>
      <c r="B162" s="271" t="s">
        <v>6584</v>
      </c>
      <c r="C162" s="271" t="s">
        <v>1417</v>
      </c>
      <c r="D162" s="257">
        <v>445</v>
      </c>
      <c r="E162" s="257" t="s">
        <v>1459</v>
      </c>
      <c r="F162" s="272" t="s">
        <v>4957</v>
      </c>
      <c r="G162" s="272" t="s">
        <v>4956</v>
      </c>
      <c r="H162" s="257">
        <v>1</v>
      </c>
      <c r="I162" s="257" t="s">
        <v>7</v>
      </c>
      <c r="J162" s="257" t="s">
        <v>5787</v>
      </c>
      <c r="K162" s="273" t="s">
        <v>5787</v>
      </c>
      <c r="L162" s="273"/>
      <c r="M162" s="257" t="s">
        <v>4500</v>
      </c>
      <c r="N162" s="271" t="s">
        <v>6514</v>
      </c>
      <c r="O162" s="271" t="s">
        <v>6515</v>
      </c>
      <c r="P162" s="271" t="s">
        <v>5415</v>
      </c>
      <c r="Q162" s="289" t="s">
        <v>5416</v>
      </c>
      <c r="R162" s="313">
        <v>46092</v>
      </c>
    </row>
    <row r="163" spans="1:18" ht="120">
      <c r="A163" s="257" t="s">
        <v>3776</v>
      </c>
      <c r="B163" s="271" t="s">
        <v>6585</v>
      </c>
      <c r="C163" s="271" t="s">
        <v>1432</v>
      </c>
      <c r="D163" s="288">
        <v>460</v>
      </c>
      <c r="E163" s="257" t="s">
        <v>4999</v>
      </c>
      <c r="F163" s="272" t="s">
        <v>911</v>
      </c>
      <c r="G163" s="272" t="s">
        <v>5008</v>
      </c>
      <c r="H163" s="257" t="s">
        <v>271</v>
      </c>
      <c r="I163" s="257" t="s">
        <v>17</v>
      </c>
      <c r="J163" s="257" t="s">
        <v>5787</v>
      </c>
      <c r="K163" s="273" t="s">
        <v>5787</v>
      </c>
      <c r="L163" s="273" t="s">
        <v>3820</v>
      </c>
      <c r="M163" s="257" t="s">
        <v>4501</v>
      </c>
      <c r="N163" s="271"/>
      <c r="O163" s="271"/>
      <c r="P163" s="271"/>
      <c r="Q163" s="289"/>
      <c r="R163" s="313">
        <v>46007</v>
      </c>
    </row>
    <row r="164" spans="1:18" ht="150">
      <c r="A164" s="257" t="s">
        <v>3776</v>
      </c>
      <c r="B164" s="271" t="s">
        <v>6585</v>
      </c>
      <c r="C164" s="271" t="s">
        <v>1432</v>
      </c>
      <c r="D164" s="257">
        <v>460</v>
      </c>
      <c r="E164" s="257" t="s">
        <v>4999</v>
      </c>
      <c r="F164" s="272" t="s">
        <v>911</v>
      </c>
      <c r="G164" s="272" t="s">
        <v>5008</v>
      </c>
      <c r="H164" s="257" t="s">
        <v>271</v>
      </c>
      <c r="I164" s="257" t="s">
        <v>17</v>
      </c>
      <c r="J164" s="257" t="s">
        <v>5787</v>
      </c>
      <c r="K164" s="273" t="s">
        <v>5787</v>
      </c>
      <c r="L164" s="273" t="s">
        <v>5483</v>
      </c>
      <c r="M164" s="257" t="s">
        <v>4500</v>
      </c>
      <c r="N164" s="271" t="s">
        <v>6514</v>
      </c>
      <c r="O164" s="271" t="s">
        <v>6515</v>
      </c>
      <c r="P164" s="271" t="s">
        <v>5787</v>
      </c>
      <c r="Q164" s="289"/>
      <c r="R164" s="313">
        <v>46092</v>
      </c>
    </row>
    <row r="165" spans="1:18" ht="150">
      <c r="A165" s="274" t="s">
        <v>3776</v>
      </c>
      <c r="B165" s="275" t="s">
        <v>6586</v>
      </c>
      <c r="C165" s="275" t="s">
        <v>1445</v>
      </c>
      <c r="D165" s="286">
        <v>473</v>
      </c>
      <c r="E165" s="274" t="s">
        <v>5027</v>
      </c>
      <c r="F165" s="287" t="s">
        <v>592</v>
      </c>
      <c r="G165" s="287" t="s">
        <v>4678</v>
      </c>
      <c r="H165" s="274" t="s">
        <v>5787</v>
      </c>
      <c r="I165" s="274" t="s">
        <v>7</v>
      </c>
      <c r="J165" s="274" t="s">
        <v>173</v>
      </c>
      <c r="K165" s="276" t="s">
        <v>5787</v>
      </c>
      <c r="L165" s="276" t="s">
        <v>3839</v>
      </c>
      <c r="M165" s="274" t="s">
        <v>4501</v>
      </c>
      <c r="N165" s="275"/>
      <c r="O165" s="275"/>
      <c r="P165" s="275"/>
      <c r="Q165" s="314"/>
      <c r="R165" s="313">
        <v>46007</v>
      </c>
    </row>
    <row r="166" spans="1:18" ht="180">
      <c r="A166" s="274" t="s">
        <v>3776</v>
      </c>
      <c r="B166" s="275" t="s">
        <v>6586</v>
      </c>
      <c r="C166" s="275" t="s">
        <v>1445</v>
      </c>
      <c r="D166" s="274">
        <v>473</v>
      </c>
      <c r="E166" s="274" t="s">
        <v>5027</v>
      </c>
      <c r="F166" s="287" t="s">
        <v>592</v>
      </c>
      <c r="G166" s="287" t="s">
        <v>4678</v>
      </c>
      <c r="H166" s="274" t="s">
        <v>5787</v>
      </c>
      <c r="I166" s="274" t="s">
        <v>7</v>
      </c>
      <c r="J166" s="274" t="s">
        <v>173</v>
      </c>
      <c r="K166" s="276" t="s">
        <v>5787</v>
      </c>
      <c r="L166" s="276" t="s">
        <v>5478</v>
      </c>
      <c r="M166" s="274" t="s">
        <v>4500</v>
      </c>
      <c r="N166" s="275" t="s">
        <v>6514</v>
      </c>
      <c r="O166" s="275" t="s">
        <v>6515</v>
      </c>
      <c r="P166" s="275" t="s">
        <v>5787</v>
      </c>
      <c r="Q166" s="314"/>
      <c r="R166" s="313">
        <v>46092</v>
      </c>
    </row>
    <row r="167" spans="1:18" ht="30">
      <c r="A167" s="257" t="s">
        <v>3776</v>
      </c>
      <c r="B167" s="271" t="s">
        <v>6572</v>
      </c>
      <c r="C167" s="271" t="s">
        <v>1456</v>
      </c>
      <c r="D167" s="288">
        <v>484</v>
      </c>
      <c r="E167" s="257" t="s">
        <v>1459</v>
      </c>
      <c r="F167" s="272" t="s">
        <v>956</v>
      </c>
      <c r="G167" s="272" t="s">
        <v>5152</v>
      </c>
      <c r="H167" s="257" t="s">
        <v>16</v>
      </c>
      <c r="I167" s="257" t="s">
        <v>12</v>
      </c>
      <c r="J167" s="257" t="s">
        <v>5787</v>
      </c>
      <c r="K167" s="273" t="s">
        <v>5787</v>
      </c>
      <c r="L167" s="273" t="s">
        <v>1719</v>
      </c>
      <c r="M167" s="257" t="s">
        <v>4501</v>
      </c>
      <c r="N167" s="271"/>
      <c r="O167" s="271"/>
      <c r="P167" s="271"/>
      <c r="Q167" s="289"/>
      <c r="R167" s="313">
        <v>46007</v>
      </c>
    </row>
    <row r="168" spans="1:18" ht="30">
      <c r="A168" s="257" t="s">
        <v>3776</v>
      </c>
      <c r="B168" s="271" t="s">
        <v>6572</v>
      </c>
      <c r="C168" s="271" t="s">
        <v>1456</v>
      </c>
      <c r="D168" s="257">
        <v>484</v>
      </c>
      <c r="E168" s="257" t="s">
        <v>1459</v>
      </c>
      <c r="F168" s="272" t="s">
        <v>956</v>
      </c>
      <c r="G168" s="272" t="s">
        <v>5152</v>
      </c>
      <c r="H168" s="257" t="s">
        <v>16</v>
      </c>
      <c r="I168" s="257" t="s">
        <v>17</v>
      </c>
      <c r="J168" s="257" t="s">
        <v>5787</v>
      </c>
      <c r="K168" s="273" t="s">
        <v>5787</v>
      </c>
      <c r="L168" s="273" t="s">
        <v>1719</v>
      </c>
      <c r="M168" s="257" t="s">
        <v>4500</v>
      </c>
      <c r="N168" s="271" t="s">
        <v>6506</v>
      </c>
      <c r="O168" s="271" t="s">
        <v>6507</v>
      </c>
      <c r="P168" s="271" t="s">
        <v>5787</v>
      </c>
      <c r="Q168" s="289"/>
      <c r="R168" s="313">
        <v>46092</v>
      </c>
    </row>
    <row r="169" spans="1:18" ht="75">
      <c r="A169" s="274" t="s">
        <v>3777</v>
      </c>
      <c r="B169" s="275" t="s">
        <v>6580</v>
      </c>
      <c r="C169" s="275" t="s">
        <v>277</v>
      </c>
      <c r="D169" s="286">
        <v>102</v>
      </c>
      <c r="E169" s="274" t="s">
        <v>5195</v>
      </c>
      <c r="F169" s="287" t="s">
        <v>278</v>
      </c>
      <c r="G169" s="287" t="s">
        <v>4615</v>
      </c>
      <c r="H169" s="274" t="s">
        <v>5787</v>
      </c>
      <c r="I169" s="274" t="s">
        <v>17</v>
      </c>
      <c r="J169" s="274" t="s">
        <v>13</v>
      </c>
      <c r="K169" s="276" t="s">
        <v>5787</v>
      </c>
      <c r="L169" s="276" t="s">
        <v>6495</v>
      </c>
      <c r="M169" s="274" t="s">
        <v>4501</v>
      </c>
      <c r="N169" s="275"/>
      <c r="O169" s="275"/>
      <c r="P169" s="275"/>
      <c r="Q169" s="314"/>
      <c r="R169" s="313">
        <v>46007</v>
      </c>
    </row>
    <row r="170" spans="1:18" ht="15">
      <c r="A170" s="274" t="s">
        <v>3777</v>
      </c>
      <c r="B170" s="275" t="s">
        <v>6580</v>
      </c>
      <c r="C170" s="275" t="s">
        <v>277</v>
      </c>
      <c r="D170" s="274">
        <v>102</v>
      </c>
      <c r="E170" s="274" t="s">
        <v>5195</v>
      </c>
      <c r="F170" s="287" t="s">
        <v>278</v>
      </c>
      <c r="G170" s="287" t="s">
        <v>4615</v>
      </c>
      <c r="H170" s="274" t="s">
        <v>5787</v>
      </c>
      <c r="I170" s="274" t="s">
        <v>17</v>
      </c>
      <c r="J170" s="274" t="s">
        <v>13</v>
      </c>
      <c r="K170" s="276" t="s">
        <v>5787</v>
      </c>
      <c r="L170" s="276" t="s">
        <v>3697</v>
      </c>
      <c r="M170" s="274" t="s">
        <v>4500</v>
      </c>
      <c r="N170" s="275" t="s">
        <v>6514</v>
      </c>
      <c r="O170" s="275" t="s">
        <v>6515</v>
      </c>
      <c r="P170" s="275" t="s">
        <v>5787</v>
      </c>
      <c r="Q170" s="314"/>
      <c r="R170" s="313">
        <v>46092</v>
      </c>
    </row>
    <row r="171" spans="1:18" ht="60">
      <c r="A171" s="274" t="s">
        <v>3777</v>
      </c>
      <c r="B171" s="275" t="s">
        <v>6587</v>
      </c>
      <c r="C171" s="275" t="s">
        <v>510</v>
      </c>
      <c r="D171" s="286">
        <v>222</v>
      </c>
      <c r="E171" s="274" t="s">
        <v>4937</v>
      </c>
      <c r="F171" s="287" t="s">
        <v>5805</v>
      </c>
      <c r="G171" s="287" t="s">
        <v>5806</v>
      </c>
      <c r="H171" s="274" t="s">
        <v>5787</v>
      </c>
      <c r="I171" s="274" t="s">
        <v>12</v>
      </c>
      <c r="J171" s="274" t="s">
        <v>512</v>
      </c>
      <c r="K171" s="276" t="s">
        <v>513</v>
      </c>
      <c r="L171" s="276" t="s">
        <v>514</v>
      </c>
      <c r="M171" s="274" t="s">
        <v>4501</v>
      </c>
      <c r="N171" s="275"/>
      <c r="O171" s="275"/>
      <c r="P171" s="275"/>
      <c r="Q171" s="314"/>
      <c r="R171" s="313">
        <v>46007</v>
      </c>
    </row>
    <row r="172" spans="1:18" ht="60">
      <c r="A172" s="274" t="s">
        <v>3777</v>
      </c>
      <c r="B172" s="275" t="s">
        <v>6587</v>
      </c>
      <c r="C172" s="275" t="s">
        <v>510</v>
      </c>
      <c r="D172" s="274">
        <v>222</v>
      </c>
      <c r="E172" s="274" t="s">
        <v>4937</v>
      </c>
      <c r="F172" s="287" t="s">
        <v>5805</v>
      </c>
      <c r="G172" s="287" t="s">
        <v>5806</v>
      </c>
      <c r="H172" s="274" t="s">
        <v>5787</v>
      </c>
      <c r="I172" s="274" t="s">
        <v>7</v>
      </c>
      <c r="J172" s="274" t="s">
        <v>512</v>
      </c>
      <c r="K172" s="276" t="s">
        <v>513</v>
      </c>
      <c r="L172" s="276" t="s">
        <v>514</v>
      </c>
      <c r="M172" s="274" t="s">
        <v>4500</v>
      </c>
      <c r="N172" s="275" t="s">
        <v>6506</v>
      </c>
      <c r="O172" s="275" t="s">
        <v>6507</v>
      </c>
      <c r="P172" s="275" t="s">
        <v>5395</v>
      </c>
      <c r="Q172" s="314" t="s">
        <v>5396</v>
      </c>
      <c r="R172" s="313">
        <v>46092</v>
      </c>
    </row>
    <row r="173" spans="1:18" ht="30">
      <c r="A173" s="274" t="s">
        <v>3777</v>
      </c>
      <c r="B173" s="275" t="s">
        <v>6588</v>
      </c>
      <c r="C173" s="275" t="s">
        <v>515</v>
      </c>
      <c r="D173" s="286">
        <v>223</v>
      </c>
      <c r="E173" s="274" t="s">
        <v>4938</v>
      </c>
      <c r="F173" s="287" t="s">
        <v>5807</v>
      </c>
      <c r="G173" s="287" t="s">
        <v>5808</v>
      </c>
      <c r="H173" s="274" t="s">
        <v>5787</v>
      </c>
      <c r="I173" s="274" t="s">
        <v>12</v>
      </c>
      <c r="J173" s="274" t="s">
        <v>47</v>
      </c>
      <c r="K173" s="276" t="s">
        <v>5787</v>
      </c>
      <c r="L173" s="276" t="s">
        <v>517</v>
      </c>
      <c r="M173" s="274" t="s">
        <v>4501</v>
      </c>
      <c r="N173" s="275"/>
      <c r="O173" s="275"/>
      <c r="P173" s="275"/>
      <c r="Q173" s="314"/>
      <c r="R173" s="313">
        <v>46007</v>
      </c>
    </row>
    <row r="174" spans="1:18" ht="45">
      <c r="A174" s="274" t="s">
        <v>3777</v>
      </c>
      <c r="B174" s="275" t="s">
        <v>6588</v>
      </c>
      <c r="C174" s="275" t="s">
        <v>515</v>
      </c>
      <c r="D174" s="274">
        <v>223</v>
      </c>
      <c r="E174" s="274" t="s">
        <v>4938</v>
      </c>
      <c r="F174" s="287" t="s">
        <v>5807</v>
      </c>
      <c r="G174" s="287" t="s">
        <v>5808</v>
      </c>
      <c r="H174" s="274" t="s">
        <v>5787</v>
      </c>
      <c r="I174" s="274" t="s">
        <v>7</v>
      </c>
      <c r="J174" s="274" t="s">
        <v>47</v>
      </c>
      <c r="K174" s="276" t="s">
        <v>5787</v>
      </c>
      <c r="L174" s="276" t="s">
        <v>517</v>
      </c>
      <c r="M174" s="274" t="s">
        <v>4500</v>
      </c>
      <c r="N174" s="275" t="s">
        <v>6506</v>
      </c>
      <c r="O174" s="275" t="s">
        <v>6507</v>
      </c>
      <c r="P174" s="275" t="s">
        <v>5395</v>
      </c>
      <c r="Q174" s="314" t="s">
        <v>5396</v>
      </c>
      <c r="R174" s="313">
        <v>46092</v>
      </c>
    </row>
    <row r="175" spans="1:18" ht="30">
      <c r="A175" s="274" t="s">
        <v>3777</v>
      </c>
      <c r="B175" s="275" t="s">
        <v>6589</v>
      </c>
      <c r="C175" s="275" t="s">
        <v>518</v>
      </c>
      <c r="D175" s="286">
        <v>224</v>
      </c>
      <c r="E175" s="274" t="s">
        <v>4939</v>
      </c>
      <c r="F175" s="287" t="s">
        <v>5803</v>
      </c>
      <c r="G175" s="287" t="s">
        <v>5804</v>
      </c>
      <c r="H175" s="274" t="s">
        <v>5787</v>
      </c>
      <c r="I175" s="274" t="s">
        <v>12</v>
      </c>
      <c r="J175" s="274" t="s">
        <v>105</v>
      </c>
      <c r="K175" s="276" t="s">
        <v>520</v>
      </c>
      <c r="L175" s="276" t="s">
        <v>5787</v>
      </c>
      <c r="M175" s="274" t="s">
        <v>4501</v>
      </c>
      <c r="N175" s="275"/>
      <c r="O175" s="275"/>
      <c r="P175" s="275"/>
      <c r="Q175" s="314"/>
      <c r="R175" s="313">
        <v>46007</v>
      </c>
    </row>
    <row r="176" spans="1:18" ht="45">
      <c r="A176" s="274" t="s">
        <v>3777</v>
      </c>
      <c r="B176" s="275" t="s">
        <v>6589</v>
      </c>
      <c r="C176" s="275" t="s">
        <v>518</v>
      </c>
      <c r="D176" s="274">
        <v>224</v>
      </c>
      <c r="E176" s="274" t="s">
        <v>4939</v>
      </c>
      <c r="F176" s="287" t="s">
        <v>5803</v>
      </c>
      <c r="G176" s="287" t="s">
        <v>5804</v>
      </c>
      <c r="H176" s="274" t="s">
        <v>5787</v>
      </c>
      <c r="I176" s="274" t="s">
        <v>7</v>
      </c>
      <c r="J176" s="274" t="s">
        <v>105</v>
      </c>
      <c r="K176" s="276" t="s">
        <v>520</v>
      </c>
      <c r="L176" s="276" t="s">
        <v>5787</v>
      </c>
      <c r="M176" s="274" t="s">
        <v>4500</v>
      </c>
      <c r="N176" s="275" t="s">
        <v>6506</v>
      </c>
      <c r="O176" s="275" t="s">
        <v>6507</v>
      </c>
      <c r="P176" s="275" t="s">
        <v>5395</v>
      </c>
      <c r="Q176" s="314" t="s">
        <v>5396</v>
      </c>
      <c r="R176" s="313">
        <v>46092</v>
      </c>
    </row>
    <row r="177" spans="1:18" ht="135">
      <c r="A177" s="257" t="s">
        <v>3777</v>
      </c>
      <c r="B177" s="271" t="s">
        <v>6581</v>
      </c>
      <c r="C177" s="271" t="s">
        <v>584</v>
      </c>
      <c r="D177" s="288">
        <v>257</v>
      </c>
      <c r="E177" s="257" t="s">
        <v>4999</v>
      </c>
      <c r="F177" s="272" t="s">
        <v>585</v>
      </c>
      <c r="G177" s="272" t="s">
        <v>5082</v>
      </c>
      <c r="H177" s="257" t="s">
        <v>412</v>
      </c>
      <c r="I177" s="257" t="s">
        <v>12</v>
      </c>
      <c r="J177" s="257" t="s">
        <v>5787</v>
      </c>
      <c r="K177" s="273" t="s">
        <v>5787</v>
      </c>
      <c r="L177" s="273" t="s">
        <v>3815</v>
      </c>
      <c r="M177" s="257" t="s">
        <v>4501</v>
      </c>
      <c r="N177" s="271"/>
      <c r="O177" s="271"/>
      <c r="P177" s="271"/>
      <c r="Q177" s="289"/>
      <c r="R177" s="313">
        <v>46007</v>
      </c>
    </row>
    <row r="178" spans="1:18" ht="135">
      <c r="A178" s="257" t="s">
        <v>3777</v>
      </c>
      <c r="B178" s="271" t="s">
        <v>6581</v>
      </c>
      <c r="C178" s="271" t="s">
        <v>584</v>
      </c>
      <c r="D178" s="257">
        <v>257</v>
      </c>
      <c r="E178" s="257" t="s">
        <v>4999</v>
      </c>
      <c r="F178" s="272" t="s">
        <v>585</v>
      </c>
      <c r="G178" s="272" t="s">
        <v>5082</v>
      </c>
      <c r="H178" s="257" t="s">
        <v>412</v>
      </c>
      <c r="I178" s="257" t="s">
        <v>17</v>
      </c>
      <c r="J178" s="257" t="s">
        <v>5787</v>
      </c>
      <c r="K178" s="273" t="s">
        <v>5787</v>
      </c>
      <c r="L178" s="273" t="s">
        <v>3815</v>
      </c>
      <c r="M178" s="257" t="s">
        <v>4500</v>
      </c>
      <c r="N178" s="271" t="s">
        <v>6506</v>
      </c>
      <c r="O178" s="271" t="s">
        <v>6507</v>
      </c>
      <c r="P178" s="271" t="s">
        <v>5787</v>
      </c>
      <c r="Q178" s="289"/>
      <c r="R178" s="313">
        <v>46092</v>
      </c>
    </row>
    <row r="179" spans="1:18" ht="45">
      <c r="A179" s="274" t="s">
        <v>3777</v>
      </c>
      <c r="B179" s="275" t="s">
        <v>6590</v>
      </c>
      <c r="C179" s="275" t="s">
        <v>631</v>
      </c>
      <c r="D179" s="286">
        <v>279</v>
      </c>
      <c r="E179" s="274" t="s">
        <v>4839</v>
      </c>
      <c r="F179" s="287" t="s">
        <v>632</v>
      </c>
      <c r="G179" s="287" t="s">
        <v>4684</v>
      </c>
      <c r="H179" s="274" t="s">
        <v>5787</v>
      </c>
      <c r="I179" s="274" t="s">
        <v>12</v>
      </c>
      <c r="J179" s="274" t="s">
        <v>633</v>
      </c>
      <c r="K179" s="276" t="s">
        <v>5787</v>
      </c>
      <c r="L179" s="276" t="s">
        <v>634</v>
      </c>
      <c r="M179" s="274" t="s">
        <v>4501</v>
      </c>
      <c r="N179" s="275"/>
      <c r="O179" s="275"/>
      <c r="P179" s="275"/>
      <c r="Q179" s="314"/>
      <c r="R179" s="313">
        <v>46007</v>
      </c>
    </row>
    <row r="180" spans="1:18" ht="45">
      <c r="A180" s="274" t="s">
        <v>3777</v>
      </c>
      <c r="B180" s="275" t="s">
        <v>6590</v>
      </c>
      <c r="C180" s="275" t="s">
        <v>631</v>
      </c>
      <c r="D180" s="274">
        <v>279</v>
      </c>
      <c r="E180" s="274" t="s">
        <v>4839</v>
      </c>
      <c r="F180" s="287" t="s">
        <v>632</v>
      </c>
      <c r="G180" s="287" t="s">
        <v>4684</v>
      </c>
      <c r="H180" s="274" t="s">
        <v>5787</v>
      </c>
      <c r="I180" s="274" t="s">
        <v>17</v>
      </c>
      <c r="J180" s="274" t="s">
        <v>633</v>
      </c>
      <c r="K180" s="276" t="s">
        <v>5787</v>
      </c>
      <c r="L180" s="276" t="s">
        <v>634</v>
      </c>
      <c r="M180" s="274" t="s">
        <v>4500</v>
      </c>
      <c r="N180" s="275" t="s">
        <v>6506</v>
      </c>
      <c r="O180" s="275" t="s">
        <v>6507</v>
      </c>
      <c r="P180" s="275" t="s">
        <v>5787</v>
      </c>
      <c r="Q180" s="314"/>
      <c r="R180" s="313">
        <v>46092</v>
      </c>
    </row>
    <row r="181" spans="1:18" ht="105">
      <c r="A181" s="257" t="s">
        <v>3777</v>
      </c>
      <c r="B181" s="271" t="s">
        <v>6583</v>
      </c>
      <c r="C181" s="271" t="s">
        <v>790</v>
      </c>
      <c r="D181" s="288">
        <v>393</v>
      </c>
      <c r="E181" s="257" t="s">
        <v>4999</v>
      </c>
      <c r="F181" s="272" t="s">
        <v>791</v>
      </c>
      <c r="G181" s="272" t="s">
        <v>5024</v>
      </c>
      <c r="H181" s="257" t="s">
        <v>271</v>
      </c>
      <c r="I181" s="257" t="s">
        <v>12</v>
      </c>
      <c r="J181" s="257" t="s">
        <v>5787</v>
      </c>
      <c r="K181" s="273" t="s">
        <v>5787</v>
      </c>
      <c r="L181" s="273" t="s">
        <v>3817</v>
      </c>
      <c r="M181" s="257" t="s">
        <v>4501</v>
      </c>
      <c r="N181" s="271"/>
      <c r="O181" s="271"/>
      <c r="P181" s="271"/>
      <c r="Q181" s="289"/>
      <c r="R181" s="313">
        <v>46007</v>
      </c>
    </row>
    <row r="182" spans="1:18" ht="105">
      <c r="A182" s="257" t="s">
        <v>3777</v>
      </c>
      <c r="B182" s="271" t="s">
        <v>6583</v>
      </c>
      <c r="C182" s="271" t="s">
        <v>790</v>
      </c>
      <c r="D182" s="257">
        <v>393</v>
      </c>
      <c r="E182" s="257" t="s">
        <v>4999</v>
      </c>
      <c r="F182" s="272" t="s">
        <v>791</v>
      </c>
      <c r="G182" s="272" t="s">
        <v>5024</v>
      </c>
      <c r="H182" s="257" t="s">
        <v>271</v>
      </c>
      <c r="I182" s="257" t="s">
        <v>17</v>
      </c>
      <c r="J182" s="257" t="s">
        <v>5787</v>
      </c>
      <c r="K182" s="273" t="s">
        <v>5787</v>
      </c>
      <c r="L182" s="273" t="s">
        <v>3817</v>
      </c>
      <c r="M182" s="257" t="s">
        <v>4500</v>
      </c>
      <c r="N182" s="271" t="s">
        <v>6506</v>
      </c>
      <c r="O182" s="271" t="s">
        <v>6507</v>
      </c>
      <c r="P182" s="271" t="s">
        <v>5787</v>
      </c>
      <c r="Q182" s="289"/>
      <c r="R182" s="313">
        <v>46092</v>
      </c>
    </row>
    <row r="183" spans="1:18" ht="30">
      <c r="A183" s="257" t="s">
        <v>3777</v>
      </c>
      <c r="B183" s="271" t="s">
        <v>6584</v>
      </c>
      <c r="C183" s="271" t="s">
        <v>878</v>
      </c>
      <c r="D183" s="288">
        <v>441</v>
      </c>
      <c r="E183" s="257" t="s">
        <v>1459</v>
      </c>
      <c r="F183" s="272" t="s">
        <v>4957</v>
      </c>
      <c r="G183" s="272" t="s">
        <v>4956</v>
      </c>
      <c r="H183" s="257">
        <v>1</v>
      </c>
      <c r="I183" s="257" t="s">
        <v>7</v>
      </c>
      <c r="J183" s="257" t="s">
        <v>5787</v>
      </c>
      <c r="K183" s="273" t="s">
        <v>5787</v>
      </c>
      <c r="L183" s="273" t="s">
        <v>880</v>
      </c>
      <c r="M183" s="257" t="s">
        <v>4501</v>
      </c>
      <c r="N183" s="271"/>
      <c r="O183" s="271"/>
      <c r="P183" s="271"/>
      <c r="Q183" s="289"/>
      <c r="R183" s="313">
        <v>46007</v>
      </c>
    </row>
    <row r="184" spans="1:18" ht="30">
      <c r="A184" s="257" t="s">
        <v>3777</v>
      </c>
      <c r="B184" s="271" t="s">
        <v>6584</v>
      </c>
      <c r="C184" s="271" t="s">
        <v>878</v>
      </c>
      <c r="D184" s="257">
        <v>441</v>
      </c>
      <c r="E184" s="257" t="s">
        <v>1459</v>
      </c>
      <c r="F184" s="272" t="s">
        <v>4957</v>
      </c>
      <c r="G184" s="272" t="s">
        <v>4956</v>
      </c>
      <c r="H184" s="257">
        <v>1</v>
      </c>
      <c r="I184" s="257" t="s">
        <v>7</v>
      </c>
      <c r="J184" s="257" t="s">
        <v>5787</v>
      </c>
      <c r="K184" s="273" t="s">
        <v>5787</v>
      </c>
      <c r="L184" s="273"/>
      <c r="M184" s="257" t="s">
        <v>4500</v>
      </c>
      <c r="N184" s="271" t="s">
        <v>6514</v>
      </c>
      <c r="O184" s="271" t="s">
        <v>6515</v>
      </c>
      <c r="P184" s="271" t="s">
        <v>5415</v>
      </c>
      <c r="Q184" s="289" t="s">
        <v>5416</v>
      </c>
      <c r="R184" s="313">
        <v>46092</v>
      </c>
    </row>
    <row r="185" spans="1:18" ht="150">
      <c r="A185" s="257" t="s">
        <v>3777</v>
      </c>
      <c r="B185" s="271" t="s">
        <v>6585</v>
      </c>
      <c r="C185" s="271" t="s">
        <v>910</v>
      </c>
      <c r="D185" s="288">
        <v>456</v>
      </c>
      <c r="E185" s="257" t="s">
        <v>4999</v>
      </c>
      <c r="F185" s="272" t="s">
        <v>911</v>
      </c>
      <c r="G185" s="272" t="s">
        <v>5008</v>
      </c>
      <c r="H185" s="257" t="s">
        <v>271</v>
      </c>
      <c r="I185" s="257" t="s">
        <v>17</v>
      </c>
      <c r="J185" s="257" t="s">
        <v>5787</v>
      </c>
      <c r="K185" s="273" t="s">
        <v>5787</v>
      </c>
      <c r="L185" s="273" t="s">
        <v>5483</v>
      </c>
      <c r="M185" s="257" t="s">
        <v>4501</v>
      </c>
      <c r="N185" s="271"/>
      <c r="O185" s="271"/>
      <c r="P185" s="271"/>
      <c r="Q185" s="289"/>
      <c r="R185" s="313">
        <v>46007</v>
      </c>
    </row>
    <row r="186" spans="1:18" ht="150">
      <c r="A186" s="257" t="s">
        <v>3777</v>
      </c>
      <c r="B186" s="271" t="s">
        <v>6585</v>
      </c>
      <c r="C186" s="271" t="s">
        <v>910</v>
      </c>
      <c r="D186" s="257">
        <v>456</v>
      </c>
      <c r="E186" s="257" t="s">
        <v>4999</v>
      </c>
      <c r="F186" s="272" t="s">
        <v>911</v>
      </c>
      <c r="G186" s="272" t="s">
        <v>5008</v>
      </c>
      <c r="H186" s="257" t="s">
        <v>271</v>
      </c>
      <c r="I186" s="257" t="s">
        <v>17</v>
      </c>
      <c r="J186" s="257" t="s">
        <v>5787</v>
      </c>
      <c r="K186" s="273" t="s">
        <v>5787</v>
      </c>
      <c r="L186" s="273" t="s">
        <v>5483</v>
      </c>
      <c r="M186" s="257" t="s">
        <v>4500</v>
      </c>
      <c r="N186" s="271" t="s">
        <v>6514</v>
      </c>
      <c r="O186" s="271" t="s">
        <v>6515</v>
      </c>
      <c r="P186" s="271" t="s">
        <v>5787</v>
      </c>
      <c r="Q186" s="289"/>
      <c r="R186" s="313">
        <v>46092</v>
      </c>
    </row>
    <row r="187" spans="1:18" ht="180">
      <c r="A187" s="274" t="s">
        <v>3777</v>
      </c>
      <c r="B187" s="275" t="s">
        <v>6586</v>
      </c>
      <c r="C187" s="275" t="s">
        <v>938</v>
      </c>
      <c r="D187" s="286">
        <v>469</v>
      </c>
      <c r="E187" s="274" t="s">
        <v>5027</v>
      </c>
      <c r="F187" s="287" t="s">
        <v>592</v>
      </c>
      <c r="G187" s="287" t="s">
        <v>4678</v>
      </c>
      <c r="H187" s="274" t="s">
        <v>5787</v>
      </c>
      <c r="I187" s="274" t="s">
        <v>7</v>
      </c>
      <c r="J187" s="274" t="s">
        <v>173</v>
      </c>
      <c r="K187" s="276" t="s">
        <v>5787</v>
      </c>
      <c r="L187" s="276" t="s">
        <v>5478</v>
      </c>
      <c r="M187" s="274" t="s">
        <v>4501</v>
      </c>
      <c r="N187" s="275"/>
      <c r="O187" s="275"/>
      <c r="P187" s="275"/>
      <c r="Q187" s="314"/>
      <c r="R187" s="313">
        <v>46007</v>
      </c>
    </row>
    <row r="188" spans="1:18" ht="180">
      <c r="A188" s="274" t="s">
        <v>3777</v>
      </c>
      <c r="B188" s="275" t="s">
        <v>6586</v>
      </c>
      <c r="C188" s="275" t="s">
        <v>938</v>
      </c>
      <c r="D188" s="274">
        <v>469</v>
      </c>
      <c r="E188" s="274" t="s">
        <v>5027</v>
      </c>
      <c r="F188" s="287" t="s">
        <v>592</v>
      </c>
      <c r="G188" s="287" t="s">
        <v>4678</v>
      </c>
      <c r="H188" s="274" t="s">
        <v>5787</v>
      </c>
      <c r="I188" s="274" t="s">
        <v>7</v>
      </c>
      <c r="J188" s="274" t="s">
        <v>173</v>
      </c>
      <c r="K188" s="276" t="s">
        <v>5787</v>
      </c>
      <c r="L188" s="276" t="s">
        <v>5478</v>
      </c>
      <c r="M188" s="274" t="s">
        <v>4500</v>
      </c>
      <c r="N188" s="275" t="s">
        <v>6514</v>
      </c>
      <c r="O188" s="275" t="s">
        <v>6515</v>
      </c>
      <c r="P188" s="275" t="s">
        <v>5787</v>
      </c>
      <c r="Q188" s="314"/>
      <c r="R188" s="313">
        <v>46092</v>
      </c>
    </row>
    <row r="189" spans="1:18" ht="30">
      <c r="A189" s="274" t="s">
        <v>3777</v>
      </c>
      <c r="B189" s="275" t="s">
        <v>6591</v>
      </c>
      <c r="C189" s="275" t="s">
        <v>953</v>
      </c>
      <c r="D189" s="286">
        <v>479</v>
      </c>
      <c r="E189" s="274" t="s">
        <v>4839</v>
      </c>
      <c r="F189" s="287" t="s">
        <v>632</v>
      </c>
      <c r="G189" s="287" t="s">
        <v>4684</v>
      </c>
      <c r="H189" s="274" t="s">
        <v>5787</v>
      </c>
      <c r="I189" s="274" t="s">
        <v>12</v>
      </c>
      <c r="J189" s="274" t="s">
        <v>633</v>
      </c>
      <c r="K189" s="276" t="s">
        <v>5787</v>
      </c>
      <c r="L189" s="276" t="s">
        <v>954</v>
      </c>
      <c r="M189" s="274" t="s">
        <v>4501</v>
      </c>
      <c r="N189" s="275"/>
      <c r="O189" s="275"/>
      <c r="P189" s="275"/>
      <c r="Q189" s="314"/>
      <c r="R189" s="313">
        <v>46007</v>
      </c>
    </row>
    <row r="190" spans="1:18" ht="30">
      <c r="A190" s="274" t="s">
        <v>3777</v>
      </c>
      <c r="B190" s="275" t="s">
        <v>6591</v>
      </c>
      <c r="C190" s="275" t="s">
        <v>953</v>
      </c>
      <c r="D190" s="274">
        <v>479</v>
      </c>
      <c r="E190" s="274" t="s">
        <v>4839</v>
      </c>
      <c r="F190" s="287" t="s">
        <v>632</v>
      </c>
      <c r="G190" s="287" t="s">
        <v>4684</v>
      </c>
      <c r="H190" s="274" t="s">
        <v>5787</v>
      </c>
      <c r="I190" s="274" t="s">
        <v>17</v>
      </c>
      <c r="J190" s="274" t="s">
        <v>633</v>
      </c>
      <c r="K190" s="276" t="s">
        <v>5787</v>
      </c>
      <c r="L190" s="276" t="s">
        <v>954</v>
      </c>
      <c r="M190" s="274" t="s">
        <v>4500</v>
      </c>
      <c r="N190" s="275" t="s">
        <v>6506</v>
      </c>
      <c r="O190" s="275" t="s">
        <v>6507</v>
      </c>
      <c r="P190" s="275" t="s">
        <v>5787</v>
      </c>
      <c r="Q190" s="314"/>
      <c r="R190" s="313">
        <v>46092</v>
      </c>
    </row>
    <row r="191" spans="1:18" ht="30">
      <c r="A191" s="257" t="s">
        <v>3777</v>
      </c>
      <c r="B191" s="271" t="s">
        <v>6572</v>
      </c>
      <c r="C191" s="271" t="s">
        <v>955</v>
      </c>
      <c r="D191" s="288">
        <v>480</v>
      </c>
      <c r="E191" s="257" t="s">
        <v>1459</v>
      </c>
      <c r="F191" s="272" t="s">
        <v>956</v>
      </c>
      <c r="G191" s="272" t="s">
        <v>5152</v>
      </c>
      <c r="H191" s="257" t="s">
        <v>16</v>
      </c>
      <c r="I191" s="257" t="s">
        <v>12</v>
      </c>
      <c r="J191" s="257" t="s">
        <v>5787</v>
      </c>
      <c r="K191" s="273" t="s">
        <v>5787</v>
      </c>
      <c r="L191" s="273" t="s">
        <v>1719</v>
      </c>
      <c r="M191" s="257" t="s">
        <v>4501</v>
      </c>
      <c r="N191" s="271"/>
      <c r="O191" s="271"/>
      <c r="P191" s="271"/>
      <c r="Q191" s="289"/>
      <c r="R191" s="313">
        <v>46007</v>
      </c>
    </row>
    <row r="192" spans="1:18" ht="30">
      <c r="A192" s="257" t="s">
        <v>3777</v>
      </c>
      <c r="B192" s="271" t="s">
        <v>6572</v>
      </c>
      <c r="C192" s="271" t="s">
        <v>955</v>
      </c>
      <c r="D192" s="257">
        <v>480</v>
      </c>
      <c r="E192" s="257" t="s">
        <v>1459</v>
      </c>
      <c r="F192" s="272" t="s">
        <v>956</v>
      </c>
      <c r="G192" s="272" t="s">
        <v>5152</v>
      </c>
      <c r="H192" s="257" t="s">
        <v>16</v>
      </c>
      <c r="I192" s="257" t="s">
        <v>17</v>
      </c>
      <c r="J192" s="257" t="s">
        <v>5787</v>
      </c>
      <c r="K192" s="273" t="s">
        <v>5787</v>
      </c>
      <c r="L192" s="273" t="s">
        <v>1719</v>
      </c>
      <c r="M192" s="257" t="s">
        <v>4500</v>
      </c>
      <c r="N192" s="271" t="s">
        <v>6506</v>
      </c>
      <c r="O192" s="271" t="s">
        <v>6507</v>
      </c>
      <c r="P192" s="271" t="s">
        <v>5787</v>
      </c>
      <c r="Q192" s="289"/>
      <c r="R192" s="313">
        <v>46092</v>
      </c>
    </row>
    <row r="193" spans="1:18" ht="15">
      <c r="A193" s="257" t="s">
        <v>3768</v>
      </c>
      <c r="B193" s="271" t="s">
        <v>6592</v>
      </c>
      <c r="C193" s="271" t="s">
        <v>1497</v>
      </c>
      <c r="D193" s="288">
        <v>24</v>
      </c>
      <c r="E193" s="257" t="s">
        <v>4714</v>
      </c>
      <c r="F193" s="272" t="s">
        <v>1841</v>
      </c>
      <c r="G193" s="272" t="s">
        <v>5283</v>
      </c>
      <c r="H193" s="257" t="s">
        <v>115</v>
      </c>
      <c r="I193" s="257" t="s">
        <v>7</v>
      </c>
      <c r="J193" s="257" t="s">
        <v>5787</v>
      </c>
      <c r="K193" s="273" t="s">
        <v>5787</v>
      </c>
      <c r="L193" s="273" t="s">
        <v>1498</v>
      </c>
      <c r="M193" s="257" t="s">
        <v>4501</v>
      </c>
      <c r="N193" s="271"/>
      <c r="O193" s="271"/>
      <c r="P193" s="271"/>
      <c r="Q193" s="289"/>
      <c r="R193" s="313">
        <v>46007</v>
      </c>
    </row>
    <row r="194" spans="1:18" ht="15">
      <c r="A194" s="257" t="s">
        <v>3768</v>
      </c>
      <c r="B194" s="271" t="s">
        <v>6592</v>
      </c>
      <c r="C194" s="271" t="s">
        <v>1497</v>
      </c>
      <c r="D194" s="257">
        <v>24</v>
      </c>
      <c r="E194" s="257" t="s">
        <v>4714</v>
      </c>
      <c r="F194" s="272" t="s">
        <v>1841</v>
      </c>
      <c r="G194" s="272" t="s">
        <v>5283</v>
      </c>
      <c r="H194" s="257" t="s">
        <v>259</v>
      </c>
      <c r="I194" s="257" t="s">
        <v>7</v>
      </c>
      <c r="J194" s="257" t="s">
        <v>5787</v>
      </c>
      <c r="K194" s="273" t="s">
        <v>5787</v>
      </c>
      <c r="L194" s="273" t="s">
        <v>1498</v>
      </c>
      <c r="M194" s="257" t="s">
        <v>4500</v>
      </c>
      <c r="N194" s="271" t="s">
        <v>6502</v>
      </c>
      <c r="O194" s="271" t="s">
        <v>6503</v>
      </c>
      <c r="P194" s="271" t="s">
        <v>5787</v>
      </c>
      <c r="Q194" s="289"/>
      <c r="R194" s="313">
        <v>46092</v>
      </c>
    </row>
    <row r="195" spans="1:18" ht="30">
      <c r="A195" s="257" t="s">
        <v>3770</v>
      </c>
      <c r="B195" s="271" t="s">
        <v>6554</v>
      </c>
      <c r="C195" s="271" t="s">
        <v>4496</v>
      </c>
      <c r="D195" s="257">
        <v>1</v>
      </c>
      <c r="E195" s="257" t="s">
        <v>1459</v>
      </c>
      <c r="F195" s="272" t="s">
        <v>4515</v>
      </c>
      <c r="G195" s="272" t="s">
        <v>4514</v>
      </c>
      <c r="H195" s="257" t="s">
        <v>16</v>
      </c>
      <c r="I195" s="257" t="s">
        <v>12</v>
      </c>
      <c r="J195" s="257" t="s">
        <v>5787</v>
      </c>
      <c r="K195" s="273" t="s">
        <v>5787</v>
      </c>
      <c r="L195" s="273" t="s">
        <v>5787</v>
      </c>
      <c r="M195" s="257" t="s">
        <v>4500</v>
      </c>
      <c r="N195" s="271" t="s">
        <v>5785</v>
      </c>
      <c r="O195" s="271" t="s">
        <v>5786</v>
      </c>
      <c r="P195" s="271" t="s">
        <v>5787</v>
      </c>
      <c r="Q195" s="289"/>
      <c r="R195" s="313">
        <v>46092</v>
      </c>
    </row>
    <row r="196" spans="1:18" ht="30">
      <c r="A196" s="257" t="s">
        <v>3770</v>
      </c>
      <c r="B196" s="271" t="s">
        <v>6556</v>
      </c>
      <c r="C196" s="271" t="s">
        <v>4502</v>
      </c>
      <c r="D196" s="257">
        <v>2</v>
      </c>
      <c r="E196" s="257" t="s">
        <v>1459</v>
      </c>
      <c r="F196" s="272" t="s">
        <v>5350</v>
      </c>
      <c r="G196" s="272" t="s">
        <v>5351</v>
      </c>
      <c r="H196" s="257">
        <v>1</v>
      </c>
      <c r="I196" s="257" t="s">
        <v>7</v>
      </c>
      <c r="J196" s="257" t="s">
        <v>5787</v>
      </c>
      <c r="K196" s="273" t="s">
        <v>5787</v>
      </c>
      <c r="L196" s="273" t="s">
        <v>5787</v>
      </c>
      <c r="M196" s="257" t="s">
        <v>4500</v>
      </c>
      <c r="N196" s="271" t="s">
        <v>5785</v>
      </c>
      <c r="O196" s="271" t="s">
        <v>5786</v>
      </c>
      <c r="P196" s="271" t="s">
        <v>5787</v>
      </c>
      <c r="Q196" s="289"/>
      <c r="R196" s="313">
        <v>46092</v>
      </c>
    </row>
    <row r="197" spans="1:18" ht="30">
      <c r="A197" s="274" t="s">
        <v>3770</v>
      </c>
      <c r="B197" s="275" t="s">
        <v>6558</v>
      </c>
      <c r="C197" s="275" t="s">
        <v>4503</v>
      </c>
      <c r="D197" s="274">
        <v>3</v>
      </c>
      <c r="E197" s="274" t="s">
        <v>1459</v>
      </c>
      <c r="F197" s="287" t="s">
        <v>4563</v>
      </c>
      <c r="G197" s="287" t="s">
        <v>4562</v>
      </c>
      <c r="H197" s="274" t="s">
        <v>5787</v>
      </c>
      <c r="I197" s="274" t="s">
        <v>7</v>
      </c>
      <c r="J197" s="274" t="s">
        <v>119</v>
      </c>
      <c r="K197" s="276" t="s">
        <v>5787</v>
      </c>
      <c r="L197" s="276" t="s">
        <v>5787</v>
      </c>
      <c r="M197" s="274" t="s">
        <v>4500</v>
      </c>
      <c r="N197" s="275" t="s">
        <v>5785</v>
      </c>
      <c r="O197" s="275" t="s">
        <v>5786</v>
      </c>
      <c r="P197" s="275" t="s">
        <v>5787</v>
      </c>
      <c r="Q197" s="314"/>
      <c r="R197" s="313">
        <v>46092</v>
      </c>
    </row>
    <row r="198" spans="1:18" ht="30">
      <c r="A198" s="274" t="s">
        <v>3770</v>
      </c>
      <c r="B198" s="275" t="s">
        <v>6560</v>
      </c>
      <c r="C198" s="275" t="s">
        <v>4504</v>
      </c>
      <c r="D198" s="274">
        <v>4</v>
      </c>
      <c r="E198" s="274" t="s">
        <v>1459</v>
      </c>
      <c r="F198" s="287" t="s">
        <v>5147</v>
      </c>
      <c r="G198" s="287" t="s">
        <v>5314</v>
      </c>
      <c r="H198" s="274" t="s">
        <v>5787</v>
      </c>
      <c r="I198" s="274" t="s">
        <v>7</v>
      </c>
      <c r="J198" s="274" t="s">
        <v>92</v>
      </c>
      <c r="K198" s="276" t="s">
        <v>5787</v>
      </c>
      <c r="L198" s="276" t="s">
        <v>5787</v>
      </c>
      <c r="M198" s="274" t="s">
        <v>4500</v>
      </c>
      <c r="N198" s="275" t="s">
        <v>5785</v>
      </c>
      <c r="O198" s="275" t="s">
        <v>5786</v>
      </c>
      <c r="P198" s="275" t="s">
        <v>5787</v>
      </c>
      <c r="Q198" s="314"/>
      <c r="R198" s="313">
        <v>46092</v>
      </c>
    </row>
    <row r="199" spans="1:18" ht="30">
      <c r="A199" s="274" t="s">
        <v>3770</v>
      </c>
      <c r="B199" s="275" t="s">
        <v>6561</v>
      </c>
      <c r="C199" s="275" t="s">
        <v>4505</v>
      </c>
      <c r="D199" s="274">
        <v>5</v>
      </c>
      <c r="E199" s="274" t="s">
        <v>1459</v>
      </c>
      <c r="F199" s="287" t="s">
        <v>5350</v>
      </c>
      <c r="G199" s="287" t="s">
        <v>5351</v>
      </c>
      <c r="H199" s="274" t="s">
        <v>5787</v>
      </c>
      <c r="I199" s="274" t="s">
        <v>12</v>
      </c>
      <c r="J199" s="274" t="s">
        <v>3848</v>
      </c>
      <c r="K199" s="276" t="s">
        <v>5787</v>
      </c>
      <c r="L199" s="276" t="s">
        <v>5787</v>
      </c>
      <c r="M199" s="274" t="s">
        <v>4500</v>
      </c>
      <c r="N199" s="275" t="s">
        <v>5785</v>
      </c>
      <c r="O199" s="275" t="s">
        <v>5786</v>
      </c>
      <c r="P199" s="275" t="s">
        <v>5787</v>
      </c>
      <c r="Q199" s="314"/>
      <c r="R199" s="313">
        <v>46092</v>
      </c>
    </row>
    <row r="200" spans="1:18" ht="15">
      <c r="A200" s="257" t="s">
        <v>3770</v>
      </c>
      <c r="B200" s="271" t="s">
        <v>6593</v>
      </c>
      <c r="C200" s="271" t="s">
        <v>3344</v>
      </c>
      <c r="D200" s="288">
        <v>166</v>
      </c>
      <c r="E200" s="257" t="s">
        <v>1459</v>
      </c>
      <c r="F200" s="272" t="s">
        <v>392</v>
      </c>
      <c r="G200" s="272" t="s">
        <v>4882</v>
      </c>
      <c r="H200" s="257" t="s">
        <v>16</v>
      </c>
      <c r="I200" s="257" t="s">
        <v>12</v>
      </c>
      <c r="J200" s="257" t="s">
        <v>5787</v>
      </c>
      <c r="K200" s="273" t="s">
        <v>5787</v>
      </c>
      <c r="L200" s="273" t="s">
        <v>334</v>
      </c>
      <c r="M200" s="257" t="s">
        <v>4501</v>
      </c>
      <c r="N200" s="271"/>
      <c r="O200" s="271"/>
      <c r="P200" s="271"/>
      <c r="Q200" s="289"/>
      <c r="R200" s="313">
        <v>46007</v>
      </c>
    </row>
    <row r="201" spans="1:18" ht="45">
      <c r="A201" s="257" t="s">
        <v>3770</v>
      </c>
      <c r="B201" s="271" t="s">
        <v>6593</v>
      </c>
      <c r="C201" s="271" t="s">
        <v>3344</v>
      </c>
      <c r="D201" s="257">
        <v>166</v>
      </c>
      <c r="E201" s="257" t="s">
        <v>1459</v>
      </c>
      <c r="F201" s="272" t="s">
        <v>392</v>
      </c>
      <c r="G201" s="272" t="s">
        <v>4882</v>
      </c>
      <c r="H201" s="257" t="s">
        <v>16</v>
      </c>
      <c r="I201" s="257" t="s">
        <v>17</v>
      </c>
      <c r="J201" s="257" t="s">
        <v>5787</v>
      </c>
      <c r="K201" s="273" t="s">
        <v>5787</v>
      </c>
      <c r="L201" s="273" t="s">
        <v>3657</v>
      </c>
      <c r="M201" s="257" t="s">
        <v>4500</v>
      </c>
      <c r="N201" s="271" t="s">
        <v>6510</v>
      </c>
      <c r="O201" s="271" t="s">
        <v>6511</v>
      </c>
      <c r="P201" s="271" t="s">
        <v>5380</v>
      </c>
      <c r="Q201" s="289" t="s">
        <v>5381</v>
      </c>
      <c r="R201" s="313">
        <v>46092</v>
      </c>
    </row>
    <row r="202" spans="1:18" ht="45">
      <c r="A202" s="257" t="s">
        <v>3770</v>
      </c>
      <c r="B202" s="271" t="s">
        <v>6581</v>
      </c>
      <c r="C202" s="271" t="s">
        <v>3431</v>
      </c>
      <c r="D202" s="288">
        <v>253</v>
      </c>
      <c r="E202" s="257" t="s">
        <v>4999</v>
      </c>
      <c r="F202" s="272" t="s">
        <v>585</v>
      </c>
      <c r="G202" s="272" t="s">
        <v>5082</v>
      </c>
      <c r="H202" s="257" t="s">
        <v>412</v>
      </c>
      <c r="I202" s="257" t="s">
        <v>12</v>
      </c>
      <c r="J202" s="257" t="s">
        <v>5787</v>
      </c>
      <c r="K202" s="273" t="s">
        <v>5787</v>
      </c>
      <c r="L202" s="273" t="s">
        <v>5797</v>
      </c>
      <c r="M202" s="257" t="s">
        <v>4501</v>
      </c>
      <c r="N202" s="271"/>
      <c r="O202" s="271"/>
      <c r="P202" s="271"/>
      <c r="Q202" s="289"/>
      <c r="R202" s="313">
        <v>46007</v>
      </c>
    </row>
    <row r="203" spans="1:18" ht="45">
      <c r="A203" s="257" t="s">
        <v>3770</v>
      </c>
      <c r="B203" s="271" t="s">
        <v>6581</v>
      </c>
      <c r="C203" s="271" t="s">
        <v>3431</v>
      </c>
      <c r="D203" s="257">
        <v>253</v>
      </c>
      <c r="E203" s="257" t="s">
        <v>4999</v>
      </c>
      <c r="F203" s="272" t="s">
        <v>585</v>
      </c>
      <c r="G203" s="272" t="s">
        <v>5082</v>
      </c>
      <c r="H203" s="257" t="s">
        <v>412</v>
      </c>
      <c r="I203" s="257" t="s">
        <v>17</v>
      </c>
      <c r="J203" s="257" t="s">
        <v>5787</v>
      </c>
      <c r="K203" s="273" t="s">
        <v>5787</v>
      </c>
      <c r="L203" s="273" t="s">
        <v>5797</v>
      </c>
      <c r="M203" s="257" t="s">
        <v>4500</v>
      </c>
      <c r="N203" s="271" t="s">
        <v>6506</v>
      </c>
      <c r="O203" s="271" t="s">
        <v>6507</v>
      </c>
      <c r="P203" s="271" t="s">
        <v>5787</v>
      </c>
      <c r="Q203" s="289"/>
      <c r="R203" s="313">
        <v>46092</v>
      </c>
    </row>
    <row r="204" spans="1:18" ht="15">
      <c r="A204" s="257" t="s">
        <v>3770</v>
      </c>
      <c r="B204" s="271" t="s">
        <v>6553</v>
      </c>
      <c r="C204" s="271" t="s">
        <v>3180</v>
      </c>
      <c r="D204" s="288" t="s">
        <v>5787</v>
      </c>
      <c r="E204" s="257" t="s">
        <v>1459</v>
      </c>
      <c r="F204" s="272" t="s">
        <v>5194</v>
      </c>
      <c r="G204" s="290"/>
      <c r="H204" s="257" t="s">
        <v>16</v>
      </c>
      <c r="I204" s="257" t="s">
        <v>12</v>
      </c>
      <c r="J204" s="257" t="s">
        <v>5787</v>
      </c>
      <c r="K204" s="291" t="s">
        <v>5787</v>
      </c>
      <c r="L204" s="273" t="s">
        <v>5787</v>
      </c>
      <c r="M204" s="257" t="s">
        <v>4501</v>
      </c>
      <c r="N204" s="271"/>
      <c r="O204" s="271"/>
      <c r="P204" s="271"/>
      <c r="Q204" s="289"/>
      <c r="R204" s="313">
        <v>46007</v>
      </c>
    </row>
    <row r="205" spans="1:18" ht="15">
      <c r="A205" s="274" t="s">
        <v>3770</v>
      </c>
      <c r="B205" s="275" t="s">
        <v>6555</v>
      </c>
      <c r="C205" s="275" t="s">
        <v>3181</v>
      </c>
      <c r="D205" s="286" t="s">
        <v>5787</v>
      </c>
      <c r="E205" s="274" t="s">
        <v>1459</v>
      </c>
      <c r="F205" s="287" t="s">
        <v>642</v>
      </c>
      <c r="G205" s="292"/>
      <c r="H205" s="274" t="s">
        <v>5787</v>
      </c>
      <c r="I205" s="274" t="s">
        <v>7</v>
      </c>
      <c r="J205" s="274" t="s">
        <v>119</v>
      </c>
      <c r="K205" s="293" t="s">
        <v>5787</v>
      </c>
      <c r="L205" s="276" t="s">
        <v>5787</v>
      </c>
      <c r="M205" s="274" t="s">
        <v>4501</v>
      </c>
      <c r="N205" s="275"/>
      <c r="O205" s="275"/>
      <c r="P205" s="275"/>
      <c r="Q205" s="314"/>
      <c r="R205" s="313">
        <v>46007</v>
      </c>
    </row>
    <row r="206" spans="1:18" ht="15">
      <c r="A206" s="274" t="s">
        <v>3770</v>
      </c>
      <c r="B206" s="275" t="s">
        <v>6559</v>
      </c>
      <c r="C206" s="275" t="s">
        <v>3183</v>
      </c>
      <c r="D206" s="286" t="s">
        <v>5787</v>
      </c>
      <c r="E206" s="274" t="s">
        <v>1459</v>
      </c>
      <c r="F206" s="287" t="s">
        <v>5194</v>
      </c>
      <c r="G206" s="292"/>
      <c r="H206" s="274" t="s">
        <v>5787</v>
      </c>
      <c r="I206" s="274" t="s">
        <v>12</v>
      </c>
      <c r="J206" s="274" t="s">
        <v>3848</v>
      </c>
      <c r="K206" s="293" t="s">
        <v>5787</v>
      </c>
      <c r="L206" s="276" t="s">
        <v>5787</v>
      </c>
      <c r="M206" s="274" t="s">
        <v>4501</v>
      </c>
      <c r="N206" s="275"/>
      <c r="O206" s="275"/>
      <c r="P206" s="275"/>
      <c r="Q206" s="314"/>
      <c r="R206" s="313">
        <v>46007</v>
      </c>
    </row>
    <row r="207" spans="1:18" ht="15">
      <c r="A207" s="274" t="s">
        <v>3770</v>
      </c>
      <c r="B207" s="275" t="s">
        <v>6557</v>
      </c>
      <c r="C207" s="275" t="s">
        <v>3182</v>
      </c>
      <c r="D207" s="286" t="s">
        <v>5787</v>
      </c>
      <c r="E207" s="274" t="s">
        <v>1459</v>
      </c>
      <c r="F207" s="287" t="s">
        <v>5147</v>
      </c>
      <c r="G207" s="292"/>
      <c r="H207" s="274" t="s">
        <v>5787</v>
      </c>
      <c r="I207" s="274" t="s">
        <v>7</v>
      </c>
      <c r="J207" s="274" t="s">
        <v>92</v>
      </c>
      <c r="K207" s="293" t="s">
        <v>5787</v>
      </c>
      <c r="L207" s="276" t="s">
        <v>5787</v>
      </c>
      <c r="M207" s="274" t="s">
        <v>4501</v>
      </c>
      <c r="N207" s="275"/>
      <c r="O207" s="275"/>
      <c r="P207" s="275"/>
      <c r="Q207" s="314"/>
      <c r="R207" s="313">
        <v>46007</v>
      </c>
    </row>
    <row r="208" spans="1:18" ht="30">
      <c r="A208" s="257" t="s">
        <v>3785</v>
      </c>
      <c r="B208" s="271" t="s">
        <v>6567</v>
      </c>
      <c r="C208" s="271" t="s">
        <v>3170</v>
      </c>
      <c r="D208" s="288">
        <v>61</v>
      </c>
      <c r="E208" s="257" t="s">
        <v>1459</v>
      </c>
      <c r="F208" s="272" t="s">
        <v>118</v>
      </c>
      <c r="G208" s="272" t="s">
        <v>4560</v>
      </c>
      <c r="H208" s="257" t="s">
        <v>271</v>
      </c>
      <c r="I208" s="257" t="s">
        <v>7</v>
      </c>
      <c r="J208" s="257" t="s">
        <v>119</v>
      </c>
      <c r="K208" s="273" t="s">
        <v>5787</v>
      </c>
      <c r="L208" s="273" t="s">
        <v>120</v>
      </c>
      <c r="M208" s="257" t="s">
        <v>4501</v>
      </c>
      <c r="N208" s="271"/>
      <c r="O208" s="271"/>
      <c r="P208" s="271"/>
      <c r="Q208" s="289"/>
      <c r="R208" s="313">
        <v>46007</v>
      </c>
    </row>
    <row r="209" spans="1:18" ht="30">
      <c r="A209" s="274" t="s">
        <v>3785</v>
      </c>
      <c r="B209" s="275" t="s">
        <v>6567</v>
      </c>
      <c r="C209" s="275" t="s">
        <v>3170</v>
      </c>
      <c r="D209" s="274">
        <v>61</v>
      </c>
      <c r="E209" s="274" t="s">
        <v>1459</v>
      </c>
      <c r="F209" s="287" t="s">
        <v>118</v>
      </c>
      <c r="G209" s="287" t="s">
        <v>4560</v>
      </c>
      <c r="H209" s="274"/>
      <c r="I209" s="274" t="s">
        <v>7</v>
      </c>
      <c r="J209" s="274" t="s">
        <v>119</v>
      </c>
      <c r="K209" s="276" t="s">
        <v>5787</v>
      </c>
      <c r="L209" s="276" t="s">
        <v>120</v>
      </c>
      <c r="M209" s="274" t="s">
        <v>4500</v>
      </c>
      <c r="N209" s="275" t="s">
        <v>6502</v>
      </c>
      <c r="O209" s="275" t="s">
        <v>6503</v>
      </c>
      <c r="P209" s="275" t="s">
        <v>5787</v>
      </c>
      <c r="Q209" s="314"/>
      <c r="R209" s="313">
        <v>46092</v>
      </c>
    </row>
    <row r="210" spans="1:18" ht="15">
      <c r="A210" s="274" t="s">
        <v>3786</v>
      </c>
      <c r="B210" s="275" t="s">
        <v>6523</v>
      </c>
      <c r="C210" s="275" t="s">
        <v>2997</v>
      </c>
      <c r="D210" s="286">
        <v>10</v>
      </c>
      <c r="E210" s="274" t="s">
        <v>1459</v>
      </c>
      <c r="F210" s="287" t="s">
        <v>984</v>
      </c>
      <c r="G210" s="287" t="s">
        <v>5153</v>
      </c>
      <c r="H210" s="274" t="s">
        <v>5787</v>
      </c>
      <c r="I210" s="274" t="s">
        <v>7</v>
      </c>
      <c r="J210" s="274" t="s">
        <v>1471</v>
      </c>
      <c r="K210" s="276" t="s">
        <v>5787</v>
      </c>
      <c r="L210" s="276"/>
      <c r="M210" s="274" t="s">
        <v>4501</v>
      </c>
      <c r="N210" s="275"/>
      <c r="O210" s="275"/>
      <c r="P210" s="275"/>
      <c r="Q210" s="314"/>
      <c r="R210" s="313">
        <v>46007</v>
      </c>
    </row>
    <row r="211" spans="1:18" ht="15">
      <c r="A211" s="274" t="s">
        <v>3786</v>
      </c>
      <c r="B211" s="275" t="s">
        <v>6523</v>
      </c>
      <c r="C211" s="275" t="s">
        <v>2997</v>
      </c>
      <c r="D211" s="274">
        <v>10</v>
      </c>
      <c r="E211" s="274" t="s">
        <v>1459</v>
      </c>
      <c r="F211" s="287" t="s">
        <v>984</v>
      </c>
      <c r="G211" s="287" t="s">
        <v>5153</v>
      </c>
      <c r="H211" s="274" t="s">
        <v>5787</v>
      </c>
      <c r="I211" s="274" t="s">
        <v>7</v>
      </c>
      <c r="J211" s="274" t="s">
        <v>1471</v>
      </c>
      <c r="K211" s="276" t="s">
        <v>5787</v>
      </c>
      <c r="L211" s="276" t="s">
        <v>59</v>
      </c>
      <c r="M211" s="274" t="s">
        <v>4500</v>
      </c>
      <c r="N211" s="275" t="s">
        <v>6514</v>
      </c>
      <c r="O211" s="275" t="s">
        <v>6515</v>
      </c>
      <c r="P211" s="275" t="s">
        <v>5787</v>
      </c>
      <c r="Q211" s="314"/>
      <c r="R211" s="313">
        <v>46092</v>
      </c>
    </row>
    <row r="212" spans="1:18" ht="15">
      <c r="A212" s="274" t="s">
        <v>3786</v>
      </c>
      <c r="B212" s="275" t="s">
        <v>6594</v>
      </c>
      <c r="C212" s="275" t="s">
        <v>2999</v>
      </c>
      <c r="D212" s="286">
        <v>12</v>
      </c>
      <c r="E212" s="274" t="s">
        <v>1459</v>
      </c>
      <c r="F212" s="287" t="s">
        <v>988</v>
      </c>
      <c r="G212" s="287" t="s">
        <v>5154</v>
      </c>
      <c r="H212" s="274" t="s">
        <v>5787</v>
      </c>
      <c r="I212" s="274" t="s">
        <v>7</v>
      </c>
      <c r="J212" s="274" t="s">
        <v>1471</v>
      </c>
      <c r="K212" s="276" t="s">
        <v>5787</v>
      </c>
      <c r="L212" s="276"/>
      <c r="M212" s="274" t="s">
        <v>4501</v>
      </c>
      <c r="N212" s="275"/>
      <c r="O212" s="275"/>
      <c r="P212" s="275"/>
      <c r="Q212" s="314"/>
      <c r="R212" s="313">
        <v>46007</v>
      </c>
    </row>
    <row r="213" spans="1:18" ht="15">
      <c r="A213" s="274" t="s">
        <v>3786</v>
      </c>
      <c r="B213" s="275" t="s">
        <v>6594</v>
      </c>
      <c r="C213" s="275" t="s">
        <v>2999</v>
      </c>
      <c r="D213" s="274">
        <v>12</v>
      </c>
      <c r="E213" s="274" t="s">
        <v>1459</v>
      </c>
      <c r="F213" s="287" t="s">
        <v>988</v>
      </c>
      <c r="G213" s="287" t="s">
        <v>5154</v>
      </c>
      <c r="H213" s="274" t="s">
        <v>5787</v>
      </c>
      <c r="I213" s="274" t="s">
        <v>7</v>
      </c>
      <c r="J213" s="274" t="s">
        <v>1471</v>
      </c>
      <c r="K213" s="276" t="s">
        <v>5787</v>
      </c>
      <c r="L213" s="276" t="s">
        <v>59</v>
      </c>
      <c r="M213" s="274" t="s">
        <v>4500</v>
      </c>
      <c r="N213" s="275" t="s">
        <v>6514</v>
      </c>
      <c r="O213" s="275" t="s">
        <v>6515</v>
      </c>
      <c r="P213" s="275" t="s">
        <v>5787</v>
      </c>
      <c r="Q213" s="314"/>
      <c r="R213" s="313">
        <v>46092</v>
      </c>
    </row>
    <row r="214" spans="1:18" ht="15">
      <c r="A214" s="274" t="s">
        <v>3786</v>
      </c>
      <c r="B214" s="275" t="s">
        <v>6595</v>
      </c>
      <c r="C214" s="275" t="s">
        <v>3000</v>
      </c>
      <c r="D214" s="286">
        <v>13</v>
      </c>
      <c r="E214" s="274" t="s">
        <v>1459</v>
      </c>
      <c r="F214" s="287" t="s">
        <v>1477</v>
      </c>
      <c r="G214" s="287" t="s">
        <v>5190</v>
      </c>
      <c r="H214" s="274" t="s">
        <v>5787</v>
      </c>
      <c r="I214" s="274" t="s">
        <v>7</v>
      </c>
      <c r="J214" s="274" t="s">
        <v>58</v>
      </c>
      <c r="K214" s="276" t="s">
        <v>5787</v>
      </c>
      <c r="L214" s="276"/>
      <c r="M214" s="274" t="s">
        <v>4501</v>
      </c>
      <c r="N214" s="275"/>
      <c r="O214" s="275"/>
      <c r="P214" s="275"/>
      <c r="Q214" s="314"/>
      <c r="R214" s="313">
        <v>46007</v>
      </c>
    </row>
    <row r="215" spans="1:18" ht="15">
      <c r="A215" s="274" t="s">
        <v>3786</v>
      </c>
      <c r="B215" s="275" t="s">
        <v>6595</v>
      </c>
      <c r="C215" s="275" t="s">
        <v>3000</v>
      </c>
      <c r="D215" s="274">
        <v>13</v>
      </c>
      <c r="E215" s="274" t="s">
        <v>1459</v>
      </c>
      <c r="F215" s="277" t="s">
        <v>1477</v>
      </c>
      <c r="G215" s="287" t="s">
        <v>5190</v>
      </c>
      <c r="H215" s="274" t="s">
        <v>5787</v>
      </c>
      <c r="I215" s="274" t="s">
        <v>7</v>
      </c>
      <c r="J215" s="274" t="s">
        <v>58</v>
      </c>
      <c r="K215" s="276" t="s">
        <v>5787</v>
      </c>
      <c r="L215" s="276" t="s">
        <v>59</v>
      </c>
      <c r="M215" s="274" t="s">
        <v>4500</v>
      </c>
      <c r="N215" s="275" t="s">
        <v>6514</v>
      </c>
      <c r="O215" s="275" t="s">
        <v>6515</v>
      </c>
      <c r="P215" s="275" t="s">
        <v>5787</v>
      </c>
      <c r="Q215" s="314"/>
      <c r="R215" s="313">
        <v>46092</v>
      </c>
    </row>
    <row r="216" spans="1:18" ht="15">
      <c r="A216" s="274" t="s">
        <v>3786</v>
      </c>
      <c r="B216" s="275" t="s">
        <v>6516</v>
      </c>
      <c r="C216" s="275" t="s">
        <v>3002</v>
      </c>
      <c r="D216" s="286">
        <v>15</v>
      </c>
      <c r="E216" s="274" t="s">
        <v>4711</v>
      </c>
      <c r="F216" s="287" t="s">
        <v>1998</v>
      </c>
      <c r="G216" s="287" t="s">
        <v>5303</v>
      </c>
      <c r="H216" s="274" t="s">
        <v>5787</v>
      </c>
      <c r="I216" s="274" t="s">
        <v>7</v>
      </c>
      <c r="J216" s="274" t="s">
        <v>131</v>
      </c>
      <c r="K216" s="276" t="s">
        <v>132</v>
      </c>
      <c r="L216" s="276"/>
      <c r="M216" s="274" t="s">
        <v>4501</v>
      </c>
      <c r="N216" s="275"/>
      <c r="O216" s="275"/>
      <c r="P216" s="275"/>
      <c r="Q216" s="314"/>
      <c r="R216" s="313">
        <v>46007</v>
      </c>
    </row>
    <row r="217" spans="1:18" ht="15">
      <c r="A217" s="274" t="s">
        <v>3786</v>
      </c>
      <c r="B217" s="275" t="s">
        <v>6516</v>
      </c>
      <c r="C217" s="275" t="s">
        <v>3002</v>
      </c>
      <c r="D217" s="274">
        <v>15</v>
      </c>
      <c r="E217" s="274" t="s">
        <v>4711</v>
      </c>
      <c r="F217" s="287" t="s">
        <v>1998</v>
      </c>
      <c r="G217" s="287" t="s">
        <v>5303</v>
      </c>
      <c r="H217" s="274" t="s">
        <v>5787</v>
      </c>
      <c r="I217" s="274" t="s">
        <v>7</v>
      </c>
      <c r="J217" s="274" t="s">
        <v>131</v>
      </c>
      <c r="K217" s="276" t="s">
        <v>132</v>
      </c>
      <c r="L217" s="276" t="s">
        <v>1495</v>
      </c>
      <c r="M217" s="274" t="s">
        <v>4500</v>
      </c>
      <c r="N217" s="275" t="s">
        <v>6514</v>
      </c>
      <c r="O217" s="275" t="s">
        <v>6515</v>
      </c>
      <c r="P217" s="275" t="s">
        <v>5787</v>
      </c>
      <c r="Q217" s="314"/>
      <c r="R217" s="313">
        <v>46092</v>
      </c>
    </row>
    <row r="218" spans="1:18" ht="15">
      <c r="A218" s="274" t="s">
        <v>3786</v>
      </c>
      <c r="B218" s="275" t="s">
        <v>6596</v>
      </c>
      <c r="C218" s="275" t="s">
        <v>3019</v>
      </c>
      <c r="D218" s="286">
        <v>32</v>
      </c>
      <c r="E218" s="274" t="s">
        <v>1459</v>
      </c>
      <c r="F218" s="287" t="s">
        <v>5148</v>
      </c>
      <c r="G218" s="287" t="s">
        <v>5321</v>
      </c>
      <c r="H218" s="274" t="s">
        <v>5787</v>
      </c>
      <c r="I218" s="274" t="s">
        <v>7</v>
      </c>
      <c r="J218" s="274" t="s">
        <v>47</v>
      </c>
      <c r="K218" s="276" t="s">
        <v>3044</v>
      </c>
      <c r="L218" s="276" t="s">
        <v>5787</v>
      </c>
      <c r="M218" s="274" t="s">
        <v>4501</v>
      </c>
      <c r="N218" s="275"/>
      <c r="O218" s="275"/>
      <c r="P218" s="275"/>
      <c r="Q218" s="314"/>
      <c r="R218" s="313">
        <v>46007</v>
      </c>
    </row>
    <row r="219" spans="1:18" ht="15">
      <c r="A219" s="274" t="s">
        <v>3786</v>
      </c>
      <c r="B219" s="275" t="s">
        <v>6596</v>
      </c>
      <c r="C219" s="275" t="s">
        <v>3019</v>
      </c>
      <c r="D219" s="274">
        <v>32</v>
      </c>
      <c r="E219" s="274" t="s">
        <v>1459</v>
      </c>
      <c r="F219" s="287" t="s">
        <v>5148</v>
      </c>
      <c r="G219" s="287" t="s">
        <v>5321</v>
      </c>
      <c r="H219" s="274" t="s">
        <v>5787</v>
      </c>
      <c r="I219" s="274" t="s">
        <v>7</v>
      </c>
      <c r="J219" s="274" t="s">
        <v>425</v>
      </c>
      <c r="K219" s="276" t="s">
        <v>3044</v>
      </c>
      <c r="L219" s="276" t="s">
        <v>5787</v>
      </c>
      <c r="M219" s="274" t="s">
        <v>4500</v>
      </c>
      <c r="N219" s="275" t="s">
        <v>6500</v>
      </c>
      <c r="O219" s="275" t="s">
        <v>6501</v>
      </c>
      <c r="P219" s="275" t="s">
        <v>5787</v>
      </c>
      <c r="Q219" s="314"/>
      <c r="R219" s="313">
        <v>46092</v>
      </c>
    </row>
    <row r="220" spans="1:18" ht="30">
      <c r="A220" s="274" t="s">
        <v>3786</v>
      </c>
      <c r="B220" s="275" t="s">
        <v>6597</v>
      </c>
      <c r="C220" s="275" t="s">
        <v>3036</v>
      </c>
      <c r="D220" s="286">
        <v>49</v>
      </c>
      <c r="E220" s="274" t="s">
        <v>1459</v>
      </c>
      <c r="F220" s="287" t="s">
        <v>3041</v>
      </c>
      <c r="G220" s="287" t="s">
        <v>4750</v>
      </c>
      <c r="H220" s="274" t="s">
        <v>5787</v>
      </c>
      <c r="I220" s="274" t="s">
        <v>12</v>
      </c>
      <c r="J220" s="274" t="s">
        <v>47</v>
      </c>
      <c r="K220" s="276" t="s">
        <v>3047</v>
      </c>
      <c r="L220" s="276" t="s">
        <v>5787</v>
      </c>
      <c r="M220" s="274" t="s">
        <v>4501</v>
      </c>
      <c r="N220" s="275"/>
      <c r="O220" s="275"/>
      <c r="P220" s="275"/>
      <c r="Q220" s="314"/>
      <c r="R220" s="313">
        <v>46007</v>
      </c>
    </row>
    <row r="221" spans="1:18" ht="30">
      <c r="A221" s="274" t="s">
        <v>3786</v>
      </c>
      <c r="B221" s="275" t="s">
        <v>6597</v>
      </c>
      <c r="C221" s="275" t="s">
        <v>3036</v>
      </c>
      <c r="D221" s="274">
        <v>49</v>
      </c>
      <c r="E221" s="274" t="s">
        <v>1459</v>
      </c>
      <c r="F221" s="287" t="s">
        <v>3041</v>
      </c>
      <c r="G221" s="287" t="s">
        <v>4750</v>
      </c>
      <c r="H221" s="274" t="s">
        <v>5787</v>
      </c>
      <c r="I221" s="274" t="s">
        <v>12</v>
      </c>
      <c r="J221" s="274" t="s">
        <v>425</v>
      </c>
      <c r="K221" s="276" t="s">
        <v>3047</v>
      </c>
      <c r="L221" s="276" t="s">
        <v>5787</v>
      </c>
      <c r="M221" s="274" t="s">
        <v>4500</v>
      </c>
      <c r="N221" s="275" t="s">
        <v>6500</v>
      </c>
      <c r="O221" s="275" t="s">
        <v>6501</v>
      </c>
      <c r="P221" s="275" t="s">
        <v>5787</v>
      </c>
      <c r="Q221" s="314"/>
      <c r="R221" s="313">
        <v>46092</v>
      </c>
    </row>
    <row r="222" spans="1:18" ht="15">
      <c r="A222" s="257" t="s">
        <v>3787</v>
      </c>
      <c r="B222" s="271" t="s">
        <v>6523</v>
      </c>
      <c r="C222" s="271" t="s">
        <v>3058</v>
      </c>
      <c r="D222" s="288">
        <v>24</v>
      </c>
      <c r="E222" s="257" t="s">
        <v>1459</v>
      </c>
      <c r="F222" s="272" t="s">
        <v>984</v>
      </c>
      <c r="G222" s="272" t="s">
        <v>5153</v>
      </c>
      <c r="H222" s="257">
        <v>1</v>
      </c>
      <c r="I222" s="257" t="s">
        <v>7</v>
      </c>
      <c r="J222" s="257" t="s">
        <v>1471</v>
      </c>
      <c r="K222" s="273" t="s">
        <v>5787</v>
      </c>
      <c r="L222" s="273" t="s">
        <v>59</v>
      </c>
      <c r="M222" s="257" t="s">
        <v>4501</v>
      </c>
      <c r="N222" s="271"/>
      <c r="O222" s="271"/>
      <c r="P222" s="271"/>
      <c r="Q222" s="289"/>
      <c r="R222" s="313">
        <v>46007</v>
      </c>
    </row>
    <row r="223" spans="1:18" ht="15">
      <c r="A223" s="274" t="s">
        <v>3787</v>
      </c>
      <c r="B223" s="275" t="s">
        <v>6523</v>
      </c>
      <c r="C223" s="275" t="s">
        <v>3058</v>
      </c>
      <c r="D223" s="274">
        <v>24</v>
      </c>
      <c r="E223" s="274" t="s">
        <v>1459</v>
      </c>
      <c r="F223" s="287" t="s">
        <v>984</v>
      </c>
      <c r="G223" s="287" t="s">
        <v>5153</v>
      </c>
      <c r="H223" s="274"/>
      <c r="I223" s="274" t="s">
        <v>7</v>
      </c>
      <c r="J223" s="274" t="s">
        <v>1471</v>
      </c>
      <c r="K223" s="276" t="s">
        <v>5787</v>
      </c>
      <c r="L223" s="276" t="s">
        <v>59</v>
      </c>
      <c r="M223" s="274" t="s">
        <v>4500</v>
      </c>
      <c r="N223" s="275" t="s">
        <v>6502</v>
      </c>
      <c r="O223" s="275" t="s">
        <v>6503</v>
      </c>
      <c r="P223" s="275" t="s">
        <v>5787</v>
      </c>
      <c r="Q223" s="314"/>
      <c r="R223" s="313">
        <v>46092</v>
      </c>
    </row>
    <row r="224" spans="1:18" ht="15">
      <c r="A224" s="257" t="s">
        <v>3787</v>
      </c>
      <c r="B224" s="271" t="s">
        <v>6595</v>
      </c>
      <c r="C224" s="271" t="s">
        <v>3061</v>
      </c>
      <c r="D224" s="288">
        <v>27</v>
      </c>
      <c r="E224" s="257" t="s">
        <v>1459</v>
      </c>
      <c r="F224" s="272" t="s">
        <v>1477</v>
      </c>
      <c r="G224" s="272" t="s">
        <v>5190</v>
      </c>
      <c r="H224" s="257">
        <v>1</v>
      </c>
      <c r="I224" s="257" t="s">
        <v>7</v>
      </c>
      <c r="J224" s="257" t="s">
        <v>58</v>
      </c>
      <c r="K224" s="273" t="s">
        <v>5787</v>
      </c>
      <c r="L224" s="273" t="s">
        <v>59</v>
      </c>
      <c r="M224" s="257" t="s">
        <v>4501</v>
      </c>
      <c r="N224" s="271"/>
      <c r="O224" s="271"/>
      <c r="P224" s="271"/>
      <c r="Q224" s="289"/>
      <c r="R224" s="313">
        <v>46007</v>
      </c>
    </row>
    <row r="225" spans="1:18" ht="15">
      <c r="A225" s="274" t="s">
        <v>3787</v>
      </c>
      <c r="B225" s="275" t="s">
        <v>6595</v>
      </c>
      <c r="C225" s="275" t="s">
        <v>3061</v>
      </c>
      <c r="D225" s="274">
        <v>27</v>
      </c>
      <c r="E225" s="274" t="s">
        <v>1459</v>
      </c>
      <c r="F225" s="277" t="s">
        <v>1477</v>
      </c>
      <c r="G225" s="287" t="s">
        <v>5190</v>
      </c>
      <c r="H225" s="274"/>
      <c r="I225" s="274" t="s">
        <v>7</v>
      </c>
      <c r="J225" s="274" t="s">
        <v>58</v>
      </c>
      <c r="K225" s="276" t="s">
        <v>5787</v>
      </c>
      <c r="L225" s="276" t="s">
        <v>59</v>
      </c>
      <c r="M225" s="274" t="s">
        <v>4500</v>
      </c>
      <c r="N225" s="275" t="s">
        <v>6502</v>
      </c>
      <c r="O225" s="275" t="s">
        <v>6503</v>
      </c>
      <c r="P225" s="275" t="s">
        <v>5787</v>
      </c>
      <c r="Q225" s="314"/>
      <c r="R225" s="313">
        <v>46092</v>
      </c>
    </row>
    <row r="226" spans="1:18" ht="15">
      <c r="A226" s="257" t="s">
        <v>3787</v>
      </c>
      <c r="B226" s="271" t="s">
        <v>6516</v>
      </c>
      <c r="C226" s="271" t="s">
        <v>3063</v>
      </c>
      <c r="D226" s="288">
        <v>29</v>
      </c>
      <c r="E226" s="257" t="s">
        <v>4711</v>
      </c>
      <c r="F226" s="272" t="s">
        <v>1998</v>
      </c>
      <c r="G226" s="272" t="s">
        <v>5303</v>
      </c>
      <c r="H226" s="257">
        <v>1</v>
      </c>
      <c r="I226" s="257" t="s">
        <v>7</v>
      </c>
      <c r="J226" s="257" t="s">
        <v>131</v>
      </c>
      <c r="K226" s="273" t="s">
        <v>132</v>
      </c>
      <c r="L226" s="273" t="s">
        <v>1495</v>
      </c>
      <c r="M226" s="257" t="s">
        <v>4501</v>
      </c>
      <c r="N226" s="271"/>
      <c r="O226" s="271"/>
      <c r="P226" s="271"/>
      <c r="Q226" s="289"/>
      <c r="R226" s="313">
        <v>46007</v>
      </c>
    </row>
    <row r="227" spans="1:18" ht="15">
      <c r="A227" s="274" t="s">
        <v>3787</v>
      </c>
      <c r="B227" s="275" t="s">
        <v>6516</v>
      </c>
      <c r="C227" s="275" t="s">
        <v>3063</v>
      </c>
      <c r="D227" s="274">
        <v>29</v>
      </c>
      <c r="E227" s="274" t="s">
        <v>4711</v>
      </c>
      <c r="F227" s="287" t="s">
        <v>1998</v>
      </c>
      <c r="G227" s="287" t="s">
        <v>5303</v>
      </c>
      <c r="H227" s="274"/>
      <c r="I227" s="274" t="s">
        <v>7</v>
      </c>
      <c r="J227" s="274" t="s">
        <v>131</v>
      </c>
      <c r="K227" s="276" t="s">
        <v>132</v>
      </c>
      <c r="L227" s="276" t="s">
        <v>1495</v>
      </c>
      <c r="M227" s="274" t="s">
        <v>4500</v>
      </c>
      <c r="N227" s="275" t="s">
        <v>6502</v>
      </c>
      <c r="O227" s="275" t="s">
        <v>6503</v>
      </c>
      <c r="P227" s="275" t="s">
        <v>5787</v>
      </c>
      <c r="Q227" s="314"/>
      <c r="R227" s="313">
        <v>46092</v>
      </c>
    </row>
    <row r="228" spans="1:18" ht="30">
      <c r="A228" s="274" t="s">
        <v>3787</v>
      </c>
      <c r="B228" s="275" t="s">
        <v>6598</v>
      </c>
      <c r="C228" s="275" t="s">
        <v>3084</v>
      </c>
      <c r="D228" s="286">
        <v>50</v>
      </c>
      <c r="E228" s="274" t="s">
        <v>1459</v>
      </c>
      <c r="F228" s="287" t="s">
        <v>4749</v>
      </c>
      <c r="G228" s="287" t="s">
        <v>4750</v>
      </c>
      <c r="H228" s="274" t="s">
        <v>5787</v>
      </c>
      <c r="I228" s="274" t="s">
        <v>12</v>
      </c>
      <c r="J228" s="274" t="s">
        <v>47</v>
      </c>
      <c r="K228" s="276" t="s">
        <v>3047</v>
      </c>
      <c r="L228" s="276" t="s">
        <v>5787</v>
      </c>
      <c r="M228" s="274" t="s">
        <v>4501</v>
      </c>
      <c r="N228" s="275"/>
      <c r="O228" s="275"/>
      <c r="P228" s="275"/>
      <c r="Q228" s="314"/>
      <c r="R228" s="313">
        <v>46007</v>
      </c>
    </row>
    <row r="229" spans="1:18" ht="30">
      <c r="A229" s="278" t="s">
        <v>3787</v>
      </c>
      <c r="B229" s="279" t="s">
        <v>6598</v>
      </c>
      <c r="C229" s="275" t="s">
        <v>3084</v>
      </c>
      <c r="D229" s="274">
        <v>50</v>
      </c>
      <c r="E229" s="274" t="s">
        <v>1459</v>
      </c>
      <c r="F229" s="287" t="s">
        <v>4749</v>
      </c>
      <c r="G229" s="287" t="s">
        <v>4750</v>
      </c>
      <c r="H229" s="274" t="s">
        <v>5787</v>
      </c>
      <c r="I229" s="274" t="s">
        <v>12</v>
      </c>
      <c r="J229" s="274" t="s">
        <v>425</v>
      </c>
      <c r="K229" s="276" t="s">
        <v>3047</v>
      </c>
      <c r="L229" s="276" t="s">
        <v>5787</v>
      </c>
      <c r="M229" s="274" t="s">
        <v>4500</v>
      </c>
      <c r="N229" s="275" t="s">
        <v>6500</v>
      </c>
      <c r="O229" s="275" t="s">
        <v>6501</v>
      </c>
      <c r="P229" s="275" t="s">
        <v>5787</v>
      </c>
      <c r="Q229" s="314"/>
      <c r="R229" s="313">
        <v>46092</v>
      </c>
    </row>
  </sheetData>
  <hyperlinks>
    <hyperlink ref="A1" location="METRYKA!A1" display="METRYKA" xr:uid="{05457EB5-2426-4510-ADC2-68E253870711}"/>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5C24-292F-42C8-893E-861F9F9FFCDD}">
  <sheetPr codeName="Arkusz3">
    <tabColor theme="5"/>
  </sheetPr>
  <dimension ref="A1:R3257"/>
  <sheetViews>
    <sheetView zoomScale="85" zoomScaleNormal="85" workbookViewId="0">
      <pane xSplit="1" ySplit="2" topLeftCell="C3" activePane="bottomRight" state="frozen"/>
      <selection pane="topRight"/>
      <selection pane="bottomLeft"/>
      <selection pane="bottomRight" activeCell="C1961" sqref="C1961"/>
    </sheetView>
  </sheetViews>
  <sheetFormatPr defaultRowHeight="15"/>
  <cols>
    <col min="1" max="1" width="10.7109375" style="40" customWidth="1"/>
    <col min="2" max="2" width="50.7109375" style="44" hidden="1" customWidth="1"/>
    <col min="3" max="3" width="80.7109375" style="44" customWidth="1"/>
    <col min="4" max="4" width="7.5703125" style="40" bestFit="1" customWidth="1"/>
    <col min="5" max="5" width="16.7109375" style="39" customWidth="1"/>
    <col min="6" max="7" width="50.7109375" style="38" customWidth="1"/>
    <col min="8" max="11" width="8.7109375" style="40" customWidth="1"/>
    <col min="12" max="13" width="8.7109375" style="43" customWidth="1"/>
    <col min="14" max="14" width="22.7109375" style="40" customWidth="1"/>
    <col min="15" max="17" width="22.7109375" style="44" customWidth="1"/>
    <col min="18" max="18" width="22.7109375" style="29" customWidth="1"/>
    <col min="19" max="16384" width="9.140625" style="28"/>
  </cols>
  <sheetData>
    <row r="1" spans="1:18" ht="23.25">
      <c r="A1" s="226" t="s">
        <v>3796</v>
      </c>
      <c r="B1" s="28"/>
      <c r="C1" s="297" t="s">
        <v>6599</v>
      </c>
    </row>
    <row r="2" spans="1:18" s="42" customFormat="1" ht="30" customHeight="1">
      <c r="A2" s="42" t="s">
        <v>3800</v>
      </c>
      <c r="B2" s="42" t="s">
        <v>4550</v>
      </c>
      <c r="C2" s="42" t="s">
        <v>4551</v>
      </c>
      <c r="D2" s="42" t="s">
        <v>5217</v>
      </c>
      <c r="E2" s="42" t="s">
        <v>5567</v>
      </c>
      <c r="F2" s="42" t="s">
        <v>4552</v>
      </c>
      <c r="G2" s="42" t="s">
        <v>4553</v>
      </c>
      <c r="H2" s="42" t="s">
        <v>1</v>
      </c>
      <c r="I2" s="42" t="s">
        <v>2</v>
      </c>
      <c r="J2" s="42" t="s">
        <v>3</v>
      </c>
      <c r="K2" s="42" t="s">
        <v>4</v>
      </c>
      <c r="L2" s="42" t="s">
        <v>5</v>
      </c>
      <c r="M2" s="42" t="s">
        <v>4499</v>
      </c>
      <c r="N2" s="42" t="s">
        <v>5568</v>
      </c>
      <c r="O2" s="42" t="s">
        <v>5566</v>
      </c>
      <c r="P2" s="42" t="s">
        <v>5565</v>
      </c>
      <c r="Q2" s="42" t="s">
        <v>5800</v>
      </c>
    </row>
    <row r="3" spans="1:18" hidden="1">
      <c r="A3" s="68" t="str">
        <f t="shared" ref="A3:A62" si="0">MID(C3,2,IFERROR(FIND("#",SUBSTITUTE(C3,"/","#",2),1)-2,LEN(C3)-1))</f>
        <v>IE004PL</v>
      </c>
      <c r="B3" s="70" t="str">
        <f t="shared" ref="B3:B62" si="1">IF(LEN(C3)-LEN(SUBSTITUTE(C3,"/",""))&gt;3,RIGHT(C3,LEN(C3)-FIND("#",SUBSTITUTE(C3,"/","#",3),1)),RIGHT(C3,LEN(C3)-FIND("#",SUBSTITUTE(C3,"/","#",LEN(C3)-LEN(SUBSTITUTE(C3,"/",""))),1)))</f>
        <v>CC004D</v>
      </c>
      <c r="C3" s="70" t="s">
        <v>1516</v>
      </c>
      <c r="D3" s="68">
        <f t="shared" ref="D3:D62" ca="1" si="2">IF(VLOOKUP($C3,INDIRECT($A3&amp;"!A:B"),2,0)="","",VLOOKUP($C3,INDIRECT($A3&amp;"!A:B"),2,0))</f>
        <v>1</v>
      </c>
      <c r="E3" s="68" t="s">
        <v>1459</v>
      </c>
      <c r="F3" s="77"/>
      <c r="G3" s="77"/>
      <c r="H3" s="68">
        <v>1</v>
      </c>
      <c r="I3" s="68" t="s">
        <v>7</v>
      </c>
      <c r="J3" s="68" t="s">
        <v>5787</v>
      </c>
      <c r="K3" s="69" t="s">
        <v>5787</v>
      </c>
      <c r="L3" s="69" t="s">
        <v>5787</v>
      </c>
      <c r="M3" s="68"/>
      <c r="N3" s="70"/>
      <c r="O3" s="70"/>
      <c r="P3" s="70"/>
      <c r="Q3" s="70"/>
      <c r="R3" s="28"/>
    </row>
    <row r="4" spans="1:18" hidden="1">
      <c r="A4" s="48" t="str">
        <f t="shared" si="0"/>
        <v>IE004PL</v>
      </c>
      <c r="B4" s="62" t="str">
        <f t="shared" si="1"/>
        <v>@PhaseID</v>
      </c>
      <c r="C4" s="63" t="s">
        <v>1517</v>
      </c>
      <c r="D4" s="64">
        <f t="shared" ca="1" si="2"/>
        <v>2</v>
      </c>
      <c r="E4" s="64" t="s">
        <v>1459</v>
      </c>
      <c r="F4" s="65" t="s">
        <v>4734</v>
      </c>
      <c r="G4" s="65" t="s">
        <v>4735</v>
      </c>
      <c r="H4" s="48" t="s">
        <v>5787</v>
      </c>
      <c r="I4" s="48" t="s">
        <v>12</v>
      </c>
      <c r="J4" s="48" t="s">
        <v>5787</v>
      </c>
      <c r="K4" s="51" t="s">
        <v>5787</v>
      </c>
      <c r="L4" s="51" t="s">
        <v>5787</v>
      </c>
      <c r="M4" s="64"/>
      <c r="N4" s="63"/>
      <c r="O4" s="63"/>
      <c r="P4" s="71"/>
      <c r="Q4" s="72"/>
      <c r="R4" s="28"/>
    </row>
    <row r="5" spans="1:18" ht="45" hidden="1">
      <c r="A5" s="48" t="str">
        <f t="shared" si="0"/>
        <v>IE004PL</v>
      </c>
      <c r="B5" s="62" t="str">
        <f t="shared" si="1"/>
        <v>messageSender</v>
      </c>
      <c r="C5" s="63" t="s">
        <v>1518</v>
      </c>
      <c r="D5" s="64">
        <f t="shared" ca="1" si="2"/>
        <v>3</v>
      </c>
      <c r="E5" s="64" t="s">
        <v>1459</v>
      </c>
      <c r="F5" s="65" t="s">
        <v>4537</v>
      </c>
      <c r="G5" s="65" t="s">
        <v>4536</v>
      </c>
      <c r="H5" s="48" t="s">
        <v>5787</v>
      </c>
      <c r="I5" s="48" t="s">
        <v>7</v>
      </c>
      <c r="J5" s="48" t="s">
        <v>47</v>
      </c>
      <c r="K5" s="51" t="s">
        <v>5787</v>
      </c>
      <c r="L5" s="51" t="s">
        <v>5787</v>
      </c>
      <c r="M5" s="64"/>
      <c r="N5" s="63"/>
      <c r="O5" s="63"/>
      <c r="P5" s="71"/>
      <c r="Q5" s="72"/>
      <c r="R5" s="28"/>
    </row>
    <row r="6" spans="1:18" ht="45" hidden="1">
      <c r="A6" s="48" t="str">
        <f t="shared" si="0"/>
        <v>IE004PL</v>
      </c>
      <c r="B6" s="62" t="str">
        <f t="shared" si="1"/>
        <v>messageRecipient</v>
      </c>
      <c r="C6" s="63" t="s">
        <v>1519</v>
      </c>
      <c r="D6" s="64">
        <f t="shared" ca="1" si="2"/>
        <v>4</v>
      </c>
      <c r="E6" s="64" t="s">
        <v>1459</v>
      </c>
      <c r="F6" s="65" t="s">
        <v>4538</v>
      </c>
      <c r="G6" s="65" t="s">
        <v>4535</v>
      </c>
      <c r="H6" s="48" t="s">
        <v>5787</v>
      </c>
      <c r="I6" s="48" t="s">
        <v>7</v>
      </c>
      <c r="J6" s="48" t="s">
        <v>47</v>
      </c>
      <c r="K6" s="51" t="s">
        <v>5787</v>
      </c>
      <c r="L6" s="51" t="s">
        <v>5787</v>
      </c>
      <c r="M6" s="64"/>
      <c r="N6" s="63"/>
      <c r="O6" s="63"/>
      <c r="P6" s="71"/>
      <c r="Q6" s="72"/>
      <c r="R6" s="28"/>
    </row>
    <row r="7" spans="1:18" ht="30" hidden="1">
      <c r="A7" s="48" t="str">
        <f t="shared" si="0"/>
        <v>IE004PL</v>
      </c>
      <c r="B7" s="62" t="str">
        <f t="shared" si="1"/>
        <v>preparationDateAndTime</v>
      </c>
      <c r="C7" s="63" t="s">
        <v>1520</v>
      </c>
      <c r="D7" s="64">
        <f t="shared" ca="1" si="2"/>
        <v>5</v>
      </c>
      <c r="E7" s="64" t="s">
        <v>1459</v>
      </c>
      <c r="F7" s="65" t="s">
        <v>4577</v>
      </c>
      <c r="G7" s="65" t="s">
        <v>4539</v>
      </c>
      <c r="H7" s="48" t="s">
        <v>5787</v>
      </c>
      <c r="I7" s="48" t="s">
        <v>7</v>
      </c>
      <c r="J7" s="48" t="s">
        <v>58</v>
      </c>
      <c r="K7" s="51" t="s">
        <v>5787</v>
      </c>
      <c r="L7" s="51" t="s">
        <v>59</v>
      </c>
      <c r="M7" s="64"/>
      <c r="N7" s="63"/>
      <c r="O7" s="63"/>
      <c r="P7" s="71"/>
      <c r="Q7" s="72"/>
      <c r="R7" s="28"/>
    </row>
    <row r="8" spans="1:18" hidden="1">
      <c r="A8" s="48" t="str">
        <f t="shared" si="0"/>
        <v>IE004PL</v>
      </c>
      <c r="B8" s="62" t="str">
        <f t="shared" si="1"/>
        <v>messageIdentification</v>
      </c>
      <c r="C8" s="63" t="s">
        <v>1521</v>
      </c>
      <c r="D8" s="64">
        <f t="shared" ca="1" si="2"/>
        <v>6</v>
      </c>
      <c r="E8" s="64" t="s">
        <v>1459</v>
      </c>
      <c r="F8" s="65" t="s">
        <v>3803</v>
      </c>
      <c r="G8" s="65" t="s">
        <v>4540</v>
      </c>
      <c r="H8" s="48" t="s">
        <v>5787</v>
      </c>
      <c r="I8" s="48" t="s">
        <v>7</v>
      </c>
      <c r="J8" s="48" t="s">
        <v>47</v>
      </c>
      <c r="K8" s="51" t="s">
        <v>5787</v>
      </c>
      <c r="L8" s="51" t="s">
        <v>62</v>
      </c>
      <c r="M8" s="64"/>
      <c r="N8" s="63"/>
      <c r="O8" s="63"/>
      <c r="P8" s="71"/>
      <c r="Q8" s="72"/>
      <c r="R8" s="28"/>
    </row>
    <row r="9" spans="1:18" hidden="1">
      <c r="A9" s="48" t="str">
        <f t="shared" si="0"/>
        <v>IE004PL</v>
      </c>
      <c r="B9" s="62" t="str">
        <f t="shared" si="1"/>
        <v>messageType</v>
      </c>
      <c r="C9" s="63" t="s">
        <v>1522</v>
      </c>
      <c r="D9" s="64">
        <f t="shared" ca="1" si="2"/>
        <v>7</v>
      </c>
      <c r="E9" s="64" t="s">
        <v>1459</v>
      </c>
      <c r="F9" s="65" t="s">
        <v>64</v>
      </c>
      <c r="G9" s="65" t="s">
        <v>4541</v>
      </c>
      <c r="H9" s="48" t="s">
        <v>5787</v>
      </c>
      <c r="I9" s="48" t="s">
        <v>7</v>
      </c>
      <c r="J9" s="48" t="s">
        <v>65</v>
      </c>
      <c r="K9" s="51" t="s">
        <v>66</v>
      </c>
      <c r="L9" s="51" t="s">
        <v>5787</v>
      </c>
      <c r="M9" s="64"/>
      <c r="N9" s="63"/>
      <c r="O9" s="63"/>
      <c r="P9" s="71"/>
      <c r="Q9" s="72"/>
      <c r="R9" s="28"/>
    </row>
    <row r="10" spans="1:18" ht="30" hidden="1">
      <c r="A10" s="48" t="str">
        <f t="shared" si="0"/>
        <v>IE004PL</v>
      </c>
      <c r="B10" s="62" t="str">
        <f t="shared" si="1"/>
        <v>correlationIdentifier</v>
      </c>
      <c r="C10" s="63" t="s">
        <v>1523</v>
      </c>
      <c r="D10" s="64">
        <f t="shared" ca="1" si="2"/>
        <v>8</v>
      </c>
      <c r="E10" s="64" t="s">
        <v>1459</v>
      </c>
      <c r="F10" s="65" t="s">
        <v>5387</v>
      </c>
      <c r="G10" s="65" t="s">
        <v>5388</v>
      </c>
      <c r="H10" s="48" t="s">
        <v>5787</v>
      </c>
      <c r="I10" s="48" t="s">
        <v>17</v>
      </c>
      <c r="J10" s="48" t="s">
        <v>47</v>
      </c>
      <c r="K10" s="51" t="s">
        <v>5787</v>
      </c>
      <c r="L10" s="51" t="s">
        <v>69</v>
      </c>
      <c r="M10" s="64"/>
      <c r="N10" s="63"/>
      <c r="O10" s="63"/>
      <c r="P10" s="71"/>
      <c r="Q10" s="72"/>
      <c r="R10" s="28"/>
    </row>
    <row r="11" spans="1:18" hidden="1">
      <c r="A11" s="68" t="str">
        <f t="shared" si="0"/>
        <v>IE004PL</v>
      </c>
      <c r="B11" s="70" t="str">
        <f t="shared" si="1"/>
        <v>TransitOperation</v>
      </c>
      <c r="C11" s="70" t="s">
        <v>1525</v>
      </c>
      <c r="D11" s="68">
        <f t="shared" ca="1" si="2"/>
        <v>9</v>
      </c>
      <c r="E11" s="68" t="s">
        <v>1459</v>
      </c>
      <c r="F11" s="77" t="s">
        <v>3806</v>
      </c>
      <c r="G11" s="77" t="s">
        <v>4542</v>
      </c>
      <c r="H11" s="68">
        <v>1</v>
      </c>
      <c r="I11" s="68" t="s">
        <v>7</v>
      </c>
      <c r="J11" s="68" t="s">
        <v>5787</v>
      </c>
      <c r="K11" s="69" t="s">
        <v>5787</v>
      </c>
      <c r="L11" s="69" t="s">
        <v>5787</v>
      </c>
      <c r="M11" s="68"/>
      <c r="N11" s="70"/>
      <c r="O11" s="70"/>
      <c r="P11" s="70"/>
      <c r="Q11" s="70"/>
      <c r="R11" s="28"/>
    </row>
    <row r="12" spans="1:18" ht="270" hidden="1">
      <c r="A12" s="48" t="str">
        <f t="shared" si="0"/>
        <v>IE004PL</v>
      </c>
      <c r="B12" s="62" t="str">
        <f t="shared" si="1"/>
        <v>TransitOperation/LRN</v>
      </c>
      <c r="C12" s="63" t="s">
        <v>1526</v>
      </c>
      <c r="D12" s="64">
        <f t="shared" ca="1" si="2"/>
        <v>10</v>
      </c>
      <c r="E12" s="64" t="s">
        <v>1459</v>
      </c>
      <c r="F12" s="65" t="s">
        <v>73</v>
      </c>
      <c r="G12" s="65" t="s">
        <v>5073</v>
      </c>
      <c r="H12" s="48" t="s">
        <v>5787</v>
      </c>
      <c r="I12" s="48" t="s">
        <v>17</v>
      </c>
      <c r="J12" s="48" t="s">
        <v>74</v>
      </c>
      <c r="K12" s="51" t="s">
        <v>5787</v>
      </c>
      <c r="L12" s="51" t="s">
        <v>982</v>
      </c>
      <c r="M12" s="64"/>
      <c r="N12" s="63"/>
      <c r="O12" s="63"/>
      <c r="P12" s="71"/>
      <c r="Q12" s="72"/>
      <c r="R12" s="28"/>
    </row>
    <row r="13" spans="1:18" ht="30" hidden="1">
      <c r="A13" s="48" t="str">
        <f t="shared" si="0"/>
        <v>IE004PL</v>
      </c>
      <c r="B13" s="62" t="str">
        <f t="shared" si="1"/>
        <v>TransitOperation/MRN</v>
      </c>
      <c r="C13" s="63" t="s">
        <v>1528</v>
      </c>
      <c r="D13" s="64">
        <f t="shared" ca="1" si="2"/>
        <v>11</v>
      </c>
      <c r="E13" s="64" t="s">
        <v>1459</v>
      </c>
      <c r="F13" s="65" t="s">
        <v>984</v>
      </c>
      <c r="G13" s="65" t="s">
        <v>5153</v>
      </c>
      <c r="H13" s="48" t="s">
        <v>5787</v>
      </c>
      <c r="I13" s="48" t="s">
        <v>17</v>
      </c>
      <c r="J13" s="48" t="s">
        <v>1471</v>
      </c>
      <c r="K13" s="51" t="s">
        <v>5787</v>
      </c>
      <c r="L13" s="51" t="s">
        <v>986</v>
      </c>
      <c r="M13" s="64"/>
      <c r="N13" s="63"/>
      <c r="O13" s="63"/>
      <c r="P13" s="71"/>
      <c r="Q13" s="72"/>
      <c r="R13" s="28"/>
    </row>
    <row r="14" spans="1:18" ht="30" hidden="1">
      <c r="A14" s="48" t="str">
        <f t="shared" si="0"/>
        <v>IE004PL</v>
      </c>
      <c r="B14" s="62" t="str">
        <f t="shared" si="1"/>
        <v>TransitOperation/amendmentSubmissionDateAndTime</v>
      </c>
      <c r="C14" s="63" t="s">
        <v>1529</v>
      </c>
      <c r="D14" s="64">
        <f t="shared" ca="1" si="2"/>
        <v>12</v>
      </c>
      <c r="E14" s="64" t="s">
        <v>1459</v>
      </c>
      <c r="F14" s="65" t="s">
        <v>5383</v>
      </c>
      <c r="G14" s="65" t="s">
        <v>5386</v>
      </c>
      <c r="H14" s="48" t="s">
        <v>5787</v>
      </c>
      <c r="I14" s="48" t="s">
        <v>7</v>
      </c>
      <c r="J14" s="48" t="s">
        <v>58</v>
      </c>
      <c r="K14" s="51" t="s">
        <v>5787</v>
      </c>
      <c r="L14" s="51" t="s">
        <v>59</v>
      </c>
      <c r="M14" s="64"/>
      <c r="N14" s="63"/>
      <c r="O14" s="63"/>
      <c r="P14" s="71"/>
      <c r="Q14" s="72"/>
      <c r="R14" s="28"/>
    </row>
    <row r="15" spans="1:18" ht="30" hidden="1">
      <c r="A15" s="48" t="str">
        <f t="shared" si="0"/>
        <v>IE004PL</v>
      </c>
      <c r="B15" s="62" t="str">
        <f t="shared" si="1"/>
        <v>TransitOperation/amendmentAcceptanceDateAndTime</v>
      </c>
      <c r="C15" s="63" t="s">
        <v>1531</v>
      </c>
      <c r="D15" s="64">
        <f t="shared" ca="1" si="2"/>
        <v>13</v>
      </c>
      <c r="E15" s="64" t="s">
        <v>1459</v>
      </c>
      <c r="F15" s="65" t="s">
        <v>5384</v>
      </c>
      <c r="G15" s="65" t="s">
        <v>5385</v>
      </c>
      <c r="H15" s="48" t="s">
        <v>5787</v>
      </c>
      <c r="I15" s="48" t="s">
        <v>7</v>
      </c>
      <c r="J15" s="48" t="s">
        <v>58</v>
      </c>
      <c r="K15" s="51" t="s">
        <v>5787</v>
      </c>
      <c r="L15" s="51" t="s">
        <v>59</v>
      </c>
      <c r="M15" s="64"/>
      <c r="N15" s="63"/>
      <c r="O15" s="63"/>
      <c r="P15" s="71"/>
      <c r="Q15" s="72"/>
      <c r="R15" s="28"/>
    </row>
    <row r="16" spans="1:18" ht="30" hidden="1">
      <c r="A16" s="68" t="str">
        <f t="shared" si="0"/>
        <v>IE004PL</v>
      </c>
      <c r="B16" s="70" t="str">
        <f t="shared" si="1"/>
        <v>ENSOperation</v>
      </c>
      <c r="C16" s="70" t="s">
        <v>1533</v>
      </c>
      <c r="D16" s="68">
        <f t="shared" ca="1" si="2"/>
        <v>14</v>
      </c>
      <c r="E16" s="68" t="s">
        <v>1459</v>
      </c>
      <c r="F16" s="77" t="s">
        <v>5294</v>
      </c>
      <c r="G16" s="77" t="s">
        <v>5296</v>
      </c>
      <c r="H16" s="68" t="s">
        <v>16</v>
      </c>
      <c r="I16" s="68" t="s">
        <v>17</v>
      </c>
      <c r="J16" s="68" t="s">
        <v>5787</v>
      </c>
      <c r="K16" s="69" t="s">
        <v>5787</v>
      </c>
      <c r="L16" s="69" t="s">
        <v>1534</v>
      </c>
      <c r="M16" s="68"/>
      <c r="N16" s="70"/>
      <c r="O16" s="70"/>
      <c r="P16" s="70" t="s">
        <v>5380</v>
      </c>
      <c r="Q16" s="70" t="s">
        <v>5381</v>
      </c>
      <c r="R16" s="28"/>
    </row>
    <row r="17" spans="1:18" hidden="1">
      <c r="A17" s="48" t="str">
        <f t="shared" si="0"/>
        <v>IE004PL</v>
      </c>
      <c r="B17" s="62" t="str">
        <f t="shared" si="1"/>
        <v>ENSOperation/ENSMRN</v>
      </c>
      <c r="C17" s="63" t="s">
        <v>1535</v>
      </c>
      <c r="D17" s="64">
        <f t="shared" ca="1" si="2"/>
        <v>15</v>
      </c>
      <c r="E17" s="64" t="s">
        <v>1459</v>
      </c>
      <c r="F17" s="65" t="s">
        <v>1955</v>
      </c>
      <c r="G17" s="65" t="s">
        <v>5154</v>
      </c>
      <c r="H17" s="48" t="s">
        <v>5787</v>
      </c>
      <c r="I17" s="48" t="s">
        <v>7</v>
      </c>
      <c r="J17" s="48" t="s">
        <v>1471</v>
      </c>
      <c r="K17" s="51" t="s">
        <v>5787</v>
      </c>
      <c r="L17" s="51" t="s">
        <v>59</v>
      </c>
      <c r="M17" s="64"/>
      <c r="N17" s="63"/>
      <c r="O17" s="63"/>
      <c r="P17" s="71"/>
      <c r="Q17" s="72"/>
      <c r="R17" s="28"/>
    </row>
    <row r="18" spans="1:18" hidden="1">
      <c r="A18" s="68" t="str">
        <f t="shared" si="0"/>
        <v>IE004PL</v>
      </c>
      <c r="B18" s="70" t="str">
        <f t="shared" si="1"/>
        <v>CustomsOfficeOfDeparture</v>
      </c>
      <c r="C18" s="70" t="s">
        <v>1536</v>
      </c>
      <c r="D18" s="68">
        <f t="shared" ca="1" si="2"/>
        <v>16</v>
      </c>
      <c r="E18" s="68" t="s">
        <v>4710</v>
      </c>
      <c r="F18" s="77" t="s">
        <v>1839</v>
      </c>
      <c r="G18" s="77" t="s">
        <v>5277</v>
      </c>
      <c r="H18" s="68">
        <v>1</v>
      </c>
      <c r="I18" s="68" t="s">
        <v>7</v>
      </c>
      <c r="J18" s="68" t="s">
        <v>5787</v>
      </c>
      <c r="K18" s="69" t="s">
        <v>5787</v>
      </c>
      <c r="L18" s="69" t="s">
        <v>5787</v>
      </c>
      <c r="M18" s="68"/>
      <c r="N18" s="70"/>
      <c r="O18" s="70"/>
      <c r="P18" s="70"/>
      <c r="Q18" s="70"/>
      <c r="R18" s="28"/>
    </row>
    <row r="19" spans="1:18" hidden="1">
      <c r="A19" s="48" t="str">
        <f t="shared" si="0"/>
        <v>IE004PL</v>
      </c>
      <c r="B19" s="62" t="str">
        <f t="shared" si="1"/>
        <v>CustomsOfficeOfDeparture/referenceNumber</v>
      </c>
      <c r="C19" s="63" t="s">
        <v>1537</v>
      </c>
      <c r="D19" s="64">
        <f t="shared" ca="1" si="2"/>
        <v>17</v>
      </c>
      <c r="E19" s="64" t="s">
        <v>4711</v>
      </c>
      <c r="F19" s="65" t="s">
        <v>1998</v>
      </c>
      <c r="G19" s="65" t="s">
        <v>5303</v>
      </c>
      <c r="H19" s="48" t="s">
        <v>5787</v>
      </c>
      <c r="I19" s="48" t="s">
        <v>7</v>
      </c>
      <c r="J19" s="48" t="s">
        <v>131</v>
      </c>
      <c r="K19" s="51" t="s">
        <v>132</v>
      </c>
      <c r="L19" s="51"/>
      <c r="M19" s="48" t="s">
        <v>4500</v>
      </c>
      <c r="N19" s="63" t="s">
        <v>6514</v>
      </c>
      <c r="O19" s="63" t="s">
        <v>6515</v>
      </c>
      <c r="P19" s="71"/>
      <c r="Q19" s="72"/>
      <c r="R19" s="28"/>
    </row>
    <row r="20" spans="1:18" ht="30" hidden="1">
      <c r="A20" s="68" t="str">
        <f t="shared" si="0"/>
        <v>IE004PL</v>
      </c>
      <c r="B20" s="70" t="str">
        <f t="shared" si="1"/>
        <v>HolderOfTheTransitProcedure</v>
      </c>
      <c r="C20" s="70" t="s">
        <v>1539</v>
      </c>
      <c r="D20" s="68">
        <f t="shared" ca="1" si="2"/>
        <v>18</v>
      </c>
      <c r="E20" s="68" t="s">
        <v>4720</v>
      </c>
      <c r="F20" s="77" t="s">
        <v>4586</v>
      </c>
      <c r="G20" s="77" t="s">
        <v>4587</v>
      </c>
      <c r="H20" s="68">
        <v>1</v>
      </c>
      <c r="I20" s="68" t="s">
        <v>7</v>
      </c>
      <c r="J20" s="68" t="s">
        <v>5787</v>
      </c>
      <c r="K20" s="69" t="s">
        <v>5787</v>
      </c>
      <c r="L20" s="69" t="s">
        <v>5787</v>
      </c>
      <c r="M20" s="68"/>
      <c r="N20" s="70"/>
      <c r="O20" s="70"/>
      <c r="P20" s="70"/>
      <c r="Q20" s="70"/>
      <c r="R20" s="28"/>
    </row>
    <row r="21" spans="1:18" ht="45" hidden="1">
      <c r="A21" s="48" t="str">
        <f t="shared" si="0"/>
        <v>IE004PL</v>
      </c>
      <c r="B21" s="62" t="str">
        <f t="shared" si="1"/>
        <v>HolderOfTheTransitProcedure/identificationNumber</v>
      </c>
      <c r="C21" s="63" t="s">
        <v>1540</v>
      </c>
      <c r="D21" s="64">
        <f t="shared" ca="1" si="2"/>
        <v>19</v>
      </c>
      <c r="E21" s="64" t="s">
        <v>4721</v>
      </c>
      <c r="F21" s="65" t="s">
        <v>621</v>
      </c>
      <c r="G21" s="65" t="s">
        <v>6713</v>
      </c>
      <c r="H21" s="48" t="s">
        <v>5787</v>
      </c>
      <c r="I21" s="48" t="s">
        <v>17</v>
      </c>
      <c r="J21" s="48" t="s">
        <v>167</v>
      </c>
      <c r="K21" s="51" t="s">
        <v>5787</v>
      </c>
      <c r="L21" s="51" t="s">
        <v>2002</v>
      </c>
      <c r="M21" s="64"/>
      <c r="N21" s="63"/>
      <c r="O21" s="63"/>
      <c r="P21" s="71" t="s">
        <v>5522</v>
      </c>
      <c r="Q21" s="72" t="s">
        <v>5523</v>
      </c>
      <c r="R21" s="28"/>
    </row>
    <row r="22" spans="1:18" ht="30" hidden="1">
      <c r="A22" s="48" t="str">
        <f t="shared" si="0"/>
        <v>IE004PL</v>
      </c>
      <c r="B22" s="62" t="str">
        <f t="shared" si="1"/>
        <v>HolderOfTheTransitProcedure/TIRHolderIdentificationNumber</v>
      </c>
      <c r="C22" s="63" t="s">
        <v>1541</v>
      </c>
      <c r="D22" s="64">
        <f t="shared" ca="1" si="2"/>
        <v>20</v>
      </c>
      <c r="E22" s="64" t="s">
        <v>4722</v>
      </c>
      <c r="F22" s="65" t="s">
        <v>4589</v>
      </c>
      <c r="G22" s="65" t="s">
        <v>4588</v>
      </c>
      <c r="H22" s="48" t="s">
        <v>5787</v>
      </c>
      <c r="I22" s="48" t="s">
        <v>17</v>
      </c>
      <c r="J22" s="48" t="s">
        <v>167</v>
      </c>
      <c r="K22" s="51" t="s">
        <v>5787</v>
      </c>
      <c r="L22" s="51" t="s">
        <v>170</v>
      </c>
      <c r="M22" s="64"/>
      <c r="N22" s="63"/>
      <c r="O22" s="63"/>
      <c r="P22" s="71"/>
      <c r="Q22" s="72"/>
      <c r="R22" s="28"/>
    </row>
    <row r="23" spans="1:18" hidden="1">
      <c r="A23" s="48" t="str">
        <f t="shared" si="0"/>
        <v>IE004PL</v>
      </c>
      <c r="B23" s="62" t="str">
        <f t="shared" si="1"/>
        <v>HolderOfTheTransitProcedure/name</v>
      </c>
      <c r="C23" s="63" t="s">
        <v>1542</v>
      </c>
      <c r="D23" s="64">
        <f t="shared" ca="1" si="2"/>
        <v>21</v>
      </c>
      <c r="E23" s="64" t="s">
        <v>4723</v>
      </c>
      <c r="F23" s="65" t="s">
        <v>6706</v>
      </c>
      <c r="G23" s="65" t="s">
        <v>6707</v>
      </c>
      <c r="H23" s="48" t="s">
        <v>5787</v>
      </c>
      <c r="I23" s="48" t="s">
        <v>17</v>
      </c>
      <c r="J23" s="48" t="s">
        <v>173</v>
      </c>
      <c r="K23" s="51" t="s">
        <v>5787</v>
      </c>
      <c r="L23" s="51" t="s">
        <v>175</v>
      </c>
      <c r="M23" s="64"/>
      <c r="N23" s="63"/>
      <c r="O23" s="63"/>
      <c r="P23" s="71"/>
      <c r="Q23" s="72"/>
      <c r="R23" s="28"/>
    </row>
    <row r="24" spans="1:18" ht="30" hidden="1">
      <c r="A24" s="68" t="str">
        <f t="shared" si="0"/>
        <v>IE004PL</v>
      </c>
      <c r="B24" s="70" t="str">
        <f t="shared" si="1"/>
        <v>HolderOfTheTransitProcedure/Address</v>
      </c>
      <c r="C24" s="70" t="s">
        <v>1543</v>
      </c>
      <c r="D24" s="68">
        <f t="shared" ca="1" si="2"/>
        <v>22</v>
      </c>
      <c r="E24" s="68" t="s">
        <v>4724</v>
      </c>
      <c r="F24" s="77" t="s">
        <v>186</v>
      </c>
      <c r="G24" s="77" t="s">
        <v>6689</v>
      </c>
      <c r="H24" s="68" t="s">
        <v>16</v>
      </c>
      <c r="I24" s="68" t="s">
        <v>17</v>
      </c>
      <c r="J24" s="68" t="s">
        <v>5787</v>
      </c>
      <c r="K24" s="69" t="s">
        <v>5787</v>
      </c>
      <c r="L24" s="69" t="s">
        <v>175</v>
      </c>
      <c r="M24" s="68"/>
      <c r="N24" s="70"/>
      <c r="O24" s="70"/>
      <c r="P24" s="70"/>
      <c r="Q24" s="70"/>
      <c r="R24" s="28"/>
    </row>
    <row r="25" spans="1:18" ht="30" hidden="1">
      <c r="A25" s="48" t="str">
        <f t="shared" si="0"/>
        <v>IE004PL</v>
      </c>
      <c r="B25" s="62" t="str">
        <f t="shared" si="1"/>
        <v>HolderOfTheTransitProcedure/Address/streetAndNumber</v>
      </c>
      <c r="C25" s="63" t="s">
        <v>1544</v>
      </c>
      <c r="D25" s="64">
        <f t="shared" ca="1" si="2"/>
        <v>23</v>
      </c>
      <c r="E25" s="64" t="s">
        <v>4728</v>
      </c>
      <c r="F25" s="65" t="s">
        <v>1859</v>
      </c>
      <c r="G25" s="65" t="s">
        <v>4593</v>
      </c>
      <c r="H25" s="48" t="s">
        <v>5787</v>
      </c>
      <c r="I25" s="48" t="s">
        <v>7</v>
      </c>
      <c r="J25" s="48" t="s">
        <v>173</v>
      </c>
      <c r="K25" s="51" t="s">
        <v>5787</v>
      </c>
      <c r="L25" s="51" t="s">
        <v>5787</v>
      </c>
      <c r="M25" s="64"/>
      <c r="N25" s="63"/>
      <c r="O25" s="63"/>
      <c r="P25" s="71"/>
      <c r="Q25" s="72"/>
      <c r="R25" s="28"/>
    </row>
    <row r="26" spans="1:18" hidden="1">
      <c r="A26" s="48" t="str">
        <f t="shared" si="0"/>
        <v>IE004PL</v>
      </c>
      <c r="B26" s="62" t="str">
        <f t="shared" si="1"/>
        <v>HolderOfTheTransitProcedure/Address/postcode</v>
      </c>
      <c r="C26" s="63" t="s">
        <v>1545</v>
      </c>
      <c r="D26" s="64">
        <f t="shared" ca="1" si="2"/>
        <v>24</v>
      </c>
      <c r="E26" s="64" t="s">
        <v>4727</v>
      </c>
      <c r="F26" s="65" t="s">
        <v>1510</v>
      </c>
      <c r="G26" s="65" t="s">
        <v>4603</v>
      </c>
      <c r="H26" s="48" t="s">
        <v>5787</v>
      </c>
      <c r="I26" s="48" t="s">
        <v>17</v>
      </c>
      <c r="J26" s="48" t="s">
        <v>167</v>
      </c>
      <c r="K26" s="51" t="s">
        <v>5787</v>
      </c>
      <c r="L26" s="51" t="s">
        <v>202</v>
      </c>
      <c r="M26" s="64"/>
      <c r="N26" s="63"/>
      <c r="O26" s="63"/>
      <c r="P26" s="71"/>
      <c r="Q26" s="72"/>
      <c r="R26" s="28"/>
    </row>
    <row r="27" spans="1:18" hidden="1">
      <c r="A27" s="48" t="str">
        <f t="shared" si="0"/>
        <v>IE004PL</v>
      </c>
      <c r="B27" s="62" t="str">
        <f t="shared" si="1"/>
        <v>HolderOfTheTransitProcedure/Address/city</v>
      </c>
      <c r="C27" s="63" t="s">
        <v>1546</v>
      </c>
      <c r="D27" s="64">
        <f t="shared" ca="1" si="2"/>
        <v>25</v>
      </c>
      <c r="E27" s="64" t="s">
        <v>4725</v>
      </c>
      <c r="F27" s="65" t="s">
        <v>1512</v>
      </c>
      <c r="G27" s="65" t="s">
        <v>4595</v>
      </c>
      <c r="H27" s="48" t="s">
        <v>5787</v>
      </c>
      <c r="I27" s="48" t="s">
        <v>7</v>
      </c>
      <c r="J27" s="48" t="s">
        <v>47</v>
      </c>
      <c r="K27" s="51" t="s">
        <v>5787</v>
      </c>
      <c r="L27" s="51" t="s">
        <v>5787</v>
      </c>
      <c r="M27" s="64"/>
      <c r="N27" s="63"/>
      <c r="O27" s="63"/>
      <c r="P27" s="71"/>
      <c r="Q27" s="72"/>
      <c r="R27" s="28"/>
    </row>
    <row r="28" spans="1:18" hidden="1">
      <c r="A28" s="48" t="str">
        <f t="shared" si="0"/>
        <v>IE004PL</v>
      </c>
      <c r="B28" s="62" t="str">
        <f t="shared" si="1"/>
        <v>HolderOfTheTransitProcedure/Address/country</v>
      </c>
      <c r="C28" s="63" t="s">
        <v>1547</v>
      </c>
      <c r="D28" s="64">
        <f t="shared" ca="1" si="2"/>
        <v>26</v>
      </c>
      <c r="E28" s="64" t="s">
        <v>4726</v>
      </c>
      <c r="F28" s="65" t="s">
        <v>1514</v>
      </c>
      <c r="G28" s="65" t="s">
        <v>4592</v>
      </c>
      <c r="H28" s="48" t="s">
        <v>5787</v>
      </c>
      <c r="I28" s="48" t="s">
        <v>7</v>
      </c>
      <c r="J28" s="48" t="s">
        <v>105</v>
      </c>
      <c r="K28" s="51" t="s">
        <v>184</v>
      </c>
      <c r="L28" s="51" t="s">
        <v>5787</v>
      </c>
      <c r="M28" s="64"/>
      <c r="N28" s="63"/>
      <c r="O28" s="63"/>
      <c r="P28" s="71"/>
      <c r="Q28" s="72"/>
      <c r="R28" s="28"/>
    </row>
    <row r="29" spans="1:18" hidden="1">
      <c r="A29" s="68" t="str">
        <f t="shared" si="0"/>
        <v>IE004PL</v>
      </c>
      <c r="B29" s="70" t="str">
        <f t="shared" si="1"/>
        <v>Signature</v>
      </c>
      <c r="C29" s="70" t="s">
        <v>1548</v>
      </c>
      <c r="D29" s="68">
        <f t="shared" ca="1" si="2"/>
        <v>27</v>
      </c>
      <c r="E29" s="68" t="s">
        <v>1459</v>
      </c>
      <c r="F29" s="77" t="s">
        <v>956</v>
      </c>
      <c r="G29" s="77" t="s">
        <v>5152</v>
      </c>
      <c r="H29" s="68" t="s">
        <v>16</v>
      </c>
      <c r="I29" s="68" t="s">
        <v>12</v>
      </c>
      <c r="J29" s="68" t="s">
        <v>5787</v>
      </c>
      <c r="K29" s="69" t="s">
        <v>5787</v>
      </c>
      <c r="L29" s="69" t="s">
        <v>5787</v>
      </c>
      <c r="M29" s="68"/>
      <c r="N29" s="70"/>
      <c r="O29" s="70"/>
      <c r="P29" s="70"/>
      <c r="Q29" s="70"/>
      <c r="R29" s="28"/>
    </row>
    <row r="30" spans="1:18" ht="30" hidden="1">
      <c r="A30" s="68" t="str">
        <f t="shared" si="0"/>
        <v>IE007PL</v>
      </c>
      <c r="B30" s="70" t="str">
        <f t="shared" si="1"/>
        <v>CountrySpecificDataPL</v>
      </c>
      <c r="C30" s="70" t="s">
        <v>1598</v>
      </c>
      <c r="D30" s="68">
        <f t="shared" ca="1" si="2"/>
        <v>1</v>
      </c>
      <c r="E30" s="68" t="s">
        <v>1459</v>
      </c>
      <c r="F30" s="77" t="s">
        <v>4515</v>
      </c>
      <c r="G30" s="77" t="s">
        <v>4514</v>
      </c>
      <c r="H30" s="68">
        <v>1</v>
      </c>
      <c r="I30" s="68" t="s">
        <v>7</v>
      </c>
      <c r="J30" s="68" t="s">
        <v>5787</v>
      </c>
      <c r="K30" s="69" t="s">
        <v>5787</v>
      </c>
      <c r="L30" s="69" t="s">
        <v>5787</v>
      </c>
      <c r="M30" s="68" t="s">
        <v>5787</v>
      </c>
      <c r="N30" s="70"/>
      <c r="O30" s="70"/>
      <c r="P30" s="70" t="s">
        <v>5787</v>
      </c>
      <c r="Q30" s="70"/>
      <c r="R30" s="28"/>
    </row>
    <row r="31" spans="1:18" ht="30" hidden="1">
      <c r="A31" s="68" t="str">
        <f t="shared" si="0"/>
        <v>IE007PL</v>
      </c>
      <c r="B31" s="70" t="str">
        <f t="shared" si="1"/>
        <v>CommunicationChannel</v>
      </c>
      <c r="C31" s="70" t="s">
        <v>1599</v>
      </c>
      <c r="D31" s="68">
        <f t="shared" ca="1" si="2"/>
        <v>2</v>
      </c>
      <c r="E31" s="68" t="s">
        <v>1459</v>
      </c>
      <c r="F31" s="77" t="s">
        <v>4516</v>
      </c>
      <c r="G31" s="77" t="s">
        <v>6748</v>
      </c>
      <c r="H31" s="68">
        <v>1</v>
      </c>
      <c r="I31" s="68" t="s">
        <v>7</v>
      </c>
      <c r="J31" s="68" t="s">
        <v>5787</v>
      </c>
      <c r="K31" s="69" t="s">
        <v>5787</v>
      </c>
      <c r="L31" s="69" t="s">
        <v>5787</v>
      </c>
      <c r="M31" s="68" t="s">
        <v>5787</v>
      </c>
      <c r="N31" s="70"/>
      <c r="O31" s="70"/>
      <c r="P31" s="70" t="s">
        <v>5787</v>
      </c>
      <c r="Q31" s="70"/>
      <c r="R31" s="28"/>
    </row>
    <row r="32" spans="1:18" ht="60" hidden="1">
      <c r="A32" s="48" t="str">
        <f t="shared" si="0"/>
        <v>IE007PL</v>
      </c>
      <c r="B32" s="62" t="str">
        <f t="shared" si="1"/>
        <v>CommunicationChannel/@ReturnSystem</v>
      </c>
      <c r="C32" s="63" t="s">
        <v>1600</v>
      </c>
      <c r="D32" s="48">
        <f t="shared" ca="1" si="2"/>
        <v>3</v>
      </c>
      <c r="E32" s="64" t="s">
        <v>1459</v>
      </c>
      <c r="F32" s="65" t="s">
        <v>11</v>
      </c>
      <c r="G32" s="65" t="s">
        <v>6749</v>
      </c>
      <c r="H32" s="48" t="s">
        <v>5787</v>
      </c>
      <c r="I32" s="48" t="s">
        <v>12</v>
      </c>
      <c r="J32" s="48" t="s">
        <v>13</v>
      </c>
      <c r="K32" s="51" t="s">
        <v>5787</v>
      </c>
      <c r="L32" s="51" t="s">
        <v>5787</v>
      </c>
      <c r="M32" s="48" t="s">
        <v>5787</v>
      </c>
      <c r="N32" s="62"/>
      <c r="O32" s="62"/>
      <c r="P32" s="72" t="s">
        <v>5787</v>
      </c>
      <c r="Q32" s="72"/>
      <c r="R32" s="28"/>
    </row>
    <row r="33" spans="1:18" hidden="1">
      <c r="A33" s="68" t="str">
        <f t="shared" si="0"/>
        <v>IE007PL</v>
      </c>
      <c r="B33" s="70" t="str">
        <f t="shared" si="1"/>
        <v>CommunicationChannel/Email</v>
      </c>
      <c r="C33" s="70" t="s">
        <v>1601</v>
      </c>
      <c r="D33" s="68">
        <f t="shared" ca="1" si="2"/>
        <v>4</v>
      </c>
      <c r="E33" s="68" t="s">
        <v>1459</v>
      </c>
      <c r="F33" s="77" t="s">
        <v>4517</v>
      </c>
      <c r="G33" s="77" t="s">
        <v>4518</v>
      </c>
      <c r="H33" s="68" t="s">
        <v>16</v>
      </c>
      <c r="I33" s="68" t="s">
        <v>17</v>
      </c>
      <c r="J33" s="68" t="s">
        <v>5787</v>
      </c>
      <c r="K33" s="69" t="s">
        <v>5787</v>
      </c>
      <c r="L33" s="69" t="s">
        <v>18</v>
      </c>
      <c r="M33" s="68" t="s">
        <v>5787</v>
      </c>
      <c r="N33" s="70"/>
      <c r="O33" s="70"/>
      <c r="P33" s="70" t="s">
        <v>5787</v>
      </c>
      <c r="Q33" s="70"/>
      <c r="R33" s="28"/>
    </row>
    <row r="34" spans="1:18" ht="30" hidden="1">
      <c r="A34" s="48" t="str">
        <f t="shared" si="0"/>
        <v>IE007PL</v>
      </c>
      <c r="B34" s="62" t="str">
        <f t="shared" si="1"/>
        <v>CommunicationChannel/Email/@Email</v>
      </c>
      <c r="C34" s="63" t="s">
        <v>1602</v>
      </c>
      <c r="D34" s="48">
        <f t="shared" ca="1" si="2"/>
        <v>5</v>
      </c>
      <c r="E34" s="64" t="s">
        <v>1459</v>
      </c>
      <c r="F34" s="65" t="s">
        <v>4519</v>
      </c>
      <c r="G34" s="65" t="s">
        <v>4520</v>
      </c>
      <c r="H34" s="48" t="s">
        <v>5787</v>
      </c>
      <c r="I34" s="48" t="s">
        <v>7</v>
      </c>
      <c r="J34" s="48" t="s">
        <v>21</v>
      </c>
      <c r="K34" s="51" t="s">
        <v>5787</v>
      </c>
      <c r="L34" s="51" t="s">
        <v>5787</v>
      </c>
      <c r="M34" s="48" t="s">
        <v>5787</v>
      </c>
      <c r="N34" s="62"/>
      <c r="O34" s="62"/>
      <c r="P34" s="72" t="s">
        <v>5787</v>
      </c>
      <c r="Q34" s="72"/>
      <c r="R34" s="28"/>
    </row>
    <row r="35" spans="1:18" hidden="1">
      <c r="A35" s="68" t="str">
        <f t="shared" si="0"/>
        <v>IE007PL</v>
      </c>
      <c r="B35" s="70" t="str">
        <f t="shared" si="1"/>
        <v>CommunicationChannel/WebService</v>
      </c>
      <c r="C35" s="70" t="s">
        <v>1603</v>
      </c>
      <c r="D35" s="68">
        <f t="shared" ca="1" si="2"/>
        <v>6</v>
      </c>
      <c r="E35" s="68" t="s">
        <v>1459</v>
      </c>
      <c r="F35" s="77" t="s">
        <v>4522</v>
      </c>
      <c r="G35" s="77" t="s">
        <v>4521</v>
      </c>
      <c r="H35" s="68" t="s">
        <v>16</v>
      </c>
      <c r="I35" s="68" t="s">
        <v>17</v>
      </c>
      <c r="J35" s="68" t="s">
        <v>5787</v>
      </c>
      <c r="K35" s="69" t="s">
        <v>5787</v>
      </c>
      <c r="L35" s="69" t="s">
        <v>18</v>
      </c>
      <c r="M35" s="68" t="s">
        <v>5787</v>
      </c>
      <c r="N35" s="70"/>
      <c r="O35" s="70"/>
      <c r="P35" s="70" t="s">
        <v>5787</v>
      </c>
      <c r="Q35" s="70"/>
      <c r="R35" s="28"/>
    </row>
    <row r="36" spans="1:18" ht="45" hidden="1">
      <c r="A36" s="48" t="str">
        <f t="shared" si="0"/>
        <v>IE007PL</v>
      </c>
      <c r="B36" s="62" t="str">
        <f t="shared" si="1"/>
        <v>CommunicationChannel/WebService/@Url</v>
      </c>
      <c r="C36" s="63" t="s">
        <v>1604</v>
      </c>
      <c r="D36" s="48">
        <f t="shared" ca="1" si="2"/>
        <v>7</v>
      </c>
      <c r="E36" s="64" t="s">
        <v>1459</v>
      </c>
      <c r="F36" s="65" t="s">
        <v>4523</v>
      </c>
      <c r="G36" s="65" t="s">
        <v>6750</v>
      </c>
      <c r="H36" s="48" t="s">
        <v>5787</v>
      </c>
      <c r="I36" s="48" t="s">
        <v>7</v>
      </c>
      <c r="J36" s="48" t="s">
        <v>26</v>
      </c>
      <c r="K36" s="51" t="s">
        <v>5787</v>
      </c>
      <c r="L36" s="51" t="s">
        <v>27</v>
      </c>
      <c r="M36" s="48" t="s">
        <v>5787</v>
      </c>
      <c r="N36" s="62"/>
      <c r="O36" s="62"/>
      <c r="P36" s="72" t="s">
        <v>5787</v>
      </c>
      <c r="Q36" s="72"/>
      <c r="R36" s="28"/>
    </row>
    <row r="37" spans="1:18" hidden="1">
      <c r="A37" s="68" t="str">
        <f t="shared" si="0"/>
        <v>IE007PL</v>
      </c>
      <c r="B37" s="70" t="str">
        <f t="shared" si="1"/>
        <v>CommunicationChannel/Seap</v>
      </c>
      <c r="C37" s="70" t="s">
        <v>1605</v>
      </c>
      <c r="D37" s="68">
        <f t="shared" ca="1" si="2"/>
        <v>8</v>
      </c>
      <c r="E37" s="68" t="s">
        <v>1459</v>
      </c>
      <c r="F37" s="77" t="s">
        <v>4524</v>
      </c>
      <c r="G37" s="77" t="s">
        <v>4525</v>
      </c>
      <c r="H37" s="68" t="s">
        <v>16</v>
      </c>
      <c r="I37" s="68" t="s">
        <v>17</v>
      </c>
      <c r="J37" s="68" t="s">
        <v>5787</v>
      </c>
      <c r="K37" s="69" t="s">
        <v>5787</v>
      </c>
      <c r="L37" s="69" t="s">
        <v>18</v>
      </c>
      <c r="M37" s="68" t="s">
        <v>5787</v>
      </c>
      <c r="N37" s="70"/>
      <c r="O37" s="70"/>
      <c r="P37" s="70" t="s">
        <v>5787</v>
      </c>
      <c r="Q37" s="70"/>
      <c r="R37" s="28"/>
    </row>
    <row r="38" spans="1:18" ht="30" hidden="1">
      <c r="A38" s="48" t="str">
        <f t="shared" si="0"/>
        <v>IE007PL</v>
      </c>
      <c r="B38" s="62" t="str">
        <f t="shared" si="1"/>
        <v>CommunicationChannel/Seap/@SeapId</v>
      </c>
      <c r="C38" s="63" t="s">
        <v>1606</v>
      </c>
      <c r="D38" s="48">
        <f t="shared" ca="1" si="2"/>
        <v>9</v>
      </c>
      <c r="E38" s="64" t="s">
        <v>1459</v>
      </c>
      <c r="F38" s="65" t="s">
        <v>4526</v>
      </c>
      <c r="G38" s="65" t="s">
        <v>4527</v>
      </c>
      <c r="H38" s="48" t="s">
        <v>5787</v>
      </c>
      <c r="I38" s="48" t="s">
        <v>7</v>
      </c>
      <c r="J38" s="48" t="s">
        <v>1767</v>
      </c>
      <c r="K38" s="51" t="s">
        <v>5787</v>
      </c>
      <c r="L38" s="51" t="s">
        <v>5787</v>
      </c>
      <c r="M38" s="48" t="s">
        <v>5787</v>
      </c>
      <c r="N38" s="62"/>
      <c r="O38" s="62"/>
      <c r="P38" s="72" t="s">
        <v>5787</v>
      </c>
      <c r="Q38" s="72"/>
      <c r="R38" s="28"/>
    </row>
    <row r="39" spans="1:18" hidden="1">
      <c r="A39" s="68" t="str">
        <f t="shared" si="0"/>
        <v>IE007PL</v>
      </c>
      <c r="B39" s="70" t="str">
        <f t="shared" si="1"/>
        <v>CommunicationChannel/Epuap</v>
      </c>
      <c r="C39" s="70" t="s">
        <v>1607</v>
      </c>
      <c r="D39" s="68">
        <f t="shared" ca="1" si="2"/>
        <v>10</v>
      </c>
      <c r="E39" s="68" t="s">
        <v>1459</v>
      </c>
      <c r="F39" s="77" t="s">
        <v>4528</v>
      </c>
      <c r="G39" s="77" t="s">
        <v>4529</v>
      </c>
      <c r="H39" s="68" t="s">
        <v>16</v>
      </c>
      <c r="I39" s="68" t="s">
        <v>17</v>
      </c>
      <c r="J39" s="68" t="s">
        <v>5787</v>
      </c>
      <c r="K39" s="69" t="s">
        <v>5787</v>
      </c>
      <c r="L39" s="69" t="s">
        <v>18</v>
      </c>
      <c r="M39" s="68" t="s">
        <v>5787</v>
      </c>
      <c r="N39" s="70"/>
      <c r="O39" s="70"/>
      <c r="P39" s="70" t="s">
        <v>5787</v>
      </c>
      <c r="Q39" s="70"/>
      <c r="R39" s="28"/>
    </row>
    <row r="40" spans="1:18" ht="30" hidden="1">
      <c r="A40" s="48" t="str">
        <f t="shared" si="0"/>
        <v>IE007PL</v>
      </c>
      <c r="B40" s="62" t="str">
        <f t="shared" si="1"/>
        <v>CommunicationChannel/Epuap/@PodmiotId</v>
      </c>
      <c r="C40" s="63" t="s">
        <v>1608</v>
      </c>
      <c r="D40" s="48">
        <f t="shared" ca="1" si="2"/>
        <v>11</v>
      </c>
      <c r="E40" s="64" t="s">
        <v>1459</v>
      </c>
      <c r="F40" s="65" t="s">
        <v>4530</v>
      </c>
      <c r="G40" s="65" t="s">
        <v>4532</v>
      </c>
      <c r="H40" s="48" t="s">
        <v>5787</v>
      </c>
      <c r="I40" s="48" t="s">
        <v>7</v>
      </c>
      <c r="J40" s="48" t="s">
        <v>32</v>
      </c>
      <c r="K40" s="51" t="s">
        <v>5787</v>
      </c>
      <c r="L40" s="51" t="s">
        <v>5787</v>
      </c>
      <c r="M40" s="48" t="s">
        <v>5787</v>
      </c>
      <c r="N40" s="62"/>
      <c r="O40" s="62"/>
      <c r="P40" s="72" t="s">
        <v>5787</v>
      </c>
      <c r="Q40" s="72"/>
      <c r="R40" s="28"/>
    </row>
    <row r="41" spans="1:18" ht="30" hidden="1">
      <c r="A41" s="48" t="str">
        <f t="shared" si="0"/>
        <v>IE007PL</v>
      </c>
      <c r="B41" s="62" t="str">
        <f t="shared" si="1"/>
        <v>CommunicationChannel/Epuap/@SkrytkaId</v>
      </c>
      <c r="C41" s="63" t="s">
        <v>1609</v>
      </c>
      <c r="D41" s="48">
        <f t="shared" ca="1" si="2"/>
        <v>12</v>
      </c>
      <c r="E41" s="64" t="s">
        <v>1459</v>
      </c>
      <c r="F41" s="65" t="s">
        <v>4531</v>
      </c>
      <c r="G41" s="65" t="s">
        <v>4533</v>
      </c>
      <c r="H41" s="48" t="s">
        <v>5787</v>
      </c>
      <c r="I41" s="48" t="s">
        <v>7</v>
      </c>
      <c r="J41" s="48" t="s">
        <v>39</v>
      </c>
      <c r="K41" s="51" t="s">
        <v>5787</v>
      </c>
      <c r="L41" s="51" t="s">
        <v>5787</v>
      </c>
      <c r="M41" s="48" t="s">
        <v>5787</v>
      </c>
      <c r="N41" s="62"/>
      <c r="O41" s="62"/>
      <c r="P41" s="72" t="s">
        <v>5787</v>
      </c>
      <c r="Q41" s="72"/>
      <c r="R41" s="28"/>
    </row>
    <row r="42" spans="1:18" ht="75" hidden="1">
      <c r="A42" s="68" t="str">
        <f t="shared" si="0"/>
        <v>IE007PL</v>
      </c>
      <c r="B42" s="70" t="str">
        <f t="shared" si="1"/>
        <v>RepresentativeForCommunication</v>
      </c>
      <c r="C42" s="70" t="s">
        <v>1610</v>
      </c>
      <c r="D42" s="68">
        <f t="shared" ca="1" si="2"/>
        <v>13</v>
      </c>
      <c r="E42" s="68" t="s">
        <v>1459</v>
      </c>
      <c r="F42" s="77" t="s">
        <v>41</v>
      </c>
      <c r="G42" s="77" t="s">
        <v>5061</v>
      </c>
      <c r="H42" s="68" t="s">
        <v>16</v>
      </c>
      <c r="I42" s="68" t="s">
        <v>12</v>
      </c>
      <c r="J42" s="68" t="s">
        <v>5787</v>
      </c>
      <c r="K42" s="69" t="s">
        <v>5787</v>
      </c>
      <c r="L42" s="69" t="s">
        <v>5787</v>
      </c>
      <c r="M42" s="68" t="s">
        <v>5787</v>
      </c>
      <c r="N42" s="70"/>
      <c r="O42" s="70"/>
      <c r="P42" s="70" t="s">
        <v>5787</v>
      </c>
      <c r="Q42" s="70"/>
      <c r="R42" s="28"/>
    </row>
    <row r="43" spans="1:18" ht="30" hidden="1">
      <c r="A43" s="48" t="str">
        <f t="shared" si="0"/>
        <v>IE007PL</v>
      </c>
      <c r="B43" s="62" t="str">
        <f t="shared" si="1"/>
        <v>RepresentativeForCommunication/identificationNumber</v>
      </c>
      <c r="C43" s="63" t="s">
        <v>1611</v>
      </c>
      <c r="D43" s="48">
        <f t="shared" ca="1" si="2"/>
        <v>14</v>
      </c>
      <c r="E43" s="64" t="s">
        <v>1459</v>
      </c>
      <c r="F43" s="65" t="s">
        <v>621</v>
      </c>
      <c r="G43" s="65" t="s">
        <v>6691</v>
      </c>
      <c r="H43" s="48" t="s">
        <v>5787</v>
      </c>
      <c r="I43" s="48" t="s">
        <v>7</v>
      </c>
      <c r="J43" s="48" t="s">
        <v>167</v>
      </c>
      <c r="K43" s="51" t="s">
        <v>5787</v>
      </c>
      <c r="L43" s="51" t="s">
        <v>1612</v>
      </c>
      <c r="M43" s="48" t="s">
        <v>5787</v>
      </c>
      <c r="N43" s="62"/>
      <c r="O43" s="62"/>
      <c r="P43" s="72" t="s">
        <v>5787</v>
      </c>
      <c r="Q43" s="72"/>
      <c r="R43" s="28"/>
    </row>
    <row r="44" spans="1:18" ht="45" hidden="1">
      <c r="A44" s="48" t="str">
        <f t="shared" si="0"/>
        <v>IE007PL</v>
      </c>
      <c r="B44" s="62" t="str">
        <f t="shared" si="1"/>
        <v>LocationOfGoodsCodeFromAuthorisation</v>
      </c>
      <c r="C44" s="63" t="s">
        <v>1613</v>
      </c>
      <c r="D44" s="48">
        <f t="shared" ca="1" si="2"/>
        <v>15</v>
      </c>
      <c r="E44" s="64" t="s">
        <v>1459</v>
      </c>
      <c r="F44" s="65" t="s">
        <v>46</v>
      </c>
      <c r="G44" s="65" t="s">
        <v>4534</v>
      </c>
      <c r="H44" s="48" t="s">
        <v>5787</v>
      </c>
      <c r="I44" s="48" t="s">
        <v>17</v>
      </c>
      <c r="J44" s="48" t="s">
        <v>47</v>
      </c>
      <c r="K44" s="51" t="s">
        <v>5787</v>
      </c>
      <c r="L44" s="51" t="s">
        <v>48</v>
      </c>
      <c r="M44" s="48" t="s">
        <v>4500</v>
      </c>
      <c r="N44" s="62" t="s">
        <v>6512</v>
      </c>
      <c r="O44" s="62" t="s">
        <v>6513</v>
      </c>
      <c r="P44" s="72" t="s">
        <v>5787</v>
      </c>
      <c r="Q44" s="72"/>
      <c r="R44" s="28"/>
    </row>
    <row r="45" spans="1:18" hidden="1">
      <c r="A45" s="68" t="str">
        <f t="shared" si="0"/>
        <v>IE007PL</v>
      </c>
      <c r="B45" s="70" t="str">
        <f t="shared" si="1"/>
        <v>CC007C</v>
      </c>
      <c r="C45" s="70" t="s">
        <v>1614</v>
      </c>
      <c r="D45" s="68">
        <f t="shared" ca="1" si="2"/>
        <v>16</v>
      </c>
      <c r="E45" s="68" t="s">
        <v>1459</v>
      </c>
      <c r="F45" s="77" t="s">
        <v>4759</v>
      </c>
      <c r="G45" s="77" t="s">
        <v>4758</v>
      </c>
      <c r="H45" s="68">
        <v>1</v>
      </c>
      <c r="I45" s="68" t="s">
        <v>7</v>
      </c>
      <c r="J45" s="68" t="s">
        <v>5787</v>
      </c>
      <c r="K45" s="69" t="s">
        <v>5787</v>
      </c>
      <c r="L45" s="69" t="s">
        <v>5787</v>
      </c>
      <c r="M45" s="68" t="s">
        <v>5787</v>
      </c>
      <c r="N45" s="70"/>
      <c r="O45" s="70"/>
      <c r="P45" s="70" t="s">
        <v>5787</v>
      </c>
      <c r="Q45" s="70"/>
      <c r="R45" s="28"/>
    </row>
    <row r="46" spans="1:18" hidden="1">
      <c r="A46" s="48" t="str">
        <f t="shared" si="0"/>
        <v>IE007PL</v>
      </c>
      <c r="B46" s="62" t="str">
        <f t="shared" si="1"/>
        <v>@PhaseID</v>
      </c>
      <c r="C46" s="63" t="s">
        <v>1615</v>
      </c>
      <c r="D46" s="48">
        <f t="shared" ca="1" si="2"/>
        <v>17</v>
      </c>
      <c r="E46" s="64" t="s">
        <v>1459</v>
      </c>
      <c r="F46" s="65" t="s">
        <v>4734</v>
      </c>
      <c r="G46" s="65" t="s">
        <v>4735</v>
      </c>
      <c r="H46" s="48" t="s">
        <v>5787</v>
      </c>
      <c r="I46" s="48" t="s">
        <v>12</v>
      </c>
      <c r="J46" s="48" t="s">
        <v>5787</v>
      </c>
      <c r="K46" s="51" t="s">
        <v>5787</v>
      </c>
      <c r="L46" s="51" t="s">
        <v>5787</v>
      </c>
      <c r="M46" s="48" t="s">
        <v>5787</v>
      </c>
      <c r="N46" s="62"/>
      <c r="O46" s="62"/>
      <c r="P46" s="72" t="s">
        <v>5787</v>
      </c>
      <c r="Q46" s="72"/>
      <c r="R46" s="28"/>
    </row>
    <row r="47" spans="1:18" ht="45" hidden="1">
      <c r="A47" s="48" t="str">
        <f t="shared" si="0"/>
        <v>IE007PL</v>
      </c>
      <c r="B47" s="62" t="str">
        <f t="shared" si="1"/>
        <v>messageSender</v>
      </c>
      <c r="C47" s="63" t="s">
        <v>1616</v>
      </c>
      <c r="D47" s="48">
        <f t="shared" ca="1" si="2"/>
        <v>18</v>
      </c>
      <c r="E47" s="64" t="s">
        <v>1459</v>
      </c>
      <c r="F47" s="65" t="s">
        <v>4537</v>
      </c>
      <c r="G47" s="65" t="s">
        <v>4536</v>
      </c>
      <c r="H47" s="48" t="s">
        <v>5787</v>
      </c>
      <c r="I47" s="48" t="s">
        <v>7</v>
      </c>
      <c r="J47" s="48" t="s">
        <v>47</v>
      </c>
      <c r="K47" s="51" t="s">
        <v>5787</v>
      </c>
      <c r="L47" s="51" t="s">
        <v>5787</v>
      </c>
      <c r="M47" s="48" t="s">
        <v>5787</v>
      </c>
      <c r="N47" s="62"/>
      <c r="O47" s="62"/>
      <c r="P47" s="72" t="s">
        <v>5787</v>
      </c>
      <c r="Q47" s="72"/>
      <c r="R47" s="28"/>
    </row>
    <row r="48" spans="1:18" ht="45" hidden="1">
      <c r="A48" s="48" t="str">
        <f t="shared" si="0"/>
        <v>IE007PL</v>
      </c>
      <c r="B48" s="62" t="str">
        <f t="shared" si="1"/>
        <v>messageRecipient</v>
      </c>
      <c r="C48" s="63" t="s">
        <v>1617</v>
      </c>
      <c r="D48" s="48">
        <f t="shared" ca="1" si="2"/>
        <v>19</v>
      </c>
      <c r="E48" s="64" t="s">
        <v>1459</v>
      </c>
      <c r="F48" s="65" t="s">
        <v>4538</v>
      </c>
      <c r="G48" s="65" t="s">
        <v>4535</v>
      </c>
      <c r="H48" s="48" t="s">
        <v>5787</v>
      </c>
      <c r="I48" s="48" t="s">
        <v>7</v>
      </c>
      <c r="J48" s="48" t="s">
        <v>47</v>
      </c>
      <c r="K48" s="51" t="s">
        <v>5787</v>
      </c>
      <c r="L48" s="51" t="s">
        <v>5787</v>
      </c>
      <c r="M48" s="48" t="s">
        <v>5787</v>
      </c>
      <c r="N48" s="62"/>
      <c r="O48" s="62"/>
      <c r="P48" s="72" t="s">
        <v>5787</v>
      </c>
      <c r="Q48" s="72"/>
      <c r="R48" s="28"/>
    </row>
    <row r="49" spans="1:18" ht="30" hidden="1">
      <c r="A49" s="48" t="str">
        <f t="shared" si="0"/>
        <v>IE007PL</v>
      </c>
      <c r="B49" s="62" t="str">
        <f t="shared" si="1"/>
        <v>preparationDateAndTime</v>
      </c>
      <c r="C49" s="63" t="s">
        <v>1618</v>
      </c>
      <c r="D49" s="48">
        <f t="shared" ca="1" si="2"/>
        <v>20</v>
      </c>
      <c r="E49" s="64" t="s">
        <v>1459</v>
      </c>
      <c r="F49" s="65" t="s">
        <v>4577</v>
      </c>
      <c r="G49" s="65" t="s">
        <v>4539</v>
      </c>
      <c r="H49" s="48" t="s">
        <v>5787</v>
      </c>
      <c r="I49" s="48" t="s">
        <v>7</v>
      </c>
      <c r="J49" s="48" t="s">
        <v>58</v>
      </c>
      <c r="K49" s="51" t="s">
        <v>5787</v>
      </c>
      <c r="L49" s="51" t="s">
        <v>59</v>
      </c>
      <c r="M49" s="48" t="s">
        <v>5787</v>
      </c>
      <c r="N49" s="62"/>
      <c r="O49" s="62"/>
      <c r="P49" s="72" t="s">
        <v>5787</v>
      </c>
      <c r="Q49" s="72"/>
      <c r="R49" s="28"/>
    </row>
    <row r="50" spans="1:18" hidden="1">
      <c r="A50" s="48" t="str">
        <f t="shared" si="0"/>
        <v>IE007PL</v>
      </c>
      <c r="B50" s="62" t="str">
        <f t="shared" si="1"/>
        <v>messageIdentification</v>
      </c>
      <c r="C50" s="63" t="s">
        <v>1619</v>
      </c>
      <c r="D50" s="48">
        <f t="shared" ca="1" si="2"/>
        <v>21</v>
      </c>
      <c r="E50" s="64" t="s">
        <v>1459</v>
      </c>
      <c r="F50" s="65" t="s">
        <v>3803</v>
      </c>
      <c r="G50" s="65" t="s">
        <v>4540</v>
      </c>
      <c r="H50" s="48" t="s">
        <v>5787</v>
      </c>
      <c r="I50" s="48" t="s">
        <v>7</v>
      </c>
      <c r="J50" s="48" t="s">
        <v>47</v>
      </c>
      <c r="K50" s="51" t="s">
        <v>5787</v>
      </c>
      <c r="L50" s="51" t="s">
        <v>62</v>
      </c>
      <c r="M50" s="48" t="s">
        <v>5787</v>
      </c>
      <c r="N50" s="62"/>
      <c r="O50" s="62"/>
      <c r="P50" s="72" t="s">
        <v>5787</v>
      </c>
      <c r="Q50" s="72"/>
      <c r="R50" s="28"/>
    </row>
    <row r="51" spans="1:18" hidden="1">
      <c r="A51" s="48" t="str">
        <f t="shared" si="0"/>
        <v>IE007PL</v>
      </c>
      <c r="B51" s="62" t="str">
        <f t="shared" si="1"/>
        <v>messageType</v>
      </c>
      <c r="C51" s="63" t="s">
        <v>1620</v>
      </c>
      <c r="D51" s="48">
        <f t="shared" ca="1" si="2"/>
        <v>22</v>
      </c>
      <c r="E51" s="64" t="s">
        <v>1459</v>
      </c>
      <c r="F51" s="65" t="s">
        <v>64</v>
      </c>
      <c r="G51" s="65" t="s">
        <v>4541</v>
      </c>
      <c r="H51" s="48" t="s">
        <v>5787</v>
      </c>
      <c r="I51" s="48" t="s">
        <v>7</v>
      </c>
      <c r="J51" s="48" t="s">
        <v>65</v>
      </c>
      <c r="K51" s="51" t="s">
        <v>66</v>
      </c>
      <c r="L51" s="51" t="s">
        <v>5787</v>
      </c>
      <c r="M51" s="48" t="s">
        <v>5787</v>
      </c>
      <c r="N51" s="62"/>
      <c r="O51" s="62"/>
      <c r="P51" s="72" t="s">
        <v>5787</v>
      </c>
      <c r="Q51" s="72"/>
      <c r="R51" s="28"/>
    </row>
    <row r="52" spans="1:18" ht="30" hidden="1">
      <c r="A52" s="48" t="str">
        <f t="shared" si="0"/>
        <v>IE007PL</v>
      </c>
      <c r="B52" s="62" t="str">
        <f t="shared" si="1"/>
        <v>correlationIdentifier</v>
      </c>
      <c r="C52" s="63" t="s">
        <v>1621</v>
      </c>
      <c r="D52" s="48">
        <f t="shared" ca="1" si="2"/>
        <v>23</v>
      </c>
      <c r="E52" s="64" t="s">
        <v>1459</v>
      </c>
      <c r="F52" s="65" t="s">
        <v>1801</v>
      </c>
      <c r="G52" s="65" t="s">
        <v>5135</v>
      </c>
      <c r="H52" s="48" t="s">
        <v>5787</v>
      </c>
      <c r="I52" s="48" t="s">
        <v>17</v>
      </c>
      <c r="J52" s="48" t="s">
        <v>47</v>
      </c>
      <c r="K52" s="51" t="s">
        <v>5787</v>
      </c>
      <c r="L52" s="51" t="s">
        <v>69</v>
      </c>
      <c r="M52" s="48" t="s">
        <v>5787</v>
      </c>
      <c r="N52" s="62"/>
      <c r="O52" s="62"/>
      <c r="P52" s="72" t="s">
        <v>5787</v>
      </c>
      <c r="Q52" s="72"/>
      <c r="R52" s="28"/>
    </row>
    <row r="53" spans="1:18" hidden="1">
      <c r="A53" s="68" t="str">
        <f t="shared" si="0"/>
        <v>IE007PL</v>
      </c>
      <c r="B53" s="70" t="str">
        <f t="shared" si="1"/>
        <v>TransitOperation</v>
      </c>
      <c r="C53" s="70" t="s">
        <v>1622</v>
      </c>
      <c r="D53" s="68">
        <f t="shared" ca="1" si="2"/>
        <v>24</v>
      </c>
      <c r="E53" s="68" t="s">
        <v>1459</v>
      </c>
      <c r="F53" s="77" t="s">
        <v>3806</v>
      </c>
      <c r="G53" s="77" t="s">
        <v>4542</v>
      </c>
      <c r="H53" s="68">
        <v>1</v>
      </c>
      <c r="I53" s="68" t="s">
        <v>7</v>
      </c>
      <c r="J53" s="68" t="s">
        <v>5787</v>
      </c>
      <c r="K53" s="69" t="s">
        <v>5787</v>
      </c>
      <c r="L53" s="69" t="s">
        <v>5787</v>
      </c>
      <c r="M53" s="68" t="s">
        <v>5787</v>
      </c>
      <c r="N53" s="70"/>
      <c r="O53" s="70"/>
      <c r="P53" s="70" t="s">
        <v>5787</v>
      </c>
      <c r="Q53" s="70"/>
      <c r="R53" s="28"/>
    </row>
    <row r="54" spans="1:18" ht="30" hidden="1">
      <c r="A54" s="48" t="str">
        <f t="shared" si="0"/>
        <v>IE007PL</v>
      </c>
      <c r="B54" s="62" t="str">
        <f t="shared" si="1"/>
        <v>TransitOperation/MRN</v>
      </c>
      <c r="C54" s="63" t="s">
        <v>1623</v>
      </c>
      <c r="D54" s="48">
        <f t="shared" ca="1" si="2"/>
        <v>25</v>
      </c>
      <c r="E54" s="64" t="s">
        <v>1459</v>
      </c>
      <c r="F54" s="65" t="s">
        <v>1837</v>
      </c>
      <c r="G54" s="65" t="s">
        <v>5153</v>
      </c>
      <c r="H54" s="48" t="s">
        <v>5787</v>
      </c>
      <c r="I54" s="48" t="s">
        <v>7</v>
      </c>
      <c r="J54" s="48" t="s">
        <v>1471</v>
      </c>
      <c r="K54" s="51" t="s">
        <v>5787</v>
      </c>
      <c r="L54" s="51" t="s">
        <v>1624</v>
      </c>
      <c r="M54" s="48" t="s">
        <v>5787</v>
      </c>
      <c r="N54" s="62"/>
      <c r="O54" s="62"/>
      <c r="P54" s="72" t="s">
        <v>5787</v>
      </c>
      <c r="Q54" s="72"/>
      <c r="R54" s="28"/>
    </row>
    <row r="55" spans="1:18" ht="30" hidden="1">
      <c r="A55" s="48" t="str">
        <f t="shared" si="0"/>
        <v>IE007PL</v>
      </c>
      <c r="B55" s="62" t="str">
        <f t="shared" si="1"/>
        <v>TransitOperation/arrivalNotificationDateAndTime</v>
      </c>
      <c r="C55" s="63" t="s">
        <v>1625</v>
      </c>
      <c r="D55" s="48">
        <f t="shared" ca="1" si="2"/>
        <v>26</v>
      </c>
      <c r="E55" s="64" t="s">
        <v>1459</v>
      </c>
      <c r="F55" s="65" t="s">
        <v>5182</v>
      </c>
      <c r="G55" s="65" t="s">
        <v>5179</v>
      </c>
      <c r="H55" s="48" t="s">
        <v>5787</v>
      </c>
      <c r="I55" s="48" t="s">
        <v>7</v>
      </c>
      <c r="J55" s="48" t="s">
        <v>58</v>
      </c>
      <c r="K55" s="51" t="s">
        <v>5787</v>
      </c>
      <c r="L55" s="51" t="s">
        <v>59</v>
      </c>
      <c r="M55" s="48" t="s">
        <v>5787</v>
      </c>
      <c r="N55" s="62"/>
      <c r="O55" s="62"/>
      <c r="P55" s="72" t="s">
        <v>5787</v>
      </c>
      <c r="Q55" s="72"/>
      <c r="R55" s="28"/>
    </row>
    <row r="56" spans="1:18" hidden="1">
      <c r="A56" s="48" t="str">
        <f t="shared" si="0"/>
        <v>IE007PL</v>
      </c>
      <c r="B56" s="62" t="str">
        <f t="shared" si="1"/>
        <v>TransitOperation/simplifiedProcedure</v>
      </c>
      <c r="C56" s="63" t="s">
        <v>1626</v>
      </c>
      <c r="D56" s="48">
        <f t="shared" ca="1" si="2"/>
        <v>27</v>
      </c>
      <c r="E56" s="64" t="s">
        <v>1459</v>
      </c>
      <c r="F56" s="65" t="s">
        <v>3804</v>
      </c>
      <c r="G56" s="65" t="s">
        <v>5241</v>
      </c>
      <c r="H56" s="48" t="s">
        <v>5787</v>
      </c>
      <c r="I56" s="48" t="s">
        <v>7</v>
      </c>
      <c r="J56" s="48" t="s">
        <v>92</v>
      </c>
      <c r="K56" s="51" t="s">
        <v>96</v>
      </c>
      <c r="L56" s="51" t="s">
        <v>5787</v>
      </c>
      <c r="M56" s="48" t="s">
        <v>5787</v>
      </c>
      <c r="N56" s="62"/>
      <c r="O56" s="62"/>
      <c r="P56" s="72" t="s">
        <v>5787</v>
      </c>
      <c r="Q56" s="72"/>
      <c r="R56" s="28"/>
    </row>
    <row r="57" spans="1:18" ht="30" hidden="1">
      <c r="A57" s="68" t="str">
        <f t="shared" si="0"/>
        <v>IE007PL</v>
      </c>
      <c r="B57" s="70" t="str">
        <f t="shared" si="1"/>
        <v>Authorisation</v>
      </c>
      <c r="C57" s="70" t="s">
        <v>1627</v>
      </c>
      <c r="D57" s="68">
        <f t="shared" ca="1" si="2"/>
        <v>28</v>
      </c>
      <c r="E57" s="169" t="s">
        <v>4707</v>
      </c>
      <c r="F57" s="77" t="s">
        <v>6678</v>
      </c>
      <c r="G57" s="77" t="s">
        <v>6679</v>
      </c>
      <c r="H57" s="68" t="s">
        <v>115</v>
      </c>
      <c r="I57" s="68" t="s">
        <v>17</v>
      </c>
      <c r="J57" s="68" t="s">
        <v>5787</v>
      </c>
      <c r="K57" s="69" t="s">
        <v>5787</v>
      </c>
      <c r="L57" s="69" t="s">
        <v>1628</v>
      </c>
      <c r="M57" s="68" t="s">
        <v>5787</v>
      </c>
      <c r="N57" s="70"/>
      <c r="O57" s="70"/>
      <c r="P57" s="70" t="s">
        <v>5787</v>
      </c>
      <c r="Q57" s="70"/>
      <c r="R57" s="28"/>
    </row>
    <row r="58" spans="1:18" ht="30" hidden="1">
      <c r="A58" s="48" t="str">
        <f t="shared" si="0"/>
        <v>IE007PL</v>
      </c>
      <c r="B58" s="62" t="str">
        <f t="shared" si="1"/>
        <v>Authorisation/sequenceNumber</v>
      </c>
      <c r="C58" s="63" t="s">
        <v>1629</v>
      </c>
      <c r="D58" s="48">
        <f t="shared" ca="1" si="2"/>
        <v>29</v>
      </c>
      <c r="E58" s="64" t="s">
        <v>1459</v>
      </c>
      <c r="F58" s="65" t="s">
        <v>6664</v>
      </c>
      <c r="G58" s="65" t="s">
        <v>6708</v>
      </c>
      <c r="H58" s="48" t="s">
        <v>5787</v>
      </c>
      <c r="I58" s="48" t="s">
        <v>7</v>
      </c>
      <c r="J58" s="48" t="s">
        <v>119</v>
      </c>
      <c r="K58" s="51" t="s">
        <v>5787</v>
      </c>
      <c r="L58" s="51" t="s">
        <v>120</v>
      </c>
      <c r="M58" s="48" t="s">
        <v>4500</v>
      </c>
      <c r="N58" s="62" t="s">
        <v>6500</v>
      </c>
      <c r="O58" s="62" t="s">
        <v>6501</v>
      </c>
      <c r="P58" s="72" t="s">
        <v>5787</v>
      </c>
      <c r="Q58" s="72"/>
      <c r="R58" s="28"/>
    </row>
    <row r="59" spans="1:18" ht="30" hidden="1">
      <c r="A59" s="48" t="str">
        <f t="shared" si="0"/>
        <v>IE007PL</v>
      </c>
      <c r="B59" s="62" t="str">
        <f t="shared" si="1"/>
        <v>Authorisation/type</v>
      </c>
      <c r="C59" s="63" t="s">
        <v>1631</v>
      </c>
      <c r="D59" s="48">
        <f t="shared" ca="1" si="2"/>
        <v>30</v>
      </c>
      <c r="E59" s="73" t="s">
        <v>4708</v>
      </c>
      <c r="F59" s="65" t="s">
        <v>6680</v>
      </c>
      <c r="G59" s="65" t="s">
        <v>4571</v>
      </c>
      <c r="H59" s="48" t="s">
        <v>5787</v>
      </c>
      <c r="I59" s="48" t="s">
        <v>7</v>
      </c>
      <c r="J59" s="48" t="s">
        <v>13</v>
      </c>
      <c r="K59" s="51" t="s">
        <v>5821</v>
      </c>
      <c r="L59" s="51" t="s">
        <v>1633</v>
      </c>
      <c r="M59" s="48" t="s">
        <v>4500</v>
      </c>
      <c r="N59" s="62" t="s">
        <v>6496</v>
      </c>
      <c r="O59" s="62" t="s">
        <v>6497</v>
      </c>
      <c r="P59" s="72" t="s">
        <v>5836</v>
      </c>
      <c r="Q59" s="72" t="s">
        <v>5837</v>
      </c>
      <c r="R59" s="28"/>
    </row>
    <row r="60" spans="1:18" ht="30" hidden="1">
      <c r="A60" s="48" t="str">
        <f t="shared" si="0"/>
        <v>IE007PL</v>
      </c>
      <c r="B60" s="62" t="str">
        <f t="shared" si="1"/>
        <v>Authorisation/referenceNumber</v>
      </c>
      <c r="C60" s="63" t="s">
        <v>1634</v>
      </c>
      <c r="D60" s="48">
        <f t="shared" ca="1" si="2"/>
        <v>31</v>
      </c>
      <c r="E60" s="73" t="s">
        <v>4709</v>
      </c>
      <c r="F60" s="65" t="s">
        <v>6681</v>
      </c>
      <c r="G60" s="65" t="s">
        <v>6682</v>
      </c>
      <c r="H60" s="48" t="s">
        <v>5787</v>
      </c>
      <c r="I60" s="48" t="s">
        <v>7</v>
      </c>
      <c r="J60" s="48" t="s">
        <v>47</v>
      </c>
      <c r="K60" s="51" t="s">
        <v>5787</v>
      </c>
      <c r="L60" s="51" t="s">
        <v>1635</v>
      </c>
      <c r="M60" s="48" t="s">
        <v>5787</v>
      </c>
      <c r="N60" s="62"/>
      <c r="O60" s="62"/>
      <c r="P60" s="72" t="s">
        <v>5787</v>
      </c>
      <c r="Q60" s="72"/>
      <c r="R60" s="28"/>
    </row>
    <row r="61" spans="1:18" hidden="1">
      <c r="A61" s="68" t="str">
        <f t="shared" si="0"/>
        <v>IE007PL</v>
      </c>
      <c r="B61" s="70" t="str">
        <f t="shared" si="1"/>
        <v>CustomsOfficeOfDestinationActual</v>
      </c>
      <c r="C61" s="70" t="s">
        <v>1636</v>
      </c>
      <c r="D61" s="68">
        <f t="shared" ca="1" si="2"/>
        <v>32</v>
      </c>
      <c r="E61" s="68"/>
      <c r="F61" s="77" t="s">
        <v>1843</v>
      </c>
      <c r="G61" s="77" t="s">
        <v>5278</v>
      </c>
      <c r="H61" s="68">
        <v>1</v>
      </c>
      <c r="I61" s="68" t="s">
        <v>7</v>
      </c>
      <c r="J61" s="68" t="s">
        <v>5787</v>
      </c>
      <c r="K61" s="69" t="s">
        <v>5787</v>
      </c>
      <c r="L61" s="69" t="s">
        <v>5787</v>
      </c>
      <c r="M61" s="68" t="s">
        <v>5787</v>
      </c>
      <c r="N61" s="70"/>
      <c r="O61" s="70"/>
      <c r="P61" s="70" t="s">
        <v>5787</v>
      </c>
      <c r="Q61" s="70"/>
      <c r="R61" s="28"/>
    </row>
    <row r="62" spans="1:18" hidden="1">
      <c r="A62" s="48" t="str">
        <f t="shared" si="0"/>
        <v>IE007PL</v>
      </c>
      <c r="B62" s="62" t="str">
        <f t="shared" si="1"/>
        <v>CustomsOfficeOfDestinationActual/referenceNumber</v>
      </c>
      <c r="C62" s="63" t="s">
        <v>1637</v>
      </c>
      <c r="D62" s="48">
        <f t="shared" ca="1" si="2"/>
        <v>33</v>
      </c>
      <c r="E62" s="64"/>
      <c r="F62" s="65" t="s">
        <v>1912</v>
      </c>
      <c r="G62" s="65" t="s">
        <v>5304</v>
      </c>
      <c r="H62" s="48" t="s">
        <v>5787</v>
      </c>
      <c r="I62" s="48" t="s">
        <v>7</v>
      </c>
      <c r="J62" s="48" t="s">
        <v>131</v>
      </c>
      <c r="K62" s="51" t="s">
        <v>140</v>
      </c>
      <c r="L62" s="51" t="s">
        <v>1538</v>
      </c>
      <c r="M62" s="48" t="s">
        <v>5787</v>
      </c>
      <c r="N62" s="62"/>
      <c r="O62" s="62"/>
      <c r="P62" s="72" t="s">
        <v>5787</v>
      </c>
      <c r="Q62" s="72"/>
      <c r="R62" s="28"/>
    </row>
    <row r="63" spans="1:18" hidden="1">
      <c r="A63" s="68" t="str">
        <f t="shared" ref="A63:A124" si="3">MID(C63,2,IFERROR(FIND("#",SUBSTITUTE(C63,"/","#",2),1)-2,LEN(C63)-1))</f>
        <v>IE007PL</v>
      </c>
      <c r="B63" s="70" t="str">
        <f t="shared" ref="B63:B124" si="4">IF(LEN(C63)-LEN(SUBSTITUTE(C63,"/",""))&gt;3,RIGHT(C63,LEN(C63)-FIND("#",SUBSTITUTE(C63,"/","#",3),1)),RIGHT(C63,LEN(C63)-FIND("#",SUBSTITUTE(C63,"/","#",LEN(C63)-LEN(SUBSTITUTE(C63,"/",""))),1)))</f>
        <v>TraderAtDestination</v>
      </c>
      <c r="C63" s="70" t="s">
        <v>1638</v>
      </c>
      <c r="D63" s="68">
        <f t="shared" ref="D63:D124" ca="1" si="5">IF(VLOOKUP($C63,INDIRECT($A63&amp;"!A:B"),2,0)="","",VLOOKUP($C63,INDIRECT($A63&amp;"!A:B"),2,0))</f>
        <v>34</v>
      </c>
      <c r="E63" s="68" t="s">
        <v>1459</v>
      </c>
      <c r="F63" s="77" t="s">
        <v>1846</v>
      </c>
      <c r="G63" s="77" t="s">
        <v>5229</v>
      </c>
      <c r="H63" s="68">
        <v>1</v>
      </c>
      <c r="I63" s="68" t="s">
        <v>7</v>
      </c>
      <c r="J63" s="68" t="s">
        <v>5787</v>
      </c>
      <c r="K63" s="69" t="s">
        <v>5787</v>
      </c>
      <c r="L63" s="69" t="s">
        <v>5787</v>
      </c>
      <c r="M63" s="68" t="s">
        <v>5787</v>
      </c>
      <c r="N63" s="70"/>
      <c r="O63" s="70"/>
      <c r="P63" s="70" t="s">
        <v>5787</v>
      </c>
      <c r="Q63" s="70"/>
      <c r="R63" s="28"/>
    </row>
    <row r="64" spans="1:18" hidden="1">
      <c r="A64" s="48" t="str">
        <f t="shared" si="3"/>
        <v>IE007PL</v>
      </c>
      <c r="B64" s="62" t="str">
        <f t="shared" si="4"/>
        <v>TraderAtDestination/identificationNumber</v>
      </c>
      <c r="C64" s="63" t="s">
        <v>1639</v>
      </c>
      <c r="D64" s="48">
        <f t="shared" ca="1" si="5"/>
        <v>35</v>
      </c>
      <c r="E64" s="64" t="s">
        <v>1459</v>
      </c>
      <c r="F64" s="65" t="s">
        <v>236</v>
      </c>
      <c r="G64" s="65" t="s">
        <v>4591</v>
      </c>
      <c r="H64" s="48" t="s">
        <v>5787</v>
      </c>
      <c r="I64" s="48" t="s">
        <v>7</v>
      </c>
      <c r="J64" s="48" t="s">
        <v>167</v>
      </c>
      <c r="K64" s="51" t="s">
        <v>5787</v>
      </c>
      <c r="L64" s="51" t="s">
        <v>342</v>
      </c>
      <c r="M64" s="48" t="s">
        <v>5787</v>
      </c>
      <c r="N64" s="62"/>
      <c r="O64" s="62"/>
      <c r="P64" s="72" t="s">
        <v>5787</v>
      </c>
      <c r="Q64" s="72"/>
      <c r="R64" s="28"/>
    </row>
    <row r="65" spans="1:18" ht="30" hidden="1">
      <c r="A65" s="48" t="str">
        <f t="shared" si="3"/>
        <v>IE007PL</v>
      </c>
      <c r="B65" s="62" t="str">
        <f t="shared" si="4"/>
        <v>TraderAtDestination/communicationLanguageAtDestination</v>
      </c>
      <c r="C65" s="63" t="s">
        <v>1640</v>
      </c>
      <c r="D65" s="48">
        <f t="shared" ca="1" si="5"/>
        <v>36</v>
      </c>
      <c r="E65" s="64" t="s">
        <v>1459</v>
      </c>
      <c r="F65" s="65" t="s">
        <v>1845</v>
      </c>
      <c r="G65" s="65" t="s">
        <v>6751</v>
      </c>
      <c r="H65" s="48" t="s">
        <v>5787</v>
      </c>
      <c r="I65" s="48" t="s">
        <v>12</v>
      </c>
      <c r="J65" s="48" t="s">
        <v>105</v>
      </c>
      <c r="K65" s="51" t="s">
        <v>106</v>
      </c>
      <c r="L65" s="51" t="s">
        <v>107</v>
      </c>
      <c r="M65" s="48" t="s">
        <v>5787</v>
      </c>
      <c r="N65" s="62"/>
      <c r="O65" s="62"/>
      <c r="P65" s="72" t="s">
        <v>5530</v>
      </c>
      <c r="Q65" s="72" t="s">
        <v>5544</v>
      </c>
      <c r="R65" s="28"/>
    </row>
    <row r="66" spans="1:18" hidden="1">
      <c r="A66" s="68" t="str">
        <f t="shared" si="3"/>
        <v>IE007PL</v>
      </c>
      <c r="B66" s="70" t="str">
        <f t="shared" si="4"/>
        <v>Consignment</v>
      </c>
      <c r="C66" s="70" t="s">
        <v>1641</v>
      </c>
      <c r="D66" s="68">
        <f t="shared" ca="1" si="5"/>
        <v>37</v>
      </c>
      <c r="E66" s="68" t="s">
        <v>1459</v>
      </c>
      <c r="F66" s="77" t="s">
        <v>287</v>
      </c>
      <c r="G66" s="77" t="s">
        <v>4610</v>
      </c>
      <c r="H66" s="68">
        <v>1</v>
      </c>
      <c r="I66" s="68" t="s">
        <v>7</v>
      </c>
      <c r="J66" s="68" t="s">
        <v>5787</v>
      </c>
      <c r="K66" s="69" t="s">
        <v>5787</v>
      </c>
      <c r="L66" s="69" t="s">
        <v>5787</v>
      </c>
      <c r="M66" s="68" t="s">
        <v>5787</v>
      </c>
      <c r="N66" s="70"/>
      <c r="O66" s="70"/>
      <c r="P66" s="70" t="s">
        <v>5787</v>
      </c>
      <c r="Q66" s="70"/>
      <c r="R66" s="28"/>
    </row>
    <row r="67" spans="1:18" hidden="1">
      <c r="A67" s="68" t="str">
        <f t="shared" si="3"/>
        <v>IE007PL</v>
      </c>
      <c r="B67" s="70" t="str">
        <f t="shared" si="4"/>
        <v>Consignment/LocationOfGoods</v>
      </c>
      <c r="C67" s="70" t="s">
        <v>1642</v>
      </c>
      <c r="D67" s="68">
        <f t="shared" ca="1" si="5"/>
        <v>38</v>
      </c>
      <c r="E67" s="68" t="s">
        <v>5097</v>
      </c>
      <c r="F67" s="77" t="s">
        <v>451</v>
      </c>
      <c r="G67" s="77" t="s">
        <v>4649</v>
      </c>
      <c r="H67" s="68">
        <v>1</v>
      </c>
      <c r="I67" s="68" t="s">
        <v>7</v>
      </c>
      <c r="J67" s="68" t="s">
        <v>5787</v>
      </c>
      <c r="K67" s="69" t="s">
        <v>5787</v>
      </c>
      <c r="L67" s="69" t="s">
        <v>5787</v>
      </c>
      <c r="M67" s="68" t="s">
        <v>5787</v>
      </c>
      <c r="N67" s="70"/>
      <c r="O67" s="70"/>
      <c r="P67" s="70" t="s">
        <v>5787</v>
      </c>
      <c r="Q67" s="70"/>
      <c r="R67" s="28"/>
    </row>
    <row r="68" spans="1:18" hidden="1">
      <c r="A68" s="48" t="str">
        <f t="shared" si="3"/>
        <v>IE007PL</v>
      </c>
      <c r="B68" s="62" t="str">
        <f t="shared" si="4"/>
        <v>Consignment/LocationOfGoods/typeOfLocation</v>
      </c>
      <c r="C68" s="63" t="s">
        <v>1643</v>
      </c>
      <c r="D68" s="48">
        <f t="shared" ca="1" si="5"/>
        <v>39</v>
      </c>
      <c r="E68" s="64" t="s">
        <v>5122</v>
      </c>
      <c r="F68" s="65" t="s">
        <v>454</v>
      </c>
      <c r="G68" s="65" t="s">
        <v>4650</v>
      </c>
      <c r="H68" s="48" t="s">
        <v>5787</v>
      </c>
      <c r="I68" s="48" t="s">
        <v>7</v>
      </c>
      <c r="J68" s="48" t="s">
        <v>82</v>
      </c>
      <c r="K68" s="51" t="s">
        <v>455</v>
      </c>
      <c r="L68" s="51" t="s">
        <v>5787</v>
      </c>
      <c r="M68" s="48" t="s">
        <v>5787</v>
      </c>
      <c r="N68" s="62"/>
      <c r="O68" s="62"/>
      <c r="P68" s="72" t="s">
        <v>5787</v>
      </c>
      <c r="Q68" s="72"/>
      <c r="R68" s="28"/>
    </row>
    <row r="69" spans="1:18" hidden="1">
      <c r="A69" s="48" t="str">
        <f t="shared" si="3"/>
        <v>IE007PL</v>
      </c>
      <c r="B69" s="62" t="str">
        <f t="shared" si="4"/>
        <v>Consignment/LocationOfGoods/qualifierOfIdentification</v>
      </c>
      <c r="C69" s="63" t="s">
        <v>1644</v>
      </c>
      <c r="D69" s="48">
        <f t="shared" ca="1" si="5"/>
        <v>40</v>
      </c>
      <c r="E69" s="64" t="s">
        <v>5121</v>
      </c>
      <c r="F69" s="65" t="s">
        <v>6742</v>
      </c>
      <c r="G69" s="65" t="s">
        <v>4651</v>
      </c>
      <c r="H69" s="48" t="s">
        <v>5787</v>
      </c>
      <c r="I69" s="48" t="s">
        <v>7</v>
      </c>
      <c r="J69" s="48" t="s">
        <v>82</v>
      </c>
      <c r="K69" s="51" t="s">
        <v>458</v>
      </c>
      <c r="L69" s="51" t="s">
        <v>459</v>
      </c>
      <c r="M69" s="48" t="s">
        <v>5787</v>
      </c>
      <c r="N69" s="62"/>
      <c r="O69" s="62"/>
      <c r="P69" s="72" t="s">
        <v>5787</v>
      </c>
      <c r="Q69" s="72"/>
      <c r="R69" s="28"/>
    </row>
    <row r="70" spans="1:18" ht="30" hidden="1">
      <c r="A70" s="48" t="str">
        <f t="shared" si="3"/>
        <v>IE007PL</v>
      </c>
      <c r="B70" s="62" t="str">
        <f t="shared" si="4"/>
        <v>Consignment/LocationOfGoods/authorisationNumber</v>
      </c>
      <c r="C70" s="63" t="s">
        <v>1645</v>
      </c>
      <c r="D70" s="48">
        <f t="shared" ca="1" si="5"/>
        <v>41</v>
      </c>
      <c r="E70" s="64" t="s">
        <v>5104</v>
      </c>
      <c r="F70" s="65" t="s">
        <v>4652</v>
      </c>
      <c r="G70" s="65" t="s">
        <v>5105</v>
      </c>
      <c r="H70" s="48" t="s">
        <v>5787</v>
      </c>
      <c r="I70" s="48" t="s">
        <v>17</v>
      </c>
      <c r="J70" s="48" t="s">
        <v>47</v>
      </c>
      <c r="K70" s="51" t="s">
        <v>5787</v>
      </c>
      <c r="L70" s="51" t="s">
        <v>462</v>
      </c>
      <c r="M70" s="48" t="s">
        <v>5787</v>
      </c>
      <c r="N70" s="62"/>
      <c r="O70" s="62"/>
      <c r="P70" s="72" t="s">
        <v>5787</v>
      </c>
      <c r="Q70" s="72"/>
      <c r="R70" s="28"/>
    </row>
    <row r="71" spans="1:18" ht="45" hidden="1">
      <c r="A71" s="48" t="str">
        <f t="shared" si="3"/>
        <v>IE007PL</v>
      </c>
      <c r="B71" s="62" t="str">
        <f t="shared" si="4"/>
        <v>Consignment/LocationOfGoods/additionalIdentifier</v>
      </c>
      <c r="C71" s="63" t="s">
        <v>1646</v>
      </c>
      <c r="D71" s="48">
        <f t="shared" ca="1" si="5"/>
        <v>42</v>
      </c>
      <c r="E71" s="64" t="s">
        <v>5098</v>
      </c>
      <c r="F71" s="65" t="s">
        <v>464</v>
      </c>
      <c r="G71" s="65" t="s">
        <v>4653</v>
      </c>
      <c r="H71" s="48" t="s">
        <v>5787</v>
      </c>
      <c r="I71" s="48" t="s">
        <v>17</v>
      </c>
      <c r="J71" s="48" t="s">
        <v>13</v>
      </c>
      <c r="K71" s="51" t="s">
        <v>5787</v>
      </c>
      <c r="L71" s="51" t="s">
        <v>465</v>
      </c>
      <c r="M71" s="48" t="s">
        <v>5787</v>
      </c>
      <c r="N71" s="62"/>
      <c r="O71" s="62"/>
      <c r="P71" s="72" t="s">
        <v>5787</v>
      </c>
      <c r="Q71" s="72"/>
      <c r="R71" s="28"/>
    </row>
    <row r="72" spans="1:18" hidden="1">
      <c r="A72" s="48" t="str">
        <f t="shared" si="3"/>
        <v>IE007PL</v>
      </c>
      <c r="B72" s="62" t="str">
        <f t="shared" si="4"/>
        <v>Consignment/LocationOfGoods/UNLocode</v>
      </c>
      <c r="C72" s="63" t="s">
        <v>1647</v>
      </c>
      <c r="D72" s="48">
        <f t="shared" ca="1" si="5"/>
        <v>43</v>
      </c>
      <c r="E72" s="64" t="s">
        <v>5123</v>
      </c>
      <c r="F72" s="65" t="s">
        <v>467</v>
      </c>
      <c r="G72" s="65" t="s">
        <v>4654</v>
      </c>
      <c r="H72" s="48" t="s">
        <v>5787</v>
      </c>
      <c r="I72" s="48" t="s">
        <v>17</v>
      </c>
      <c r="J72" s="48" t="s">
        <v>167</v>
      </c>
      <c r="K72" s="51" t="s">
        <v>468</v>
      </c>
      <c r="L72" s="51" t="s">
        <v>462</v>
      </c>
      <c r="M72" s="48" t="s">
        <v>5787</v>
      </c>
      <c r="N72" s="62"/>
      <c r="O72" s="62"/>
      <c r="P72" s="72" t="s">
        <v>5787</v>
      </c>
      <c r="Q72" s="72"/>
      <c r="R72" s="28"/>
    </row>
    <row r="73" spans="1:18" ht="30" hidden="1">
      <c r="A73" s="68" t="str">
        <f t="shared" si="3"/>
        <v>IE007PL</v>
      </c>
      <c r="B73" s="70" t="str">
        <f t="shared" si="4"/>
        <v>Consignment/LocationOfGoods/CustomsOffice</v>
      </c>
      <c r="C73" s="70" t="s">
        <v>1648</v>
      </c>
      <c r="D73" s="68">
        <f t="shared" ca="1" si="5"/>
        <v>44</v>
      </c>
      <c r="E73" s="68" t="s">
        <v>5110</v>
      </c>
      <c r="F73" s="77" t="s">
        <v>6622</v>
      </c>
      <c r="G73" s="77" t="s">
        <v>6621</v>
      </c>
      <c r="H73" s="68" t="s">
        <v>16</v>
      </c>
      <c r="I73" s="68" t="s">
        <v>17</v>
      </c>
      <c r="J73" s="68" t="s">
        <v>5787</v>
      </c>
      <c r="K73" s="69" t="s">
        <v>5787</v>
      </c>
      <c r="L73" s="69" t="s">
        <v>462</v>
      </c>
      <c r="M73" s="68" t="s">
        <v>5787</v>
      </c>
      <c r="N73" s="70"/>
      <c r="O73" s="70"/>
      <c r="P73" s="70" t="s">
        <v>5787</v>
      </c>
      <c r="Q73" s="70"/>
      <c r="R73" s="28"/>
    </row>
    <row r="74" spans="1:18" ht="30" hidden="1">
      <c r="A74" s="48" t="str">
        <f t="shared" si="3"/>
        <v>IE007PL</v>
      </c>
      <c r="B74" s="62" t="str">
        <f t="shared" si="4"/>
        <v>Consignment/LocationOfGoods/CustomsOffice/referenceNumber</v>
      </c>
      <c r="C74" s="63" t="s">
        <v>1649</v>
      </c>
      <c r="D74" s="48">
        <f t="shared" ca="1" si="5"/>
        <v>45</v>
      </c>
      <c r="E74" s="64" t="s">
        <v>5111</v>
      </c>
      <c r="F74" s="65" t="s">
        <v>472</v>
      </c>
      <c r="G74" s="65" t="s">
        <v>4655</v>
      </c>
      <c r="H74" s="48" t="s">
        <v>5787</v>
      </c>
      <c r="I74" s="48" t="s">
        <v>7</v>
      </c>
      <c r="J74" s="48" t="s">
        <v>131</v>
      </c>
      <c r="K74" s="51" t="s">
        <v>473</v>
      </c>
      <c r="L74" s="51" t="s">
        <v>5787</v>
      </c>
      <c r="M74" s="48" t="s">
        <v>5787</v>
      </c>
      <c r="N74" s="62"/>
      <c r="O74" s="62"/>
      <c r="P74" s="72" t="s">
        <v>5787</v>
      </c>
      <c r="Q74" s="72"/>
      <c r="R74" s="28"/>
    </row>
    <row r="75" spans="1:18" hidden="1">
      <c r="A75" s="68" t="str">
        <f t="shared" si="3"/>
        <v>IE007PL</v>
      </c>
      <c r="B75" s="70" t="str">
        <f t="shared" si="4"/>
        <v>Consignment/LocationOfGoods/GNSS</v>
      </c>
      <c r="C75" s="70" t="s">
        <v>1650</v>
      </c>
      <c r="D75" s="68">
        <f t="shared" ca="1" si="5"/>
        <v>46</v>
      </c>
      <c r="E75" s="68" t="s">
        <v>5114</v>
      </c>
      <c r="F75" s="77" t="s">
        <v>475</v>
      </c>
      <c r="G75" s="77" t="s">
        <v>4658</v>
      </c>
      <c r="H75" s="68" t="s">
        <v>16</v>
      </c>
      <c r="I75" s="68" t="s">
        <v>17</v>
      </c>
      <c r="J75" s="68" t="s">
        <v>5787</v>
      </c>
      <c r="K75" s="69" t="s">
        <v>5787</v>
      </c>
      <c r="L75" s="69" t="s">
        <v>462</v>
      </c>
      <c r="M75" s="68" t="s">
        <v>5787</v>
      </c>
      <c r="N75" s="70"/>
      <c r="O75" s="70"/>
      <c r="P75" s="70" t="s">
        <v>5787</v>
      </c>
      <c r="Q75" s="70"/>
      <c r="R75" s="28"/>
    </row>
    <row r="76" spans="1:18" ht="30" hidden="1">
      <c r="A76" s="48" t="str">
        <f t="shared" si="3"/>
        <v>IE007PL</v>
      </c>
      <c r="B76" s="62" t="str">
        <f t="shared" si="4"/>
        <v>Consignment/LocationOfGoods/GNSS/latitude</v>
      </c>
      <c r="C76" s="63" t="s">
        <v>1651</v>
      </c>
      <c r="D76" s="48">
        <f t="shared" ca="1" si="5"/>
        <v>47</v>
      </c>
      <c r="E76" s="64" t="s">
        <v>5115</v>
      </c>
      <c r="F76" s="65" t="s">
        <v>480</v>
      </c>
      <c r="G76" s="65" t="s">
        <v>4656</v>
      </c>
      <c r="H76" s="48" t="s">
        <v>5787</v>
      </c>
      <c r="I76" s="48" t="s">
        <v>7</v>
      </c>
      <c r="J76" s="48" t="s">
        <v>167</v>
      </c>
      <c r="K76" s="51" t="s">
        <v>5787</v>
      </c>
      <c r="L76" s="51" t="s">
        <v>478</v>
      </c>
      <c r="M76" s="48" t="s">
        <v>5787</v>
      </c>
      <c r="N76" s="62"/>
      <c r="O76" s="62"/>
      <c r="P76" s="72" t="s">
        <v>5787</v>
      </c>
      <c r="Q76" s="72"/>
      <c r="R76" s="28"/>
    </row>
    <row r="77" spans="1:18" ht="30" hidden="1">
      <c r="A77" s="48" t="str">
        <f t="shared" si="3"/>
        <v>IE007PL</v>
      </c>
      <c r="B77" s="62" t="str">
        <f t="shared" si="4"/>
        <v>Consignment/LocationOfGoods/GNSS/longitude</v>
      </c>
      <c r="C77" s="63" t="s">
        <v>1652</v>
      </c>
      <c r="D77" s="48">
        <f t="shared" ca="1" si="5"/>
        <v>48</v>
      </c>
      <c r="E77" s="64" t="s">
        <v>5116</v>
      </c>
      <c r="F77" s="65" t="s">
        <v>477</v>
      </c>
      <c r="G77" s="65" t="s">
        <v>4657</v>
      </c>
      <c r="H77" s="48" t="s">
        <v>5787</v>
      </c>
      <c r="I77" s="48" t="s">
        <v>7</v>
      </c>
      <c r="J77" s="48" t="s">
        <v>167</v>
      </c>
      <c r="K77" s="51" t="s">
        <v>5787</v>
      </c>
      <c r="L77" s="51" t="s">
        <v>478</v>
      </c>
      <c r="M77" s="48" t="s">
        <v>5787</v>
      </c>
      <c r="N77" s="62"/>
      <c r="O77" s="62"/>
      <c r="P77" s="72" t="s">
        <v>5787</v>
      </c>
      <c r="Q77" s="72"/>
      <c r="R77" s="28"/>
    </row>
    <row r="78" spans="1:18" ht="45" hidden="1">
      <c r="A78" s="68" t="str">
        <f t="shared" si="3"/>
        <v>IE007PL</v>
      </c>
      <c r="B78" s="70" t="str">
        <f t="shared" si="4"/>
        <v>Consignment/LocationOfGoods/EconomicOperator</v>
      </c>
      <c r="C78" s="70" t="s">
        <v>1653</v>
      </c>
      <c r="D78" s="68">
        <f t="shared" ca="1" si="5"/>
        <v>49</v>
      </c>
      <c r="E78" s="68" t="s">
        <v>5112</v>
      </c>
      <c r="F78" s="77" t="s">
        <v>6620</v>
      </c>
      <c r="G78" s="77" t="s">
        <v>6752</v>
      </c>
      <c r="H78" s="68" t="s">
        <v>16</v>
      </c>
      <c r="I78" s="68" t="s">
        <v>17</v>
      </c>
      <c r="J78" s="68" t="s">
        <v>5787</v>
      </c>
      <c r="K78" s="69" t="s">
        <v>5787</v>
      </c>
      <c r="L78" s="69" t="s">
        <v>462</v>
      </c>
      <c r="M78" s="68" t="s">
        <v>5787</v>
      </c>
      <c r="N78" s="70"/>
      <c r="O78" s="70"/>
      <c r="P78" s="70" t="s">
        <v>5787</v>
      </c>
      <c r="Q78" s="70"/>
      <c r="R78" s="28"/>
    </row>
    <row r="79" spans="1:18" ht="30" hidden="1">
      <c r="A79" s="48" t="str">
        <f t="shared" si="3"/>
        <v>IE007PL</v>
      </c>
      <c r="B79" s="62" t="str">
        <f t="shared" si="4"/>
        <v>Consignment/LocationOfGoods/EconomicOperator/identificationNumber</v>
      </c>
      <c r="C79" s="63" t="s">
        <v>1654</v>
      </c>
      <c r="D79" s="48">
        <f t="shared" ca="1" si="5"/>
        <v>50</v>
      </c>
      <c r="E79" s="64" t="s">
        <v>5113</v>
      </c>
      <c r="F79" s="65" t="s">
        <v>236</v>
      </c>
      <c r="G79" s="65" t="s">
        <v>4591</v>
      </c>
      <c r="H79" s="48" t="s">
        <v>5787</v>
      </c>
      <c r="I79" s="48" t="s">
        <v>7</v>
      </c>
      <c r="J79" s="48" t="s">
        <v>167</v>
      </c>
      <c r="K79" s="51" t="s">
        <v>5787</v>
      </c>
      <c r="L79" s="51" t="s">
        <v>342</v>
      </c>
      <c r="M79" s="48" t="s">
        <v>5787</v>
      </c>
      <c r="N79" s="62"/>
      <c r="O79" s="62"/>
      <c r="P79" s="72" t="s">
        <v>5787</v>
      </c>
      <c r="Q79" s="72"/>
      <c r="R79" s="28"/>
    </row>
    <row r="80" spans="1:18" hidden="1">
      <c r="A80" s="68" t="str">
        <f t="shared" si="3"/>
        <v>IE007PL</v>
      </c>
      <c r="B80" s="70" t="str">
        <f t="shared" si="4"/>
        <v>Consignment/LocationOfGoods/Address</v>
      </c>
      <c r="C80" s="70" t="s">
        <v>1655</v>
      </c>
      <c r="D80" s="68">
        <f t="shared" ca="1" si="5"/>
        <v>51</v>
      </c>
      <c r="E80" s="68" t="s">
        <v>5099</v>
      </c>
      <c r="F80" s="77" t="s">
        <v>485</v>
      </c>
      <c r="G80" s="77" t="s">
        <v>4659</v>
      </c>
      <c r="H80" s="68" t="s">
        <v>16</v>
      </c>
      <c r="I80" s="68" t="s">
        <v>17</v>
      </c>
      <c r="J80" s="68" t="s">
        <v>5787</v>
      </c>
      <c r="K80" s="69" t="s">
        <v>5787</v>
      </c>
      <c r="L80" s="69" t="s">
        <v>462</v>
      </c>
      <c r="M80" s="68" t="s">
        <v>5787</v>
      </c>
      <c r="N80" s="70"/>
      <c r="O80" s="70"/>
      <c r="P80" s="70" t="s">
        <v>5787</v>
      </c>
      <c r="Q80" s="70"/>
      <c r="R80" s="28"/>
    </row>
    <row r="81" spans="1:18" ht="30" hidden="1">
      <c r="A81" s="48" t="str">
        <f t="shared" si="3"/>
        <v>IE007PL</v>
      </c>
      <c r="B81" s="62" t="str">
        <f t="shared" si="4"/>
        <v>Consignment/LocationOfGoods/Address/streetAndNumber</v>
      </c>
      <c r="C81" s="63" t="s">
        <v>1656</v>
      </c>
      <c r="D81" s="48">
        <f t="shared" ca="1" si="5"/>
        <v>52</v>
      </c>
      <c r="E81" s="64" t="s">
        <v>5103</v>
      </c>
      <c r="F81" s="65" t="s">
        <v>1508</v>
      </c>
      <c r="G81" s="65" t="s">
        <v>4593</v>
      </c>
      <c r="H81" s="48" t="s">
        <v>5787</v>
      </c>
      <c r="I81" s="48" t="s">
        <v>7</v>
      </c>
      <c r="J81" s="48" t="s">
        <v>173</v>
      </c>
      <c r="K81" s="51" t="s">
        <v>5787</v>
      </c>
      <c r="L81" s="51" t="s">
        <v>5787</v>
      </c>
      <c r="M81" s="48" t="s">
        <v>5787</v>
      </c>
      <c r="N81" s="62"/>
      <c r="O81" s="62"/>
      <c r="P81" s="72" t="s">
        <v>5787</v>
      </c>
      <c r="Q81" s="72"/>
      <c r="R81" s="28"/>
    </row>
    <row r="82" spans="1:18" hidden="1">
      <c r="A82" s="48" t="str">
        <f t="shared" si="3"/>
        <v>IE007PL</v>
      </c>
      <c r="B82" s="62" t="str">
        <f t="shared" si="4"/>
        <v>Consignment/LocationOfGoods/Address/postcode</v>
      </c>
      <c r="C82" s="63" t="s">
        <v>1657</v>
      </c>
      <c r="D82" s="48">
        <f t="shared" ca="1" si="5"/>
        <v>53</v>
      </c>
      <c r="E82" s="64" t="s">
        <v>5102</v>
      </c>
      <c r="F82" s="65" t="s">
        <v>1510</v>
      </c>
      <c r="G82" s="65" t="s">
        <v>4603</v>
      </c>
      <c r="H82" s="48" t="s">
        <v>5787</v>
      </c>
      <c r="I82" s="48" t="s">
        <v>17</v>
      </c>
      <c r="J82" s="48" t="s">
        <v>167</v>
      </c>
      <c r="K82" s="51" t="s">
        <v>5787</v>
      </c>
      <c r="L82" s="51" t="s">
        <v>202</v>
      </c>
      <c r="M82" s="48" t="s">
        <v>5787</v>
      </c>
      <c r="N82" s="62"/>
      <c r="O82" s="62"/>
      <c r="P82" s="72" t="s">
        <v>5787</v>
      </c>
      <c r="Q82" s="72"/>
      <c r="R82" s="28"/>
    </row>
    <row r="83" spans="1:18" hidden="1">
      <c r="A83" s="48" t="str">
        <f t="shared" si="3"/>
        <v>IE007PL</v>
      </c>
      <c r="B83" s="62" t="str">
        <f t="shared" si="4"/>
        <v>Consignment/LocationOfGoods/Address/city</v>
      </c>
      <c r="C83" s="63" t="s">
        <v>1658</v>
      </c>
      <c r="D83" s="48">
        <f t="shared" ca="1" si="5"/>
        <v>54</v>
      </c>
      <c r="E83" s="64" t="s">
        <v>5100</v>
      </c>
      <c r="F83" s="65" t="s">
        <v>1512</v>
      </c>
      <c r="G83" s="65" t="s">
        <v>4595</v>
      </c>
      <c r="H83" s="48" t="s">
        <v>5787</v>
      </c>
      <c r="I83" s="48" t="s">
        <v>7</v>
      </c>
      <c r="J83" s="48" t="s">
        <v>47</v>
      </c>
      <c r="K83" s="51" t="s">
        <v>5787</v>
      </c>
      <c r="L83" s="51" t="s">
        <v>5787</v>
      </c>
      <c r="M83" s="48" t="s">
        <v>5787</v>
      </c>
      <c r="N83" s="62"/>
      <c r="O83" s="62"/>
      <c r="P83" s="72" t="s">
        <v>5787</v>
      </c>
      <c r="Q83" s="72"/>
      <c r="R83" s="28"/>
    </row>
    <row r="84" spans="1:18" hidden="1">
      <c r="A84" s="48" t="str">
        <f t="shared" si="3"/>
        <v>IE007PL</v>
      </c>
      <c r="B84" s="62" t="str">
        <f t="shared" si="4"/>
        <v>Consignment/LocationOfGoods/Address/country</v>
      </c>
      <c r="C84" s="63" t="s">
        <v>1659</v>
      </c>
      <c r="D84" s="48">
        <f t="shared" ca="1" si="5"/>
        <v>55</v>
      </c>
      <c r="E84" s="64" t="s">
        <v>5101</v>
      </c>
      <c r="F84" s="65" t="s">
        <v>1514</v>
      </c>
      <c r="G84" s="65" t="s">
        <v>4592</v>
      </c>
      <c r="H84" s="48" t="s">
        <v>5787</v>
      </c>
      <c r="I84" s="48" t="s">
        <v>7</v>
      </c>
      <c r="J84" s="48" t="s">
        <v>105</v>
      </c>
      <c r="K84" s="51" t="s">
        <v>490</v>
      </c>
      <c r="L84" s="51" t="s">
        <v>5787</v>
      </c>
      <c r="M84" s="48" t="s">
        <v>5787</v>
      </c>
      <c r="N84" s="62"/>
      <c r="O84" s="62"/>
      <c r="P84" s="72" t="s">
        <v>5787</v>
      </c>
      <c r="Q84" s="72"/>
      <c r="R84" s="28"/>
    </row>
    <row r="85" spans="1:18" ht="30" hidden="1">
      <c r="A85" s="68" t="str">
        <f t="shared" si="3"/>
        <v>IE007PL</v>
      </c>
      <c r="B85" s="70" t="str">
        <f t="shared" si="4"/>
        <v>Consignment/LocationOfGoods/PostcodeAddress</v>
      </c>
      <c r="C85" s="70" t="s">
        <v>1660</v>
      </c>
      <c r="D85" s="68">
        <f t="shared" ca="1" si="5"/>
        <v>56</v>
      </c>
      <c r="E85" s="68" t="s">
        <v>5117</v>
      </c>
      <c r="F85" s="77" t="s">
        <v>492</v>
      </c>
      <c r="G85" s="77" t="s">
        <v>5245</v>
      </c>
      <c r="H85" s="68" t="s">
        <v>16</v>
      </c>
      <c r="I85" s="68" t="s">
        <v>17</v>
      </c>
      <c r="J85" s="68" t="s">
        <v>5787</v>
      </c>
      <c r="K85" s="69" t="s">
        <v>5787</v>
      </c>
      <c r="L85" s="69" t="s">
        <v>462</v>
      </c>
      <c r="M85" s="68" t="s">
        <v>5787</v>
      </c>
      <c r="N85" s="70"/>
      <c r="O85" s="70"/>
      <c r="P85" s="70" t="s">
        <v>5787</v>
      </c>
      <c r="Q85" s="70"/>
      <c r="R85" s="28"/>
    </row>
    <row r="86" spans="1:18" ht="30" hidden="1">
      <c r="A86" s="48" t="str">
        <f t="shared" si="3"/>
        <v>IE007PL</v>
      </c>
      <c r="B86" s="62" t="str">
        <f t="shared" si="4"/>
        <v>Consignment/LocationOfGoods/PostcodeAddress/houseNumber</v>
      </c>
      <c r="C86" s="63" t="s">
        <v>1661</v>
      </c>
      <c r="D86" s="48">
        <f t="shared" ca="1" si="5"/>
        <v>57</v>
      </c>
      <c r="E86" s="64" t="s">
        <v>5119</v>
      </c>
      <c r="F86" s="65" t="s">
        <v>494</v>
      </c>
      <c r="G86" s="65" t="s">
        <v>4661</v>
      </c>
      <c r="H86" s="48" t="s">
        <v>5787</v>
      </c>
      <c r="I86" s="48" t="s">
        <v>17</v>
      </c>
      <c r="J86" s="48" t="s">
        <v>167</v>
      </c>
      <c r="K86" s="51" t="s">
        <v>5787</v>
      </c>
      <c r="L86" s="51" t="s">
        <v>495</v>
      </c>
      <c r="M86" s="48" t="s">
        <v>5787</v>
      </c>
      <c r="N86" s="62"/>
      <c r="O86" s="62"/>
      <c r="P86" s="72" t="s">
        <v>5787</v>
      </c>
      <c r="Q86" s="72"/>
      <c r="R86" s="28"/>
    </row>
    <row r="87" spans="1:18" ht="30" hidden="1">
      <c r="A87" s="48" t="str">
        <f t="shared" si="3"/>
        <v>IE007PL</v>
      </c>
      <c r="B87" s="62" t="str">
        <f t="shared" si="4"/>
        <v>Consignment/LocationOfGoods/PostcodeAddress/postcode</v>
      </c>
      <c r="C87" s="63" t="s">
        <v>1662</v>
      </c>
      <c r="D87" s="48">
        <f t="shared" ca="1" si="5"/>
        <v>58</v>
      </c>
      <c r="E87" s="64" t="s">
        <v>5120</v>
      </c>
      <c r="F87" s="65" t="s">
        <v>1510</v>
      </c>
      <c r="G87" s="65" t="s">
        <v>4603</v>
      </c>
      <c r="H87" s="48" t="s">
        <v>5787</v>
      </c>
      <c r="I87" s="48" t="s">
        <v>7</v>
      </c>
      <c r="J87" s="48" t="s">
        <v>167</v>
      </c>
      <c r="K87" s="51" t="s">
        <v>5787</v>
      </c>
      <c r="L87" s="51" t="s">
        <v>5787</v>
      </c>
      <c r="M87" s="48" t="s">
        <v>5787</v>
      </c>
      <c r="N87" s="62"/>
      <c r="O87" s="62"/>
      <c r="P87" s="72" t="s">
        <v>5787</v>
      </c>
      <c r="Q87" s="72"/>
      <c r="R87" s="28"/>
    </row>
    <row r="88" spans="1:18" ht="30" hidden="1">
      <c r="A88" s="48" t="str">
        <f t="shared" si="3"/>
        <v>IE007PL</v>
      </c>
      <c r="B88" s="62" t="str">
        <f t="shared" si="4"/>
        <v>Consignment/LocationOfGoods/PostcodeAddress/country</v>
      </c>
      <c r="C88" s="63" t="s">
        <v>1663</v>
      </c>
      <c r="D88" s="48">
        <f t="shared" ca="1" si="5"/>
        <v>59</v>
      </c>
      <c r="E88" s="64" t="s">
        <v>5118</v>
      </c>
      <c r="F88" s="65" t="s">
        <v>1514</v>
      </c>
      <c r="G88" s="65" t="s">
        <v>4592</v>
      </c>
      <c r="H88" s="48" t="s">
        <v>5787</v>
      </c>
      <c r="I88" s="48" t="s">
        <v>7</v>
      </c>
      <c r="J88" s="48" t="s">
        <v>105</v>
      </c>
      <c r="K88" s="51" t="s">
        <v>498</v>
      </c>
      <c r="L88" s="51" t="s">
        <v>5787</v>
      </c>
      <c r="M88" s="48" t="s">
        <v>5787</v>
      </c>
      <c r="N88" s="62"/>
      <c r="O88" s="62"/>
      <c r="P88" s="72" t="s">
        <v>5787</v>
      </c>
      <c r="Q88" s="72"/>
      <c r="R88" s="28"/>
    </row>
    <row r="89" spans="1:18" ht="30" hidden="1">
      <c r="A89" s="68" t="str">
        <f t="shared" si="3"/>
        <v>IE007PL</v>
      </c>
      <c r="B89" s="70" t="str">
        <f t="shared" si="4"/>
        <v>Consignment/LocationOfGoods/ContactPerson</v>
      </c>
      <c r="C89" s="70" t="s">
        <v>1664</v>
      </c>
      <c r="D89" s="68">
        <f t="shared" ca="1" si="5"/>
        <v>60</v>
      </c>
      <c r="E89" s="68" t="s">
        <v>5106</v>
      </c>
      <c r="F89" s="77" t="s">
        <v>6733</v>
      </c>
      <c r="G89" s="77" t="s">
        <v>4662</v>
      </c>
      <c r="H89" s="68" t="s">
        <v>16</v>
      </c>
      <c r="I89" s="68" t="s">
        <v>17</v>
      </c>
      <c r="J89" s="68" t="s">
        <v>5787</v>
      </c>
      <c r="K89" s="69" t="s">
        <v>5787</v>
      </c>
      <c r="L89" s="69" t="s">
        <v>501</v>
      </c>
      <c r="M89" s="68" t="s">
        <v>5787</v>
      </c>
      <c r="N89" s="70"/>
      <c r="O89" s="70"/>
      <c r="P89" s="70" t="s">
        <v>5787</v>
      </c>
      <c r="Q89" s="70"/>
      <c r="R89" s="28"/>
    </row>
    <row r="90" spans="1:18" hidden="1">
      <c r="A90" s="48" t="str">
        <f t="shared" si="3"/>
        <v>IE007PL</v>
      </c>
      <c r="B90" s="62" t="str">
        <f t="shared" si="4"/>
        <v>Consignment/LocationOfGoods/ContactPerson/name</v>
      </c>
      <c r="C90" s="63" t="s">
        <v>1665</v>
      </c>
      <c r="D90" s="48">
        <f t="shared" ca="1" si="5"/>
        <v>61</v>
      </c>
      <c r="E90" s="64" t="s">
        <v>5108</v>
      </c>
      <c r="F90" s="65" t="s">
        <v>6705</v>
      </c>
      <c r="G90" s="65" t="s">
        <v>4605</v>
      </c>
      <c r="H90" s="48" t="s">
        <v>5787</v>
      </c>
      <c r="I90" s="48" t="s">
        <v>7</v>
      </c>
      <c r="J90" s="48" t="s">
        <v>1666</v>
      </c>
      <c r="K90" s="51" t="s">
        <v>5787</v>
      </c>
      <c r="L90" s="51" t="s">
        <v>5787</v>
      </c>
      <c r="M90" s="48" t="s">
        <v>5787</v>
      </c>
      <c r="N90" s="62"/>
      <c r="O90" s="62"/>
      <c r="P90" s="72" t="s">
        <v>5787</v>
      </c>
      <c r="Q90" s="72"/>
      <c r="R90" s="28"/>
    </row>
    <row r="91" spans="1:18" ht="30" hidden="1">
      <c r="A91" s="48" t="str">
        <f t="shared" si="3"/>
        <v>IE007PL</v>
      </c>
      <c r="B91" s="62" t="str">
        <f t="shared" si="4"/>
        <v>Consignment/LocationOfGoods/ContactPerson/phoneNumber</v>
      </c>
      <c r="C91" s="63" t="s">
        <v>1667</v>
      </c>
      <c r="D91" s="48">
        <f t="shared" ca="1" si="5"/>
        <v>62</v>
      </c>
      <c r="E91" s="64" t="s">
        <v>5109</v>
      </c>
      <c r="F91" s="65" t="s">
        <v>734</v>
      </c>
      <c r="G91" s="65" t="s">
        <v>4561</v>
      </c>
      <c r="H91" s="48" t="s">
        <v>5787</v>
      </c>
      <c r="I91" s="48" t="s">
        <v>7</v>
      </c>
      <c r="J91" s="48" t="s">
        <v>47</v>
      </c>
      <c r="K91" s="51" t="s">
        <v>5787</v>
      </c>
      <c r="L91" s="51" t="s">
        <v>5787</v>
      </c>
      <c r="M91" s="48" t="s">
        <v>5787</v>
      </c>
      <c r="N91" s="62"/>
      <c r="O91" s="62"/>
      <c r="P91" s="72" t="s">
        <v>5787</v>
      </c>
      <c r="Q91" s="72"/>
      <c r="R91" s="28"/>
    </row>
    <row r="92" spans="1:18" ht="30" hidden="1">
      <c r="A92" s="48" t="str">
        <f t="shared" si="3"/>
        <v>IE007PL</v>
      </c>
      <c r="B92" s="62" t="str">
        <f t="shared" si="4"/>
        <v>Consignment/LocationOfGoods/ContactPerson/eMailAddress</v>
      </c>
      <c r="C92" s="63" t="s">
        <v>1668</v>
      </c>
      <c r="D92" s="48">
        <f t="shared" ca="1" si="5"/>
        <v>63</v>
      </c>
      <c r="E92" s="64" t="s">
        <v>5107</v>
      </c>
      <c r="F92" s="65" t="s">
        <v>736</v>
      </c>
      <c r="G92" s="65" t="s">
        <v>4606</v>
      </c>
      <c r="H92" s="48" t="s">
        <v>5787</v>
      </c>
      <c r="I92" s="48" t="s">
        <v>12</v>
      </c>
      <c r="J92" s="48" t="s">
        <v>220</v>
      </c>
      <c r="K92" s="51" t="s">
        <v>5787</v>
      </c>
      <c r="L92" s="51" t="s">
        <v>59</v>
      </c>
      <c r="M92" s="48" t="s">
        <v>5787</v>
      </c>
      <c r="N92" s="62"/>
      <c r="O92" s="62"/>
      <c r="P92" s="72" t="s">
        <v>5787</v>
      </c>
      <c r="Q92" s="72"/>
      <c r="R92" s="28"/>
    </row>
    <row r="93" spans="1:18" hidden="1">
      <c r="A93" s="68" t="str">
        <f t="shared" si="3"/>
        <v>IE007PL</v>
      </c>
      <c r="B93" s="70" t="str">
        <f t="shared" si="4"/>
        <v>Consignment/Incident</v>
      </c>
      <c r="C93" s="70" t="s">
        <v>1669</v>
      </c>
      <c r="D93" s="68">
        <f t="shared" ca="1" si="5"/>
        <v>64</v>
      </c>
      <c r="E93" s="68" t="s">
        <v>1459</v>
      </c>
      <c r="F93" s="77" t="s">
        <v>1847</v>
      </c>
      <c r="G93" s="77" t="s">
        <v>5352</v>
      </c>
      <c r="H93" s="68" t="s">
        <v>115</v>
      </c>
      <c r="I93" s="68" t="s">
        <v>12</v>
      </c>
      <c r="J93" s="68" t="s">
        <v>5787</v>
      </c>
      <c r="K93" s="69" t="s">
        <v>5787</v>
      </c>
      <c r="L93" s="69" t="s">
        <v>5787</v>
      </c>
      <c r="M93" s="68" t="s">
        <v>5787</v>
      </c>
      <c r="N93" s="70"/>
      <c r="O93" s="70"/>
      <c r="P93" s="70" t="s">
        <v>5787</v>
      </c>
      <c r="Q93" s="70"/>
      <c r="R93" s="28"/>
    </row>
    <row r="94" spans="1:18" ht="30" hidden="1">
      <c r="A94" s="48" t="str">
        <f t="shared" si="3"/>
        <v>IE007PL</v>
      </c>
      <c r="B94" s="62" t="str">
        <f t="shared" si="4"/>
        <v>Consignment/Incident/sequenceNumber</v>
      </c>
      <c r="C94" s="63" t="s">
        <v>1670</v>
      </c>
      <c r="D94" s="48">
        <f t="shared" ca="1" si="5"/>
        <v>65</v>
      </c>
      <c r="E94" s="64" t="s">
        <v>1459</v>
      </c>
      <c r="F94" s="65" t="s">
        <v>6664</v>
      </c>
      <c r="G94" s="65" t="s">
        <v>6708</v>
      </c>
      <c r="H94" s="48" t="s">
        <v>5787</v>
      </c>
      <c r="I94" s="48" t="s">
        <v>7</v>
      </c>
      <c r="J94" s="48" t="s">
        <v>77</v>
      </c>
      <c r="K94" s="51" t="s">
        <v>5787</v>
      </c>
      <c r="L94" s="51" t="s">
        <v>120</v>
      </c>
      <c r="M94" s="48" t="s">
        <v>5787</v>
      </c>
      <c r="N94" s="62"/>
      <c r="O94" s="62"/>
      <c r="P94" s="72" t="s">
        <v>5787</v>
      </c>
      <c r="Q94" s="72"/>
      <c r="R94" s="28"/>
    </row>
    <row r="95" spans="1:18" hidden="1">
      <c r="A95" s="48" t="str">
        <f t="shared" si="3"/>
        <v>IE007PL</v>
      </c>
      <c r="B95" s="62" t="str">
        <f t="shared" si="4"/>
        <v>Consignment/Incident/code</v>
      </c>
      <c r="C95" s="63" t="s">
        <v>1671</v>
      </c>
      <c r="D95" s="48">
        <f t="shared" ca="1" si="5"/>
        <v>66</v>
      </c>
      <c r="E95" s="64" t="s">
        <v>1459</v>
      </c>
      <c r="F95" s="65" t="s">
        <v>1848</v>
      </c>
      <c r="G95" s="65" t="s">
        <v>5252</v>
      </c>
      <c r="H95" s="48" t="s">
        <v>5787</v>
      </c>
      <c r="I95" s="48" t="s">
        <v>7</v>
      </c>
      <c r="J95" s="48" t="s">
        <v>92</v>
      </c>
      <c r="K95" s="51" t="s">
        <v>1672</v>
      </c>
      <c r="L95" s="51" t="s">
        <v>5787</v>
      </c>
      <c r="M95" s="48" t="s">
        <v>5787</v>
      </c>
      <c r="N95" s="62"/>
      <c r="O95" s="62"/>
      <c r="P95" s="72" t="s">
        <v>5787</v>
      </c>
      <c r="Q95" s="72"/>
      <c r="R95" s="28"/>
    </row>
    <row r="96" spans="1:18" hidden="1">
      <c r="A96" s="48" t="str">
        <f t="shared" si="3"/>
        <v>IE007PL</v>
      </c>
      <c r="B96" s="62" t="str">
        <f t="shared" si="4"/>
        <v>Consignment/Incident/text</v>
      </c>
      <c r="C96" s="63" t="s">
        <v>1673</v>
      </c>
      <c r="D96" s="48">
        <f t="shared" ca="1" si="5"/>
        <v>67</v>
      </c>
      <c r="E96" s="64" t="s">
        <v>1459</v>
      </c>
      <c r="F96" s="65" t="s">
        <v>4800</v>
      </c>
      <c r="G96" s="65" t="s">
        <v>4799</v>
      </c>
      <c r="H96" s="48" t="s">
        <v>5787</v>
      </c>
      <c r="I96" s="48" t="s">
        <v>7</v>
      </c>
      <c r="J96" s="48" t="s">
        <v>633</v>
      </c>
      <c r="K96" s="51" t="s">
        <v>5787</v>
      </c>
      <c r="L96" s="51" t="s">
        <v>5787</v>
      </c>
      <c r="M96" s="48" t="s">
        <v>5787</v>
      </c>
      <c r="N96" s="62"/>
      <c r="O96" s="62"/>
      <c r="P96" s="72" t="s">
        <v>5787</v>
      </c>
      <c r="Q96" s="72"/>
      <c r="R96" s="28"/>
    </row>
    <row r="97" spans="1:18" hidden="1">
      <c r="A97" s="68" t="str">
        <f t="shared" si="3"/>
        <v>IE007PL</v>
      </c>
      <c r="B97" s="70" t="str">
        <f t="shared" si="4"/>
        <v>Consignment/Incident/Endorsement</v>
      </c>
      <c r="C97" s="70" t="s">
        <v>1674</v>
      </c>
      <c r="D97" s="68">
        <f t="shared" ca="1" si="5"/>
        <v>68</v>
      </c>
      <c r="E97" s="68" t="s">
        <v>1459</v>
      </c>
      <c r="F97" s="77" t="s">
        <v>5291</v>
      </c>
      <c r="G97" s="77" t="s">
        <v>5292</v>
      </c>
      <c r="H97" s="68" t="s">
        <v>16</v>
      </c>
      <c r="I97" s="68" t="s">
        <v>12</v>
      </c>
      <c r="J97" s="68" t="s">
        <v>5787</v>
      </c>
      <c r="K97" s="69" t="s">
        <v>5787</v>
      </c>
      <c r="L97" s="69" t="s">
        <v>5787</v>
      </c>
      <c r="M97" s="68" t="s">
        <v>5787</v>
      </c>
      <c r="N97" s="70"/>
      <c r="O97" s="70"/>
      <c r="P97" s="70" t="s">
        <v>5787</v>
      </c>
      <c r="Q97" s="70"/>
      <c r="R97" s="28"/>
    </row>
    <row r="98" spans="1:18" hidden="1">
      <c r="A98" s="48" t="str">
        <f t="shared" si="3"/>
        <v>IE007PL</v>
      </c>
      <c r="B98" s="62" t="str">
        <f t="shared" si="4"/>
        <v>Consignment/Incident/Endorsement/date</v>
      </c>
      <c r="C98" s="63" t="s">
        <v>1675</v>
      </c>
      <c r="D98" s="48">
        <f t="shared" ca="1" si="5"/>
        <v>69</v>
      </c>
      <c r="E98" s="64" t="s">
        <v>1459</v>
      </c>
      <c r="F98" s="65" t="s">
        <v>1854</v>
      </c>
      <c r="G98" s="65" t="s">
        <v>5193</v>
      </c>
      <c r="H98" s="48" t="s">
        <v>5787</v>
      </c>
      <c r="I98" s="48" t="s">
        <v>7</v>
      </c>
      <c r="J98" s="48" t="s">
        <v>420</v>
      </c>
      <c r="K98" s="51" t="s">
        <v>5787</v>
      </c>
      <c r="L98" s="51" t="s">
        <v>59</v>
      </c>
      <c r="M98" s="48" t="s">
        <v>5787</v>
      </c>
      <c r="N98" s="62"/>
      <c r="O98" s="62"/>
      <c r="P98" s="72" t="s">
        <v>5787</v>
      </c>
      <c r="Q98" s="72"/>
      <c r="R98" s="28"/>
    </row>
    <row r="99" spans="1:18" hidden="1">
      <c r="A99" s="48" t="str">
        <f t="shared" si="3"/>
        <v>IE007PL</v>
      </c>
      <c r="B99" s="62" t="str">
        <f t="shared" si="4"/>
        <v>Consignment/Incident/Endorsement/authority</v>
      </c>
      <c r="C99" s="63" t="s">
        <v>1676</v>
      </c>
      <c r="D99" s="48">
        <f t="shared" ca="1" si="5"/>
        <v>70</v>
      </c>
      <c r="E99" s="64" t="s">
        <v>1459</v>
      </c>
      <c r="F99" s="65" t="s">
        <v>5249</v>
      </c>
      <c r="G99" s="65" t="s">
        <v>5248</v>
      </c>
      <c r="H99" s="48" t="s">
        <v>5787</v>
      </c>
      <c r="I99" s="48" t="s">
        <v>7</v>
      </c>
      <c r="J99" s="48" t="s">
        <v>47</v>
      </c>
      <c r="K99" s="51" t="s">
        <v>5787</v>
      </c>
      <c r="L99" s="51" t="s">
        <v>5787</v>
      </c>
      <c r="M99" s="48" t="s">
        <v>5787</v>
      </c>
      <c r="N99" s="62"/>
      <c r="O99" s="62"/>
      <c r="P99" s="72" t="s">
        <v>5787</v>
      </c>
      <c r="Q99" s="72"/>
      <c r="R99" s="28"/>
    </row>
    <row r="100" spans="1:18" hidden="1">
      <c r="A100" s="48" t="str">
        <f t="shared" si="3"/>
        <v>IE007PL</v>
      </c>
      <c r="B100" s="62" t="str">
        <f t="shared" si="4"/>
        <v>Consignment/Incident/Endorsement/place</v>
      </c>
      <c r="C100" s="63" t="s">
        <v>1677</v>
      </c>
      <c r="D100" s="48">
        <f t="shared" ca="1" si="5"/>
        <v>71</v>
      </c>
      <c r="E100" s="64" t="s">
        <v>1459</v>
      </c>
      <c r="F100" s="65" t="s">
        <v>5326</v>
      </c>
      <c r="G100" s="65" t="s">
        <v>5327</v>
      </c>
      <c r="H100" s="48" t="s">
        <v>5787</v>
      </c>
      <c r="I100" s="48" t="s">
        <v>7</v>
      </c>
      <c r="J100" s="48" t="s">
        <v>47</v>
      </c>
      <c r="K100" s="51" t="s">
        <v>5787</v>
      </c>
      <c r="L100" s="51" t="s">
        <v>5787</v>
      </c>
      <c r="M100" s="48" t="s">
        <v>4500</v>
      </c>
      <c r="N100" s="62" t="s">
        <v>6500</v>
      </c>
      <c r="O100" s="62" t="s">
        <v>6501</v>
      </c>
      <c r="P100" s="72" t="s">
        <v>5787</v>
      </c>
      <c r="Q100" s="72"/>
      <c r="R100" s="28"/>
    </row>
    <row r="101" spans="1:18" hidden="1">
      <c r="A101" s="48" t="str">
        <f t="shared" si="3"/>
        <v>IE007PL</v>
      </c>
      <c r="B101" s="62" t="str">
        <f t="shared" si="4"/>
        <v>Consignment/Incident/Endorsement/country</v>
      </c>
      <c r="C101" s="63" t="s">
        <v>1679</v>
      </c>
      <c r="D101" s="48">
        <f t="shared" ca="1" si="5"/>
        <v>72</v>
      </c>
      <c r="E101" s="64" t="s">
        <v>1459</v>
      </c>
      <c r="F101" s="65" t="s">
        <v>1514</v>
      </c>
      <c r="G101" s="65" t="s">
        <v>4592</v>
      </c>
      <c r="H101" s="48" t="s">
        <v>5787</v>
      </c>
      <c r="I101" s="48" t="s">
        <v>7</v>
      </c>
      <c r="J101" s="48" t="s">
        <v>105</v>
      </c>
      <c r="K101" s="51" t="s">
        <v>490</v>
      </c>
      <c r="L101" s="51" t="s">
        <v>5787</v>
      </c>
      <c r="M101" s="48" t="s">
        <v>5787</v>
      </c>
      <c r="N101" s="62"/>
      <c r="O101" s="62"/>
      <c r="P101" s="72" t="s">
        <v>5787</v>
      </c>
      <c r="Q101" s="72"/>
      <c r="R101" s="28"/>
    </row>
    <row r="102" spans="1:18" hidden="1">
      <c r="A102" s="68" t="str">
        <f t="shared" si="3"/>
        <v>IE007PL</v>
      </c>
      <c r="B102" s="70" t="str">
        <f t="shared" si="4"/>
        <v>Consignment/Incident/Location</v>
      </c>
      <c r="C102" s="70" t="s">
        <v>1680</v>
      </c>
      <c r="D102" s="68">
        <f t="shared" ca="1" si="5"/>
        <v>73</v>
      </c>
      <c r="E102" s="68" t="s">
        <v>1459</v>
      </c>
      <c r="F102" s="77" t="s">
        <v>2852</v>
      </c>
      <c r="G102" s="77" t="s">
        <v>4981</v>
      </c>
      <c r="H102" s="68">
        <v>1</v>
      </c>
      <c r="I102" s="68" t="s">
        <v>7</v>
      </c>
      <c r="J102" s="68" t="s">
        <v>5787</v>
      </c>
      <c r="K102" s="69" t="s">
        <v>5787</v>
      </c>
      <c r="L102" s="69" t="s">
        <v>5787</v>
      </c>
      <c r="M102" s="68" t="s">
        <v>5787</v>
      </c>
      <c r="N102" s="70"/>
      <c r="O102" s="70"/>
      <c r="P102" s="70" t="s">
        <v>5787</v>
      </c>
      <c r="Q102" s="70"/>
      <c r="R102" s="28"/>
    </row>
    <row r="103" spans="1:18" hidden="1">
      <c r="A103" s="48" t="str">
        <f t="shared" si="3"/>
        <v>IE007PL</v>
      </c>
      <c r="B103" s="62" t="str">
        <f t="shared" si="4"/>
        <v>Consignment/Incident/Location/qualifierOfIdentification</v>
      </c>
      <c r="C103" s="63" t="s">
        <v>1681</v>
      </c>
      <c r="D103" s="48">
        <f t="shared" ca="1" si="5"/>
        <v>74</v>
      </c>
      <c r="E103" s="64"/>
      <c r="F103" s="65" t="s">
        <v>6742</v>
      </c>
      <c r="G103" s="65" t="s">
        <v>4651</v>
      </c>
      <c r="H103" s="48" t="s">
        <v>5787</v>
      </c>
      <c r="I103" s="48" t="s">
        <v>7</v>
      </c>
      <c r="J103" s="48" t="s">
        <v>82</v>
      </c>
      <c r="K103" s="51" t="s">
        <v>1682</v>
      </c>
      <c r="L103" s="51" t="s">
        <v>5787</v>
      </c>
      <c r="M103" s="48" t="s">
        <v>5787</v>
      </c>
      <c r="N103" s="62"/>
      <c r="O103" s="62"/>
      <c r="P103" s="72" t="s">
        <v>5787</v>
      </c>
      <c r="Q103" s="72"/>
      <c r="R103" s="28"/>
    </row>
    <row r="104" spans="1:18" hidden="1">
      <c r="A104" s="48" t="str">
        <f t="shared" si="3"/>
        <v>IE007PL</v>
      </c>
      <c r="B104" s="62" t="str">
        <f t="shared" si="4"/>
        <v>Consignment/Incident/Location/UNLocode</v>
      </c>
      <c r="C104" s="63" t="s">
        <v>1683</v>
      </c>
      <c r="D104" s="48">
        <f t="shared" ca="1" si="5"/>
        <v>75</v>
      </c>
      <c r="E104" s="64"/>
      <c r="F104" s="65" t="s">
        <v>467</v>
      </c>
      <c r="G104" s="65" t="s">
        <v>5219</v>
      </c>
      <c r="H104" s="48" t="s">
        <v>5787</v>
      </c>
      <c r="I104" s="48" t="s">
        <v>17</v>
      </c>
      <c r="J104" s="48" t="s">
        <v>167</v>
      </c>
      <c r="K104" s="51" t="s">
        <v>468</v>
      </c>
      <c r="L104" s="51" t="s">
        <v>1684</v>
      </c>
      <c r="M104" s="48" t="s">
        <v>5787</v>
      </c>
      <c r="N104" s="62"/>
      <c r="O104" s="62"/>
      <c r="P104" s="72" t="s">
        <v>5787</v>
      </c>
      <c r="Q104" s="72"/>
      <c r="R104" s="28"/>
    </row>
    <row r="105" spans="1:18" hidden="1">
      <c r="A105" s="48" t="str">
        <f t="shared" si="3"/>
        <v>IE007PL</v>
      </c>
      <c r="B105" s="62" t="str">
        <f t="shared" si="4"/>
        <v>Consignment/Incident/Location/country</v>
      </c>
      <c r="C105" s="63" t="s">
        <v>1685</v>
      </c>
      <c r="D105" s="48">
        <f t="shared" ca="1" si="5"/>
        <v>76</v>
      </c>
      <c r="E105" s="64"/>
      <c r="F105" s="65" t="s">
        <v>1514</v>
      </c>
      <c r="G105" s="65" t="s">
        <v>4592</v>
      </c>
      <c r="H105" s="48" t="s">
        <v>5787</v>
      </c>
      <c r="I105" s="48" t="s">
        <v>7</v>
      </c>
      <c r="J105" s="48" t="s">
        <v>105</v>
      </c>
      <c r="K105" s="51" t="s">
        <v>490</v>
      </c>
      <c r="L105" s="51" t="s">
        <v>5787</v>
      </c>
      <c r="M105" s="48"/>
      <c r="N105" s="62"/>
      <c r="O105" s="62"/>
      <c r="P105" s="72" t="s">
        <v>5787</v>
      </c>
      <c r="Q105" s="72"/>
      <c r="R105" s="28"/>
    </row>
    <row r="106" spans="1:18" hidden="1">
      <c r="A106" s="68" t="str">
        <f t="shared" si="3"/>
        <v>IE007PL</v>
      </c>
      <c r="B106" s="70" t="str">
        <f t="shared" si="4"/>
        <v>Consignment/Incident/Location/GNSS</v>
      </c>
      <c r="C106" s="70" t="s">
        <v>1687</v>
      </c>
      <c r="D106" s="68">
        <f t="shared" ca="1" si="5"/>
        <v>77</v>
      </c>
      <c r="E106" s="68"/>
      <c r="F106" s="77" t="s">
        <v>1857</v>
      </c>
      <c r="G106" s="77" t="s">
        <v>5344</v>
      </c>
      <c r="H106" s="68" t="s">
        <v>16</v>
      </c>
      <c r="I106" s="68" t="s">
        <v>17</v>
      </c>
      <c r="J106" s="68" t="s">
        <v>5787</v>
      </c>
      <c r="K106" s="69" t="s">
        <v>5787</v>
      </c>
      <c r="L106" s="69" t="s">
        <v>1684</v>
      </c>
      <c r="M106" s="68" t="s">
        <v>5787</v>
      </c>
      <c r="N106" s="70"/>
      <c r="O106" s="70"/>
      <c r="P106" s="70" t="s">
        <v>5787</v>
      </c>
      <c r="Q106" s="70"/>
      <c r="R106" s="28"/>
    </row>
    <row r="107" spans="1:18" ht="30" hidden="1">
      <c r="A107" s="48" t="str">
        <f t="shared" si="3"/>
        <v>IE007PL</v>
      </c>
      <c r="B107" s="62" t="str">
        <f t="shared" si="4"/>
        <v>Consignment/Incident/Location/GNSS/latitude</v>
      </c>
      <c r="C107" s="63" t="s">
        <v>1688</v>
      </c>
      <c r="D107" s="48">
        <f t="shared" ca="1" si="5"/>
        <v>78</v>
      </c>
      <c r="E107" s="64"/>
      <c r="F107" s="65" t="s">
        <v>480</v>
      </c>
      <c r="G107" s="65" t="s">
        <v>4656</v>
      </c>
      <c r="H107" s="48" t="s">
        <v>5787</v>
      </c>
      <c r="I107" s="48" t="s">
        <v>7</v>
      </c>
      <c r="J107" s="48" t="s">
        <v>167</v>
      </c>
      <c r="K107" s="51" t="s">
        <v>5787</v>
      </c>
      <c r="L107" s="51" t="s">
        <v>478</v>
      </c>
      <c r="M107" s="48" t="s">
        <v>5787</v>
      </c>
      <c r="N107" s="62"/>
      <c r="O107" s="62"/>
      <c r="P107" s="72" t="s">
        <v>5787</v>
      </c>
      <c r="Q107" s="72"/>
      <c r="R107" s="28"/>
    </row>
    <row r="108" spans="1:18" ht="30" hidden="1">
      <c r="A108" s="48" t="str">
        <f t="shared" si="3"/>
        <v>IE007PL</v>
      </c>
      <c r="B108" s="62" t="str">
        <f t="shared" si="4"/>
        <v>Consignment/Incident/Location/GNSS/longitude</v>
      </c>
      <c r="C108" s="63" t="s">
        <v>1689</v>
      </c>
      <c r="D108" s="48">
        <f t="shared" ca="1" si="5"/>
        <v>79</v>
      </c>
      <c r="E108" s="64"/>
      <c r="F108" s="65" t="s">
        <v>477</v>
      </c>
      <c r="G108" s="65" t="s">
        <v>4657</v>
      </c>
      <c r="H108" s="48" t="s">
        <v>5787</v>
      </c>
      <c r="I108" s="48" t="s">
        <v>7</v>
      </c>
      <c r="J108" s="48" t="s">
        <v>167</v>
      </c>
      <c r="K108" s="51" t="s">
        <v>5787</v>
      </c>
      <c r="L108" s="51" t="s">
        <v>478</v>
      </c>
      <c r="M108" s="48" t="s">
        <v>5787</v>
      </c>
      <c r="N108" s="62"/>
      <c r="O108" s="62"/>
      <c r="P108" s="72" t="s">
        <v>5787</v>
      </c>
      <c r="Q108" s="72"/>
      <c r="R108" s="28"/>
    </row>
    <row r="109" spans="1:18" hidden="1">
      <c r="A109" s="68" t="str">
        <f t="shared" si="3"/>
        <v>IE007PL</v>
      </c>
      <c r="B109" s="70" t="str">
        <f t="shared" si="4"/>
        <v>Consignment/Incident/Location/Address</v>
      </c>
      <c r="C109" s="70" t="s">
        <v>1690</v>
      </c>
      <c r="D109" s="68">
        <f t="shared" ca="1" si="5"/>
        <v>80</v>
      </c>
      <c r="E109" s="68"/>
      <c r="F109" s="77" t="s">
        <v>1858</v>
      </c>
      <c r="G109" s="77" t="s">
        <v>5242</v>
      </c>
      <c r="H109" s="68" t="s">
        <v>16</v>
      </c>
      <c r="I109" s="68" t="s">
        <v>17</v>
      </c>
      <c r="J109" s="68" t="s">
        <v>5787</v>
      </c>
      <c r="K109" s="69" t="s">
        <v>5787</v>
      </c>
      <c r="L109" s="69" t="s">
        <v>1684</v>
      </c>
      <c r="M109" s="68" t="s">
        <v>5787</v>
      </c>
      <c r="N109" s="70"/>
      <c r="O109" s="70"/>
      <c r="P109" s="70" t="s">
        <v>5787</v>
      </c>
      <c r="Q109" s="70"/>
      <c r="R109" s="28"/>
    </row>
    <row r="110" spans="1:18" ht="30" hidden="1">
      <c r="A110" s="48" t="str">
        <f t="shared" si="3"/>
        <v>IE007PL</v>
      </c>
      <c r="B110" s="62" t="str">
        <f t="shared" si="4"/>
        <v>Consignment/Incident/Location/Address/streetAndNumber</v>
      </c>
      <c r="C110" s="63" t="s">
        <v>1691</v>
      </c>
      <c r="D110" s="48">
        <f t="shared" ca="1" si="5"/>
        <v>81</v>
      </c>
      <c r="E110" s="64"/>
      <c r="F110" s="65" t="s">
        <v>1508</v>
      </c>
      <c r="G110" s="65" t="s">
        <v>4593</v>
      </c>
      <c r="H110" s="48" t="s">
        <v>5787</v>
      </c>
      <c r="I110" s="48" t="s">
        <v>7</v>
      </c>
      <c r="J110" s="48" t="s">
        <v>173</v>
      </c>
      <c r="K110" s="51" t="s">
        <v>5787</v>
      </c>
      <c r="L110" s="51" t="s">
        <v>5787</v>
      </c>
      <c r="M110" s="48" t="s">
        <v>5787</v>
      </c>
      <c r="N110" s="62"/>
      <c r="O110" s="62"/>
      <c r="P110" s="72" t="s">
        <v>5787</v>
      </c>
      <c r="Q110" s="72"/>
      <c r="R110" s="28"/>
    </row>
    <row r="111" spans="1:18" hidden="1">
      <c r="A111" s="48" t="str">
        <f t="shared" si="3"/>
        <v>IE007PL</v>
      </c>
      <c r="B111" s="62" t="str">
        <f t="shared" si="4"/>
        <v>Consignment/Incident/Location/Address/postcode</v>
      </c>
      <c r="C111" s="63" t="s">
        <v>1692</v>
      </c>
      <c r="D111" s="48">
        <f t="shared" ca="1" si="5"/>
        <v>82</v>
      </c>
      <c r="E111" s="64"/>
      <c r="F111" s="65" t="s">
        <v>1510</v>
      </c>
      <c r="G111" s="65" t="s">
        <v>4603</v>
      </c>
      <c r="H111" s="48" t="s">
        <v>5787</v>
      </c>
      <c r="I111" s="48" t="s">
        <v>17</v>
      </c>
      <c r="J111" s="48" t="s">
        <v>167</v>
      </c>
      <c r="K111" s="51" t="s">
        <v>5787</v>
      </c>
      <c r="L111" s="51" t="s">
        <v>202</v>
      </c>
      <c r="M111" s="48" t="s">
        <v>5787</v>
      </c>
      <c r="N111" s="62"/>
      <c r="O111" s="62"/>
      <c r="P111" s="72" t="s">
        <v>5787</v>
      </c>
      <c r="Q111" s="72"/>
      <c r="R111" s="28"/>
    </row>
    <row r="112" spans="1:18" hidden="1">
      <c r="A112" s="48" t="str">
        <f t="shared" si="3"/>
        <v>IE007PL</v>
      </c>
      <c r="B112" s="62" t="str">
        <f t="shared" si="4"/>
        <v>Consignment/Incident/Location/Address/city</v>
      </c>
      <c r="C112" s="63" t="s">
        <v>1693</v>
      </c>
      <c r="D112" s="48">
        <f t="shared" ca="1" si="5"/>
        <v>83</v>
      </c>
      <c r="E112" s="64"/>
      <c r="F112" s="65" t="s">
        <v>1512</v>
      </c>
      <c r="G112" s="65" t="s">
        <v>4595</v>
      </c>
      <c r="H112" s="48" t="s">
        <v>5787</v>
      </c>
      <c r="I112" s="48" t="s">
        <v>7</v>
      </c>
      <c r="J112" s="48" t="s">
        <v>47</v>
      </c>
      <c r="K112" s="51" t="s">
        <v>5787</v>
      </c>
      <c r="L112" s="51" t="s">
        <v>5787</v>
      </c>
      <c r="M112" s="48" t="s">
        <v>4500</v>
      </c>
      <c r="N112" s="62" t="s">
        <v>6500</v>
      </c>
      <c r="O112" s="62" t="s">
        <v>6501</v>
      </c>
      <c r="P112" s="72" t="s">
        <v>5787</v>
      </c>
      <c r="Q112" s="72"/>
      <c r="R112" s="28"/>
    </row>
    <row r="113" spans="1:18" ht="60" hidden="1">
      <c r="A113" s="68" t="str">
        <f t="shared" si="3"/>
        <v>IE007PL</v>
      </c>
      <c r="B113" s="70" t="str">
        <f t="shared" si="4"/>
        <v>Consignment/Incident/TransportEquipment</v>
      </c>
      <c r="C113" s="70" t="s">
        <v>1694</v>
      </c>
      <c r="D113" s="68">
        <f t="shared" ca="1" si="5"/>
        <v>84</v>
      </c>
      <c r="E113" s="68"/>
      <c r="F113" s="77" t="s">
        <v>6747</v>
      </c>
      <c r="G113" s="77" t="s">
        <v>5226</v>
      </c>
      <c r="H113" s="68" t="s">
        <v>412</v>
      </c>
      <c r="I113" s="68" t="s">
        <v>17</v>
      </c>
      <c r="J113" s="68" t="s">
        <v>5787</v>
      </c>
      <c r="K113" s="69" t="s">
        <v>5787</v>
      </c>
      <c r="L113" s="69" t="s">
        <v>1695</v>
      </c>
      <c r="M113" s="68" t="s">
        <v>5787</v>
      </c>
      <c r="N113" s="70"/>
      <c r="O113" s="70"/>
      <c r="P113" s="70" t="s">
        <v>5787</v>
      </c>
      <c r="Q113" s="70"/>
      <c r="R113" s="28"/>
    </row>
    <row r="114" spans="1:18" ht="30" hidden="1">
      <c r="A114" s="48" t="str">
        <f t="shared" si="3"/>
        <v>IE007PL</v>
      </c>
      <c r="B114" s="62" t="str">
        <f t="shared" si="4"/>
        <v>Consignment/Incident/TransportEquipment/sequenceNumber</v>
      </c>
      <c r="C114" s="63" t="s">
        <v>1696</v>
      </c>
      <c r="D114" s="48">
        <f t="shared" ca="1" si="5"/>
        <v>85</v>
      </c>
      <c r="E114" s="64" t="s">
        <v>1459</v>
      </c>
      <c r="F114" s="65" t="s">
        <v>6664</v>
      </c>
      <c r="G114" s="65" t="s">
        <v>6708</v>
      </c>
      <c r="H114" s="48" t="s">
        <v>5787</v>
      </c>
      <c r="I114" s="48" t="s">
        <v>7</v>
      </c>
      <c r="J114" s="48" t="s">
        <v>119</v>
      </c>
      <c r="K114" s="51" t="s">
        <v>5787</v>
      </c>
      <c r="L114" s="51" t="s">
        <v>120</v>
      </c>
      <c r="M114" s="48" t="s">
        <v>5787</v>
      </c>
      <c r="N114" s="62"/>
      <c r="O114" s="62"/>
      <c r="P114" s="72" t="s">
        <v>5787</v>
      </c>
      <c r="Q114" s="72"/>
      <c r="R114" s="28"/>
    </row>
    <row r="115" spans="1:18" ht="45" hidden="1">
      <c r="A115" s="48" t="str">
        <f t="shared" si="3"/>
        <v>IE007PL</v>
      </c>
      <c r="B115" s="62" t="str">
        <f t="shared" si="4"/>
        <v>Consignment/Incident/TransportEquipment/containerIdentificationNumber</v>
      </c>
      <c r="C115" s="63" t="s">
        <v>1697</v>
      </c>
      <c r="D115" s="48">
        <f t="shared" ca="1" si="5"/>
        <v>86</v>
      </c>
      <c r="E115" s="64"/>
      <c r="F115" s="65" t="s">
        <v>1860</v>
      </c>
      <c r="G115" s="65" t="s">
        <v>4638</v>
      </c>
      <c r="H115" s="48" t="s">
        <v>5787</v>
      </c>
      <c r="I115" s="48" t="s">
        <v>17</v>
      </c>
      <c r="J115" s="48" t="s">
        <v>167</v>
      </c>
      <c r="K115" s="51" t="s">
        <v>5787</v>
      </c>
      <c r="L115" s="51" t="s">
        <v>1698</v>
      </c>
      <c r="M115" s="48" t="s">
        <v>5787</v>
      </c>
      <c r="N115" s="62"/>
      <c r="O115" s="62"/>
      <c r="P115" s="72" t="s">
        <v>5787</v>
      </c>
      <c r="Q115" s="72"/>
      <c r="R115" s="28"/>
    </row>
    <row r="116" spans="1:18" ht="75" hidden="1">
      <c r="A116" s="48" t="str">
        <f t="shared" si="3"/>
        <v>IE007PL</v>
      </c>
      <c r="B116" s="62" t="str">
        <f t="shared" si="4"/>
        <v>Consignment/Incident/TransportEquipment/numberOfSeals</v>
      </c>
      <c r="C116" s="63" t="s">
        <v>1699</v>
      </c>
      <c r="D116" s="48">
        <f t="shared" ca="1" si="5"/>
        <v>87</v>
      </c>
      <c r="E116" s="64"/>
      <c r="F116" s="65" t="s">
        <v>433</v>
      </c>
      <c r="G116" s="65" t="s">
        <v>4639</v>
      </c>
      <c r="H116" s="48" t="s">
        <v>5787</v>
      </c>
      <c r="I116" s="48" t="s">
        <v>17</v>
      </c>
      <c r="J116" s="48" t="s">
        <v>434</v>
      </c>
      <c r="K116" s="51" t="s">
        <v>5787</v>
      </c>
      <c r="L116" s="51" t="s">
        <v>1700</v>
      </c>
      <c r="M116" s="48" t="s">
        <v>5787</v>
      </c>
      <c r="N116" s="62"/>
      <c r="O116" s="62"/>
      <c r="P116" s="72" t="s">
        <v>5787</v>
      </c>
      <c r="Q116" s="72"/>
      <c r="R116" s="28"/>
    </row>
    <row r="117" spans="1:18" hidden="1">
      <c r="A117" s="68" t="str">
        <f t="shared" si="3"/>
        <v>IE007PL</v>
      </c>
      <c r="B117" s="70" t="str">
        <f t="shared" si="4"/>
        <v>Consignment/Incident/TransportEquipment/Seal</v>
      </c>
      <c r="C117" s="70" t="s">
        <v>1701</v>
      </c>
      <c r="D117" s="68">
        <f t="shared" ca="1" si="5"/>
        <v>88</v>
      </c>
      <c r="E117" s="68"/>
      <c r="F117" s="77" t="s">
        <v>2855</v>
      </c>
      <c r="G117" s="77" t="s">
        <v>4645</v>
      </c>
      <c r="H117" s="68" t="s">
        <v>271</v>
      </c>
      <c r="I117" s="68" t="s">
        <v>17</v>
      </c>
      <c r="J117" s="68" t="s">
        <v>5787</v>
      </c>
      <c r="K117" s="69" t="s">
        <v>5787</v>
      </c>
      <c r="L117" s="69" t="s">
        <v>438</v>
      </c>
      <c r="M117" s="68" t="s">
        <v>5787</v>
      </c>
      <c r="N117" s="70"/>
      <c r="O117" s="70"/>
      <c r="P117" s="70" t="s">
        <v>5787</v>
      </c>
      <c r="Q117" s="70"/>
      <c r="R117" s="28"/>
    </row>
    <row r="118" spans="1:18" ht="30" hidden="1">
      <c r="A118" s="48" t="str">
        <f t="shared" si="3"/>
        <v>IE007PL</v>
      </c>
      <c r="B118" s="62" t="str">
        <f t="shared" si="4"/>
        <v>Consignment/Incident/TransportEquipment/Seal/sequenceNumber</v>
      </c>
      <c r="C118" s="63" t="s">
        <v>1702</v>
      </c>
      <c r="D118" s="48">
        <f t="shared" ca="1" si="5"/>
        <v>89</v>
      </c>
      <c r="E118" s="64" t="s">
        <v>1459</v>
      </c>
      <c r="F118" s="65" t="s">
        <v>6664</v>
      </c>
      <c r="G118" s="65" t="s">
        <v>6708</v>
      </c>
      <c r="H118" s="48" t="s">
        <v>5787</v>
      </c>
      <c r="I118" s="48" t="s">
        <v>7</v>
      </c>
      <c r="J118" s="48" t="s">
        <v>119</v>
      </c>
      <c r="K118" s="51" t="s">
        <v>5787</v>
      </c>
      <c r="L118" s="51" t="s">
        <v>120</v>
      </c>
      <c r="M118" s="48" t="s">
        <v>5787</v>
      </c>
      <c r="N118" s="62"/>
      <c r="O118" s="62"/>
      <c r="P118" s="72" t="s">
        <v>5787</v>
      </c>
      <c r="Q118" s="72"/>
      <c r="R118" s="28"/>
    </row>
    <row r="119" spans="1:18" ht="30" hidden="1">
      <c r="A119" s="48" t="str">
        <f t="shared" si="3"/>
        <v>IE007PL</v>
      </c>
      <c r="B119" s="62" t="str">
        <f t="shared" si="4"/>
        <v>Consignment/Incident/TransportEquipment/Seal/identifier</v>
      </c>
      <c r="C119" s="63" t="s">
        <v>1703</v>
      </c>
      <c r="D119" s="48">
        <f t="shared" ca="1" si="5"/>
        <v>90</v>
      </c>
      <c r="E119" s="64"/>
      <c r="F119" s="65" t="s">
        <v>2856</v>
      </c>
      <c r="G119" s="65" t="s">
        <v>4646</v>
      </c>
      <c r="H119" s="48" t="s">
        <v>5787</v>
      </c>
      <c r="I119" s="48" t="s">
        <v>7</v>
      </c>
      <c r="J119" s="48" t="s">
        <v>442</v>
      </c>
      <c r="K119" s="51" t="s">
        <v>5787</v>
      </c>
      <c r="L119" s="51" t="s">
        <v>1704</v>
      </c>
      <c r="M119" s="48" t="s">
        <v>5787</v>
      </c>
      <c r="N119" s="62"/>
      <c r="O119" s="62"/>
      <c r="P119" s="72" t="s">
        <v>5787</v>
      </c>
      <c r="Q119" s="72"/>
      <c r="R119" s="28"/>
    </row>
    <row r="120" spans="1:18" ht="30" hidden="1">
      <c r="A120" s="68" t="str">
        <f t="shared" si="3"/>
        <v>IE007PL</v>
      </c>
      <c r="B120" s="70" t="str">
        <f t="shared" si="4"/>
        <v>Consignment/Incident/TransportEquipment/GoodsReference</v>
      </c>
      <c r="C120" s="70" t="s">
        <v>1705</v>
      </c>
      <c r="D120" s="68">
        <f t="shared" ca="1" si="5"/>
        <v>91</v>
      </c>
      <c r="E120" s="68"/>
      <c r="F120" s="77" t="s">
        <v>5346</v>
      </c>
      <c r="G120" s="77" t="s">
        <v>5345</v>
      </c>
      <c r="H120" s="68" t="s">
        <v>412</v>
      </c>
      <c r="I120" s="68" t="s">
        <v>12</v>
      </c>
      <c r="J120" s="68" t="s">
        <v>5787</v>
      </c>
      <c r="K120" s="69" t="s">
        <v>5787</v>
      </c>
      <c r="L120" s="69" t="s">
        <v>1706</v>
      </c>
      <c r="M120" s="68" t="s">
        <v>5787</v>
      </c>
      <c r="N120" s="70"/>
      <c r="O120" s="70"/>
      <c r="P120" s="70" t="s">
        <v>5787</v>
      </c>
      <c r="Q120" s="70"/>
      <c r="R120" s="28"/>
    </row>
    <row r="121" spans="1:18" ht="30" hidden="1">
      <c r="A121" s="48" t="str">
        <f t="shared" si="3"/>
        <v>IE007PL</v>
      </c>
      <c r="B121" s="62" t="str">
        <f t="shared" si="4"/>
        <v>Consignment/Incident/TransportEquipment/GoodsReference/sequenceNumber</v>
      </c>
      <c r="C121" s="63" t="s">
        <v>1707</v>
      </c>
      <c r="D121" s="48">
        <f t="shared" ca="1" si="5"/>
        <v>92</v>
      </c>
      <c r="E121" s="64" t="s">
        <v>1459</v>
      </c>
      <c r="F121" s="65" t="s">
        <v>6664</v>
      </c>
      <c r="G121" s="65" t="s">
        <v>6708</v>
      </c>
      <c r="H121" s="48" t="s">
        <v>5787</v>
      </c>
      <c r="I121" s="48" t="s">
        <v>7</v>
      </c>
      <c r="J121" s="48" t="s">
        <v>119</v>
      </c>
      <c r="K121" s="51" t="s">
        <v>5787</v>
      </c>
      <c r="L121" s="51" t="s">
        <v>120</v>
      </c>
      <c r="M121" s="48" t="s">
        <v>5787</v>
      </c>
      <c r="N121" s="62"/>
      <c r="O121" s="62"/>
      <c r="P121" s="72" t="s">
        <v>5787</v>
      </c>
      <c r="Q121" s="72"/>
      <c r="R121" s="28"/>
    </row>
    <row r="122" spans="1:18" ht="30" hidden="1">
      <c r="A122" s="48" t="str">
        <f t="shared" si="3"/>
        <v>IE007PL</v>
      </c>
      <c r="B122" s="62" t="str">
        <f t="shared" si="4"/>
        <v>Consignment/Incident/TransportEquipment/GoodsReference/declarationGoodsItemNumber</v>
      </c>
      <c r="C122" s="63" t="s">
        <v>1708</v>
      </c>
      <c r="D122" s="48">
        <f t="shared" ca="1" si="5"/>
        <v>93</v>
      </c>
      <c r="E122" s="64"/>
      <c r="F122" s="65" t="s">
        <v>6671</v>
      </c>
      <c r="G122" s="65" t="s">
        <v>5089</v>
      </c>
      <c r="H122" s="48" t="s">
        <v>5787</v>
      </c>
      <c r="I122" s="48" t="s">
        <v>7</v>
      </c>
      <c r="J122" s="48" t="s">
        <v>119</v>
      </c>
      <c r="K122" s="51" t="s">
        <v>5787</v>
      </c>
      <c r="L122" s="51" t="s">
        <v>449</v>
      </c>
      <c r="M122" s="48" t="s">
        <v>5787</v>
      </c>
      <c r="N122" s="62"/>
      <c r="O122" s="62"/>
      <c r="P122" s="72" t="s">
        <v>5787</v>
      </c>
      <c r="Q122" s="72"/>
      <c r="R122" s="28"/>
    </row>
    <row r="123" spans="1:18" hidden="1">
      <c r="A123" s="68" t="str">
        <f t="shared" si="3"/>
        <v>IE007PL</v>
      </c>
      <c r="B123" s="70" t="str">
        <f t="shared" si="4"/>
        <v>Consignment/Incident/Transhipment</v>
      </c>
      <c r="C123" s="70" t="s">
        <v>1709</v>
      </c>
      <c r="D123" s="68">
        <f t="shared" ca="1" si="5"/>
        <v>94</v>
      </c>
      <c r="E123" s="68" t="s">
        <v>1459</v>
      </c>
      <c r="F123" s="77" t="s">
        <v>5227</v>
      </c>
      <c r="G123" s="77" t="s">
        <v>5228</v>
      </c>
      <c r="H123" s="68" t="s">
        <v>16</v>
      </c>
      <c r="I123" s="68" t="s">
        <v>17</v>
      </c>
      <c r="J123" s="68" t="s">
        <v>5787</v>
      </c>
      <c r="K123" s="69" t="s">
        <v>5787</v>
      </c>
      <c r="L123" s="69" t="s">
        <v>1710</v>
      </c>
      <c r="M123" s="68" t="s">
        <v>5787</v>
      </c>
      <c r="N123" s="70"/>
      <c r="O123" s="70"/>
      <c r="P123" s="70" t="s">
        <v>5787</v>
      </c>
      <c r="Q123" s="70"/>
      <c r="R123" s="28"/>
    </row>
    <row r="124" spans="1:18" ht="30" hidden="1">
      <c r="A124" s="48" t="str">
        <f t="shared" si="3"/>
        <v>IE007PL</v>
      </c>
      <c r="B124" s="62" t="str">
        <f t="shared" si="4"/>
        <v>Consignment/Incident/Transhipment/containerIndicator</v>
      </c>
      <c r="C124" s="63" t="s">
        <v>1711</v>
      </c>
      <c r="D124" s="48">
        <f t="shared" ca="1" si="5"/>
        <v>95</v>
      </c>
      <c r="E124" s="64" t="s">
        <v>1459</v>
      </c>
      <c r="F124" s="65" t="s">
        <v>2859</v>
      </c>
      <c r="G124" s="65" t="s">
        <v>5255</v>
      </c>
      <c r="H124" s="48" t="s">
        <v>5787</v>
      </c>
      <c r="I124" s="48" t="s">
        <v>7</v>
      </c>
      <c r="J124" s="48" t="s">
        <v>92</v>
      </c>
      <c r="K124" s="51" t="s">
        <v>96</v>
      </c>
      <c r="L124" s="51" t="s">
        <v>1712</v>
      </c>
      <c r="M124" s="48" t="s">
        <v>5787</v>
      </c>
      <c r="N124" s="62"/>
      <c r="O124" s="62"/>
      <c r="P124" s="72" t="s">
        <v>5787</v>
      </c>
      <c r="Q124" s="72"/>
      <c r="R124" s="28"/>
    </row>
    <row r="125" spans="1:18" hidden="1">
      <c r="A125" s="68" t="str">
        <f t="shared" ref="A125:A187" si="6">MID(C125,2,IFERROR(FIND("#",SUBSTITUTE(C125,"/","#",2),1)-2,LEN(C125)-1))</f>
        <v>IE007PL</v>
      </c>
      <c r="B125" s="70" t="str">
        <f t="shared" ref="B125:B187" si="7">IF(LEN(C125)-LEN(SUBSTITUTE(C125,"/",""))&gt;3,RIGHT(C125,LEN(C125)-FIND("#",SUBSTITUTE(C125,"/","#",3),1)),RIGHT(C125,LEN(C125)-FIND("#",SUBSTITUTE(C125,"/","#",LEN(C125)-LEN(SUBSTITUTE(C125,"/",""))),1)))</f>
        <v>Consignment/Incident/Transhipment/TransportMeans</v>
      </c>
      <c r="C125" s="70" t="s">
        <v>1713</v>
      </c>
      <c r="D125" s="68">
        <f t="shared" ref="D125:D187" ca="1" si="8">IF(VLOOKUP($C125,INDIRECT($A125&amp;"!A:B"),2,0)="","",VLOOKUP($C125,INDIRECT($A125&amp;"!A:B"),2,0))</f>
        <v>96</v>
      </c>
      <c r="E125" s="68" t="s">
        <v>1459</v>
      </c>
      <c r="F125" s="77" t="s">
        <v>5225</v>
      </c>
      <c r="G125" s="77" t="s">
        <v>5224</v>
      </c>
      <c r="H125" s="68">
        <v>1</v>
      </c>
      <c r="I125" s="68" t="s">
        <v>7</v>
      </c>
      <c r="J125" s="68" t="s">
        <v>5787</v>
      </c>
      <c r="K125" s="69" t="s">
        <v>5787</v>
      </c>
      <c r="L125" s="69" t="s">
        <v>5787</v>
      </c>
      <c r="M125" s="68" t="s">
        <v>5787</v>
      </c>
      <c r="N125" s="70"/>
      <c r="O125" s="70"/>
      <c r="P125" s="70" t="s">
        <v>5787</v>
      </c>
      <c r="Q125" s="70"/>
      <c r="R125" s="28"/>
    </row>
    <row r="126" spans="1:18" ht="30" hidden="1">
      <c r="A126" s="48" t="str">
        <f t="shared" si="6"/>
        <v>IE007PL</v>
      </c>
      <c r="B126" s="62" t="str">
        <f t="shared" si="7"/>
        <v>Consignment/Incident/Transhipment/TransportMeans/typeOfIdentification</v>
      </c>
      <c r="C126" s="63" t="s">
        <v>1714</v>
      </c>
      <c r="D126" s="48">
        <f t="shared" ca="1" si="8"/>
        <v>97</v>
      </c>
      <c r="E126" s="64" t="s">
        <v>1459</v>
      </c>
      <c r="F126" s="65" t="s">
        <v>511</v>
      </c>
      <c r="G126" s="65" t="s">
        <v>4663</v>
      </c>
      <c r="H126" s="48" t="s">
        <v>5787</v>
      </c>
      <c r="I126" s="48" t="s">
        <v>7</v>
      </c>
      <c r="J126" s="48" t="s">
        <v>512</v>
      </c>
      <c r="K126" s="51" t="s">
        <v>513</v>
      </c>
      <c r="L126" s="51" t="s">
        <v>1715</v>
      </c>
      <c r="M126" s="48" t="s">
        <v>5787</v>
      </c>
      <c r="N126" s="62"/>
      <c r="O126" s="62"/>
      <c r="P126" s="72" t="s">
        <v>5787</v>
      </c>
      <c r="Q126" s="72"/>
      <c r="R126" s="28"/>
    </row>
    <row r="127" spans="1:18" ht="30" hidden="1">
      <c r="A127" s="48" t="str">
        <f t="shared" si="6"/>
        <v>IE007PL</v>
      </c>
      <c r="B127" s="62" t="str">
        <f t="shared" si="7"/>
        <v>Consignment/Incident/Transhipment/TransportMeans/identificationNumber</v>
      </c>
      <c r="C127" s="63" t="s">
        <v>1716</v>
      </c>
      <c r="D127" s="48">
        <f t="shared" ca="1" si="8"/>
        <v>98</v>
      </c>
      <c r="E127" s="64" t="s">
        <v>1459</v>
      </c>
      <c r="F127" s="65" t="s">
        <v>2517</v>
      </c>
      <c r="G127" s="65" t="s">
        <v>4974</v>
      </c>
      <c r="H127" s="48" t="s">
        <v>5787</v>
      </c>
      <c r="I127" s="48" t="s">
        <v>7</v>
      </c>
      <c r="J127" s="48" t="s">
        <v>47</v>
      </c>
      <c r="K127" s="51" t="s">
        <v>5787</v>
      </c>
      <c r="L127" s="51" t="s">
        <v>1715</v>
      </c>
      <c r="M127" s="48" t="s">
        <v>5787</v>
      </c>
      <c r="N127" s="62"/>
      <c r="O127" s="62"/>
      <c r="P127" s="72" t="s">
        <v>5787</v>
      </c>
      <c r="Q127" s="72"/>
      <c r="R127" s="28"/>
    </row>
    <row r="128" spans="1:18" ht="30" hidden="1">
      <c r="A128" s="48" t="str">
        <f t="shared" si="6"/>
        <v>IE007PL</v>
      </c>
      <c r="B128" s="62" t="str">
        <f t="shared" si="7"/>
        <v>Consignment/Incident/Transhipment/TransportMeans/nationality</v>
      </c>
      <c r="C128" s="63" t="s">
        <v>1717</v>
      </c>
      <c r="D128" s="48">
        <f t="shared" ca="1" si="8"/>
        <v>99</v>
      </c>
      <c r="E128" s="64" t="s">
        <v>1459</v>
      </c>
      <c r="F128" s="65" t="s">
        <v>2518</v>
      </c>
      <c r="G128" s="65" t="s">
        <v>5332</v>
      </c>
      <c r="H128" s="48" t="s">
        <v>5787</v>
      </c>
      <c r="I128" s="48" t="s">
        <v>7</v>
      </c>
      <c r="J128" s="48" t="s">
        <v>105</v>
      </c>
      <c r="K128" s="51" t="s">
        <v>520</v>
      </c>
      <c r="L128" s="51" t="s">
        <v>1715</v>
      </c>
      <c r="M128" s="48" t="s">
        <v>5787</v>
      </c>
      <c r="N128" s="62"/>
      <c r="O128" s="62"/>
      <c r="P128" s="72" t="s">
        <v>5787</v>
      </c>
      <c r="Q128" s="72"/>
      <c r="R128" s="28"/>
    </row>
    <row r="129" spans="1:18" ht="30" hidden="1">
      <c r="A129" s="68" t="str">
        <f t="shared" si="6"/>
        <v>IE007PL</v>
      </c>
      <c r="B129" s="70" t="str">
        <f t="shared" si="7"/>
        <v>Signature</v>
      </c>
      <c r="C129" s="70" t="s">
        <v>1718</v>
      </c>
      <c r="D129" s="68">
        <f t="shared" ca="1" si="8"/>
        <v>100</v>
      </c>
      <c r="E129" s="68" t="s">
        <v>1459</v>
      </c>
      <c r="F129" s="77" t="s">
        <v>956</v>
      </c>
      <c r="G129" s="77" t="s">
        <v>5152</v>
      </c>
      <c r="H129" s="68" t="s">
        <v>16</v>
      </c>
      <c r="I129" s="68" t="s">
        <v>17</v>
      </c>
      <c r="J129" s="68" t="s">
        <v>5787</v>
      </c>
      <c r="K129" s="69" t="s">
        <v>5787</v>
      </c>
      <c r="L129" s="69" t="s">
        <v>1719</v>
      </c>
      <c r="M129" s="68" t="s">
        <v>5787</v>
      </c>
      <c r="N129" s="70"/>
      <c r="O129" s="70"/>
      <c r="P129" s="70" t="s">
        <v>5787</v>
      </c>
      <c r="Q129" s="70"/>
      <c r="R129" s="28"/>
    </row>
    <row r="130" spans="1:18" hidden="1">
      <c r="A130" s="68" t="str">
        <f t="shared" si="6"/>
        <v>IE009PL</v>
      </c>
      <c r="B130" s="70" t="str">
        <f t="shared" si="7"/>
        <v>CC009D</v>
      </c>
      <c r="C130" s="70" t="s">
        <v>1550</v>
      </c>
      <c r="D130" s="68">
        <f t="shared" ca="1" si="8"/>
        <v>1</v>
      </c>
      <c r="E130" s="68" t="s">
        <v>1459</v>
      </c>
      <c r="F130" s="77" t="s">
        <v>6746</v>
      </c>
      <c r="G130" s="77" t="s">
        <v>4760</v>
      </c>
      <c r="H130" s="68">
        <v>1</v>
      </c>
      <c r="I130" s="68" t="s">
        <v>7</v>
      </c>
      <c r="J130" s="68" t="s">
        <v>5787</v>
      </c>
      <c r="K130" s="69" t="s">
        <v>5787</v>
      </c>
      <c r="L130" s="69" t="s">
        <v>5787</v>
      </c>
      <c r="M130" s="68" t="s">
        <v>5787</v>
      </c>
      <c r="N130" s="70"/>
      <c r="O130" s="70"/>
      <c r="P130" s="70" t="s">
        <v>5787</v>
      </c>
      <c r="Q130" s="70"/>
      <c r="R130" s="28"/>
    </row>
    <row r="131" spans="1:18" hidden="1">
      <c r="A131" s="48" t="str">
        <f t="shared" si="6"/>
        <v>IE009PL</v>
      </c>
      <c r="B131" s="62" t="str">
        <f t="shared" si="7"/>
        <v>@PhaseID</v>
      </c>
      <c r="C131" s="63" t="s">
        <v>1551</v>
      </c>
      <c r="D131" s="48">
        <f t="shared" ca="1" si="8"/>
        <v>2</v>
      </c>
      <c r="E131" s="64" t="s">
        <v>1459</v>
      </c>
      <c r="F131" s="65" t="s">
        <v>4734</v>
      </c>
      <c r="G131" s="65" t="s">
        <v>4735</v>
      </c>
      <c r="H131" s="48" t="s">
        <v>5787</v>
      </c>
      <c r="I131" s="48" t="s">
        <v>12</v>
      </c>
      <c r="J131" s="48" t="s">
        <v>5787</v>
      </c>
      <c r="K131" s="51" t="s">
        <v>5787</v>
      </c>
      <c r="L131" s="51" t="s">
        <v>5787</v>
      </c>
      <c r="M131" s="48" t="s">
        <v>5787</v>
      </c>
      <c r="N131" s="62"/>
      <c r="O131" s="62"/>
      <c r="P131" s="72" t="s">
        <v>5787</v>
      </c>
      <c r="Q131" s="72"/>
      <c r="R131" s="28"/>
    </row>
    <row r="132" spans="1:18" ht="45" hidden="1">
      <c r="A132" s="48" t="str">
        <f t="shared" si="6"/>
        <v>IE009PL</v>
      </c>
      <c r="B132" s="62" t="str">
        <f t="shared" si="7"/>
        <v>messageSender</v>
      </c>
      <c r="C132" s="63" t="s">
        <v>1552</v>
      </c>
      <c r="D132" s="48">
        <f t="shared" ca="1" si="8"/>
        <v>3</v>
      </c>
      <c r="E132" s="64" t="s">
        <v>1459</v>
      </c>
      <c r="F132" s="65" t="s">
        <v>4537</v>
      </c>
      <c r="G132" s="65" t="s">
        <v>4536</v>
      </c>
      <c r="H132" s="48" t="s">
        <v>5787</v>
      </c>
      <c r="I132" s="48" t="s">
        <v>7</v>
      </c>
      <c r="J132" s="48" t="s">
        <v>47</v>
      </c>
      <c r="K132" s="51" t="s">
        <v>5787</v>
      </c>
      <c r="L132" s="51" t="s">
        <v>5787</v>
      </c>
      <c r="M132" s="48" t="s">
        <v>5787</v>
      </c>
      <c r="N132" s="62"/>
      <c r="O132" s="62"/>
      <c r="P132" s="72" t="s">
        <v>5787</v>
      </c>
      <c r="Q132" s="72"/>
      <c r="R132" s="28"/>
    </row>
    <row r="133" spans="1:18" ht="45" hidden="1">
      <c r="A133" s="48" t="str">
        <f t="shared" si="6"/>
        <v>IE009PL</v>
      </c>
      <c r="B133" s="62" t="str">
        <f t="shared" si="7"/>
        <v>messageRecipient</v>
      </c>
      <c r="C133" s="63" t="s">
        <v>1553</v>
      </c>
      <c r="D133" s="48">
        <f t="shared" ca="1" si="8"/>
        <v>4</v>
      </c>
      <c r="E133" s="64" t="s">
        <v>1459</v>
      </c>
      <c r="F133" s="65" t="s">
        <v>4538</v>
      </c>
      <c r="G133" s="65" t="s">
        <v>4535</v>
      </c>
      <c r="H133" s="48" t="s">
        <v>5787</v>
      </c>
      <c r="I133" s="48" t="s">
        <v>7</v>
      </c>
      <c r="J133" s="48" t="s">
        <v>47</v>
      </c>
      <c r="K133" s="51" t="s">
        <v>5787</v>
      </c>
      <c r="L133" s="51" t="s">
        <v>5787</v>
      </c>
      <c r="M133" s="48" t="s">
        <v>5787</v>
      </c>
      <c r="N133" s="62"/>
      <c r="O133" s="62"/>
      <c r="P133" s="72" t="s">
        <v>5787</v>
      </c>
      <c r="Q133" s="72"/>
      <c r="R133" s="28"/>
    </row>
    <row r="134" spans="1:18" ht="30" hidden="1">
      <c r="A134" s="48" t="str">
        <f t="shared" si="6"/>
        <v>IE009PL</v>
      </c>
      <c r="B134" s="62" t="str">
        <f t="shared" si="7"/>
        <v>preparationDateAndTime</v>
      </c>
      <c r="C134" s="63" t="s">
        <v>1554</v>
      </c>
      <c r="D134" s="48">
        <f t="shared" ca="1" si="8"/>
        <v>5</v>
      </c>
      <c r="E134" s="64" t="s">
        <v>1459</v>
      </c>
      <c r="F134" s="65" t="s">
        <v>4577</v>
      </c>
      <c r="G134" s="65" t="s">
        <v>4539</v>
      </c>
      <c r="H134" s="48" t="s">
        <v>5787</v>
      </c>
      <c r="I134" s="48" t="s">
        <v>7</v>
      </c>
      <c r="J134" s="48" t="s">
        <v>58</v>
      </c>
      <c r="K134" s="51" t="s">
        <v>5787</v>
      </c>
      <c r="L134" s="51" t="s">
        <v>59</v>
      </c>
      <c r="M134" s="48" t="s">
        <v>5787</v>
      </c>
      <c r="N134" s="62"/>
      <c r="O134" s="62"/>
      <c r="P134" s="72" t="s">
        <v>5787</v>
      </c>
      <c r="Q134" s="72"/>
      <c r="R134" s="28"/>
    </row>
    <row r="135" spans="1:18" hidden="1">
      <c r="A135" s="48" t="str">
        <f t="shared" si="6"/>
        <v>IE009PL</v>
      </c>
      <c r="B135" s="62" t="str">
        <f t="shared" si="7"/>
        <v>messageIdentification</v>
      </c>
      <c r="C135" s="63" t="s">
        <v>1555</v>
      </c>
      <c r="D135" s="48">
        <f t="shared" ca="1" si="8"/>
        <v>6</v>
      </c>
      <c r="E135" s="64" t="s">
        <v>1459</v>
      </c>
      <c r="F135" s="65" t="s">
        <v>3803</v>
      </c>
      <c r="G135" s="65" t="s">
        <v>4540</v>
      </c>
      <c r="H135" s="48" t="s">
        <v>5787</v>
      </c>
      <c r="I135" s="48" t="s">
        <v>7</v>
      </c>
      <c r="J135" s="48" t="s">
        <v>47</v>
      </c>
      <c r="K135" s="51" t="s">
        <v>5787</v>
      </c>
      <c r="L135" s="51" t="s">
        <v>62</v>
      </c>
      <c r="M135" s="48" t="s">
        <v>5787</v>
      </c>
      <c r="N135" s="62"/>
      <c r="O135" s="62"/>
      <c r="P135" s="72" t="s">
        <v>5787</v>
      </c>
      <c r="Q135" s="72"/>
      <c r="R135" s="28"/>
    </row>
    <row r="136" spans="1:18" hidden="1">
      <c r="A136" s="48" t="str">
        <f t="shared" si="6"/>
        <v>IE009PL</v>
      </c>
      <c r="B136" s="62" t="str">
        <f t="shared" si="7"/>
        <v>messageType</v>
      </c>
      <c r="C136" s="63" t="s">
        <v>1556</v>
      </c>
      <c r="D136" s="48">
        <f t="shared" ca="1" si="8"/>
        <v>7</v>
      </c>
      <c r="E136" s="64" t="s">
        <v>1459</v>
      </c>
      <c r="F136" s="65" t="s">
        <v>64</v>
      </c>
      <c r="G136" s="65" t="s">
        <v>4541</v>
      </c>
      <c r="H136" s="48" t="s">
        <v>5787</v>
      </c>
      <c r="I136" s="48" t="s">
        <v>7</v>
      </c>
      <c r="J136" s="48" t="s">
        <v>65</v>
      </c>
      <c r="K136" s="51" t="s">
        <v>66</v>
      </c>
      <c r="L136" s="51" t="s">
        <v>5787</v>
      </c>
      <c r="M136" s="48" t="s">
        <v>5787</v>
      </c>
      <c r="N136" s="62"/>
      <c r="O136" s="62"/>
      <c r="P136" s="72" t="s">
        <v>5787</v>
      </c>
      <c r="Q136" s="72"/>
      <c r="R136" s="28"/>
    </row>
    <row r="137" spans="1:18" ht="30" hidden="1">
      <c r="A137" s="48" t="str">
        <f t="shared" si="6"/>
        <v>IE009PL</v>
      </c>
      <c r="B137" s="62" t="str">
        <f t="shared" si="7"/>
        <v>correlationIdentifier</v>
      </c>
      <c r="C137" s="63" t="s">
        <v>1557</v>
      </c>
      <c r="D137" s="48">
        <f t="shared" ca="1" si="8"/>
        <v>8</v>
      </c>
      <c r="E137" s="64" t="s">
        <v>1459</v>
      </c>
      <c r="F137" s="65" t="s">
        <v>1802</v>
      </c>
      <c r="G137" s="65" t="s">
        <v>5256</v>
      </c>
      <c r="H137" s="48" t="s">
        <v>5787</v>
      </c>
      <c r="I137" s="48" t="s">
        <v>17</v>
      </c>
      <c r="J137" s="48" t="s">
        <v>47</v>
      </c>
      <c r="K137" s="51" t="s">
        <v>5787</v>
      </c>
      <c r="L137" s="51" t="s">
        <v>69</v>
      </c>
      <c r="M137" s="48" t="s">
        <v>5787</v>
      </c>
      <c r="N137" s="62"/>
      <c r="O137" s="62"/>
      <c r="P137" s="72" t="s">
        <v>5787</v>
      </c>
      <c r="Q137" s="72"/>
      <c r="R137" s="28"/>
    </row>
    <row r="138" spans="1:18" hidden="1">
      <c r="A138" s="68" t="str">
        <f t="shared" si="6"/>
        <v>IE009PL</v>
      </c>
      <c r="B138" s="70" t="str">
        <f t="shared" si="7"/>
        <v>TransitOperation</v>
      </c>
      <c r="C138" s="70" t="s">
        <v>1558</v>
      </c>
      <c r="D138" s="68">
        <f t="shared" ca="1" si="8"/>
        <v>9</v>
      </c>
      <c r="E138" s="68" t="s">
        <v>1459</v>
      </c>
      <c r="F138" s="77" t="s">
        <v>3806</v>
      </c>
      <c r="G138" s="77" t="s">
        <v>4542</v>
      </c>
      <c r="H138" s="68">
        <v>1</v>
      </c>
      <c r="I138" s="68" t="s">
        <v>7</v>
      </c>
      <c r="J138" s="68" t="s">
        <v>5787</v>
      </c>
      <c r="K138" s="69" t="s">
        <v>5787</v>
      </c>
      <c r="L138" s="69" t="s">
        <v>5787</v>
      </c>
      <c r="M138" s="68" t="s">
        <v>5787</v>
      </c>
      <c r="N138" s="70"/>
      <c r="O138" s="70"/>
      <c r="P138" s="70" t="s">
        <v>5787</v>
      </c>
      <c r="Q138" s="70"/>
      <c r="R138" s="28"/>
    </row>
    <row r="139" spans="1:18" ht="270" hidden="1">
      <c r="A139" s="48" t="str">
        <f t="shared" si="6"/>
        <v>IE009PL</v>
      </c>
      <c r="B139" s="62" t="str">
        <f t="shared" si="7"/>
        <v>TransitOperation/LRN</v>
      </c>
      <c r="C139" s="63" t="s">
        <v>1559</v>
      </c>
      <c r="D139" s="48">
        <f t="shared" ca="1" si="8"/>
        <v>10</v>
      </c>
      <c r="E139" s="73" t="s">
        <v>4699</v>
      </c>
      <c r="F139" s="65" t="s">
        <v>73</v>
      </c>
      <c r="G139" s="65" t="s">
        <v>5073</v>
      </c>
      <c r="H139" s="48" t="s">
        <v>5787</v>
      </c>
      <c r="I139" s="48" t="s">
        <v>17</v>
      </c>
      <c r="J139" s="48" t="s">
        <v>74</v>
      </c>
      <c r="K139" s="51" t="s">
        <v>5787</v>
      </c>
      <c r="L139" s="51" t="s">
        <v>982</v>
      </c>
      <c r="M139" s="48" t="s">
        <v>5787</v>
      </c>
      <c r="N139" s="62"/>
      <c r="O139" s="62"/>
      <c r="P139" s="72" t="s">
        <v>5787</v>
      </c>
      <c r="Q139" s="72"/>
      <c r="R139" s="28"/>
    </row>
    <row r="140" spans="1:18" ht="30" hidden="1">
      <c r="A140" s="48" t="str">
        <f t="shared" si="6"/>
        <v>IE009PL</v>
      </c>
      <c r="B140" s="62" t="str">
        <f t="shared" si="7"/>
        <v>TransitOperation/MRN</v>
      </c>
      <c r="C140" s="63" t="s">
        <v>1560</v>
      </c>
      <c r="D140" s="48">
        <f t="shared" ca="1" si="8"/>
        <v>11</v>
      </c>
      <c r="E140" s="64" t="s">
        <v>1459</v>
      </c>
      <c r="F140" s="65" t="s">
        <v>984</v>
      </c>
      <c r="G140" s="65" t="s">
        <v>5153</v>
      </c>
      <c r="H140" s="48" t="s">
        <v>5787</v>
      </c>
      <c r="I140" s="48" t="s">
        <v>17</v>
      </c>
      <c r="J140" s="48" t="s">
        <v>1471</v>
      </c>
      <c r="K140" s="51" t="s">
        <v>5787</v>
      </c>
      <c r="L140" s="51" t="s">
        <v>986</v>
      </c>
      <c r="M140" s="48" t="s">
        <v>5787</v>
      </c>
      <c r="N140" s="62"/>
      <c r="O140" s="62"/>
      <c r="P140" s="72" t="s">
        <v>5787</v>
      </c>
      <c r="Q140" s="72"/>
      <c r="R140" s="28"/>
    </row>
    <row r="141" spans="1:18" ht="30" hidden="1">
      <c r="A141" s="68" t="str">
        <f t="shared" si="6"/>
        <v>IE009PL</v>
      </c>
      <c r="B141" s="70" t="str">
        <f t="shared" si="7"/>
        <v>ENSOperation</v>
      </c>
      <c r="C141" s="70" t="s">
        <v>1561</v>
      </c>
      <c r="D141" s="68">
        <f t="shared" ca="1" si="8"/>
        <v>12</v>
      </c>
      <c r="E141" s="68" t="s">
        <v>1459</v>
      </c>
      <c r="F141" s="77" t="s">
        <v>5294</v>
      </c>
      <c r="G141" s="77" t="s">
        <v>5296</v>
      </c>
      <c r="H141" s="68" t="s">
        <v>16</v>
      </c>
      <c r="I141" s="68" t="s">
        <v>17</v>
      </c>
      <c r="J141" s="68" t="s">
        <v>5787</v>
      </c>
      <c r="K141" s="69" t="s">
        <v>5787</v>
      </c>
      <c r="L141" s="69" t="s">
        <v>1562</v>
      </c>
      <c r="M141" s="68" t="s">
        <v>5787</v>
      </c>
      <c r="N141" s="70"/>
      <c r="O141" s="70"/>
      <c r="P141" s="70" t="s">
        <v>5380</v>
      </c>
      <c r="Q141" s="70" t="s">
        <v>5381</v>
      </c>
      <c r="R141" s="28"/>
    </row>
    <row r="142" spans="1:18" hidden="1">
      <c r="A142" s="48" t="str">
        <f t="shared" si="6"/>
        <v>IE009PL</v>
      </c>
      <c r="B142" s="62" t="str">
        <f t="shared" si="7"/>
        <v>ENSOperation/ENSMRN</v>
      </c>
      <c r="C142" s="63" t="s">
        <v>1563</v>
      </c>
      <c r="D142" s="48">
        <f t="shared" ca="1" si="8"/>
        <v>13</v>
      </c>
      <c r="E142" s="64" t="s">
        <v>1459</v>
      </c>
      <c r="F142" s="65" t="s">
        <v>988</v>
      </c>
      <c r="G142" s="65" t="s">
        <v>5154</v>
      </c>
      <c r="H142" s="48" t="s">
        <v>5787</v>
      </c>
      <c r="I142" s="48" t="s">
        <v>7</v>
      </c>
      <c r="J142" s="48" t="s">
        <v>1471</v>
      </c>
      <c r="K142" s="51" t="s">
        <v>5787</v>
      </c>
      <c r="L142" s="51" t="s">
        <v>5787</v>
      </c>
      <c r="M142" s="48" t="s">
        <v>5787</v>
      </c>
      <c r="N142" s="62"/>
      <c r="O142" s="62"/>
      <c r="P142" s="72" t="s">
        <v>5380</v>
      </c>
      <c r="Q142" s="72" t="s">
        <v>5381</v>
      </c>
      <c r="R142" s="28"/>
    </row>
    <row r="143" spans="1:18" hidden="1">
      <c r="A143" s="68" t="str">
        <f t="shared" si="6"/>
        <v>IE009PL</v>
      </c>
      <c r="B143" s="70" t="str">
        <f t="shared" si="7"/>
        <v>Invalidation</v>
      </c>
      <c r="C143" s="70" t="s">
        <v>1564</v>
      </c>
      <c r="D143" s="68">
        <f t="shared" ca="1" si="8"/>
        <v>14</v>
      </c>
      <c r="E143" s="68" t="s">
        <v>1459</v>
      </c>
      <c r="F143" s="77" t="s">
        <v>5299</v>
      </c>
      <c r="G143" s="77" t="s">
        <v>5354</v>
      </c>
      <c r="H143" s="68">
        <v>1</v>
      </c>
      <c r="I143" s="68" t="s">
        <v>7</v>
      </c>
      <c r="J143" s="68" t="s">
        <v>5787</v>
      </c>
      <c r="K143" s="69" t="s">
        <v>5787</v>
      </c>
      <c r="L143" s="69" t="s">
        <v>5787</v>
      </c>
      <c r="M143" s="68" t="s">
        <v>5787</v>
      </c>
      <c r="N143" s="70"/>
      <c r="O143" s="70"/>
      <c r="P143" s="70" t="s">
        <v>5787</v>
      </c>
      <c r="Q143" s="70"/>
      <c r="R143" s="28"/>
    </row>
    <row r="144" spans="1:18" ht="30" hidden="1">
      <c r="A144" s="48" t="str">
        <f t="shared" si="6"/>
        <v>IE009PL</v>
      </c>
      <c r="B144" s="62" t="str">
        <f t="shared" si="7"/>
        <v>Invalidation/requestDateAndTime</v>
      </c>
      <c r="C144" s="63" t="s">
        <v>1566</v>
      </c>
      <c r="D144" s="48">
        <f t="shared" ca="1" si="8"/>
        <v>15</v>
      </c>
      <c r="E144" s="64" t="s">
        <v>1459</v>
      </c>
      <c r="F144" s="65" t="s">
        <v>5186</v>
      </c>
      <c r="G144" s="65" t="s">
        <v>5187</v>
      </c>
      <c r="H144" s="48" t="s">
        <v>5787</v>
      </c>
      <c r="I144" s="48" t="s">
        <v>17</v>
      </c>
      <c r="J144" s="48" t="s">
        <v>58</v>
      </c>
      <c r="K144" s="51" t="s">
        <v>5787</v>
      </c>
      <c r="L144" s="51" t="s">
        <v>1568</v>
      </c>
      <c r="M144" s="48" t="s">
        <v>5787</v>
      </c>
      <c r="N144" s="62"/>
      <c r="O144" s="62"/>
      <c r="P144" s="72" t="s">
        <v>5787</v>
      </c>
      <c r="Q144" s="72"/>
      <c r="R144" s="28"/>
    </row>
    <row r="145" spans="1:18" ht="30" hidden="1">
      <c r="A145" s="48" t="str">
        <f t="shared" si="6"/>
        <v>IE009PL</v>
      </c>
      <c r="B145" s="62" t="str">
        <f t="shared" si="7"/>
        <v>Invalidation/decisionDateAndTime</v>
      </c>
      <c r="C145" s="63" t="s">
        <v>1569</v>
      </c>
      <c r="D145" s="48">
        <f t="shared" ca="1" si="8"/>
        <v>16</v>
      </c>
      <c r="E145" s="64" t="s">
        <v>1459</v>
      </c>
      <c r="F145" s="65" t="s">
        <v>5189</v>
      </c>
      <c r="G145" s="65" t="s">
        <v>5188</v>
      </c>
      <c r="H145" s="48" t="s">
        <v>5787</v>
      </c>
      <c r="I145" s="48" t="s">
        <v>17</v>
      </c>
      <c r="J145" s="48" t="s">
        <v>58</v>
      </c>
      <c r="K145" s="51" t="s">
        <v>5787</v>
      </c>
      <c r="L145" s="51" t="s">
        <v>1571</v>
      </c>
      <c r="M145" s="48" t="s">
        <v>5787</v>
      </c>
      <c r="N145" s="62"/>
      <c r="O145" s="62"/>
      <c r="P145" s="72" t="s">
        <v>5787</v>
      </c>
      <c r="Q145" s="72"/>
      <c r="R145" s="28"/>
    </row>
    <row r="146" spans="1:18" ht="30" hidden="1">
      <c r="A146" s="48" t="str">
        <f t="shared" si="6"/>
        <v>IE009PL</v>
      </c>
      <c r="B146" s="62" t="str">
        <f t="shared" si="7"/>
        <v>Invalidation/decision</v>
      </c>
      <c r="C146" s="63" t="s">
        <v>1572</v>
      </c>
      <c r="D146" s="48">
        <f t="shared" ca="1" si="8"/>
        <v>17</v>
      </c>
      <c r="E146" s="64" t="s">
        <v>1459</v>
      </c>
      <c r="F146" s="65" t="s">
        <v>5284</v>
      </c>
      <c r="G146" s="65" t="s">
        <v>5285</v>
      </c>
      <c r="H146" s="48" t="s">
        <v>5787</v>
      </c>
      <c r="I146" s="48" t="s">
        <v>17</v>
      </c>
      <c r="J146" s="48" t="s">
        <v>92</v>
      </c>
      <c r="K146" s="51" t="s">
        <v>96</v>
      </c>
      <c r="L146" s="51" t="s">
        <v>1574</v>
      </c>
      <c r="M146" s="48" t="s">
        <v>5787</v>
      </c>
      <c r="N146" s="62"/>
      <c r="O146" s="62"/>
      <c r="P146" s="72" t="s">
        <v>5787</v>
      </c>
      <c r="Q146" s="72"/>
      <c r="R146" s="28"/>
    </row>
    <row r="147" spans="1:18" hidden="1">
      <c r="A147" s="48" t="str">
        <f t="shared" si="6"/>
        <v>IE009PL</v>
      </c>
      <c r="B147" s="62" t="str">
        <f t="shared" si="7"/>
        <v>Invalidation/initiatedByCustoms</v>
      </c>
      <c r="C147" s="63" t="s">
        <v>1575</v>
      </c>
      <c r="D147" s="48">
        <f t="shared" ca="1" si="8"/>
        <v>18</v>
      </c>
      <c r="E147" s="64" t="s">
        <v>1459</v>
      </c>
      <c r="F147" s="65" t="s">
        <v>5300</v>
      </c>
      <c r="G147" s="65" t="s">
        <v>5353</v>
      </c>
      <c r="H147" s="48" t="s">
        <v>5787</v>
      </c>
      <c r="I147" s="48" t="s">
        <v>7</v>
      </c>
      <c r="J147" s="48" t="s">
        <v>92</v>
      </c>
      <c r="K147" s="51" t="s">
        <v>96</v>
      </c>
      <c r="L147" s="51" t="s">
        <v>1577</v>
      </c>
      <c r="M147" s="48" t="s">
        <v>5787</v>
      </c>
      <c r="N147" s="62"/>
      <c r="O147" s="62"/>
      <c r="P147" s="72" t="s">
        <v>5787</v>
      </c>
      <c r="Q147" s="72"/>
      <c r="R147" s="28"/>
    </row>
    <row r="148" spans="1:18" hidden="1">
      <c r="A148" s="48" t="str">
        <f t="shared" si="6"/>
        <v>IE009PL</v>
      </c>
      <c r="B148" s="62" t="str">
        <f t="shared" si="7"/>
        <v>Invalidation/justification</v>
      </c>
      <c r="C148" s="63" t="s">
        <v>1578</v>
      </c>
      <c r="D148" s="48">
        <f t="shared" ca="1" si="8"/>
        <v>19</v>
      </c>
      <c r="E148" s="64" t="s">
        <v>1459</v>
      </c>
      <c r="F148" s="65" t="s">
        <v>5358</v>
      </c>
      <c r="G148" s="65" t="s">
        <v>5356</v>
      </c>
      <c r="H148" s="48" t="s">
        <v>5787</v>
      </c>
      <c r="I148" s="48" t="s">
        <v>17</v>
      </c>
      <c r="J148" s="48" t="s">
        <v>633</v>
      </c>
      <c r="K148" s="51" t="s">
        <v>5787</v>
      </c>
      <c r="L148" s="51" t="s">
        <v>1580</v>
      </c>
      <c r="M148" s="48" t="s">
        <v>5787</v>
      </c>
      <c r="N148" s="62"/>
      <c r="O148" s="62"/>
      <c r="P148" s="72" t="s">
        <v>5787</v>
      </c>
      <c r="Q148" s="72"/>
      <c r="R148" s="28"/>
    </row>
    <row r="149" spans="1:18" hidden="1">
      <c r="A149" s="68" t="str">
        <f t="shared" si="6"/>
        <v>IE009PL</v>
      </c>
      <c r="B149" s="70" t="str">
        <f t="shared" si="7"/>
        <v>CustomsOfficeOfDeparture</v>
      </c>
      <c r="C149" s="70" t="s">
        <v>1581</v>
      </c>
      <c r="D149" s="68">
        <f t="shared" ca="1" si="8"/>
        <v>20</v>
      </c>
      <c r="E149" s="68" t="s">
        <v>4710</v>
      </c>
      <c r="F149" s="77" t="s">
        <v>1839</v>
      </c>
      <c r="G149" s="77" t="s">
        <v>5277</v>
      </c>
      <c r="H149" s="68">
        <v>1</v>
      </c>
      <c r="I149" s="68" t="s">
        <v>7</v>
      </c>
      <c r="J149" s="68" t="s">
        <v>5787</v>
      </c>
      <c r="K149" s="69" t="s">
        <v>5787</v>
      </c>
      <c r="L149" s="69" t="s">
        <v>5787</v>
      </c>
      <c r="M149" s="68" t="s">
        <v>5787</v>
      </c>
      <c r="N149" s="70"/>
      <c r="O149" s="70"/>
      <c r="P149" s="70" t="s">
        <v>5787</v>
      </c>
      <c r="Q149" s="70"/>
      <c r="R149" s="28"/>
    </row>
    <row r="150" spans="1:18" hidden="1">
      <c r="A150" s="48" t="str">
        <f t="shared" si="6"/>
        <v>IE009PL</v>
      </c>
      <c r="B150" s="62" t="str">
        <f t="shared" si="7"/>
        <v>CustomsOfficeOfDeparture/referenceNumber</v>
      </c>
      <c r="C150" s="63" t="s">
        <v>1583</v>
      </c>
      <c r="D150" s="48">
        <f t="shared" ca="1" si="8"/>
        <v>21</v>
      </c>
      <c r="E150" s="64" t="s">
        <v>4711</v>
      </c>
      <c r="F150" s="65" t="s">
        <v>1998</v>
      </c>
      <c r="G150" s="65" t="s">
        <v>5303</v>
      </c>
      <c r="H150" s="48" t="s">
        <v>5787</v>
      </c>
      <c r="I150" s="48" t="s">
        <v>7</v>
      </c>
      <c r="J150" s="48" t="s">
        <v>131</v>
      </c>
      <c r="K150" s="51" t="s">
        <v>132</v>
      </c>
      <c r="L150" s="51" t="s">
        <v>5787</v>
      </c>
      <c r="M150" s="48" t="s">
        <v>5787</v>
      </c>
      <c r="N150" s="62"/>
      <c r="O150" s="62"/>
      <c r="P150" s="72" t="s">
        <v>5787</v>
      </c>
      <c r="Q150" s="72"/>
      <c r="R150" s="28"/>
    </row>
    <row r="151" spans="1:18" ht="30" hidden="1">
      <c r="A151" s="68" t="str">
        <f t="shared" si="6"/>
        <v>IE009PL</v>
      </c>
      <c r="B151" s="70" t="str">
        <f t="shared" si="7"/>
        <v>HolderOfTheTransitProcedure</v>
      </c>
      <c r="C151" s="70" t="s">
        <v>1584</v>
      </c>
      <c r="D151" s="68">
        <f t="shared" ca="1" si="8"/>
        <v>22</v>
      </c>
      <c r="E151" s="68" t="s">
        <v>4720</v>
      </c>
      <c r="F151" s="77" t="s">
        <v>4586</v>
      </c>
      <c r="G151" s="77" t="s">
        <v>4587</v>
      </c>
      <c r="H151" s="68">
        <v>1</v>
      </c>
      <c r="I151" s="68" t="s">
        <v>7</v>
      </c>
      <c r="J151" s="68" t="s">
        <v>5787</v>
      </c>
      <c r="K151" s="69" t="s">
        <v>5787</v>
      </c>
      <c r="L151" s="69" t="s">
        <v>5787</v>
      </c>
      <c r="M151" s="68" t="s">
        <v>5787</v>
      </c>
      <c r="N151" s="70"/>
      <c r="O151" s="70"/>
      <c r="P151" s="70" t="s">
        <v>5787</v>
      </c>
      <c r="Q151" s="70"/>
      <c r="R151" s="28"/>
    </row>
    <row r="152" spans="1:18" ht="45" hidden="1">
      <c r="A152" s="48" t="str">
        <f t="shared" si="6"/>
        <v>IE009PL</v>
      </c>
      <c r="B152" s="62" t="str">
        <f t="shared" si="7"/>
        <v>HolderOfTheTransitProcedure/identificationNumber</v>
      </c>
      <c r="C152" s="63" t="s">
        <v>1585</v>
      </c>
      <c r="D152" s="48">
        <f t="shared" ca="1" si="8"/>
        <v>23</v>
      </c>
      <c r="E152" s="64" t="s">
        <v>4721</v>
      </c>
      <c r="F152" s="65" t="s">
        <v>621</v>
      </c>
      <c r="G152" s="65" t="s">
        <v>6713</v>
      </c>
      <c r="H152" s="48" t="s">
        <v>5787</v>
      </c>
      <c r="I152" s="48" t="s">
        <v>17</v>
      </c>
      <c r="J152" s="48" t="s">
        <v>167</v>
      </c>
      <c r="K152" s="51" t="s">
        <v>5787</v>
      </c>
      <c r="L152" s="51" t="s">
        <v>2002</v>
      </c>
      <c r="M152" s="48" t="s">
        <v>5787</v>
      </c>
      <c r="N152" s="62"/>
      <c r="O152" s="62"/>
      <c r="P152" s="72" t="s">
        <v>5522</v>
      </c>
      <c r="Q152" s="72" t="s">
        <v>5523</v>
      </c>
      <c r="R152" s="28"/>
    </row>
    <row r="153" spans="1:18" ht="30" hidden="1">
      <c r="A153" s="48" t="str">
        <f t="shared" si="6"/>
        <v>IE009PL</v>
      </c>
      <c r="B153" s="62" t="str">
        <f t="shared" si="7"/>
        <v>HolderOfTheTransitProcedure/TIRHolderIdentificationNumber</v>
      </c>
      <c r="C153" s="63" t="s">
        <v>1586</v>
      </c>
      <c r="D153" s="48">
        <f t="shared" ca="1" si="8"/>
        <v>24</v>
      </c>
      <c r="E153" s="64" t="s">
        <v>4722</v>
      </c>
      <c r="F153" s="65" t="s">
        <v>4589</v>
      </c>
      <c r="G153" s="65" t="s">
        <v>4588</v>
      </c>
      <c r="H153" s="48" t="s">
        <v>5787</v>
      </c>
      <c r="I153" s="48" t="s">
        <v>17</v>
      </c>
      <c r="J153" s="48" t="s">
        <v>167</v>
      </c>
      <c r="K153" s="51" t="s">
        <v>5787</v>
      </c>
      <c r="L153" s="51" t="s">
        <v>170</v>
      </c>
      <c r="M153" s="48" t="s">
        <v>5787</v>
      </c>
      <c r="N153" s="62"/>
      <c r="O153" s="62"/>
      <c r="P153" s="72" t="s">
        <v>5787</v>
      </c>
      <c r="Q153" s="72"/>
      <c r="R153" s="28"/>
    </row>
    <row r="154" spans="1:18" hidden="1">
      <c r="A154" s="48" t="str">
        <f t="shared" si="6"/>
        <v>IE009PL</v>
      </c>
      <c r="B154" s="62" t="str">
        <f t="shared" si="7"/>
        <v>HolderOfTheTransitProcedure/name</v>
      </c>
      <c r="C154" s="63" t="s">
        <v>1587</v>
      </c>
      <c r="D154" s="48">
        <f t="shared" ca="1" si="8"/>
        <v>25</v>
      </c>
      <c r="E154" s="64" t="s">
        <v>4723</v>
      </c>
      <c r="F154" s="65" t="s">
        <v>6706</v>
      </c>
      <c r="G154" s="65" t="s">
        <v>6707</v>
      </c>
      <c r="H154" s="48" t="s">
        <v>5787</v>
      </c>
      <c r="I154" s="48" t="s">
        <v>17</v>
      </c>
      <c r="J154" s="48" t="s">
        <v>173</v>
      </c>
      <c r="K154" s="51" t="s">
        <v>5787</v>
      </c>
      <c r="L154" s="51" t="s">
        <v>175</v>
      </c>
      <c r="M154" s="48" t="s">
        <v>5787</v>
      </c>
      <c r="N154" s="62"/>
      <c r="O154" s="62"/>
      <c r="P154" s="72" t="s">
        <v>5787</v>
      </c>
      <c r="Q154" s="72"/>
      <c r="R154" s="28"/>
    </row>
    <row r="155" spans="1:18" ht="30" hidden="1">
      <c r="A155" s="68" t="str">
        <f t="shared" si="6"/>
        <v>IE009PL</v>
      </c>
      <c r="B155" s="70" t="str">
        <f t="shared" si="7"/>
        <v>HolderOfTheTransitProcedure/Address</v>
      </c>
      <c r="C155" s="70" t="s">
        <v>1588</v>
      </c>
      <c r="D155" s="68">
        <f t="shared" ca="1" si="8"/>
        <v>26</v>
      </c>
      <c r="E155" s="68" t="s">
        <v>4724</v>
      </c>
      <c r="F155" s="77" t="s">
        <v>186</v>
      </c>
      <c r="G155" s="77" t="s">
        <v>6689</v>
      </c>
      <c r="H155" s="68" t="s">
        <v>16</v>
      </c>
      <c r="I155" s="68" t="s">
        <v>17</v>
      </c>
      <c r="J155" s="68" t="s">
        <v>5787</v>
      </c>
      <c r="K155" s="69" t="s">
        <v>5787</v>
      </c>
      <c r="L155" s="69" t="s">
        <v>175</v>
      </c>
      <c r="M155" s="68" t="s">
        <v>5787</v>
      </c>
      <c r="N155" s="70"/>
      <c r="O155" s="70"/>
      <c r="P155" s="70" t="s">
        <v>5787</v>
      </c>
      <c r="Q155" s="70"/>
      <c r="R155" s="28"/>
    </row>
    <row r="156" spans="1:18" ht="30" hidden="1">
      <c r="A156" s="48" t="str">
        <f t="shared" si="6"/>
        <v>IE009PL</v>
      </c>
      <c r="B156" s="62" t="str">
        <f t="shared" si="7"/>
        <v>HolderOfTheTransitProcedure/Address/streetAndNumber</v>
      </c>
      <c r="C156" s="63" t="s">
        <v>1589</v>
      </c>
      <c r="D156" s="48">
        <f t="shared" ca="1" si="8"/>
        <v>27</v>
      </c>
      <c r="E156" s="64" t="s">
        <v>4728</v>
      </c>
      <c r="F156" s="65" t="s">
        <v>1859</v>
      </c>
      <c r="G156" s="65" t="s">
        <v>4593</v>
      </c>
      <c r="H156" s="48" t="s">
        <v>5787</v>
      </c>
      <c r="I156" s="48" t="s">
        <v>7</v>
      </c>
      <c r="J156" s="48" t="s">
        <v>173</v>
      </c>
      <c r="K156" s="51" t="s">
        <v>5787</v>
      </c>
      <c r="L156" s="51" t="s">
        <v>5787</v>
      </c>
      <c r="M156" s="48" t="s">
        <v>5787</v>
      </c>
      <c r="N156" s="62"/>
      <c r="O156" s="62"/>
      <c r="P156" s="72" t="s">
        <v>5787</v>
      </c>
      <c r="Q156" s="72"/>
      <c r="R156" s="28"/>
    </row>
    <row r="157" spans="1:18" hidden="1">
      <c r="A157" s="48" t="str">
        <f t="shared" si="6"/>
        <v>IE009PL</v>
      </c>
      <c r="B157" s="62" t="str">
        <f t="shared" si="7"/>
        <v>HolderOfTheTransitProcedure/Address/postcode</v>
      </c>
      <c r="C157" s="63" t="s">
        <v>1590</v>
      </c>
      <c r="D157" s="48">
        <f t="shared" ca="1" si="8"/>
        <v>28</v>
      </c>
      <c r="E157" s="64" t="s">
        <v>4727</v>
      </c>
      <c r="F157" s="65" t="s">
        <v>1510</v>
      </c>
      <c r="G157" s="65" t="s">
        <v>4603</v>
      </c>
      <c r="H157" s="48" t="s">
        <v>5787</v>
      </c>
      <c r="I157" s="48" t="s">
        <v>17</v>
      </c>
      <c r="J157" s="48" t="s">
        <v>167</v>
      </c>
      <c r="K157" s="51" t="s">
        <v>5787</v>
      </c>
      <c r="L157" s="51" t="s">
        <v>202</v>
      </c>
      <c r="M157" s="48" t="s">
        <v>5787</v>
      </c>
      <c r="N157" s="62"/>
      <c r="O157" s="62"/>
      <c r="P157" s="72" t="s">
        <v>5787</v>
      </c>
      <c r="Q157" s="72"/>
      <c r="R157" s="28"/>
    </row>
    <row r="158" spans="1:18" hidden="1">
      <c r="A158" s="48" t="str">
        <f t="shared" si="6"/>
        <v>IE009PL</v>
      </c>
      <c r="B158" s="62" t="str">
        <f t="shared" si="7"/>
        <v>HolderOfTheTransitProcedure/Address/city</v>
      </c>
      <c r="C158" s="63" t="s">
        <v>1591</v>
      </c>
      <c r="D158" s="48">
        <f t="shared" ca="1" si="8"/>
        <v>29</v>
      </c>
      <c r="E158" s="64" t="s">
        <v>4725</v>
      </c>
      <c r="F158" s="65" t="s">
        <v>1512</v>
      </c>
      <c r="G158" s="65" t="s">
        <v>4595</v>
      </c>
      <c r="H158" s="48" t="s">
        <v>5787</v>
      </c>
      <c r="I158" s="48" t="s">
        <v>7</v>
      </c>
      <c r="J158" s="48" t="s">
        <v>47</v>
      </c>
      <c r="K158" s="51" t="s">
        <v>5787</v>
      </c>
      <c r="L158" s="51" t="s">
        <v>5787</v>
      </c>
      <c r="M158" s="48" t="s">
        <v>5787</v>
      </c>
      <c r="N158" s="62"/>
      <c r="O158" s="62"/>
      <c r="P158" s="72" t="s">
        <v>5787</v>
      </c>
      <c r="Q158" s="72"/>
      <c r="R158" s="28"/>
    </row>
    <row r="159" spans="1:18" hidden="1">
      <c r="A159" s="48" t="str">
        <f t="shared" si="6"/>
        <v>IE009PL</v>
      </c>
      <c r="B159" s="62" t="str">
        <f t="shared" si="7"/>
        <v>HolderOfTheTransitProcedure/Address/country</v>
      </c>
      <c r="C159" s="63" t="s">
        <v>1592</v>
      </c>
      <c r="D159" s="48">
        <f t="shared" ca="1" si="8"/>
        <v>30</v>
      </c>
      <c r="E159" s="64" t="s">
        <v>4726</v>
      </c>
      <c r="F159" s="65" t="s">
        <v>1514</v>
      </c>
      <c r="G159" s="65" t="s">
        <v>4592</v>
      </c>
      <c r="H159" s="48" t="s">
        <v>5787</v>
      </c>
      <c r="I159" s="48" t="s">
        <v>7</v>
      </c>
      <c r="J159" s="48" t="s">
        <v>105</v>
      </c>
      <c r="K159" s="51" t="s">
        <v>184</v>
      </c>
      <c r="L159" s="51" t="s">
        <v>5787</v>
      </c>
      <c r="M159" s="48" t="s">
        <v>5787</v>
      </c>
      <c r="N159" s="62"/>
      <c r="O159" s="62"/>
      <c r="P159" s="72" t="s">
        <v>5787</v>
      </c>
      <c r="Q159" s="72"/>
      <c r="R159" s="28"/>
    </row>
    <row r="160" spans="1:18" ht="30" hidden="1">
      <c r="A160" s="68" t="str">
        <f t="shared" si="6"/>
        <v>IE009PL</v>
      </c>
      <c r="B160" s="70" t="str">
        <f t="shared" si="7"/>
        <v>HolderOfTheTransitProcedure/ContactPerson</v>
      </c>
      <c r="C160" s="70" t="s">
        <v>1593</v>
      </c>
      <c r="D160" s="68">
        <f t="shared" ca="1" si="8"/>
        <v>31</v>
      </c>
      <c r="E160" s="68" t="s">
        <v>4729</v>
      </c>
      <c r="F160" s="77" t="s">
        <v>6720</v>
      </c>
      <c r="G160" s="77" t="s">
        <v>6690</v>
      </c>
      <c r="H160" s="68" t="s">
        <v>16</v>
      </c>
      <c r="I160" s="68" t="s">
        <v>12</v>
      </c>
      <c r="J160" s="68" t="s">
        <v>5787</v>
      </c>
      <c r="K160" s="69" t="s">
        <v>5787</v>
      </c>
      <c r="L160" s="69" t="s">
        <v>334</v>
      </c>
      <c r="M160" s="68" t="s">
        <v>5787</v>
      </c>
      <c r="N160" s="70"/>
      <c r="O160" s="70"/>
      <c r="P160" s="70" t="s">
        <v>5787</v>
      </c>
      <c r="Q160" s="70"/>
      <c r="R160" s="28"/>
    </row>
    <row r="161" spans="1:18" hidden="1">
      <c r="A161" s="48" t="str">
        <f t="shared" si="6"/>
        <v>IE009PL</v>
      </c>
      <c r="B161" s="62" t="str">
        <f t="shared" si="7"/>
        <v>HolderOfTheTransitProcedure/ContactPerson/name</v>
      </c>
      <c r="C161" s="63" t="s">
        <v>1594</v>
      </c>
      <c r="D161" s="48">
        <f t="shared" ca="1" si="8"/>
        <v>32</v>
      </c>
      <c r="E161" s="64" t="s">
        <v>4731</v>
      </c>
      <c r="F161" s="65" t="s">
        <v>6705</v>
      </c>
      <c r="G161" s="65" t="s">
        <v>4605</v>
      </c>
      <c r="H161" s="48" t="s">
        <v>5787</v>
      </c>
      <c r="I161" s="48" t="s">
        <v>7</v>
      </c>
      <c r="J161" s="48" t="s">
        <v>173</v>
      </c>
      <c r="K161" s="51" t="s">
        <v>5787</v>
      </c>
      <c r="L161" s="51" t="s">
        <v>5787</v>
      </c>
      <c r="M161" s="48" t="s">
        <v>5787</v>
      </c>
      <c r="N161" s="62"/>
      <c r="O161" s="62"/>
      <c r="P161" s="72" t="s">
        <v>5787</v>
      </c>
      <c r="Q161" s="72"/>
      <c r="R161" s="28"/>
    </row>
    <row r="162" spans="1:18" ht="30" hidden="1">
      <c r="A162" s="48" t="str">
        <f t="shared" si="6"/>
        <v>IE009PL</v>
      </c>
      <c r="B162" s="62" t="str">
        <f t="shared" si="7"/>
        <v>HolderOfTheTransitProcedure/ContactPerson/phoneNumber</v>
      </c>
      <c r="C162" s="63" t="s">
        <v>1595</v>
      </c>
      <c r="D162" s="48">
        <f t="shared" ca="1" si="8"/>
        <v>33</v>
      </c>
      <c r="E162" s="64" t="s">
        <v>4732</v>
      </c>
      <c r="F162" s="65" t="s">
        <v>734</v>
      </c>
      <c r="G162" s="65" t="s">
        <v>4561</v>
      </c>
      <c r="H162" s="48" t="s">
        <v>5787</v>
      </c>
      <c r="I162" s="48" t="s">
        <v>7</v>
      </c>
      <c r="J162" s="48" t="s">
        <v>47</v>
      </c>
      <c r="K162" s="51" t="s">
        <v>5787</v>
      </c>
      <c r="L162" s="51" t="s">
        <v>5787</v>
      </c>
      <c r="M162" s="48" t="s">
        <v>5787</v>
      </c>
      <c r="N162" s="62"/>
      <c r="O162" s="62"/>
      <c r="P162" s="72" t="s">
        <v>5787</v>
      </c>
      <c r="Q162" s="72"/>
      <c r="R162" s="28"/>
    </row>
    <row r="163" spans="1:18" ht="30" hidden="1">
      <c r="A163" s="48" t="str">
        <f t="shared" si="6"/>
        <v>IE009PL</v>
      </c>
      <c r="B163" s="62" t="str">
        <f t="shared" si="7"/>
        <v>HolderOfTheTransitProcedure/ContactPerson/eMailAddress</v>
      </c>
      <c r="C163" s="63" t="s">
        <v>1596</v>
      </c>
      <c r="D163" s="48">
        <f t="shared" ca="1" si="8"/>
        <v>34</v>
      </c>
      <c r="E163" s="64" t="s">
        <v>4730</v>
      </c>
      <c r="F163" s="65" t="s">
        <v>736</v>
      </c>
      <c r="G163" s="65" t="s">
        <v>4606</v>
      </c>
      <c r="H163" s="48" t="s">
        <v>5787</v>
      </c>
      <c r="I163" s="48" t="s">
        <v>12</v>
      </c>
      <c r="J163" s="48" t="s">
        <v>220</v>
      </c>
      <c r="K163" s="51" t="s">
        <v>5787</v>
      </c>
      <c r="L163" s="51" t="s">
        <v>59</v>
      </c>
      <c r="M163" s="48" t="s">
        <v>5787</v>
      </c>
      <c r="N163" s="62"/>
      <c r="O163" s="62"/>
      <c r="P163" s="72" t="s">
        <v>5787</v>
      </c>
      <c r="Q163" s="72"/>
      <c r="R163" s="28"/>
    </row>
    <row r="164" spans="1:18" hidden="1">
      <c r="A164" s="68" t="str">
        <f t="shared" si="6"/>
        <v>IE009PL</v>
      </c>
      <c r="B164" s="70" t="str">
        <f t="shared" si="7"/>
        <v>Signature</v>
      </c>
      <c r="C164" s="70" t="s">
        <v>1597</v>
      </c>
      <c r="D164" s="68">
        <f t="shared" ca="1" si="8"/>
        <v>35</v>
      </c>
      <c r="E164" s="68" t="s">
        <v>1459</v>
      </c>
      <c r="F164" s="77" t="s">
        <v>956</v>
      </c>
      <c r="G164" s="77" t="s">
        <v>5152</v>
      </c>
      <c r="H164" s="68" t="s">
        <v>16</v>
      </c>
      <c r="I164" s="68" t="s">
        <v>12</v>
      </c>
      <c r="J164" s="68" t="s">
        <v>5787</v>
      </c>
      <c r="K164" s="69" t="s">
        <v>5787</v>
      </c>
      <c r="L164" s="69" t="s">
        <v>5787</v>
      </c>
      <c r="M164" s="68" t="s">
        <v>5787</v>
      </c>
      <c r="N164" s="70"/>
      <c r="O164" s="70"/>
      <c r="P164" s="70" t="s">
        <v>5787</v>
      </c>
      <c r="Q164" s="70"/>
      <c r="R164" s="28"/>
    </row>
    <row r="165" spans="1:18" ht="30" hidden="1">
      <c r="A165" s="68" t="str">
        <f t="shared" si="6"/>
        <v>IE014PL</v>
      </c>
      <c r="B165" s="70" t="str">
        <f t="shared" si="7"/>
        <v>CountrySpecificDataPL</v>
      </c>
      <c r="C165" s="70" t="s">
        <v>1720</v>
      </c>
      <c r="D165" s="68">
        <f t="shared" ca="1" si="8"/>
        <v>1</v>
      </c>
      <c r="E165" s="68" t="s">
        <v>1459</v>
      </c>
      <c r="F165" s="77" t="s">
        <v>4515</v>
      </c>
      <c r="G165" s="77" t="s">
        <v>4514</v>
      </c>
      <c r="H165" s="68">
        <v>1</v>
      </c>
      <c r="I165" s="68" t="s">
        <v>7</v>
      </c>
      <c r="J165" s="68" t="s">
        <v>5787</v>
      </c>
      <c r="K165" s="69" t="s">
        <v>5787</v>
      </c>
      <c r="L165" s="69" t="s">
        <v>5787</v>
      </c>
      <c r="M165" s="68" t="s">
        <v>5787</v>
      </c>
      <c r="N165" s="70"/>
      <c r="O165" s="70"/>
      <c r="P165" s="70" t="s">
        <v>5787</v>
      </c>
      <c r="Q165" s="70"/>
      <c r="R165" s="28"/>
    </row>
    <row r="166" spans="1:18" ht="30" hidden="1">
      <c r="A166" s="68" t="str">
        <f t="shared" si="6"/>
        <v>IE014PL</v>
      </c>
      <c r="B166" s="70" t="str">
        <f t="shared" si="7"/>
        <v>CommunicationChannel</v>
      </c>
      <c r="C166" s="70" t="s">
        <v>1721</v>
      </c>
      <c r="D166" s="68">
        <f t="shared" ca="1" si="8"/>
        <v>2</v>
      </c>
      <c r="E166" s="68" t="s">
        <v>1459</v>
      </c>
      <c r="F166" s="77" t="s">
        <v>4516</v>
      </c>
      <c r="G166" s="77" t="s">
        <v>6748</v>
      </c>
      <c r="H166" s="68">
        <v>1</v>
      </c>
      <c r="I166" s="68" t="s">
        <v>7</v>
      </c>
      <c r="J166" s="68" t="s">
        <v>5787</v>
      </c>
      <c r="K166" s="69" t="s">
        <v>5787</v>
      </c>
      <c r="L166" s="69" t="s">
        <v>5787</v>
      </c>
      <c r="M166" s="68" t="s">
        <v>5787</v>
      </c>
      <c r="N166" s="70"/>
      <c r="O166" s="70"/>
      <c r="P166" s="70" t="s">
        <v>5787</v>
      </c>
      <c r="Q166" s="70"/>
      <c r="R166" s="28"/>
    </row>
    <row r="167" spans="1:18" ht="60" hidden="1">
      <c r="A167" s="48" t="str">
        <f t="shared" si="6"/>
        <v>IE014PL</v>
      </c>
      <c r="B167" s="62" t="str">
        <f t="shared" si="7"/>
        <v>CommunicationChannel/@ReturnSystem</v>
      </c>
      <c r="C167" s="63" t="s">
        <v>1722</v>
      </c>
      <c r="D167" s="48">
        <f t="shared" ca="1" si="8"/>
        <v>3</v>
      </c>
      <c r="E167" s="64" t="s">
        <v>1459</v>
      </c>
      <c r="F167" s="65" t="s">
        <v>11</v>
      </c>
      <c r="G167" s="65" t="s">
        <v>6749</v>
      </c>
      <c r="H167" s="48" t="s">
        <v>5787</v>
      </c>
      <c r="I167" s="48" t="s">
        <v>12</v>
      </c>
      <c r="J167" s="48" t="s">
        <v>13</v>
      </c>
      <c r="K167" s="51" t="s">
        <v>5787</v>
      </c>
      <c r="L167" s="51" t="s">
        <v>5787</v>
      </c>
      <c r="M167" s="48" t="s">
        <v>5787</v>
      </c>
      <c r="N167" s="62"/>
      <c r="O167" s="62"/>
      <c r="P167" s="72" t="s">
        <v>5787</v>
      </c>
      <c r="Q167" s="72"/>
      <c r="R167" s="28"/>
    </row>
    <row r="168" spans="1:18" hidden="1">
      <c r="A168" s="68" t="str">
        <f t="shared" si="6"/>
        <v>IE014PL</v>
      </c>
      <c r="B168" s="70" t="str">
        <f t="shared" si="7"/>
        <v>CommunicationChannel/Email</v>
      </c>
      <c r="C168" s="70" t="s">
        <v>1723</v>
      </c>
      <c r="D168" s="68">
        <f t="shared" ca="1" si="8"/>
        <v>4</v>
      </c>
      <c r="E168" s="68" t="s">
        <v>1459</v>
      </c>
      <c r="F168" s="77" t="s">
        <v>4517</v>
      </c>
      <c r="G168" s="77" t="s">
        <v>4518</v>
      </c>
      <c r="H168" s="68" t="s">
        <v>16</v>
      </c>
      <c r="I168" s="68" t="s">
        <v>17</v>
      </c>
      <c r="J168" s="68" t="s">
        <v>5787</v>
      </c>
      <c r="K168" s="69" t="s">
        <v>5787</v>
      </c>
      <c r="L168" s="69" t="s">
        <v>18</v>
      </c>
      <c r="M168" s="68" t="s">
        <v>5787</v>
      </c>
      <c r="N168" s="70"/>
      <c r="O168" s="70"/>
      <c r="P168" s="70" t="s">
        <v>5787</v>
      </c>
      <c r="Q168" s="70"/>
      <c r="R168" s="28"/>
    </row>
    <row r="169" spans="1:18" ht="30" hidden="1">
      <c r="A169" s="48" t="str">
        <f t="shared" si="6"/>
        <v>IE014PL</v>
      </c>
      <c r="B169" s="62" t="str">
        <f t="shared" si="7"/>
        <v>CommunicationChannel/Email/@Email</v>
      </c>
      <c r="C169" s="63" t="s">
        <v>1724</v>
      </c>
      <c r="D169" s="48">
        <f t="shared" ca="1" si="8"/>
        <v>5</v>
      </c>
      <c r="E169" s="64" t="s">
        <v>1459</v>
      </c>
      <c r="F169" s="65" t="s">
        <v>4519</v>
      </c>
      <c r="G169" s="65" t="s">
        <v>4520</v>
      </c>
      <c r="H169" s="48" t="s">
        <v>5787</v>
      </c>
      <c r="I169" s="48" t="s">
        <v>7</v>
      </c>
      <c r="J169" s="48" t="s">
        <v>21</v>
      </c>
      <c r="K169" s="51" t="s">
        <v>5787</v>
      </c>
      <c r="L169" s="51" t="s">
        <v>5787</v>
      </c>
      <c r="M169" s="48" t="s">
        <v>5787</v>
      </c>
      <c r="N169" s="62"/>
      <c r="O169" s="62"/>
      <c r="P169" s="72" t="s">
        <v>5787</v>
      </c>
      <c r="Q169" s="72"/>
      <c r="R169" s="28"/>
    </row>
    <row r="170" spans="1:18" hidden="1">
      <c r="A170" s="68" t="str">
        <f t="shared" si="6"/>
        <v>IE014PL</v>
      </c>
      <c r="B170" s="70" t="str">
        <f t="shared" si="7"/>
        <v>CommunicationChannel/WebService</v>
      </c>
      <c r="C170" s="70" t="s">
        <v>1760</v>
      </c>
      <c r="D170" s="68">
        <f t="shared" ca="1" si="8"/>
        <v>6</v>
      </c>
      <c r="E170" s="68" t="s">
        <v>1459</v>
      </c>
      <c r="F170" s="77" t="s">
        <v>4522</v>
      </c>
      <c r="G170" s="77" t="s">
        <v>4521</v>
      </c>
      <c r="H170" s="68" t="s">
        <v>16</v>
      </c>
      <c r="I170" s="68" t="s">
        <v>17</v>
      </c>
      <c r="J170" s="68" t="s">
        <v>5787</v>
      </c>
      <c r="K170" s="69" t="s">
        <v>5787</v>
      </c>
      <c r="L170" s="69" t="s">
        <v>18</v>
      </c>
      <c r="M170" s="68" t="s">
        <v>5787</v>
      </c>
      <c r="N170" s="70"/>
      <c r="O170" s="70"/>
      <c r="P170" s="70" t="s">
        <v>5787</v>
      </c>
      <c r="Q170" s="70"/>
      <c r="R170" s="28"/>
    </row>
    <row r="171" spans="1:18" ht="45" hidden="1">
      <c r="A171" s="48" t="str">
        <f t="shared" si="6"/>
        <v>IE014PL</v>
      </c>
      <c r="B171" s="62" t="str">
        <f t="shared" si="7"/>
        <v>CommunicationChannel/WebService/@Url</v>
      </c>
      <c r="C171" s="63" t="s">
        <v>1761</v>
      </c>
      <c r="D171" s="48">
        <f t="shared" ca="1" si="8"/>
        <v>7</v>
      </c>
      <c r="E171" s="64" t="s">
        <v>1459</v>
      </c>
      <c r="F171" s="65" t="s">
        <v>4523</v>
      </c>
      <c r="G171" s="65" t="s">
        <v>6750</v>
      </c>
      <c r="H171" s="48" t="s">
        <v>5787</v>
      </c>
      <c r="I171" s="48" t="s">
        <v>7</v>
      </c>
      <c r="J171" s="48" t="s">
        <v>26</v>
      </c>
      <c r="K171" s="51" t="s">
        <v>5787</v>
      </c>
      <c r="L171" s="51" t="s">
        <v>27</v>
      </c>
      <c r="M171" s="48" t="s">
        <v>5787</v>
      </c>
      <c r="N171" s="62"/>
      <c r="O171" s="62"/>
      <c r="P171" s="72" t="s">
        <v>5787</v>
      </c>
      <c r="Q171" s="72"/>
      <c r="R171" s="28"/>
    </row>
    <row r="172" spans="1:18" hidden="1">
      <c r="A172" s="68" t="str">
        <f t="shared" si="6"/>
        <v>IE014PL</v>
      </c>
      <c r="B172" s="70" t="str">
        <f t="shared" si="7"/>
        <v>CommunicationChannel/Seap</v>
      </c>
      <c r="C172" s="70" t="s">
        <v>1762</v>
      </c>
      <c r="D172" s="68">
        <f t="shared" ca="1" si="8"/>
        <v>8</v>
      </c>
      <c r="E172" s="68" t="s">
        <v>1459</v>
      </c>
      <c r="F172" s="77" t="s">
        <v>4524</v>
      </c>
      <c r="G172" s="77" t="s">
        <v>4525</v>
      </c>
      <c r="H172" s="68" t="s">
        <v>16</v>
      </c>
      <c r="I172" s="68" t="s">
        <v>17</v>
      </c>
      <c r="J172" s="68" t="s">
        <v>5787</v>
      </c>
      <c r="K172" s="69" t="s">
        <v>5787</v>
      </c>
      <c r="L172" s="69" t="s">
        <v>18</v>
      </c>
      <c r="M172" s="68" t="s">
        <v>5787</v>
      </c>
      <c r="N172" s="70"/>
      <c r="O172" s="70"/>
      <c r="P172" s="70" t="s">
        <v>5787</v>
      </c>
      <c r="Q172" s="70"/>
      <c r="R172" s="28"/>
    </row>
    <row r="173" spans="1:18" ht="30" hidden="1">
      <c r="A173" s="48" t="str">
        <f t="shared" si="6"/>
        <v>IE014PL</v>
      </c>
      <c r="B173" s="62" t="str">
        <f t="shared" si="7"/>
        <v>CommunicationChannel/Seap/@SeapId</v>
      </c>
      <c r="C173" s="63" t="s">
        <v>1763</v>
      </c>
      <c r="D173" s="48">
        <f t="shared" ca="1" si="8"/>
        <v>9</v>
      </c>
      <c r="E173" s="64" t="s">
        <v>1459</v>
      </c>
      <c r="F173" s="65" t="s">
        <v>4526</v>
      </c>
      <c r="G173" s="65" t="s">
        <v>4527</v>
      </c>
      <c r="H173" s="48" t="s">
        <v>5787</v>
      </c>
      <c r="I173" s="48" t="s">
        <v>7</v>
      </c>
      <c r="J173" s="48" t="s">
        <v>1767</v>
      </c>
      <c r="K173" s="51" t="s">
        <v>5787</v>
      </c>
      <c r="L173" s="51" t="s">
        <v>5787</v>
      </c>
      <c r="M173" s="48" t="s">
        <v>5787</v>
      </c>
      <c r="N173" s="62"/>
      <c r="O173" s="62"/>
      <c r="P173" s="72" t="s">
        <v>5787</v>
      </c>
      <c r="Q173" s="72"/>
      <c r="R173" s="28"/>
    </row>
    <row r="174" spans="1:18" hidden="1">
      <c r="A174" s="68" t="str">
        <f t="shared" si="6"/>
        <v>IE014PL</v>
      </c>
      <c r="B174" s="70" t="str">
        <f t="shared" si="7"/>
        <v>CommunicationChannel/Epuap</v>
      </c>
      <c r="C174" s="70" t="s">
        <v>1764</v>
      </c>
      <c r="D174" s="68">
        <f t="shared" ca="1" si="8"/>
        <v>10</v>
      </c>
      <c r="E174" s="68" t="s">
        <v>1459</v>
      </c>
      <c r="F174" s="77" t="s">
        <v>4528</v>
      </c>
      <c r="G174" s="77" t="s">
        <v>4529</v>
      </c>
      <c r="H174" s="68" t="s">
        <v>16</v>
      </c>
      <c r="I174" s="68" t="s">
        <v>17</v>
      </c>
      <c r="J174" s="68" t="s">
        <v>5787</v>
      </c>
      <c r="K174" s="69" t="s">
        <v>5787</v>
      </c>
      <c r="L174" s="69" t="s">
        <v>18</v>
      </c>
      <c r="M174" s="68" t="s">
        <v>5787</v>
      </c>
      <c r="N174" s="70"/>
      <c r="O174" s="70"/>
      <c r="P174" s="70" t="s">
        <v>5787</v>
      </c>
      <c r="Q174" s="70"/>
      <c r="R174" s="28"/>
    </row>
    <row r="175" spans="1:18" ht="30" hidden="1">
      <c r="A175" s="48" t="str">
        <f t="shared" si="6"/>
        <v>IE014PL</v>
      </c>
      <c r="B175" s="62" t="str">
        <f t="shared" si="7"/>
        <v>CommunicationChannel/Epuap/@PodmiotId</v>
      </c>
      <c r="C175" s="63" t="s">
        <v>1765</v>
      </c>
      <c r="D175" s="48">
        <f t="shared" ca="1" si="8"/>
        <v>11</v>
      </c>
      <c r="E175" s="64" t="s">
        <v>1459</v>
      </c>
      <c r="F175" s="65" t="s">
        <v>4530</v>
      </c>
      <c r="G175" s="65" t="s">
        <v>4532</v>
      </c>
      <c r="H175" s="48" t="s">
        <v>5787</v>
      </c>
      <c r="I175" s="48" t="s">
        <v>7</v>
      </c>
      <c r="J175" s="48" t="s">
        <v>32</v>
      </c>
      <c r="K175" s="51" t="s">
        <v>5787</v>
      </c>
      <c r="L175" s="51" t="s">
        <v>5787</v>
      </c>
      <c r="M175" s="48" t="s">
        <v>5787</v>
      </c>
      <c r="N175" s="62"/>
      <c r="O175" s="62"/>
      <c r="P175" s="72" t="s">
        <v>5787</v>
      </c>
      <c r="Q175" s="72"/>
      <c r="R175" s="28"/>
    </row>
    <row r="176" spans="1:18" ht="30" hidden="1">
      <c r="A176" s="48" t="str">
        <f t="shared" si="6"/>
        <v>IE014PL</v>
      </c>
      <c r="B176" s="62" t="str">
        <f t="shared" si="7"/>
        <v>CommunicationChannel/Epuap/@SkrytkaId</v>
      </c>
      <c r="C176" s="63" t="s">
        <v>1766</v>
      </c>
      <c r="D176" s="48">
        <f t="shared" ca="1" si="8"/>
        <v>12</v>
      </c>
      <c r="E176" s="64" t="s">
        <v>1459</v>
      </c>
      <c r="F176" s="65" t="s">
        <v>4531</v>
      </c>
      <c r="G176" s="65" t="s">
        <v>4533</v>
      </c>
      <c r="H176" s="48" t="s">
        <v>5787</v>
      </c>
      <c r="I176" s="48" t="s">
        <v>7</v>
      </c>
      <c r="J176" s="48" t="s">
        <v>39</v>
      </c>
      <c r="K176" s="51" t="s">
        <v>5787</v>
      </c>
      <c r="L176" s="51" t="s">
        <v>5787</v>
      </c>
      <c r="M176" s="48" t="s">
        <v>5787</v>
      </c>
      <c r="N176" s="62"/>
      <c r="O176" s="62"/>
      <c r="P176" s="72" t="s">
        <v>5787</v>
      </c>
      <c r="Q176" s="72"/>
      <c r="R176" s="28"/>
    </row>
    <row r="177" spans="1:18" ht="75" hidden="1">
      <c r="A177" s="68" t="str">
        <f t="shared" si="6"/>
        <v>IE014PL</v>
      </c>
      <c r="B177" s="70" t="str">
        <f t="shared" si="7"/>
        <v>RepresentativeForCommunication</v>
      </c>
      <c r="C177" s="70" t="s">
        <v>1725</v>
      </c>
      <c r="D177" s="68">
        <f t="shared" ca="1" si="8"/>
        <v>13</v>
      </c>
      <c r="E177" s="68" t="s">
        <v>1459</v>
      </c>
      <c r="F177" s="77" t="s">
        <v>41</v>
      </c>
      <c r="G177" s="77" t="s">
        <v>5061</v>
      </c>
      <c r="H177" s="68" t="s">
        <v>16</v>
      </c>
      <c r="I177" s="68" t="s">
        <v>17</v>
      </c>
      <c r="J177" s="68" t="s">
        <v>5787</v>
      </c>
      <c r="K177" s="69" t="s">
        <v>5787</v>
      </c>
      <c r="L177" s="69" t="s">
        <v>42</v>
      </c>
      <c r="M177" s="68" t="s">
        <v>4500</v>
      </c>
      <c r="N177" s="70" t="s">
        <v>6506</v>
      </c>
      <c r="O177" s="70" t="s">
        <v>6507</v>
      </c>
      <c r="P177" s="70" t="s">
        <v>5787</v>
      </c>
      <c r="Q177" s="70"/>
      <c r="R177" s="28"/>
    </row>
    <row r="178" spans="1:18" ht="30" hidden="1">
      <c r="A178" s="48" t="str">
        <f t="shared" si="6"/>
        <v>IE014PL</v>
      </c>
      <c r="B178" s="62" t="str">
        <f t="shared" si="7"/>
        <v>RepresentativeForCommunication/identificationNumber</v>
      </c>
      <c r="C178" s="63" t="s">
        <v>1726</v>
      </c>
      <c r="D178" s="48">
        <f t="shared" ca="1" si="8"/>
        <v>14</v>
      </c>
      <c r="E178" s="64" t="s">
        <v>1459</v>
      </c>
      <c r="F178" s="65" t="s">
        <v>621</v>
      </c>
      <c r="G178" s="65" t="s">
        <v>6691</v>
      </c>
      <c r="H178" s="48" t="s">
        <v>5787</v>
      </c>
      <c r="I178" s="48" t="s">
        <v>7</v>
      </c>
      <c r="J178" s="48" t="s">
        <v>167</v>
      </c>
      <c r="K178" s="51" t="s">
        <v>5787</v>
      </c>
      <c r="L178" s="51" t="s">
        <v>1612</v>
      </c>
      <c r="M178" s="48" t="s">
        <v>5787</v>
      </c>
      <c r="N178" s="62"/>
      <c r="O178" s="62"/>
      <c r="P178" s="72" t="s">
        <v>5787</v>
      </c>
      <c r="Q178" s="72"/>
      <c r="R178" s="28"/>
    </row>
    <row r="179" spans="1:18" hidden="1">
      <c r="A179" s="68" t="str">
        <f t="shared" si="6"/>
        <v>IE014PL</v>
      </c>
      <c r="B179" s="70" t="str">
        <f t="shared" si="7"/>
        <v>CC014C</v>
      </c>
      <c r="C179" s="70" t="s">
        <v>1727</v>
      </c>
      <c r="D179" s="68">
        <f t="shared" ca="1" si="8"/>
        <v>15</v>
      </c>
      <c r="E179" s="68" t="s">
        <v>1459</v>
      </c>
      <c r="F179" s="77" t="s">
        <v>4761</v>
      </c>
      <c r="G179" s="77" t="s">
        <v>4762</v>
      </c>
      <c r="H179" s="68">
        <v>1</v>
      </c>
      <c r="I179" s="68" t="s">
        <v>7</v>
      </c>
      <c r="J179" s="68" t="s">
        <v>5787</v>
      </c>
      <c r="K179" s="69" t="s">
        <v>5787</v>
      </c>
      <c r="L179" s="69" t="s">
        <v>5787</v>
      </c>
      <c r="M179" s="68" t="s">
        <v>5787</v>
      </c>
      <c r="N179" s="70"/>
      <c r="O179" s="70"/>
      <c r="P179" s="70" t="s">
        <v>5787</v>
      </c>
      <c r="Q179" s="70"/>
      <c r="R179" s="28"/>
    </row>
    <row r="180" spans="1:18" hidden="1">
      <c r="A180" s="48" t="str">
        <f t="shared" si="6"/>
        <v>IE014PL</v>
      </c>
      <c r="B180" s="62" t="str">
        <f t="shared" si="7"/>
        <v>@PhaseID</v>
      </c>
      <c r="C180" s="63" t="s">
        <v>1728</v>
      </c>
      <c r="D180" s="48">
        <f t="shared" ca="1" si="8"/>
        <v>16</v>
      </c>
      <c r="E180" s="64" t="s">
        <v>1459</v>
      </c>
      <c r="F180" s="65" t="s">
        <v>4734</v>
      </c>
      <c r="G180" s="65" t="s">
        <v>4735</v>
      </c>
      <c r="H180" s="48" t="s">
        <v>5787</v>
      </c>
      <c r="I180" s="48" t="s">
        <v>12</v>
      </c>
      <c r="J180" s="48" t="s">
        <v>5787</v>
      </c>
      <c r="K180" s="51" t="s">
        <v>5787</v>
      </c>
      <c r="L180" s="51" t="s">
        <v>5787</v>
      </c>
      <c r="M180" s="48" t="s">
        <v>5787</v>
      </c>
      <c r="N180" s="62"/>
      <c r="O180" s="62"/>
      <c r="P180" s="72" t="s">
        <v>5787</v>
      </c>
      <c r="Q180" s="72"/>
      <c r="R180" s="28"/>
    </row>
    <row r="181" spans="1:18" ht="45" hidden="1">
      <c r="A181" s="48" t="str">
        <f t="shared" si="6"/>
        <v>IE014PL</v>
      </c>
      <c r="B181" s="62" t="str">
        <f t="shared" si="7"/>
        <v>messageSender</v>
      </c>
      <c r="C181" s="63" t="s">
        <v>1729</v>
      </c>
      <c r="D181" s="48">
        <f t="shared" ca="1" si="8"/>
        <v>17</v>
      </c>
      <c r="E181" s="64" t="s">
        <v>1459</v>
      </c>
      <c r="F181" s="65" t="s">
        <v>4537</v>
      </c>
      <c r="G181" s="65" t="s">
        <v>4536</v>
      </c>
      <c r="H181" s="48" t="s">
        <v>5787</v>
      </c>
      <c r="I181" s="48" t="s">
        <v>7</v>
      </c>
      <c r="J181" s="48" t="s">
        <v>47</v>
      </c>
      <c r="K181" s="51" t="s">
        <v>5787</v>
      </c>
      <c r="L181" s="51" t="s">
        <v>5787</v>
      </c>
      <c r="M181" s="48" t="s">
        <v>5787</v>
      </c>
      <c r="N181" s="62"/>
      <c r="O181" s="62"/>
      <c r="P181" s="72" t="s">
        <v>5787</v>
      </c>
      <c r="Q181" s="72"/>
      <c r="R181" s="28"/>
    </row>
    <row r="182" spans="1:18" ht="45" hidden="1">
      <c r="A182" s="48" t="str">
        <f t="shared" si="6"/>
        <v>IE014PL</v>
      </c>
      <c r="B182" s="62" t="str">
        <f t="shared" si="7"/>
        <v>messageRecipient</v>
      </c>
      <c r="C182" s="63" t="s">
        <v>1730</v>
      </c>
      <c r="D182" s="48">
        <f t="shared" ca="1" si="8"/>
        <v>18</v>
      </c>
      <c r="E182" s="64" t="s">
        <v>1459</v>
      </c>
      <c r="F182" s="65" t="s">
        <v>4538</v>
      </c>
      <c r="G182" s="65" t="s">
        <v>4535</v>
      </c>
      <c r="H182" s="48" t="s">
        <v>5787</v>
      </c>
      <c r="I182" s="48" t="s">
        <v>7</v>
      </c>
      <c r="J182" s="48" t="s">
        <v>47</v>
      </c>
      <c r="K182" s="51" t="s">
        <v>5787</v>
      </c>
      <c r="L182" s="51" t="s">
        <v>5787</v>
      </c>
      <c r="M182" s="48" t="s">
        <v>5787</v>
      </c>
      <c r="N182" s="62"/>
      <c r="O182" s="62"/>
      <c r="P182" s="72" t="s">
        <v>5787</v>
      </c>
      <c r="Q182" s="72"/>
      <c r="R182" s="28"/>
    </row>
    <row r="183" spans="1:18" ht="30" hidden="1">
      <c r="A183" s="48" t="str">
        <f t="shared" si="6"/>
        <v>IE014PL</v>
      </c>
      <c r="B183" s="62" t="str">
        <f t="shared" si="7"/>
        <v>preparationDateAndTime</v>
      </c>
      <c r="C183" s="63" t="s">
        <v>1731</v>
      </c>
      <c r="D183" s="48">
        <f t="shared" ca="1" si="8"/>
        <v>19</v>
      </c>
      <c r="E183" s="64" t="s">
        <v>1459</v>
      </c>
      <c r="F183" s="65" t="s">
        <v>4577</v>
      </c>
      <c r="G183" s="65" t="s">
        <v>4539</v>
      </c>
      <c r="H183" s="48" t="s">
        <v>5787</v>
      </c>
      <c r="I183" s="48" t="s">
        <v>7</v>
      </c>
      <c r="J183" s="48" t="s">
        <v>58</v>
      </c>
      <c r="K183" s="51" t="s">
        <v>5787</v>
      </c>
      <c r="L183" s="51" t="s">
        <v>59</v>
      </c>
      <c r="M183" s="48" t="s">
        <v>5787</v>
      </c>
      <c r="N183" s="62"/>
      <c r="O183" s="62"/>
      <c r="P183" s="72" t="s">
        <v>5787</v>
      </c>
      <c r="Q183" s="72"/>
      <c r="R183" s="28"/>
    </row>
    <row r="184" spans="1:18" hidden="1">
      <c r="A184" s="48" t="str">
        <f t="shared" si="6"/>
        <v>IE014PL</v>
      </c>
      <c r="B184" s="62" t="str">
        <f t="shared" si="7"/>
        <v>messageIdentification</v>
      </c>
      <c r="C184" s="63" t="s">
        <v>1732</v>
      </c>
      <c r="D184" s="48">
        <f t="shared" ca="1" si="8"/>
        <v>20</v>
      </c>
      <c r="E184" s="64" t="s">
        <v>1459</v>
      </c>
      <c r="F184" s="65" t="s">
        <v>3803</v>
      </c>
      <c r="G184" s="65" t="s">
        <v>4540</v>
      </c>
      <c r="H184" s="48" t="s">
        <v>5787</v>
      </c>
      <c r="I184" s="48" t="s">
        <v>7</v>
      </c>
      <c r="J184" s="48" t="s">
        <v>47</v>
      </c>
      <c r="K184" s="51" t="s">
        <v>5787</v>
      </c>
      <c r="L184" s="51" t="s">
        <v>62</v>
      </c>
      <c r="M184" s="48" t="s">
        <v>5787</v>
      </c>
      <c r="N184" s="62"/>
      <c r="O184" s="62"/>
      <c r="P184" s="72" t="s">
        <v>5787</v>
      </c>
      <c r="Q184" s="72"/>
      <c r="R184" s="28"/>
    </row>
    <row r="185" spans="1:18" hidden="1">
      <c r="A185" s="48" t="str">
        <f t="shared" si="6"/>
        <v>IE014PL</v>
      </c>
      <c r="B185" s="62" t="str">
        <f t="shared" si="7"/>
        <v>messageType</v>
      </c>
      <c r="C185" s="63" t="s">
        <v>1733</v>
      </c>
      <c r="D185" s="48">
        <f t="shared" ca="1" si="8"/>
        <v>21</v>
      </c>
      <c r="E185" s="64" t="s">
        <v>1459</v>
      </c>
      <c r="F185" s="65" t="s">
        <v>64</v>
      </c>
      <c r="G185" s="65" t="s">
        <v>4541</v>
      </c>
      <c r="H185" s="48" t="s">
        <v>5787</v>
      </c>
      <c r="I185" s="48" t="s">
        <v>7</v>
      </c>
      <c r="J185" s="48" t="s">
        <v>65</v>
      </c>
      <c r="K185" s="51" t="s">
        <v>66</v>
      </c>
      <c r="L185" s="51" t="s">
        <v>5787</v>
      </c>
      <c r="M185" s="48" t="s">
        <v>5787</v>
      </c>
      <c r="N185" s="62"/>
      <c r="O185" s="62"/>
      <c r="P185" s="72" t="s">
        <v>5787</v>
      </c>
      <c r="Q185" s="72"/>
      <c r="R185" s="28"/>
    </row>
    <row r="186" spans="1:18" ht="30" hidden="1">
      <c r="A186" s="48" t="str">
        <f t="shared" si="6"/>
        <v>IE014PL</v>
      </c>
      <c r="B186" s="62" t="str">
        <f t="shared" si="7"/>
        <v>correlationIdentifier</v>
      </c>
      <c r="C186" s="63" t="s">
        <v>1734</v>
      </c>
      <c r="D186" s="48">
        <f t="shared" ca="1" si="8"/>
        <v>22</v>
      </c>
      <c r="E186" s="64" t="s">
        <v>1459</v>
      </c>
      <c r="F186" s="65" t="s">
        <v>1801</v>
      </c>
      <c r="G186" s="65" t="s">
        <v>5135</v>
      </c>
      <c r="H186" s="48" t="s">
        <v>5787</v>
      </c>
      <c r="I186" s="48" t="s">
        <v>17</v>
      </c>
      <c r="J186" s="48" t="s">
        <v>47</v>
      </c>
      <c r="K186" s="51" t="s">
        <v>5787</v>
      </c>
      <c r="L186" s="51" t="s">
        <v>69</v>
      </c>
      <c r="M186" s="48" t="s">
        <v>5787</v>
      </c>
      <c r="N186" s="62"/>
      <c r="O186" s="62"/>
      <c r="P186" s="72" t="s">
        <v>5787</v>
      </c>
      <c r="Q186" s="72"/>
      <c r="R186" s="28"/>
    </row>
    <row r="187" spans="1:18" hidden="1">
      <c r="A187" s="68" t="str">
        <f t="shared" si="6"/>
        <v>IE014PL</v>
      </c>
      <c r="B187" s="70" t="str">
        <f t="shared" si="7"/>
        <v>TransitOperation</v>
      </c>
      <c r="C187" s="70" t="s">
        <v>1735</v>
      </c>
      <c r="D187" s="68">
        <f t="shared" ca="1" si="8"/>
        <v>23</v>
      </c>
      <c r="E187" s="68" t="s">
        <v>1459</v>
      </c>
      <c r="F187" s="77" t="s">
        <v>3806</v>
      </c>
      <c r="G187" s="77" t="s">
        <v>4542</v>
      </c>
      <c r="H187" s="68">
        <v>1</v>
      </c>
      <c r="I187" s="68" t="s">
        <v>7</v>
      </c>
      <c r="J187" s="68" t="s">
        <v>5787</v>
      </c>
      <c r="K187" s="69" t="s">
        <v>5787</v>
      </c>
      <c r="L187" s="69" t="s">
        <v>5787</v>
      </c>
      <c r="M187" s="68" t="s">
        <v>5787</v>
      </c>
      <c r="N187" s="70"/>
      <c r="O187" s="70"/>
      <c r="P187" s="70" t="s">
        <v>5787</v>
      </c>
      <c r="Q187" s="70"/>
      <c r="R187" s="28"/>
    </row>
    <row r="188" spans="1:18" ht="270" hidden="1">
      <c r="A188" s="48" t="str">
        <f t="shared" ref="A188:A250" si="9">MID(C188,2,IFERROR(FIND("#",SUBSTITUTE(C188,"/","#",2),1)-2,LEN(C188)-1))</f>
        <v>IE014PL</v>
      </c>
      <c r="B188" s="62" t="str">
        <f t="shared" ref="B188:B250" si="10">IF(LEN(C188)-LEN(SUBSTITUTE(C188,"/",""))&gt;3,RIGHT(C188,LEN(C188)-FIND("#",SUBSTITUTE(C188,"/","#",3),1)),RIGHT(C188,LEN(C188)-FIND("#",SUBSTITUTE(C188,"/","#",LEN(C188)-LEN(SUBSTITUTE(C188,"/",""))),1)))</f>
        <v>TransitOperation/LRN</v>
      </c>
      <c r="C188" s="63" t="s">
        <v>1736</v>
      </c>
      <c r="D188" s="48">
        <f t="shared" ref="D188:D250" ca="1" si="11">IF(VLOOKUP($C188,INDIRECT($A188&amp;"!A:B"),2,0)="","",VLOOKUP($C188,INDIRECT($A188&amp;"!A:B"),2,0))</f>
        <v>24</v>
      </c>
      <c r="E188" s="73" t="s">
        <v>4699</v>
      </c>
      <c r="F188" s="65" t="s">
        <v>73</v>
      </c>
      <c r="G188" s="65" t="s">
        <v>5073</v>
      </c>
      <c r="H188" s="48" t="s">
        <v>5787</v>
      </c>
      <c r="I188" s="48" t="s">
        <v>17</v>
      </c>
      <c r="J188" s="48" t="s">
        <v>74</v>
      </c>
      <c r="K188" s="51" t="s">
        <v>5787</v>
      </c>
      <c r="L188" s="51" t="s">
        <v>982</v>
      </c>
      <c r="M188" s="48" t="s">
        <v>5787</v>
      </c>
      <c r="N188" s="62"/>
      <c r="O188" s="62"/>
      <c r="P188" s="72" t="s">
        <v>5787</v>
      </c>
      <c r="Q188" s="72"/>
      <c r="R188" s="28"/>
    </row>
    <row r="189" spans="1:18" ht="30" hidden="1">
      <c r="A189" s="48" t="str">
        <f t="shared" si="9"/>
        <v>IE014PL</v>
      </c>
      <c r="B189" s="62" t="str">
        <f t="shared" si="10"/>
        <v>TransitOperation/MRN</v>
      </c>
      <c r="C189" s="63" t="s">
        <v>1737</v>
      </c>
      <c r="D189" s="48">
        <f t="shared" ca="1" si="11"/>
        <v>25</v>
      </c>
      <c r="E189" s="64" t="s">
        <v>1459</v>
      </c>
      <c r="F189" s="65" t="s">
        <v>984</v>
      </c>
      <c r="G189" s="65" t="s">
        <v>5153</v>
      </c>
      <c r="H189" s="48" t="s">
        <v>5787</v>
      </c>
      <c r="I189" s="48" t="s">
        <v>17</v>
      </c>
      <c r="J189" s="48" t="s">
        <v>985</v>
      </c>
      <c r="K189" s="51" t="s">
        <v>5787</v>
      </c>
      <c r="L189" s="51" t="s">
        <v>986</v>
      </c>
      <c r="M189" s="48" t="s">
        <v>5787</v>
      </c>
      <c r="N189" s="62"/>
      <c r="O189" s="62"/>
      <c r="P189" s="72" t="s">
        <v>5787</v>
      </c>
      <c r="Q189" s="72"/>
      <c r="R189" s="28"/>
    </row>
    <row r="190" spans="1:18" hidden="1">
      <c r="A190" s="68" t="str">
        <f t="shared" si="9"/>
        <v>IE014PL</v>
      </c>
      <c r="B190" s="70" t="str">
        <f t="shared" si="10"/>
        <v>Invalidation</v>
      </c>
      <c r="C190" s="70" t="s">
        <v>1738</v>
      </c>
      <c r="D190" s="68">
        <f t="shared" ca="1" si="11"/>
        <v>26</v>
      </c>
      <c r="E190" s="68" t="s">
        <v>1459</v>
      </c>
      <c r="F190" s="77" t="s">
        <v>5299</v>
      </c>
      <c r="G190" s="77" t="s">
        <v>5354</v>
      </c>
      <c r="H190" s="68">
        <v>1</v>
      </c>
      <c r="I190" s="68" t="s">
        <v>7</v>
      </c>
      <c r="J190" s="68" t="s">
        <v>5787</v>
      </c>
      <c r="K190" s="69" t="s">
        <v>5787</v>
      </c>
      <c r="L190" s="69" t="s">
        <v>5787</v>
      </c>
      <c r="M190" s="68" t="s">
        <v>5787</v>
      </c>
      <c r="N190" s="70"/>
      <c r="O190" s="70"/>
      <c r="P190" s="70" t="s">
        <v>5787</v>
      </c>
      <c r="Q190" s="70"/>
      <c r="R190" s="28"/>
    </row>
    <row r="191" spans="1:18" ht="30" hidden="1">
      <c r="A191" s="48" t="str">
        <f t="shared" si="9"/>
        <v>IE014PL</v>
      </c>
      <c r="B191" s="62" t="str">
        <f t="shared" si="10"/>
        <v>Invalidation/requestDateAndTime</v>
      </c>
      <c r="C191" s="63" t="s">
        <v>1739</v>
      </c>
      <c r="D191" s="48">
        <f t="shared" ca="1" si="11"/>
        <v>27</v>
      </c>
      <c r="E191" s="64" t="s">
        <v>1459</v>
      </c>
      <c r="F191" s="65" t="s">
        <v>5186</v>
      </c>
      <c r="G191" s="65" t="s">
        <v>5187</v>
      </c>
      <c r="H191" s="48" t="s">
        <v>5787</v>
      </c>
      <c r="I191" s="48" t="s">
        <v>17</v>
      </c>
      <c r="J191" s="48" t="s">
        <v>58</v>
      </c>
      <c r="K191" s="51" t="s">
        <v>5787</v>
      </c>
      <c r="L191" s="51" t="s">
        <v>1568</v>
      </c>
      <c r="M191" s="48" t="s">
        <v>5787</v>
      </c>
      <c r="N191" s="62"/>
      <c r="O191" s="62"/>
      <c r="P191" s="72" t="s">
        <v>5787</v>
      </c>
      <c r="Q191" s="72"/>
      <c r="R191" s="28"/>
    </row>
    <row r="192" spans="1:18" ht="30" hidden="1">
      <c r="A192" s="48" t="str">
        <f t="shared" si="9"/>
        <v>IE014PL</v>
      </c>
      <c r="B192" s="62" t="str">
        <f t="shared" si="10"/>
        <v>Invalidation/decisionDateAndTime</v>
      </c>
      <c r="C192" s="63" t="s">
        <v>1740</v>
      </c>
      <c r="D192" s="48">
        <f t="shared" ca="1" si="11"/>
        <v>28</v>
      </c>
      <c r="E192" s="64" t="s">
        <v>1459</v>
      </c>
      <c r="F192" s="65" t="s">
        <v>5189</v>
      </c>
      <c r="G192" s="65" t="s">
        <v>5188</v>
      </c>
      <c r="H192" s="48" t="s">
        <v>5787</v>
      </c>
      <c r="I192" s="48" t="s">
        <v>17</v>
      </c>
      <c r="J192" s="48" t="s">
        <v>58</v>
      </c>
      <c r="K192" s="51" t="s">
        <v>5787</v>
      </c>
      <c r="L192" s="51" t="s">
        <v>1571</v>
      </c>
      <c r="M192" s="48" t="s">
        <v>5787</v>
      </c>
      <c r="N192" s="62"/>
      <c r="O192" s="62"/>
      <c r="P192" s="72" t="s">
        <v>5787</v>
      </c>
      <c r="Q192" s="72"/>
      <c r="R192" s="28"/>
    </row>
    <row r="193" spans="1:18" ht="30" hidden="1">
      <c r="A193" s="48" t="str">
        <f t="shared" si="9"/>
        <v>IE014PL</v>
      </c>
      <c r="B193" s="62" t="str">
        <f t="shared" si="10"/>
        <v>Invalidation/decision</v>
      </c>
      <c r="C193" s="63" t="s">
        <v>1741</v>
      </c>
      <c r="D193" s="48">
        <f t="shared" ca="1" si="11"/>
        <v>29</v>
      </c>
      <c r="E193" s="64" t="s">
        <v>1459</v>
      </c>
      <c r="F193" s="65" t="s">
        <v>5284</v>
      </c>
      <c r="G193" s="65" t="s">
        <v>5285</v>
      </c>
      <c r="H193" s="48" t="s">
        <v>5787</v>
      </c>
      <c r="I193" s="48" t="s">
        <v>17</v>
      </c>
      <c r="J193" s="48" t="s">
        <v>92</v>
      </c>
      <c r="K193" s="51" t="s">
        <v>96</v>
      </c>
      <c r="L193" s="51" t="s">
        <v>1574</v>
      </c>
      <c r="M193" s="48" t="s">
        <v>5787</v>
      </c>
      <c r="N193" s="62"/>
      <c r="O193" s="62"/>
      <c r="P193" s="72" t="s">
        <v>5787</v>
      </c>
      <c r="Q193" s="72"/>
      <c r="R193" s="28"/>
    </row>
    <row r="194" spans="1:18" hidden="1">
      <c r="A194" s="48" t="str">
        <f t="shared" si="9"/>
        <v>IE014PL</v>
      </c>
      <c r="B194" s="62" t="str">
        <f t="shared" si="10"/>
        <v>Invalidation/initiatedByCustoms</v>
      </c>
      <c r="C194" s="63" t="s">
        <v>1742</v>
      </c>
      <c r="D194" s="48">
        <f t="shared" ca="1" si="11"/>
        <v>30</v>
      </c>
      <c r="E194" s="64" t="s">
        <v>1459</v>
      </c>
      <c r="F194" s="65" t="s">
        <v>5300</v>
      </c>
      <c r="G194" s="65" t="s">
        <v>5353</v>
      </c>
      <c r="H194" s="48" t="s">
        <v>5787</v>
      </c>
      <c r="I194" s="48" t="s">
        <v>7</v>
      </c>
      <c r="J194" s="48" t="s">
        <v>92</v>
      </c>
      <c r="K194" s="51" t="s">
        <v>96</v>
      </c>
      <c r="L194" s="51" t="s">
        <v>1577</v>
      </c>
      <c r="M194" s="48" t="s">
        <v>5787</v>
      </c>
      <c r="N194" s="62"/>
      <c r="O194" s="62"/>
      <c r="P194" s="72" t="s">
        <v>5787</v>
      </c>
      <c r="Q194" s="72"/>
      <c r="R194" s="28"/>
    </row>
    <row r="195" spans="1:18" hidden="1">
      <c r="A195" s="48" t="str">
        <f t="shared" si="9"/>
        <v>IE014PL</v>
      </c>
      <c r="B195" s="62" t="str">
        <f t="shared" si="10"/>
        <v>Invalidation/justification</v>
      </c>
      <c r="C195" s="63" t="s">
        <v>1743</v>
      </c>
      <c r="D195" s="48">
        <f t="shared" ca="1" si="11"/>
        <v>31</v>
      </c>
      <c r="E195" s="64" t="s">
        <v>1459</v>
      </c>
      <c r="F195" s="65" t="s">
        <v>5359</v>
      </c>
      <c r="G195" s="65" t="s">
        <v>5357</v>
      </c>
      <c r="H195" s="48" t="s">
        <v>5787</v>
      </c>
      <c r="I195" s="48" t="s">
        <v>17</v>
      </c>
      <c r="J195" s="48" t="s">
        <v>633</v>
      </c>
      <c r="K195" s="51" t="s">
        <v>5787</v>
      </c>
      <c r="L195" s="51" t="s">
        <v>1580</v>
      </c>
      <c r="M195" s="48" t="s">
        <v>5787</v>
      </c>
      <c r="N195" s="62"/>
      <c r="O195" s="62"/>
      <c r="P195" s="72" t="s">
        <v>5787</v>
      </c>
      <c r="Q195" s="72"/>
      <c r="R195" s="28"/>
    </row>
    <row r="196" spans="1:18" hidden="1">
      <c r="A196" s="68" t="str">
        <f t="shared" si="9"/>
        <v>IE014PL</v>
      </c>
      <c r="B196" s="70" t="str">
        <f t="shared" si="10"/>
        <v>CustomsOfficeOfDeparture</v>
      </c>
      <c r="C196" s="70" t="s">
        <v>1744</v>
      </c>
      <c r="D196" s="68">
        <f t="shared" ca="1" si="11"/>
        <v>32</v>
      </c>
      <c r="E196" s="68" t="s">
        <v>4710</v>
      </c>
      <c r="F196" s="77" t="s">
        <v>1839</v>
      </c>
      <c r="G196" s="77" t="s">
        <v>5277</v>
      </c>
      <c r="H196" s="68">
        <v>1</v>
      </c>
      <c r="I196" s="68" t="s">
        <v>7</v>
      </c>
      <c r="J196" s="68" t="s">
        <v>5787</v>
      </c>
      <c r="K196" s="69" t="s">
        <v>5787</v>
      </c>
      <c r="L196" s="69" t="s">
        <v>5787</v>
      </c>
      <c r="M196" s="68" t="s">
        <v>5787</v>
      </c>
      <c r="N196" s="70"/>
      <c r="O196" s="70"/>
      <c r="P196" s="70" t="s">
        <v>5787</v>
      </c>
      <c r="Q196" s="70"/>
      <c r="R196" s="28"/>
    </row>
    <row r="197" spans="1:18" hidden="1">
      <c r="A197" s="48" t="str">
        <f t="shared" si="9"/>
        <v>IE014PL</v>
      </c>
      <c r="B197" s="62" t="str">
        <f t="shared" si="10"/>
        <v>CustomsOfficeOfDeparture/referenceNumber</v>
      </c>
      <c r="C197" s="63" t="s">
        <v>1745</v>
      </c>
      <c r="D197" s="48">
        <f t="shared" ca="1" si="11"/>
        <v>33</v>
      </c>
      <c r="E197" s="64" t="s">
        <v>4711</v>
      </c>
      <c r="F197" s="65" t="s">
        <v>1998</v>
      </c>
      <c r="G197" s="65" t="s">
        <v>5303</v>
      </c>
      <c r="H197" s="48" t="s">
        <v>5787</v>
      </c>
      <c r="I197" s="48" t="s">
        <v>7</v>
      </c>
      <c r="J197" s="48" t="s">
        <v>131</v>
      </c>
      <c r="K197" s="51" t="s">
        <v>132</v>
      </c>
      <c r="L197" s="51" t="s">
        <v>5787</v>
      </c>
      <c r="M197" s="48" t="s">
        <v>5787</v>
      </c>
      <c r="N197" s="62"/>
      <c r="O197" s="62"/>
      <c r="P197" s="72" t="s">
        <v>5787</v>
      </c>
      <c r="Q197" s="72"/>
      <c r="R197" s="28"/>
    </row>
    <row r="198" spans="1:18" ht="30" hidden="1">
      <c r="A198" s="68" t="str">
        <f t="shared" si="9"/>
        <v>IE014PL</v>
      </c>
      <c r="B198" s="70" t="str">
        <f t="shared" si="10"/>
        <v>HolderOfTheTransitProcedure</v>
      </c>
      <c r="C198" s="70" t="s">
        <v>1746</v>
      </c>
      <c r="D198" s="68">
        <f t="shared" ca="1" si="11"/>
        <v>34</v>
      </c>
      <c r="E198" s="68" t="s">
        <v>4720</v>
      </c>
      <c r="F198" s="77" t="s">
        <v>4586</v>
      </c>
      <c r="G198" s="77" t="s">
        <v>4587</v>
      </c>
      <c r="H198" s="68">
        <v>1</v>
      </c>
      <c r="I198" s="68" t="s">
        <v>7</v>
      </c>
      <c r="J198" s="68" t="s">
        <v>5787</v>
      </c>
      <c r="K198" s="69" t="s">
        <v>5787</v>
      </c>
      <c r="L198" s="69" t="s">
        <v>5787</v>
      </c>
      <c r="M198" s="68" t="s">
        <v>5787</v>
      </c>
      <c r="N198" s="70"/>
      <c r="O198" s="70"/>
      <c r="P198" s="70" t="s">
        <v>5787</v>
      </c>
      <c r="Q198" s="70"/>
      <c r="R198" s="28"/>
    </row>
    <row r="199" spans="1:18" ht="30" hidden="1">
      <c r="A199" s="48" t="str">
        <f t="shared" si="9"/>
        <v>IE014PL</v>
      </c>
      <c r="B199" s="62" t="str">
        <f t="shared" si="10"/>
        <v>HolderOfTheTransitProcedure/identificationNumber</v>
      </c>
      <c r="C199" s="63" t="s">
        <v>1747</v>
      </c>
      <c r="D199" s="48">
        <f t="shared" ca="1" si="11"/>
        <v>35</v>
      </c>
      <c r="E199" s="64" t="s">
        <v>4721</v>
      </c>
      <c r="F199" s="65" t="s">
        <v>621</v>
      </c>
      <c r="G199" s="65" t="s">
        <v>6713</v>
      </c>
      <c r="H199" s="48" t="s">
        <v>5787</v>
      </c>
      <c r="I199" s="48" t="s">
        <v>12</v>
      </c>
      <c r="J199" s="48" t="s">
        <v>167</v>
      </c>
      <c r="K199" s="51" t="s">
        <v>5787</v>
      </c>
      <c r="L199" s="51" t="s">
        <v>1768</v>
      </c>
      <c r="M199" s="48" t="s">
        <v>5787</v>
      </c>
      <c r="N199" s="62"/>
      <c r="O199" s="62"/>
      <c r="P199" s="72" t="s">
        <v>5787</v>
      </c>
      <c r="Q199" s="72"/>
      <c r="R199" s="28"/>
    </row>
    <row r="200" spans="1:18" ht="30" hidden="1">
      <c r="A200" s="48" t="str">
        <f t="shared" si="9"/>
        <v>IE014PL</v>
      </c>
      <c r="B200" s="62" t="str">
        <f t="shared" si="10"/>
        <v>HolderOfTheTransitProcedure/TIRHolderIdentificationNumber</v>
      </c>
      <c r="C200" s="63" t="s">
        <v>1748</v>
      </c>
      <c r="D200" s="48">
        <f t="shared" ca="1" si="11"/>
        <v>36</v>
      </c>
      <c r="E200" s="64" t="s">
        <v>4722</v>
      </c>
      <c r="F200" s="65" t="s">
        <v>4589</v>
      </c>
      <c r="G200" s="65" t="s">
        <v>4588</v>
      </c>
      <c r="H200" s="48" t="s">
        <v>5787</v>
      </c>
      <c r="I200" s="48" t="s">
        <v>17</v>
      </c>
      <c r="J200" s="48" t="s">
        <v>167</v>
      </c>
      <c r="K200" s="51" t="s">
        <v>5787</v>
      </c>
      <c r="L200" s="51" t="s">
        <v>170</v>
      </c>
      <c r="M200" s="48" t="s">
        <v>5787</v>
      </c>
      <c r="N200" s="62"/>
      <c r="O200" s="62"/>
      <c r="P200" s="72" t="s">
        <v>5787</v>
      </c>
      <c r="Q200" s="72"/>
      <c r="R200" s="28"/>
    </row>
    <row r="201" spans="1:18" hidden="1">
      <c r="A201" s="48" t="str">
        <f t="shared" si="9"/>
        <v>IE014PL</v>
      </c>
      <c r="B201" s="62" t="str">
        <f t="shared" si="10"/>
        <v>HolderOfTheTransitProcedure/name</v>
      </c>
      <c r="C201" s="63" t="s">
        <v>1749</v>
      </c>
      <c r="D201" s="48">
        <f t="shared" ca="1" si="11"/>
        <v>37</v>
      </c>
      <c r="E201" s="64" t="s">
        <v>4723</v>
      </c>
      <c r="F201" s="65" t="s">
        <v>6706</v>
      </c>
      <c r="G201" s="65" t="s">
        <v>6707</v>
      </c>
      <c r="H201" s="48" t="s">
        <v>5787</v>
      </c>
      <c r="I201" s="48" t="s">
        <v>17</v>
      </c>
      <c r="J201" s="48" t="s">
        <v>173</v>
      </c>
      <c r="K201" s="51" t="s">
        <v>5787</v>
      </c>
      <c r="L201" s="51" t="s">
        <v>175</v>
      </c>
      <c r="M201" s="48" t="s">
        <v>5787</v>
      </c>
      <c r="N201" s="62"/>
      <c r="O201" s="62"/>
      <c r="P201" s="72" t="s">
        <v>5787</v>
      </c>
      <c r="Q201" s="72"/>
      <c r="R201" s="28"/>
    </row>
    <row r="202" spans="1:18" ht="30" hidden="1">
      <c r="A202" s="68" t="str">
        <f t="shared" si="9"/>
        <v>IE014PL</v>
      </c>
      <c r="B202" s="70" t="str">
        <f t="shared" si="10"/>
        <v>HolderOfTheTransitProcedure/Address</v>
      </c>
      <c r="C202" s="70" t="s">
        <v>1750</v>
      </c>
      <c r="D202" s="68">
        <f t="shared" ca="1" si="11"/>
        <v>38</v>
      </c>
      <c r="E202" s="68" t="s">
        <v>4724</v>
      </c>
      <c r="F202" s="77" t="s">
        <v>186</v>
      </c>
      <c r="G202" s="77" t="s">
        <v>6689</v>
      </c>
      <c r="H202" s="68" t="s">
        <v>16</v>
      </c>
      <c r="I202" s="68" t="s">
        <v>17</v>
      </c>
      <c r="J202" s="68" t="s">
        <v>5787</v>
      </c>
      <c r="K202" s="69" t="s">
        <v>5787</v>
      </c>
      <c r="L202" s="69" t="s">
        <v>175</v>
      </c>
      <c r="M202" s="68" t="s">
        <v>5787</v>
      </c>
      <c r="N202" s="70"/>
      <c r="O202" s="70"/>
      <c r="P202" s="70" t="s">
        <v>5787</v>
      </c>
      <c r="Q202" s="70"/>
      <c r="R202" s="28"/>
    </row>
    <row r="203" spans="1:18" ht="30" hidden="1">
      <c r="A203" s="48" t="str">
        <f t="shared" si="9"/>
        <v>IE014PL</v>
      </c>
      <c r="B203" s="62" t="str">
        <f t="shared" si="10"/>
        <v>HolderOfTheTransitProcedure/Address/streetAndNumber</v>
      </c>
      <c r="C203" s="63" t="s">
        <v>1751</v>
      </c>
      <c r="D203" s="48">
        <f t="shared" ca="1" si="11"/>
        <v>39</v>
      </c>
      <c r="E203" s="64" t="s">
        <v>4728</v>
      </c>
      <c r="F203" s="65" t="s">
        <v>1859</v>
      </c>
      <c r="G203" s="65" t="s">
        <v>4593</v>
      </c>
      <c r="H203" s="48" t="s">
        <v>5787</v>
      </c>
      <c r="I203" s="48" t="s">
        <v>7</v>
      </c>
      <c r="J203" s="48" t="s">
        <v>173</v>
      </c>
      <c r="K203" s="51" t="s">
        <v>5787</v>
      </c>
      <c r="L203" s="51" t="s">
        <v>5787</v>
      </c>
      <c r="M203" s="48" t="s">
        <v>5787</v>
      </c>
      <c r="N203" s="62"/>
      <c r="O203" s="62"/>
      <c r="P203" s="72" t="s">
        <v>5787</v>
      </c>
      <c r="Q203" s="72"/>
      <c r="R203" s="28"/>
    </row>
    <row r="204" spans="1:18" hidden="1">
      <c r="A204" s="48" t="str">
        <f t="shared" si="9"/>
        <v>IE014PL</v>
      </c>
      <c r="B204" s="62" t="str">
        <f t="shared" si="10"/>
        <v>HolderOfTheTransitProcedure/Address/postcode</v>
      </c>
      <c r="C204" s="63" t="s">
        <v>1752</v>
      </c>
      <c r="D204" s="48">
        <f t="shared" ca="1" si="11"/>
        <v>40</v>
      </c>
      <c r="E204" s="64" t="s">
        <v>4727</v>
      </c>
      <c r="F204" s="65" t="s">
        <v>1510</v>
      </c>
      <c r="G204" s="65" t="s">
        <v>4603</v>
      </c>
      <c r="H204" s="48" t="s">
        <v>5787</v>
      </c>
      <c r="I204" s="48" t="s">
        <v>17</v>
      </c>
      <c r="J204" s="48" t="s">
        <v>167</v>
      </c>
      <c r="K204" s="51" t="s">
        <v>5787</v>
      </c>
      <c r="L204" s="51" t="s">
        <v>202</v>
      </c>
      <c r="M204" s="48" t="s">
        <v>5787</v>
      </c>
      <c r="N204" s="62"/>
      <c r="O204" s="62"/>
      <c r="P204" s="72" t="s">
        <v>5787</v>
      </c>
      <c r="Q204" s="72"/>
      <c r="R204" s="28"/>
    </row>
    <row r="205" spans="1:18" hidden="1">
      <c r="A205" s="48" t="str">
        <f t="shared" si="9"/>
        <v>IE014PL</v>
      </c>
      <c r="B205" s="62" t="str">
        <f t="shared" si="10"/>
        <v>HolderOfTheTransitProcedure/Address/city</v>
      </c>
      <c r="C205" s="63" t="s">
        <v>1753</v>
      </c>
      <c r="D205" s="48">
        <f t="shared" ca="1" si="11"/>
        <v>41</v>
      </c>
      <c r="E205" s="64" t="s">
        <v>4725</v>
      </c>
      <c r="F205" s="65" t="s">
        <v>1512</v>
      </c>
      <c r="G205" s="65" t="s">
        <v>4595</v>
      </c>
      <c r="H205" s="48" t="s">
        <v>5787</v>
      </c>
      <c r="I205" s="48" t="s">
        <v>7</v>
      </c>
      <c r="J205" s="48" t="s">
        <v>47</v>
      </c>
      <c r="K205" s="51" t="s">
        <v>5787</v>
      </c>
      <c r="L205" s="51" t="s">
        <v>5787</v>
      </c>
      <c r="M205" s="48" t="s">
        <v>5787</v>
      </c>
      <c r="N205" s="62"/>
      <c r="O205" s="62"/>
      <c r="P205" s="72" t="s">
        <v>5787</v>
      </c>
      <c r="Q205" s="72"/>
      <c r="R205" s="28"/>
    </row>
    <row r="206" spans="1:18" hidden="1">
      <c r="A206" s="48" t="str">
        <f t="shared" si="9"/>
        <v>IE014PL</v>
      </c>
      <c r="B206" s="62" t="str">
        <f t="shared" si="10"/>
        <v>HolderOfTheTransitProcedure/Address/country</v>
      </c>
      <c r="C206" s="63" t="s">
        <v>1754</v>
      </c>
      <c r="D206" s="48">
        <f t="shared" ca="1" si="11"/>
        <v>42</v>
      </c>
      <c r="E206" s="64" t="s">
        <v>4726</v>
      </c>
      <c r="F206" s="65" t="s">
        <v>1514</v>
      </c>
      <c r="G206" s="65" t="s">
        <v>4592</v>
      </c>
      <c r="H206" s="48" t="s">
        <v>5787</v>
      </c>
      <c r="I206" s="48" t="s">
        <v>7</v>
      </c>
      <c r="J206" s="48" t="s">
        <v>105</v>
      </c>
      <c r="K206" s="51" t="s">
        <v>184</v>
      </c>
      <c r="L206" s="51" t="s">
        <v>5787</v>
      </c>
      <c r="M206" s="48" t="s">
        <v>5787</v>
      </c>
      <c r="N206" s="62"/>
      <c r="O206" s="62"/>
      <c r="P206" s="72" t="s">
        <v>5787</v>
      </c>
      <c r="Q206" s="72"/>
      <c r="R206" s="28"/>
    </row>
    <row r="207" spans="1:18" ht="30" hidden="1">
      <c r="A207" s="68" t="str">
        <f t="shared" si="9"/>
        <v>IE014PL</v>
      </c>
      <c r="B207" s="70" t="str">
        <f t="shared" si="10"/>
        <v>HolderOfTheTransitProcedure/ContactPerson</v>
      </c>
      <c r="C207" s="70" t="s">
        <v>1755</v>
      </c>
      <c r="D207" s="68">
        <f t="shared" ca="1" si="11"/>
        <v>43</v>
      </c>
      <c r="E207" s="68" t="s">
        <v>4729</v>
      </c>
      <c r="F207" s="77" t="s">
        <v>6720</v>
      </c>
      <c r="G207" s="77" t="s">
        <v>6690</v>
      </c>
      <c r="H207" s="68" t="s">
        <v>16</v>
      </c>
      <c r="I207" s="68" t="s">
        <v>12</v>
      </c>
      <c r="J207" s="68" t="s">
        <v>5787</v>
      </c>
      <c r="K207" s="69" t="s">
        <v>5787</v>
      </c>
      <c r="L207" s="69" t="s">
        <v>334</v>
      </c>
      <c r="M207" s="68" t="s">
        <v>5787</v>
      </c>
      <c r="N207" s="70"/>
      <c r="O207" s="70"/>
      <c r="P207" s="70" t="s">
        <v>5787</v>
      </c>
      <c r="Q207" s="70"/>
      <c r="R207" s="28"/>
    </row>
    <row r="208" spans="1:18" hidden="1">
      <c r="A208" s="48" t="str">
        <f t="shared" si="9"/>
        <v>IE014PL</v>
      </c>
      <c r="B208" s="62" t="str">
        <f t="shared" si="10"/>
        <v>HolderOfTheTransitProcedure/ContactPerson/name</v>
      </c>
      <c r="C208" s="63" t="s">
        <v>1756</v>
      </c>
      <c r="D208" s="48">
        <f t="shared" ca="1" si="11"/>
        <v>44</v>
      </c>
      <c r="E208" s="64" t="s">
        <v>4731</v>
      </c>
      <c r="F208" s="65" t="s">
        <v>6705</v>
      </c>
      <c r="G208" s="65" t="s">
        <v>4605</v>
      </c>
      <c r="H208" s="48" t="s">
        <v>5787</v>
      </c>
      <c r="I208" s="48" t="s">
        <v>7</v>
      </c>
      <c r="J208" s="48" t="s">
        <v>173</v>
      </c>
      <c r="K208" s="51" t="s">
        <v>5787</v>
      </c>
      <c r="L208" s="51" t="s">
        <v>5787</v>
      </c>
      <c r="M208" s="48" t="s">
        <v>5787</v>
      </c>
      <c r="N208" s="62"/>
      <c r="O208" s="62"/>
      <c r="P208" s="72" t="s">
        <v>5787</v>
      </c>
      <c r="Q208" s="72"/>
      <c r="R208" s="28"/>
    </row>
    <row r="209" spans="1:18" ht="30" hidden="1">
      <c r="A209" s="48" t="str">
        <f t="shared" si="9"/>
        <v>IE014PL</v>
      </c>
      <c r="B209" s="62" t="str">
        <f t="shared" si="10"/>
        <v>HolderOfTheTransitProcedure/ContactPerson/phoneNumber</v>
      </c>
      <c r="C209" s="63" t="s">
        <v>1757</v>
      </c>
      <c r="D209" s="48">
        <f t="shared" ca="1" si="11"/>
        <v>45</v>
      </c>
      <c r="E209" s="64" t="s">
        <v>4732</v>
      </c>
      <c r="F209" s="65" t="s">
        <v>734</v>
      </c>
      <c r="G209" s="65" t="s">
        <v>4561</v>
      </c>
      <c r="H209" s="48" t="s">
        <v>5787</v>
      </c>
      <c r="I209" s="48" t="s">
        <v>7</v>
      </c>
      <c r="J209" s="48" t="s">
        <v>47</v>
      </c>
      <c r="K209" s="51" t="s">
        <v>5787</v>
      </c>
      <c r="L209" s="51" t="s">
        <v>5787</v>
      </c>
      <c r="M209" s="48" t="s">
        <v>5787</v>
      </c>
      <c r="N209" s="62"/>
      <c r="O209" s="62"/>
      <c r="P209" s="72" t="s">
        <v>5787</v>
      </c>
      <c r="Q209" s="72"/>
      <c r="R209" s="28"/>
    </row>
    <row r="210" spans="1:18" ht="30" hidden="1">
      <c r="A210" s="48" t="str">
        <f t="shared" si="9"/>
        <v>IE014PL</v>
      </c>
      <c r="B210" s="62" t="str">
        <f t="shared" si="10"/>
        <v>HolderOfTheTransitProcedure/ContactPerson/eMailAddress</v>
      </c>
      <c r="C210" s="63" t="s">
        <v>1758</v>
      </c>
      <c r="D210" s="48">
        <f t="shared" ca="1" si="11"/>
        <v>46</v>
      </c>
      <c r="E210" s="64" t="s">
        <v>4730</v>
      </c>
      <c r="F210" s="65" t="s">
        <v>736</v>
      </c>
      <c r="G210" s="65" t="s">
        <v>4606</v>
      </c>
      <c r="H210" s="48" t="s">
        <v>5787</v>
      </c>
      <c r="I210" s="48" t="s">
        <v>12</v>
      </c>
      <c r="J210" s="48" t="s">
        <v>220</v>
      </c>
      <c r="K210" s="51" t="s">
        <v>5787</v>
      </c>
      <c r="L210" s="51" t="s">
        <v>59</v>
      </c>
      <c r="M210" s="48" t="s">
        <v>5787</v>
      </c>
      <c r="N210" s="62"/>
      <c r="O210" s="62"/>
      <c r="P210" s="72" t="s">
        <v>5787</v>
      </c>
      <c r="Q210" s="72"/>
      <c r="R210" s="28"/>
    </row>
    <row r="211" spans="1:18" ht="30" hidden="1">
      <c r="A211" s="68" t="str">
        <f t="shared" si="9"/>
        <v>IE014PL</v>
      </c>
      <c r="B211" s="70" t="str">
        <f t="shared" si="10"/>
        <v>Signature</v>
      </c>
      <c r="C211" s="70" t="s">
        <v>1759</v>
      </c>
      <c r="D211" s="68">
        <f t="shared" ca="1" si="11"/>
        <v>47</v>
      </c>
      <c r="E211" s="68" t="s">
        <v>1459</v>
      </c>
      <c r="F211" s="77" t="s">
        <v>956</v>
      </c>
      <c r="G211" s="77" t="s">
        <v>5152</v>
      </c>
      <c r="H211" s="68" t="s">
        <v>16</v>
      </c>
      <c r="I211" s="68" t="s">
        <v>12</v>
      </c>
      <c r="J211" s="68" t="s">
        <v>5787</v>
      </c>
      <c r="K211" s="69" t="s">
        <v>5787</v>
      </c>
      <c r="L211" s="69" t="s">
        <v>1719</v>
      </c>
      <c r="M211" s="68" t="s">
        <v>5787</v>
      </c>
      <c r="N211" s="70"/>
      <c r="O211" s="70"/>
      <c r="P211" s="70" t="s">
        <v>5787</v>
      </c>
      <c r="Q211" s="70"/>
      <c r="R211" s="28"/>
    </row>
    <row r="212" spans="1:18" hidden="1">
      <c r="A212" s="68" t="str">
        <f t="shared" si="9"/>
        <v>IE019PL</v>
      </c>
      <c r="B212" s="70" t="str">
        <f t="shared" si="10"/>
        <v>CC019C</v>
      </c>
      <c r="C212" s="70" t="s">
        <v>1769</v>
      </c>
      <c r="D212" s="68">
        <f t="shared" ca="1" si="11"/>
        <v>1</v>
      </c>
      <c r="E212" s="68" t="s">
        <v>1459</v>
      </c>
      <c r="F212" s="77" t="s">
        <v>4763</v>
      </c>
      <c r="G212" s="77" t="s">
        <v>4790</v>
      </c>
      <c r="H212" s="68">
        <v>1</v>
      </c>
      <c r="I212" s="68" t="s">
        <v>7</v>
      </c>
      <c r="J212" s="68" t="s">
        <v>5787</v>
      </c>
      <c r="K212" s="69" t="s">
        <v>5787</v>
      </c>
      <c r="L212" s="69" t="s">
        <v>5787</v>
      </c>
      <c r="M212" s="68" t="s">
        <v>5787</v>
      </c>
      <c r="N212" s="70"/>
      <c r="O212" s="70"/>
      <c r="P212" s="70" t="s">
        <v>5787</v>
      </c>
      <c r="Q212" s="70"/>
      <c r="R212" s="28"/>
    </row>
    <row r="213" spans="1:18" hidden="1">
      <c r="A213" s="48" t="str">
        <f t="shared" si="9"/>
        <v>IE019PL</v>
      </c>
      <c r="B213" s="62" t="str">
        <f t="shared" si="10"/>
        <v>@PhaseID</v>
      </c>
      <c r="C213" s="63" t="s">
        <v>1770</v>
      </c>
      <c r="D213" s="48">
        <f t="shared" ca="1" si="11"/>
        <v>2</v>
      </c>
      <c r="E213" s="64" t="s">
        <v>1459</v>
      </c>
      <c r="F213" s="65" t="s">
        <v>4734</v>
      </c>
      <c r="G213" s="65" t="s">
        <v>4735</v>
      </c>
      <c r="H213" s="48" t="s">
        <v>5787</v>
      </c>
      <c r="I213" s="48" t="s">
        <v>12</v>
      </c>
      <c r="J213" s="48" t="s">
        <v>5787</v>
      </c>
      <c r="K213" s="51" t="s">
        <v>5787</v>
      </c>
      <c r="L213" s="51" t="s">
        <v>5787</v>
      </c>
      <c r="M213" s="48" t="s">
        <v>5787</v>
      </c>
      <c r="N213" s="62"/>
      <c r="O213" s="62"/>
      <c r="P213" s="72" t="s">
        <v>5787</v>
      </c>
      <c r="Q213" s="72"/>
      <c r="R213" s="28"/>
    </row>
    <row r="214" spans="1:18" ht="45" hidden="1">
      <c r="A214" s="48" t="str">
        <f t="shared" si="9"/>
        <v>IE019PL</v>
      </c>
      <c r="B214" s="62" t="str">
        <f t="shared" si="10"/>
        <v>messageSender</v>
      </c>
      <c r="C214" s="63" t="s">
        <v>1771</v>
      </c>
      <c r="D214" s="48">
        <f t="shared" ca="1" si="11"/>
        <v>3</v>
      </c>
      <c r="E214" s="64" t="s">
        <v>1459</v>
      </c>
      <c r="F214" s="65" t="s">
        <v>4537</v>
      </c>
      <c r="G214" s="65" t="s">
        <v>4536</v>
      </c>
      <c r="H214" s="48" t="s">
        <v>5787</v>
      </c>
      <c r="I214" s="48" t="s">
        <v>7</v>
      </c>
      <c r="J214" s="48" t="s">
        <v>47</v>
      </c>
      <c r="K214" s="51" t="s">
        <v>5787</v>
      </c>
      <c r="L214" s="51" t="s">
        <v>5787</v>
      </c>
      <c r="M214" s="48" t="s">
        <v>5787</v>
      </c>
      <c r="N214" s="62"/>
      <c r="O214" s="62"/>
      <c r="P214" s="72" t="s">
        <v>5787</v>
      </c>
      <c r="Q214" s="72"/>
      <c r="R214" s="28"/>
    </row>
    <row r="215" spans="1:18" ht="45" hidden="1">
      <c r="A215" s="48" t="str">
        <f t="shared" si="9"/>
        <v>IE019PL</v>
      </c>
      <c r="B215" s="62" t="str">
        <f t="shared" si="10"/>
        <v>messageRecipient</v>
      </c>
      <c r="C215" s="63" t="s">
        <v>1772</v>
      </c>
      <c r="D215" s="48">
        <f t="shared" ca="1" si="11"/>
        <v>4</v>
      </c>
      <c r="E215" s="64" t="s">
        <v>1459</v>
      </c>
      <c r="F215" s="65" t="s">
        <v>4538</v>
      </c>
      <c r="G215" s="65" t="s">
        <v>4535</v>
      </c>
      <c r="H215" s="48" t="s">
        <v>5787</v>
      </c>
      <c r="I215" s="48" t="s">
        <v>7</v>
      </c>
      <c r="J215" s="48" t="s">
        <v>47</v>
      </c>
      <c r="K215" s="51" t="s">
        <v>5787</v>
      </c>
      <c r="L215" s="51" t="s">
        <v>5787</v>
      </c>
      <c r="M215" s="48" t="s">
        <v>5787</v>
      </c>
      <c r="N215" s="62"/>
      <c r="O215" s="62"/>
      <c r="P215" s="72" t="s">
        <v>5787</v>
      </c>
      <c r="Q215" s="72"/>
      <c r="R215" s="28"/>
    </row>
    <row r="216" spans="1:18" ht="30" hidden="1">
      <c r="A216" s="48" t="str">
        <f t="shared" si="9"/>
        <v>IE019PL</v>
      </c>
      <c r="B216" s="62" t="str">
        <f t="shared" si="10"/>
        <v>preparationDateAndTime</v>
      </c>
      <c r="C216" s="63" t="s">
        <v>1773</v>
      </c>
      <c r="D216" s="48">
        <f t="shared" ca="1" si="11"/>
        <v>5</v>
      </c>
      <c r="E216" s="64" t="s">
        <v>1459</v>
      </c>
      <c r="F216" s="65" t="s">
        <v>4577</v>
      </c>
      <c r="G216" s="65" t="s">
        <v>4539</v>
      </c>
      <c r="H216" s="48" t="s">
        <v>5787</v>
      </c>
      <c r="I216" s="48" t="s">
        <v>7</v>
      </c>
      <c r="J216" s="48" t="s">
        <v>58</v>
      </c>
      <c r="K216" s="51" t="s">
        <v>5787</v>
      </c>
      <c r="L216" s="51" t="s">
        <v>59</v>
      </c>
      <c r="M216" s="48" t="s">
        <v>5787</v>
      </c>
      <c r="N216" s="62"/>
      <c r="O216" s="62"/>
      <c r="P216" s="72" t="s">
        <v>5787</v>
      </c>
      <c r="Q216" s="72"/>
      <c r="R216" s="28"/>
    </row>
    <row r="217" spans="1:18" hidden="1">
      <c r="A217" s="48" t="str">
        <f t="shared" si="9"/>
        <v>IE019PL</v>
      </c>
      <c r="B217" s="62" t="str">
        <f t="shared" si="10"/>
        <v>messageIdentification</v>
      </c>
      <c r="C217" s="63" t="s">
        <v>1774</v>
      </c>
      <c r="D217" s="48">
        <f t="shared" ca="1" si="11"/>
        <v>6</v>
      </c>
      <c r="E217" s="64" t="s">
        <v>1459</v>
      </c>
      <c r="F217" s="65" t="s">
        <v>3803</v>
      </c>
      <c r="G217" s="65" t="s">
        <v>4540</v>
      </c>
      <c r="H217" s="48" t="s">
        <v>5787</v>
      </c>
      <c r="I217" s="48" t="s">
        <v>7</v>
      </c>
      <c r="J217" s="48" t="s">
        <v>47</v>
      </c>
      <c r="K217" s="51" t="s">
        <v>5787</v>
      </c>
      <c r="L217" s="51" t="s">
        <v>62</v>
      </c>
      <c r="M217" s="48" t="s">
        <v>5787</v>
      </c>
      <c r="N217" s="62"/>
      <c r="O217" s="62"/>
      <c r="P217" s="72" t="s">
        <v>5787</v>
      </c>
      <c r="Q217" s="72"/>
      <c r="R217" s="28"/>
    </row>
    <row r="218" spans="1:18" hidden="1">
      <c r="A218" s="48" t="str">
        <f t="shared" si="9"/>
        <v>IE019PL</v>
      </c>
      <c r="B218" s="62" t="str">
        <f t="shared" si="10"/>
        <v>messageType</v>
      </c>
      <c r="C218" s="63" t="s">
        <v>1775</v>
      </c>
      <c r="D218" s="48">
        <f t="shared" ca="1" si="11"/>
        <v>7</v>
      </c>
      <c r="E218" s="64" t="s">
        <v>1459</v>
      </c>
      <c r="F218" s="65" t="s">
        <v>64</v>
      </c>
      <c r="G218" s="65" t="s">
        <v>4541</v>
      </c>
      <c r="H218" s="48" t="s">
        <v>5787</v>
      </c>
      <c r="I218" s="48" t="s">
        <v>7</v>
      </c>
      <c r="J218" s="48" t="s">
        <v>65</v>
      </c>
      <c r="K218" s="51" t="s">
        <v>66</v>
      </c>
      <c r="L218" s="51" t="s">
        <v>5787</v>
      </c>
      <c r="M218" s="48" t="s">
        <v>5787</v>
      </c>
      <c r="N218" s="62"/>
      <c r="O218" s="62"/>
      <c r="P218" s="72" t="s">
        <v>5787</v>
      </c>
      <c r="Q218" s="72"/>
      <c r="R218" s="28"/>
    </row>
    <row r="219" spans="1:18" ht="30" hidden="1">
      <c r="A219" s="48" t="str">
        <f t="shared" si="9"/>
        <v>IE019PL</v>
      </c>
      <c r="B219" s="62" t="str">
        <f t="shared" si="10"/>
        <v>correlationIdentifier</v>
      </c>
      <c r="C219" s="63" t="s">
        <v>1776</v>
      </c>
      <c r="D219" s="48">
        <f t="shared" ca="1" si="11"/>
        <v>8</v>
      </c>
      <c r="E219" s="64" t="s">
        <v>1459</v>
      </c>
      <c r="F219" s="65" t="s">
        <v>1801</v>
      </c>
      <c r="G219" s="65" t="s">
        <v>5135</v>
      </c>
      <c r="H219" s="48" t="s">
        <v>5787</v>
      </c>
      <c r="I219" s="48" t="s">
        <v>17</v>
      </c>
      <c r="J219" s="48" t="s">
        <v>47</v>
      </c>
      <c r="K219" s="51" t="s">
        <v>5787</v>
      </c>
      <c r="L219" s="51" t="s">
        <v>69</v>
      </c>
      <c r="M219" s="48" t="s">
        <v>5787</v>
      </c>
      <c r="N219" s="62"/>
      <c r="O219" s="62"/>
      <c r="P219" s="72" t="s">
        <v>5787</v>
      </c>
      <c r="Q219" s="72"/>
      <c r="R219" s="28"/>
    </row>
    <row r="220" spans="1:18" hidden="1">
      <c r="A220" s="68" t="str">
        <f t="shared" si="9"/>
        <v>IE019PL</v>
      </c>
      <c r="B220" s="70" t="str">
        <f t="shared" si="10"/>
        <v>TransitOperation</v>
      </c>
      <c r="C220" s="70" t="s">
        <v>1777</v>
      </c>
      <c r="D220" s="68">
        <f t="shared" ca="1" si="11"/>
        <v>9</v>
      </c>
      <c r="E220" s="68" t="s">
        <v>1459</v>
      </c>
      <c r="F220" s="77" t="s">
        <v>3806</v>
      </c>
      <c r="G220" s="77" t="s">
        <v>4542</v>
      </c>
      <c r="H220" s="68">
        <v>1</v>
      </c>
      <c r="I220" s="68" t="s">
        <v>7</v>
      </c>
      <c r="J220" s="68" t="s">
        <v>5787</v>
      </c>
      <c r="K220" s="69" t="s">
        <v>5787</v>
      </c>
      <c r="L220" s="69" t="s">
        <v>5787</v>
      </c>
      <c r="M220" s="68" t="s">
        <v>5787</v>
      </c>
      <c r="N220" s="70"/>
      <c r="O220" s="70"/>
      <c r="P220" s="70" t="s">
        <v>5787</v>
      </c>
      <c r="Q220" s="70"/>
      <c r="R220" s="28"/>
    </row>
    <row r="221" spans="1:18" ht="30" hidden="1">
      <c r="A221" s="48" t="str">
        <f t="shared" si="9"/>
        <v>IE019PL</v>
      </c>
      <c r="B221" s="62" t="str">
        <f t="shared" si="10"/>
        <v>TransitOperation/MRN</v>
      </c>
      <c r="C221" s="63" t="s">
        <v>1778</v>
      </c>
      <c r="D221" s="48">
        <f t="shared" ca="1" si="11"/>
        <v>10</v>
      </c>
      <c r="E221" s="64" t="s">
        <v>1459</v>
      </c>
      <c r="F221" s="65" t="s">
        <v>984</v>
      </c>
      <c r="G221" s="65" t="s">
        <v>5153</v>
      </c>
      <c r="H221" s="48" t="s">
        <v>5787</v>
      </c>
      <c r="I221" s="48" t="s">
        <v>7</v>
      </c>
      <c r="J221" s="48" t="s">
        <v>1471</v>
      </c>
      <c r="K221" s="51" t="s">
        <v>5787</v>
      </c>
      <c r="L221" s="51" t="s">
        <v>59</v>
      </c>
      <c r="M221" s="48" t="s">
        <v>4500</v>
      </c>
      <c r="N221" s="62" t="s">
        <v>6498</v>
      </c>
      <c r="O221" s="62" t="s">
        <v>6499</v>
      </c>
      <c r="P221" s="72" t="s">
        <v>5787</v>
      </c>
      <c r="Q221" s="72"/>
      <c r="R221" s="28"/>
    </row>
    <row r="222" spans="1:18" hidden="1">
      <c r="A222" s="48" t="str">
        <f t="shared" si="9"/>
        <v>IE019PL</v>
      </c>
      <c r="B222" s="62" t="str">
        <f t="shared" si="10"/>
        <v>TransitOperation/discrepanciesNotificationDate</v>
      </c>
      <c r="C222" s="63" t="s">
        <v>1779</v>
      </c>
      <c r="D222" s="48">
        <f t="shared" ca="1" si="11"/>
        <v>11</v>
      </c>
      <c r="E222" s="64" t="s">
        <v>1459</v>
      </c>
      <c r="F222" s="65" t="s">
        <v>5177</v>
      </c>
      <c r="G222" s="65" t="s">
        <v>5176</v>
      </c>
      <c r="H222" s="48" t="s">
        <v>5787</v>
      </c>
      <c r="I222" s="48" t="s">
        <v>7</v>
      </c>
      <c r="J222" s="48" t="s">
        <v>112</v>
      </c>
      <c r="K222" s="51" t="s">
        <v>5787</v>
      </c>
      <c r="L222" s="51" t="s">
        <v>59</v>
      </c>
      <c r="M222" s="48" t="s">
        <v>5787</v>
      </c>
      <c r="N222" s="62"/>
      <c r="O222" s="62"/>
      <c r="P222" s="72" t="s">
        <v>5787</v>
      </c>
      <c r="Q222" s="72"/>
      <c r="R222" s="28"/>
    </row>
    <row r="223" spans="1:18" hidden="1">
      <c r="A223" s="48" t="str">
        <f t="shared" si="9"/>
        <v>IE019PL</v>
      </c>
      <c r="B223" s="62" t="str">
        <f t="shared" si="10"/>
        <v>TransitOperation/discrepanciesNotificationText</v>
      </c>
      <c r="C223" s="63" t="s">
        <v>1780</v>
      </c>
      <c r="D223" s="48">
        <f t="shared" ca="1" si="11"/>
        <v>12</v>
      </c>
      <c r="E223" s="64" t="s">
        <v>1459</v>
      </c>
      <c r="F223" s="65" t="s">
        <v>5286</v>
      </c>
      <c r="G223" s="65" t="s">
        <v>5287</v>
      </c>
      <c r="H223" s="48" t="s">
        <v>5787</v>
      </c>
      <c r="I223" s="48" t="s">
        <v>12</v>
      </c>
      <c r="J223" s="48" t="s">
        <v>633</v>
      </c>
      <c r="K223" s="51" t="s">
        <v>5787</v>
      </c>
      <c r="L223" s="51" t="s">
        <v>5787</v>
      </c>
      <c r="M223" s="48" t="s">
        <v>5787</v>
      </c>
      <c r="N223" s="62"/>
      <c r="O223" s="62"/>
      <c r="P223" s="72" t="s">
        <v>5787</v>
      </c>
      <c r="Q223" s="72"/>
      <c r="R223" s="28"/>
    </row>
    <row r="224" spans="1:18" hidden="1">
      <c r="A224" s="68" t="str">
        <f t="shared" si="9"/>
        <v>IE019PL</v>
      </c>
      <c r="B224" s="70" t="str">
        <f t="shared" si="10"/>
        <v>CustomsOfficeOfDeparture</v>
      </c>
      <c r="C224" s="70" t="s">
        <v>1781</v>
      </c>
      <c r="D224" s="68">
        <f t="shared" ca="1" si="11"/>
        <v>13</v>
      </c>
      <c r="E224" s="68" t="s">
        <v>4710</v>
      </c>
      <c r="F224" s="77" t="s">
        <v>1839</v>
      </c>
      <c r="G224" s="77" t="s">
        <v>5277</v>
      </c>
      <c r="H224" s="68">
        <v>1</v>
      </c>
      <c r="I224" s="68" t="s">
        <v>7</v>
      </c>
      <c r="J224" s="68" t="s">
        <v>5787</v>
      </c>
      <c r="K224" s="69" t="s">
        <v>5787</v>
      </c>
      <c r="L224" s="69" t="s">
        <v>5787</v>
      </c>
      <c r="M224" s="68" t="s">
        <v>5787</v>
      </c>
      <c r="N224" s="70"/>
      <c r="O224" s="70"/>
      <c r="P224" s="70" t="s">
        <v>5787</v>
      </c>
      <c r="Q224" s="70"/>
      <c r="R224" s="28"/>
    </row>
    <row r="225" spans="1:18" hidden="1">
      <c r="A225" s="48" t="str">
        <f t="shared" si="9"/>
        <v>IE019PL</v>
      </c>
      <c r="B225" s="62" t="str">
        <f t="shared" si="10"/>
        <v>CustomsOfficeOfDeparture/referenceNumber</v>
      </c>
      <c r="C225" s="63" t="s">
        <v>1782</v>
      </c>
      <c r="D225" s="48">
        <f t="shared" ca="1" si="11"/>
        <v>14</v>
      </c>
      <c r="E225" s="64" t="s">
        <v>4711</v>
      </c>
      <c r="F225" s="65" t="s">
        <v>1998</v>
      </c>
      <c r="G225" s="65" t="s">
        <v>5303</v>
      </c>
      <c r="H225" s="48" t="s">
        <v>5787</v>
      </c>
      <c r="I225" s="48" t="s">
        <v>7</v>
      </c>
      <c r="J225" s="48" t="s">
        <v>131</v>
      </c>
      <c r="K225" s="51" t="s">
        <v>132</v>
      </c>
      <c r="L225" s="51" t="s">
        <v>5787</v>
      </c>
      <c r="M225" s="48" t="s">
        <v>5787</v>
      </c>
      <c r="N225" s="62"/>
      <c r="O225" s="62"/>
      <c r="P225" s="72" t="s">
        <v>5787</v>
      </c>
      <c r="Q225" s="72"/>
      <c r="R225" s="28"/>
    </row>
    <row r="226" spans="1:18" ht="30" hidden="1">
      <c r="A226" s="68" t="str">
        <f t="shared" si="9"/>
        <v>IE019PL</v>
      </c>
      <c r="B226" s="70" t="str">
        <f t="shared" si="10"/>
        <v>HolderOfTheTransitProcedure</v>
      </c>
      <c r="C226" s="70" t="s">
        <v>1783</v>
      </c>
      <c r="D226" s="68">
        <f t="shared" ca="1" si="11"/>
        <v>15</v>
      </c>
      <c r="E226" s="68" t="s">
        <v>4720</v>
      </c>
      <c r="F226" s="77" t="s">
        <v>4586</v>
      </c>
      <c r="G226" s="77" t="s">
        <v>4587</v>
      </c>
      <c r="H226" s="68">
        <v>1</v>
      </c>
      <c r="I226" s="68" t="s">
        <v>7</v>
      </c>
      <c r="J226" s="68" t="s">
        <v>5787</v>
      </c>
      <c r="K226" s="69" t="s">
        <v>5787</v>
      </c>
      <c r="L226" s="69" t="s">
        <v>5787</v>
      </c>
      <c r="M226" s="68" t="s">
        <v>5787</v>
      </c>
      <c r="N226" s="70"/>
      <c r="O226" s="70"/>
      <c r="P226" s="70" t="s">
        <v>5787</v>
      </c>
      <c r="Q226" s="70"/>
      <c r="R226" s="28"/>
    </row>
    <row r="227" spans="1:18" ht="30" hidden="1">
      <c r="A227" s="48" t="str">
        <f t="shared" si="9"/>
        <v>IE019PL</v>
      </c>
      <c r="B227" s="62" t="str">
        <f t="shared" si="10"/>
        <v>HolderOfTheTransitProcedure/identificationNumber</v>
      </c>
      <c r="C227" s="63" t="s">
        <v>1784</v>
      </c>
      <c r="D227" s="48">
        <f t="shared" ca="1" si="11"/>
        <v>16</v>
      </c>
      <c r="E227" s="64" t="s">
        <v>4721</v>
      </c>
      <c r="F227" s="65" t="s">
        <v>621</v>
      </c>
      <c r="G227" s="65" t="s">
        <v>6713</v>
      </c>
      <c r="H227" s="48" t="s">
        <v>5787</v>
      </c>
      <c r="I227" s="48" t="s">
        <v>12</v>
      </c>
      <c r="J227" s="48" t="s">
        <v>167</v>
      </c>
      <c r="K227" s="51" t="s">
        <v>5787</v>
      </c>
      <c r="L227" s="51" t="s">
        <v>1768</v>
      </c>
      <c r="M227" s="48" t="s">
        <v>5787</v>
      </c>
      <c r="N227" s="62"/>
      <c r="O227" s="62"/>
      <c r="P227" s="72" t="s">
        <v>5787</v>
      </c>
      <c r="Q227" s="72"/>
      <c r="R227" s="28"/>
    </row>
    <row r="228" spans="1:18" ht="30" hidden="1">
      <c r="A228" s="48" t="str">
        <f t="shared" si="9"/>
        <v>IE019PL</v>
      </c>
      <c r="B228" s="62" t="str">
        <f t="shared" si="10"/>
        <v>HolderOfTheTransitProcedure/TIRHolderIdentificationNumber</v>
      </c>
      <c r="C228" s="63" t="s">
        <v>1785</v>
      </c>
      <c r="D228" s="48">
        <f t="shared" ca="1" si="11"/>
        <v>17</v>
      </c>
      <c r="E228" s="64" t="s">
        <v>4722</v>
      </c>
      <c r="F228" s="65" t="s">
        <v>4589</v>
      </c>
      <c r="G228" s="65" t="s">
        <v>4588</v>
      </c>
      <c r="H228" s="48" t="s">
        <v>5787</v>
      </c>
      <c r="I228" s="48" t="s">
        <v>17</v>
      </c>
      <c r="J228" s="48" t="s">
        <v>167</v>
      </c>
      <c r="K228" s="51" t="s">
        <v>5787</v>
      </c>
      <c r="L228" s="51" t="s">
        <v>170</v>
      </c>
      <c r="M228" s="48" t="s">
        <v>5787</v>
      </c>
      <c r="N228" s="62"/>
      <c r="O228" s="62"/>
      <c r="P228" s="72" t="s">
        <v>5787</v>
      </c>
      <c r="Q228" s="72"/>
      <c r="R228" s="28"/>
    </row>
    <row r="229" spans="1:18" hidden="1">
      <c r="A229" s="48" t="str">
        <f t="shared" si="9"/>
        <v>IE019PL</v>
      </c>
      <c r="B229" s="62" t="str">
        <f t="shared" si="10"/>
        <v>HolderOfTheTransitProcedure/name</v>
      </c>
      <c r="C229" s="63" t="s">
        <v>1786</v>
      </c>
      <c r="D229" s="48">
        <f t="shared" ca="1" si="11"/>
        <v>18</v>
      </c>
      <c r="E229" s="64" t="s">
        <v>4723</v>
      </c>
      <c r="F229" s="65" t="s">
        <v>6706</v>
      </c>
      <c r="G229" s="65" t="s">
        <v>6707</v>
      </c>
      <c r="H229" s="48" t="s">
        <v>5787</v>
      </c>
      <c r="I229" s="48" t="s">
        <v>17</v>
      </c>
      <c r="J229" s="48" t="s">
        <v>173</v>
      </c>
      <c r="K229" s="51" t="s">
        <v>5787</v>
      </c>
      <c r="L229" s="51" t="s">
        <v>175</v>
      </c>
      <c r="M229" s="48" t="s">
        <v>5787</v>
      </c>
      <c r="N229" s="62"/>
      <c r="O229" s="62"/>
      <c r="P229" s="72" t="s">
        <v>5787</v>
      </c>
      <c r="Q229" s="72"/>
      <c r="R229" s="28"/>
    </row>
    <row r="230" spans="1:18" ht="30" hidden="1">
      <c r="A230" s="68" t="str">
        <f t="shared" si="9"/>
        <v>IE019PL</v>
      </c>
      <c r="B230" s="70" t="str">
        <f t="shared" si="10"/>
        <v>HolderOfTheTransitProcedure/Address</v>
      </c>
      <c r="C230" s="70" t="s">
        <v>1787</v>
      </c>
      <c r="D230" s="68">
        <f t="shared" ca="1" si="11"/>
        <v>19</v>
      </c>
      <c r="E230" s="68" t="s">
        <v>4724</v>
      </c>
      <c r="F230" s="77" t="s">
        <v>186</v>
      </c>
      <c r="G230" s="77" t="s">
        <v>6689</v>
      </c>
      <c r="H230" s="68" t="s">
        <v>16</v>
      </c>
      <c r="I230" s="68" t="s">
        <v>17</v>
      </c>
      <c r="J230" s="68" t="s">
        <v>5787</v>
      </c>
      <c r="K230" s="69" t="s">
        <v>5787</v>
      </c>
      <c r="L230" s="69" t="s">
        <v>175</v>
      </c>
      <c r="M230" s="68" t="s">
        <v>5787</v>
      </c>
      <c r="N230" s="70"/>
      <c r="O230" s="70"/>
      <c r="P230" s="70" t="s">
        <v>5787</v>
      </c>
      <c r="Q230" s="70"/>
      <c r="R230" s="28"/>
    </row>
    <row r="231" spans="1:18" ht="30" hidden="1">
      <c r="A231" s="48" t="str">
        <f t="shared" si="9"/>
        <v>IE019PL</v>
      </c>
      <c r="B231" s="62" t="str">
        <f t="shared" si="10"/>
        <v>HolderOfTheTransitProcedure/Address/streetAndNumber</v>
      </c>
      <c r="C231" s="63" t="s">
        <v>1788</v>
      </c>
      <c r="D231" s="48">
        <f t="shared" ca="1" si="11"/>
        <v>20</v>
      </c>
      <c r="E231" s="64" t="s">
        <v>4728</v>
      </c>
      <c r="F231" s="65" t="s">
        <v>1859</v>
      </c>
      <c r="G231" s="65" t="s">
        <v>4593</v>
      </c>
      <c r="H231" s="48" t="s">
        <v>5787</v>
      </c>
      <c r="I231" s="48" t="s">
        <v>7</v>
      </c>
      <c r="J231" s="48" t="s">
        <v>173</v>
      </c>
      <c r="K231" s="51" t="s">
        <v>5787</v>
      </c>
      <c r="L231" s="51" t="s">
        <v>5787</v>
      </c>
      <c r="M231" s="48" t="s">
        <v>5787</v>
      </c>
      <c r="N231" s="62"/>
      <c r="O231" s="62"/>
      <c r="P231" s="72" t="s">
        <v>5787</v>
      </c>
      <c r="Q231" s="72"/>
      <c r="R231" s="28"/>
    </row>
    <row r="232" spans="1:18" hidden="1">
      <c r="A232" s="48" t="str">
        <f t="shared" si="9"/>
        <v>IE019PL</v>
      </c>
      <c r="B232" s="62" t="str">
        <f t="shared" si="10"/>
        <v>HolderOfTheTransitProcedure/Address/postcode</v>
      </c>
      <c r="C232" s="63" t="s">
        <v>1789</v>
      </c>
      <c r="D232" s="48">
        <f t="shared" ca="1" si="11"/>
        <v>21</v>
      </c>
      <c r="E232" s="64" t="s">
        <v>4727</v>
      </c>
      <c r="F232" s="65" t="s">
        <v>1510</v>
      </c>
      <c r="G232" s="65" t="s">
        <v>4603</v>
      </c>
      <c r="H232" s="48" t="s">
        <v>5787</v>
      </c>
      <c r="I232" s="48" t="s">
        <v>17</v>
      </c>
      <c r="J232" s="48" t="s">
        <v>167</v>
      </c>
      <c r="K232" s="51" t="s">
        <v>5787</v>
      </c>
      <c r="L232" s="51" t="s">
        <v>202</v>
      </c>
      <c r="M232" s="48" t="s">
        <v>5787</v>
      </c>
      <c r="N232" s="62"/>
      <c r="O232" s="62"/>
      <c r="P232" s="72" t="s">
        <v>5787</v>
      </c>
      <c r="Q232" s="72"/>
      <c r="R232" s="28"/>
    </row>
    <row r="233" spans="1:18" hidden="1">
      <c r="A233" s="48" t="str">
        <f t="shared" si="9"/>
        <v>IE019PL</v>
      </c>
      <c r="B233" s="62" t="str">
        <f t="shared" si="10"/>
        <v>HolderOfTheTransitProcedure/Address/city</v>
      </c>
      <c r="C233" s="63" t="s">
        <v>1790</v>
      </c>
      <c r="D233" s="48">
        <f t="shared" ca="1" si="11"/>
        <v>22</v>
      </c>
      <c r="E233" s="64" t="s">
        <v>4725</v>
      </c>
      <c r="F233" s="65" t="s">
        <v>1512</v>
      </c>
      <c r="G233" s="65" t="s">
        <v>4595</v>
      </c>
      <c r="H233" s="48" t="s">
        <v>5787</v>
      </c>
      <c r="I233" s="48" t="s">
        <v>7</v>
      </c>
      <c r="J233" s="48" t="s">
        <v>47</v>
      </c>
      <c r="K233" s="51" t="s">
        <v>5787</v>
      </c>
      <c r="L233" s="51" t="s">
        <v>5787</v>
      </c>
      <c r="M233" s="48" t="s">
        <v>5787</v>
      </c>
      <c r="N233" s="62"/>
      <c r="O233" s="62"/>
      <c r="P233" s="72" t="s">
        <v>5787</v>
      </c>
      <c r="Q233" s="72"/>
      <c r="R233" s="28"/>
    </row>
    <row r="234" spans="1:18" hidden="1">
      <c r="A234" s="48" t="str">
        <f t="shared" si="9"/>
        <v>IE019PL</v>
      </c>
      <c r="B234" s="62" t="str">
        <f t="shared" si="10"/>
        <v>HolderOfTheTransitProcedure/Address/country</v>
      </c>
      <c r="C234" s="63" t="s">
        <v>1791</v>
      </c>
      <c r="D234" s="48">
        <f t="shared" ca="1" si="11"/>
        <v>23</v>
      </c>
      <c r="E234" s="64" t="s">
        <v>4726</v>
      </c>
      <c r="F234" s="65" t="s">
        <v>1514</v>
      </c>
      <c r="G234" s="65" t="s">
        <v>4592</v>
      </c>
      <c r="H234" s="48" t="s">
        <v>5787</v>
      </c>
      <c r="I234" s="48" t="s">
        <v>7</v>
      </c>
      <c r="J234" s="48" t="s">
        <v>105</v>
      </c>
      <c r="K234" s="51" t="s">
        <v>184</v>
      </c>
      <c r="L234" s="51" t="s">
        <v>5787</v>
      </c>
      <c r="M234" s="48" t="s">
        <v>5787</v>
      </c>
      <c r="N234" s="62"/>
      <c r="O234" s="62"/>
      <c r="P234" s="72" t="s">
        <v>5787</v>
      </c>
      <c r="Q234" s="72"/>
      <c r="R234" s="28"/>
    </row>
    <row r="235" spans="1:18" hidden="1">
      <c r="A235" s="68" t="str">
        <f t="shared" si="9"/>
        <v>IE019PL</v>
      </c>
      <c r="B235" s="70" t="str">
        <f t="shared" si="10"/>
        <v>Guarantor</v>
      </c>
      <c r="C235" s="70" t="s">
        <v>1792</v>
      </c>
      <c r="D235" s="68">
        <f t="shared" ca="1" si="11"/>
        <v>24</v>
      </c>
      <c r="E235" s="68" t="s">
        <v>1459</v>
      </c>
      <c r="F235" s="77" t="s">
        <v>5348</v>
      </c>
      <c r="G235" s="77" t="s">
        <v>5347</v>
      </c>
      <c r="H235" s="68" t="s">
        <v>16</v>
      </c>
      <c r="I235" s="68" t="s">
        <v>12</v>
      </c>
      <c r="J235" s="68" t="s">
        <v>5787</v>
      </c>
      <c r="K235" s="69" t="s">
        <v>5787</v>
      </c>
      <c r="L235" s="69" t="s">
        <v>5787</v>
      </c>
      <c r="M235" s="68" t="s">
        <v>5787</v>
      </c>
      <c r="N235" s="70"/>
      <c r="O235" s="70"/>
      <c r="P235" s="70" t="s">
        <v>5787</v>
      </c>
      <c r="Q235" s="70"/>
      <c r="R235" s="28"/>
    </row>
    <row r="236" spans="1:18" ht="30" hidden="1">
      <c r="A236" s="48" t="str">
        <f t="shared" si="9"/>
        <v>IE019PL</v>
      </c>
      <c r="B236" s="62" t="str">
        <f t="shared" si="10"/>
        <v>Guarantor/identificationNumber</v>
      </c>
      <c r="C236" s="63" t="s">
        <v>1793</v>
      </c>
      <c r="D236" s="48">
        <f t="shared" ca="1" si="11"/>
        <v>25</v>
      </c>
      <c r="E236" s="64" t="s">
        <v>1459</v>
      </c>
      <c r="F236" s="65" t="s">
        <v>621</v>
      </c>
      <c r="G236" s="65" t="s">
        <v>6713</v>
      </c>
      <c r="H236" s="48" t="s">
        <v>5787</v>
      </c>
      <c r="I236" s="48" t="s">
        <v>7</v>
      </c>
      <c r="J236" s="48" t="s">
        <v>167</v>
      </c>
      <c r="K236" s="51" t="s">
        <v>5787</v>
      </c>
      <c r="L236" s="51" t="s">
        <v>1803</v>
      </c>
      <c r="M236" s="48" t="s">
        <v>5787</v>
      </c>
      <c r="N236" s="62"/>
      <c r="O236" s="62"/>
      <c r="P236" s="72" t="s">
        <v>5787</v>
      </c>
      <c r="Q236" s="72"/>
      <c r="R236" s="28"/>
    </row>
    <row r="237" spans="1:18" hidden="1">
      <c r="A237" s="48" t="str">
        <f t="shared" si="9"/>
        <v>IE019PL</v>
      </c>
      <c r="B237" s="62" t="str">
        <f t="shared" si="10"/>
        <v>Guarantor/name</v>
      </c>
      <c r="C237" s="63" t="s">
        <v>1794</v>
      </c>
      <c r="D237" s="48">
        <f t="shared" ca="1" si="11"/>
        <v>26</v>
      </c>
      <c r="E237" s="64" t="s">
        <v>1459</v>
      </c>
      <c r="F237" s="65" t="s">
        <v>2188</v>
      </c>
      <c r="G237" s="65" t="s">
        <v>5333</v>
      </c>
      <c r="H237" s="48" t="s">
        <v>5787</v>
      </c>
      <c r="I237" s="48" t="s">
        <v>17</v>
      </c>
      <c r="J237" s="48" t="s">
        <v>173</v>
      </c>
      <c r="K237" s="51" t="s">
        <v>5787</v>
      </c>
      <c r="L237" s="51" t="s">
        <v>175</v>
      </c>
      <c r="M237" s="48" t="s">
        <v>5787</v>
      </c>
      <c r="N237" s="62"/>
      <c r="O237" s="62"/>
      <c r="P237" s="72" t="s">
        <v>5787</v>
      </c>
      <c r="Q237" s="72"/>
      <c r="R237" s="28"/>
    </row>
    <row r="238" spans="1:18" hidden="1">
      <c r="A238" s="68" t="str">
        <f t="shared" si="9"/>
        <v>IE019PL</v>
      </c>
      <c r="B238" s="70" t="str">
        <f t="shared" si="10"/>
        <v>Guarantor/Address</v>
      </c>
      <c r="C238" s="70" t="s">
        <v>1795</v>
      </c>
      <c r="D238" s="68">
        <f t="shared" ca="1" si="11"/>
        <v>27</v>
      </c>
      <c r="E238" s="68" t="s">
        <v>1459</v>
      </c>
      <c r="F238" s="77" t="s">
        <v>5243</v>
      </c>
      <c r="G238" s="77" t="s">
        <v>6688</v>
      </c>
      <c r="H238" s="68" t="s">
        <v>16</v>
      </c>
      <c r="I238" s="68" t="s">
        <v>17</v>
      </c>
      <c r="J238" s="68" t="s">
        <v>5787</v>
      </c>
      <c r="K238" s="69" t="s">
        <v>5787</v>
      </c>
      <c r="L238" s="69" t="s">
        <v>175</v>
      </c>
      <c r="M238" s="68" t="s">
        <v>5787</v>
      </c>
      <c r="N238" s="70"/>
      <c r="O238" s="70"/>
      <c r="P238" s="70" t="s">
        <v>5787</v>
      </c>
      <c r="Q238" s="70"/>
      <c r="R238" s="28"/>
    </row>
    <row r="239" spans="1:18" hidden="1">
      <c r="A239" s="48" t="str">
        <f t="shared" si="9"/>
        <v>IE019PL</v>
      </c>
      <c r="B239" s="62" t="str">
        <f t="shared" si="10"/>
        <v>Guarantor/Address/streetAndNumber</v>
      </c>
      <c r="C239" s="63" t="s">
        <v>1796</v>
      </c>
      <c r="D239" s="48">
        <f t="shared" ca="1" si="11"/>
        <v>28</v>
      </c>
      <c r="E239" s="64" t="s">
        <v>1459</v>
      </c>
      <c r="F239" s="65" t="s">
        <v>1508</v>
      </c>
      <c r="G239" s="65" t="s">
        <v>4593</v>
      </c>
      <c r="H239" s="48" t="s">
        <v>5787</v>
      </c>
      <c r="I239" s="48" t="s">
        <v>7</v>
      </c>
      <c r="J239" s="48" t="s">
        <v>173</v>
      </c>
      <c r="K239" s="51" t="s">
        <v>5787</v>
      </c>
      <c r="L239" s="51" t="s">
        <v>5787</v>
      </c>
      <c r="M239" s="48" t="s">
        <v>5787</v>
      </c>
      <c r="N239" s="62"/>
      <c r="O239" s="62"/>
      <c r="P239" s="72" t="s">
        <v>5787</v>
      </c>
      <c r="Q239" s="72"/>
      <c r="R239" s="28"/>
    </row>
    <row r="240" spans="1:18" hidden="1">
      <c r="A240" s="48" t="str">
        <f t="shared" si="9"/>
        <v>IE019PL</v>
      </c>
      <c r="B240" s="62" t="str">
        <f t="shared" si="10"/>
        <v>Guarantor/Address/postcode</v>
      </c>
      <c r="C240" s="63" t="s">
        <v>1797</v>
      </c>
      <c r="D240" s="48">
        <f t="shared" ca="1" si="11"/>
        <v>29</v>
      </c>
      <c r="E240" s="64" t="s">
        <v>1459</v>
      </c>
      <c r="F240" s="65" t="s">
        <v>1510</v>
      </c>
      <c r="G240" s="65" t="s">
        <v>4603</v>
      </c>
      <c r="H240" s="48" t="s">
        <v>5787</v>
      </c>
      <c r="I240" s="48" t="s">
        <v>17</v>
      </c>
      <c r="J240" s="48" t="s">
        <v>167</v>
      </c>
      <c r="K240" s="51" t="s">
        <v>5787</v>
      </c>
      <c r="L240" s="51" t="s">
        <v>202</v>
      </c>
      <c r="M240" s="48" t="s">
        <v>5787</v>
      </c>
      <c r="N240" s="62"/>
      <c r="O240" s="62"/>
      <c r="P240" s="72" t="s">
        <v>5787</v>
      </c>
      <c r="Q240" s="72"/>
      <c r="R240" s="28"/>
    </row>
    <row r="241" spans="1:18" hidden="1">
      <c r="A241" s="48" t="str">
        <f t="shared" si="9"/>
        <v>IE019PL</v>
      </c>
      <c r="B241" s="62" t="str">
        <f t="shared" si="10"/>
        <v>Guarantor/Address/city</v>
      </c>
      <c r="C241" s="63" t="s">
        <v>1798</v>
      </c>
      <c r="D241" s="48">
        <f t="shared" ca="1" si="11"/>
        <v>30</v>
      </c>
      <c r="E241" s="64" t="s">
        <v>1459</v>
      </c>
      <c r="F241" s="65" t="s">
        <v>1512</v>
      </c>
      <c r="G241" s="65" t="s">
        <v>4595</v>
      </c>
      <c r="H241" s="48" t="s">
        <v>5787</v>
      </c>
      <c r="I241" s="48" t="s">
        <v>7</v>
      </c>
      <c r="J241" s="48" t="s">
        <v>47</v>
      </c>
      <c r="K241" s="51" t="s">
        <v>5787</v>
      </c>
      <c r="L241" s="51" t="s">
        <v>5787</v>
      </c>
      <c r="M241" s="48" t="s">
        <v>5787</v>
      </c>
      <c r="N241" s="62"/>
      <c r="O241" s="62"/>
      <c r="P241" s="72" t="s">
        <v>5787</v>
      </c>
      <c r="Q241" s="72"/>
      <c r="R241" s="28"/>
    </row>
    <row r="242" spans="1:18" hidden="1">
      <c r="A242" s="48" t="str">
        <f t="shared" si="9"/>
        <v>IE019PL</v>
      </c>
      <c r="B242" s="62" t="str">
        <f t="shared" si="10"/>
        <v>Guarantor/Address/country</v>
      </c>
      <c r="C242" s="63" t="s">
        <v>1799</v>
      </c>
      <c r="D242" s="48">
        <f t="shared" ca="1" si="11"/>
        <v>31</v>
      </c>
      <c r="E242" s="64" t="s">
        <v>1459</v>
      </c>
      <c r="F242" s="65" t="s">
        <v>1514</v>
      </c>
      <c r="G242" s="65" t="s">
        <v>4592</v>
      </c>
      <c r="H242" s="48" t="s">
        <v>5787</v>
      </c>
      <c r="I242" s="48" t="s">
        <v>7</v>
      </c>
      <c r="J242" s="48" t="s">
        <v>105</v>
      </c>
      <c r="K242" s="51" t="s">
        <v>1804</v>
      </c>
      <c r="L242" s="51" t="s">
        <v>5787</v>
      </c>
      <c r="M242" s="48" t="s">
        <v>5787</v>
      </c>
      <c r="N242" s="62"/>
      <c r="O242" s="62"/>
      <c r="P242" s="72" t="s">
        <v>5787</v>
      </c>
      <c r="Q242" s="72"/>
      <c r="R242" s="28"/>
    </row>
    <row r="243" spans="1:18" hidden="1">
      <c r="A243" s="68" t="str">
        <f t="shared" si="9"/>
        <v>IE019PL</v>
      </c>
      <c r="B243" s="70" t="str">
        <f t="shared" si="10"/>
        <v>Signature</v>
      </c>
      <c r="C243" s="70" t="s">
        <v>1800</v>
      </c>
      <c r="D243" s="68">
        <f t="shared" ca="1" si="11"/>
        <v>32</v>
      </c>
      <c r="E243" s="68" t="s">
        <v>1459</v>
      </c>
      <c r="F243" s="77" t="s">
        <v>956</v>
      </c>
      <c r="G243" s="77" t="s">
        <v>5152</v>
      </c>
      <c r="H243" s="68" t="s">
        <v>16</v>
      </c>
      <c r="I243" s="68" t="s">
        <v>12</v>
      </c>
      <c r="J243" s="68" t="s">
        <v>5787</v>
      </c>
      <c r="K243" s="69" t="s">
        <v>5787</v>
      </c>
      <c r="L243" s="69" t="s">
        <v>5787</v>
      </c>
      <c r="M243" s="68" t="s">
        <v>5787</v>
      </c>
      <c r="N243" s="70"/>
      <c r="O243" s="70"/>
      <c r="P243" s="70" t="s">
        <v>5787</v>
      </c>
      <c r="Q243" s="70"/>
      <c r="R243" s="28"/>
    </row>
    <row r="244" spans="1:18" ht="30" hidden="1">
      <c r="A244" s="68" t="str">
        <f t="shared" si="9"/>
        <v>IE022PL</v>
      </c>
      <c r="B244" s="70" t="str">
        <f t="shared" si="10"/>
        <v>CC022C</v>
      </c>
      <c r="C244" s="70" t="s">
        <v>1805</v>
      </c>
      <c r="D244" s="68">
        <f t="shared" ca="1" si="11"/>
        <v>1</v>
      </c>
      <c r="E244" s="68" t="s">
        <v>1459</v>
      </c>
      <c r="F244" s="77" t="s">
        <v>4765</v>
      </c>
      <c r="G244" s="77" t="s">
        <v>4764</v>
      </c>
      <c r="H244" s="68">
        <v>1</v>
      </c>
      <c r="I244" s="68" t="s">
        <v>7</v>
      </c>
      <c r="J244" s="68" t="s">
        <v>5787</v>
      </c>
      <c r="K244" s="69" t="s">
        <v>5787</v>
      </c>
      <c r="L244" s="69" t="s">
        <v>5787</v>
      </c>
      <c r="M244" s="68" t="s">
        <v>5787</v>
      </c>
      <c r="N244" s="70"/>
      <c r="O244" s="70"/>
      <c r="P244" s="70" t="s">
        <v>5787</v>
      </c>
      <c r="Q244" s="70"/>
      <c r="R244" s="28"/>
    </row>
    <row r="245" spans="1:18" hidden="1">
      <c r="A245" s="48" t="str">
        <f t="shared" si="9"/>
        <v>IE022PL</v>
      </c>
      <c r="B245" s="62" t="str">
        <f t="shared" si="10"/>
        <v>@PhaseID</v>
      </c>
      <c r="C245" s="63" t="s">
        <v>1806</v>
      </c>
      <c r="D245" s="48">
        <f t="shared" ca="1" si="11"/>
        <v>2</v>
      </c>
      <c r="E245" s="64" t="s">
        <v>1459</v>
      </c>
      <c r="F245" s="65" t="s">
        <v>4734</v>
      </c>
      <c r="G245" s="65" t="s">
        <v>4735</v>
      </c>
      <c r="H245" s="48" t="s">
        <v>5787</v>
      </c>
      <c r="I245" s="48" t="s">
        <v>12</v>
      </c>
      <c r="J245" s="48" t="s">
        <v>5787</v>
      </c>
      <c r="K245" s="51" t="s">
        <v>5787</v>
      </c>
      <c r="L245" s="51" t="s">
        <v>5787</v>
      </c>
      <c r="M245" s="48" t="s">
        <v>5787</v>
      </c>
      <c r="N245" s="62"/>
      <c r="O245" s="62"/>
      <c r="P245" s="72" t="s">
        <v>5787</v>
      </c>
      <c r="Q245" s="72"/>
      <c r="R245" s="28"/>
    </row>
    <row r="246" spans="1:18" ht="45" hidden="1">
      <c r="A246" s="48" t="str">
        <f t="shared" si="9"/>
        <v>IE022PL</v>
      </c>
      <c r="B246" s="62" t="str">
        <f t="shared" si="10"/>
        <v>messageSender</v>
      </c>
      <c r="C246" s="63" t="s">
        <v>1807</v>
      </c>
      <c r="D246" s="48">
        <f t="shared" ca="1" si="11"/>
        <v>3</v>
      </c>
      <c r="E246" s="64" t="s">
        <v>1459</v>
      </c>
      <c r="F246" s="65" t="s">
        <v>4537</v>
      </c>
      <c r="G246" s="65" t="s">
        <v>4536</v>
      </c>
      <c r="H246" s="48" t="s">
        <v>5787</v>
      </c>
      <c r="I246" s="48" t="s">
        <v>7</v>
      </c>
      <c r="J246" s="48" t="s">
        <v>47</v>
      </c>
      <c r="K246" s="51" t="s">
        <v>5787</v>
      </c>
      <c r="L246" s="51" t="s">
        <v>5787</v>
      </c>
      <c r="M246" s="48" t="s">
        <v>5787</v>
      </c>
      <c r="N246" s="62"/>
      <c r="O246" s="62"/>
      <c r="P246" s="72" t="s">
        <v>5787</v>
      </c>
      <c r="Q246" s="72"/>
      <c r="R246" s="28"/>
    </row>
    <row r="247" spans="1:18" ht="45" hidden="1">
      <c r="A247" s="48" t="str">
        <f t="shared" si="9"/>
        <v>IE022PL</v>
      </c>
      <c r="B247" s="62" t="str">
        <f t="shared" si="10"/>
        <v>messageRecipient</v>
      </c>
      <c r="C247" s="63" t="s">
        <v>1808</v>
      </c>
      <c r="D247" s="48">
        <f t="shared" ca="1" si="11"/>
        <v>4</v>
      </c>
      <c r="E247" s="64" t="s">
        <v>1459</v>
      </c>
      <c r="F247" s="65" t="s">
        <v>4538</v>
      </c>
      <c r="G247" s="65" t="s">
        <v>4535</v>
      </c>
      <c r="H247" s="48" t="s">
        <v>5787</v>
      </c>
      <c r="I247" s="48" t="s">
        <v>7</v>
      </c>
      <c r="J247" s="48" t="s">
        <v>47</v>
      </c>
      <c r="K247" s="51" t="s">
        <v>5787</v>
      </c>
      <c r="L247" s="51" t="s">
        <v>5787</v>
      </c>
      <c r="M247" s="48" t="s">
        <v>5787</v>
      </c>
      <c r="N247" s="62"/>
      <c r="O247" s="62"/>
      <c r="P247" s="72" t="s">
        <v>5787</v>
      </c>
      <c r="Q247" s="72"/>
      <c r="R247" s="28"/>
    </row>
    <row r="248" spans="1:18" ht="30" hidden="1">
      <c r="A248" s="48" t="str">
        <f t="shared" si="9"/>
        <v>IE022PL</v>
      </c>
      <c r="B248" s="62" t="str">
        <f t="shared" si="10"/>
        <v>preparationDateAndTime</v>
      </c>
      <c r="C248" s="63" t="s">
        <v>1809</v>
      </c>
      <c r="D248" s="48">
        <f t="shared" ca="1" si="11"/>
        <v>5</v>
      </c>
      <c r="E248" s="64" t="s">
        <v>1459</v>
      </c>
      <c r="F248" s="65" t="s">
        <v>4577</v>
      </c>
      <c r="G248" s="65" t="s">
        <v>4539</v>
      </c>
      <c r="H248" s="48" t="s">
        <v>5787</v>
      </c>
      <c r="I248" s="48" t="s">
        <v>7</v>
      </c>
      <c r="J248" s="48" t="s">
        <v>58</v>
      </c>
      <c r="K248" s="51" t="s">
        <v>5787</v>
      </c>
      <c r="L248" s="51" t="s">
        <v>59</v>
      </c>
      <c r="M248" s="48" t="s">
        <v>5787</v>
      </c>
      <c r="N248" s="62"/>
      <c r="O248" s="62"/>
      <c r="P248" s="72" t="s">
        <v>5787</v>
      </c>
      <c r="Q248" s="72"/>
      <c r="R248" s="28"/>
    </row>
    <row r="249" spans="1:18" hidden="1">
      <c r="A249" s="48" t="str">
        <f t="shared" si="9"/>
        <v>IE022PL</v>
      </c>
      <c r="B249" s="62" t="str">
        <f t="shared" si="10"/>
        <v>messageIdentification</v>
      </c>
      <c r="C249" s="63" t="s">
        <v>1810</v>
      </c>
      <c r="D249" s="48">
        <f t="shared" ca="1" si="11"/>
        <v>6</v>
      </c>
      <c r="E249" s="64" t="s">
        <v>1459</v>
      </c>
      <c r="F249" s="65" t="s">
        <v>3803</v>
      </c>
      <c r="G249" s="65" t="s">
        <v>4540</v>
      </c>
      <c r="H249" s="48" t="s">
        <v>5787</v>
      </c>
      <c r="I249" s="48" t="s">
        <v>7</v>
      </c>
      <c r="J249" s="48" t="s">
        <v>47</v>
      </c>
      <c r="K249" s="51" t="s">
        <v>5787</v>
      </c>
      <c r="L249" s="51" t="s">
        <v>62</v>
      </c>
      <c r="M249" s="48" t="s">
        <v>5787</v>
      </c>
      <c r="N249" s="62"/>
      <c r="O249" s="62"/>
      <c r="P249" s="72" t="s">
        <v>5787</v>
      </c>
      <c r="Q249" s="72"/>
      <c r="R249" s="28"/>
    </row>
    <row r="250" spans="1:18" hidden="1">
      <c r="A250" s="48" t="str">
        <f t="shared" si="9"/>
        <v>IE022PL</v>
      </c>
      <c r="B250" s="62" t="str">
        <f t="shared" si="10"/>
        <v>messageType</v>
      </c>
      <c r="C250" s="63" t="s">
        <v>1811</v>
      </c>
      <c r="D250" s="48">
        <f t="shared" ca="1" si="11"/>
        <v>7</v>
      </c>
      <c r="E250" s="64" t="s">
        <v>1459</v>
      </c>
      <c r="F250" s="65" t="s">
        <v>64</v>
      </c>
      <c r="G250" s="65" t="s">
        <v>4541</v>
      </c>
      <c r="H250" s="48" t="s">
        <v>5787</v>
      </c>
      <c r="I250" s="48" t="s">
        <v>7</v>
      </c>
      <c r="J250" s="48" t="s">
        <v>65</v>
      </c>
      <c r="K250" s="51" t="s">
        <v>66</v>
      </c>
      <c r="L250" s="51" t="s">
        <v>5787</v>
      </c>
      <c r="M250" s="48" t="s">
        <v>5787</v>
      </c>
      <c r="N250" s="62"/>
      <c r="O250" s="62"/>
      <c r="P250" s="72" t="s">
        <v>5787</v>
      </c>
      <c r="Q250" s="72"/>
      <c r="R250" s="28"/>
    </row>
    <row r="251" spans="1:18" ht="30" hidden="1">
      <c r="A251" s="48" t="str">
        <f t="shared" ref="A251:A309" si="12">MID(C251,2,IFERROR(FIND("#",SUBSTITUTE(C251,"/","#",2),1)-2,LEN(C251)-1))</f>
        <v>IE022PL</v>
      </c>
      <c r="B251" s="62" t="str">
        <f t="shared" ref="B251:B309" si="13">IF(LEN(C251)-LEN(SUBSTITUTE(C251,"/",""))&gt;3,RIGHT(C251,LEN(C251)-FIND("#",SUBSTITUTE(C251,"/","#",3),1)),RIGHT(C251,LEN(C251)-FIND("#",SUBSTITUTE(C251,"/","#",LEN(C251)-LEN(SUBSTITUTE(C251,"/",""))),1)))</f>
        <v>correlationIdentifier</v>
      </c>
      <c r="C251" s="63" t="s">
        <v>1812</v>
      </c>
      <c r="D251" s="48">
        <f t="shared" ref="D251:D309" ca="1" si="14">IF(VLOOKUP($C251,INDIRECT($A251&amp;"!A:B"),2,0)="","",VLOOKUP($C251,INDIRECT($A251&amp;"!A:B"),2,0))</f>
        <v>8</v>
      </c>
      <c r="E251" s="64" t="s">
        <v>1459</v>
      </c>
      <c r="F251" s="65" t="s">
        <v>5260</v>
      </c>
      <c r="G251" s="65" t="s">
        <v>5257</v>
      </c>
      <c r="H251" s="48" t="s">
        <v>5787</v>
      </c>
      <c r="I251" s="48" t="s">
        <v>17</v>
      </c>
      <c r="J251" s="48" t="s">
        <v>47</v>
      </c>
      <c r="K251" s="51" t="s">
        <v>5787</v>
      </c>
      <c r="L251" s="51" t="s">
        <v>69</v>
      </c>
      <c r="M251" s="48" t="s">
        <v>5787</v>
      </c>
      <c r="N251" s="62"/>
      <c r="O251" s="62"/>
      <c r="P251" s="72" t="s">
        <v>5787</v>
      </c>
      <c r="Q251" s="72"/>
      <c r="R251" s="28"/>
    </row>
    <row r="252" spans="1:18" hidden="1">
      <c r="A252" s="68" t="str">
        <f t="shared" si="12"/>
        <v>IE022PL</v>
      </c>
      <c r="B252" s="70" t="str">
        <f t="shared" si="13"/>
        <v>TransitOperation</v>
      </c>
      <c r="C252" s="70" t="s">
        <v>1813</v>
      </c>
      <c r="D252" s="68">
        <f t="shared" ca="1" si="14"/>
        <v>9</v>
      </c>
      <c r="E252" s="68" t="s">
        <v>1459</v>
      </c>
      <c r="F252" s="77" t="s">
        <v>3806</v>
      </c>
      <c r="G252" s="77" t="s">
        <v>4542</v>
      </c>
      <c r="H252" s="68">
        <v>1</v>
      </c>
      <c r="I252" s="68" t="s">
        <v>7</v>
      </c>
      <c r="J252" s="68" t="s">
        <v>5787</v>
      </c>
      <c r="K252" s="69" t="s">
        <v>5787</v>
      </c>
      <c r="L252" s="69" t="s">
        <v>5787</v>
      </c>
      <c r="M252" s="68" t="s">
        <v>5787</v>
      </c>
      <c r="N252" s="70"/>
      <c r="O252" s="70"/>
      <c r="P252" s="70" t="s">
        <v>5787</v>
      </c>
      <c r="Q252" s="70"/>
      <c r="R252" s="28"/>
    </row>
    <row r="253" spans="1:18" ht="30" hidden="1">
      <c r="A253" s="48" t="str">
        <f t="shared" si="12"/>
        <v>IE022PL</v>
      </c>
      <c r="B253" s="62" t="str">
        <f t="shared" si="13"/>
        <v>TransitOperation/MRN</v>
      </c>
      <c r="C253" s="63" t="s">
        <v>1814</v>
      </c>
      <c r="D253" s="48">
        <f t="shared" ca="1" si="14"/>
        <v>10</v>
      </c>
      <c r="E253" s="64" t="s">
        <v>1459</v>
      </c>
      <c r="F253" s="65" t="s">
        <v>984</v>
      </c>
      <c r="G253" s="65" t="s">
        <v>5153</v>
      </c>
      <c r="H253" s="48" t="s">
        <v>5787</v>
      </c>
      <c r="I253" s="48" t="s">
        <v>7</v>
      </c>
      <c r="J253" s="48" t="s">
        <v>1471</v>
      </c>
      <c r="K253" s="51" t="s">
        <v>5787</v>
      </c>
      <c r="L253" s="51" t="s">
        <v>59</v>
      </c>
      <c r="M253" s="48" t="s">
        <v>4500</v>
      </c>
      <c r="N253" s="62" t="s">
        <v>6498</v>
      </c>
      <c r="O253" s="62" t="s">
        <v>6499</v>
      </c>
      <c r="P253" s="72" t="s">
        <v>5787</v>
      </c>
      <c r="Q253" s="72"/>
      <c r="R253" s="28"/>
    </row>
    <row r="254" spans="1:18" ht="30" hidden="1">
      <c r="A254" s="48" t="str">
        <f t="shared" si="12"/>
        <v>IE022PL</v>
      </c>
      <c r="B254" s="62" t="str">
        <f t="shared" si="13"/>
        <v>TransitOperation/amendmentNotificationDateAndTime</v>
      </c>
      <c r="C254" s="63" t="s">
        <v>1815</v>
      </c>
      <c r="D254" s="48">
        <f t="shared" ca="1" si="14"/>
        <v>11</v>
      </c>
      <c r="E254" s="64" t="s">
        <v>1459</v>
      </c>
      <c r="F254" s="65" t="s">
        <v>5183</v>
      </c>
      <c r="G254" s="65" t="s">
        <v>5184</v>
      </c>
      <c r="H254" s="48" t="s">
        <v>5787</v>
      </c>
      <c r="I254" s="48" t="s">
        <v>7</v>
      </c>
      <c r="J254" s="48" t="s">
        <v>58</v>
      </c>
      <c r="K254" s="51" t="s">
        <v>5787</v>
      </c>
      <c r="L254" s="51" t="s">
        <v>59</v>
      </c>
      <c r="M254" s="48" t="s">
        <v>4500</v>
      </c>
      <c r="N254" s="62" t="s">
        <v>6506</v>
      </c>
      <c r="O254" s="62" t="s">
        <v>6507</v>
      </c>
      <c r="P254" s="72" t="s">
        <v>5787</v>
      </c>
      <c r="Q254" s="72"/>
      <c r="R254" s="28"/>
    </row>
    <row r="255" spans="1:18" hidden="1">
      <c r="A255" s="68" t="str">
        <f t="shared" si="12"/>
        <v>IE022PL</v>
      </c>
      <c r="B255" s="70" t="str">
        <f t="shared" si="13"/>
        <v>CustomsOfficeOfDeparture</v>
      </c>
      <c r="C255" s="70" t="s">
        <v>1816</v>
      </c>
      <c r="D255" s="68">
        <f t="shared" ca="1" si="14"/>
        <v>12</v>
      </c>
      <c r="E255" s="68" t="s">
        <v>4710</v>
      </c>
      <c r="F255" s="77" t="s">
        <v>1839</v>
      </c>
      <c r="G255" s="77" t="s">
        <v>5277</v>
      </c>
      <c r="H255" s="68">
        <v>1</v>
      </c>
      <c r="I255" s="68" t="s">
        <v>7</v>
      </c>
      <c r="J255" s="68" t="s">
        <v>5787</v>
      </c>
      <c r="K255" s="69" t="s">
        <v>5787</v>
      </c>
      <c r="L255" s="69" t="s">
        <v>5787</v>
      </c>
      <c r="M255" s="68" t="s">
        <v>5787</v>
      </c>
      <c r="N255" s="70"/>
      <c r="O255" s="70"/>
      <c r="P255" s="70" t="s">
        <v>5787</v>
      </c>
      <c r="Q255" s="70"/>
      <c r="R255" s="28"/>
    </row>
    <row r="256" spans="1:18" hidden="1">
      <c r="A256" s="48" t="str">
        <f t="shared" si="12"/>
        <v>IE022PL</v>
      </c>
      <c r="B256" s="62" t="str">
        <f t="shared" si="13"/>
        <v>CustomsOfficeOfDeparture/referenceNumber</v>
      </c>
      <c r="C256" s="63" t="s">
        <v>1817</v>
      </c>
      <c r="D256" s="48">
        <f t="shared" ca="1" si="14"/>
        <v>13</v>
      </c>
      <c r="E256" s="64" t="s">
        <v>4711</v>
      </c>
      <c r="F256" s="65" t="s">
        <v>1998</v>
      </c>
      <c r="G256" s="65" t="s">
        <v>5303</v>
      </c>
      <c r="H256" s="48" t="s">
        <v>5787</v>
      </c>
      <c r="I256" s="48" t="s">
        <v>7</v>
      </c>
      <c r="J256" s="48" t="s">
        <v>131</v>
      </c>
      <c r="K256" s="51" t="s">
        <v>132</v>
      </c>
      <c r="L256" s="51" t="s">
        <v>5787</v>
      </c>
      <c r="M256" s="48" t="s">
        <v>5787</v>
      </c>
      <c r="N256" s="62"/>
      <c r="O256" s="62"/>
      <c r="P256" s="72" t="s">
        <v>5787</v>
      </c>
      <c r="Q256" s="72"/>
      <c r="R256" s="28"/>
    </row>
    <row r="257" spans="1:18" ht="30" hidden="1">
      <c r="A257" s="68" t="str">
        <f t="shared" si="12"/>
        <v>IE022PL</v>
      </c>
      <c r="B257" s="70" t="str">
        <f t="shared" si="13"/>
        <v>HolderOfTheTransitProcedure</v>
      </c>
      <c r="C257" s="70" t="s">
        <v>1818</v>
      </c>
      <c r="D257" s="68">
        <f t="shared" ca="1" si="14"/>
        <v>14</v>
      </c>
      <c r="E257" s="68" t="s">
        <v>4720</v>
      </c>
      <c r="F257" s="77" t="s">
        <v>4586</v>
      </c>
      <c r="G257" s="77" t="s">
        <v>4587</v>
      </c>
      <c r="H257" s="68">
        <v>1</v>
      </c>
      <c r="I257" s="68" t="s">
        <v>7</v>
      </c>
      <c r="J257" s="68" t="s">
        <v>5787</v>
      </c>
      <c r="K257" s="69" t="s">
        <v>5787</v>
      </c>
      <c r="L257" s="69" t="s">
        <v>5787</v>
      </c>
      <c r="M257" s="68" t="s">
        <v>5787</v>
      </c>
      <c r="N257" s="70"/>
      <c r="O257" s="70"/>
      <c r="P257" s="70" t="s">
        <v>5787</v>
      </c>
      <c r="Q257" s="70"/>
      <c r="R257" s="28"/>
    </row>
    <row r="258" spans="1:18" ht="30" hidden="1">
      <c r="A258" s="48" t="str">
        <f t="shared" si="12"/>
        <v>IE022PL</v>
      </c>
      <c r="B258" s="62" t="str">
        <f t="shared" si="13"/>
        <v>HolderOfTheTransitProcedure/identificationNumber</v>
      </c>
      <c r="C258" s="63" t="s">
        <v>1819</v>
      </c>
      <c r="D258" s="48">
        <f t="shared" ca="1" si="14"/>
        <v>15</v>
      </c>
      <c r="E258" s="64" t="s">
        <v>4721</v>
      </c>
      <c r="F258" s="65" t="s">
        <v>621</v>
      </c>
      <c r="G258" s="65" t="s">
        <v>6713</v>
      </c>
      <c r="H258" s="48" t="s">
        <v>5787</v>
      </c>
      <c r="I258" s="48" t="s">
        <v>12</v>
      </c>
      <c r="J258" s="48" t="s">
        <v>167</v>
      </c>
      <c r="K258" s="51" t="s">
        <v>5787</v>
      </c>
      <c r="L258" s="51" t="s">
        <v>1768</v>
      </c>
      <c r="M258" s="48" t="s">
        <v>5787</v>
      </c>
      <c r="N258" s="62"/>
      <c r="O258" s="62"/>
      <c r="P258" s="72" t="s">
        <v>5787</v>
      </c>
      <c r="Q258" s="72"/>
      <c r="R258" s="28"/>
    </row>
    <row r="259" spans="1:18" ht="30" hidden="1">
      <c r="A259" s="48" t="str">
        <f t="shared" si="12"/>
        <v>IE022PL</v>
      </c>
      <c r="B259" s="62" t="str">
        <f t="shared" si="13"/>
        <v>HolderOfTheTransitProcedure/TIRHolderIdentificationNumber</v>
      </c>
      <c r="C259" s="63" t="s">
        <v>1820</v>
      </c>
      <c r="D259" s="48">
        <f t="shared" ca="1" si="14"/>
        <v>16</v>
      </c>
      <c r="E259" s="64" t="s">
        <v>4722</v>
      </c>
      <c r="F259" s="65" t="s">
        <v>4589</v>
      </c>
      <c r="G259" s="65" t="s">
        <v>4588</v>
      </c>
      <c r="H259" s="48" t="s">
        <v>5787</v>
      </c>
      <c r="I259" s="48" t="s">
        <v>17</v>
      </c>
      <c r="J259" s="48" t="s">
        <v>167</v>
      </c>
      <c r="K259" s="51" t="s">
        <v>5787</v>
      </c>
      <c r="L259" s="51" t="s">
        <v>170</v>
      </c>
      <c r="M259" s="48" t="s">
        <v>5787</v>
      </c>
      <c r="N259" s="62"/>
      <c r="O259" s="62"/>
      <c r="P259" s="72" t="s">
        <v>5787</v>
      </c>
      <c r="Q259" s="72"/>
      <c r="R259" s="28"/>
    </row>
    <row r="260" spans="1:18" hidden="1">
      <c r="A260" s="48" t="str">
        <f t="shared" si="12"/>
        <v>IE022PL</v>
      </c>
      <c r="B260" s="62" t="str">
        <f t="shared" si="13"/>
        <v>HolderOfTheTransitProcedure/name</v>
      </c>
      <c r="C260" s="63" t="s">
        <v>1821</v>
      </c>
      <c r="D260" s="48">
        <f t="shared" ca="1" si="14"/>
        <v>17</v>
      </c>
      <c r="E260" s="64" t="s">
        <v>4723</v>
      </c>
      <c r="F260" s="65" t="s">
        <v>6706</v>
      </c>
      <c r="G260" s="65" t="s">
        <v>6707</v>
      </c>
      <c r="H260" s="48" t="s">
        <v>5787</v>
      </c>
      <c r="I260" s="48" t="s">
        <v>17</v>
      </c>
      <c r="J260" s="48" t="s">
        <v>173</v>
      </c>
      <c r="K260" s="51" t="s">
        <v>5787</v>
      </c>
      <c r="L260" s="51" t="s">
        <v>175</v>
      </c>
      <c r="M260" s="48" t="s">
        <v>5787</v>
      </c>
      <c r="N260" s="62"/>
      <c r="O260" s="62"/>
      <c r="P260" s="72" t="s">
        <v>5787</v>
      </c>
      <c r="Q260" s="72"/>
      <c r="R260" s="28"/>
    </row>
    <row r="261" spans="1:18" ht="30" hidden="1">
      <c r="A261" s="68" t="str">
        <f t="shared" si="12"/>
        <v>IE022PL</v>
      </c>
      <c r="B261" s="70" t="str">
        <f t="shared" si="13"/>
        <v>HolderOfTheTransitProcedure/Address</v>
      </c>
      <c r="C261" s="70" t="s">
        <v>1822</v>
      </c>
      <c r="D261" s="68">
        <f t="shared" ca="1" si="14"/>
        <v>18</v>
      </c>
      <c r="E261" s="68" t="s">
        <v>4724</v>
      </c>
      <c r="F261" s="77" t="s">
        <v>186</v>
      </c>
      <c r="G261" s="77" t="s">
        <v>6689</v>
      </c>
      <c r="H261" s="68" t="s">
        <v>16</v>
      </c>
      <c r="I261" s="68" t="s">
        <v>17</v>
      </c>
      <c r="J261" s="68" t="s">
        <v>5787</v>
      </c>
      <c r="K261" s="69" t="s">
        <v>5787</v>
      </c>
      <c r="L261" s="69" t="s">
        <v>175</v>
      </c>
      <c r="M261" s="68" t="s">
        <v>5787</v>
      </c>
      <c r="N261" s="70"/>
      <c r="O261" s="70"/>
      <c r="P261" s="70" t="s">
        <v>5787</v>
      </c>
      <c r="Q261" s="70"/>
      <c r="R261" s="28"/>
    </row>
    <row r="262" spans="1:18" ht="30" hidden="1">
      <c r="A262" s="48" t="str">
        <f t="shared" si="12"/>
        <v>IE022PL</v>
      </c>
      <c r="B262" s="62" t="str">
        <f t="shared" si="13"/>
        <v>HolderOfTheTransitProcedure/Address/streetAndNumber</v>
      </c>
      <c r="C262" s="63" t="s">
        <v>1823</v>
      </c>
      <c r="D262" s="48">
        <f t="shared" ca="1" si="14"/>
        <v>19</v>
      </c>
      <c r="E262" s="64" t="s">
        <v>4728</v>
      </c>
      <c r="F262" s="65" t="s">
        <v>1859</v>
      </c>
      <c r="G262" s="65" t="s">
        <v>4593</v>
      </c>
      <c r="H262" s="48" t="s">
        <v>5787</v>
      </c>
      <c r="I262" s="48" t="s">
        <v>7</v>
      </c>
      <c r="J262" s="48" t="s">
        <v>173</v>
      </c>
      <c r="K262" s="51" t="s">
        <v>5787</v>
      </c>
      <c r="L262" s="51" t="s">
        <v>5787</v>
      </c>
      <c r="M262" s="48" t="s">
        <v>5787</v>
      </c>
      <c r="N262" s="62"/>
      <c r="O262" s="62"/>
      <c r="P262" s="72" t="s">
        <v>5787</v>
      </c>
      <c r="Q262" s="72"/>
      <c r="R262" s="28"/>
    </row>
    <row r="263" spans="1:18" hidden="1">
      <c r="A263" s="48" t="str">
        <f t="shared" si="12"/>
        <v>IE022PL</v>
      </c>
      <c r="B263" s="62" t="str">
        <f t="shared" si="13"/>
        <v>HolderOfTheTransitProcedure/Address/postcode</v>
      </c>
      <c r="C263" s="63" t="s">
        <v>1824</v>
      </c>
      <c r="D263" s="48">
        <f t="shared" ca="1" si="14"/>
        <v>20</v>
      </c>
      <c r="E263" s="64" t="s">
        <v>4727</v>
      </c>
      <c r="F263" s="65" t="s">
        <v>1510</v>
      </c>
      <c r="G263" s="65" t="s">
        <v>4603</v>
      </c>
      <c r="H263" s="48" t="s">
        <v>5787</v>
      </c>
      <c r="I263" s="48" t="s">
        <v>17</v>
      </c>
      <c r="J263" s="48" t="s">
        <v>167</v>
      </c>
      <c r="K263" s="51" t="s">
        <v>5787</v>
      </c>
      <c r="L263" s="51" t="s">
        <v>202</v>
      </c>
      <c r="M263" s="48" t="s">
        <v>5787</v>
      </c>
      <c r="N263" s="62"/>
      <c r="O263" s="62"/>
      <c r="P263" s="72" t="s">
        <v>5787</v>
      </c>
      <c r="Q263" s="72"/>
      <c r="R263" s="28"/>
    </row>
    <row r="264" spans="1:18" hidden="1">
      <c r="A264" s="48" t="str">
        <f t="shared" si="12"/>
        <v>IE022PL</v>
      </c>
      <c r="B264" s="62" t="str">
        <f t="shared" si="13"/>
        <v>HolderOfTheTransitProcedure/Address/city</v>
      </c>
      <c r="C264" s="63" t="s">
        <v>1825</v>
      </c>
      <c r="D264" s="48">
        <f t="shared" ca="1" si="14"/>
        <v>21</v>
      </c>
      <c r="E264" s="64" t="s">
        <v>4725</v>
      </c>
      <c r="F264" s="65" t="s">
        <v>1512</v>
      </c>
      <c r="G264" s="65" t="s">
        <v>4595</v>
      </c>
      <c r="H264" s="48" t="s">
        <v>5787</v>
      </c>
      <c r="I264" s="48" t="s">
        <v>7</v>
      </c>
      <c r="J264" s="48" t="s">
        <v>47</v>
      </c>
      <c r="K264" s="51" t="s">
        <v>5787</v>
      </c>
      <c r="L264" s="51" t="s">
        <v>5787</v>
      </c>
      <c r="M264" s="48" t="s">
        <v>5787</v>
      </c>
      <c r="N264" s="62"/>
      <c r="O264" s="62"/>
      <c r="P264" s="72" t="s">
        <v>5787</v>
      </c>
      <c r="Q264" s="72"/>
      <c r="R264" s="28"/>
    </row>
    <row r="265" spans="1:18" hidden="1">
      <c r="A265" s="48" t="str">
        <f t="shared" si="12"/>
        <v>IE022PL</v>
      </c>
      <c r="B265" s="62" t="str">
        <f t="shared" si="13"/>
        <v>HolderOfTheTransitProcedure/Address/country</v>
      </c>
      <c r="C265" s="63" t="s">
        <v>1826</v>
      </c>
      <c r="D265" s="48">
        <f t="shared" ca="1" si="14"/>
        <v>22</v>
      </c>
      <c r="E265" s="64" t="s">
        <v>4726</v>
      </c>
      <c r="F265" s="65" t="s">
        <v>1514</v>
      </c>
      <c r="G265" s="65" t="s">
        <v>4592</v>
      </c>
      <c r="H265" s="48" t="s">
        <v>5787</v>
      </c>
      <c r="I265" s="48" t="s">
        <v>7</v>
      </c>
      <c r="J265" s="48" t="s">
        <v>105</v>
      </c>
      <c r="K265" s="51" t="s">
        <v>184</v>
      </c>
      <c r="L265" s="51" t="s">
        <v>5787</v>
      </c>
      <c r="M265" s="48" t="s">
        <v>5787</v>
      </c>
      <c r="N265" s="62"/>
      <c r="O265" s="62"/>
      <c r="P265" s="72" t="s">
        <v>5787</v>
      </c>
      <c r="Q265" s="72"/>
      <c r="R265" s="28"/>
    </row>
    <row r="266" spans="1:18" hidden="1">
      <c r="A266" s="68" t="str">
        <f t="shared" si="12"/>
        <v>IE022PL</v>
      </c>
      <c r="B266" s="70" t="str">
        <f t="shared" si="13"/>
        <v>FunctionalError</v>
      </c>
      <c r="C266" s="70" t="s">
        <v>1827</v>
      </c>
      <c r="D266" s="68">
        <f t="shared" ca="1" si="14"/>
        <v>23</v>
      </c>
      <c r="E266" s="68" t="s">
        <v>1459</v>
      </c>
      <c r="F266" s="77" t="s">
        <v>5298</v>
      </c>
      <c r="G266" s="77" t="s">
        <v>5343</v>
      </c>
      <c r="H266" s="68" t="s">
        <v>412</v>
      </c>
      <c r="I266" s="68" t="s">
        <v>12</v>
      </c>
      <c r="J266" s="68" t="s">
        <v>5787</v>
      </c>
      <c r="K266" s="69" t="s">
        <v>5787</v>
      </c>
      <c r="L266" s="69" t="s">
        <v>1834</v>
      </c>
      <c r="M266" s="68" t="s">
        <v>5787</v>
      </c>
      <c r="N266" s="70"/>
      <c r="O266" s="70"/>
      <c r="P266" s="70" t="s">
        <v>5787</v>
      </c>
      <c r="Q266" s="70"/>
      <c r="R266" s="28"/>
    </row>
    <row r="267" spans="1:18" ht="30" hidden="1">
      <c r="A267" s="48" t="str">
        <f t="shared" si="12"/>
        <v>IE022PL</v>
      </c>
      <c r="B267" s="62" t="str">
        <f t="shared" si="13"/>
        <v>FunctionalError/sequenceNumber</v>
      </c>
      <c r="C267" s="63" t="s">
        <v>1828</v>
      </c>
      <c r="D267" s="48">
        <f t="shared" ca="1" si="14"/>
        <v>24</v>
      </c>
      <c r="E267" s="64" t="s">
        <v>1459</v>
      </c>
      <c r="F267" s="65" t="s">
        <v>6664</v>
      </c>
      <c r="G267" s="65" t="s">
        <v>6708</v>
      </c>
      <c r="H267" s="48" t="s">
        <v>5787</v>
      </c>
      <c r="I267" s="48" t="s">
        <v>7</v>
      </c>
      <c r="J267" s="48" t="s">
        <v>119</v>
      </c>
      <c r="K267" s="51" t="s">
        <v>5787</v>
      </c>
      <c r="L267" s="51" t="s">
        <v>120</v>
      </c>
      <c r="M267" s="48" t="s">
        <v>5787</v>
      </c>
      <c r="N267" s="62"/>
      <c r="O267" s="62"/>
      <c r="P267" s="72" t="s">
        <v>5787</v>
      </c>
      <c r="Q267" s="72"/>
      <c r="R267" s="28"/>
    </row>
    <row r="268" spans="1:18" hidden="1">
      <c r="A268" s="48" t="str">
        <f t="shared" si="12"/>
        <v>IE022PL</v>
      </c>
      <c r="B268" s="62" t="str">
        <f t="shared" si="13"/>
        <v>FunctionalError/errorPointer</v>
      </c>
      <c r="C268" s="63" t="s">
        <v>1829</v>
      </c>
      <c r="D268" s="48">
        <f t="shared" ca="1" si="14"/>
        <v>25</v>
      </c>
      <c r="E268" s="64" t="s">
        <v>1459</v>
      </c>
      <c r="F268" s="65" t="s">
        <v>1483</v>
      </c>
      <c r="G268" s="65" t="s">
        <v>5339</v>
      </c>
      <c r="H268" s="48" t="s">
        <v>5787</v>
      </c>
      <c r="I268" s="48" t="s">
        <v>12</v>
      </c>
      <c r="J268" s="48" t="s">
        <v>633</v>
      </c>
      <c r="K268" s="51" t="s">
        <v>5787</v>
      </c>
      <c r="L268" s="51" t="s">
        <v>5787</v>
      </c>
      <c r="M268" s="48" t="s">
        <v>5787</v>
      </c>
      <c r="N268" s="62"/>
      <c r="O268" s="62"/>
      <c r="P268" s="72" t="s">
        <v>5787</v>
      </c>
      <c r="Q268" s="72"/>
      <c r="R268" s="28"/>
    </row>
    <row r="269" spans="1:18" hidden="1">
      <c r="A269" s="48" t="str">
        <f t="shared" si="12"/>
        <v>IE022PL</v>
      </c>
      <c r="B269" s="62" t="str">
        <f t="shared" si="13"/>
        <v>FunctionalError/errorCode</v>
      </c>
      <c r="C269" s="63" t="s">
        <v>1830</v>
      </c>
      <c r="D269" s="48">
        <f t="shared" ca="1" si="14"/>
        <v>26</v>
      </c>
      <c r="E269" s="64" t="s">
        <v>1459</v>
      </c>
      <c r="F269" s="65" t="s">
        <v>1836</v>
      </c>
      <c r="G269" s="65" t="s">
        <v>5211</v>
      </c>
      <c r="H269" s="48" t="s">
        <v>5787</v>
      </c>
      <c r="I269" s="48" t="s">
        <v>7</v>
      </c>
      <c r="J269" s="48" t="s">
        <v>512</v>
      </c>
      <c r="K269" s="51" t="s">
        <v>1486</v>
      </c>
      <c r="L269" s="51" t="s">
        <v>5787</v>
      </c>
      <c r="M269" s="48" t="s">
        <v>5787</v>
      </c>
      <c r="N269" s="62"/>
      <c r="O269" s="62"/>
      <c r="P269" s="72" t="s">
        <v>5787</v>
      </c>
      <c r="Q269" s="72"/>
      <c r="R269" s="28"/>
    </row>
    <row r="270" spans="1:18" hidden="1">
      <c r="A270" s="48" t="str">
        <f t="shared" si="12"/>
        <v>IE022PL</v>
      </c>
      <c r="B270" s="62" t="str">
        <f t="shared" si="13"/>
        <v>FunctionalError/errorReason</v>
      </c>
      <c r="C270" s="63" t="s">
        <v>1831</v>
      </c>
      <c r="D270" s="48">
        <f t="shared" ca="1" si="14"/>
        <v>27</v>
      </c>
      <c r="E270" s="64" t="s">
        <v>1459</v>
      </c>
      <c r="F270" s="65" t="s">
        <v>1488</v>
      </c>
      <c r="G270" s="65" t="s">
        <v>5342</v>
      </c>
      <c r="H270" s="48" t="s">
        <v>5787</v>
      </c>
      <c r="I270" s="48" t="s">
        <v>12</v>
      </c>
      <c r="J270" s="48" t="s">
        <v>1489</v>
      </c>
      <c r="K270" s="51" t="s">
        <v>5787</v>
      </c>
      <c r="L270" s="51" t="s">
        <v>5787</v>
      </c>
      <c r="M270" s="48" t="s">
        <v>4500</v>
      </c>
      <c r="N270" s="62" t="s">
        <v>6500</v>
      </c>
      <c r="O270" s="62" t="s">
        <v>6501</v>
      </c>
      <c r="P270" s="72" t="s">
        <v>5787</v>
      </c>
      <c r="Q270" s="72"/>
      <c r="R270" s="28"/>
    </row>
    <row r="271" spans="1:18" hidden="1">
      <c r="A271" s="48" t="str">
        <f t="shared" si="12"/>
        <v>IE022PL</v>
      </c>
      <c r="B271" s="62" t="str">
        <f t="shared" si="13"/>
        <v>FunctionalError/originalAttributeValue</v>
      </c>
      <c r="C271" s="63" t="s">
        <v>1832</v>
      </c>
      <c r="D271" s="48">
        <f t="shared" ca="1" si="14"/>
        <v>28</v>
      </c>
      <c r="E271" s="64" t="s">
        <v>1459</v>
      </c>
      <c r="F271" s="65" t="s">
        <v>5328</v>
      </c>
      <c r="G271" s="65" t="s">
        <v>5329</v>
      </c>
      <c r="H271" s="48" t="s">
        <v>5787</v>
      </c>
      <c r="I271" s="48" t="s">
        <v>12</v>
      </c>
      <c r="J271" s="48" t="s">
        <v>633</v>
      </c>
      <c r="K271" s="51" t="s">
        <v>5787</v>
      </c>
      <c r="L271" s="51" t="s">
        <v>5787</v>
      </c>
      <c r="M271" s="48" t="s">
        <v>5787</v>
      </c>
      <c r="N271" s="62"/>
      <c r="O271" s="62"/>
      <c r="P271" s="72" t="s">
        <v>5787</v>
      </c>
      <c r="Q271" s="72"/>
      <c r="R271" s="28"/>
    </row>
    <row r="272" spans="1:18" hidden="1">
      <c r="A272" s="68" t="str">
        <f t="shared" si="12"/>
        <v>IE022PL</v>
      </c>
      <c r="B272" s="70" t="str">
        <f t="shared" si="13"/>
        <v>Signature</v>
      </c>
      <c r="C272" s="70" t="s">
        <v>1833</v>
      </c>
      <c r="D272" s="68">
        <f t="shared" ca="1" si="14"/>
        <v>29</v>
      </c>
      <c r="E272" s="68" t="s">
        <v>1459</v>
      </c>
      <c r="F272" s="77" t="s">
        <v>956</v>
      </c>
      <c r="G272" s="77" t="s">
        <v>5152</v>
      </c>
      <c r="H272" s="68" t="s">
        <v>16</v>
      </c>
      <c r="I272" s="68" t="s">
        <v>12</v>
      </c>
      <c r="J272" s="68" t="s">
        <v>5787</v>
      </c>
      <c r="K272" s="69" t="s">
        <v>5787</v>
      </c>
      <c r="L272" s="69" t="s">
        <v>5787</v>
      </c>
      <c r="M272" s="68"/>
      <c r="N272" s="70"/>
      <c r="O272" s="70"/>
      <c r="P272" s="70" t="s">
        <v>5787</v>
      </c>
      <c r="Q272" s="70"/>
      <c r="R272" s="28"/>
    </row>
    <row r="273" spans="1:18" ht="30" hidden="1">
      <c r="A273" s="68" t="str">
        <f t="shared" si="12"/>
        <v>IE025PL</v>
      </c>
      <c r="B273" s="70" t="str">
        <f t="shared" si="13"/>
        <v>CC025C</v>
      </c>
      <c r="C273" s="70" t="s">
        <v>1864</v>
      </c>
      <c r="D273" s="68">
        <f t="shared" ca="1" si="14"/>
        <v>1</v>
      </c>
      <c r="E273" s="68" t="s">
        <v>1459</v>
      </c>
      <c r="F273" s="77" t="s">
        <v>4766</v>
      </c>
      <c r="G273" s="77" t="s">
        <v>4791</v>
      </c>
      <c r="H273" s="68">
        <v>1</v>
      </c>
      <c r="I273" s="68" t="s">
        <v>7</v>
      </c>
      <c r="J273" s="68" t="s">
        <v>5787</v>
      </c>
      <c r="K273" s="69" t="s">
        <v>5787</v>
      </c>
      <c r="L273" s="69" t="s">
        <v>5787</v>
      </c>
      <c r="M273" s="68" t="s">
        <v>5787</v>
      </c>
      <c r="N273" s="70"/>
      <c r="O273" s="70"/>
      <c r="P273" s="70" t="s">
        <v>5787</v>
      </c>
      <c r="Q273" s="70"/>
      <c r="R273" s="28"/>
    </row>
    <row r="274" spans="1:18" hidden="1">
      <c r="A274" s="48" t="str">
        <f t="shared" si="12"/>
        <v>IE025PL</v>
      </c>
      <c r="B274" s="62" t="str">
        <f t="shared" si="13"/>
        <v>@PhaseID</v>
      </c>
      <c r="C274" s="63" t="s">
        <v>1865</v>
      </c>
      <c r="D274" s="48">
        <f t="shared" ca="1" si="14"/>
        <v>2</v>
      </c>
      <c r="E274" s="64" t="s">
        <v>1459</v>
      </c>
      <c r="F274" s="65" t="s">
        <v>4734</v>
      </c>
      <c r="G274" s="65" t="s">
        <v>4735</v>
      </c>
      <c r="H274" s="48" t="s">
        <v>5787</v>
      </c>
      <c r="I274" s="48" t="s">
        <v>12</v>
      </c>
      <c r="J274" s="48" t="s">
        <v>5787</v>
      </c>
      <c r="K274" s="51" t="s">
        <v>5787</v>
      </c>
      <c r="L274" s="51" t="s">
        <v>5787</v>
      </c>
      <c r="M274" s="48" t="s">
        <v>5787</v>
      </c>
      <c r="N274" s="62"/>
      <c r="O274" s="62"/>
      <c r="P274" s="72" t="s">
        <v>5787</v>
      </c>
      <c r="Q274" s="72"/>
      <c r="R274" s="28"/>
    </row>
    <row r="275" spans="1:18" ht="45" hidden="1">
      <c r="A275" s="48" t="str">
        <f t="shared" si="12"/>
        <v>IE025PL</v>
      </c>
      <c r="B275" s="62" t="str">
        <f t="shared" si="13"/>
        <v>messageSender</v>
      </c>
      <c r="C275" s="63" t="s">
        <v>1866</v>
      </c>
      <c r="D275" s="48">
        <f t="shared" ca="1" si="14"/>
        <v>3</v>
      </c>
      <c r="E275" s="64" t="s">
        <v>1459</v>
      </c>
      <c r="F275" s="65" t="s">
        <v>4537</v>
      </c>
      <c r="G275" s="65" t="s">
        <v>4536</v>
      </c>
      <c r="H275" s="48" t="s">
        <v>5787</v>
      </c>
      <c r="I275" s="48" t="s">
        <v>7</v>
      </c>
      <c r="J275" s="48" t="s">
        <v>47</v>
      </c>
      <c r="K275" s="51" t="s">
        <v>5787</v>
      </c>
      <c r="L275" s="51" t="s">
        <v>5787</v>
      </c>
      <c r="M275" s="48" t="s">
        <v>5787</v>
      </c>
      <c r="N275" s="62"/>
      <c r="O275" s="62"/>
      <c r="P275" s="72" t="s">
        <v>5787</v>
      </c>
      <c r="Q275" s="72"/>
      <c r="R275" s="28"/>
    </row>
    <row r="276" spans="1:18" ht="45" hidden="1">
      <c r="A276" s="48" t="str">
        <f t="shared" si="12"/>
        <v>IE025PL</v>
      </c>
      <c r="B276" s="62" t="str">
        <f t="shared" si="13"/>
        <v>messageRecipient</v>
      </c>
      <c r="C276" s="63" t="s">
        <v>1867</v>
      </c>
      <c r="D276" s="48">
        <f t="shared" ca="1" si="14"/>
        <v>4</v>
      </c>
      <c r="E276" s="64" t="s">
        <v>1459</v>
      </c>
      <c r="F276" s="65" t="s">
        <v>4538</v>
      </c>
      <c r="G276" s="65" t="s">
        <v>4535</v>
      </c>
      <c r="H276" s="48" t="s">
        <v>5787</v>
      </c>
      <c r="I276" s="48" t="s">
        <v>7</v>
      </c>
      <c r="J276" s="48" t="s">
        <v>47</v>
      </c>
      <c r="K276" s="51" t="s">
        <v>5787</v>
      </c>
      <c r="L276" s="51" t="s">
        <v>5787</v>
      </c>
      <c r="M276" s="48" t="s">
        <v>5787</v>
      </c>
      <c r="N276" s="62"/>
      <c r="O276" s="62"/>
      <c r="P276" s="72" t="s">
        <v>5787</v>
      </c>
      <c r="Q276" s="72"/>
      <c r="R276" s="28"/>
    </row>
    <row r="277" spans="1:18" ht="30" hidden="1">
      <c r="A277" s="48" t="str">
        <f t="shared" si="12"/>
        <v>IE025PL</v>
      </c>
      <c r="B277" s="62" t="str">
        <f t="shared" si="13"/>
        <v>preparationDateAndTime</v>
      </c>
      <c r="C277" s="63" t="s">
        <v>1868</v>
      </c>
      <c r="D277" s="48">
        <f t="shared" ca="1" si="14"/>
        <v>5</v>
      </c>
      <c r="E277" s="64" t="s">
        <v>1459</v>
      </c>
      <c r="F277" s="65" t="s">
        <v>4577</v>
      </c>
      <c r="G277" s="65" t="s">
        <v>4539</v>
      </c>
      <c r="H277" s="48" t="s">
        <v>5787</v>
      </c>
      <c r="I277" s="48" t="s">
        <v>7</v>
      </c>
      <c r="J277" s="48" t="s">
        <v>58</v>
      </c>
      <c r="K277" s="51" t="s">
        <v>5787</v>
      </c>
      <c r="L277" s="51" t="s">
        <v>59</v>
      </c>
      <c r="M277" s="48" t="s">
        <v>5787</v>
      </c>
      <c r="N277" s="62"/>
      <c r="O277" s="62"/>
      <c r="P277" s="72" t="s">
        <v>5787</v>
      </c>
      <c r="Q277" s="72"/>
      <c r="R277" s="28"/>
    </row>
    <row r="278" spans="1:18" hidden="1">
      <c r="A278" s="48" t="str">
        <f t="shared" si="12"/>
        <v>IE025PL</v>
      </c>
      <c r="B278" s="62" t="str">
        <f t="shared" si="13"/>
        <v>messageIdentification</v>
      </c>
      <c r="C278" s="63" t="s">
        <v>1869</v>
      </c>
      <c r="D278" s="48">
        <f t="shared" ca="1" si="14"/>
        <v>6</v>
      </c>
      <c r="E278" s="64" t="s">
        <v>1459</v>
      </c>
      <c r="F278" s="65" t="s">
        <v>3803</v>
      </c>
      <c r="G278" s="65" t="s">
        <v>4540</v>
      </c>
      <c r="H278" s="48" t="s">
        <v>5787</v>
      </c>
      <c r="I278" s="48" t="s">
        <v>7</v>
      </c>
      <c r="J278" s="48" t="s">
        <v>47</v>
      </c>
      <c r="K278" s="51" t="s">
        <v>5787</v>
      </c>
      <c r="L278" s="51" t="s">
        <v>62</v>
      </c>
      <c r="M278" s="48" t="s">
        <v>5787</v>
      </c>
      <c r="N278" s="62"/>
      <c r="O278" s="62"/>
      <c r="P278" s="72" t="s">
        <v>5787</v>
      </c>
      <c r="Q278" s="72"/>
      <c r="R278" s="28"/>
    </row>
    <row r="279" spans="1:18" hidden="1">
      <c r="A279" s="48" t="str">
        <f t="shared" si="12"/>
        <v>IE025PL</v>
      </c>
      <c r="B279" s="62" t="str">
        <f t="shared" si="13"/>
        <v>messageType</v>
      </c>
      <c r="C279" s="63" t="s">
        <v>1870</v>
      </c>
      <c r="D279" s="48">
        <f t="shared" ca="1" si="14"/>
        <v>7</v>
      </c>
      <c r="E279" s="64" t="s">
        <v>1459</v>
      </c>
      <c r="F279" s="65" t="s">
        <v>64</v>
      </c>
      <c r="G279" s="65" t="s">
        <v>4541</v>
      </c>
      <c r="H279" s="48" t="s">
        <v>5787</v>
      </c>
      <c r="I279" s="48" t="s">
        <v>7</v>
      </c>
      <c r="J279" s="48" t="s">
        <v>65</v>
      </c>
      <c r="K279" s="51" t="s">
        <v>66</v>
      </c>
      <c r="L279" s="51" t="s">
        <v>5787</v>
      </c>
      <c r="M279" s="48" t="s">
        <v>5787</v>
      </c>
      <c r="N279" s="62"/>
      <c r="O279" s="62"/>
      <c r="P279" s="72" t="s">
        <v>5787</v>
      </c>
      <c r="Q279" s="72"/>
      <c r="R279" s="28"/>
    </row>
    <row r="280" spans="1:18" ht="30" hidden="1">
      <c r="A280" s="48" t="str">
        <f t="shared" si="12"/>
        <v>IE025PL</v>
      </c>
      <c r="B280" s="62" t="str">
        <f t="shared" si="13"/>
        <v>correlationIdentifier</v>
      </c>
      <c r="C280" s="63" t="s">
        <v>1871</v>
      </c>
      <c r="D280" s="48">
        <f t="shared" ca="1" si="14"/>
        <v>8</v>
      </c>
      <c r="E280" s="64" t="s">
        <v>1459</v>
      </c>
      <c r="F280" s="65" t="s">
        <v>1801</v>
      </c>
      <c r="G280" s="65" t="s">
        <v>5135</v>
      </c>
      <c r="H280" s="48" t="s">
        <v>5787</v>
      </c>
      <c r="I280" s="48" t="s">
        <v>17</v>
      </c>
      <c r="J280" s="48" t="s">
        <v>47</v>
      </c>
      <c r="K280" s="51" t="s">
        <v>5787</v>
      </c>
      <c r="L280" s="51" t="s">
        <v>69</v>
      </c>
      <c r="M280" s="48" t="s">
        <v>5787</v>
      </c>
      <c r="N280" s="62"/>
      <c r="O280" s="62"/>
      <c r="P280" s="72" t="s">
        <v>5787</v>
      </c>
      <c r="Q280" s="72"/>
      <c r="R280" s="28"/>
    </row>
    <row r="281" spans="1:18" hidden="1">
      <c r="A281" s="68" t="str">
        <f t="shared" si="12"/>
        <v>IE025PL</v>
      </c>
      <c r="B281" s="70" t="str">
        <f t="shared" si="13"/>
        <v>TransitOperation</v>
      </c>
      <c r="C281" s="70" t="s">
        <v>1872</v>
      </c>
      <c r="D281" s="68">
        <f t="shared" ca="1" si="14"/>
        <v>9</v>
      </c>
      <c r="E281" s="68" t="s">
        <v>1459</v>
      </c>
      <c r="F281" s="77" t="s">
        <v>3806</v>
      </c>
      <c r="G281" s="77" t="s">
        <v>4542</v>
      </c>
      <c r="H281" s="68">
        <v>1</v>
      </c>
      <c r="I281" s="68" t="s">
        <v>7</v>
      </c>
      <c r="J281" s="68" t="s">
        <v>5787</v>
      </c>
      <c r="K281" s="69" t="s">
        <v>5787</v>
      </c>
      <c r="L281" s="69" t="s">
        <v>5787</v>
      </c>
      <c r="M281" s="68" t="s">
        <v>5787</v>
      </c>
      <c r="N281" s="70"/>
      <c r="O281" s="70"/>
      <c r="P281" s="70" t="s">
        <v>5787</v>
      </c>
      <c r="Q281" s="70"/>
      <c r="R281" s="28"/>
    </row>
    <row r="282" spans="1:18" hidden="1">
      <c r="A282" s="48" t="str">
        <f t="shared" si="12"/>
        <v>IE025PL</v>
      </c>
      <c r="B282" s="62" t="str">
        <f t="shared" si="13"/>
        <v>TransitOperation/MRN</v>
      </c>
      <c r="C282" s="63" t="s">
        <v>1873</v>
      </c>
      <c r="D282" s="48">
        <f t="shared" ca="1" si="14"/>
        <v>10</v>
      </c>
      <c r="E282" s="64" t="s">
        <v>1459</v>
      </c>
      <c r="F282" s="65" t="s">
        <v>984</v>
      </c>
      <c r="G282" s="65" t="s">
        <v>5153</v>
      </c>
      <c r="H282" s="48" t="s">
        <v>5787</v>
      </c>
      <c r="I282" s="48" t="s">
        <v>7</v>
      </c>
      <c r="J282" s="48" t="s">
        <v>1471</v>
      </c>
      <c r="K282" s="51" t="s">
        <v>5787</v>
      </c>
      <c r="L282" s="51" t="s">
        <v>59</v>
      </c>
      <c r="M282" s="48" t="s">
        <v>5787</v>
      </c>
      <c r="N282" s="62"/>
      <c r="O282" s="62"/>
      <c r="P282" s="72" t="s">
        <v>5787</v>
      </c>
      <c r="Q282" s="72"/>
      <c r="R282" s="28"/>
    </row>
    <row r="283" spans="1:18" hidden="1">
      <c r="A283" s="48" t="str">
        <f t="shared" si="12"/>
        <v>IE025PL</v>
      </c>
      <c r="B283" s="62" t="str">
        <f t="shared" si="13"/>
        <v>TransitOperation/releaseDate</v>
      </c>
      <c r="C283" s="63" t="s">
        <v>1874</v>
      </c>
      <c r="D283" s="48">
        <f t="shared" ca="1" si="14"/>
        <v>11</v>
      </c>
      <c r="E283" s="64" t="s">
        <v>1459</v>
      </c>
      <c r="F283" s="65" t="s">
        <v>5158</v>
      </c>
      <c r="G283" s="65" t="s">
        <v>5173</v>
      </c>
      <c r="H283" s="48" t="s">
        <v>5787</v>
      </c>
      <c r="I283" s="48" t="s">
        <v>7</v>
      </c>
      <c r="J283" s="48" t="s">
        <v>112</v>
      </c>
      <c r="K283" s="51" t="s">
        <v>5787</v>
      </c>
      <c r="L283" s="51" t="s">
        <v>59</v>
      </c>
      <c r="M283" s="48" t="s">
        <v>5787</v>
      </c>
      <c r="N283" s="62"/>
      <c r="O283" s="62"/>
      <c r="P283" s="72" t="s">
        <v>5787</v>
      </c>
      <c r="Q283" s="72"/>
      <c r="R283" s="28"/>
    </row>
    <row r="284" spans="1:18" hidden="1">
      <c r="A284" s="48" t="str">
        <f t="shared" si="12"/>
        <v>IE025PL</v>
      </c>
      <c r="B284" s="62" t="str">
        <f t="shared" si="13"/>
        <v>TransitOperation/releaseIndicator</v>
      </c>
      <c r="C284" s="63" t="s">
        <v>1875</v>
      </c>
      <c r="D284" s="48">
        <f t="shared" ca="1" si="14"/>
        <v>12</v>
      </c>
      <c r="E284" s="64" t="s">
        <v>1459</v>
      </c>
      <c r="F284" s="65" t="s">
        <v>1916</v>
      </c>
      <c r="G284" s="65" t="s">
        <v>5317</v>
      </c>
      <c r="H284" s="48" t="s">
        <v>5787</v>
      </c>
      <c r="I284" s="48" t="s">
        <v>7</v>
      </c>
      <c r="J284" s="48" t="s">
        <v>92</v>
      </c>
      <c r="K284" s="51" t="s">
        <v>1910</v>
      </c>
      <c r="L284" s="51" t="s">
        <v>5787</v>
      </c>
      <c r="M284" s="48" t="s">
        <v>5787</v>
      </c>
      <c r="N284" s="62"/>
      <c r="O284" s="62"/>
      <c r="P284" s="72" t="s">
        <v>5787</v>
      </c>
      <c r="Q284" s="72"/>
      <c r="R284" s="28"/>
    </row>
    <row r="285" spans="1:18" hidden="1">
      <c r="A285" s="68" t="str">
        <f t="shared" si="12"/>
        <v>IE025PL</v>
      </c>
      <c r="B285" s="70" t="str">
        <f t="shared" si="13"/>
        <v>CustomsOfficeOfDestinationActual</v>
      </c>
      <c r="C285" s="70" t="s">
        <v>1876</v>
      </c>
      <c r="D285" s="68">
        <f t="shared" ca="1" si="14"/>
        <v>13</v>
      </c>
      <c r="E285" s="68"/>
      <c r="F285" s="77" t="s">
        <v>1843</v>
      </c>
      <c r="G285" s="77" t="s">
        <v>5278</v>
      </c>
      <c r="H285" s="68">
        <v>1</v>
      </c>
      <c r="I285" s="68" t="s">
        <v>7</v>
      </c>
      <c r="J285" s="68" t="s">
        <v>5787</v>
      </c>
      <c r="K285" s="69" t="s">
        <v>5787</v>
      </c>
      <c r="L285" s="69" t="s">
        <v>5787</v>
      </c>
      <c r="M285" s="68" t="s">
        <v>5787</v>
      </c>
      <c r="N285" s="70"/>
      <c r="O285" s="70"/>
      <c r="P285" s="70" t="s">
        <v>5787</v>
      </c>
      <c r="Q285" s="70"/>
      <c r="R285" s="28"/>
    </row>
    <row r="286" spans="1:18" hidden="1">
      <c r="A286" s="48" t="str">
        <f t="shared" si="12"/>
        <v>IE025PL</v>
      </c>
      <c r="B286" s="62" t="str">
        <f t="shared" si="13"/>
        <v>CustomsOfficeOfDestinationActual/referenceNumber</v>
      </c>
      <c r="C286" s="63" t="s">
        <v>1877</v>
      </c>
      <c r="D286" s="48">
        <f t="shared" ca="1" si="14"/>
        <v>14</v>
      </c>
      <c r="E286" s="64"/>
      <c r="F286" s="65" t="s">
        <v>1912</v>
      </c>
      <c r="G286" s="65" t="s">
        <v>5304</v>
      </c>
      <c r="H286" s="48" t="s">
        <v>5787</v>
      </c>
      <c r="I286" s="48" t="s">
        <v>7</v>
      </c>
      <c r="J286" s="48" t="s">
        <v>131</v>
      </c>
      <c r="K286" s="51" t="s">
        <v>140</v>
      </c>
      <c r="L286" s="51" t="s">
        <v>5787</v>
      </c>
      <c r="M286" s="48" t="s">
        <v>5787</v>
      </c>
      <c r="N286" s="62"/>
      <c r="O286" s="62"/>
      <c r="P286" s="72" t="s">
        <v>5787</v>
      </c>
      <c r="Q286" s="72"/>
      <c r="R286" s="28"/>
    </row>
    <row r="287" spans="1:18" hidden="1">
      <c r="A287" s="68" t="str">
        <f t="shared" si="12"/>
        <v>IE025PL</v>
      </c>
      <c r="B287" s="70" t="str">
        <f t="shared" si="13"/>
        <v>TraderAtDestination</v>
      </c>
      <c r="C287" s="70" t="s">
        <v>1878</v>
      </c>
      <c r="D287" s="68">
        <f t="shared" ca="1" si="14"/>
        <v>15</v>
      </c>
      <c r="E287" s="68" t="s">
        <v>1459</v>
      </c>
      <c r="F287" s="77" t="s">
        <v>1846</v>
      </c>
      <c r="G287" s="77" t="s">
        <v>5229</v>
      </c>
      <c r="H287" s="68">
        <v>1</v>
      </c>
      <c r="I287" s="68" t="s">
        <v>7</v>
      </c>
      <c r="J287" s="68" t="s">
        <v>5787</v>
      </c>
      <c r="K287" s="69" t="s">
        <v>5787</v>
      </c>
      <c r="L287" s="69" t="s">
        <v>5787</v>
      </c>
      <c r="M287" s="68" t="s">
        <v>5787</v>
      </c>
      <c r="N287" s="70"/>
      <c r="O287" s="70"/>
      <c r="P287" s="70" t="s">
        <v>5787</v>
      </c>
      <c r="Q287" s="70"/>
      <c r="R287" s="28"/>
    </row>
    <row r="288" spans="1:18" hidden="1">
      <c r="A288" s="48" t="str">
        <f t="shared" si="12"/>
        <v>IE025PL</v>
      </c>
      <c r="B288" s="62" t="str">
        <f t="shared" si="13"/>
        <v>TraderAtDestination/identificationNumber</v>
      </c>
      <c r="C288" s="63" t="s">
        <v>1879</v>
      </c>
      <c r="D288" s="48">
        <f t="shared" ca="1" si="14"/>
        <v>16</v>
      </c>
      <c r="E288" s="64" t="s">
        <v>1459</v>
      </c>
      <c r="F288" s="65" t="s">
        <v>236</v>
      </c>
      <c r="G288" s="65" t="s">
        <v>4591</v>
      </c>
      <c r="H288" s="48" t="s">
        <v>5787</v>
      </c>
      <c r="I288" s="48" t="s">
        <v>7</v>
      </c>
      <c r="J288" s="48" t="s">
        <v>167</v>
      </c>
      <c r="K288" s="51" t="s">
        <v>5787</v>
      </c>
      <c r="L288" s="51" t="s">
        <v>342</v>
      </c>
      <c r="M288" s="48" t="s">
        <v>5787</v>
      </c>
      <c r="N288" s="62"/>
      <c r="O288" s="62"/>
      <c r="P288" s="72" t="s">
        <v>5787</v>
      </c>
      <c r="Q288" s="72"/>
      <c r="R288" s="28"/>
    </row>
    <row r="289" spans="1:18" hidden="1">
      <c r="A289" s="68" t="str">
        <f t="shared" si="12"/>
        <v>IE025PL</v>
      </c>
      <c r="B289" s="70" t="str">
        <f t="shared" si="13"/>
        <v>Consignment</v>
      </c>
      <c r="C289" s="70" t="s">
        <v>1880</v>
      </c>
      <c r="D289" s="68">
        <f t="shared" ca="1" si="14"/>
        <v>17</v>
      </c>
      <c r="E289" s="68" t="s">
        <v>1459</v>
      </c>
      <c r="F289" s="77" t="s">
        <v>287</v>
      </c>
      <c r="G289" s="77" t="s">
        <v>4610</v>
      </c>
      <c r="H289" s="68" t="s">
        <v>16</v>
      </c>
      <c r="I289" s="68" t="s">
        <v>17</v>
      </c>
      <c r="J289" s="68" t="s">
        <v>5787</v>
      </c>
      <c r="K289" s="69" t="s">
        <v>5787</v>
      </c>
      <c r="L289" s="69" t="s">
        <v>1906</v>
      </c>
      <c r="M289" s="68" t="s">
        <v>5787</v>
      </c>
      <c r="N289" s="70"/>
      <c r="O289" s="70"/>
      <c r="P289" s="70" t="s">
        <v>5787</v>
      </c>
      <c r="Q289" s="70"/>
      <c r="R289" s="28"/>
    </row>
    <row r="290" spans="1:18" hidden="1">
      <c r="A290" s="68" t="str">
        <f t="shared" si="12"/>
        <v>IE025PL</v>
      </c>
      <c r="B290" s="70" t="str">
        <f t="shared" si="13"/>
        <v>Consignment/HouseConsignment</v>
      </c>
      <c r="C290" s="70" t="s">
        <v>1881</v>
      </c>
      <c r="D290" s="68">
        <f t="shared" ca="1" si="14"/>
        <v>18</v>
      </c>
      <c r="E290" s="68" t="s">
        <v>1459</v>
      </c>
      <c r="F290" s="77" t="s">
        <v>642</v>
      </c>
      <c r="G290" s="77" t="s">
        <v>4690</v>
      </c>
      <c r="H290" s="68" t="s">
        <v>643</v>
      </c>
      <c r="I290" s="68" t="s">
        <v>7</v>
      </c>
      <c r="J290" s="68" t="s">
        <v>5787</v>
      </c>
      <c r="K290" s="69" t="s">
        <v>5787</v>
      </c>
      <c r="L290" s="69" t="s">
        <v>5787</v>
      </c>
      <c r="M290" s="68" t="s">
        <v>5787</v>
      </c>
      <c r="N290" s="70"/>
      <c r="O290" s="70"/>
      <c r="P290" s="70" t="s">
        <v>5787</v>
      </c>
      <c r="Q290" s="70"/>
      <c r="R290" s="28"/>
    </row>
    <row r="291" spans="1:18" ht="30" hidden="1">
      <c r="A291" s="48" t="str">
        <f t="shared" si="12"/>
        <v>IE025PL</v>
      </c>
      <c r="B291" s="62" t="str">
        <f t="shared" si="13"/>
        <v>Consignment/HouseConsignment/sequenceNumber</v>
      </c>
      <c r="C291" s="63" t="s">
        <v>1882</v>
      </c>
      <c r="D291" s="48">
        <f t="shared" ca="1" si="14"/>
        <v>19</v>
      </c>
      <c r="E291" s="64" t="s">
        <v>1459</v>
      </c>
      <c r="F291" s="65" t="s">
        <v>6664</v>
      </c>
      <c r="G291" s="65" t="s">
        <v>6708</v>
      </c>
      <c r="H291" s="48" t="s">
        <v>5787</v>
      </c>
      <c r="I291" s="48" t="s">
        <v>7</v>
      </c>
      <c r="J291" s="48" t="s">
        <v>119</v>
      </c>
      <c r="K291" s="51" t="s">
        <v>5787</v>
      </c>
      <c r="L291" s="51" t="s">
        <v>1917</v>
      </c>
      <c r="M291" s="48" t="s">
        <v>5787</v>
      </c>
      <c r="N291" s="62"/>
      <c r="O291" s="62"/>
      <c r="P291" s="72" t="s">
        <v>5787</v>
      </c>
      <c r="Q291" s="72"/>
      <c r="R291" s="28"/>
    </row>
    <row r="292" spans="1:18" hidden="1">
      <c r="A292" s="48" t="str">
        <f t="shared" si="12"/>
        <v>IE025PL</v>
      </c>
      <c r="B292" s="62" t="str">
        <f t="shared" si="13"/>
        <v>Consignment/HouseConsignment/releaseType</v>
      </c>
      <c r="C292" s="63" t="s">
        <v>1883</v>
      </c>
      <c r="D292" s="48">
        <f t="shared" ca="1" si="14"/>
        <v>20</v>
      </c>
      <c r="E292" s="64" t="s">
        <v>1459</v>
      </c>
      <c r="F292" s="65" t="s">
        <v>1915</v>
      </c>
      <c r="G292" s="65" t="s">
        <v>5077</v>
      </c>
      <c r="H292" s="48" t="s">
        <v>5787</v>
      </c>
      <c r="I292" s="48" t="s">
        <v>7</v>
      </c>
      <c r="J292" s="48" t="s">
        <v>92</v>
      </c>
      <c r="K292" s="51" t="s">
        <v>1918</v>
      </c>
      <c r="L292" s="51" t="s">
        <v>5787</v>
      </c>
      <c r="M292" s="48" t="s">
        <v>5787</v>
      </c>
      <c r="N292" s="62"/>
      <c r="O292" s="62"/>
      <c r="P292" s="72" t="s">
        <v>5787</v>
      </c>
      <c r="Q292" s="72"/>
      <c r="R292" s="28"/>
    </row>
    <row r="293" spans="1:18" hidden="1">
      <c r="A293" s="68" t="str">
        <f t="shared" si="12"/>
        <v>IE025PL</v>
      </c>
      <c r="B293" s="70" t="str">
        <f t="shared" si="13"/>
        <v>Consignment/HouseConsignment/ConsignmentItem</v>
      </c>
      <c r="C293" s="70" t="s">
        <v>1884</v>
      </c>
      <c r="D293" s="68">
        <f t="shared" ca="1" si="14"/>
        <v>21</v>
      </c>
      <c r="E293" s="68" t="s">
        <v>1459</v>
      </c>
      <c r="F293" s="77" t="s">
        <v>826</v>
      </c>
      <c r="G293" s="77" t="s">
        <v>4955</v>
      </c>
      <c r="H293" s="68" t="s">
        <v>507</v>
      </c>
      <c r="I293" s="68" t="s">
        <v>17</v>
      </c>
      <c r="J293" s="68" t="s">
        <v>5787</v>
      </c>
      <c r="K293" s="69" t="s">
        <v>5787</v>
      </c>
      <c r="L293" s="69" t="s">
        <v>1907</v>
      </c>
      <c r="M293" s="68" t="s">
        <v>5787</v>
      </c>
      <c r="N293" s="70"/>
      <c r="O293" s="70"/>
      <c r="P293" s="70" t="s">
        <v>5389</v>
      </c>
      <c r="Q293" s="70" t="s">
        <v>5390</v>
      </c>
      <c r="R293" s="28"/>
    </row>
    <row r="294" spans="1:18" ht="30" hidden="1">
      <c r="A294" s="48" t="str">
        <f t="shared" si="12"/>
        <v>IE025PL</v>
      </c>
      <c r="B294" s="62" t="str">
        <f t="shared" si="13"/>
        <v>Consignment/HouseConsignment/ConsignmentItem/goodsItemNumber</v>
      </c>
      <c r="C294" s="63" t="s">
        <v>1885</v>
      </c>
      <c r="D294" s="48">
        <f t="shared" ca="1" si="14"/>
        <v>22</v>
      </c>
      <c r="E294" s="64" t="s">
        <v>4959</v>
      </c>
      <c r="F294" s="65" t="s">
        <v>6667</v>
      </c>
      <c r="G294" s="65" t="s">
        <v>5090</v>
      </c>
      <c r="H294" s="48" t="s">
        <v>5787</v>
      </c>
      <c r="I294" s="48" t="s">
        <v>7</v>
      </c>
      <c r="J294" s="48" t="s">
        <v>119</v>
      </c>
      <c r="K294" s="51" t="s">
        <v>5787</v>
      </c>
      <c r="L294" s="51" t="s">
        <v>1919</v>
      </c>
      <c r="M294" s="48" t="s">
        <v>5787</v>
      </c>
      <c r="N294" s="62"/>
      <c r="O294" s="62"/>
      <c r="P294" s="72" t="s">
        <v>5787</v>
      </c>
      <c r="Q294" s="72"/>
      <c r="R294" s="28"/>
    </row>
    <row r="295" spans="1:18" ht="30" hidden="1">
      <c r="A295" s="48" t="str">
        <f t="shared" si="12"/>
        <v>IE025PL</v>
      </c>
      <c r="B295" s="62" t="str">
        <f t="shared" si="13"/>
        <v>Consignment/HouseConsignment/ConsignmentItem/declarationGoodsItemNumber</v>
      </c>
      <c r="C295" s="63" t="s">
        <v>1886</v>
      </c>
      <c r="D295" s="48">
        <f t="shared" ca="1" si="14"/>
        <v>23</v>
      </c>
      <c r="E295" s="64" t="s">
        <v>4958</v>
      </c>
      <c r="F295" s="65" t="s">
        <v>6671</v>
      </c>
      <c r="G295" s="65" t="s">
        <v>5089</v>
      </c>
      <c r="H295" s="48" t="s">
        <v>5787</v>
      </c>
      <c r="I295" s="48" t="s">
        <v>7</v>
      </c>
      <c r="J295" s="48" t="s">
        <v>119</v>
      </c>
      <c r="K295" s="51" t="s">
        <v>5787</v>
      </c>
      <c r="L295" s="51" t="s">
        <v>2151</v>
      </c>
      <c r="M295" s="48" t="s">
        <v>5787</v>
      </c>
      <c r="N295" s="62"/>
      <c r="O295" s="62"/>
      <c r="P295" s="72" t="s">
        <v>5787</v>
      </c>
      <c r="Q295" s="72"/>
      <c r="R295" s="28"/>
    </row>
    <row r="296" spans="1:18" ht="30" hidden="1">
      <c r="A296" s="48" t="str">
        <f t="shared" si="12"/>
        <v>IE025PL</v>
      </c>
      <c r="B296" s="62" t="str">
        <f t="shared" si="13"/>
        <v>Consignment/HouseConsignment/ConsignmentItem/releaseType</v>
      </c>
      <c r="C296" s="63" t="s">
        <v>1887</v>
      </c>
      <c r="D296" s="48">
        <f t="shared" ca="1" si="14"/>
        <v>24</v>
      </c>
      <c r="E296" s="64" t="s">
        <v>1459</v>
      </c>
      <c r="F296" s="65" t="s">
        <v>1915</v>
      </c>
      <c r="G296" s="65" t="s">
        <v>5077</v>
      </c>
      <c r="H296" s="48" t="s">
        <v>5787</v>
      </c>
      <c r="I296" s="48" t="s">
        <v>7</v>
      </c>
      <c r="J296" s="48" t="s">
        <v>92</v>
      </c>
      <c r="K296" s="51" t="s">
        <v>1918</v>
      </c>
      <c r="L296" s="51" t="s">
        <v>5787</v>
      </c>
      <c r="M296" s="48" t="s">
        <v>5787</v>
      </c>
      <c r="N296" s="62"/>
      <c r="O296" s="62"/>
      <c r="P296" s="72" t="s">
        <v>5787</v>
      </c>
      <c r="Q296" s="72"/>
      <c r="R296" s="28"/>
    </row>
    <row r="297" spans="1:18" ht="30" hidden="1">
      <c r="A297" s="68" t="str">
        <f t="shared" si="12"/>
        <v>IE025PL</v>
      </c>
      <c r="B297" s="70" t="str">
        <f t="shared" si="13"/>
        <v>Consignment/HouseConsignment/ConsignmentItem/Commodity</v>
      </c>
      <c r="C297" s="70" t="s">
        <v>1888</v>
      </c>
      <c r="D297" s="68">
        <f t="shared" ca="1" si="14"/>
        <v>25</v>
      </c>
      <c r="E297" s="68" t="s">
        <v>1459</v>
      </c>
      <c r="F297" s="77" t="s">
        <v>855</v>
      </c>
      <c r="G297" s="77" t="s">
        <v>4906</v>
      </c>
      <c r="H297" s="68">
        <v>1</v>
      </c>
      <c r="I297" s="68" t="s">
        <v>7</v>
      </c>
      <c r="J297" s="68" t="s">
        <v>5787</v>
      </c>
      <c r="K297" s="69" t="s">
        <v>5787</v>
      </c>
      <c r="L297" s="69" t="s">
        <v>1908</v>
      </c>
      <c r="M297" s="68" t="s">
        <v>4500</v>
      </c>
      <c r="N297" s="70" t="s">
        <v>6514</v>
      </c>
      <c r="O297" s="70" t="s">
        <v>6515</v>
      </c>
      <c r="P297" s="70" t="s">
        <v>5787</v>
      </c>
      <c r="Q297" s="70"/>
      <c r="R297" s="28"/>
    </row>
    <row r="298" spans="1:18" ht="30" hidden="1">
      <c r="A298" s="48" t="str">
        <f t="shared" si="12"/>
        <v>IE025PL</v>
      </c>
      <c r="B298" s="62" t="str">
        <f t="shared" si="13"/>
        <v>Consignment/HouseConsignment/ConsignmentItem/Commodity/descriptionOfGoods</v>
      </c>
      <c r="C298" s="63" t="s">
        <v>1889</v>
      </c>
      <c r="D298" s="48">
        <f t="shared" ca="1" si="14"/>
        <v>26</v>
      </c>
      <c r="E298" s="64" t="s">
        <v>4892</v>
      </c>
      <c r="F298" s="65" t="s">
        <v>857</v>
      </c>
      <c r="G298" s="65" t="s">
        <v>4897</v>
      </c>
      <c r="H298" s="48" t="s">
        <v>5787</v>
      </c>
      <c r="I298" s="48" t="s">
        <v>7</v>
      </c>
      <c r="J298" s="48" t="s">
        <v>633</v>
      </c>
      <c r="K298" s="51" t="s">
        <v>5787</v>
      </c>
      <c r="L298" s="51" t="s">
        <v>5787</v>
      </c>
      <c r="M298" s="48" t="s">
        <v>5787</v>
      </c>
      <c r="N298" s="62"/>
      <c r="O298" s="62"/>
      <c r="P298" s="72" t="s">
        <v>5787</v>
      </c>
      <c r="Q298" s="72"/>
      <c r="R298" s="28"/>
    </row>
    <row r="299" spans="1:18" ht="45" hidden="1">
      <c r="A299" s="48" t="str">
        <f t="shared" si="12"/>
        <v>IE025PL</v>
      </c>
      <c r="B299" s="62" t="str">
        <f t="shared" si="13"/>
        <v>Consignment/HouseConsignment/ConsignmentItem/Commodity/cusCode</v>
      </c>
      <c r="C299" s="63" t="s">
        <v>1890</v>
      </c>
      <c r="D299" s="48">
        <f t="shared" ca="1" si="14"/>
        <v>27</v>
      </c>
      <c r="E299" s="64" t="s">
        <v>4889</v>
      </c>
      <c r="F299" s="65" t="s">
        <v>859</v>
      </c>
      <c r="G299" s="65" t="s">
        <v>4902</v>
      </c>
      <c r="H299" s="48" t="s">
        <v>5787</v>
      </c>
      <c r="I299" s="48" t="s">
        <v>12</v>
      </c>
      <c r="J299" s="48" t="s">
        <v>860</v>
      </c>
      <c r="K299" s="51" t="s">
        <v>861</v>
      </c>
      <c r="L299" s="51" t="s">
        <v>5787</v>
      </c>
      <c r="M299" s="48" t="s">
        <v>5787</v>
      </c>
      <c r="N299" s="62"/>
      <c r="O299" s="62"/>
      <c r="P299" s="72" t="s">
        <v>5787</v>
      </c>
      <c r="Q299" s="72"/>
      <c r="R299" s="28"/>
    </row>
    <row r="300" spans="1:18" ht="30" hidden="1">
      <c r="A300" s="68" t="str">
        <f t="shared" si="12"/>
        <v>IE025PL</v>
      </c>
      <c r="B300" s="70" t="str">
        <f t="shared" si="13"/>
        <v>Consignment/HouseConsignment/ConsignmentItem/Commodity/CommodityCode</v>
      </c>
      <c r="C300" s="70" t="s">
        <v>1891</v>
      </c>
      <c r="D300" s="68">
        <f t="shared" ca="1" si="14"/>
        <v>28</v>
      </c>
      <c r="E300" s="68" t="s">
        <v>4886</v>
      </c>
      <c r="F300" s="77" t="s">
        <v>864</v>
      </c>
      <c r="G300" s="77" t="s">
        <v>4905</v>
      </c>
      <c r="H300" s="68" t="s">
        <v>16</v>
      </c>
      <c r="I300" s="68" t="s">
        <v>12</v>
      </c>
      <c r="J300" s="68" t="s">
        <v>5787</v>
      </c>
      <c r="K300" s="69" t="s">
        <v>5787</v>
      </c>
      <c r="L300" s="69" t="s">
        <v>5787</v>
      </c>
      <c r="M300" s="68" t="s">
        <v>5787</v>
      </c>
      <c r="N300" s="70"/>
      <c r="O300" s="70"/>
      <c r="P300" s="70" t="s">
        <v>5787</v>
      </c>
      <c r="Q300" s="70"/>
      <c r="R300" s="28"/>
    </row>
    <row r="301" spans="1:18" ht="45" hidden="1">
      <c r="A301" s="48" t="str">
        <f t="shared" si="12"/>
        <v>IE025PL</v>
      </c>
      <c r="B301" s="62" t="str">
        <f t="shared" si="13"/>
        <v>Consignment/HouseConsignment/ConsignmentItem/Commodity/CommodityCode/harmonizedSystemSubHeadingCode</v>
      </c>
      <c r="C301" s="63" t="s">
        <v>1892</v>
      </c>
      <c r="D301" s="48">
        <f t="shared" ca="1" si="14"/>
        <v>29</v>
      </c>
      <c r="E301" s="64" t="s">
        <v>4888</v>
      </c>
      <c r="F301" s="65" t="s">
        <v>867</v>
      </c>
      <c r="G301" s="65" t="s">
        <v>4904</v>
      </c>
      <c r="H301" s="48" t="s">
        <v>5787</v>
      </c>
      <c r="I301" s="48" t="s">
        <v>7</v>
      </c>
      <c r="J301" s="48" t="s">
        <v>65</v>
      </c>
      <c r="K301" s="51" t="s">
        <v>264</v>
      </c>
      <c r="L301" s="51" t="s">
        <v>5787</v>
      </c>
      <c r="M301" s="48" t="s">
        <v>5787</v>
      </c>
      <c r="N301" s="62"/>
      <c r="O301" s="62"/>
      <c r="P301" s="72" t="s">
        <v>5787</v>
      </c>
      <c r="Q301" s="72"/>
      <c r="R301" s="28"/>
    </row>
    <row r="302" spans="1:18" ht="45" hidden="1">
      <c r="A302" s="48" t="str">
        <f t="shared" si="12"/>
        <v>IE025PL</v>
      </c>
      <c r="B302" s="62" t="str">
        <f t="shared" si="13"/>
        <v>Consignment/HouseConsignment/ConsignmentItem/Commodity/CommodityCode/combinedNomenclatureCode</v>
      </c>
      <c r="C302" s="63" t="s">
        <v>1893</v>
      </c>
      <c r="D302" s="48">
        <f t="shared" ca="1" si="14"/>
        <v>30</v>
      </c>
      <c r="E302" s="64" t="s">
        <v>4887</v>
      </c>
      <c r="F302" s="65" t="s">
        <v>869</v>
      </c>
      <c r="G302" s="65" t="s">
        <v>4903</v>
      </c>
      <c r="H302" s="48" t="s">
        <v>5787</v>
      </c>
      <c r="I302" s="48" t="s">
        <v>12</v>
      </c>
      <c r="J302" s="48" t="s">
        <v>870</v>
      </c>
      <c r="K302" s="51" t="s">
        <v>5787</v>
      </c>
      <c r="L302" s="51" t="s">
        <v>1920</v>
      </c>
      <c r="M302" s="48" t="s">
        <v>4500</v>
      </c>
      <c r="N302" s="62" t="s">
        <v>6506</v>
      </c>
      <c r="O302" s="62" t="s">
        <v>6507</v>
      </c>
      <c r="P302" s="72" t="s">
        <v>5787</v>
      </c>
      <c r="Q302" s="72"/>
      <c r="R302" s="28"/>
    </row>
    <row r="303" spans="1:18" ht="30" hidden="1">
      <c r="A303" s="68" t="str">
        <f t="shared" si="12"/>
        <v>IE025PL</v>
      </c>
      <c r="B303" s="70" t="str">
        <f t="shared" si="13"/>
        <v>Consignment/HouseConsignment/ConsignmentItem/Commodity/DangerousGoods</v>
      </c>
      <c r="C303" s="70" t="s">
        <v>1894</v>
      </c>
      <c r="D303" s="68">
        <f t="shared" ca="1" si="14"/>
        <v>31</v>
      </c>
      <c r="E303" s="68" t="s">
        <v>4890</v>
      </c>
      <c r="F303" s="77" t="s">
        <v>872</v>
      </c>
      <c r="G303" s="77" t="s">
        <v>4907</v>
      </c>
      <c r="H303" s="68" t="s">
        <v>271</v>
      </c>
      <c r="I303" s="68" t="s">
        <v>12</v>
      </c>
      <c r="J303" s="68" t="s">
        <v>5787</v>
      </c>
      <c r="K303" s="69" t="s">
        <v>5787</v>
      </c>
      <c r="L303" s="69" t="s">
        <v>873</v>
      </c>
      <c r="M303" s="68" t="s">
        <v>5787</v>
      </c>
      <c r="N303" s="70"/>
      <c r="O303" s="70"/>
      <c r="P303" s="70" t="s">
        <v>5787</v>
      </c>
      <c r="Q303" s="70"/>
      <c r="R303" s="28"/>
    </row>
    <row r="304" spans="1:18" ht="30" hidden="1">
      <c r="A304" s="48" t="str">
        <f t="shared" si="12"/>
        <v>IE025PL</v>
      </c>
      <c r="B304" s="62" t="str">
        <f t="shared" si="13"/>
        <v>Consignment/HouseConsignment/ConsignmentItem/Commodity/DangerousGoods/sequenceNumber</v>
      </c>
      <c r="C304" s="63" t="s">
        <v>1895</v>
      </c>
      <c r="D304" s="48">
        <f t="shared" ca="1" si="14"/>
        <v>32</v>
      </c>
      <c r="E304" s="64" t="s">
        <v>1459</v>
      </c>
      <c r="F304" s="65" t="s">
        <v>6664</v>
      </c>
      <c r="G304" s="65" t="s">
        <v>6708</v>
      </c>
      <c r="H304" s="48" t="s">
        <v>5787</v>
      </c>
      <c r="I304" s="48" t="s">
        <v>7</v>
      </c>
      <c r="J304" s="48" t="s">
        <v>119</v>
      </c>
      <c r="K304" s="51" t="s">
        <v>5787</v>
      </c>
      <c r="L304" s="51" t="s">
        <v>1917</v>
      </c>
      <c r="M304" s="48" t="s">
        <v>5787</v>
      </c>
      <c r="N304" s="62"/>
      <c r="O304" s="62"/>
      <c r="P304" s="72" t="s">
        <v>5787</v>
      </c>
      <c r="Q304" s="72"/>
      <c r="R304" s="28"/>
    </row>
    <row r="305" spans="1:18" ht="30" hidden="1">
      <c r="A305" s="48" t="str">
        <f t="shared" si="12"/>
        <v>IE025PL</v>
      </c>
      <c r="B305" s="62" t="str">
        <f t="shared" si="13"/>
        <v>Consignment/HouseConsignment/ConsignmentItem/Commodity/DangerousGoods/UNNumber</v>
      </c>
      <c r="C305" s="63" t="s">
        <v>1896</v>
      </c>
      <c r="D305" s="48">
        <f t="shared" ca="1" si="14"/>
        <v>33</v>
      </c>
      <c r="E305" s="64" t="s">
        <v>4891</v>
      </c>
      <c r="F305" s="65" t="s">
        <v>876</v>
      </c>
      <c r="G305" s="65" t="s">
        <v>4896</v>
      </c>
      <c r="H305" s="48" t="s">
        <v>5787</v>
      </c>
      <c r="I305" s="48" t="s">
        <v>7</v>
      </c>
      <c r="J305" s="48" t="s">
        <v>589</v>
      </c>
      <c r="K305" s="51" t="s">
        <v>877</v>
      </c>
      <c r="L305" s="51" t="s">
        <v>5787</v>
      </c>
      <c r="M305" s="48" t="s">
        <v>5787</v>
      </c>
      <c r="N305" s="62"/>
      <c r="O305" s="62"/>
      <c r="P305" s="72" t="s">
        <v>5787</v>
      </c>
      <c r="Q305" s="72"/>
      <c r="R305" s="28"/>
    </row>
    <row r="306" spans="1:18" ht="30" hidden="1">
      <c r="A306" s="68" t="str">
        <f t="shared" si="12"/>
        <v>IE025PL</v>
      </c>
      <c r="B306" s="70" t="str">
        <f t="shared" si="13"/>
        <v>Consignment/HouseConsignment/ConsignmentItem/Commodity/GoodsMeasure</v>
      </c>
      <c r="C306" s="70" t="s">
        <v>1897</v>
      </c>
      <c r="D306" s="68">
        <f t="shared" ca="1" si="14"/>
        <v>34</v>
      </c>
      <c r="E306" s="68" t="s">
        <v>1459</v>
      </c>
      <c r="F306" s="77" t="s">
        <v>4957</v>
      </c>
      <c r="G306" s="77" t="s">
        <v>4956</v>
      </c>
      <c r="H306" s="68">
        <v>1</v>
      </c>
      <c r="I306" s="68" t="s">
        <v>7</v>
      </c>
      <c r="J306" s="68" t="s">
        <v>5787</v>
      </c>
      <c r="K306" s="69" t="s">
        <v>5787</v>
      </c>
      <c r="L306" s="69" t="s">
        <v>5787</v>
      </c>
      <c r="M306" s="68" t="s">
        <v>5787</v>
      </c>
      <c r="N306" s="70"/>
      <c r="O306" s="70"/>
      <c r="P306" s="70" t="s">
        <v>5787</v>
      </c>
      <c r="Q306" s="70"/>
      <c r="R306" s="28"/>
    </row>
    <row r="307" spans="1:18" ht="30" hidden="1">
      <c r="A307" s="48" t="str">
        <f t="shared" si="12"/>
        <v>IE025PL</v>
      </c>
      <c r="B307" s="62" t="str">
        <f t="shared" si="13"/>
        <v>Consignment/HouseConsignment/ConsignmentItem/Commodity/GoodsMeasure/grossMass</v>
      </c>
      <c r="C307" s="63" t="s">
        <v>1898</v>
      </c>
      <c r="D307" s="48">
        <f t="shared" ca="1" si="14"/>
        <v>35</v>
      </c>
      <c r="E307" s="64" t="s">
        <v>4893</v>
      </c>
      <c r="F307" s="65" t="s">
        <v>650</v>
      </c>
      <c r="G307" s="65" t="s">
        <v>4898</v>
      </c>
      <c r="H307" s="48" t="s">
        <v>5787</v>
      </c>
      <c r="I307" s="48" t="s">
        <v>7</v>
      </c>
      <c r="J307" s="48" t="s">
        <v>305</v>
      </c>
      <c r="K307" s="51" t="s">
        <v>5787</v>
      </c>
      <c r="L307" s="51" t="s">
        <v>882</v>
      </c>
      <c r="M307" s="48" t="s">
        <v>5787</v>
      </c>
      <c r="N307" s="62"/>
      <c r="O307" s="62"/>
      <c r="P307" s="72" t="s">
        <v>5787</v>
      </c>
      <c r="Q307" s="72"/>
      <c r="R307" s="28"/>
    </row>
    <row r="308" spans="1:18" ht="30" hidden="1">
      <c r="A308" s="48" t="str">
        <f t="shared" si="12"/>
        <v>IE025PL</v>
      </c>
      <c r="B308" s="62" t="str">
        <f t="shared" si="13"/>
        <v>Consignment/HouseConsignment/ConsignmentItem/Commodity/GoodsMeasure/netMass</v>
      </c>
      <c r="C308" s="63" t="s">
        <v>1899</v>
      </c>
      <c r="D308" s="48">
        <f t="shared" ca="1" si="14"/>
        <v>36</v>
      </c>
      <c r="E308" s="64" t="s">
        <v>4894</v>
      </c>
      <c r="F308" s="65" t="s">
        <v>884</v>
      </c>
      <c r="G308" s="65" t="s">
        <v>4899</v>
      </c>
      <c r="H308" s="48" t="s">
        <v>5787</v>
      </c>
      <c r="I308" s="48" t="s">
        <v>17</v>
      </c>
      <c r="J308" s="48" t="s">
        <v>305</v>
      </c>
      <c r="K308" s="51" t="s">
        <v>5787</v>
      </c>
      <c r="L308" s="51" t="s">
        <v>1921</v>
      </c>
      <c r="M308" s="48" t="s">
        <v>5787</v>
      </c>
      <c r="N308" s="62"/>
      <c r="O308" s="62"/>
      <c r="P308" s="72" t="s">
        <v>5787</v>
      </c>
      <c r="Q308" s="72"/>
      <c r="R308" s="28"/>
    </row>
    <row r="309" spans="1:18" ht="30" hidden="1">
      <c r="A309" s="68" t="str">
        <f t="shared" si="12"/>
        <v>IE025PL</v>
      </c>
      <c r="B309" s="70" t="str">
        <f t="shared" si="13"/>
        <v>Consignment/HouseConsignment/ConsignmentItem/Packaging</v>
      </c>
      <c r="C309" s="70" t="s">
        <v>1900</v>
      </c>
      <c r="D309" s="68">
        <f t="shared" ca="1" si="14"/>
        <v>37</v>
      </c>
      <c r="E309" s="68" t="s">
        <v>4961</v>
      </c>
      <c r="F309" s="77" t="s">
        <v>889</v>
      </c>
      <c r="G309" s="77" t="s">
        <v>4962</v>
      </c>
      <c r="H309" s="68" t="s">
        <v>890</v>
      </c>
      <c r="I309" s="68" t="s">
        <v>7</v>
      </c>
      <c r="J309" s="68" t="s">
        <v>5787</v>
      </c>
      <c r="K309" s="69" t="s">
        <v>5787</v>
      </c>
      <c r="L309" s="69" t="s">
        <v>1908</v>
      </c>
      <c r="M309" s="68" t="s">
        <v>5787</v>
      </c>
      <c r="N309" s="70"/>
      <c r="O309" s="70"/>
      <c r="P309" s="70" t="s">
        <v>5787</v>
      </c>
      <c r="Q309" s="70"/>
      <c r="R309" s="28"/>
    </row>
    <row r="310" spans="1:18" ht="30" hidden="1">
      <c r="A310" s="48" t="str">
        <f t="shared" ref="A310:A370" si="15">MID(C310,2,IFERROR(FIND("#",SUBSTITUTE(C310,"/","#",2),1)-2,LEN(C310)-1))</f>
        <v>IE025PL</v>
      </c>
      <c r="B310" s="62" t="str">
        <f t="shared" ref="B310:B370" si="16">IF(LEN(C310)-LEN(SUBSTITUTE(C310,"/",""))&gt;3,RIGHT(C310,LEN(C310)-FIND("#",SUBSTITUTE(C310,"/","#",3),1)),RIGHT(C310,LEN(C310)-FIND("#",SUBSTITUTE(C310,"/","#",LEN(C310)-LEN(SUBSTITUTE(C310,"/",""))),1)))</f>
        <v>Consignment/HouseConsignment/ConsignmentItem/Packaging/sequenceNumber</v>
      </c>
      <c r="C310" s="63" t="s">
        <v>1901</v>
      </c>
      <c r="D310" s="48">
        <f t="shared" ref="D310:D370" ca="1" si="17">IF(VLOOKUP($C310,INDIRECT($A310&amp;"!A:B"),2,0)="","",VLOOKUP($C310,INDIRECT($A310&amp;"!A:B"),2,0))</f>
        <v>38</v>
      </c>
      <c r="E310" s="64" t="s">
        <v>1459</v>
      </c>
      <c r="F310" s="65" t="s">
        <v>6664</v>
      </c>
      <c r="G310" s="65" t="s">
        <v>6708</v>
      </c>
      <c r="H310" s="48" t="s">
        <v>5787</v>
      </c>
      <c r="I310" s="48" t="s">
        <v>7</v>
      </c>
      <c r="J310" s="48" t="s">
        <v>119</v>
      </c>
      <c r="K310" s="51" t="s">
        <v>5787</v>
      </c>
      <c r="L310" s="51" t="s">
        <v>1917</v>
      </c>
      <c r="M310" s="48" t="s">
        <v>5787</v>
      </c>
      <c r="N310" s="62"/>
      <c r="O310" s="62"/>
      <c r="P310" s="72" t="s">
        <v>5787</v>
      </c>
      <c r="Q310" s="72"/>
      <c r="R310" s="28"/>
    </row>
    <row r="311" spans="1:18" ht="30" hidden="1">
      <c r="A311" s="48" t="str">
        <f t="shared" si="15"/>
        <v>IE025PL</v>
      </c>
      <c r="B311" s="62" t="str">
        <f t="shared" si="16"/>
        <v>Consignment/HouseConsignment/ConsignmentItem/Packaging/typeOfPackages</v>
      </c>
      <c r="C311" s="63" t="s">
        <v>1902</v>
      </c>
      <c r="D311" s="48">
        <f t="shared" ca="1" si="17"/>
        <v>39</v>
      </c>
      <c r="E311" s="64" t="s">
        <v>4966</v>
      </c>
      <c r="F311" s="65" t="s">
        <v>893</v>
      </c>
      <c r="G311" s="65" t="s">
        <v>4968</v>
      </c>
      <c r="H311" s="48" t="s">
        <v>5787</v>
      </c>
      <c r="I311" s="48" t="s">
        <v>7</v>
      </c>
      <c r="J311" s="48" t="s">
        <v>870</v>
      </c>
      <c r="K311" s="51" t="s">
        <v>894</v>
      </c>
      <c r="L311" s="51" t="s">
        <v>895</v>
      </c>
      <c r="M311" s="48" t="s">
        <v>5787</v>
      </c>
      <c r="N311" s="62"/>
      <c r="O311" s="62"/>
      <c r="P311" s="72" t="s">
        <v>5787</v>
      </c>
      <c r="Q311" s="72"/>
      <c r="R311" s="28"/>
    </row>
    <row r="312" spans="1:18" ht="60" hidden="1">
      <c r="A312" s="48" t="str">
        <f t="shared" si="15"/>
        <v>IE025PL</v>
      </c>
      <c r="B312" s="62" t="str">
        <f t="shared" si="16"/>
        <v>Consignment/HouseConsignment/ConsignmentItem/Packaging/numberOfPackages</v>
      </c>
      <c r="C312" s="63" t="s">
        <v>1903</v>
      </c>
      <c r="D312" s="48">
        <f t="shared" ca="1" si="17"/>
        <v>40</v>
      </c>
      <c r="E312" s="64" t="s">
        <v>4963</v>
      </c>
      <c r="F312" s="65" t="s">
        <v>897</v>
      </c>
      <c r="G312" s="65" t="s">
        <v>4964</v>
      </c>
      <c r="H312" s="48" t="s">
        <v>5787</v>
      </c>
      <c r="I312" s="48" t="s">
        <v>17</v>
      </c>
      <c r="J312" s="48" t="s">
        <v>898</v>
      </c>
      <c r="K312" s="51" t="s">
        <v>5787</v>
      </c>
      <c r="L312" s="51" t="s">
        <v>3843</v>
      </c>
      <c r="M312" s="48" t="s">
        <v>5787</v>
      </c>
      <c r="N312" s="62"/>
      <c r="O312" s="62"/>
      <c r="P312" s="72" t="s">
        <v>5787</v>
      </c>
      <c r="Q312" s="72"/>
      <c r="R312" s="28"/>
    </row>
    <row r="313" spans="1:18" ht="30" hidden="1">
      <c r="A313" s="48" t="str">
        <f t="shared" si="15"/>
        <v>IE025PL</v>
      </c>
      <c r="B313" s="62" t="str">
        <f t="shared" si="16"/>
        <v>Consignment/HouseConsignment/ConsignmentItem/Packaging/shippingMarks</v>
      </c>
      <c r="C313" s="63" t="s">
        <v>1904</v>
      </c>
      <c r="D313" s="48">
        <f t="shared" ca="1" si="17"/>
        <v>41</v>
      </c>
      <c r="E313" s="64" t="s">
        <v>4965</v>
      </c>
      <c r="F313" s="65" t="s">
        <v>901</v>
      </c>
      <c r="G313" s="65" t="s">
        <v>4967</v>
      </c>
      <c r="H313" s="48" t="s">
        <v>5787</v>
      </c>
      <c r="I313" s="48" t="s">
        <v>17</v>
      </c>
      <c r="J313" s="48" t="s">
        <v>633</v>
      </c>
      <c r="K313" s="51" t="s">
        <v>5787</v>
      </c>
      <c r="L313" s="51" t="s">
        <v>902</v>
      </c>
      <c r="M313" s="48" t="s">
        <v>5787</v>
      </c>
      <c r="N313" s="62"/>
      <c r="O313" s="62"/>
      <c r="P313" s="72" t="s">
        <v>5787</v>
      </c>
      <c r="Q313" s="72"/>
      <c r="R313" s="28"/>
    </row>
    <row r="314" spans="1:18" hidden="1">
      <c r="A314" s="68" t="str">
        <f t="shared" si="15"/>
        <v>IE025PL</v>
      </c>
      <c r="B314" s="70" t="str">
        <f t="shared" si="16"/>
        <v>Signature</v>
      </c>
      <c r="C314" s="70" t="s">
        <v>1905</v>
      </c>
      <c r="D314" s="68">
        <f t="shared" ca="1" si="17"/>
        <v>42</v>
      </c>
      <c r="E314" s="68" t="s">
        <v>1459</v>
      </c>
      <c r="F314" s="77" t="s">
        <v>956</v>
      </c>
      <c r="G314" s="77" t="s">
        <v>5152</v>
      </c>
      <c r="H314" s="68" t="s">
        <v>16</v>
      </c>
      <c r="I314" s="68" t="s">
        <v>12</v>
      </c>
      <c r="J314" s="68" t="s">
        <v>5787</v>
      </c>
      <c r="K314" s="69" t="s">
        <v>5787</v>
      </c>
      <c r="L314" s="69" t="s">
        <v>5787</v>
      </c>
      <c r="M314" s="68"/>
      <c r="N314" s="70"/>
      <c r="O314" s="70"/>
      <c r="P314" s="70" t="s">
        <v>5787</v>
      </c>
      <c r="Q314" s="70"/>
      <c r="R314" s="28"/>
    </row>
    <row r="315" spans="1:18" hidden="1">
      <c r="A315" s="68" t="str">
        <f t="shared" si="15"/>
        <v>IE028PL</v>
      </c>
      <c r="B315" s="70" t="str">
        <f t="shared" si="16"/>
        <v>CC028D</v>
      </c>
      <c r="C315" s="70" t="s">
        <v>1923</v>
      </c>
      <c r="D315" s="68">
        <f t="shared" ca="1" si="17"/>
        <v>1</v>
      </c>
      <c r="E315" s="68" t="s">
        <v>1459</v>
      </c>
      <c r="F315" s="77" t="s">
        <v>4767</v>
      </c>
      <c r="G315" s="77" t="s">
        <v>4768</v>
      </c>
      <c r="H315" s="68">
        <v>1</v>
      </c>
      <c r="I315" s="68" t="s">
        <v>7</v>
      </c>
      <c r="J315" s="68" t="s">
        <v>5787</v>
      </c>
      <c r="K315" s="69" t="s">
        <v>5787</v>
      </c>
      <c r="L315" s="69" t="s">
        <v>5787</v>
      </c>
      <c r="M315" s="68" t="s">
        <v>5787</v>
      </c>
      <c r="N315" s="70"/>
      <c r="O315" s="70"/>
      <c r="P315" s="70" t="s">
        <v>5787</v>
      </c>
      <c r="Q315" s="70"/>
      <c r="R315" s="28"/>
    </row>
    <row r="316" spans="1:18" hidden="1">
      <c r="A316" s="48" t="str">
        <f t="shared" si="15"/>
        <v>IE028PL</v>
      </c>
      <c r="B316" s="62" t="str">
        <f t="shared" si="16"/>
        <v>@PhaseID</v>
      </c>
      <c r="C316" s="63" t="s">
        <v>1924</v>
      </c>
      <c r="D316" s="48">
        <f t="shared" ca="1" si="17"/>
        <v>2</v>
      </c>
      <c r="E316" s="64" t="s">
        <v>1459</v>
      </c>
      <c r="F316" s="65" t="s">
        <v>4734</v>
      </c>
      <c r="G316" s="65" t="s">
        <v>4735</v>
      </c>
      <c r="H316" s="48" t="s">
        <v>5787</v>
      </c>
      <c r="I316" s="48" t="s">
        <v>12</v>
      </c>
      <c r="J316" s="48" t="s">
        <v>5787</v>
      </c>
      <c r="K316" s="51" t="s">
        <v>5787</v>
      </c>
      <c r="L316" s="51" t="s">
        <v>5787</v>
      </c>
      <c r="M316" s="48" t="s">
        <v>5787</v>
      </c>
      <c r="N316" s="62"/>
      <c r="O316" s="62"/>
      <c r="P316" s="72" t="s">
        <v>5787</v>
      </c>
      <c r="Q316" s="72"/>
      <c r="R316" s="28"/>
    </row>
    <row r="317" spans="1:18" ht="45" hidden="1">
      <c r="A317" s="48" t="str">
        <f t="shared" si="15"/>
        <v>IE028PL</v>
      </c>
      <c r="B317" s="62" t="str">
        <f t="shared" si="16"/>
        <v>messageSender</v>
      </c>
      <c r="C317" s="63" t="s">
        <v>1925</v>
      </c>
      <c r="D317" s="48">
        <f t="shared" ca="1" si="17"/>
        <v>3</v>
      </c>
      <c r="E317" s="64" t="s">
        <v>1459</v>
      </c>
      <c r="F317" s="65" t="s">
        <v>4537</v>
      </c>
      <c r="G317" s="65" t="s">
        <v>4536</v>
      </c>
      <c r="H317" s="48" t="s">
        <v>5787</v>
      </c>
      <c r="I317" s="48" t="s">
        <v>7</v>
      </c>
      <c r="J317" s="48" t="s">
        <v>47</v>
      </c>
      <c r="K317" s="51" t="s">
        <v>5787</v>
      </c>
      <c r="L317" s="51" t="s">
        <v>5787</v>
      </c>
      <c r="M317" s="48" t="s">
        <v>5787</v>
      </c>
      <c r="N317" s="62"/>
      <c r="O317" s="62"/>
      <c r="P317" s="72" t="s">
        <v>5787</v>
      </c>
      <c r="Q317" s="72"/>
      <c r="R317" s="28"/>
    </row>
    <row r="318" spans="1:18" ht="45" hidden="1">
      <c r="A318" s="48" t="str">
        <f t="shared" si="15"/>
        <v>IE028PL</v>
      </c>
      <c r="B318" s="62" t="str">
        <f t="shared" si="16"/>
        <v>messageRecipient</v>
      </c>
      <c r="C318" s="63" t="s">
        <v>1926</v>
      </c>
      <c r="D318" s="48">
        <f t="shared" ca="1" si="17"/>
        <v>4</v>
      </c>
      <c r="E318" s="64" t="s">
        <v>1459</v>
      </c>
      <c r="F318" s="65" t="s">
        <v>4538</v>
      </c>
      <c r="G318" s="65" t="s">
        <v>4535</v>
      </c>
      <c r="H318" s="48" t="s">
        <v>5787</v>
      </c>
      <c r="I318" s="48" t="s">
        <v>7</v>
      </c>
      <c r="J318" s="48" t="s">
        <v>47</v>
      </c>
      <c r="K318" s="51" t="s">
        <v>5787</v>
      </c>
      <c r="L318" s="51" t="s">
        <v>5787</v>
      </c>
      <c r="M318" s="48" t="s">
        <v>5787</v>
      </c>
      <c r="N318" s="62"/>
      <c r="O318" s="62"/>
      <c r="P318" s="72" t="s">
        <v>5787</v>
      </c>
      <c r="Q318" s="72"/>
      <c r="R318" s="28"/>
    </row>
    <row r="319" spans="1:18" ht="30" hidden="1">
      <c r="A319" s="48" t="str">
        <f t="shared" si="15"/>
        <v>IE028PL</v>
      </c>
      <c r="B319" s="62" t="str">
        <f t="shared" si="16"/>
        <v>preparationDateAndTime</v>
      </c>
      <c r="C319" s="63" t="s">
        <v>1927</v>
      </c>
      <c r="D319" s="48">
        <f t="shared" ca="1" si="17"/>
        <v>5</v>
      </c>
      <c r="E319" s="64" t="s">
        <v>1459</v>
      </c>
      <c r="F319" s="65" t="s">
        <v>4577</v>
      </c>
      <c r="G319" s="65" t="s">
        <v>4539</v>
      </c>
      <c r="H319" s="48" t="s">
        <v>5787</v>
      </c>
      <c r="I319" s="48" t="s">
        <v>7</v>
      </c>
      <c r="J319" s="48" t="s">
        <v>58</v>
      </c>
      <c r="K319" s="51" t="s">
        <v>5787</v>
      </c>
      <c r="L319" s="51" t="s">
        <v>59</v>
      </c>
      <c r="M319" s="48" t="s">
        <v>5787</v>
      </c>
      <c r="N319" s="62"/>
      <c r="O319" s="62"/>
      <c r="P319" s="72" t="s">
        <v>5787</v>
      </c>
      <c r="Q319" s="72"/>
      <c r="R319" s="28"/>
    </row>
    <row r="320" spans="1:18" hidden="1">
      <c r="A320" s="48" t="str">
        <f t="shared" si="15"/>
        <v>IE028PL</v>
      </c>
      <c r="B320" s="62" t="str">
        <f t="shared" si="16"/>
        <v>messageIdentification</v>
      </c>
      <c r="C320" s="63" t="s">
        <v>1928</v>
      </c>
      <c r="D320" s="48">
        <f t="shared" ca="1" si="17"/>
        <v>6</v>
      </c>
      <c r="E320" s="64" t="s">
        <v>1459</v>
      </c>
      <c r="F320" s="65" t="s">
        <v>3803</v>
      </c>
      <c r="G320" s="65" t="s">
        <v>4540</v>
      </c>
      <c r="H320" s="48" t="s">
        <v>5787</v>
      </c>
      <c r="I320" s="48" t="s">
        <v>7</v>
      </c>
      <c r="J320" s="48" t="s">
        <v>47</v>
      </c>
      <c r="K320" s="51" t="s">
        <v>5787</v>
      </c>
      <c r="L320" s="51" t="s">
        <v>62</v>
      </c>
      <c r="M320" s="48" t="s">
        <v>5787</v>
      </c>
      <c r="N320" s="62"/>
      <c r="O320" s="62"/>
      <c r="P320" s="72" t="s">
        <v>5787</v>
      </c>
      <c r="Q320" s="72"/>
      <c r="R320" s="28"/>
    </row>
    <row r="321" spans="1:18" hidden="1">
      <c r="A321" s="48" t="str">
        <f t="shared" si="15"/>
        <v>IE028PL</v>
      </c>
      <c r="B321" s="62" t="str">
        <f t="shared" si="16"/>
        <v>messageType</v>
      </c>
      <c r="C321" s="63" t="s">
        <v>1929</v>
      </c>
      <c r="D321" s="48">
        <f t="shared" ca="1" si="17"/>
        <v>7</v>
      </c>
      <c r="E321" s="64" t="s">
        <v>1459</v>
      </c>
      <c r="F321" s="65" t="s">
        <v>64</v>
      </c>
      <c r="G321" s="65" t="s">
        <v>4541</v>
      </c>
      <c r="H321" s="48" t="s">
        <v>5787</v>
      </c>
      <c r="I321" s="48" t="s">
        <v>7</v>
      </c>
      <c r="J321" s="48" t="s">
        <v>65</v>
      </c>
      <c r="K321" s="51" t="s">
        <v>66</v>
      </c>
      <c r="L321" s="51" t="s">
        <v>5787</v>
      </c>
      <c r="M321" s="48" t="s">
        <v>5787</v>
      </c>
      <c r="N321" s="62"/>
      <c r="O321" s="62"/>
      <c r="P321" s="72" t="s">
        <v>5787</v>
      </c>
      <c r="Q321" s="72"/>
      <c r="R321" s="28"/>
    </row>
    <row r="322" spans="1:18" ht="30" hidden="1">
      <c r="A322" s="48" t="str">
        <f t="shared" si="15"/>
        <v>IE028PL</v>
      </c>
      <c r="B322" s="62" t="str">
        <f t="shared" si="16"/>
        <v>correlationIdentifier</v>
      </c>
      <c r="C322" s="63" t="s">
        <v>1930</v>
      </c>
      <c r="D322" s="48">
        <f t="shared" ca="1" si="17"/>
        <v>8</v>
      </c>
      <c r="E322" s="64" t="s">
        <v>1459</v>
      </c>
      <c r="F322" s="65" t="s">
        <v>5258</v>
      </c>
      <c r="G322" s="65" t="s">
        <v>5266</v>
      </c>
      <c r="H322" s="48" t="s">
        <v>5787</v>
      </c>
      <c r="I322" s="48" t="s">
        <v>17</v>
      </c>
      <c r="J322" s="48" t="s">
        <v>47</v>
      </c>
      <c r="K322" s="51" t="s">
        <v>5787</v>
      </c>
      <c r="L322" s="51" t="s">
        <v>69</v>
      </c>
      <c r="M322" s="48" t="s">
        <v>5787</v>
      </c>
      <c r="N322" s="62"/>
      <c r="O322" s="62"/>
      <c r="P322" s="72" t="s">
        <v>5787</v>
      </c>
      <c r="Q322" s="72"/>
      <c r="R322" s="28"/>
    </row>
    <row r="323" spans="1:18" hidden="1">
      <c r="A323" s="68" t="str">
        <f t="shared" si="15"/>
        <v>IE028PL</v>
      </c>
      <c r="B323" s="70" t="str">
        <f t="shared" si="16"/>
        <v>TransitOperation</v>
      </c>
      <c r="C323" s="70" t="s">
        <v>1931</v>
      </c>
      <c r="D323" s="68">
        <f t="shared" ca="1" si="17"/>
        <v>9</v>
      </c>
      <c r="E323" s="68" t="s">
        <v>1459</v>
      </c>
      <c r="F323" s="77" t="s">
        <v>3806</v>
      </c>
      <c r="G323" s="77" t="s">
        <v>4542</v>
      </c>
      <c r="H323" s="68">
        <v>1</v>
      </c>
      <c r="I323" s="68" t="s">
        <v>7</v>
      </c>
      <c r="J323" s="68" t="s">
        <v>5787</v>
      </c>
      <c r="K323" s="69" t="s">
        <v>5787</v>
      </c>
      <c r="L323" s="69" t="s">
        <v>5787</v>
      </c>
      <c r="M323" s="68" t="s">
        <v>5787</v>
      </c>
      <c r="N323" s="70"/>
      <c r="O323" s="70"/>
      <c r="P323" s="70" t="s">
        <v>5787</v>
      </c>
      <c r="Q323" s="70"/>
      <c r="R323" s="28"/>
    </row>
    <row r="324" spans="1:18" ht="270" hidden="1">
      <c r="A324" s="48" t="str">
        <f t="shared" si="15"/>
        <v>IE028PL</v>
      </c>
      <c r="B324" s="62" t="str">
        <f t="shared" si="16"/>
        <v>TransitOperation/LRN</v>
      </c>
      <c r="C324" s="63" t="s">
        <v>1932</v>
      </c>
      <c r="D324" s="48">
        <f t="shared" ca="1" si="17"/>
        <v>10</v>
      </c>
      <c r="E324" s="73" t="s">
        <v>4699</v>
      </c>
      <c r="F324" s="65" t="s">
        <v>73</v>
      </c>
      <c r="G324" s="65" t="s">
        <v>5073</v>
      </c>
      <c r="H324" s="48" t="s">
        <v>5787</v>
      </c>
      <c r="I324" s="48" t="s">
        <v>7</v>
      </c>
      <c r="J324" s="48" t="s">
        <v>74</v>
      </c>
      <c r="K324" s="51" t="s">
        <v>5787</v>
      </c>
      <c r="L324" s="51" t="s">
        <v>5787</v>
      </c>
      <c r="M324" s="48" t="s">
        <v>5787</v>
      </c>
      <c r="N324" s="62"/>
      <c r="O324" s="62"/>
      <c r="P324" s="72" t="s">
        <v>5787</v>
      </c>
      <c r="Q324" s="72"/>
      <c r="R324" s="28"/>
    </row>
    <row r="325" spans="1:18" ht="45" hidden="1">
      <c r="A325" s="48" t="str">
        <f t="shared" si="15"/>
        <v>IE028PL</v>
      </c>
      <c r="B325" s="62" t="str">
        <f t="shared" si="16"/>
        <v>TransitOperation/MRN</v>
      </c>
      <c r="C325" s="63" t="s">
        <v>1933</v>
      </c>
      <c r="D325" s="48">
        <f t="shared" ca="1" si="17"/>
        <v>11</v>
      </c>
      <c r="E325" s="64" t="s">
        <v>1459</v>
      </c>
      <c r="F325" s="65" t="s">
        <v>1950</v>
      </c>
      <c r="G325" s="65" t="s">
        <v>5153</v>
      </c>
      <c r="H325" s="48" t="s">
        <v>5787</v>
      </c>
      <c r="I325" s="48" t="s">
        <v>7</v>
      </c>
      <c r="J325" s="48" t="s">
        <v>1471</v>
      </c>
      <c r="K325" s="51" t="s">
        <v>5787</v>
      </c>
      <c r="L325" s="51" t="s">
        <v>1953</v>
      </c>
      <c r="M325" s="48" t="s">
        <v>5787</v>
      </c>
      <c r="N325" s="62"/>
      <c r="O325" s="62"/>
      <c r="P325" s="72" t="s">
        <v>5787</v>
      </c>
      <c r="Q325" s="72"/>
      <c r="R325" s="28"/>
    </row>
    <row r="326" spans="1:18" hidden="1">
      <c r="A326" s="48" t="str">
        <f t="shared" si="15"/>
        <v>IE028PL</v>
      </c>
      <c r="B326" s="62" t="str">
        <f t="shared" si="16"/>
        <v>TransitOperation/declarationAcceptanceDate</v>
      </c>
      <c r="C326" s="63" t="s">
        <v>1934</v>
      </c>
      <c r="D326" s="48">
        <f t="shared" ca="1" si="17"/>
        <v>12</v>
      </c>
      <c r="E326" s="64" t="s">
        <v>5156</v>
      </c>
      <c r="F326" s="65" t="s">
        <v>1951</v>
      </c>
      <c r="G326" s="65" t="s">
        <v>5178</v>
      </c>
      <c r="H326" s="48" t="s">
        <v>5787</v>
      </c>
      <c r="I326" s="48" t="s">
        <v>7</v>
      </c>
      <c r="J326" s="48" t="s">
        <v>112</v>
      </c>
      <c r="K326" s="51" t="s">
        <v>5787</v>
      </c>
      <c r="L326" s="51" t="s">
        <v>59</v>
      </c>
      <c r="M326" s="48" t="s">
        <v>5787</v>
      </c>
      <c r="N326" s="62"/>
      <c r="O326" s="62"/>
      <c r="P326" s="72" t="s">
        <v>5787</v>
      </c>
      <c r="Q326" s="72"/>
      <c r="R326" s="28"/>
    </row>
    <row r="327" spans="1:18" ht="30" hidden="1">
      <c r="A327" s="68" t="str">
        <f t="shared" si="15"/>
        <v>IE028PL</v>
      </c>
      <c r="B327" s="70" t="str">
        <f t="shared" si="16"/>
        <v>ENSOperation</v>
      </c>
      <c r="C327" s="70" t="s">
        <v>1935</v>
      </c>
      <c r="D327" s="68">
        <f t="shared" ca="1" si="17"/>
        <v>13</v>
      </c>
      <c r="E327" s="68" t="s">
        <v>1459</v>
      </c>
      <c r="F327" s="77" t="s">
        <v>5294</v>
      </c>
      <c r="G327" s="77" t="s">
        <v>5296</v>
      </c>
      <c r="H327" s="68" t="s">
        <v>16</v>
      </c>
      <c r="I327" s="68" t="s">
        <v>17</v>
      </c>
      <c r="J327" s="68" t="s">
        <v>5787</v>
      </c>
      <c r="K327" s="69" t="s">
        <v>5787</v>
      </c>
      <c r="L327" s="69" t="s">
        <v>1952</v>
      </c>
      <c r="M327" s="68" t="s">
        <v>5787</v>
      </c>
      <c r="N327" s="70"/>
      <c r="O327" s="70"/>
      <c r="P327" s="70" t="s">
        <v>5380</v>
      </c>
      <c r="Q327" s="70" t="s">
        <v>5381</v>
      </c>
      <c r="R327" s="28"/>
    </row>
    <row r="328" spans="1:18" ht="30" hidden="1">
      <c r="A328" s="48" t="str">
        <f t="shared" si="15"/>
        <v>IE028PL</v>
      </c>
      <c r="B328" s="62" t="str">
        <f t="shared" si="16"/>
        <v>ENSOperation/ENSMRN</v>
      </c>
      <c r="C328" s="63" t="s">
        <v>1936</v>
      </c>
      <c r="D328" s="48">
        <f t="shared" ca="1" si="17"/>
        <v>14</v>
      </c>
      <c r="E328" s="64" t="s">
        <v>1459</v>
      </c>
      <c r="F328" s="65" t="s">
        <v>1955</v>
      </c>
      <c r="G328" s="65" t="s">
        <v>5154</v>
      </c>
      <c r="H328" s="48" t="s">
        <v>5787</v>
      </c>
      <c r="I328" s="48" t="s">
        <v>7</v>
      </c>
      <c r="J328" s="48" t="s">
        <v>1471</v>
      </c>
      <c r="K328" s="51" t="s">
        <v>5787</v>
      </c>
      <c r="L328" s="51" t="s">
        <v>3106</v>
      </c>
      <c r="M328" s="48" t="s">
        <v>5787</v>
      </c>
      <c r="N328" s="62"/>
      <c r="O328" s="62"/>
      <c r="P328" s="72" t="s">
        <v>5380</v>
      </c>
      <c r="Q328" s="72" t="s">
        <v>5381</v>
      </c>
      <c r="R328" s="28"/>
    </row>
    <row r="329" spans="1:18" hidden="1">
      <c r="A329" s="68" t="str">
        <f t="shared" si="15"/>
        <v>IE028PL</v>
      </c>
      <c r="B329" s="70" t="str">
        <f t="shared" si="16"/>
        <v>CustomsOfficeOfDeparture</v>
      </c>
      <c r="C329" s="70" t="s">
        <v>1937</v>
      </c>
      <c r="D329" s="68">
        <f t="shared" ca="1" si="17"/>
        <v>15</v>
      </c>
      <c r="E329" s="68" t="s">
        <v>4710</v>
      </c>
      <c r="F329" s="77" t="s">
        <v>1839</v>
      </c>
      <c r="G329" s="77" t="s">
        <v>5277</v>
      </c>
      <c r="H329" s="68">
        <v>1</v>
      </c>
      <c r="I329" s="68" t="s">
        <v>7</v>
      </c>
      <c r="J329" s="68" t="s">
        <v>5787</v>
      </c>
      <c r="K329" s="69" t="s">
        <v>5787</v>
      </c>
      <c r="L329" s="69" t="s">
        <v>5787</v>
      </c>
      <c r="M329" s="68" t="s">
        <v>5787</v>
      </c>
      <c r="N329" s="70"/>
      <c r="O329" s="70"/>
      <c r="P329" s="70" t="s">
        <v>5787</v>
      </c>
      <c r="Q329" s="70"/>
      <c r="R329" s="28"/>
    </row>
    <row r="330" spans="1:18" hidden="1">
      <c r="A330" s="48" t="str">
        <f t="shared" si="15"/>
        <v>IE028PL</v>
      </c>
      <c r="B330" s="62" t="str">
        <f t="shared" si="16"/>
        <v>CustomsOfficeOfDeparture/referenceNumber</v>
      </c>
      <c r="C330" s="63" t="s">
        <v>1938</v>
      </c>
      <c r="D330" s="48">
        <f t="shared" ca="1" si="17"/>
        <v>16</v>
      </c>
      <c r="E330" s="64" t="s">
        <v>4711</v>
      </c>
      <c r="F330" s="65" t="s">
        <v>1998</v>
      </c>
      <c r="G330" s="65" t="s">
        <v>5303</v>
      </c>
      <c r="H330" s="48" t="s">
        <v>5787</v>
      </c>
      <c r="I330" s="48" t="s">
        <v>7</v>
      </c>
      <c r="J330" s="48" t="s">
        <v>131</v>
      </c>
      <c r="K330" s="51" t="s">
        <v>132</v>
      </c>
      <c r="L330" s="51" t="s">
        <v>5787</v>
      </c>
      <c r="M330" s="48" t="s">
        <v>5787</v>
      </c>
      <c r="N330" s="62"/>
      <c r="O330" s="62"/>
      <c r="P330" s="72" t="s">
        <v>5787</v>
      </c>
      <c r="Q330" s="72"/>
      <c r="R330" s="28"/>
    </row>
    <row r="331" spans="1:18" ht="30" hidden="1">
      <c r="A331" s="68" t="str">
        <f t="shared" si="15"/>
        <v>IE028PL</v>
      </c>
      <c r="B331" s="70" t="str">
        <f t="shared" si="16"/>
        <v>HolderOfTheTransitProcedure</v>
      </c>
      <c r="C331" s="70" t="s">
        <v>1939</v>
      </c>
      <c r="D331" s="68">
        <f t="shared" ca="1" si="17"/>
        <v>17</v>
      </c>
      <c r="E331" s="68" t="s">
        <v>4720</v>
      </c>
      <c r="F331" s="77" t="s">
        <v>4586</v>
      </c>
      <c r="G331" s="77" t="s">
        <v>4587</v>
      </c>
      <c r="H331" s="68">
        <v>1</v>
      </c>
      <c r="I331" s="68" t="s">
        <v>7</v>
      </c>
      <c r="J331" s="68" t="s">
        <v>5787</v>
      </c>
      <c r="K331" s="69" t="s">
        <v>5787</v>
      </c>
      <c r="L331" s="69" t="s">
        <v>5787</v>
      </c>
      <c r="M331" s="68" t="s">
        <v>5787</v>
      </c>
      <c r="N331" s="70"/>
      <c r="O331" s="70"/>
      <c r="P331" s="70" t="s">
        <v>5787</v>
      </c>
      <c r="Q331" s="70"/>
      <c r="R331" s="28"/>
    </row>
    <row r="332" spans="1:18" ht="45" hidden="1">
      <c r="A332" s="48" t="str">
        <f t="shared" si="15"/>
        <v>IE028PL</v>
      </c>
      <c r="B332" s="62" t="str">
        <f t="shared" si="16"/>
        <v>HolderOfTheTransitProcedure/identificationNumber</v>
      </c>
      <c r="C332" s="63" t="s">
        <v>1940</v>
      </c>
      <c r="D332" s="48">
        <f t="shared" ca="1" si="17"/>
        <v>18</v>
      </c>
      <c r="E332" s="64" t="s">
        <v>4721</v>
      </c>
      <c r="F332" s="65" t="s">
        <v>621</v>
      </c>
      <c r="G332" s="65" t="s">
        <v>6713</v>
      </c>
      <c r="H332" s="48" t="s">
        <v>5787</v>
      </c>
      <c r="I332" s="48" t="s">
        <v>17</v>
      </c>
      <c r="J332" s="48" t="s">
        <v>167</v>
      </c>
      <c r="K332" s="51" t="s">
        <v>5787</v>
      </c>
      <c r="L332" s="51" t="s">
        <v>2002</v>
      </c>
      <c r="M332" s="48" t="s">
        <v>5787</v>
      </c>
      <c r="N332" s="62"/>
      <c r="O332" s="62"/>
      <c r="P332" s="72" t="s">
        <v>5787</v>
      </c>
      <c r="Q332" s="72"/>
      <c r="R332" s="28"/>
    </row>
    <row r="333" spans="1:18" ht="30" hidden="1">
      <c r="A333" s="48" t="str">
        <f t="shared" si="15"/>
        <v>IE028PL</v>
      </c>
      <c r="B333" s="62" t="str">
        <f t="shared" si="16"/>
        <v>HolderOfTheTransitProcedure/TIRHolderIdentificationNumber</v>
      </c>
      <c r="C333" s="63" t="s">
        <v>1941</v>
      </c>
      <c r="D333" s="48">
        <f t="shared" ca="1" si="17"/>
        <v>19</v>
      </c>
      <c r="E333" s="64" t="s">
        <v>4722</v>
      </c>
      <c r="F333" s="65" t="s">
        <v>4589</v>
      </c>
      <c r="G333" s="65" t="s">
        <v>4588</v>
      </c>
      <c r="H333" s="48" t="s">
        <v>5787</v>
      </c>
      <c r="I333" s="48" t="s">
        <v>17</v>
      </c>
      <c r="J333" s="48" t="s">
        <v>1954</v>
      </c>
      <c r="K333" s="51" t="s">
        <v>5787</v>
      </c>
      <c r="L333" s="51" t="s">
        <v>170</v>
      </c>
      <c r="M333" s="48" t="s">
        <v>5787</v>
      </c>
      <c r="N333" s="62"/>
      <c r="O333" s="62"/>
      <c r="P333" s="72" t="s">
        <v>5787</v>
      </c>
      <c r="Q333" s="72"/>
      <c r="R333" s="28"/>
    </row>
    <row r="334" spans="1:18" hidden="1">
      <c r="A334" s="48" t="str">
        <f t="shared" si="15"/>
        <v>IE028PL</v>
      </c>
      <c r="B334" s="62" t="str">
        <f t="shared" si="16"/>
        <v>HolderOfTheTransitProcedure/name</v>
      </c>
      <c r="C334" s="63" t="s">
        <v>1942</v>
      </c>
      <c r="D334" s="48">
        <f t="shared" ca="1" si="17"/>
        <v>20</v>
      </c>
      <c r="E334" s="64" t="s">
        <v>4723</v>
      </c>
      <c r="F334" s="65" t="s">
        <v>6706</v>
      </c>
      <c r="G334" s="65" t="s">
        <v>6707</v>
      </c>
      <c r="H334" s="48" t="s">
        <v>5787</v>
      </c>
      <c r="I334" s="48" t="s">
        <v>17</v>
      </c>
      <c r="J334" s="48" t="s">
        <v>173</v>
      </c>
      <c r="K334" s="51" t="s">
        <v>5787</v>
      </c>
      <c r="L334" s="51" t="s">
        <v>175</v>
      </c>
      <c r="M334" s="48" t="s">
        <v>5787</v>
      </c>
      <c r="N334" s="62"/>
      <c r="O334" s="62"/>
      <c r="P334" s="72" t="s">
        <v>5787</v>
      </c>
      <c r="Q334" s="72"/>
      <c r="R334" s="28"/>
    </row>
    <row r="335" spans="1:18" ht="30" hidden="1">
      <c r="A335" s="68" t="str">
        <f t="shared" si="15"/>
        <v>IE028PL</v>
      </c>
      <c r="B335" s="70" t="str">
        <f t="shared" si="16"/>
        <v>HolderOfTheTransitProcedure/Address</v>
      </c>
      <c r="C335" s="70" t="s">
        <v>1943</v>
      </c>
      <c r="D335" s="68">
        <f t="shared" ca="1" si="17"/>
        <v>21</v>
      </c>
      <c r="E335" s="68" t="s">
        <v>4724</v>
      </c>
      <c r="F335" s="77" t="s">
        <v>186</v>
      </c>
      <c r="G335" s="77" t="s">
        <v>6689</v>
      </c>
      <c r="H335" s="68" t="s">
        <v>16</v>
      </c>
      <c r="I335" s="68" t="s">
        <v>17</v>
      </c>
      <c r="J335" s="68" t="s">
        <v>5787</v>
      </c>
      <c r="K335" s="69" t="s">
        <v>5787</v>
      </c>
      <c r="L335" s="69" t="s">
        <v>175</v>
      </c>
      <c r="M335" s="68" t="s">
        <v>5787</v>
      </c>
      <c r="N335" s="70"/>
      <c r="O335" s="70"/>
      <c r="P335" s="70" t="s">
        <v>5787</v>
      </c>
      <c r="Q335" s="70"/>
      <c r="R335" s="28"/>
    </row>
    <row r="336" spans="1:18" ht="30" hidden="1">
      <c r="A336" s="48" t="str">
        <f t="shared" si="15"/>
        <v>IE028PL</v>
      </c>
      <c r="B336" s="62" t="str">
        <f t="shared" si="16"/>
        <v>HolderOfTheTransitProcedure/Address/streetAndNumber</v>
      </c>
      <c r="C336" s="63" t="s">
        <v>1944</v>
      </c>
      <c r="D336" s="48">
        <f t="shared" ca="1" si="17"/>
        <v>22</v>
      </c>
      <c r="E336" s="64" t="s">
        <v>4728</v>
      </c>
      <c r="F336" s="65" t="s">
        <v>1859</v>
      </c>
      <c r="G336" s="65" t="s">
        <v>4593</v>
      </c>
      <c r="H336" s="48" t="s">
        <v>5787</v>
      </c>
      <c r="I336" s="48" t="s">
        <v>7</v>
      </c>
      <c r="J336" s="48" t="s">
        <v>173</v>
      </c>
      <c r="K336" s="51" t="s">
        <v>5787</v>
      </c>
      <c r="L336" s="51" t="s">
        <v>5787</v>
      </c>
      <c r="M336" s="48" t="s">
        <v>5787</v>
      </c>
      <c r="N336" s="62"/>
      <c r="O336" s="62"/>
      <c r="P336" s="72" t="s">
        <v>5787</v>
      </c>
      <c r="Q336" s="72"/>
      <c r="R336" s="28"/>
    </row>
    <row r="337" spans="1:18" hidden="1">
      <c r="A337" s="48" t="str">
        <f t="shared" si="15"/>
        <v>IE028PL</v>
      </c>
      <c r="B337" s="62" t="str">
        <f t="shared" si="16"/>
        <v>HolderOfTheTransitProcedure/Address/postcode</v>
      </c>
      <c r="C337" s="63" t="s">
        <v>1945</v>
      </c>
      <c r="D337" s="48">
        <f t="shared" ca="1" si="17"/>
        <v>23</v>
      </c>
      <c r="E337" s="64" t="s">
        <v>4727</v>
      </c>
      <c r="F337" s="65" t="s">
        <v>1510</v>
      </c>
      <c r="G337" s="65" t="s">
        <v>4603</v>
      </c>
      <c r="H337" s="48" t="s">
        <v>5787</v>
      </c>
      <c r="I337" s="48" t="s">
        <v>17</v>
      </c>
      <c r="J337" s="48" t="s">
        <v>167</v>
      </c>
      <c r="K337" s="51" t="s">
        <v>5787</v>
      </c>
      <c r="L337" s="51" t="s">
        <v>202</v>
      </c>
      <c r="M337" s="48" t="s">
        <v>5787</v>
      </c>
      <c r="N337" s="62"/>
      <c r="O337" s="62"/>
      <c r="P337" s="72" t="s">
        <v>5787</v>
      </c>
      <c r="Q337" s="72"/>
      <c r="R337" s="28"/>
    </row>
    <row r="338" spans="1:18" hidden="1">
      <c r="A338" s="48" t="str">
        <f t="shared" si="15"/>
        <v>IE028PL</v>
      </c>
      <c r="B338" s="62" t="str">
        <f t="shared" si="16"/>
        <v>HolderOfTheTransitProcedure/Address/city</v>
      </c>
      <c r="C338" s="63" t="s">
        <v>1946</v>
      </c>
      <c r="D338" s="48">
        <f t="shared" ca="1" si="17"/>
        <v>24</v>
      </c>
      <c r="E338" s="64" t="s">
        <v>4725</v>
      </c>
      <c r="F338" s="65" t="s">
        <v>1512</v>
      </c>
      <c r="G338" s="65" t="s">
        <v>4595</v>
      </c>
      <c r="H338" s="48" t="s">
        <v>5787</v>
      </c>
      <c r="I338" s="48" t="s">
        <v>7</v>
      </c>
      <c r="J338" s="48" t="s">
        <v>47</v>
      </c>
      <c r="K338" s="51" t="s">
        <v>5787</v>
      </c>
      <c r="L338" s="51" t="s">
        <v>5787</v>
      </c>
      <c r="M338" s="48" t="s">
        <v>5787</v>
      </c>
      <c r="N338" s="62"/>
      <c r="O338" s="62"/>
      <c r="P338" s="72" t="s">
        <v>5787</v>
      </c>
      <c r="Q338" s="72"/>
      <c r="R338" s="28"/>
    </row>
    <row r="339" spans="1:18" hidden="1">
      <c r="A339" s="48" t="str">
        <f t="shared" si="15"/>
        <v>IE028PL</v>
      </c>
      <c r="B339" s="62" t="str">
        <f t="shared" si="16"/>
        <v>HolderOfTheTransitProcedure/Address/country</v>
      </c>
      <c r="C339" s="63" t="s">
        <v>1947</v>
      </c>
      <c r="D339" s="48">
        <f t="shared" ca="1" si="17"/>
        <v>25</v>
      </c>
      <c r="E339" s="64" t="s">
        <v>4726</v>
      </c>
      <c r="F339" s="65" t="s">
        <v>1514</v>
      </c>
      <c r="G339" s="65" t="s">
        <v>4592</v>
      </c>
      <c r="H339" s="48" t="s">
        <v>5787</v>
      </c>
      <c r="I339" s="48" t="s">
        <v>7</v>
      </c>
      <c r="J339" s="48" t="s">
        <v>105</v>
      </c>
      <c r="K339" s="51" t="s">
        <v>184</v>
      </c>
      <c r="L339" s="51" t="s">
        <v>5787</v>
      </c>
      <c r="M339" s="48" t="s">
        <v>5787</v>
      </c>
      <c r="N339" s="62"/>
      <c r="O339" s="62"/>
      <c r="P339" s="72" t="s">
        <v>5787</v>
      </c>
      <c r="Q339" s="72"/>
      <c r="R339" s="28"/>
    </row>
    <row r="340" spans="1:18" hidden="1">
      <c r="A340" s="68" t="str">
        <f t="shared" si="15"/>
        <v>IE028PL</v>
      </c>
      <c r="B340" s="70" t="str">
        <f t="shared" si="16"/>
        <v>Signature</v>
      </c>
      <c r="C340" s="70" t="s">
        <v>1948</v>
      </c>
      <c r="D340" s="68">
        <f t="shared" ca="1" si="17"/>
        <v>26</v>
      </c>
      <c r="E340" s="68" t="s">
        <v>1459</v>
      </c>
      <c r="F340" s="77" t="s">
        <v>956</v>
      </c>
      <c r="G340" s="77" t="s">
        <v>5152</v>
      </c>
      <c r="H340" s="68" t="s">
        <v>16</v>
      </c>
      <c r="I340" s="68" t="s">
        <v>12</v>
      </c>
      <c r="J340" s="68" t="s">
        <v>5787</v>
      </c>
      <c r="K340" s="69" t="s">
        <v>5787</v>
      </c>
      <c r="L340" s="69" t="s">
        <v>5787</v>
      </c>
      <c r="M340" s="68" t="s">
        <v>5787</v>
      </c>
      <c r="N340" s="70"/>
      <c r="O340" s="70"/>
      <c r="P340" s="70" t="s">
        <v>5787</v>
      </c>
      <c r="Q340" s="70"/>
      <c r="R340" s="28"/>
    </row>
    <row r="341" spans="1:18" hidden="1">
      <c r="A341" s="68" t="str">
        <f t="shared" si="15"/>
        <v>IE035PL</v>
      </c>
      <c r="B341" s="70" t="str">
        <f t="shared" si="16"/>
        <v>CC035C</v>
      </c>
      <c r="C341" s="70" t="s">
        <v>1956</v>
      </c>
      <c r="D341" s="68">
        <f t="shared" ca="1" si="17"/>
        <v>1</v>
      </c>
      <c r="E341" s="68" t="s">
        <v>1459</v>
      </c>
      <c r="F341" s="77" t="s">
        <v>4770</v>
      </c>
      <c r="G341" s="77" t="s">
        <v>4769</v>
      </c>
      <c r="H341" s="68">
        <v>1</v>
      </c>
      <c r="I341" s="68" t="s">
        <v>7</v>
      </c>
      <c r="J341" s="68" t="s">
        <v>5787</v>
      </c>
      <c r="K341" s="69" t="s">
        <v>5787</v>
      </c>
      <c r="L341" s="69" t="s">
        <v>5787</v>
      </c>
      <c r="M341" s="68" t="s">
        <v>5787</v>
      </c>
      <c r="N341" s="70"/>
      <c r="O341" s="70"/>
      <c r="P341" s="70" t="s">
        <v>5787</v>
      </c>
      <c r="Q341" s="70"/>
      <c r="R341" s="28"/>
    </row>
    <row r="342" spans="1:18" hidden="1">
      <c r="A342" s="48" t="str">
        <f t="shared" si="15"/>
        <v>IE035PL</v>
      </c>
      <c r="B342" s="62" t="str">
        <f t="shared" si="16"/>
        <v>@PhaseID</v>
      </c>
      <c r="C342" s="63" t="s">
        <v>1957</v>
      </c>
      <c r="D342" s="48">
        <f t="shared" ca="1" si="17"/>
        <v>2</v>
      </c>
      <c r="E342" s="64" t="s">
        <v>1459</v>
      </c>
      <c r="F342" s="65" t="s">
        <v>4734</v>
      </c>
      <c r="G342" s="65" t="s">
        <v>4735</v>
      </c>
      <c r="H342" s="48" t="s">
        <v>5787</v>
      </c>
      <c r="I342" s="48" t="s">
        <v>12</v>
      </c>
      <c r="J342" s="48" t="s">
        <v>5787</v>
      </c>
      <c r="K342" s="51" t="s">
        <v>5787</v>
      </c>
      <c r="L342" s="51" t="s">
        <v>5787</v>
      </c>
      <c r="M342" s="48" t="s">
        <v>5787</v>
      </c>
      <c r="N342" s="62"/>
      <c r="O342" s="62"/>
      <c r="P342" s="72" t="s">
        <v>5787</v>
      </c>
      <c r="Q342" s="72"/>
      <c r="R342" s="28"/>
    </row>
    <row r="343" spans="1:18" ht="45" hidden="1">
      <c r="A343" s="48" t="str">
        <f t="shared" si="15"/>
        <v>IE035PL</v>
      </c>
      <c r="B343" s="62" t="str">
        <f t="shared" si="16"/>
        <v>messageSender</v>
      </c>
      <c r="C343" s="63" t="s">
        <v>1958</v>
      </c>
      <c r="D343" s="48">
        <f t="shared" ca="1" si="17"/>
        <v>3</v>
      </c>
      <c r="E343" s="64" t="s">
        <v>1459</v>
      </c>
      <c r="F343" s="65" t="s">
        <v>4537</v>
      </c>
      <c r="G343" s="65" t="s">
        <v>4536</v>
      </c>
      <c r="H343" s="48" t="s">
        <v>5787</v>
      </c>
      <c r="I343" s="48" t="s">
        <v>7</v>
      </c>
      <c r="J343" s="48" t="s">
        <v>47</v>
      </c>
      <c r="K343" s="51" t="s">
        <v>5787</v>
      </c>
      <c r="L343" s="51" t="s">
        <v>5787</v>
      </c>
      <c r="M343" s="48" t="s">
        <v>5787</v>
      </c>
      <c r="N343" s="62"/>
      <c r="O343" s="62"/>
      <c r="P343" s="72" t="s">
        <v>5787</v>
      </c>
      <c r="Q343" s="72"/>
      <c r="R343" s="28"/>
    </row>
    <row r="344" spans="1:18" ht="45" hidden="1">
      <c r="A344" s="48" t="str">
        <f t="shared" si="15"/>
        <v>IE035PL</v>
      </c>
      <c r="B344" s="62" t="str">
        <f t="shared" si="16"/>
        <v>messageRecipient</v>
      </c>
      <c r="C344" s="63" t="s">
        <v>1959</v>
      </c>
      <c r="D344" s="48">
        <f t="shared" ca="1" si="17"/>
        <v>4</v>
      </c>
      <c r="E344" s="64" t="s">
        <v>1459</v>
      </c>
      <c r="F344" s="65" t="s">
        <v>4538</v>
      </c>
      <c r="G344" s="65" t="s">
        <v>4535</v>
      </c>
      <c r="H344" s="48" t="s">
        <v>5787</v>
      </c>
      <c r="I344" s="48" t="s">
        <v>7</v>
      </c>
      <c r="J344" s="48" t="s">
        <v>47</v>
      </c>
      <c r="K344" s="51" t="s">
        <v>5787</v>
      </c>
      <c r="L344" s="51" t="s">
        <v>5787</v>
      </c>
      <c r="M344" s="48" t="s">
        <v>5787</v>
      </c>
      <c r="N344" s="62"/>
      <c r="O344" s="62"/>
      <c r="P344" s="72" t="s">
        <v>5787</v>
      </c>
      <c r="Q344" s="72"/>
      <c r="R344" s="28"/>
    </row>
    <row r="345" spans="1:18" ht="30" hidden="1">
      <c r="A345" s="48" t="str">
        <f t="shared" si="15"/>
        <v>IE035PL</v>
      </c>
      <c r="B345" s="62" t="str">
        <f t="shared" si="16"/>
        <v>preparationDateAndTime</v>
      </c>
      <c r="C345" s="63" t="s">
        <v>1960</v>
      </c>
      <c r="D345" s="48">
        <f t="shared" ca="1" si="17"/>
        <v>5</v>
      </c>
      <c r="E345" s="64" t="s">
        <v>1459</v>
      </c>
      <c r="F345" s="65" t="s">
        <v>4577</v>
      </c>
      <c r="G345" s="65" t="s">
        <v>4539</v>
      </c>
      <c r="H345" s="48" t="s">
        <v>5787</v>
      </c>
      <c r="I345" s="48" t="s">
        <v>7</v>
      </c>
      <c r="J345" s="48" t="s">
        <v>58</v>
      </c>
      <c r="K345" s="51" t="s">
        <v>5787</v>
      </c>
      <c r="L345" s="51" t="s">
        <v>59</v>
      </c>
      <c r="M345" s="48" t="s">
        <v>5787</v>
      </c>
      <c r="N345" s="62"/>
      <c r="O345" s="62"/>
      <c r="P345" s="72" t="s">
        <v>5787</v>
      </c>
      <c r="Q345" s="72"/>
      <c r="R345" s="28"/>
    </row>
    <row r="346" spans="1:18" hidden="1">
      <c r="A346" s="48" t="str">
        <f t="shared" si="15"/>
        <v>IE035PL</v>
      </c>
      <c r="B346" s="62" t="str">
        <f t="shared" si="16"/>
        <v>messageIdentification</v>
      </c>
      <c r="C346" s="63" t="s">
        <v>1961</v>
      </c>
      <c r="D346" s="48">
        <f t="shared" ca="1" si="17"/>
        <v>6</v>
      </c>
      <c r="E346" s="64" t="s">
        <v>1459</v>
      </c>
      <c r="F346" s="65" t="s">
        <v>3803</v>
      </c>
      <c r="G346" s="65" t="s">
        <v>4540</v>
      </c>
      <c r="H346" s="48" t="s">
        <v>5787</v>
      </c>
      <c r="I346" s="48" t="s">
        <v>7</v>
      </c>
      <c r="J346" s="48" t="s">
        <v>47</v>
      </c>
      <c r="K346" s="51" t="s">
        <v>5787</v>
      </c>
      <c r="L346" s="51" t="s">
        <v>62</v>
      </c>
      <c r="M346" s="48" t="s">
        <v>5787</v>
      </c>
      <c r="N346" s="62"/>
      <c r="O346" s="62"/>
      <c r="P346" s="72" t="s">
        <v>5787</v>
      </c>
      <c r="Q346" s="72"/>
      <c r="R346" s="28"/>
    </row>
    <row r="347" spans="1:18" hidden="1">
      <c r="A347" s="48" t="str">
        <f t="shared" si="15"/>
        <v>IE035PL</v>
      </c>
      <c r="B347" s="62" t="str">
        <f t="shared" si="16"/>
        <v>messageType</v>
      </c>
      <c r="C347" s="63" t="s">
        <v>1962</v>
      </c>
      <c r="D347" s="48">
        <f t="shared" ca="1" si="17"/>
        <v>7</v>
      </c>
      <c r="E347" s="64" t="s">
        <v>1459</v>
      </c>
      <c r="F347" s="65" t="s">
        <v>64</v>
      </c>
      <c r="G347" s="65" t="s">
        <v>4541</v>
      </c>
      <c r="H347" s="48" t="s">
        <v>5787</v>
      </c>
      <c r="I347" s="48" t="s">
        <v>7</v>
      </c>
      <c r="J347" s="48" t="s">
        <v>65</v>
      </c>
      <c r="K347" s="51" t="s">
        <v>66</v>
      </c>
      <c r="L347" s="51" t="s">
        <v>5787</v>
      </c>
      <c r="M347" s="48" t="s">
        <v>5787</v>
      </c>
      <c r="N347" s="62"/>
      <c r="O347" s="62"/>
      <c r="P347" s="72" t="s">
        <v>5787</v>
      </c>
      <c r="Q347" s="72"/>
      <c r="R347" s="28"/>
    </row>
    <row r="348" spans="1:18" ht="30" hidden="1">
      <c r="A348" s="48" t="str">
        <f t="shared" si="15"/>
        <v>IE035PL</v>
      </c>
      <c r="B348" s="62" t="str">
        <f t="shared" si="16"/>
        <v>correlationIdentifier</v>
      </c>
      <c r="C348" s="63" t="s">
        <v>1963</v>
      </c>
      <c r="D348" s="48">
        <f t="shared" ca="1" si="17"/>
        <v>8</v>
      </c>
      <c r="E348" s="64" t="s">
        <v>1459</v>
      </c>
      <c r="F348" s="65" t="s">
        <v>1801</v>
      </c>
      <c r="G348" s="65" t="s">
        <v>5135</v>
      </c>
      <c r="H348" s="48" t="s">
        <v>5787</v>
      </c>
      <c r="I348" s="48" t="s">
        <v>17</v>
      </c>
      <c r="J348" s="48" t="s">
        <v>47</v>
      </c>
      <c r="K348" s="51" t="s">
        <v>5787</v>
      </c>
      <c r="L348" s="51" t="s">
        <v>69</v>
      </c>
      <c r="M348" s="48" t="s">
        <v>5787</v>
      </c>
      <c r="N348" s="62"/>
      <c r="O348" s="62"/>
      <c r="P348" s="72" t="s">
        <v>5787</v>
      </c>
      <c r="Q348" s="72"/>
      <c r="R348" s="28"/>
    </row>
    <row r="349" spans="1:18" hidden="1">
      <c r="A349" s="68" t="str">
        <f t="shared" si="15"/>
        <v>IE035PL</v>
      </c>
      <c r="B349" s="70" t="str">
        <f t="shared" si="16"/>
        <v>TransitOperation</v>
      </c>
      <c r="C349" s="70" t="s">
        <v>1964</v>
      </c>
      <c r="D349" s="68">
        <f t="shared" ca="1" si="17"/>
        <v>9</v>
      </c>
      <c r="E349" s="68" t="s">
        <v>1459</v>
      </c>
      <c r="F349" s="77" t="s">
        <v>3806</v>
      </c>
      <c r="G349" s="77" t="s">
        <v>4542</v>
      </c>
      <c r="H349" s="68">
        <v>1</v>
      </c>
      <c r="I349" s="68" t="s">
        <v>7</v>
      </c>
      <c r="J349" s="68" t="s">
        <v>5787</v>
      </c>
      <c r="K349" s="69" t="s">
        <v>5787</v>
      </c>
      <c r="L349" s="69" t="s">
        <v>5787</v>
      </c>
      <c r="M349" s="68" t="s">
        <v>5787</v>
      </c>
      <c r="N349" s="70"/>
      <c r="O349" s="70"/>
      <c r="P349" s="70" t="s">
        <v>5787</v>
      </c>
      <c r="Q349" s="70"/>
      <c r="R349" s="28"/>
    </row>
    <row r="350" spans="1:18" hidden="1">
      <c r="A350" s="48" t="str">
        <f t="shared" si="15"/>
        <v>IE035PL</v>
      </c>
      <c r="B350" s="62" t="str">
        <f t="shared" si="16"/>
        <v>TransitOperation/MRN</v>
      </c>
      <c r="C350" s="63" t="s">
        <v>1965</v>
      </c>
      <c r="D350" s="48">
        <f t="shared" ca="1" si="17"/>
        <v>10</v>
      </c>
      <c r="E350" s="64" t="s">
        <v>1459</v>
      </c>
      <c r="F350" s="65" t="s">
        <v>1950</v>
      </c>
      <c r="G350" s="65" t="s">
        <v>5153</v>
      </c>
      <c r="H350" s="48" t="s">
        <v>5787</v>
      </c>
      <c r="I350" s="48" t="s">
        <v>7</v>
      </c>
      <c r="J350" s="48" t="s">
        <v>1471</v>
      </c>
      <c r="K350" s="51" t="s">
        <v>5787</v>
      </c>
      <c r="L350" s="51" t="s">
        <v>59</v>
      </c>
      <c r="M350" s="48" t="s">
        <v>4500</v>
      </c>
      <c r="N350" s="63" t="s">
        <v>6514</v>
      </c>
      <c r="O350" s="63" t="s">
        <v>6515</v>
      </c>
      <c r="P350" s="72" t="s">
        <v>5787</v>
      </c>
      <c r="Q350" s="72"/>
      <c r="R350" s="28"/>
    </row>
    <row r="351" spans="1:18" hidden="1">
      <c r="A351" s="48" t="str">
        <f t="shared" si="15"/>
        <v>IE035PL</v>
      </c>
      <c r="B351" s="62" t="str">
        <f t="shared" si="16"/>
        <v>TransitOperation/declarationAcceptanceDate</v>
      </c>
      <c r="C351" s="63" t="s">
        <v>1966</v>
      </c>
      <c r="D351" s="48">
        <f t="shared" ca="1" si="17"/>
        <v>11</v>
      </c>
      <c r="E351" s="64" t="s">
        <v>5156</v>
      </c>
      <c r="F351" s="65" t="s">
        <v>1951</v>
      </c>
      <c r="G351" s="65" t="s">
        <v>5178</v>
      </c>
      <c r="H351" s="48" t="s">
        <v>5787</v>
      </c>
      <c r="I351" s="48" t="s">
        <v>7</v>
      </c>
      <c r="J351" s="48" t="s">
        <v>112</v>
      </c>
      <c r="K351" s="51" t="s">
        <v>5787</v>
      </c>
      <c r="L351" s="51" t="s">
        <v>59</v>
      </c>
      <c r="M351" s="48" t="s">
        <v>4500</v>
      </c>
      <c r="N351" s="63" t="s">
        <v>6514</v>
      </c>
      <c r="O351" s="63" t="s">
        <v>6515</v>
      </c>
      <c r="P351" s="72" t="s">
        <v>5787</v>
      </c>
      <c r="Q351" s="72"/>
      <c r="R351" s="28"/>
    </row>
    <row r="352" spans="1:18" hidden="1">
      <c r="A352" s="68" t="str">
        <f t="shared" si="15"/>
        <v>IE035PL</v>
      </c>
      <c r="B352" s="70" t="str">
        <f t="shared" si="16"/>
        <v>RecoveryNotification</v>
      </c>
      <c r="C352" s="70" t="s">
        <v>1967</v>
      </c>
      <c r="D352" s="68">
        <f t="shared" ca="1" si="17"/>
        <v>12</v>
      </c>
      <c r="E352" s="68" t="s">
        <v>1459</v>
      </c>
      <c r="F352" s="77" t="s">
        <v>1994</v>
      </c>
      <c r="G352" s="77" t="s">
        <v>5324</v>
      </c>
      <c r="H352" s="68">
        <v>1</v>
      </c>
      <c r="I352" s="68" t="s">
        <v>7</v>
      </c>
      <c r="J352" s="68" t="s">
        <v>5787</v>
      </c>
      <c r="K352" s="69" t="s">
        <v>5787</v>
      </c>
      <c r="L352" s="69" t="s">
        <v>5787</v>
      </c>
      <c r="M352" s="68" t="s">
        <v>5787</v>
      </c>
      <c r="N352" s="70"/>
      <c r="O352" s="70"/>
      <c r="P352" s="70" t="s">
        <v>5787</v>
      </c>
      <c r="Q352" s="70"/>
      <c r="R352" s="28"/>
    </row>
    <row r="353" spans="1:18" hidden="1">
      <c r="A353" s="48" t="str">
        <f t="shared" si="15"/>
        <v>IE035PL</v>
      </c>
      <c r="B353" s="62" t="str">
        <f t="shared" si="16"/>
        <v>RecoveryNotification/recoveryNotificationDate</v>
      </c>
      <c r="C353" s="63" t="s">
        <v>1968</v>
      </c>
      <c r="D353" s="48">
        <f t="shared" ca="1" si="17"/>
        <v>13</v>
      </c>
      <c r="E353" s="64" t="s">
        <v>1459</v>
      </c>
      <c r="F353" s="65" t="s">
        <v>1995</v>
      </c>
      <c r="G353" s="65" t="s">
        <v>5185</v>
      </c>
      <c r="H353" s="48" t="s">
        <v>5787</v>
      </c>
      <c r="I353" s="48" t="s">
        <v>12</v>
      </c>
      <c r="J353" s="48" t="s">
        <v>112</v>
      </c>
      <c r="K353" s="51" t="s">
        <v>5787</v>
      </c>
      <c r="L353" s="51" t="s">
        <v>59</v>
      </c>
      <c r="M353" s="48" t="s">
        <v>5787</v>
      </c>
      <c r="N353" s="62"/>
      <c r="O353" s="62"/>
      <c r="P353" s="72" t="s">
        <v>5787</v>
      </c>
      <c r="Q353" s="72"/>
      <c r="R353" s="28"/>
    </row>
    <row r="354" spans="1:18" hidden="1">
      <c r="A354" s="48" t="str">
        <f t="shared" si="15"/>
        <v>IE035PL</v>
      </c>
      <c r="B354" s="62" t="str">
        <f t="shared" si="16"/>
        <v>RecoveryNotification/recoveryNotificationText</v>
      </c>
      <c r="C354" s="63" t="s">
        <v>1969</v>
      </c>
      <c r="D354" s="48">
        <f t="shared" ca="1" si="17"/>
        <v>14</v>
      </c>
      <c r="E354" s="64" t="s">
        <v>1459</v>
      </c>
      <c r="F354" s="65" t="s">
        <v>1994</v>
      </c>
      <c r="G354" s="65" t="s">
        <v>5324</v>
      </c>
      <c r="H354" s="48" t="s">
        <v>5787</v>
      </c>
      <c r="I354" s="48" t="s">
        <v>12</v>
      </c>
      <c r="J354" s="48" t="s">
        <v>633</v>
      </c>
      <c r="K354" s="51" t="s">
        <v>5787</v>
      </c>
      <c r="L354" s="51" t="s">
        <v>5787</v>
      </c>
      <c r="M354" s="48" t="s">
        <v>5787</v>
      </c>
      <c r="N354" s="62"/>
      <c r="O354" s="62"/>
      <c r="P354" s="72" t="s">
        <v>5787</v>
      </c>
      <c r="Q354" s="72"/>
      <c r="R354" s="28"/>
    </row>
    <row r="355" spans="1:18" hidden="1">
      <c r="A355" s="48" t="str">
        <f t="shared" si="15"/>
        <v>IE035PL</v>
      </c>
      <c r="B355" s="62" t="str">
        <f t="shared" si="16"/>
        <v>RecoveryNotification/amountClaimed</v>
      </c>
      <c r="C355" s="63" t="s">
        <v>1970</v>
      </c>
      <c r="D355" s="48">
        <f t="shared" ca="1" si="17"/>
        <v>15</v>
      </c>
      <c r="E355" s="64" t="s">
        <v>1459</v>
      </c>
      <c r="F355" s="65" t="s">
        <v>1996</v>
      </c>
      <c r="G355" s="65" t="s">
        <v>5247</v>
      </c>
      <c r="H355" s="48" t="s">
        <v>5787</v>
      </c>
      <c r="I355" s="48" t="s">
        <v>7</v>
      </c>
      <c r="J355" s="48" t="s">
        <v>281</v>
      </c>
      <c r="K355" s="51" t="s">
        <v>5787</v>
      </c>
      <c r="L355" s="51" t="s">
        <v>1997</v>
      </c>
      <c r="M355" s="48" t="s">
        <v>4500</v>
      </c>
      <c r="N355" s="62" t="s">
        <v>6500</v>
      </c>
      <c r="O355" s="62" t="s">
        <v>6501</v>
      </c>
      <c r="P355" s="72" t="s">
        <v>5787</v>
      </c>
      <c r="Q355" s="72"/>
      <c r="R355" s="28"/>
    </row>
    <row r="356" spans="1:18" hidden="1">
      <c r="A356" s="48" t="str">
        <f t="shared" si="15"/>
        <v>IE035PL</v>
      </c>
      <c r="B356" s="62" t="str">
        <f t="shared" si="16"/>
        <v>RecoveryNotification/currency</v>
      </c>
      <c r="C356" s="63" t="s">
        <v>1971</v>
      </c>
      <c r="D356" s="48">
        <f t="shared" ca="1" si="17"/>
        <v>16</v>
      </c>
      <c r="E356" s="64" t="s">
        <v>1459</v>
      </c>
      <c r="F356" s="65" t="s">
        <v>5275</v>
      </c>
      <c r="G356" s="65" t="s">
        <v>5274</v>
      </c>
      <c r="H356" s="48" t="s">
        <v>5787</v>
      </c>
      <c r="I356" s="48" t="s">
        <v>7</v>
      </c>
      <c r="J356" s="48" t="s">
        <v>284</v>
      </c>
      <c r="K356" s="51" t="s">
        <v>285</v>
      </c>
      <c r="L356" s="51" t="s">
        <v>5787</v>
      </c>
      <c r="M356" s="48" t="s">
        <v>5787</v>
      </c>
      <c r="N356" s="62"/>
      <c r="O356" s="62"/>
      <c r="P356" s="72" t="s">
        <v>5787</v>
      </c>
      <c r="Q356" s="72"/>
      <c r="R356" s="28"/>
    </row>
    <row r="357" spans="1:18" hidden="1">
      <c r="A357" s="68" t="str">
        <f t="shared" si="15"/>
        <v>IE035PL</v>
      </c>
      <c r="B357" s="70" t="str">
        <f t="shared" si="16"/>
        <v>CustomsOfficeOfDeparture</v>
      </c>
      <c r="C357" s="70" t="s">
        <v>1972</v>
      </c>
      <c r="D357" s="68">
        <f t="shared" ca="1" si="17"/>
        <v>17</v>
      </c>
      <c r="E357" s="68" t="s">
        <v>4710</v>
      </c>
      <c r="F357" s="77" t="s">
        <v>1839</v>
      </c>
      <c r="G357" s="77" t="s">
        <v>5277</v>
      </c>
      <c r="H357" s="68">
        <v>1</v>
      </c>
      <c r="I357" s="68" t="s">
        <v>7</v>
      </c>
      <c r="J357" s="68" t="s">
        <v>5787</v>
      </c>
      <c r="K357" s="69" t="s">
        <v>5787</v>
      </c>
      <c r="L357" s="69" t="s">
        <v>5787</v>
      </c>
      <c r="M357" s="68" t="s">
        <v>5787</v>
      </c>
      <c r="N357" s="70"/>
      <c r="O357" s="70"/>
      <c r="P357" s="70" t="s">
        <v>5787</v>
      </c>
      <c r="Q357" s="70"/>
      <c r="R357" s="28"/>
    </row>
    <row r="358" spans="1:18" hidden="1">
      <c r="A358" s="48" t="str">
        <f t="shared" si="15"/>
        <v>IE035PL</v>
      </c>
      <c r="B358" s="62" t="str">
        <f t="shared" si="16"/>
        <v>CustomsOfficeOfDeparture/referenceNumber</v>
      </c>
      <c r="C358" s="63" t="s">
        <v>1973</v>
      </c>
      <c r="D358" s="48">
        <f t="shared" ca="1" si="17"/>
        <v>18</v>
      </c>
      <c r="E358" s="64" t="s">
        <v>4711</v>
      </c>
      <c r="F358" s="65" t="s">
        <v>1998</v>
      </c>
      <c r="G358" s="65" t="s">
        <v>5303</v>
      </c>
      <c r="H358" s="48" t="s">
        <v>5787</v>
      </c>
      <c r="I358" s="48" t="s">
        <v>7</v>
      </c>
      <c r="J358" s="48" t="s">
        <v>131</v>
      </c>
      <c r="K358" s="51" t="s">
        <v>132</v>
      </c>
      <c r="L358" s="51" t="s">
        <v>5787</v>
      </c>
      <c r="M358" s="48" t="s">
        <v>5787</v>
      </c>
      <c r="N358" s="62"/>
      <c r="O358" s="62"/>
      <c r="P358" s="72" t="s">
        <v>5787</v>
      </c>
      <c r="Q358" s="72"/>
      <c r="R358" s="28"/>
    </row>
    <row r="359" spans="1:18" hidden="1">
      <c r="A359" s="68" t="str">
        <f t="shared" si="15"/>
        <v>IE035PL</v>
      </c>
      <c r="B359" s="70" t="str">
        <f t="shared" si="16"/>
        <v>CustomsOfficeOfRecoveryAtDeparture</v>
      </c>
      <c r="C359" s="70" t="s">
        <v>1974</v>
      </c>
      <c r="D359" s="68">
        <f t="shared" ca="1" si="17"/>
        <v>19</v>
      </c>
      <c r="E359" s="68" t="s">
        <v>1459</v>
      </c>
      <c r="F359" s="77" t="s">
        <v>1999</v>
      </c>
      <c r="G359" s="77" t="s">
        <v>5280</v>
      </c>
      <c r="H359" s="68">
        <v>1</v>
      </c>
      <c r="I359" s="68" t="s">
        <v>7</v>
      </c>
      <c r="J359" s="68" t="s">
        <v>5787</v>
      </c>
      <c r="K359" s="69" t="s">
        <v>5787</v>
      </c>
      <c r="L359" s="69" t="s">
        <v>5787</v>
      </c>
      <c r="M359" s="68" t="s">
        <v>5787</v>
      </c>
      <c r="N359" s="70"/>
      <c r="O359" s="70"/>
      <c r="P359" s="70" t="s">
        <v>5787</v>
      </c>
      <c r="Q359" s="70"/>
      <c r="R359" s="28"/>
    </row>
    <row r="360" spans="1:18" ht="30" hidden="1">
      <c r="A360" s="48" t="str">
        <f t="shared" si="15"/>
        <v>IE035PL</v>
      </c>
      <c r="B360" s="62" t="str">
        <f t="shared" si="16"/>
        <v>CustomsOfficeOfRecoveryAtDeparture/referenceNumber</v>
      </c>
      <c r="C360" s="63" t="s">
        <v>1975</v>
      </c>
      <c r="D360" s="48">
        <f t="shared" ca="1" si="17"/>
        <v>20</v>
      </c>
      <c r="E360" s="64" t="s">
        <v>1459</v>
      </c>
      <c r="F360" s="65" t="s">
        <v>2000</v>
      </c>
      <c r="G360" s="65" t="s">
        <v>5308</v>
      </c>
      <c r="H360" s="48" t="s">
        <v>5787</v>
      </c>
      <c r="I360" s="48" t="s">
        <v>7</v>
      </c>
      <c r="J360" s="48" t="s">
        <v>131</v>
      </c>
      <c r="K360" s="51" t="s">
        <v>2001</v>
      </c>
      <c r="L360" s="51" t="s">
        <v>5787</v>
      </c>
      <c r="M360" s="48" t="s">
        <v>5787</v>
      </c>
      <c r="N360" s="62"/>
      <c r="O360" s="62"/>
      <c r="P360" s="72" t="s">
        <v>5787</v>
      </c>
      <c r="Q360" s="72"/>
      <c r="R360" s="28"/>
    </row>
    <row r="361" spans="1:18" ht="30" hidden="1">
      <c r="A361" s="68" t="str">
        <f t="shared" si="15"/>
        <v>IE035PL</v>
      </c>
      <c r="B361" s="70" t="str">
        <f t="shared" si="16"/>
        <v>HolderOfTheTransitProcedure</v>
      </c>
      <c r="C361" s="70" t="s">
        <v>1976</v>
      </c>
      <c r="D361" s="68">
        <f t="shared" ca="1" si="17"/>
        <v>21</v>
      </c>
      <c r="E361" s="68" t="s">
        <v>4720</v>
      </c>
      <c r="F361" s="77" t="s">
        <v>4586</v>
      </c>
      <c r="G361" s="77" t="s">
        <v>4587</v>
      </c>
      <c r="H361" s="68">
        <v>1</v>
      </c>
      <c r="I361" s="68" t="s">
        <v>7</v>
      </c>
      <c r="J361" s="68" t="s">
        <v>5787</v>
      </c>
      <c r="K361" s="69" t="s">
        <v>5787</v>
      </c>
      <c r="L361" s="69" t="s">
        <v>5787</v>
      </c>
      <c r="M361" s="68" t="s">
        <v>5787</v>
      </c>
      <c r="N361" s="70"/>
      <c r="O361" s="70"/>
      <c r="P361" s="70" t="s">
        <v>5787</v>
      </c>
      <c r="Q361" s="70"/>
      <c r="R361" s="28"/>
    </row>
    <row r="362" spans="1:18" ht="30" hidden="1">
      <c r="A362" s="48" t="str">
        <f t="shared" si="15"/>
        <v>IE035PL</v>
      </c>
      <c r="B362" s="62" t="str">
        <f t="shared" si="16"/>
        <v>HolderOfTheTransitProcedure/identificationNumber</v>
      </c>
      <c r="C362" s="63" t="s">
        <v>1977</v>
      </c>
      <c r="D362" s="48">
        <f t="shared" ca="1" si="17"/>
        <v>22</v>
      </c>
      <c r="E362" s="64" t="s">
        <v>4721</v>
      </c>
      <c r="F362" s="65" t="s">
        <v>621</v>
      </c>
      <c r="G362" s="65" t="s">
        <v>6713</v>
      </c>
      <c r="H362" s="48" t="s">
        <v>5787</v>
      </c>
      <c r="I362" s="48" t="s">
        <v>12</v>
      </c>
      <c r="J362" s="48" t="s">
        <v>167</v>
      </c>
      <c r="K362" s="51" t="s">
        <v>5787</v>
      </c>
      <c r="L362" s="51" t="s">
        <v>1768</v>
      </c>
      <c r="M362" s="48" t="s">
        <v>5787</v>
      </c>
      <c r="N362" s="62"/>
      <c r="O362" s="62"/>
      <c r="P362" s="72" t="s">
        <v>5787</v>
      </c>
      <c r="Q362" s="72"/>
      <c r="R362" s="28"/>
    </row>
    <row r="363" spans="1:18" ht="30" hidden="1">
      <c r="A363" s="48" t="str">
        <f t="shared" si="15"/>
        <v>IE035PL</v>
      </c>
      <c r="B363" s="62" t="str">
        <f t="shared" si="16"/>
        <v>HolderOfTheTransitProcedure/TIRHolderIdentificationNumber</v>
      </c>
      <c r="C363" s="63" t="s">
        <v>1978</v>
      </c>
      <c r="D363" s="48">
        <f t="shared" ca="1" si="17"/>
        <v>23</v>
      </c>
      <c r="E363" s="64" t="s">
        <v>4722</v>
      </c>
      <c r="F363" s="65" t="s">
        <v>4589</v>
      </c>
      <c r="G363" s="65" t="s">
        <v>4588</v>
      </c>
      <c r="H363" s="48" t="s">
        <v>5787</v>
      </c>
      <c r="I363" s="48" t="s">
        <v>17</v>
      </c>
      <c r="J363" s="48" t="s">
        <v>1954</v>
      </c>
      <c r="K363" s="51" t="s">
        <v>5787</v>
      </c>
      <c r="L363" s="51" t="s">
        <v>170</v>
      </c>
      <c r="M363" s="48" t="s">
        <v>5787</v>
      </c>
      <c r="N363" s="62"/>
      <c r="O363" s="62"/>
      <c r="P363" s="72" t="s">
        <v>5787</v>
      </c>
      <c r="Q363" s="72"/>
      <c r="R363" s="28"/>
    </row>
    <row r="364" spans="1:18" hidden="1">
      <c r="A364" s="48" t="str">
        <f t="shared" si="15"/>
        <v>IE035PL</v>
      </c>
      <c r="B364" s="62" t="str">
        <f t="shared" si="16"/>
        <v>HolderOfTheTransitProcedure/name</v>
      </c>
      <c r="C364" s="63" t="s">
        <v>1979</v>
      </c>
      <c r="D364" s="48">
        <f t="shared" ca="1" si="17"/>
        <v>24</v>
      </c>
      <c r="E364" s="64" t="s">
        <v>4723</v>
      </c>
      <c r="F364" s="65" t="s">
        <v>6706</v>
      </c>
      <c r="G364" s="65" t="s">
        <v>6707</v>
      </c>
      <c r="H364" s="48" t="s">
        <v>5787</v>
      </c>
      <c r="I364" s="48" t="s">
        <v>17</v>
      </c>
      <c r="J364" s="48" t="s">
        <v>173</v>
      </c>
      <c r="K364" s="51" t="s">
        <v>5787</v>
      </c>
      <c r="L364" s="51" t="s">
        <v>175</v>
      </c>
      <c r="M364" s="48" t="s">
        <v>5787</v>
      </c>
      <c r="N364" s="62"/>
      <c r="O364" s="62"/>
      <c r="P364" s="72" t="s">
        <v>5787</v>
      </c>
      <c r="Q364" s="72"/>
      <c r="R364" s="28"/>
    </row>
    <row r="365" spans="1:18" ht="30" hidden="1">
      <c r="A365" s="68" t="str">
        <f t="shared" si="15"/>
        <v>IE035PL</v>
      </c>
      <c r="B365" s="70" t="str">
        <f t="shared" si="16"/>
        <v>HolderOfTheTransitProcedure/Address</v>
      </c>
      <c r="C365" s="70" t="s">
        <v>1980</v>
      </c>
      <c r="D365" s="68">
        <f t="shared" ca="1" si="17"/>
        <v>25</v>
      </c>
      <c r="E365" s="68" t="s">
        <v>4724</v>
      </c>
      <c r="F365" s="77" t="s">
        <v>186</v>
      </c>
      <c r="G365" s="77" t="s">
        <v>6689</v>
      </c>
      <c r="H365" s="68" t="s">
        <v>16</v>
      </c>
      <c r="I365" s="68" t="s">
        <v>17</v>
      </c>
      <c r="J365" s="68" t="s">
        <v>5787</v>
      </c>
      <c r="K365" s="69" t="s">
        <v>5787</v>
      </c>
      <c r="L365" s="69" t="s">
        <v>175</v>
      </c>
      <c r="M365" s="68" t="s">
        <v>5787</v>
      </c>
      <c r="N365" s="70"/>
      <c r="O365" s="70"/>
      <c r="P365" s="70" t="s">
        <v>5787</v>
      </c>
      <c r="Q365" s="70"/>
      <c r="R365" s="28"/>
    </row>
    <row r="366" spans="1:18" ht="30" hidden="1">
      <c r="A366" s="48" t="str">
        <f t="shared" si="15"/>
        <v>IE035PL</v>
      </c>
      <c r="B366" s="62" t="str">
        <f t="shared" si="16"/>
        <v>HolderOfTheTransitProcedure/Address/streetAndNumber</v>
      </c>
      <c r="C366" s="63" t="s">
        <v>1981</v>
      </c>
      <c r="D366" s="48">
        <f t="shared" ca="1" si="17"/>
        <v>26</v>
      </c>
      <c r="E366" s="64" t="s">
        <v>4728</v>
      </c>
      <c r="F366" s="65" t="s">
        <v>1859</v>
      </c>
      <c r="G366" s="65" t="s">
        <v>4593</v>
      </c>
      <c r="H366" s="48" t="s">
        <v>5787</v>
      </c>
      <c r="I366" s="48" t="s">
        <v>7</v>
      </c>
      <c r="J366" s="48" t="s">
        <v>173</v>
      </c>
      <c r="K366" s="51" t="s">
        <v>5787</v>
      </c>
      <c r="L366" s="51" t="s">
        <v>5787</v>
      </c>
      <c r="M366" s="48" t="s">
        <v>5787</v>
      </c>
      <c r="N366" s="62"/>
      <c r="O366" s="62"/>
      <c r="P366" s="72" t="s">
        <v>5787</v>
      </c>
      <c r="Q366" s="72"/>
      <c r="R366" s="28"/>
    </row>
    <row r="367" spans="1:18" hidden="1">
      <c r="A367" s="48" t="str">
        <f t="shared" si="15"/>
        <v>IE035PL</v>
      </c>
      <c r="B367" s="62" t="str">
        <f t="shared" si="16"/>
        <v>HolderOfTheTransitProcedure/Address/postcode</v>
      </c>
      <c r="C367" s="63" t="s">
        <v>1982</v>
      </c>
      <c r="D367" s="48">
        <f t="shared" ca="1" si="17"/>
        <v>27</v>
      </c>
      <c r="E367" s="64" t="s">
        <v>4727</v>
      </c>
      <c r="F367" s="65" t="s">
        <v>1510</v>
      </c>
      <c r="G367" s="65" t="s">
        <v>4603</v>
      </c>
      <c r="H367" s="48" t="s">
        <v>5787</v>
      </c>
      <c r="I367" s="48" t="s">
        <v>17</v>
      </c>
      <c r="J367" s="48" t="s">
        <v>167</v>
      </c>
      <c r="K367" s="51" t="s">
        <v>5787</v>
      </c>
      <c r="L367" s="51" t="s">
        <v>202</v>
      </c>
      <c r="M367" s="48" t="s">
        <v>5787</v>
      </c>
      <c r="N367" s="62"/>
      <c r="O367" s="62"/>
      <c r="P367" s="72" t="s">
        <v>5787</v>
      </c>
      <c r="Q367" s="72"/>
      <c r="R367" s="28"/>
    </row>
    <row r="368" spans="1:18" hidden="1">
      <c r="A368" s="48" t="str">
        <f t="shared" si="15"/>
        <v>IE035PL</v>
      </c>
      <c r="B368" s="62" t="str">
        <f t="shared" si="16"/>
        <v>HolderOfTheTransitProcedure/Address/city</v>
      </c>
      <c r="C368" s="63" t="s">
        <v>1983</v>
      </c>
      <c r="D368" s="48">
        <f t="shared" ca="1" si="17"/>
        <v>28</v>
      </c>
      <c r="E368" s="64" t="s">
        <v>4725</v>
      </c>
      <c r="F368" s="65" t="s">
        <v>1512</v>
      </c>
      <c r="G368" s="65" t="s">
        <v>4595</v>
      </c>
      <c r="H368" s="48" t="s">
        <v>5787</v>
      </c>
      <c r="I368" s="48" t="s">
        <v>7</v>
      </c>
      <c r="J368" s="48" t="s">
        <v>47</v>
      </c>
      <c r="K368" s="51" t="s">
        <v>5787</v>
      </c>
      <c r="L368" s="51" t="s">
        <v>5787</v>
      </c>
      <c r="M368" s="48" t="s">
        <v>5787</v>
      </c>
      <c r="N368" s="62"/>
      <c r="O368" s="62"/>
      <c r="P368" s="72" t="s">
        <v>5787</v>
      </c>
      <c r="Q368" s="72"/>
      <c r="R368" s="28"/>
    </row>
    <row r="369" spans="1:18" hidden="1">
      <c r="A369" s="48" t="str">
        <f t="shared" si="15"/>
        <v>IE035PL</v>
      </c>
      <c r="B369" s="62" t="str">
        <f t="shared" si="16"/>
        <v>HolderOfTheTransitProcedure/Address/country</v>
      </c>
      <c r="C369" s="63" t="s">
        <v>1984</v>
      </c>
      <c r="D369" s="48">
        <f t="shared" ca="1" si="17"/>
        <v>29</v>
      </c>
      <c r="E369" s="64" t="s">
        <v>4726</v>
      </c>
      <c r="F369" s="65" t="s">
        <v>1514</v>
      </c>
      <c r="G369" s="65" t="s">
        <v>4592</v>
      </c>
      <c r="H369" s="48" t="s">
        <v>5787</v>
      </c>
      <c r="I369" s="48" t="s">
        <v>7</v>
      </c>
      <c r="J369" s="48" t="s">
        <v>105</v>
      </c>
      <c r="K369" s="51" t="s">
        <v>184</v>
      </c>
      <c r="L369" s="51" t="s">
        <v>5787</v>
      </c>
      <c r="M369" s="48" t="s">
        <v>5787</v>
      </c>
      <c r="N369" s="62"/>
      <c r="O369" s="62"/>
      <c r="P369" s="72" t="s">
        <v>5787</v>
      </c>
      <c r="Q369" s="72"/>
      <c r="R369" s="28"/>
    </row>
    <row r="370" spans="1:18" hidden="1">
      <c r="A370" s="68" t="str">
        <f t="shared" si="15"/>
        <v>IE035PL</v>
      </c>
      <c r="B370" s="70" t="str">
        <f t="shared" si="16"/>
        <v>Guarantor</v>
      </c>
      <c r="C370" s="70" t="s">
        <v>1985</v>
      </c>
      <c r="D370" s="68">
        <f t="shared" ca="1" si="17"/>
        <v>30</v>
      </c>
      <c r="E370" s="68" t="s">
        <v>1459</v>
      </c>
      <c r="F370" s="77" t="s">
        <v>5348</v>
      </c>
      <c r="G370" s="77" t="s">
        <v>5347</v>
      </c>
      <c r="H370" s="68" t="s">
        <v>16</v>
      </c>
      <c r="I370" s="68" t="s">
        <v>12</v>
      </c>
      <c r="J370" s="68" t="s">
        <v>5787</v>
      </c>
      <c r="K370" s="69" t="s">
        <v>5787</v>
      </c>
      <c r="L370" s="69" t="s">
        <v>5787</v>
      </c>
      <c r="M370" s="68" t="s">
        <v>5787</v>
      </c>
      <c r="N370" s="70"/>
      <c r="O370" s="70"/>
      <c r="P370" s="70" t="s">
        <v>5787</v>
      </c>
      <c r="Q370" s="70"/>
      <c r="R370" s="28"/>
    </row>
    <row r="371" spans="1:18" ht="30" hidden="1">
      <c r="A371" s="48" t="str">
        <f t="shared" ref="A371:A433" si="18">MID(C371,2,IFERROR(FIND("#",SUBSTITUTE(C371,"/","#",2),1)-2,LEN(C371)-1))</f>
        <v>IE035PL</v>
      </c>
      <c r="B371" s="62" t="str">
        <f t="shared" ref="B371:B433" si="19">IF(LEN(C371)-LEN(SUBSTITUTE(C371,"/",""))&gt;3,RIGHT(C371,LEN(C371)-FIND("#",SUBSTITUTE(C371,"/","#",3),1)),RIGHT(C371,LEN(C371)-FIND("#",SUBSTITUTE(C371,"/","#",LEN(C371)-LEN(SUBSTITUTE(C371,"/",""))),1)))</f>
        <v>Guarantor/identificationNumber</v>
      </c>
      <c r="C371" s="63" t="s">
        <v>1986</v>
      </c>
      <c r="D371" s="48">
        <f t="shared" ref="D371:D433" ca="1" si="20">IF(VLOOKUP($C371,INDIRECT($A371&amp;"!A:B"),2,0)="","",VLOOKUP($C371,INDIRECT($A371&amp;"!A:B"),2,0))</f>
        <v>31</v>
      </c>
      <c r="E371" s="64" t="s">
        <v>1459</v>
      </c>
      <c r="F371" s="65" t="s">
        <v>621</v>
      </c>
      <c r="G371" s="65" t="s">
        <v>6713</v>
      </c>
      <c r="H371" s="48" t="s">
        <v>5787</v>
      </c>
      <c r="I371" s="48" t="s">
        <v>7</v>
      </c>
      <c r="J371" s="48" t="s">
        <v>167</v>
      </c>
      <c r="K371" s="51" t="s">
        <v>5787</v>
      </c>
      <c r="L371" s="51" t="s">
        <v>1803</v>
      </c>
      <c r="M371" s="48" t="s">
        <v>5787</v>
      </c>
      <c r="N371" s="62"/>
      <c r="O371" s="62"/>
      <c r="P371" s="72" t="s">
        <v>5787</v>
      </c>
      <c r="Q371" s="72"/>
      <c r="R371" s="28"/>
    </row>
    <row r="372" spans="1:18" hidden="1">
      <c r="A372" s="48" t="str">
        <f t="shared" si="18"/>
        <v>IE035PL</v>
      </c>
      <c r="B372" s="62" t="str">
        <f t="shared" si="19"/>
        <v>Guarantor/name</v>
      </c>
      <c r="C372" s="63" t="s">
        <v>1987</v>
      </c>
      <c r="D372" s="48">
        <f t="shared" ca="1" si="20"/>
        <v>32</v>
      </c>
      <c r="E372" s="64" t="s">
        <v>1459</v>
      </c>
      <c r="F372" s="65" t="s">
        <v>2188</v>
      </c>
      <c r="G372" s="65" t="s">
        <v>5333</v>
      </c>
      <c r="H372" s="48" t="s">
        <v>5787</v>
      </c>
      <c r="I372" s="48" t="s">
        <v>17</v>
      </c>
      <c r="J372" s="48" t="s">
        <v>173</v>
      </c>
      <c r="K372" s="51" t="s">
        <v>5787</v>
      </c>
      <c r="L372" s="51" t="s">
        <v>175</v>
      </c>
      <c r="M372" s="48" t="s">
        <v>5787</v>
      </c>
      <c r="N372" s="62"/>
      <c r="O372" s="62"/>
      <c r="P372" s="72" t="s">
        <v>5787</v>
      </c>
      <c r="Q372" s="72"/>
      <c r="R372" s="28"/>
    </row>
    <row r="373" spans="1:18" hidden="1">
      <c r="A373" s="68" t="str">
        <f t="shared" si="18"/>
        <v>IE035PL</v>
      </c>
      <c r="B373" s="70" t="str">
        <f t="shared" si="19"/>
        <v>Guarantor/Address</v>
      </c>
      <c r="C373" s="70" t="s">
        <v>1988</v>
      </c>
      <c r="D373" s="68">
        <f t="shared" ca="1" si="20"/>
        <v>33</v>
      </c>
      <c r="E373" s="68" t="s">
        <v>1459</v>
      </c>
      <c r="F373" s="77" t="s">
        <v>5243</v>
      </c>
      <c r="G373" s="77" t="s">
        <v>6688</v>
      </c>
      <c r="H373" s="68" t="s">
        <v>16</v>
      </c>
      <c r="I373" s="68" t="s">
        <v>17</v>
      </c>
      <c r="J373" s="68" t="s">
        <v>5787</v>
      </c>
      <c r="K373" s="69" t="s">
        <v>5787</v>
      </c>
      <c r="L373" s="69" t="s">
        <v>175</v>
      </c>
      <c r="M373" s="68" t="s">
        <v>5787</v>
      </c>
      <c r="N373" s="70"/>
      <c r="O373" s="70"/>
      <c r="P373" s="70" t="s">
        <v>5787</v>
      </c>
      <c r="Q373" s="70"/>
      <c r="R373" s="28"/>
    </row>
    <row r="374" spans="1:18" hidden="1">
      <c r="A374" s="48" t="str">
        <f t="shared" si="18"/>
        <v>IE035PL</v>
      </c>
      <c r="B374" s="62" t="str">
        <f t="shared" si="19"/>
        <v>Guarantor/Address/streetAndNumber</v>
      </c>
      <c r="C374" s="63" t="s">
        <v>1989</v>
      </c>
      <c r="D374" s="48">
        <f t="shared" ca="1" si="20"/>
        <v>34</v>
      </c>
      <c r="E374" s="64" t="s">
        <v>1459</v>
      </c>
      <c r="F374" s="65" t="s">
        <v>1508</v>
      </c>
      <c r="G374" s="65" t="s">
        <v>4593</v>
      </c>
      <c r="H374" s="48" t="s">
        <v>5787</v>
      </c>
      <c r="I374" s="48" t="s">
        <v>7</v>
      </c>
      <c r="J374" s="48" t="s">
        <v>173</v>
      </c>
      <c r="K374" s="51" t="s">
        <v>5787</v>
      </c>
      <c r="L374" s="51" t="s">
        <v>5787</v>
      </c>
      <c r="M374" s="48" t="s">
        <v>5787</v>
      </c>
      <c r="N374" s="62"/>
      <c r="O374" s="62"/>
      <c r="P374" s="72" t="s">
        <v>5787</v>
      </c>
      <c r="Q374" s="72"/>
      <c r="R374" s="28"/>
    </row>
    <row r="375" spans="1:18" hidden="1">
      <c r="A375" s="48" t="str">
        <f t="shared" si="18"/>
        <v>IE035PL</v>
      </c>
      <c r="B375" s="62" t="str">
        <f t="shared" si="19"/>
        <v>Guarantor/Address/postcode</v>
      </c>
      <c r="C375" s="63" t="s">
        <v>1990</v>
      </c>
      <c r="D375" s="48">
        <f t="shared" ca="1" si="20"/>
        <v>35</v>
      </c>
      <c r="E375" s="64" t="s">
        <v>1459</v>
      </c>
      <c r="F375" s="65" t="s">
        <v>1510</v>
      </c>
      <c r="G375" s="65" t="s">
        <v>4603</v>
      </c>
      <c r="H375" s="48" t="s">
        <v>5787</v>
      </c>
      <c r="I375" s="48" t="s">
        <v>17</v>
      </c>
      <c r="J375" s="48" t="s">
        <v>167</v>
      </c>
      <c r="K375" s="51" t="s">
        <v>5787</v>
      </c>
      <c r="L375" s="51" t="s">
        <v>202</v>
      </c>
      <c r="M375" s="48" t="s">
        <v>5787</v>
      </c>
      <c r="N375" s="62"/>
      <c r="O375" s="62"/>
      <c r="P375" s="72" t="s">
        <v>5787</v>
      </c>
      <c r="Q375" s="72"/>
      <c r="R375" s="28"/>
    </row>
    <row r="376" spans="1:18" hidden="1">
      <c r="A376" s="48" t="str">
        <f t="shared" si="18"/>
        <v>IE035PL</v>
      </c>
      <c r="B376" s="62" t="str">
        <f t="shared" si="19"/>
        <v>Guarantor/Address/city</v>
      </c>
      <c r="C376" s="63" t="s">
        <v>1991</v>
      </c>
      <c r="D376" s="48">
        <f t="shared" ca="1" si="20"/>
        <v>36</v>
      </c>
      <c r="E376" s="64" t="s">
        <v>1459</v>
      </c>
      <c r="F376" s="65" t="s">
        <v>1512</v>
      </c>
      <c r="G376" s="65" t="s">
        <v>4595</v>
      </c>
      <c r="H376" s="48" t="s">
        <v>5787</v>
      </c>
      <c r="I376" s="48" t="s">
        <v>7</v>
      </c>
      <c r="J376" s="48" t="s">
        <v>47</v>
      </c>
      <c r="K376" s="51" t="s">
        <v>5787</v>
      </c>
      <c r="L376" s="51" t="s">
        <v>5787</v>
      </c>
      <c r="M376" s="48" t="s">
        <v>5787</v>
      </c>
      <c r="N376" s="62"/>
      <c r="O376" s="62"/>
      <c r="P376" s="72" t="s">
        <v>5787</v>
      </c>
      <c r="Q376" s="72"/>
      <c r="R376" s="28"/>
    </row>
    <row r="377" spans="1:18" hidden="1">
      <c r="A377" s="48" t="str">
        <f t="shared" si="18"/>
        <v>IE035PL</v>
      </c>
      <c r="B377" s="62" t="str">
        <f t="shared" si="19"/>
        <v>Guarantor/Address/country</v>
      </c>
      <c r="C377" s="63" t="s">
        <v>1992</v>
      </c>
      <c r="D377" s="48">
        <f t="shared" ca="1" si="20"/>
        <v>37</v>
      </c>
      <c r="E377" s="64" t="s">
        <v>1459</v>
      </c>
      <c r="F377" s="65" t="s">
        <v>1514</v>
      </c>
      <c r="G377" s="65" t="s">
        <v>4592</v>
      </c>
      <c r="H377" s="48" t="s">
        <v>5787</v>
      </c>
      <c r="I377" s="48" t="s">
        <v>7</v>
      </c>
      <c r="J377" s="48" t="s">
        <v>105</v>
      </c>
      <c r="K377" s="51" t="s">
        <v>1804</v>
      </c>
      <c r="L377" s="51" t="s">
        <v>5787</v>
      </c>
      <c r="M377" s="48" t="s">
        <v>5787</v>
      </c>
      <c r="N377" s="62"/>
      <c r="O377" s="62"/>
      <c r="P377" s="72" t="s">
        <v>5787</v>
      </c>
      <c r="Q377" s="72"/>
      <c r="R377" s="28"/>
    </row>
    <row r="378" spans="1:18" hidden="1">
      <c r="A378" s="68" t="str">
        <f t="shared" si="18"/>
        <v>IE035PL</v>
      </c>
      <c r="B378" s="70" t="str">
        <f t="shared" si="19"/>
        <v>Signature</v>
      </c>
      <c r="C378" s="70" t="s">
        <v>1993</v>
      </c>
      <c r="D378" s="68">
        <f t="shared" ca="1" si="20"/>
        <v>38</v>
      </c>
      <c r="E378" s="68" t="s">
        <v>1459</v>
      </c>
      <c r="F378" s="77" t="s">
        <v>956</v>
      </c>
      <c r="G378" s="77" t="s">
        <v>5152</v>
      </c>
      <c r="H378" s="68" t="s">
        <v>16</v>
      </c>
      <c r="I378" s="68" t="s">
        <v>12</v>
      </c>
      <c r="J378" s="68" t="s">
        <v>5787</v>
      </c>
      <c r="K378" s="69" t="s">
        <v>5787</v>
      </c>
      <c r="L378" s="69" t="s">
        <v>5787</v>
      </c>
      <c r="M378" s="68" t="s">
        <v>5787</v>
      </c>
      <c r="N378" s="70"/>
      <c r="O378" s="70"/>
      <c r="P378" s="70" t="s">
        <v>5787</v>
      </c>
      <c r="Q378" s="70"/>
      <c r="R378" s="28"/>
    </row>
    <row r="379" spans="1:18" hidden="1">
      <c r="A379" s="68" t="str">
        <f t="shared" si="18"/>
        <v>IE043PL</v>
      </c>
      <c r="B379" s="70" t="str">
        <f t="shared" si="19"/>
        <v>CC043C</v>
      </c>
      <c r="C379" s="70" t="s">
        <v>3849</v>
      </c>
      <c r="D379" s="68">
        <f t="shared" ca="1" si="20"/>
        <v>1</v>
      </c>
      <c r="E379" s="68" t="s">
        <v>1459</v>
      </c>
      <c r="F379" s="77" t="s">
        <v>4771</v>
      </c>
      <c r="G379" s="77" t="s">
        <v>4772</v>
      </c>
      <c r="H379" s="68">
        <v>1</v>
      </c>
      <c r="I379" s="68" t="s">
        <v>7</v>
      </c>
      <c r="J379" s="68" t="s">
        <v>5787</v>
      </c>
      <c r="K379" s="69" t="s">
        <v>5787</v>
      </c>
      <c r="L379" s="69" t="s">
        <v>5787</v>
      </c>
      <c r="M379" s="68" t="s">
        <v>5787</v>
      </c>
      <c r="N379" s="70"/>
      <c r="O379" s="70"/>
      <c r="P379" s="70" t="s">
        <v>5787</v>
      </c>
      <c r="Q379" s="70"/>
      <c r="R379" s="28"/>
    </row>
    <row r="380" spans="1:18" hidden="1">
      <c r="A380" s="48" t="str">
        <f t="shared" si="18"/>
        <v>IE043PL</v>
      </c>
      <c r="B380" s="62" t="str">
        <f t="shared" si="19"/>
        <v>@PhaseID</v>
      </c>
      <c r="C380" s="63" t="s">
        <v>3850</v>
      </c>
      <c r="D380" s="48">
        <f t="shared" ca="1" si="20"/>
        <v>2</v>
      </c>
      <c r="E380" s="64" t="s">
        <v>1459</v>
      </c>
      <c r="F380" s="65" t="s">
        <v>4734</v>
      </c>
      <c r="G380" s="65" t="s">
        <v>4735</v>
      </c>
      <c r="H380" s="48" t="s">
        <v>5787</v>
      </c>
      <c r="I380" s="48" t="s">
        <v>12</v>
      </c>
      <c r="J380" s="48" t="s">
        <v>5787</v>
      </c>
      <c r="K380" s="51" t="s">
        <v>5787</v>
      </c>
      <c r="L380" s="51" t="s">
        <v>5787</v>
      </c>
      <c r="M380" s="48" t="s">
        <v>5787</v>
      </c>
      <c r="N380" s="62"/>
      <c r="O380" s="62"/>
      <c r="P380" s="72" t="s">
        <v>5787</v>
      </c>
      <c r="Q380" s="72"/>
      <c r="R380" s="28"/>
    </row>
    <row r="381" spans="1:18" ht="45" hidden="1">
      <c r="A381" s="48" t="str">
        <f t="shared" si="18"/>
        <v>IE043PL</v>
      </c>
      <c r="B381" s="62" t="str">
        <f t="shared" si="19"/>
        <v>messageSender</v>
      </c>
      <c r="C381" s="63" t="s">
        <v>3851</v>
      </c>
      <c r="D381" s="48">
        <f t="shared" ca="1" si="20"/>
        <v>3</v>
      </c>
      <c r="E381" s="64" t="s">
        <v>1459</v>
      </c>
      <c r="F381" s="65" t="s">
        <v>4537</v>
      </c>
      <c r="G381" s="65" t="s">
        <v>4536</v>
      </c>
      <c r="H381" s="48" t="s">
        <v>5787</v>
      </c>
      <c r="I381" s="48" t="s">
        <v>7</v>
      </c>
      <c r="J381" s="48" t="s">
        <v>47</v>
      </c>
      <c r="K381" s="51" t="s">
        <v>5787</v>
      </c>
      <c r="L381" s="51" t="s">
        <v>5787</v>
      </c>
      <c r="M381" s="48" t="s">
        <v>5787</v>
      </c>
      <c r="N381" s="62"/>
      <c r="O381" s="62"/>
      <c r="P381" s="72" t="s">
        <v>5787</v>
      </c>
      <c r="Q381" s="72"/>
      <c r="R381" s="28"/>
    </row>
    <row r="382" spans="1:18" ht="45" hidden="1">
      <c r="A382" s="48" t="str">
        <f t="shared" si="18"/>
        <v>IE043PL</v>
      </c>
      <c r="B382" s="62" t="str">
        <f t="shared" si="19"/>
        <v>messageRecipient</v>
      </c>
      <c r="C382" s="63" t="s">
        <v>3852</v>
      </c>
      <c r="D382" s="48">
        <f t="shared" ca="1" si="20"/>
        <v>4</v>
      </c>
      <c r="E382" s="64" t="s">
        <v>1459</v>
      </c>
      <c r="F382" s="65" t="s">
        <v>4538</v>
      </c>
      <c r="G382" s="65" t="s">
        <v>4535</v>
      </c>
      <c r="H382" s="48" t="s">
        <v>5787</v>
      </c>
      <c r="I382" s="48" t="s">
        <v>7</v>
      </c>
      <c r="J382" s="48" t="s">
        <v>47</v>
      </c>
      <c r="K382" s="51" t="s">
        <v>5787</v>
      </c>
      <c r="L382" s="51" t="s">
        <v>5787</v>
      </c>
      <c r="M382" s="48" t="s">
        <v>5787</v>
      </c>
      <c r="N382" s="62"/>
      <c r="O382" s="62"/>
      <c r="P382" s="72" t="s">
        <v>5787</v>
      </c>
      <c r="Q382" s="72"/>
      <c r="R382" s="28"/>
    </row>
    <row r="383" spans="1:18" ht="30" hidden="1">
      <c r="A383" s="48" t="str">
        <f t="shared" si="18"/>
        <v>IE043PL</v>
      </c>
      <c r="B383" s="62" t="str">
        <f t="shared" si="19"/>
        <v>preparationDateAndTime</v>
      </c>
      <c r="C383" s="63" t="s">
        <v>3853</v>
      </c>
      <c r="D383" s="48">
        <f t="shared" ca="1" si="20"/>
        <v>5</v>
      </c>
      <c r="E383" s="64" t="s">
        <v>1459</v>
      </c>
      <c r="F383" s="65" t="s">
        <v>4577</v>
      </c>
      <c r="G383" s="65" t="s">
        <v>4539</v>
      </c>
      <c r="H383" s="48" t="s">
        <v>5787</v>
      </c>
      <c r="I383" s="48" t="s">
        <v>7</v>
      </c>
      <c r="J383" s="48" t="s">
        <v>58</v>
      </c>
      <c r="K383" s="51" t="s">
        <v>5787</v>
      </c>
      <c r="L383" s="51" t="s">
        <v>59</v>
      </c>
      <c r="M383" s="48" t="s">
        <v>5787</v>
      </c>
      <c r="N383" s="62"/>
      <c r="O383" s="62"/>
      <c r="P383" s="72" t="s">
        <v>5787</v>
      </c>
      <c r="Q383" s="72"/>
      <c r="R383" s="28"/>
    </row>
    <row r="384" spans="1:18" hidden="1">
      <c r="A384" s="48" t="str">
        <f t="shared" si="18"/>
        <v>IE043PL</v>
      </c>
      <c r="B384" s="62" t="str">
        <f t="shared" si="19"/>
        <v>messageIdentification</v>
      </c>
      <c r="C384" s="63" t="s">
        <v>3854</v>
      </c>
      <c r="D384" s="48">
        <f t="shared" ca="1" si="20"/>
        <v>6</v>
      </c>
      <c r="E384" s="64" t="s">
        <v>1459</v>
      </c>
      <c r="F384" s="65" t="s">
        <v>3803</v>
      </c>
      <c r="G384" s="65" t="s">
        <v>4540</v>
      </c>
      <c r="H384" s="48" t="s">
        <v>5787</v>
      </c>
      <c r="I384" s="48" t="s">
        <v>7</v>
      </c>
      <c r="J384" s="48" t="s">
        <v>47</v>
      </c>
      <c r="K384" s="51" t="s">
        <v>5787</v>
      </c>
      <c r="L384" s="51" t="s">
        <v>62</v>
      </c>
      <c r="M384" s="48" t="s">
        <v>5787</v>
      </c>
      <c r="N384" s="62"/>
      <c r="O384" s="62"/>
      <c r="P384" s="72" t="s">
        <v>5787</v>
      </c>
      <c r="Q384" s="72"/>
      <c r="R384" s="28"/>
    </row>
    <row r="385" spans="1:18" hidden="1">
      <c r="A385" s="48" t="str">
        <f t="shared" si="18"/>
        <v>IE043PL</v>
      </c>
      <c r="B385" s="62" t="str">
        <f t="shared" si="19"/>
        <v>messageType</v>
      </c>
      <c r="C385" s="63" t="s">
        <v>3855</v>
      </c>
      <c r="D385" s="48">
        <f t="shared" ca="1" si="20"/>
        <v>7</v>
      </c>
      <c r="E385" s="64" t="s">
        <v>1459</v>
      </c>
      <c r="F385" s="65" t="s">
        <v>64</v>
      </c>
      <c r="G385" s="65" t="s">
        <v>4541</v>
      </c>
      <c r="H385" s="48" t="s">
        <v>5787</v>
      </c>
      <c r="I385" s="48" t="s">
        <v>7</v>
      </c>
      <c r="J385" s="48" t="s">
        <v>65</v>
      </c>
      <c r="K385" s="51" t="s">
        <v>66</v>
      </c>
      <c r="L385" s="51" t="s">
        <v>5787</v>
      </c>
      <c r="M385" s="48" t="s">
        <v>5787</v>
      </c>
      <c r="N385" s="62"/>
      <c r="O385" s="62"/>
      <c r="P385" s="72" t="s">
        <v>5787</v>
      </c>
      <c r="Q385" s="72"/>
      <c r="R385" s="28"/>
    </row>
    <row r="386" spans="1:18" ht="30" hidden="1">
      <c r="A386" s="48" t="str">
        <f t="shared" si="18"/>
        <v>IE043PL</v>
      </c>
      <c r="B386" s="62" t="str">
        <f t="shared" si="19"/>
        <v>correlationIdentifier</v>
      </c>
      <c r="C386" s="63" t="s">
        <v>3856</v>
      </c>
      <c r="D386" s="48">
        <f t="shared" ca="1" si="20"/>
        <v>8</v>
      </c>
      <c r="E386" s="64" t="s">
        <v>1459</v>
      </c>
      <c r="F386" s="65" t="s">
        <v>1801</v>
      </c>
      <c r="G386" s="65" t="s">
        <v>5135</v>
      </c>
      <c r="H386" s="48" t="s">
        <v>5787</v>
      </c>
      <c r="I386" s="48" t="s">
        <v>17</v>
      </c>
      <c r="J386" s="48" t="s">
        <v>47</v>
      </c>
      <c r="K386" s="51" t="s">
        <v>5787</v>
      </c>
      <c r="L386" s="51" t="s">
        <v>69</v>
      </c>
      <c r="M386" s="48" t="s">
        <v>5787</v>
      </c>
      <c r="N386" s="62"/>
      <c r="O386" s="62"/>
      <c r="P386" s="72" t="s">
        <v>5787</v>
      </c>
      <c r="Q386" s="72"/>
      <c r="R386" s="28"/>
    </row>
    <row r="387" spans="1:18" hidden="1">
      <c r="A387" s="68" t="str">
        <f t="shared" si="18"/>
        <v>IE043PL</v>
      </c>
      <c r="B387" s="70" t="str">
        <f t="shared" si="19"/>
        <v>TransitOperation</v>
      </c>
      <c r="C387" s="70" t="s">
        <v>3857</v>
      </c>
      <c r="D387" s="68">
        <f t="shared" ca="1" si="20"/>
        <v>9</v>
      </c>
      <c r="E387" s="68" t="s">
        <v>1459</v>
      </c>
      <c r="F387" s="77" t="s">
        <v>3806</v>
      </c>
      <c r="G387" s="77" t="s">
        <v>4542</v>
      </c>
      <c r="H387" s="68">
        <v>1</v>
      </c>
      <c r="I387" s="68" t="s">
        <v>7</v>
      </c>
      <c r="J387" s="68" t="s">
        <v>5787</v>
      </c>
      <c r="K387" s="69" t="s">
        <v>5787</v>
      </c>
      <c r="L387" s="69" t="s">
        <v>5787</v>
      </c>
      <c r="M387" s="68" t="s">
        <v>5787</v>
      </c>
      <c r="N387" s="70"/>
      <c r="O387" s="70"/>
      <c r="P387" s="70" t="s">
        <v>5787</v>
      </c>
      <c r="Q387" s="70"/>
      <c r="R387" s="28"/>
    </row>
    <row r="388" spans="1:18" hidden="1">
      <c r="A388" s="48" t="str">
        <f t="shared" si="18"/>
        <v>IE043PL</v>
      </c>
      <c r="B388" s="62" t="str">
        <f t="shared" si="19"/>
        <v>TransitOperation/MRN</v>
      </c>
      <c r="C388" s="63" t="s">
        <v>3858</v>
      </c>
      <c r="D388" s="48">
        <f t="shared" ca="1" si="20"/>
        <v>10</v>
      </c>
      <c r="E388" s="64" t="s">
        <v>1459</v>
      </c>
      <c r="F388" s="65" t="s">
        <v>984</v>
      </c>
      <c r="G388" s="65" t="s">
        <v>5153</v>
      </c>
      <c r="H388" s="48" t="s">
        <v>5787</v>
      </c>
      <c r="I388" s="48" t="s">
        <v>7</v>
      </c>
      <c r="J388" s="48" t="s">
        <v>1471</v>
      </c>
      <c r="K388" s="51" t="s">
        <v>5787</v>
      </c>
      <c r="L388" s="51" t="s">
        <v>59</v>
      </c>
      <c r="M388" s="48" t="s">
        <v>5787</v>
      </c>
      <c r="N388" s="62"/>
      <c r="O388" s="62"/>
      <c r="P388" s="72" t="s">
        <v>5787</v>
      </c>
      <c r="Q388" s="72"/>
      <c r="R388" s="28"/>
    </row>
    <row r="389" spans="1:18" ht="60" hidden="1">
      <c r="A389" s="48" t="str">
        <f t="shared" si="18"/>
        <v>IE043PL</v>
      </c>
      <c r="B389" s="62" t="str">
        <f t="shared" si="19"/>
        <v>TransitOperation/declarationType</v>
      </c>
      <c r="C389" s="63" t="s">
        <v>3859</v>
      </c>
      <c r="D389" s="48">
        <f t="shared" ca="1" si="20"/>
        <v>11</v>
      </c>
      <c r="E389" s="73" t="s">
        <v>4700</v>
      </c>
      <c r="F389" s="65" t="s">
        <v>3671</v>
      </c>
      <c r="G389" s="65" t="s">
        <v>4543</v>
      </c>
      <c r="H389" s="48" t="s">
        <v>5787</v>
      </c>
      <c r="I389" s="48" t="s">
        <v>17</v>
      </c>
      <c r="J389" s="48" t="s">
        <v>77</v>
      </c>
      <c r="K389" s="51" t="s">
        <v>78</v>
      </c>
      <c r="L389" s="51" t="s">
        <v>4090</v>
      </c>
      <c r="M389" s="48" t="s">
        <v>5787</v>
      </c>
      <c r="N389" s="62"/>
      <c r="O389" s="62"/>
      <c r="P389" s="72" t="s">
        <v>5787</v>
      </c>
      <c r="Q389" s="72"/>
      <c r="R389" s="28"/>
    </row>
    <row r="390" spans="1:18" ht="30" hidden="1">
      <c r="A390" s="48" t="str">
        <f t="shared" si="18"/>
        <v>IE043PL</v>
      </c>
      <c r="B390" s="62" t="str">
        <f t="shared" si="19"/>
        <v>TransitOperation/declarationAcceptanceDate</v>
      </c>
      <c r="C390" s="63" t="s">
        <v>3860</v>
      </c>
      <c r="D390" s="48">
        <f t="shared" ca="1" si="20"/>
        <v>12</v>
      </c>
      <c r="E390" s="64" t="s">
        <v>5156</v>
      </c>
      <c r="F390" s="65" t="s">
        <v>3674</v>
      </c>
      <c r="G390" s="65" t="s">
        <v>5178</v>
      </c>
      <c r="H390" s="48" t="s">
        <v>5787</v>
      </c>
      <c r="I390" s="48" t="s">
        <v>17</v>
      </c>
      <c r="J390" s="48" t="s">
        <v>112</v>
      </c>
      <c r="K390" s="51" t="s">
        <v>5787</v>
      </c>
      <c r="L390" s="51" t="s">
        <v>4091</v>
      </c>
      <c r="M390" s="48" t="s">
        <v>5787</v>
      </c>
      <c r="N390" s="62"/>
      <c r="O390" s="62"/>
      <c r="P390" s="72" t="s">
        <v>5787</v>
      </c>
      <c r="Q390" s="72"/>
      <c r="R390" s="28"/>
    </row>
    <row r="391" spans="1:18" hidden="1">
      <c r="A391" s="48" t="str">
        <f t="shared" si="18"/>
        <v>IE043PL</v>
      </c>
      <c r="B391" s="62" t="str">
        <f t="shared" si="19"/>
        <v>TransitOperation/security</v>
      </c>
      <c r="C391" s="63" t="s">
        <v>3861</v>
      </c>
      <c r="D391" s="48">
        <f t="shared" ca="1" si="20"/>
        <v>13</v>
      </c>
      <c r="E391" s="64" t="s">
        <v>4703</v>
      </c>
      <c r="F391" s="65" t="s">
        <v>5239</v>
      </c>
      <c r="G391" s="65" t="s">
        <v>4548</v>
      </c>
      <c r="H391" s="48" t="s">
        <v>5787</v>
      </c>
      <c r="I391" s="48" t="s">
        <v>7</v>
      </c>
      <c r="J391" s="48" t="s">
        <v>92</v>
      </c>
      <c r="K391" s="51" t="s">
        <v>93</v>
      </c>
      <c r="L391" s="51" t="s">
        <v>5787</v>
      </c>
      <c r="M391" s="48" t="s">
        <v>5787</v>
      </c>
      <c r="N391" s="62"/>
      <c r="O391" s="62"/>
      <c r="P391" s="72" t="s">
        <v>5787</v>
      </c>
      <c r="Q391" s="72"/>
      <c r="R391" s="28"/>
    </row>
    <row r="392" spans="1:18" hidden="1">
      <c r="A392" s="48" t="str">
        <f t="shared" si="18"/>
        <v>IE043PL</v>
      </c>
      <c r="B392" s="62" t="str">
        <f t="shared" si="19"/>
        <v>TransitOperation/reducedDatasetIndicator</v>
      </c>
      <c r="C392" s="63" t="s">
        <v>3862</v>
      </c>
      <c r="D392" s="48">
        <f t="shared" ca="1" si="20"/>
        <v>14</v>
      </c>
      <c r="E392" s="64" t="s">
        <v>4704</v>
      </c>
      <c r="F392" s="65" t="s">
        <v>6666</v>
      </c>
      <c r="G392" s="65" t="s">
        <v>4546</v>
      </c>
      <c r="H392" s="48" t="s">
        <v>5787</v>
      </c>
      <c r="I392" s="48" t="s">
        <v>7</v>
      </c>
      <c r="J392" s="48" t="s">
        <v>92</v>
      </c>
      <c r="K392" s="51" t="s">
        <v>96</v>
      </c>
      <c r="L392" s="51" t="s">
        <v>5787</v>
      </c>
      <c r="M392" s="48" t="s">
        <v>5787</v>
      </c>
      <c r="N392" s="62"/>
      <c r="O392" s="62"/>
      <c r="P392" s="72" t="s">
        <v>5787</v>
      </c>
      <c r="Q392" s="72"/>
      <c r="R392" s="28"/>
    </row>
    <row r="393" spans="1:18" hidden="1">
      <c r="A393" s="68" t="str">
        <f t="shared" si="18"/>
        <v>IE043PL</v>
      </c>
      <c r="B393" s="70" t="str">
        <f t="shared" si="19"/>
        <v>CustomsOfficeOfDestinationActual</v>
      </c>
      <c r="C393" s="70" t="s">
        <v>3863</v>
      </c>
      <c r="D393" s="68">
        <f t="shared" ca="1" si="20"/>
        <v>15</v>
      </c>
      <c r="E393" s="68"/>
      <c r="F393" s="77" t="s">
        <v>1843</v>
      </c>
      <c r="G393" s="77" t="s">
        <v>5278</v>
      </c>
      <c r="H393" s="68">
        <v>1</v>
      </c>
      <c r="I393" s="68" t="s">
        <v>7</v>
      </c>
      <c r="J393" s="68" t="s">
        <v>5787</v>
      </c>
      <c r="K393" s="69" t="s">
        <v>5787</v>
      </c>
      <c r="L393" s="69" t="s">
        <v>5787</v>
      </c>
      <c r="M393" s="68" t="s">
        <v>5787</v>
      </c>
      <c r="N393" s="70"/>
      <c r="O393" s="70"/>
      <c r="P393" s="70" t="s">
        <v>5787</v>
      </c>
      <c r="Q393" s="70"/>
      <c r="R393" s="28"/>
    </row>
    <row r="394" spans="1:18" hidden="1">
      <c r="A394" s="48" t="str">
        <f t="shared" si="18"/>
        <v>IE043PL</v>
      </c>
      <c r="B394" s="62" t="str">
        <f t="shared" si="19"/>
        <v>CustomsOfficeOfDestinationActual/referenceNumber</v>
      </c>
      <c r="C394" s="63" t="s">
        <v>3864</v>
      </c>
      <c r="D394" s="48">
        <f t="shared" ca="1" si="20"/>
        <v>16</v>
      </c>
      <c r="E394" s="64"/>
      <c r="F394" s="65" t="s">
        <v>1912</v>
      </c>
      <c r="G394" s="65" t="s">
        <v>5304</v>
      </c>
      <c r="H394" s="48" t="s">
        <v>5787</v>
      </c>
      <c r="I394" s="48" t="s">
        <v>7</v>
      </c>
      <c r="J394" s="48" t="s">
        <v>131</v>
      </c>
      <c r="K394" s="51" t="s">
        <v>140</v>
      </c>
      <c r="L394" s="51" t="s">
        <v>5787</v>
      </c>
      <c r="M394" s="48" t="s">
        <v>5787</v>
      </c>
      <c r="N394" s="62"/>
      <c r="O394" s="62"/>
      <c r="P394" s="72" t="s">
        <v>5787</v>
      </c>
      <c r="Q394" s="72"/>
      <c r="R394" s="28"/>
    </row>
    <row r="395" spans="1:18" ht="30" hidden="1">
      <c r="A395" s="68" t="str">
        <f t="shared" si="18"/>
        <v>IE043PL</v>
      </c>
      <c r="B395" s="70" t="str">
        <f t="shared" si="19"/>
        <v>HolderOfTheTransitProcedure</v>
      </c>
      <c r="C395" s="70" t="s">
        <v>3865</v>
      </c>
      <c r="D395" s="68">
        <f t="shared" ca="1" si="20"/>
        <v>17</v>
      </c>
      <c r="E395" s="68" t="s">
        <v>4720</v>
      </c>
      <c r="F395" s="77" t="s">
        <v>4586</v>
      </c>
      <c r="G395" s="77" t="s">
        <v>4587</v>
      </c>
      <c r="H395" s="68">
        <v>1</v>
      </c>
      <c r="I395" s="68" t="s">
        <v>17</v>
      </c>
      <c r="J395" s="68" t="s">
        <v>5787</v>
      </c>
      <c r="K395" s="69" t="s">
        <v>5787</v>
      </c>
      <c r="L395" s="69" t="s">
        <v>4080</v>
      </c>
      <c r="M395" s="68" t="s">
        <v>5787</v>
      </c>
      <c r="N395" s="70"/>
      <c r="O395" s="70"/>
      <c r="P395" s="70" t="s">
        <v>5787</v>
      </c>
      <c r="Q395" s="70"/>
      <c r="R395" s="28"/>
    </row>
    <row r="396" spans="1:18" ht="30" hidden="1">
      <c r="A396" s="48" t="str">
        <f t="shared" si="18"/>
        <v>IE043PL</v>
      </c>
      <c r="B396" s="62" t="str">
        <f t="shared" si="19"/>
        <v>HolderOfTheTransitProcedure/identificationNumber</v>
      </c>
      <c r="C396" s="63" t="s">
        <v>3866</v>
      </c>
      <c r="D396" s="48">
        <f t="shared" ca="1" si="20"/>
        <v>18</v>
      </c>
      <c r="E396" s="64" t="s">
        <v>4721</v>
      </c>
      <c r="F396" s="65" t="s">
        <v>621</v>
      </c>
      <c r="G396" s="65" t="s">
        <v>6713</v>
      </c>
      <c r="H396" s="48" t="s">
        <v>5787</v>
      </c>
      <c r="I396" s="48" t="s">
        <v>12</v>
      </c>
      <c r="J396" s="48" t="s">
        <v>167</v>
      </c>
      <c r="K396" s="51" t="s">
        <v>5787</v>
      </c>
      <c r="L396" s="51" t="s">
        <v>1768</v>
      </c>
      <c r="M396" s="48" t="s">
        <v>5787</v>
      </c>
      <c r="N396" s="62"/>
      <c r="O396" s="62"/>
      <c r="P396" s="72" t="s">
        <v>5787</v>
      </c>
      <c r="Q396" s="72"/>
      <c r="R396" s="28"/>
    </row>
    <row r="397" spans="1:18" ht="30" hidden="1">
      <c r="A397" s="48" t="str">
        <f t="shared" si="18"/>
        <v>IE043PL</v>
      </c>
      <c r="B397" s="62" t="str">
        <f t="shared" si="19"/>
        <v>HolderOfTheTransitProcedure/TIRHolderIdentificationNumber</v>
      </c>
      <c r="C397" s="63" t="s">
        <v>3867</v>
      </c>
      <c r="D397" s="48">
        <f t="shared" ca="1" si="20"/>
        <v>19</v>
      </c>
      <c r="E397" s="64" t="s">
        <v>4722</v>
      </c>
      <c r="F397" s="65" t="s">
        <v>4589</v>
      </c>
      <c r="G397" s="65" t="s">
        <v>4588</v>
      </c>
      <c r="H397" s="48" t="s">
        <v>5787</v>
      </c>
      <c r="I397" s="48" t="s">
        <v>17</v>
      </c>
      <c r="J397" s="48" t="s">
        <v>167</v>
      </c>
      <c r="K397" s="51" t="s">
        <v>5787</v>
      </c>
      <c r="L397" s="51" t="s">
        <v>170</v>
      </c>
      <c r="M397" s="48" t="s">
        <v>5787</v>
      </c>
      <c r="N397" s="62"/>
      <c r="O397" s="62"/>
      <c r="P397" s="72" t="s">
        <v>5787</v>
      </c>
      <c r="Q397" s="72"/>
      <c r="R397" s="28"/>
    </row>
    <row r="398" spans="1:18" hidden="1">
      <c r="A398" s="48" t="str">
        <f t="shared" si="18"/>
        <v>IE043PL</v>
      </c>
      <c r="B398" s="62" t="str">
        <f t="shared" si="19"/>
        <v>HolderOfTheTransitProcedure/name</v>
      </c>
      <c r="C398" s="63" t="s">
        <v>3868</v>
      </c>
      <c r="D398" s="48">
        <f t="shared" ca="1" si="20"/>
        <v>20</v>
      </c>
      <c r="E398" s="64" t="s">
        <v>4723</v>
      </c>
      <c r="F398" s="65" t="s">
        <v>6706</v>
      </c>
      <c r="G398" s="65" t="s">
        <v>6707</v>
      </c>
      <c r="H398" s="48" t="s">
        <v>5787</v>
      </c>
      <c r="I398" s="48" t="s">
        <v>7</v>
      </c>
      <c r="J398" s="48" t="s">
        <v>173</v>
      </c>
      <c r="K398" s="51" t="s">
        <v>5787</v>
      </c>
      <c r="L398" s="51" t="s">
        <v>5787</v>
      </c>
      <c r="M398" s="48" t="s">
        <v>5787</v>
      </c>
      <c r="N398" s="62"/>
      <c r="O398" s="62"/>
      <c r="P398" s="72" t="s">
        <v>5787</v>
      </c>
      <c r="Q398" s="72"/>
      <c r="R398" s="28"/>
    </row>
    <row r="399" spans="1:18" ht="30" hidden="1">
      <c r="A399" s="68" t="str">
        <f t="shared" si="18"/>
        <v>IE043PL</v>
      </c>
      <c r="B399" s="70" t="str">
        <f t="shared" si="19"/>
        <v>HolderOfTheTransitProcedure/Address</v>
      </c>
      <c r="C399" s="70" t="s">
        <v>3869</v>
      </c>
      <c r="D399" s="68">
        <f t="shared" ca="1" si="20"/>
        <v>21</v>
      </c>
      <c r="E399" s="68" t="s">
        <v>4724</v>
      </c>
      <c r="F399" s="77" t="s">
        <v>186</v>
      </c>
      <c r="G399" s="77" t="s">
        <v>4697</v>
      </c>
      <c r="H399" s="68">
        <v>1</v>
      </c>
      <c r="I399" s="68" t="s">
        <v>7</v>
      </c>
      <c r="J399" s="68" t="s">
        <v>5787</v>
      </c>
      <c r="K399" s="69" t="s">
        <v>5787</v>
      </c>
      <c r="L399" s="69" t="s">
        <v>5787</v>
      </c>
      <c r="M399" s="68" t="s">
        <v>5787</v>
      </c>
      <c r="N399" s="70"/>
      <c r="O399" s="70"/>
      <c r="P399" s="70" t="s">
        <v>5787</v>
      </c>
      <c r="Q399" s="70"/>
      <c r="R399" s="28"/>
    </row>
    <row r="400" spans="1:18" ht="30" hidden="1">
      <c r="A400" s="48" t="str">
        <f t="shared" si="18"/>
        <v>IE043PL</v>
      </c>
      <c r="B400" s="62" t="str">
        <f t="shared" si="19"/>
        <v>HolderOfTheTransitProcedure/Address/streetAndNumber</v>
      </c>
      <c r="C400" s="63" t="s">
        <v>3870</v>
      </c>
      <c r="D400" s="48">
        <f t="shared" ca="1" si="20"/>
        <v>22</v>
      </c>
      <c r="E400" s="64" t="s">
        <v>4728</v>
      </c>
      <c r="F400" s="65" t="s">
        <v>1859</v>
      </c>
      <c r="G400" s="65" t="s">
        <v>4593</v>
      </c>
      <c r="H400" s="48" t="s">
        <v>5787</v>
      </c>
      <c r="I400" s="48" t="s">
        <v>7</v>
      </c>
      <c r="J400" s="48" t="s">
        <v>173</v>
      </c>
      <c r="K400" s="51" t="s">
        <v>5787</v>
      </c>
      <c r="L400" s="51" t="s">
        <v>5787</v>
      </c>
      <c r="M400" s="48" t="s">
        <v>5787</v>
      </c>
      <c r="N400" s="62"/>
      <c r="O400" s="62"/>
      <c r="P400" s="72" t="s">
        <v>5787</v>
      </c>
      <c r="Q400" s="72"/>
      <c r="R400" s="28"/>
    </row>
    <row r="401" spans="1:18" hidden="1">
      <c r="A401" s="48" t="str">
        <f t="shared" si="18"/>
        <v>IE043PL</v>
      </c>
      <c r="B401" s="62" t="str">
        <f t="shared" si="19"/>
        <v>HolderOfTheTransitProcedure/Address/postcode</v>
      </c>
      <c r="C401" s="63" t="s">
        <v>3871</v>
      </c>
      <c r="D401" s="48">
        <f t="shared" ca="1" si="20"/>
        <v>23</v>
      </c>
      <c r="E401" s="64" t="s">
        <v>4727</v>
      </c>
      <c r="F401" s="65" t="s">
        <v>1510</v>
      </c>
      <c r="G401" s="65" t="s">
        <v>4603</v>
      </c>
      <c r="H401" s="48" t="s">
        <v>5787</v>
      </c>
      <c r="I401" s="48" t="s">
        <v>17</v>
      </c>
      <c r="J401" s="48" t="s">
        <v>167</v>
      </c>
      <c r="K401" s="51" t="s">
        <v>5787</v>
      </c>
      <c r="L401" s="51" t="s">
        <v>202</v>
      </c>
      <c r="M401" s="48" t="s">
        <v>5787</v>
      </c>
      <c r="N401" s="62"/>
      <c r="O401" s="62"/>
      <c r="P401" s="72" t="s">
        <v>5787</v>
      </c>
      <c r="Q401" s="72"/>
      <c r="R401" s="28"/>
    </row>
    <row r="402" spans="1:18" hidden="1">
      <c r="A402" s="48" t="str">
        <f t="shared" si="18"/>
        <v>IE043PL</v>
      </c>
      <c r="B402" s="62" t="str">
        <f t="shared" si="19"/>
        <v>HolderOfTheTransitProcedure/Address/city</v>
      </c>
      <c r="C402" s="63" t="s">
        <v>3872</v>
      </c>
      <c r="D402" s="48">
        <f t="shared" ca="1" si="20"/>
        <v>24</v>
      </c>
      <c r="E402" s="64" t="s">
        <v>4725</v>
      </c>
      <c r="F402" s="65" t="s">
        <v>1512</v>
      </c>
      <c r="G402" s="65" t="s">
        <v>4595</v>
      </c>
      <c r="H402" s="48" t="s">
        <v>5787</v>
      </c>
      <c r="I402" s="48" t="s">
        <v>7</v>
      </c>
      <c r="J402" s="48" t="s">
        <v>47</v>
      </c>
      <c r="K402" s="51" t="s">
        <v>5787</v>
      </c>
      <c r="L402" s="51" t="s">
        <v>5787</v>
      </c>
      <c r="M402" s="48" t="s">
        <v>5787</v>
      </c>
      <c r="N402" s="62"/>
      <c r="O402" s="62"/>
      <c r="P402" s="72" t="s">
        <v>5787</v>
      </c>
      <c r="Q402" s="72"/>
      <c r="R402" s="28"/>
    </row>
    <row r="403" spans="1:18" hidden="1">
      <c r="A403" s="48" t="str">
        <f t="shared" si="18"/>
        <v>IE043PL</v>
      </c>
      <c r="B403" s="62" t="str">
        <f t="shared" si="19"/>
        <v>HolderOfTheTransitProcedure/Address/country</v>
      </c>
      <c r="C403" s="63" t="s">
        <v>3873</v>
      </c>
      <c r="D403" s="48">
        <f t="shared" ca="1" si="20"/>
        <v>25</v>
      </c>
      <c r="E403" s="64" t="s">
        <v>4726</v>
      </c>
      <c r="F403" s="65" t="s">
        <v>1514</v>
      </c>
      <c r="G403" s="65" t="s">
        <v>4592</v>
      </c>
      <c r="H403" s="48" t="s">
        <v>5787</v>
      </c>
      <c r="I403" s="48" t="s">
        <v>7</v>
      </c>
      <c r="J403" s="48" t="s">
        <v>105</v>
      </c>
      <c r="K403" s="51" t="s">
        <v>184</v>
      </c>
      <c r="L403" s="51" t="s">
        <v>5787</v>
      </c>
      <c r="M403" s="48" t="s">
        <v>5787</v>
      </c>
      <c r="N403" s="62"/>
      <c r="O403" s="62"/>
      <c r="P403" s="72" t="s">
        <v>5787</v>
      </c>
      <c r="Q403" s="72"/>
      <c r="R403" s="28"/>
    </row>
    <row r="404" spans="1:18" hidden="1">
      <c r="A404" s="68" t="str">
        <f t="shared" si="18"/>
        <v>IE043PL</v>
      </c>
      <c r="B404" s="70" t="str">
        <f t="shared" si="19"/>
        <v>TraderAtDestination</v>
      </c>
      <c r="C404" s="70" t="s">
        <v>3874</v>
      </c>
      <c r="D404" s="68">
        <f t="shared" ca="1" si="20"/>
        <v>26</v>
      </c>
      <c r="E404" s="68" t="s">
        <v>1459</v>
      </c>
      <c r="F404" s="77" t="s">
        <v>1846</v>
      </c>
      <c r="G404" s="77" t="s">
        <v>5229</v>
      </c>
      <c r="H404" s="68">
        <v>1</v>
      </c>
      <c r="I404" s="68" t="s">
        <v>7</v>
      </c>
      <c r="J404" s="68" t="s">
        <v>5787</v>
      </c>
      <c r="K404" s="69" t="s">
        <v>5787</v>
      </c>
      <c r="L404" s="69" t="s">
        <v>5787</v>
      </c>
      <c r="M404" s="68" t="s">
        <v>5787</v>
      </c>
      <c r="N404" s="70"/>
      <c r="O404" s="70"/>
      <c r="P404" s="70" t="s">
        <v>5787</v>
      </c>
      <c r="Q404" s="70"/>
      <c r="R404" s="28"/>
    </row>
    <row r="405" spans="1:18" hidden="1">
      <c r="A405" s="48" t="str">
        <f t="shared" si="18"/>
        <v>IE043PL</v>
      </c>
      <c r="B405" s="62" t="str">
        <f t="shared" si="19"/>
        <v>TraderAtDestination/identificationNumber</v>
      </c>
      <c r="C405" s="63" t="s">
        <v>3875</v>
      </c>
      <c r="D405" s="48">
        <f t="shared" ca="1" si="20"/>
        <v>27</v>
      </c>
      <c r="E405" s="64" t="s">
        <v>1459</v>
      </c>
      <c r="F405" s="65" t="s">
        <v>236</v>
      </c>
      <c r="G405" s="65" t="s">
        <v>4591</v>
      </c>
      <c r="H405" s="48" t="s">
        <v>5787</v>
      </c>
      <c r="I405" s="48" t="s">
        <v>7</v>
      </c>
      <c r="J405" s="48" t="s">
        <v>167</v>
      </c>
      <c r="K405" s="51" t="s">
        <v>5787</v>
      </c>
      <c r="L405" s="51" t="s">
        <v>342</v>
      </c>
      <c r="M405" s="48" t="s">
        <v>5787</v>
      </c>
      <c r="N405" s="62"/>
      <c r="O405" s="62"/>
      <c r="P405" s="72" t="s">
        <v>5787</v>
      </c>
      <c r="Q405" s="72"/>
      <c r="R405" s="28"/>
    </row>
    <row r="406" spans="1:18" hidden="1">
      <c r="A406" s="68" t="str">
        <f t="shared" si="18"/>
        <v>IE043PL</v>
      </c>
      <c r="B406" s="70" t="str">
        <f t="shared" si="19"/>
        <v>CTLControl</v>
      </c>
      <c r="C406" s="70" t="s">
        <v>3876</v>
      </c>
      <c r="D406" s="68">
        <f t="shared" ca="1" si="20"/>
        <v>28</v>
      </c>
      <c r="E406" s="68" t="s">
        <v>1459</v>
      </c>
      <c r="F406" s="77" t="s">
        <v>5212</v>
      </c>
      <c r="G406" s="77" t="s">
        <v>5213</v>
      </c>
      <c r="H406" s="68" t="s">
        <v>16</v>
      </c>
      <c r="I406" s="68" t="s">
        <v>12</v>
      </c>
      <c r="J406" s="68" t="s">
        <v>5787</v>
      </c>
      <c r="K406" s="69" t="s">
        <v>5787</v>
      </c>
      <c r="L406" s="69" t="s">
        <v>5787</v>
      </c>
      <c r="M406" s="68" t="s">
        <v>5787</v>
      </c>
      <c r="N406" s="70"/>
      <c r="O406" s="70"/>
      <c r="P406" s="70" t="s">
        <v>5787</v>
      </c>
      <c r="Q406" s="70"/>
      <c r="R406" s="28"/>
    </row>
    <row r="407" spans="1:18" ht="30" hidden="1">
      <c r="A407" s="48" t="str">
        <f t="shared" si="18"/>
        <v>IE043PL</v>
      </c>
      <c r="B407" s="62" t="str">
        <f t="shared" si="19"/>
        <v>CTLControl/continueUnloading</v>
      </c>
      <c r="C407" s="63" t="s">
        <v>3877</v>
      </c>
      <c r="D407" s="48">
        <f t="shared" ca="1" si="20"/>
        <v>29</v>
      </c>
      <c r="E407" s="64" t="s">
        <v>1459</v>
      </c>
      <c r="F407" s="65" t="s">
        <v>4094</v>
      </c>
      <c r="G407" s="65" t="s">
        <v>6753</v>
      </c>
      <c r="H407" s="48" t="s">
        <v>5787</v>
      </c>
      <c r="I407" s="48" t="s">
        <v>7</v>
      </c>
      <c r="J407" s="48" t="s">
        <v>92</v>
      </c>
      <c r="K407" s="51" t="s">
        <v>5787</v>
      </c>
      <c r="L407" s="51" t="s">
        <v>4093</v>
      </c>
      <c r="M407" s="48" t="s">
        <v>5787</v>
      </c>
      <c r="N407" s="62"/>
      <c r="O407" s="62"/>
      <c r="P407" s="72" t="s">
        <v>5787</v>
      </c>
      <c r="Q407" s="72"/>
      <c r="R407" s="28"/>
    </row>
    <row r="408" spans="1:18" hidden="1">
      <c r="A408" s="68" t="str">
        <f t="shared" si="18"/>
        <v>IE043PL</v>
      </c>
      <c r="B408" s="70" t="str">
        <f t="shared" si="19"/>
        <v>Consignment</v>
      </c>
      <c r="C408" s="70" t="s">
        <v>3878</v>
      </c>
      <c r="D408" s="68">
        <f t="shared" ca="1" si="20"/>
        <v>30</v>
      </c>
      <c r="E408" s="68" t="s">
        <v>1459</v>
      </c>
      <c r="F408" s="77" t="s">
        <v>287</v>
      </c>
      <c r="G408" s="77" t="s">
        <v>4610</v>
      </c>
      <c r="H408" s="68" t="s">
        <v>16</v>
      </c>
      <c r="I408" s="68" t="s">
        <v>17</v>
      </c>
      <c r="J408" s="68" t="s">
        <v>5787</v>
      </c>
      <c r="K408" s="69" t="s">
        <v>5787</v>
      </c>
      <c r="L408" s="69" t="s">
        <v>4080</v>
      </c>
      <c r="M408" s="68" t="s">
        <v>5787</v>
      </c>
      <c r="N408" s="70"/>
      <c r="O408" s="70"/>
      <c r="P408" s="70" t="s">
        <v>5787</v>
      </c>
      <c r="Q408" s="70"/>
      <c r="R408" s="28"/>
    </row>
    <row r="409" spans="1:18" ht="30" hidden="1">
      <c r="A409" s="48" t="str">
        <f t="shared" si="18"/>
        <v>IE043PL</v>
      </c>
      <c r="B409" s="62" t="str">
        <f t="shared" si="19"/>
        <v>Consignment/countryOfDestination</v>
      </c>
      <c r="C409" s="63" t="s">
        <v>3879</v>
      </c>
      <c r="D409" s="48">
        <f t="shared" ca="1" si="20"/>
        <v>31</v>
      </c>
      <c r="E409" s="64" t="s">
        <v>4930</v>
      </c>
      <c r="F409" s="65" t="s">
        <v>292</v>
      </c>
      <c r="G409" s="65" t="s">
        <v>4619</v>
      </c>
      <c r="H409" s="48" t="s">
        <v>5787</v>
      </c>
      <c r="I409" s="48" t="s">
        <v>17</v>
      </c>
      <c r="J409" s="48" t="s">
        <v>105</v>
      </c>
      <c r="K409" s="51" t="s">
        <v>249</v>
      </c>
      <c r="L409" s="51" t="s">
        <v>293</v>
      </c>
      <c r="M409" s="48" t="s">
        <v>5787</v>
      </c>
      <c r="N409" s="62"/>
      <c r="O409" s="62"/>
      <c r="P409" s="72" t="s">
        <v>5787</v>
      </c>
      <c r="Q409" s="72"/>
      <c r="R409" s="28"/>
    </row>
    <row r="410" spans="1:18" hidden="1">
      <c r="A410" s="48" t="str">
        <f t="shared" si="18"/>
        <v>IE043PL</v>
      </c>
      <c r="B410" s="62" t="str">
        <f t="shared" si="19"/>
        <v>Consignment/containerIndicator</v>
      </c>
      <c r="C410" s="63" t="s">
        <v>3880</v>
      </c>
      <c r="D410" s="48">
        <f t="shared" ca="1" si="20"/>
        <v>32</v>
      </c>
      <c r="E410" s="64" t="s">
        <v>4929</v>
      </c>
      <c r="F410" s="65" t="s">
        <v>295</v>
      </c>
      <c r="G410" s="65" t="s">
        <v>4620</v>
      </c>
      <c r="H410" s="48" t="s">
        <v>5787</v>
      </c>
      <c r="I410" s="48" t="s">
        <v>7</v>
      </c>
      <c r="J410" s="48" t="s">
        <v>92</v>
      </c>
      <c r="K410" s="51" t="s">
        <v>96</v>
      </c>
      <c r="L410" s="51" t="s">
        <v>5787</v>
      </c>
      <c r="M410" s="48" t="s">
        <v>5787</v>
      </c>
      <c r="N410" s="62"/>
      <c r="O410" s="62"/>
      <c r="P410" s="72" t="s">
        <v>5787</v>
      </c>
      <c r="Q410" s="72"/>
      <c r="R410" s="28"/>
    </row>
    <row r="411" spans="1:18" hidden="1">
      <c r="A411" s="48" t="str">
        <f t="shared" si="18"/>
        <v>IE043PL</v>
      </c>
      <c r="B411" s="62" t="str">
        <f t="shared" si="19"/>
        <v>Consignment/inlandModeOfTransport</v>
      </c>
      <c r="C411" s="63" t="s">
        <v>3881</v>
      </c>
      <c r="D411" s="48">
        <f t="shared" ca="1" si="20"/>
        <v>33</v>
      </c>
      <c r="E411" s="64" t="s">
        <v>5096</v>
      </c>
      <c r="F411" s="65" t="s">
        <v>298</v>
      </c>
      <c r="G411" s="65" t="s">
        <v>4621</v>
      </c>
      <c r="H411" s="48" t="s">
        <v>5787</v>
      </c>
      <c r="I411" s="48" t="s">
        <v>12</v>
      </c>
      <c r="J411" s="48" t="s">
        <v>92</v>
      </c>
      <c r="K411" s="51" t="s">
        <v>299</v>
      </c>
      <c r="L411" s="51" t="s">
        <v>5787</v>
      </c>
      <c r="M411" s="48" t="s">
        <v>5787</v>
      </c>
      <c r="N411" s="62"/>
      <c r="O411" s="62"/>
      <c r="P411" s="72" t="s">
        <v>5787</v>
      </c>
      <c r="Q411" s="72"/>
      <c r="R411" s="28"/>
    </row>
    <row r="412" spans="1:18" ht="30" hidden="1">
      <c r="A412" s="48" t="str">
        <f t="shared" si="18"/>
        <v>IE043PL</v>
      </c>
      <c r="B412" s="62" t="str">
        <f t="shared" si="19"/>
        <v>Consignment/grossMass</v>
      </c>
      <c r="C412" s="63" t="s">
        <v>3882</v>
      </c>
      <c r="D412" s="48">
        <f t="shared" ca="1" si="20"/>
        <v>34</v>
      </c>
      <c r="E412" s="64" t="s">
        <v>4893</v>
      </c>
      <c r="F412" s="65" t="s">
        <v>650</v>
      </c>
      <c r="G412" s="65" t="s">
        <v>4898</v>
      </c>
      <c r="H412" s="48" t="s">
        <v>5787</v>
      </c>
      <c r="I412" s="48" t="s">
        <v>17</v>
      </c>
      <c r="J412" s="48" t="s">
        <v>305</v>
      </c>
      <c r="K412" s="51" t="s">
        <v>5787</v>
      </c>
      <c r="L412" s="51" t="s">
        <v>4095</v>
      </c>
      <c r="M412" s="48" t="s">
        <v>5787</v>
      </c>
      <c r="N412" s="62"/>
      <c r="O412" s="62"/>
      <c r="P412" s="72" t="s">
        <v>5787</v>
      </c>
      <c r="Q412" s="72"/>
      <c r="R412" s="28"/>
    </row>
    <row r="413" spans="1:18" ht="30" hidden="1">
      <c r="A413" s="48" t="str">
        <f t="shared" si="18"/>
        <v>IE043PL</v>
      </c>
      <c r="B413" s="62" t="str">
        <f t="shared" si="19"/>
        <v>Consignment/referenceNumberUCR</v>
      </c>
      <c r="C413" s="63" t="s">
        <v>3883</v>
      </c>
      <c r="D413" s="48">
        <f t="shared" ca="1" si="20"/>
        <v>35</v>
      </c>
      <c r="E413" s="64" t="s">
        <v>5092</v>
      </c>
      <c r="F413" s="65" t="s">
        <v>5126</v>
      </c>
      <c r="G413" s="65" t="s">
        <v>5125</v>
      </c>
      <c r="H413" s="48" t="s">
        <v>5787</v>
      </c>
      <c r="I413" s="48" t="s">
        <v>17</v>
      </c>
      <c r="J413" s="48" t="s">
        <v>173</v>
      </c>
      <c r="K413" s="51" t="s">
        <v>5787</v>
      </c>
      <c r="L413" s="51" t="s">
        <v>309</v>
      </c>
      <c r="M413" s="48" t="s">
        <v>4500</v>
      </c>
      <c r="N413" s="62" t="s">
        <v>6500</v>
      </c>
      <c r="O413" s="62" t="s">
        <v>6501</v>
      </c>
      <c r="P413" s="72" t="s">
        <v>5787</v>
      </c>
      <c r="Q413" s="72"/>
      <c r="R413" s="28"/>
    </row>
    <row r="414" spans="1:18" ht="30" hidden="1">
      <c r="A414" s="68" t="str">
        <f t="shared" si="18"/>
        <v>IE043PL</v>
      </c>
      <c r="B414" s="70" t="str">
        <f t="shared" si="19"/>
        <v>Consignment/Consignor</v>
      </c>
      <c r="C414" s="70" t="s">
        <v>3884</v>
      </c>
      <c r="D414" s="68">
        <f t="shared" ca="1" si="20"/>
        <v>36</v>
      </c>
      <c r="E414" s="68" t="s">
        <v>4908</v>
      </c>
      <c r="F414" s="77" t="s">
        <v>339</v>
      </c>
      <c r="G414" s="77" t="s">
        <v>4633</v>
      </c>
      <c r="H414" s="68" t="s">
        <v>16</v>
      </c>
      <c r="I414" s="68" t="s">
        <v>12</v>
      </c>
      <c r="J414" s="68" t="s">
        <v>5787</v>
      </c>
      <c r="K414" s="69" t="s">
        <v>5787</v>
      </c>
      <c r="L414" s="69" t="s">
        <v>5787</v>
      </c>
      <c r="M414" s="68" t="s">
        <v>5787</v>
      </c>
      <c r="N414" s="70"/>
      <c r="O414" s="70"/>
      <c r="P414" s="70" t="s">
        <v>5787</v>
      </c>
      <c r="Q414" s="70"/>
      <c r="R414" s="28"/>
    </row>
    <row r="415" spans="1:18" hidden="1">
      <c r="A415" s="48" t="str">
        <f t="shared" si="18"/>
        <v>IE043PL</v>
      </c>
      <c r="B415" s="62" t="str">
        <f t="shared" si="19"/>
        <v>Consignment/Consignor/identificationNumber</v>
      </c>
      <c r="C415" s="63" t="s">
        <v>3885</v>
      </c>
      <c r="D415" s="48">
        <f t="shared" ca="1" si="20"/>
        <v>37</v>
      </c>
      <c r="E415" s="64" t="s">
        <v>4912</v>
      </c>
      <c r="F415" s="65" t="s">
        <v>621</v>
      </c>
      <c r="G415" s="65" t="s">
        <v>6713</v>
      </c>
      <c r="H415" s="48" t="s">
        <v>5787</v>
      </c>
      <c r="I415" s="48" t="s">
        <v>12</v>
      </c>
      <c r="J415" s="48" t="s">
        <v>167</v>
      </c>
      <c r="K415" s="51" t="s">
        <v>5787</v>
      </c>
      <c r="L415" s="51" t="s">
        <v>342</v>
      </c>
      <c r="M415" s="48" t="s">
        <v>5787</v>
      </c>
      <c r="N415" s="62"/>
      <c r="O415" s="62"/>
      <c r="P415" s="72" t="s">
        <v>5787</v>
      </c>
      <c r="Q415" s="72"/>
      <c r="R415" s="28"/>
    </row>
    <row r="416" spans="1:18" hidden="1">
      <c r="A416" s="48" t="str">
        <f t="shared" si="18"/>
        <v>IE043PL</v>
      </c>
      <c r="B416" s="62" t="str">
        <f t="shared" si="19"/>
        <v>Consignment/Consignor/name</v>
      </c>
      <c r="C416" s="63" t="s">
        <v>3886</v>
      </c>
      <c r="D416" s="48">
        <f t="shared" ca="1" si="20"/>
        <v>38</v>
      </c>
      <c r="E416" s="64" t="s">
        <v>4909</v>
      </c>
      <c r="F416" s="65" t="s">
        <v>6706</v>
      </c>
      <c r="G416" s="65" t="s">
        <v>6707</v>
      </c>
      <c r="H416" s="48" t="s">
        <v>5787</v>
      </c>
      <c r="I416" s="48" t="s">
        <v>17</v>
      </c>
      <c r="J416" s="48" t="s">
        <v>173</v>
      </c>
      <c r="K416" s="51" t="s">
        <v>5787</v>
      </c>
      <c r="L416" s="51" t="s">
        <v>175</v>
      </c>
      <c r="M416" s="48" t="s">
        <v>5787</v>
      </c>
      <c r="N416" s="62"/>
      <c r="O416" s="62"/>
      <c r="P416" s="72" t="s">
        <v>5787</v>
      </c>
      <c r="Q416" s="72"/>
      <c r="R416" s="28"/>
    </row>
    <row r="417" spans="1:18" hidden="1">
      <c r="A417" s="68" t="str">
        <f t="shared" si="18"/>
        <v>IE043PL</v>
      </c>
      <c r="B417" s="70" t="str">
        <f t="shared" si="19"/>
        <v>Consignment/Consignor/Address</v>
      </c>
      <c r="C417" s="70" t="s">
        <v>3887</v>
      </c>
      <c r="D417" s="68">
        <f t="shared" ca="1" si="20"/>
        <v>39</v>
      </c>
      <c r="E417" s="68" t="s">
        <v>4914</v>
      </c>
      <c r="F417" s="77" t="s">
        <v>354</v>
      </c>
      <c r="G417" s="77" t="s">
        <v>6687</v>
      </c>
      <c r="H417" s="68" t="s">
        <v>16</v>
      </c>
      <c r="I417" s="68" t="s">
        <v>17</v>
      </c>
      <c r="J417" s="68" t="s">
        <v>5787</v>
      </c>
      <c r="K417" s="69" t="s">
        <v>5787</v>
      </c>
      <c r="L417" s="69" t="s">
        <v>175</v>
      </c>
      <c r="M417" s="68" t="s">
        <v>5787</v>
      </c>
      <c r="N417" s="70"/>
      <c r="O417" s="70"/>
      <c r="P417" s="70" t="s">
        <v>5787</v>
      </c>
      <c r="Q417" s="70"/>
      <c r="R417" s="28"/>
    </row>
    <row r="418" spans="1:18" hidden="1">
      <c r="A418" s="48" t="str">
        <f t="shared" si="18"/>
        <v>IE043PL</v>
      </c>
      <c r="B418" s="62" t="str">
        <f t="shared" si="19"/>
        <v>Consignment/Consignor/Address/streetAndNumber</v>
      </c>
      <c r="C418" s="63" t="s">
        <v>3888</v>
      </c>
      <c r="D418" s="48">
        <f t="shared" ca="1" si="20"/>
        <v>40</v>
      </c>
      <c r="E418" s="64" t="s">
        <v>4915</v>
      </c>
      <c r="F418" s="65" t="s">
        <v>1508</v>
      </c>
      <c r="G418" s="65" t="s">
        <v>4593</v>
      </c>
      <c r="H418" s="48" t="s">
        <v>5787</v>
      </c>
      <c r="I418" s="48" t="s">
        <v>7</v>
      </c>
      <c r="J418" s="48" t="s">
        <v>173</v>
      </c>
      <c r="K418" s="51" t="s">
        <v>5787</v>
      </c>
      <c r="L418" s="51" t="s">
        <v>5787</v>
      </c>
      <c r="M418" s="48" t="s">
        <v>5787</v>
      </c>
      <c r="N418" s="62"/>
      <c r="O418" s="62"/>
      <c r="P418" s="72" t="s">
        <v>5787</v>
      </c>
      <c r="Q418" s="72"/>
      <c r="R418" s="28"/>
    </row>
    <row r="419" spans="1:18" hidden="1">
      <c r="A419" s="48" t="str">
        <f t="shared" si="18"/>
        <v>IE043PL</v>
      </c>
      <c r="B419" s="62" t="str">
        <f t="shared" si="19"/>
        <v>Consignment/Consignor/Address/postcode</v>
      </c>
      <c r="C419" s="63" t="s">
        <v>3889</v>
      </c>
      <c r="D419" s="48">
        <f t="shared" ca="1" si="20"/>
        <v>41</v>
      </c>
      <c r="E419" s="64" t="s">
        <v>4922</v>
      </c>
      <c r="F419" s="65" t="s">
        <v>1510</v>
      </c>
      <c r="G419" s="65" t="s">
        <v>4603</v>
      </c>
      <c r="H419" s="48" t="s">
        <v>5787</v>
      </c>
      <c r="I419" s="48" t="s">
        <v>17</v>
      </c>
      <c r="J419" s="48" t="s">
        <v>167</v>
      </c>
      <c r="K419" s="51" t="s">
        <v>5787</v>
      </c>
      <c r="L419" s="51" t="s">
        <v>202</v>
      </c>
      <c r="M419" s="48" t="s">
        <v>5787</v>
      </c>
      <c r="N419" s="62"/>
      <c r="O419" s="62"/>
      <c r="P419" s="72" t="s">
        <v>5787</v>
      </c>
      <c r="Q419" s="72"/>
      <c r="R419" s="28"/>
    </row>
    <row r="420" spans="1:18" hidden="1">
      <c r="A420" s="48" t="str">
        <f t="shared" si="18"/>
        <v>IE043PL</v>
      </c>
      <c r="B420" s="62" t="str">
        <f t="shared" si="19"/>
        <v>Consignment/Consignor/Address/city</v>
      </c>
      <c r="C420" s="63" t="s">
        <v>3890</v>
      </c>
      <c r="D420" s="48">
        <f t="shared" ca="1" si="20"/>
        <v>42</v>
      </c>
      <c r="E420" s="64" t="s">
        <v>4923</v>
      </c>
      <c r="F420" s="65" t="s">
        <v>1512</v>
      </c>
      <c r="G420" s="65" t="s">
        <v>4595</v>
      </c>
      <c r="H420" s="48" t="s">
        <v>5787</v>
      </c>
      <c r="I420" s="48" t="s">
        <v>7</v>
      </c>
      <c r="J420" s="48" t="s">
        <v>47</v>
      </c>
      <c r="K420" s="51" t="s">
        <v>5787</v>
      </c>
      <c r="L420" s="51" t="s">
        <v>5787</v>
      </c>
      <c r="M420" s="48" t="s">
        <v>5787</v>
      </c>
      <c r="N420" s="62"/>
      <c r="O420" s="62"/>
      <c r="P420" s="72" t="s">
        <v>5787</v>
      </c>
      <c r="Q420" s="72"/>
      <c r="R420" s="28"/>
    </row>
    <row r="421" spans="1:18" hidden="1">
      <c r="A421" s="48" t="str">
        <f t="shared" si="18"/>
        <v>IE043PL</v>
      </c>
      <c r="B421" s="62" t="str">
        <f t="shared" si="19"/>
        <v>Consignment/Consignor/Address/country</v>
      </c>
      <c r="C421" s="63" t="s">
        <v>3891</v>
      </c>
      <c r="D421" s="48">
        <f t="shared" ca="1" si="20"/>
        <v>43</v>
      </c>
      <c r="E421" s="64" t="s">
        <v>4921</v>
      </c>
      <c r="F421" s="65" t="s">
        <v>1514</v>
      </c>
      <c r="G421" s="65" t="s">
        <v>4592</v>
      </c>
      <c r="H421" s="48" t="s">
        <v>5787</v>
      </c>
      <c r="I421" s="48" t="s">
        <v>7</v>
      </c>
      <c r="J421" s="48" t="s">
        <v>105</v>
      </c>
      <c r="K421" s="51" t="s">
        <v>184</v>
      </c>
      <c r="L421" s="51" t="s">
        <v>5787</v>
      </c>
      <c r="M421" s="48" t="s">
        <v>5787</v>
      </c>
      <c r="N421" s="62"/>
      <c r="O421" s="62"/>
      <c r="P421" s="72" t="s">
        <v>5787</v>
      </c>
      <c r="Q421" s="72"/>
      <c r="R421" s="28"/>
    </row>
    <row r="422" spans="1:18" ht="30" hidden="1">
      <c r="A422" s="68" t="str">
        <f t="shared" si="18"/>
        <v>IE043PL</v>
      </c>
      <c r="B422" s="70" t="str">
        <f t="shared" si="19"/>
        <v>Consignment/Consignee</v>
      </c>
      <c r="C422" s="70" t="s">
        <v>3892</v>
      </c>
      <c r="D422" s="68">
        <f t="shared" ca="1" si="20"/>
        <v>44</v>
      </c>
      <c r="E422" s="68" t="s">
        <v>4867</v>
      </c>
      <c r="F422" s="77" t="s">
        <v>370</v>
      </c>
      <c r="G422" s="77" t="s">
        <v>4632</v>
      </c>
      <c r="H422" s="68" t="s">
        <v>16</v>
      </c>
      <c r="I422" s="68" t="s">
        <v>17</v>
      </c>
      <c r="J422" s="68" t="s">
        <v>5787</v>
      </c>
      <c r="K422" s="69" t="s">
        <v>5787</v>
      </c>
      <c r="L422" s="69" t="s">
        <v>371</v>
      </c>
      <c r="M422" s="68" t="s">
        <v>5787</v>
      </c>
      <c r="N422" s="70"/>
      <c r="O422" s="70"/>
      <c r="P422" s="70" t="s">
        <v>5394</v>
      </c>
      <c r="Q422" s="70" t="s">
        <v>5482</v>
      </c>
      <c r="R422" s="28"/>
    </row>
    <row r="423" spans="1:18" hidden="1">
      <c r="A423" s="48" t="str">
        <f t="shared" si="18"/>
        <v>IE043PL</v>
      </c>
      <c r="B423" s="62" t="str">
        <f t="shared" si="19"/>
        <v>Consignment/Consignee/identificationNumber</v>
      </c>
      <c r="C423" s="63" t="s">
        <v>3893</v>
      </c>
      <c r="D423" s="48">
        <f t="shared" ca="1" si="20"/>
        <v>45</v>
      </c>
      <c r="E423" s="64" t="s">
        <v>4869</v>
      </c>
      <c r="F423" s="65" t="s">
        <v>621</v>
      </c>
      <c r="G423" s="65" t="s">
        <v>6713</v>
      </c>
      <c r="H423" s="48" t="s">
        <v>5787</v>
      </c>
      <c r="I423" s="48" t="s">
        <v>12</v>
      </c>
      <c r="J423" s="48" t="s">
        <v>167</v>
      </c>
      <c r="K423" s="51" t="s">
        <v>5787</v>
      </c>
      <c r="L423" s="51" t="s">
        <v>373</v>
      </c>
      <c r="M423" s="48" t="s">
        <v>5787</v>
      </c>
      <c r="N423" s="62"/>
      <c r="O423" s="62"/>
      <c r="P423" s="72" t="s">
        <v>5787</v>
      </c>
      <c r="Q423" s="72"/>
      <c r="R423" s="28"/>
    </row>
    <row r="424" spans="1:18" hidden="1">
      <c r="A424" s="48" t="str">
        <f t="shared" si="18"/>
        <v>IE043PL</v>
      </c>
      <c r="B424" s="62" t="str">
        <f t="shared" si="19"/>
        <v>Consignment/Consignee/name</v>
      </c>
      <c r="C424" s="63" t="s">
        <v>3894</v>
      </c>
      <c r="D424" s="48">
        <f t="shared" ca="1" si="20"/>
        <v>46</v>
      </c>
      <c r="E424" s="64" t="s">
        <v>4868</v>
      </c>
      <c r="F424" s="65" t="s">
        <v>6706</v>
      </c>
      <c r="G424" s="65" t="s">
        <v>6707</v>
      </c>
      <c r="H424" s="48" t="s">
        <v>5787</v>
      </c>
      <c r="I424" s="48" t="s">
        <v>17</v>
      </c>
      <c r="J424" s="48" t="s">
        <v>173</v>
      </c>
      <c r="K424" s="51" t="s">
        <v>5787</v>
      </c>
      <c r="L424" s="51" t="s">
        <v>175</v>
      </c>
      <c r="M424" s="48" t="s">
        <v>5787</v>
      </c>
      <c r="N424" s="62"/>
      <c r="O424" s="62"/>
      <c r="P424" s="72" t="s">
        <v>5787</v>
      </c>
      <c r="Q424" s="72"/>
      <c r="R424" s="28"/>
    </row>
    <row r="425" spans="1:18" hidden="1">
      <c r="A425" s="68" t="str">
        <f t="shared" si="18"/>
        <v>IE043PL</v>
      </c>
      <c r="B425" s="70" t="str">
        <f t="shared" si="19"/>
        <v>Consignment/Consignee/Address</v>
      </c>
      <c r="C425" s="70" t="s">
        <v>3895</v>
      </c>
      <c r="D425" s="68">
        <f t="shared" ca="1" si="20"/>
        <v>47</v>
      </c>
      <c r="E425" s="68" t="s">
        <v>4871</v>
      </c>
      <c r="F425" s="77" t="s">
        <v>381</v>
      </c>
      <c r="G425" s="77" t="s">
        <v>4881</v>
      </c>
      <c r="H425" s="68" t="s">
        <v>16</v>
      </c>
      <c r="I425" s="68" t="s">
        <v>17</v>
      </c>
      <c r="J425" s="68" t="s">
        <v>5787</v>
      </c>
      <c r="K425" s="69" t="s">
        <v>5787</v>
      </c>
      <c r="L425" s="69" t="s">
        <v>175</v>
      </c>
      <c r="M425" s="68" t="s">
        <v>5787</v>
      </c>
      <c r="N425" s="70"/>
      <c r="O425" s="70"/>
      <c r="P425" s="70" t="s">
        <v>5787</v>
      </c>
      <c r="Q425" s="70"/>
      <c r="R425" s="28"/>
    </row>
    <row r="426" spans="1:18" hidden="1">
      <c r="A426" s="48" t="str">
        <f t="shared" si="18"/>
        <v>IE043PL</v>
      </c>
      <c r="B426" s="62" t="str">
        <f t="shared" si="19"/>
        <v>Consignment/Consignee/Address/streetAndNumber</v>
      </c>
      <c r="C426" s="63" t="s">
        <v>3896</v>
      </c>
      <c r="D426" s="48">
        <f t="shared" ca="1" si="20"/>
        <v>48</v>
      </c>
      <c r="E426" s="64" t="s">
        <v>4872</v>
      </c>
      <c r="F426" s="65" t="s">
        <v>1508</v>
      </c>
      <c r="G426" s="65" t="s">
        <v>4593</v>
      </c>
      <c r="H426" s="48" t="s">
        <v>5787</v>
      </c>
      <c r="I426" s="48" t="s">
        <v>7</v>
      </c>
      <c r="J426" s="48" t="s">
        <v>173</v>
      </c>
      <c r="K426" s="51" t="s">
        <v>5787</v>
      </c>
      <c r="L426" s="51" t="s">
        <v>5787</v>
      </c>
      <c r="M426" s="48" t="s">
        <v>5787</v>
      </c>
      <c r="N426" s="62"/>
      <c r="O426" s="62"/>
      <c r="P426" s="72" t="s">
        <v>5787</v>
      </c>
      <c r="Q426" s="72"/>
      <c r="R426" s="28"/>
    </row>
    <row r="427" spans="1:18" hidden="1">
      <c r="A427" s="48" t="str">
        <f t="shared" si="18"/>
        <v>IE043PL</v>
      </c>
      <c r="B427" s="62" t="str">
        <f t="shared" si="19"/>
        <v>Consignment/Consignee/Address/postcode</v>
      </c>
      <c r="C427" s="63" t="s">
        <v>3897</v>
      </c>
      <c r="D427" s="48">
        <f t="shared" ca="1" si="20"/>
        <v>49</v>
      </c>
      <c r="E427" s="64" t="s">
        <v>4879</v>
      </c>
      <c r="F427" s="65" t="s">
        <v>1510</v>
      </c>
      <c r="G427" s="65" t="s">
        <v>4603</v>
      </c>
      <c r="H427" s="48" t="s">
        <v>5787</v>
      </c>
      <c r="I427" s="48" t="s">
        <v>17</v>
      </c>
      <c r="J427" s="48" t="s">
        <v>167</v>
      </c>
      <c r="K427" s="51" t="s">
        <v>5787</v>
      </c>
      <c r="L427" s="51" t="s">
        <v>202</v>
      </c>
      <c r="M427" s="48" t="s">
        <v>5787</v>
      </c>
      <c r="N427" s="62"/>
      <c r="O427" s="62"/>
      <c r="P427" s="72" t="s">
        <v>5787</v>
      </c>
      <c r="Q427" s="72"/>
      <c r="R427" s="28"/>
    </row>
    <row r="428" spans="1:18" hidden="1">
      <c r="A428" s="48" t="str">
        <f t="shared" si="18"/>
        <v>IE043PL</v>
      </c>
      <c r="B428" s="62" t="str">
        <f t="shared" si="19"/>
        <v>Consignment/Consignee/Address/city</v>
      </c>
      <c r="C428" s="63" t="s">
        <v>3898</v>
      </c>
      <c r="D428" s="48">
        <f t="shared" ca="1" si="20"/>
        <v>50</v>
      </c>
      <c r="E428" s="64" t="s">
        <v>4880</v>
      </c>
      <c r="F428" s="65" t="s">
        <v>1512</v>
      </c>
      <c r="G428" s="65" t="s">
        <v>4595</v>
      </c>
      <c r="H428" s="48" t="s">
        <v>5787</v>
      </c>
      <c r="I428" s="48" t="s">
        <v>7</v>
      </c>
      <c r="J428" s="48" t="s">
        <v>47</v>
      </c>
      <c r="K428" s="51" t="s">
        <v>5787</v>
      </c>
      <c r="L428" s="51" t="s">
        <v>5787</v>
      </c>
      <c r="M428" s="48" t="s">
        <v>5787</v>
      </c>
      <c r="N428" s="62"/>
      <c r="O428" s="62"/>
      <c r="P428" s="72" t="s">
        <v>5787</v>
      </c>
      <c r="Q428" s="72"/>
      <c r="R428" s="28"/>
    </row>
    <row r="429" spans="1:18" hidden="1">
      <c r="A429" s="48" t="str">
        <f t="shared" si="18"/>
        <v>IE043PL</v>
      </c>
      <c r="B429" s="62" t="str">
        <f t="shared" si="19"/>
        <v>Consignment/Consignee/Address/country</v>
      </c>
      <c r="C429" s="63" t="s">
        <v>3899</v>
      </c>
      <c r="D429" s="48">
        <f t="shared" ca="1" si="20"/>
        <v>51</v>
      </c>
      <c r="E429" s="64" t="s">
        <v>4878</v>
      </c>
      <c r="F429" s="65" t="s">
        <v>1514</v>
      </c>
      <c r="G429" s="65" t="s">
        <v>4592</v>
      </c>
      <c r="H429" s="48" t="s">
        <v>5787</v>
      </c>
      <c r="I429" s="48" t="s">
        <v>7</v>
      </c>
      <c r="J429" s="48" t="s">
        <v>105</v>
      </c>
      <c r="K429" s="51" t="s">
        <v>184</v>
      </c>
      <c r="L429" s="51" t="s">
        <v>5787</v>
      </c>
      <c r="M429" s="48" t="s">
        <v>5787</v>
      </c>
      <c r="N429" s="62"/>
      <c r="O429" s="62"/>
      <c r="P429" s="72" t="s">
        <v>5787</v>
      </c>
      <c r="Q429" s="72"/>
      <c r="R429" s="28"/>
    </row>
    <row r="430" spans="1:18" ht="30" hidden="1">
      <c r="A430" s="68" t="str">
        <f t="shared" si="18"/>
        <v>IE043PL</v>
      </c>
      <c r="B430" s="70" t="str">
        <f t="shared" si="19"/>
        <v>Consignment/TransportEquipment</v>
      </c>
      <c r="C430" s="70" t="s">
        <v>3900</v>
      </c>
      <c r="D430" s="68">
        <f t="shared" ca="1" si="20"/>
        <v>52</v>
      </c>
      <c r="E430" s="68" t="s">
        <v>5127</v>
      </c>
      <c r="F430" s="77" t="s">
        <v>4637</v>
      </c>
      <c r="G430" s="77" t="s">
        <v>4636</v>
      </c>
      <c r="H430" s="68" t="s">
        <v>412</v>
      </c>
      <c r="I430" s="68" t="s">
        <v>17</v>
      </c>
      <c r="J430" s="68" t="s">
        <v>5787</v>
      </c>
      <c r="K430" s="69" t="s">
        <v>5787</v>
      </c>
      <c r="L430" s="69" t="s">
        <v>3660</v>
      </c>
      <c r="M430" s="68" t="s">
        <v>5787</v>
      </c>
      <c r="N430" s="70"/>
      <c r="O430" s="70"/>
      <c r="P430" s="70" t="s">
        <v>5787</v>
      </c>
      <c r="Q430" s="70"/>
      <c r="R430" s="28"/>
    </row>
    <row r="431" spans="1:18" ht="30" hidden="1">
      <c r="A431" s="48" t="str">
        <f t="shared" si="18"/>
        <v>IE043PL</v>
      </c>
      <c r="B431" s="62" t="str">
        <f t="shared" si="19"/>
        <v>Consignment/TransportEquipment/sequenceNumber</v>
      </c>
      <c r="C431" s="63" t="s">
        <v>3901</v>
      </c>
      <c r="D431" s="48">
        <f t="shared" ca="1" si="20"/>
        <v>53</v>
      </c>
      <c r="E431" s="64" t="s">
        <v>1459</v>
      </c>
      <c r="F431" s="65" t="s">
        <v>6664</v>
      </c>
      <c r="G431" s="65" t="s">
        <v>6708</v>
      </c>
      <c r="H431" s="48" t="s">
        <v>5787</v>
      </c>
      <c r="I431" s="48" t="s">
        <v>7</v>
      </c>
      <c r="J431" s="48" t="s">
        <v>119</v>
      </c>
      <c r="K431" s="51" t="s">
        <v>5787</v>
      </c>
      <c r="L431" s="51" t="s">
        <v>120</v>
      </c>
      <c r="M431" s="48" t="s">
        <v>5787</v>
      </c>
      <c r="N431" s="62"/>
      <c r="O431" s="62"/>
      <c r="P431" s="72" t="s">
        <v>5787</v>
      </c>
      <c r="Q431" s="72"/>
      <c r="R431" s="28"/>
    </row>
    <row r="432" spans="1:18" ht="30" hidden="1">
      <c r="A432" s="48" t="str">
        <f t="shared" si="18"/>
        <v>IE043PL</v>
      </c>
      <c r="B432" s="62" t="str">
        <f t="shared" si="19"/>
        <v>Consignment/TransportEquipment/containerIdentificationNumber</v>
      </c>
      <c r="C432" s="63" t="s">
        <v>3902</v>
      </c>
      <c r="D432" s="48">
        <f t="shared" ca="1" si="20"/>
        <v>54</v>
      </c>
      <c r="E432" s="64" t="s">
        <v>5128</v>
      </c>
      <c r="F432" s="65" t="s">
        <v>1860</v>
      </c>
      <c r="G432" s="65" t="s">
        <v>4638</v>
      </c>
      <c r="H432" s="48" t="s">
        <v>5787</v>
      </c>
      <c r="I432" s="48" t="s">
        <v>17</v>
      </c>
      <c r="J432" s="48" t="s">
        <v>167</v>
      </c>
      <c r="K432" s="51" t="s">
        <v>5787</v>
      </c>
      <c r="L432" s="51" t="s">
        <v>417</v>
      </c>
      <c r="M432" s="48" t="s">
        <v>5787</v>
      </c>
      <c r="N432" s="62"/>
      <c r="O432" s="62"/>
      <c r="P432" s="72" t="s">
        <v>5787</v>
      </c>
      <c r="Q432" s="72"/>
      <c r="R432" s="28"/>
    </row>
    <row r="433" spans="1:18" ht="60" hidden="1">
      <c r="A433" s="48" t="str">
        <f t="shared" si="18"/>
        <v>IE043PL</v>
      </c>
      <c r="B433" s="62" t="str">
        <f t="shared" si="19"/>
        <v>Consignment/TransportEquipment/numberOfSeals</v>
      </c>
      <c r="C433" s="63" t="s">
        <v>3903</v>
      </c>
      <c r="D433" s="48">
        <f t="shared" ca="1" si="20"/>
        <v>55</v>
      </c>
      <c r="E433" s="64" t="s">
        <v>5134</v>
      </c>
      <c r="F433" s="65" t="s">
        <v>433</v>
      </c>
      <c r="G433" s="65" t="s">
        <v>4639</v>
      </c>
      <c r="H433" s="48" t="s">
        <v>5787</v>
      </c>
      <c r="I433" s="48" t="s">
        <v>7</v>
      </c>
      <c r="J433" s="48" t="s">
        <v>434</v>
      </c>
      <c r="K433" s="51" t="s">
        <v>5787</v>
      </c>
      <c r="L433" s="51" t="s">
        <v>2788</v>
      </c>
      <c r="M433" s="48" t="s">
        <v>5787</v>
      </c>
      <c r="N433" s="62"/>
      <c r="O433" s="62"/>
      <c r="P433" s="72" t="s">
        <v>5787</v>
      </c>
      <c r="Q433" s="72"/>
      <c r="R433" s="28"/>
    </row>
    <row r="434" spans="1:18" hidden="1">
      <c r="A434" s="68" t="str">
        <f t="shared" ref="A434:A496" si="21">MID(C434,2,IFERROR(FIND("#",SUBSTITUTE(C434,"/","#",2),1)-2,LEN(C434)-1))</f>
        <v>IE043PL</v>
      </c>
      <c r="B434" s="70" t="str">
        <f t="shared" ref="B434:B496" si="22">IF(LEN(C434)-LEN(SUBSTITUTE(C434,"/",""))&gt;3,RIGHT(C434,LEN(C434)-FIND("#",SUBSTITUTE(C434,"/","#",3),1)),RIGHT(C434,LEN(C434)-FIND("#",SUBSTITUTE(C434,"/","#",LEN(C434)-LEN(SUBSTITUTE(C434,"/",""))),1)))</f>
        <v>Consignment/TransportEquipment/Seal</v>
      </c>
      <c r="C434" s="70" t="s">
        <v>3904</v>
      </c>
      <c r="D434" s="68">
        <f t="shared" ref="D434:D496" ca="1" si="23">IF(VLOOKUP($C434,INDIRECT($A434&amp;"!A:B"),2,0)="","",VLOOKUP($C434,INDIRECT($A434&amp;"!A:B"),2,0))</f>
        <v>56</v>
      </c>
      <c r="E434" s="68" t="s">
        <v>5132</v>
      </c>
      <c r="F434" s="77" t="s">
        <v>2855</v>
      </c>
      <c r="G434" s="77" t="s">
        <v>4645</v>
      </c>
      <c r="H434" s="68" t="s">
        <v>271</v>
      </c>
      <c r="I434" s="68" t="s">
        <v>17</v>
      </c>
      <c r="J434" s="68" t="s">
        <v>5787</v>
      </c>
      <c r="K434" s="69" t="s">
        <v>5787</v>
      </c>
      <c r="L434" s="69" t="s">
        <v>438</v>
      </c>
      <c r="M434" s="68" t="s">
        <v>5787</v>
      </c>
      <c r="N434" s="70"/>
      <c r="O434" s="70"/>
      <c r="P434" s="70" t="s">
        <v>5787</v>
      </c>
      <c r="Q434" s="70"/>
      <c r="R434" s="28"/>
    </row>
    <row r="435" spans="1:18" ht="30" hidden="1">
      <c r="A435" s="48" t="str">
        <f t="shared" si="21"/>
        <v>IE043PL</v>
      </c>
      <c r="B435" s="62" t="str">
        <f t="shared" si="22"/>
        <v>Consignment/TransportEquipment/Seal/sequenceNumber</v>
      </c>
      <c r="C435" s="63" t="s">
        <v>3905</v>
      </c>
      <c r="D435" s="48">
        <f t="shared" ca="1" si="23"/>
        <v>57</v>
      </c>
      <c r="E435" s="64" t="s">
        <v>1459</v>
      </c>
      <c r="F435" s="65" t="s">
        <v>6664</v>
      </c>
      <c r="G435" s="65" t="s">
        <v>6708</v>
      </c>
      <c r="H435" s="48" t="s">
        <v>5787</v>
      </c>
      <c r="I435" s="48" t="s">
        <v>7</v>
      </c>
      <c r="J435" s="48" t="s">
        <v>119</v>
      </c>
      <c r="K435" s="51" t="s">
        <v>5787</v>
      </c>
      <c r="L435" s="51" t="s">
        <v>120</v>
      </c>
      <c r="M435" s="48" t="s">
        <v>5787</v>
      </c>
      <c r="N435" s="62"/>
      <c r="O435" s="62"/>
      <c r="P435" s="72" t="s">
        <v>5787</v>
      </c>
      <c r="Q435" s="72"/>
      <c r="R435" s="28"/>
    </row>
    <row r="436" spans="1:18" hidden="1">
      <c r="A436" s="48" t="str">
        <f t="shared" si="21"/>
        <v>IE043PL</v>
      </c>
      <c r="B436" s="62" t="str">
        <f t="shared" si="22"/>
        <v>Consignment/TransportEquipment/Seal/identifier</v>
      </c>
      <c r="C436" s="63" t="s">
        <v>3906</v>
      </c>
      <c r="D436" s="48">
        <f t="shared" ca="1" si="23"/>
        <v>58</v>
      </c>
      <c r="E436" s="64" t="s">
        <v>5133</v>
      </c>
      <c r="F436" s="65" t="s">
        <v>441</v>
      </c>
      <c r="G436" s="65" t="s">
        <v>4646</v>
      </c>
      <c r="H436" s="48" t="s">
        <v>5787</v>
      </c>
      <c r="I436" s="48" t="s">
        <v>7</v>
      </c>
      <c r="J436" s="48" t="s">
        <v>442</v>
      </c>
      <c r="K436" s="51" t="s">
        <v>5787</v>
      </c>
      <c r="L436" s="51" t="s">
        <v>443</v>
      </c>
      <c r="M436" s="48" t="s">
        <v>5787</v>
      </c>
      <c r="N436" s="62"/>
      <c r="O436" s="62"/>
      <c r="P436" s="72" t="s">
        <v>5787</v>
      </c>
      <c r="Q436" s="72"/>
      <c r="R436" s="28"/>
    </row>
    <row r="437" spans="1:18" ht="30" hidden="1">
      <c r="A437" s="68" t="str">
        <f t="shared" si="21"/>
        <v>IE043PL</v>
      </c>
      <c r="B437" s="70" t="str">
        <f t="shared" si="22"/>
        <v>Consignment/TransportEquipment/GoodsReference</v>
      </c>
      <c r="C437" s="70" t="s">
        <v>3907</v>
      </c>
      <c r="D437" s="68">
        <f t="shared" ca="1" si="23"/>
        <v>59</v>
      </c>
      <c r="E437" s="68"/>
      <c r="F437" s="77" t="s">
        <v>4648</v>
      </c>
      <c r="G437" s="77" t="s">
        <v>4647</v>
      </c>
      <c r="H437" s="68" t="s">
        <v>412</v>
      </c>
      <c r="I437" s="68" t="s">
        <v>17</v>
      </c>
      <c r="J437" s="68" t="s">
        <v>5787</v>
      </c>
      <c r="K437" s="69" t="s">
        <v>5787</v>
      </c>
      <c r="L437" s="69" t="s">
        <v>4081</v>
      </c>
      <c r="M437" s="68" t="s">
        <v>5787</v>
      </c>
      <c r="N437" s="70"/>
      <c r="O437" s="70"/>
      <c r="P437" s="70" t="s">
        <v>5787</v>
      </c>
      <c r="Q437" s="70"/>
      <c r="R437" s="28"/>
    </row>
    <row r="438" spans="1:18" ht="30" hidden="1">
      <c r="A438" s="48" t="str">
        <f t="shared" si="21"/>
        <v>IE043PL</v>
      </c>
      <c r="B438" s="62" t="str">
        <f t="shared" si="22"/>
        <v>Consignment/TransportEquipment/GoodsReference/sequenceNumber</v>
      </c>
      <c r="C438" s="63" t="s">
        <v>3908</v>
      </c>
      <c r="D438" s="48">
        <f t="shared" ca="1" si="23"/>
        <v>60</v>
      </c>
      <c r="E438" s="64" t="s">
        <v>1459</v>
      </c>
      <c r="F438" s="65" t="s">
        <v>6664</v>
      </c>
      <c r="G438" s="65" t="s">
        <v>6708</v>
      </c>
      <c r="H438" s="48" t="s">
        <v>5787</v>
      </c>
      <c r="I438" s="48" t="s">
        <v>7</v>
      </c>
      <c r="J438" s="48" t="s">
        <v>119</v>
      </c>
      <c r="K438" s="51" t="s">
        <v>5787</v>
      </c>
      <c r="L438" s="51" t="s">
        <v>120</v>
      </c>
      <c r="M438" s="48" t="s">
        <v>5787</v>
      </c>
      <c r="N438" s="62"/>
      <c r="O438" s="62"/>
      <c r="P438" s="72" t="s">
        <v>5787</v>
      </c>
      <c r="Q438" s="72"/>
      <c r="R438" s="28"/>
    </row>
    <row r="439" spans="1:18" ht="30" hidden="1">
      <c r="A439" s="48" t="str">
        <f t="shared" si="21"/>
        <v>IE043PL</v>
      </c>
      <c r="B439" s="62" t="str">
        <f t="shared" si="22"/>
        <v>Consignment/TransportEquipment/GoodsReference/declarationGoodsItemNumber</v>
      </c>
      <c r="C439" s="63" t="s">
        <v>3909</v>
      </c>
      <c r="D439" s="48">
        <f t="shared" ca="1" si="23"/>
        <v>61</v>
      </c>
      <c r="E439" s="64" t="s">
        <v>6714</v>
      </c>
      <c r="F439" s="65" t="s">
        <v>6671</v>
      </c>
      <c r="G439" s="65" t="s">
        <v>5089</v>
      </c>
      <c r="H439" s="48" t="s">
        <v>5787</v>
      </c>
      <c r="I439" s="48" t="s">
        <v>7</v>
      </c>
      <c r="J439" s="48" t="s">
        <v>119</v>
      </c>
      <c r="K439" s="51" t="s">
        <v>5787</v>
      </c>
      <c r="L439" s="51" t="s">
        <v>449</v>
      </c>
      <c r="M439" s="48" t="s">
        <v>5787</v>
      </c>
      <c r="N439" s="62"/>
      <c r="O439" s="62"/>
      <c r="P439" s="72" t="s">
        <v>5787</v>
      </c>
      <c r="Q439" s="72"/>
      <c r="R439" s="28"/>
    </row>
    <row r="440" spans="1:18" ht="30" hidden="1">
      <c r="A440" s="68" t="str">
        <f t="shared" si="21"/>
        <v>IE043PL</v>
      </c>
      <c r="B440" s="70" t="str">
        <f t="shared" si="22"/>
        <v>Consignment/DepartureTransportMeans</v>
      </c>
      <c r="C440" s="70" t="s">
        <v>3910</v>
      </c>
      <c r="D440" s="68">
        <f t="shared" ca="1" si="23"/>
        <v>62</v>
      </c>
      <c r="E440" s="68" t="s">
        <v>4936</v>
      </c>
      <c r="F440" s="77" t="s">
        <v>506</v>
      </c>
      <c r="G440" s="77" t="s">
        <v>5076</v>
      </c>
      <c r="H440" s="68" t="s">
        <v>507</v>
      </c>
      <c r="I440" s="68" t="s">
        <v>17</v>
      </c>
      <c r="J440" s="68" t="s">
        <v>5787</v>
      </c>
      <c r="K440" s="69" t="s">
        <v>5787</v>
      </c>
      <c r="L440" s="69" t="s">
        <v>4082</v>
      </c>
      <c r="M440" s="68" t="s">
        <v>5787</v>
      </c>
      <c r="N440" s="70"/>
      <c r="O440" s="70"/>
      <c r="P440" s="70" t="s">
        <v>5787</v>
      </c>
      <c r="Q440" s="70"/>
      <c r="R440" s="28"/>
    </row>
    <row r="441" spans="1:18" ht="30" hidden="1">
      <c r="A441" s="48" t="str">
        <f t="shared" si="21"/>
        <v>IE043PL</v>
      </c>
      <c r="B441" s="62" t="str">
        <f t="shared" si="22"/>
        <v>Consignment/DepartureTransportMeans/sequenceNumber</v>
      </c>
      <c r="C441" s="63" t="s">
        <v>3911</v>
      </c>
      <c r="D441" s="48">
        <f t="shared" ca="1" si="23"/>
        <v>63</v>
      </c>
      <c r="E441" s="64" t="s">
        <v>1459</v>
      </c>
      <c r="F441" s="65" t="s">
        <v>6664</v>
      </c>
      <c r="G441" s="65" t="s">
        <v>6708</v>
      </c>
      <c r="H441" s="48" t="s">
        <v>5787</v>
      </c>
      <c r="I441" s="48" t="s">
        <v>7</v>
      </c>
      <c r="J441" s="48" t="s">
        <v>119</v>
      </c>
      <c r="K441" s="51" t="s">
        <v>5787</v>
      </c>
      <c r="L441" s="51" t="s">
        <v>120</v>
      </c>
      <c r="M441" s="48" t="s">
        <v>5787</v>
      </c>
      <c r="N441" s="62"/>
      <c r="O441" s="62"/>
      <c r="P441" s="72" t="s">
        <v>5787</v>
      </c>
      <c r="Q441" s="72"/>
      <c r="R441" s="28"/>
    </row>
    <row r="442" spans="1:18" ht="45" hidden="1">
      <c r="A442" s="48" t="str">
        <f t="shared" si="21"/>
        <v>IE043PL</v>
      </c>
      <c r="B442" s="62" t="str">
        <f t="shared" si="22"/>
        <v>Consignment/DepartureTransportMeans/typeOfIdentification</v>
      </c>
      <c r="C442" s="63" t="s">
        <v>3912</v>
      </c>
      <c r="D442" s="48">
        <f t="shared" ca="1" si="23"/>
        <v>64</v>
      </c>
      <c r="E442" s="64" t="s">
        <v>4937</v>
      </c>
      <c r="F442" s="65" t="s">
        <v>5805</v>
      </c>
      <c r="G442" s="65" t="s">
        <v>6754</v>
      </c>
      <c r="H442" s="48" t="s">
        <v>5787</v>
      </c>
      <c r="I442" s="48" t="s">
        <v>7</v>
      </c>
      <c r="J442" s="48" t="s">
        <v>512</v>
      </c>
      <c r="K442" s="51" t="s">
        <v>513</v>
      </c>
      <c r="L442" s="51" t="s">
        <v>2789</v>
      </c>
      <c r="M442" s="48" t="s">
        <v>5787</v>
      </c>
      <c r="N442" s="62"/>
      <c r="O442" s="62"/>
      <c r="P442" s="72" t="s">
        <v>5395</v>
      </c>
      <c r="Q442" s="72" t="s">
        <v>5396</v>
      </c>
      <c r="R442" s="28"/>
    </row>
    <row r="443" spans="1:18" ht="30" hidden="1">
      <c r="A443" s="48" t="str">
        <f t="shared" si="21"/>
        <v>IE043PL</v>
      </c>
      <c r="B443" s="62" t="str">
        <f t="shared" si="22"/>
        <v>Consignment/DepartureTransportMeans/identificationNumber</v>
      </c>
      <c r="C443" s="63" t="s">
        <v>3913</v>
      </c>
      <c r="D443" s="48">
        <f t="shared" ca="1" si="23"/>
        <v>65</v>
      </c>
      <c r="E443" s="64" t="s">
        <v>4938</v>
      </c>
      <c r="F443" s="65" t="s">
        <v>5807</v>
      </c>
      <c r="G443" s="65" t="s">
        <v>5808</v>
      </c>
      <c r="H443" s="48" t="s">
        <v>5787</v>
      </c>
      <c r="I443" s="48" t="s">
        <v>7</v>
      </c>
      <c r="J443" s="48" t="s">
        <v>47</v>
      </c>
      <c r="K443" s="51" t="s">
        <v>5787</v>
      </c>
      <c r="L443" s="51" t="s">
        <v>517</v>
      </c>
      <c r="M443" s="48" t="s">
        <v>5787</v>
      </c>
      <c r="N443" s="62"/>
      <c r="O443" s="62"/>
      <c r="P443" s="72" t="s">
        <v>5395</v>
      </c>
      <c r="Q443" s="72" t="s">
        <v>5396</v>
      </c>
      <c r="R443" s="28"/>
    </row>
    <row r="444" spans="1:18" ht="30" hidden="1">
      <c r="A444" s="48" t="str">
        <f t="shared" si="21"/>
        <v>IE043PL</v>
      </c>
      <c r="B444" s="62" t="str">
        <f t="shared" si="22"/>
        <v>Consignment/DepartureTransportMeans/nationality</v>
      </c>
      <c r="C444" s="63" t="s">
        <v>3914</v>
      </c>
      <c r="D444" s="48">
        <f t="shared" ca="1" si="23"/>
        <v>66</v>
      </c>
      <c r="E444" s="64" t="s">
        <v>4939</v>
      </c>
      <c r="F444" s="65" t="s">
        <v>5803</v>
      </c>
      <c r="G444" s="65" t="s">
        <v>5804</v>
      </c>
      <c r="H444" s="48" t="s">
        <v>5787</v>
      </c>
      <c r="I444" s="48" t="s">
        <v>7</v>
      </c>
      <c r="J444" s="48" t="s">
        <v>105</v>
      </c>
      <c r="K444" s="51" t="s">
        <v>520</v>
      </c>
      <c r="L444" s="51" t="s">
        <v>5787</v>
      </c>
      <c r="M444" s="48" t="s">
        <v>5787</v>
      </c>
      <c r="N444" s="62"/>
      <c r="O444" s="62"/>
      <c r="P444" s="72" t="s">
        <v>5395</v>
      </c>
      <c r="Q444" s="72" t="s">
        <v>5396</v>
      </c>
      <c r="R444" s="28"/>
    </row>
    <row r="445" spans="1:18" ht="30" hidden="1">
      <c r="A445" s="68" t="str">
        <f t="shared" si="21"/>
        <v>IE043PL</v>
      </c>
      <c r="B445" s="70" t="str">
        <f t="shared" si="22"/>
        <v>Consignment/CountryOfRoutingOfConsignment</v>
      </c>
      <c r="C445" s="70" t="s">
        <v>3915</v>
      </c>
      <c r="D445" s="68">
        <f t="shared" ca="1" si="23"/>
        <v>67</v>
      </c>
      <c r="E445" s="68" t="s">
        <v>4934</v>
      </c>
      <c r="F445" s="77" t="s">
        <v>522</v>
      </c>
      <c r="G445" s="77" t="s">
        <v>4931</v>
      </c>
      <c r="H445" s="68" t="s">
        <v>271</v>
      </c>
      <c r="I445" s="68" t="s">
        <v>17</v>
      </c>
      <c r="J445" s="68" t="s">
        <v>5787</v>
      </c>
      <c r="K445" s="69" t="s">
        <v>5787</v>
      </c>
      <c r="L445" s="69" t="s">
        <v>4083</v>
      </c>
      <c r="M445" s="68" t="s">
        <v>5787</v>
      </c>
      <c r="N445" s="70"/>
      <c r="O445" s="70"/>
      <c r="P445" s="70" t="s">
        <v>5393</v>
      </c>
      <c r="Q445" s="70" t="s">
        <v>5479</v>
      </c>
      <c r="R445" s="28"/>
    </row>
    <row r="446" spans="1:18" ht="30" hidden="1">
      <c r="A446" s="48" t="str">
        <f t="shared" si="21"/>
        <v>IE043PL</v>
      </c>
      <c r="B446" s="62" t="str">
        <f t="shared" si="22"/>
        <v>Consignment/CountryOfRoutingOfConsignment/sequenceNumber</v>
      </c>
      <c r="C446" s="63" t="s">
        <v>3916</v>
      </c>
      <c r="D446" s="48">
        <f t="shared" ca="1" si="23"/>
        <v>68</v>
      </c>
      <c r="E446" s="64" t="s">
        <v>1459</v>
      </c>
      <c r="F446" s="65" t="s">
        <v>6664</v>
      </c>
      <c r="G446" s="65" t="s">
        <v>6708</v>
      </c>
      <c r="H446" s="48" t="s">
        <v>5787</v>
      </c>
      <c r="I446" s="48" t="s">
        <v>7</v>
      </c>
      <c r="J446" s="48" t="s">
        <v>119</v>
      </c>
      <c r="K446" s="51" t="s">
        <v>5787</v>
      </c>
      <c r="L446" s="51" t="s">
        <v>120</v>
      </c>
      <c r="M446" s="48" t="s">
        <v>5787</v>
      </c>
      <c r="N446" s="62"/>
      <c r="O446" s="62"/>
      <c r="P446" s="72" t="s">
        <v>5787</v>
      </c>
      <c r="Q446" s="72"/>
      <c r="R446" s="28"/>
    </row>
    <row r="447" spans="1:18" ht="30" hidden="1">
      <c r="A447" s="48" t="str">
        <f t="shared" si="21"/>
        <v>IE043PL</v>
      </c>
      <c r="B447" s="62" t="str">
        <f t="shared" si="22"/>
        <v>Consignment/CountryOfRoutingOfConsignment/country</v>
      </c>
      <c r="C447" s="63" t="s">
        <v>3917</v>
      </c>
      <c r="D447" s="48">
        <f t="shared" ca="1" si="23"/>
        <v>69</v>
      </c>
      <c r="E447" s="64" t="s">
        <v>4935</v>
      </c>
      <c r="F447" s="65" t="s">
        <v>1514</v>
      </c>
      <c r="G447" s="65" t="s">
        <v>4592</v>
      </c>
      <c r="H447" s="48" t="s">
        <v>5787</v>
      </c>
      <c r="I447" s="48" t="s">
        <v>7</v>
      </c>
      <c r="J447" s="48" t="s">
        <v>105</v>
      </c>
      <c r="K447" s="51" t="s">
        <v>249</v>
      </c>
      <c r="L447" s="51" t="s">
        <v>5787</v>
      </c>
      <c r="M447" s="48" t="s">
        <v>5787</v>
      </c>
      <c r="N447" s="62"/>
      <c r="O447" s="62"/>
      <c r="P447" s="72" t="s">
        <v>5787</v>
      </c>
      <c r="Q447" s="72"/>
      <c r="R447" s="28"/>
    </row>
    <row r="448" spans="1:18" ht="30" hidden="1">
      <c r="A448" s="68" t="str">
        <f t="shared" si="21"/>
        <v>IE043PL</v>
      </c>
      <c r="B448" s="70" t="str">
        <f t="shared" si="22"/>
        <v>Consignment/PreviousDocument</v>
      </c>
      <c r="C448" s="70" t="s">
        <v>3918</v>
      </c>
      <c r="D448" s="68">
        <f t="shared" ca="1" si="23"/>
        <v>70</v>
      </c>
      <c r="E448" s="68" t="s">
        <v>4999</v>
      </c>
      <c r="F448" s="77" t="s">
        <v>585</v>
      </c>
      <c r="G448" s="77" t="s">
        <v>5082</v>
      </c>
      <c r="H448" s="68" t="s">
        <v>412</v>
      </c>
      <c r="I448" s="68" t="s">
        <v>12</v>
      </c>
      <c r="J448" s="68" t="s">
        <v>5787</v>
      </c>
      <c r="K448" s="69" t="s">
        <v>5787</v>
      </c>
      <c r="L448" s="69" t="s">
        <v>5787</v>
      </c>
      <c r="M448" s="68" t="s">
        <v>5787</v>
      </c>
      <c r="N448" s="70"/>
      <c r="O448" s="70"/>
      <c r="P448" s="70" t="s">
        <v>5787</v>
      </c>
      <c r="Q448" s="70"/>
      <c r="R448" s="28"/>
    </row>
    <row r="449" spans="1:18" ht="30" hidden="1">
      <c r="A449" s="48" t="str">
        <f t="shared" si="21"/>
        <v>IE043PL</v>
      </c>
      <c r="B449" s="62" t="str">
        <f t="shared" si="22"/>
        <v>Consignment/PreviousDocument/sequenceNumber</v>
      </c>
      <c r="C449" s="63" t="s">
        <v>3919</v>
      </c>
      <c r="D449" s="48">
        <f t="shared" ca="1" si="23"/>
        <v>71</v>
      </c>
      <c r="E449" s="64" t="s">
        <v>1459</v>
      </c>
      <c r="F449" s="65" t="s">
        <v>6664</v>
      </c>
      <c r="G449" s="65" t="s">
        <v>6708</v>
      </c>
      <c r="H449" s="48" t="s">
        <v>5787</v>
      </c>
      <c r="I449" s="48" t="s">
        <v>7</v>
      </c>
      <c r="J449" s="48" t="s">
        <v>119</v>
      </c>
      <c r="K449" s="51" t="s">
        <v>5787</v>
      </c>
      <c r="L449" s="51" t="s">
        <v>120</v>
      </c>
      <c r="M449" s="48" t="s">
        <v>5787</v>
      </c>
      <c r="N449" s="62"/>
      <c r="O449" s="62"/>
      <c r="P449" s="72" t="s">
        <v>5787</v>
      </c>
      <c r="Q449" s="72"/>
      <c r="R449" s="28"/>
    </row>
    <row r="450" spans="1:18" ht="45" hidden="1">
      <c r="A450" s="48" t="str">
        <f t="shared" si="21"/>
        <v>IE043PL</v>
      </c>
      <c r="B450" s="62" t="str">
        <f t="shared" si="22"/>
        <v>Consignment/PreviousDocument/type</v>
      </c>
      <c r="C450" s="63" t="s">
        <v>3920</v>
      </c>
      <c r="D450" s="48">
        <f t="shared" ca="1" si="23"/>
        <v>72</v>
      </c>
      <c r="E450" s="64" t="s">
        <v>5001</v>
      </c>
      <c r="F450" s="65" t="s">
        <v>588</v>
      </c>
      <c r="G450" s="65" t="s">
        <v>4677</v>
      </c>
      <c r="H450" s="48" t="s">
        <v>5787</v>
      </c>
      <c r="I450" s="48" t="s">
        <v>7</v>
      </c>
      <c r="J450" s="48" t="s">
        <v>589</v>
      </c>
      <c r="K450" s="51" t="s">
        <v>590</v>
      </c>
      <c r="L450" s="51" t="s">
        <v>4097</v>
      </c>
      <c r="M450" s="48" t="s">
        <v>5787</v>
      </c>
      <c r="N450" s="62"/>
      <c r="O450" s="62"/>
      <c r="P450" s="72" t="s">
        <v>5525</v>
      </c>
      <c r="Q450" s="72" t="s">
        <v>5524</v>
      </c>
      <c r="R450" s="28"/>
    </row>
    <row r="451" spans="1:18" ht="30" hidden="1">
      <c r="A451" s="48" t="str">
        <f t="shared" si="21"/>
        <v>IE043PL</v>
      </c>
      <c r="B451" s="62" t="str">
        <f t="shared" si="22"/>
        <v>Consignment/PreviousDocument/referenceNumber</v>
      </c>
      <c r="C451" s="63" t="s">
        <v>3921</v>
      </c>
      <c r="D451" s="48">
        <f t="shared" ca="1" si="23"/>
        <v>73</v>
      </c>
      <c r="E451" s="64" t="s">
        <v>5000</v>
      </c>
      <c r="F451" s="65" t="s">
        <v>592</v>
      </c>
      <c r="G451" s="65" t="s">
        <v>4678</v>
      </c>
      <c r="H451" s="48" t="s">
        <v>5787</v>
      </c>
      <c r="I451" s="48" t="s">
        <v>7</v>
      </c>
      <c r="J451" s="48" t="s">
        <v>173</v>
      </c>
      <c r="K451" s="51" t="s">
        <v>5787</v>
      </c>
      <c r="L451" s="51" t="s">
        <v>5788</v>
      </c>
      <c r="M451" s="48" t="s">
        <v>5787</v>
      </c>
      <c r="N451" s="62"/>
      <c r="O451" s="62"/>
      <c r="P451" s="72" t="s">
        <v>5787</v>
      </c>
      <c r="Q451" s="72"/>
      <c r="R451" s="28"/>
    </row>
    <row r="452" spans="1:18" ht="30" hidden="1">
      <c r="A452" s="48" t="str">
        <f t="shared" si="21"/>
        <v>IE043PL</v>
      </c>
      <c r="B452" s="62" t="str">
        <f t="shared" si="22"/>
        <v>Consignment/PreviousDocument/complementOfInformation</v>
      </c>
      <c r="C452" s="63" t="s">
        <v>3922</v>
      </c>
      <c r="D452" s="48">
        <f t="shared" ca="1" si="23"/>
        <v>74</v>
      </c>
      <c r="E452" s="64" t="s">
        <v>5006</v>
      </c>
      <c r="F452" s="65" t="s">
        <v>6732</v>
      </c>
      <c r="G452" s="65" t="s">
        <v>4679</v>
      </c>
      <c r="H452" s="48" t="s">
        <v>5787</v>
      </c>
      <c r="I452" s="48" t="s">
        <v>12</v>
      </c>
      <c r="J452" s="48" t="s">
        <v>47</v>
      </c>
      <c r="K452" s="51" t="s">
        <v>5787</v>
      </c>
      <c r="L452" s="51" t="s">
        <v>5787</v>
      </c>
      <c r="M452" s="48" t="s">
        <v>5787</v>
      </c>
      <c r="N452" s="62"/>
      <c r="O452" s="62"/>
      <c r="P452" s="72" t="s">
        <v>5787</v>
      </c>
      <c r="Q452" s="72"/>
      <c r="R452" s="28"/>
    </row>
    <row r="453" spans="1:18" ht="30" hidden="1">
      <c r="A453" s="68" t="str">
        <f t="shared" si="21"/>
        <v>IE043PL</v>
      </c>
      <c r="B453" s="70" t="str">
        <f t="shared" si="22"/>
        <v>Consignment/SupportingDocument</v>
      </c>
      <c r="C453" s="70" t="s">
        <v>3923</v>
      </c>
      <c r="D453" s="68">
        <f t="shared" ca="1" si="23"/>
        <v>75</v>
      </c>
      <c r="E453" s="68" t="s">
        <v>5026</v>
      </c>
      <c r="F453" s="77" t="s">
        <v>596</v>
      </c>
      <c r="G453" s="77" t="s">
        <v>4680</v>
      </c>
      <c r="H453" s="68" t="s">
        <v>271</v>
      </c>
      <c r="I453" s="68" t="s">
        <v>12</v>
      </c>
      <c r="J453" s="68" t="s">
        <v>5787</v>
      </c>
      <c r="K453" s="69" t="s">
        <v>5787</v>
      </c>
      <c r="L453" s="69" t="s">
        <v>597</v>
      </c>
      <c r="M453" s="68" t="s">
        <v>5787</v>
      </c>
      <c r="N453" s="70"/>
      <c r="O453" s="70"/>
      <c r="P453" s="70" t="s">
        <v>5787</v>
      </c>
      <c r="Q453" s="70"/>
      <c r="R453" s="28"/>
    </row>
    <row r="454" spans="1:18" ht="30" hidden="1">
      <c r="A454" s="48" t="str">
        <f t="shared" si="21"/>
        <v>IE043PL</v>
      </c>
      <c r="B454" s="62" t="str">
        <f t="shared" si="22"/>
        <v>Consignment/SupportingDocument/sequenceNumber</v>
      </c>
      <c r="C454" s="63" t="s">
        <v>3924</v>
      </c>
      <c r="D454" s="48">
        <f t="shared" ca="1" si="23"/>
        <v>76</v>
      </c>
      <c r="E454" s="64" t="s">
        <v>1459</v>
      </c>
      <c r="F454" s="65" t="s">
        <v>6664</v>
      </c>
      <c r="G454" s="65" t="s">
        <v>6708</v>
      </c>
      <c r="H454" s="48" t="s">
        <v>5787</v>
      </c>
      <c r="I454" s="48" t="s">
        <v>7</v>
      </c>
      <c r="J454" s="48" t="s">
        <v>119</v>
      </c>
      <c r="K454" s="51" t="s">
        <v>5787</v>
      </c>
      <c r="L454" s="51" t="s">
        <v>120</v>
      </c>
      <c r="M454" s="48" t="s">
        <v>5787</v>
      </c>
      <c r="N454" s="62"/>
      <c r="O454" s="62"/>
      <c r="P454" s="72" t="s">
        <v>5787</v>
      </c>
      <c r="Q454" s="72"/>
      <c r="R454" s="28"/>
    </row>
    <row r="455" spans="1:18" ht="30" hidden="1">
      <c r="A455" s="48" t="str">
        <f t="shared" si="21"/>
        <v>IE043PL</v>
      </c>
      <c r="B455" s="62" t="str">
        <f t="shared" si="22"/>
        <v>Consignment/SupportingDocument/type</v>
      </c>
      <c r="C455" s="63" t="s">
        <v>3925</v>
      </c>
      <c r="D455" s="48">
        <f t="shared" ca="1" si="23"/>
        <v>77</v>
      </c>
      <c r="E455" s="64" t="s">
        <v>5028</v>
      </c>
      <c r="F455" s="65" t="s">
        <v>588</v>
      </c>
      <c r="G455" s="65" t="s">
        <v>4677</v>
      </c>
      <c r="H455" s="48" t="s">
        <v>5787</v>
      </c>
      <c r="I455" s="48" t="s">
        <v>7</v>
      </c>
      <c r="J455" s="48" t="s">
        <v>589</v>
      </c>
      <c r="K455" s="51" t="s">
        <v>600</v>
      </c>
      <c r="L455" s="51" t="s">
        <v>619</v>
      </c>
      <c r="M455" s="48"/>
      <c r="N455" s="62"/>
      <c r="O455" s="62"/>
      <c r="P455" s="72" t="s">
        <v>5787</v>
      </c>
      <c r="Q455" s="72"/>
      <c r="R455" s="28"/>
    </row>
    <row r="456" spans="1:18" hidden="1">
      <c r="A456" s="48" t="str">
        <f t="shared" si="21"/>
        <v>IE043PL</v>
      </c>
      <c r="B456" s="62" t="str">
        <f t="shared" si="22"/>
        <v>Consignment/SupportingDocument/referenceNumber</v>
      </c>
      <c r="C456" s="63" t="s">
        <v>3926</v>
      </c>
      <c r="D456" s="48">
        <f t="shared" ca="1" si="23"/>
        <v>78</v>
      </c>
      <c r="E456" s="64" t="s">
        <v>5027</v>
      </c>
      <c r="F456" s="65" t="s">
        <v>592</v>
      </c>
      <c r="G456" s="65" t="s">
        <v>4678</v>
      </c>
      <c r="H456" s="48" t="s">
        <v>5787</v>
      </c>
      <c r="I456" s="48" t="s">
        <v>7</v>
      </c>
      <c r="J456" s="48" t="s">
        <v>173</v>
      </c>
      <c r="K456" s="51" t="s">
        <v>5787</v>
      </c>
      <c r="L456" s="51" t="s">
        <v>622</v>
      </c>
      <c r="M456" s="48" t="s">
        <v>5787</v>
      </c>
      <c r="N456" s="62"/>
      <c r="O456" s="62"/>
      <c r="P456" s="72" t="s">
        <v>5787</v>
      </c>
      <c r="Q456" s="72"/>
      <c r="R456" s="28"/>
    </row>
    <row r="457" spans="1:18" ht="30" hidden="1">
      <c r="A457" s="48" t="str">
        <f t="shared" si="21"/>
        <v>IE043PL</v>
      </c>
      <c r="B457" s="62" t="str">
        <f t="shared" si="22"/>
        <v>Consignment/SupportingDocument/complementOfInformation</v>
      </c>
      <c r="C457" s="63" t="s">
        <v>3927</v>
      </c>
      <c r="D457" s="48">
        <f t="shared" ca="1" si="23"/>
        <v>79</v>
      </c>
      <c r="E457" s="64" t="s">
        <v>5029</v>
      </c>
      <c r="F457" s="65" t="s">
        <v>6732</v>
      </c>
      <c r="G457" s="65" t="s">
        <v>4679</v>
      </c>
      <c r="H457" s="48" t="s">
        <v>5787</v>
      </c>
      <c r="I457" s="48" t="s">
        <v>12</v>
      </c>
      <c r="J457" s="48" t="s">
        <v>47</v>
      </c>
      <c r="K457" s="51" t="s">
        <v>5787</v>
      </c>
      <c r="L457" s="51" t="s">
        <v>5787</v>
      </c>
      <c r="M457" s="48" t="s">
        <v>5787</v>
      </c>
      <c r="N457" s="62"/>
      <c r="O457" s="62"/>
      <c r="P457" s="72" t="s">
        <v>5787</v>
      </c>
      <c r="Q457" s="72"/>
      <c r="R457" s="28"/>
    </row>
    <row r="458" spans="1:18" ht="30" hidden="1">
      <c r="A458" s="68" t="str">
        <f t="shared" si="21"/>
        <v>IE043PL</v>
      </c>
      <c r="B458" s="70" t="str">
        <f t="shared" si="22"/>
        <v>Consignment/TransportDocument</v>
      </c>
      <c r="C458" s="70" t="s">
        <v>3928</v>
      </c>
      <c r="D458" s="68">
        <f t="shared" ca="1" si="23"/>
        <v>80</v>
      </c>
      <c r="E458" s="68" t="s">
        <v>5035</v>
      </c>
      <c r="F458" s="77" t="s">
        <v>6743</v>
      </c>
      <c r="G458" s="77" t="s">
        <v>4682</v>
      </c>
      <c r="H458" s="68" t="s">
        <v>271</v>
      </c>
      <c r="I458" s="68" t="s">
        <v>12</v>
      </c>
      <c r="J458" s="68" t="s">
        <v>5787</v>
      </c>
      <c r="K458" s="69" t="s">
        <v>5787</v>
      </c>
      <c r="L458" s="69" t="s">
        <v>597</v>
      </c>
      <c r="M458" s="68" t="s">
        <v>5787</v>
      </c>
      <c r="N458" s="70"/>
      <c r="O458" s="70"/>
      <c r="P458" s="70" t="s">
        <v>5787</v>
      </c>
      <c r="Q458" s="70"/>
      <c r="R458" s="28"/>
    </row>
    <row r="459" spans="1:18" ht="30" hidden="1">
      <c r="A459" s="48" t="str">
        <f t="shared" si="21"/>
        <v>IE043PL</v>
      </c>
      <c r="B459" s="62" t="str">
        <f t="shared" si="22"/>
        <v>Consignment/TransportDocument/sequenceNumber</v>
      </c>
      <c r="C459" s="63" t="s">
        <v>3929</v>
      </c>
      <c r="D459" s="48">
        <f t="shared" ca="1" si="23"/>
        <v>81</v>
      </c>
      <c r="E459" s="64" t="s">
        <v>1459</v>
      </c>
      <c r="F459" s="65" t="s">
        <v>6664</v>
      </c>
      <c r="G459" s="65" t="s">
        <v>6708</v>
      </c>
      <c r="H459" s="48" t="s">
        <v>5787</v>
      </c>
      <c r="I459" s="48" t="s">
        <v>7</v>
      </c>
      <c r="J459" s="48" t="s">
        <v>119</v>
      </c>
      <c r="K459" s="51" t="s">
        <v>5787</v>
      </c>
      <c r="L459" s="51" t="s">
        <v>120</v>
      </c>
      <c r="M459" s="48" t="s">
        <v>5787</v>
      </c>
      <c r="N459" s="62"/>
      <c r="O459" s="62"/>
      <c r="P459" s="72" t="s">
        <v>5787</v>
      </c>
      <c r="Q459" s="72"/>
      <c r="R459" s="28"/>
    </row>
    <row r="460" spans="1:18" hidden="1">
      <c r="A460" s="48" t="str">
        <f t="shared" si="21"/>
        <v>IE043PL</v>
      </c>
      <c r="B460" s="62" t="str">
        <f t="shared" si="22"/>
        <v>Consignment/TransportDocument/type</v>
      </c>
      <c r="C460" s="63" t="s">
        <v>3930</v>
      </c>
      <c r="D460" s="48">
        <f t="shared" ca="1" si="23"/>
        <v>82</v>
      </c>
      <c r="E460" s="64" t="s">
        <v>5037</v>
      </c>
      <c r="F460" s="65" t="s">
        <v>588</v>
      </c>
      <c r="G460" s="65" t="s">
        <v>4677</v>
      </c>
      <c r="H460" s="48" t="s">
        <v>5787</v>
      </c>
      <c r="I460" s="48" t="s">
        <v>7</v>
      </c>
      <c r="J460" s="48" t="s">
        <v>589</v>
      </c>
      <c r="K460" s="51" t="s">
        <v>611</v>
      </c>
      <c r="L460" s="51" t="s">
        <v>619</v>
      </c>
      <c r="M460" s="48" t="s">
        <v>5787</v>
      </c>
      <c r="N460" s="62"/>
      <c r="O460" s="62"/>
      <c r="P460" s="72" t="s">
        <v>5787</v>
      </c>
      <c r="Q460" s="72"/>
      <c r="R460" s="28"/>
    </row>
    <row r="461" spans="1:18" hidden="1">
      <c r="A461" s="48" t="str">
        <f t="shared" si="21"/>
        <v>IE043PL</v>
      </c>
      <c r="B461" s="62" t="str">
        <f t="shared" si="22"/>
        <v>Consignment/TransportDocument/referenceNumber</v>
      </c>
      <c r="C461" s="63" t="s">
        <v>3931</v>
      </c>
      <c r="D461" s="48">
        <f t="shared" ca="1" si="23"/>
        <v>83</v>
      </c>
      <c r="E461" s="64" t="s">
        <v>5036</v>
      </c>
      <c r="F461" s="65" t="s">
        <v>592</v>
      </c>
      <c r="G461" s="65" t="s">
        <v>4678</v>
      </c>
      <c r="H461" s="48" t="s">
        <v>5787</v>
      </c>
      <c r="I461" s="48" t="s">
        <v>7</v>
      </c>
      <c r="J461" s="48" t="s">
        <v>173</v>
      </c>
      <c r="K461" s="51" t="s">
        <v>5787</v>
      </c>
      <c r="L461" s="51" t="s">
        <v>622</v>
      </c>
      <c r="M461" s="48" t="s">
        <v>5787</v>
      </c>
      <c r="N461" s="62"/>
      <c r="O461" s="62"/>
      <c r="P461" s="72" t="s">
        <v>5787</v>
      </c>
      <c r="Q461" s="72"/>
      <c r="R461" s="28"/>
    </row>
    <row r="462" spans="1:18" ht="30" hidden="1">
      <c r="A462" s="68" t="str">
        <f t="shared" si="21"/>
        <v>IE043PL</v>
      </c>
      <c r="B462" s="70" t="str">
        <f t="shared" si="22"/>
        <v>Consignment/AdditionalReference</v>
      </c>
      <c r="C462" s="70" t="s">
        <v>3932</v>
      </c>
      <c r="D462" s="68">
        <f t="shared" ca="1" si="23"/>
        <v>84</v>
      </c>
      <c r="E462" s="68" t="s">
        <v>4840</v>
      </c>
      <c r="F462" s="77" t="s">
        <v>6672</v>
      </c>
      <c r="G462" s="77" t="s">
        <v>4683</v>
      </c>
      <c r="H462" s="68" t="s">
        <v>271</v>
      </c>
      <c r="I462" s="68" t="s">
        <v>12</v>
      </c>
      <c r="J462" s="68" t="s">
        <v>5787</v>
      </c>
      <c r="K462" s="69" t="s">
        <v>5787</v>
      </c>
      <c r="L462" s="69" t="s">
        <v>597</v>
      </c>
      <c r="M462" s="68" t="s">
        <v>5787</v>
      </c>
      <c r="N462" s="70"/>
      <c r="O462" s="70"/>
      <c r="P462" s="70" t="s">
        <v>5787</v>
      </c>
      <c r="Q462" s="70"/>
      <c r="R462" s="28"/>
    </row>
    <row r="463" spans="1:18" ht="30" hidden="1">
      <c r="A463" s="48" t="str">
        <f t="shared" si="21"/>
        <v>IE043PL</v>
      </c>
      <c r="B463" s="62" t="str">
        <f t="shared" si="22"/>
        <v>Consignment/AdditionalReference/sequenceNumber</v>
      </c>
      <c r="C463" s="63" t="s">
        <v>3933</v>
      </c>
      <c r="D463" s="48">
        <f t="shared" ca="1" si="23"/>
        <v>85</v>
      </c>
      <c r="E463" s="64" t="s">
        <v>1459</v>
      </c>
      <c r="F463" s="65" t="s">
        <v>6664</v>
      </c>
      <c r="G463" s="65" t="s">
        <v>6708</v>
      </c>
      <c r="H463" s="48" t="s">
        <v>5787</v>
      </c>
      <c r="I463" s="48" t="s">
        <v>7</v>
      </c>
      <c r="J463" s="48" t="s">
        <v>119</v>
      </c>
      <c r="K463" s="51" t="s">
        <v>5787</v>
      </c>
      <c r="L463" s="51" t="s">
        <v>120</v>
      </c>
      <c r="M463" s="48" t="s">
        <v>5787</v>
      </c>
      <c r="N463" s="62"/>
      <c r="O463" s="62"/>
      <c r="P463" s="72" t="s">
        <v>5787</v>
      </c>
      <c r="Q463" s="72"/>
      <c r="R463" s="28"/>
    </row>
    <row r="464" spans="1:18" hidden="1">
      <c r="A464" s="48" t="str">
        <f t="shared" si="21"/>
        <v>IE043PL</v>
      </c>
      <c r="B464" s="62" t="str">
        <f t="shared" si="22"/>
        <v>Consignment/AdditionalReference/type</v>
      </c>
      <c r="C464" s="63" t="s">
        <v>3934</v>
      </c>
      <c r="D464" s="48">
        <f t="shared" ca="1" si="23"/>
        <v>86</v>
      </c>
      <c r="E464" s="64" t="s">
        <v>4844</v>
      </c>
      <c r="F464" s="65" t="s">
        <v>6677</v>
      </c>
      <c r="G464" s="65" t="s">
        <v>4686</v>
      </c>
      <c r="H464" s="48" t="s">
        <v>5787</v>
      </c>
      <c r="I464" s="48" t="s">
        <v>7</v>
      </c>
      <c r="J464" s="48" t="s">
        <v>589</v>
      </c>
      <c r="K464" s="51" t="s">
        <v>618</v>
      </c>
      <c r="L464" s="51" t="s">
        <v>619</v>
      </c>
      <c r="M464" s="48" t="s">
        <v>5787</v>
      </c>
      <c r="N464" s="62"/>
      <c r="O464" s="62"/>
      <c r="P464" s="72" t="s">
        <v>5787</v>
      </c>
      <c r="Q464" s="72"/>
      <c r="R464" s="28"/>
    </row>
    <row r="465" spans="1:18" hidden="1">
      <c r="A465" s="48" t="str">
        <f t="shared" si="21"/>
        <v>IE043PL</v>
      </c>
      <c r="B465" s="62" t="str">
        <f t="shared" si="22"/>
        <v>Consignment/AdditionalReference/referenceNumber</v>
      </c>
      <c r="C465" s="63" t="s">
        <v>3935</v>
      </c>
      <c r="D465" s="48">
        <f t="shared" ca="1" si="23"/>
        <v>87</v>
      </c>
      <c r="E465" s="64" t="s">
        <v>4841</v>
      </c>
      <c r="F465" s="65" t="s">
        <v>6675</v>
      </c>
      <c r="G465" s="65" t="s">
        <v>6676</v>
      </c>
      <c r="H465" s="48" t="s">
        <v>5787</v>
      </c>
      <c r="I465" s="48" t="s">
        <v>12</v>
      </c>
      <c r="J465" s="48" t="s">
        <v>173</v>
      </c>
      <c r="K465" s="51" t="s">
        <v>5787</v>
      </c>
      <c r="L465" s="51" t="s">
        <v>622</v>
      </c>
      <c r="M465" s="48" t="s">
        <v>5787</v>
      </c>
      <c r="N465" s="62"/>
      <c r="O465" s="62"/>
      <c r="P465" s="72" t="s">
        <v>5787</v>
      </c>
      <c r="Q465" s="72"/>
      <c r="R465" s="28"/>
    </row>
    <row r="466" spans="1:18" ht="30" hidden="1">
      <c r="A466" s="68" t="str">
        <f t="shared" si="21"/>
        <v>IE043PL</v>
      </c>
      <c r="B466" s="70" t="str">
        <f t="shared" si="22"/>
        <v>Consignment/AdditionalInformation</v>
      </c>
      <c r="C466" s="70" t="s">
        <v>3936</v>
      </c>
      <c r="D466" s="68">
        <f t="shared" ca="1" si="23"/>
        <v>88</v>
      </c>
      <c r="E466" s="68" t="s">
        <v>4837</v>
      </c>
      <c r="F466" s="77" t="s">
        <v>624</v>
      </c>
      <c r="G466" s="77" t="s">
        <v>4822</v>
      </c>
      <c r="H466" s="68" t="s">
        <v>271</v>
      </c>
      <c r="I466" s="68" t="s">
        <v>12</v>
      </c>
      <c r="J466" s="68" t="s">
        <v>5787</v>
      </c>
      <c r="K466" s="69" t="s">
        <v>5787</v>
      </c>
      <c r="L466" s="69" t="s">
        <v>597</v>
      </c>
      <c r="M466" s="68" t="s">
        <v>5787</v>
      </c>
      <c r="N466" s="70"/>
      <c r="O466" s="70"/>
      <c r="P466" s="70" t="s">
        <v>5787</v>
      </c>
      <c r="Q466" s="70"/>
      <c r="R466" s="28"/>
    </row>
    <row r="467" spans="1:18" ht="30" hidden="1">
      <c r="A467" s="48" t="str">
        <f t="shared" si="21"/>
        <v>IE043PL</v>
      </c>
      <c r="B467" s="62" t="str">
        <f t="shared" si="22"/>
        <v>Consignment/AdditionalInformation/sequenceNumber</v>
      </c>
      <c r="C467" s="63" t="s">
        <v>3937</v>
      </c>
      <c r="D467" s="48">
        <f t="shared" ca="1" si="23"/>
        <v>89</v>
      </c>
      <c r="E467" s="64" t="s">
        <v>1459</v>
      </c>
      <c r="F467" s="65" t="s">
        <v>6664</v>
      </c>
      <c r="G467" s="65" t="s">
        <v>6708</v>
      </c>
      <c r="H467" s="48" t="s">
        <v>5787</v>
      </c>
      <c r="I467" s="48" t="s">
        <v>7</v>
      </c>
      <c r="J467" s="48" t="s">
        <v>119</v>
      </c>
      <c r="K467" s="51" t="s">
        <v>5787</v>
      </c>
      <c r="L467" s="51" t="s">
        <v>120</v>
      </c>
      <c r="M467" s="48" t="s">
        <v>5787</v>
      </c>
      <c r="N467" s="62"/>
      <c r="O467" s="62"/>
      <c r="P467" s="72" t="s">
        <v>5787</v>
      </c>
      <c r="Q467" s="72"/>
      <c r="R467" s="28"/>
    </row>
    <row r="468" spans="1:18" ht="30" hidden="1">
      <c r="A468" s="48" t="str">
        <f t="shared" si="21"/>
        <v>IE043PL</v>
      </c>
      <c r="B468" s="62" t="str">
        <f t="shared" si="22"/>
        <v>Consignment/AdditionalInformation/code</v>
      </c>
      <c r="C468" s="63" t="s">
        <v>3938</v>
      </c>
      <c r="D468" s="48">
        <f t="shared" ca="1" si="23"/>
        <v>90</v>
      </c>
      <c r="E468" s="64" t="s">
        <v>4838</v>
      </c>
      <c r="F468" s="65" t="s">
        <v>627</v>
      </c>
      <c r="G468" s="65" t="s">
        <v>4685</v>
      </c>
      <c r="H468" s="48" t="s">
        <v>5787</v>
      </c>
      <c r="I468" s="48" t="s">
        <v>7</v>
      </c>
      <c r="J468" s="48" t="s">
        <v>628</v>
      </c>
      <c r="K468" s="51" t="s">
        <v>629</v>
      </c>
      <c r="L468" s="51" t="s">
        <v>630</v>
      </c>
      <c r="M468" s="48" t="s">
        <v>5787</v>
      </c>
      <c r="N468" s="62"/>
      <c r="O468" s="62"/>
      <c r="P468" s="72" t="s">
        <v>5787</v>
      </c>
      <c r="Q468" s="72"/>
      <c r="R468" s="28"/>
    </row>
    <row r="469" spans="1:18" hidden="1">
      <c r="A469" s="48" t="str">
        <f t="shared" si="21"/>
        <v>IE043PL</v>
      </c>
      <c r="B469" s="62" t="str">
        <f t="shared" si="22"/>
        <v>Consignment/AdditionalInformation/text</v>
      </c>
      <c r="C469" s="63" t="s">
        <v>3939</v>
      </c>
      <c r="D469" s="48">
        <f t="shared" ca="1" si="23"/>
        <v>91</v>
      </c>
      <c r="E469" s="64" t="s">
        <v>4839</v>
      </c>
      <c r="F469" s="65" t="s">
        <v>632</v>
      </c>
      <c r="G469" s="65" t="s">
        <v>4684</v>
      </c>
      <c r="H469" s="48" t="s">
        <v>5787</v>
      </c>
      <c r="I469" s="48" t="s">
        <v>12</v>
      </c>
      <c r="J469" s="48" t="s">
        <v>633</v>
      </c>
      <c r="K469" s="51" t="s">
        <v>5787</v>
      </c>
      <c r="L469" s="51" t="s">
        <v>5787</v>
      </c>
      <c r="M469" s="48" t="s">
        <v>5787</v>
      </c>
      <c r="N469" s="62"/>
      <c r="O469" s="62"/>
      <c r="P469" s="72" t="s">
        <v>5787</v>
      </c>
      <c r="Q469" s="72"/>
      <c r="R469" s="28"/>
    </row>
    <row r="470" spans="1:18" hidden="1">
      <c r="A470" s="68" t="str">
        <f t="shared" si="21"/>
        <v>IE043PL</v>
      </c>
      <c r="B470" s="70" t="str">
        <f t="shared" si="22"/>
        <v>Consignment/Incident</v>
      </c>
      <c r="C470" s="70" t="s">
        <v>3940</v>
      </c>
      <c r="D470" s="68">
        <f t="shared" ca="1" si="23"/>
        <v>92</v>
      </c>
      <c r="E470" s="68" t="s">
        <v>1459</v>
      </c>
      <c r="F470" s="77" t="s">
        <v>1847</v>
      </c>
      <c r="G470" s="77" t="s">
        <v>5352</v>
      </c>
      <c r="H470" s="68" t="s">
        <v>115</v>
      </c>
      <c r="I470" s="68" t="s">
        <v>12</v>
      </c>
      <c r="J470" s="68" t="s">
        <v>5787</v>
      </c>
      <c r="K470" s="69" t="s">
        <v>5787</v>
      </c>
      <c r="L470" s="69" t="s">
        <v>4084</v>
      </c>
      <c r="M470" s="68" t="s">
        <v>5787</v>
      </c>
      <c r="N470" s="70"/>
      <c r="O470" s="70"/>
      <c r="P470" s="70" t="s">
        <v>5787</v>
      </c>
      <c r="Q470" s="70"/>
      <c r="R470" s="28"/>
    </row>
    <row r="471" spans="1:18" ht="30" hidden="1">
      <c r="A471" s="48" t="str">
        <f t="shared" si="21"/>
        <v>IE043PL</v>
      </c>
      <c r="B471" s="62" t="str">
        <f t="shared" si="22"/>
        <v>Consignment/Incident/sequenceNumber</v>
      </c>
      <c r="C471" s="63" t="s">
        <v>3941</v>
      </c>
      <c r="D471" s="48">
        <f t="shared" ca="1" si="23"/>
        <v>93</v>
      </c>
      <c r="E471" s="64" t="s">
        <v>1459</v>
      </c>
      <c r="F471" s="65" t="s">
        <v>6664</v>
      </c>
      <c r="G471" s="65" t="s">
        <v>6708</v>
      </c>
      <c r="H471" s="48" t="s">
        <v>5787</v>
      </c>
      <c r="I471" s="48" t="s">
        <v>7</v>
      </c>
      <c r="J471" s="48" t="s">
        <v>119</v>
      </c>
      <c r="K471" s="51" t="s">
        <v>5787</v>
      </c>
      <c r="L471" s="51" t="s">
        <v>120</v>
      </c>
      <c r="M471" s="48" t="s">
        <v>5787</v>
      </c>
      <c r="N471" s="62"/>
      <c r="O471" s="62"/>
      <c r="P471" s="72" t="s">
        <v>5787</v>
      </c>
      <c r="Q471" s="72"/>
      <c r="R471" s="28"/>
    </row>
    <row r="472" spans="1:18" hidden="1">
      <c r="A472" s="48" t="str">
        <f t="shared" si="21"/>
        <v>IE043PL</v>
      </c>
      <c r="B472" s="62" t="str">
        <f t="shared" si="22"/>
        <v>Consignment/Incident/code</v>
      </c>
      <c r="C472" s="63" t="s">
        <v>3942</v>
      </c>
      <c r="D472" s="48">
        <f t="shared" ca="1" si="23"/>
        <v>94</v>
      </c>
      <c r="E472" s="64" t="s">
        <v>1459</v>
      </c>
      <c r="F472" s="65" t="s">
        <v>1848</v>
      </c>
      <c r="G472" s="65" t="s">
        <v>5252</v>
      </c>
      <c r="H472" s="48" t="s">
        <v>5787</v>
      </c>
      <c r="I472" s="48" t="s">
        <v>7</v>
      </c>
      <c r="J472" s="48" t="s">
        <v>92</v>
      </c>
      <c r="K472" s="51" t="s">
        <v>1672</v>
      </c>
      <c r="L472" s="51" t="s">
        <v>5787</v>
      </c>
      <c r="M472" s="48" t="s">
        <v>5787</v>
      </c>
      <c r="N472" s="62"/>
      <c r="O472" s="62"/>
      <c r="P472" s="72" t="s">
        <v>5787</v>
      </c>
      <c r="Q472" s="72"/>
      <c r="R472" s="28"/>
    </row>
    <row r="473" spans="1:18" hidden="1">
      <c r="A473" s="48" t="str">
        <f t="shared" si="21"/>
        <v>IE043PL</v>
      </c>
      <c r="B473" s="62" t="str">
        <f t="shared" si="22"/>
        <v>Consignment/Incident/text</v>
      </c>
      <c r="C473" s="63" t="s">
        <v>3943</v>
      </c>
      <c r="D473" s="48">
        <f t="shared" ca="1" si="23"/>
        <v>95</v>
      </c>
      <c r="E473" s="64" t="s">
        <v>1459</v>
      </c>
      <c r="F473" s="65" t="s">
        <v>2846</v>
      </c>
      <c r="G473" s="65" t="s">
        <v>5238</v>
      </c>
      <c r="H473" s="48" t="s">
        <v>5787</v>
      </c>
      <c r="I473" s="48" t="s">
        <v>7</v>
      </c>
      <c r="J473" s="48" t="s">
        <v>633</v>
      </c>
      <c r="K473" s="51" t="s">
        <v>5787</v>
      </c>
      <c r="L473" s="51" t="s">
        <v>5787</v>
      </c>
      <c r="M473" s="48" t="s">
        <v>5787</v>
      </c>
      <c r="N473" s="62"/>
      <c r="O473" s="62"/>
      <c r="P473" s="72" t="s">
        <v>5787</v>
      </c>
      <c r="Q473" s="72"/>
      <c r="R473" s="28"/>
    </row>
    <row r="474" spans="1:18" hidden="1">
      <c r="A474" s="68" t="str">
        <f t="shared" si="21"/>
        <v>IE043PL</v>
      </c>
      <c r="B474" s="70" t="str">
        <f t="shared" si="22"/>
        <v>Consignment/Incident/Endorsement</v>
      </c>
      <c r="C474" s="70" t="s">
        <v>3944</v>
      </c>
      <c r="D474" s="68">
        <f t="shared" ca="1" si="23"/>
        <v>96</v>
      </c>
      <c r="E474" s="68" t="s">
        <v>1459</v>
      </c>
      <c r="F474" s="77" t="s">
        <v>5291</v>
      </c>
      <c r="G474" s="77" t="s">
        <v>5292</v>
      </c>
      <c r="H474" s="68" t="s">
        <v>16</v>
      </c>
      <c r="I474" s="68" t="s">
        <v>12</v>
      </c>
      <c r="J474" s="68" t="s">
        <v>5787</v>
      </c>
      <c r="K474" s="69" t="s">
        <v>5787</v>
      </c>
      <c r="L474" s="69" t="s">
        <v>5787</v>
      </c>
      <c r="M474" s="68" t="s">
        <v>5787</v>
      </c>
      <c r="N474" s="70"/>
      <c r="O474" s="70"/>
      <c r="P474" s="70" t="s">
        <v>5787</v>
      </c>
      <c r="Q474" s="70"/>
      <c r="R474" s="28"/>
    </row>
    <row r="475" spans="1:18" hidden="1">
      <c r="A475" s="48" t="str">
        <f t="shared" si="21"/>
        <v>IE043PL</v>
      </c>
      <c r="B475" s="62" t="str">
        <f t="shared" si="22"/>
        <v>Consignment/Incident/Endorsement/date</v>
      </c>
      <c r="C475" s="63" t="s">
        <v>3945</v>
      </c>
      <c r="D475" s="48">
        <f t="shared" ca="1" si="23"/>
        <v>97</v>
      </c>
      <c r="E475" s="64" t="s">
        <v>1459</v>
      </c>
      <c r="F475" s="65" t="s">
        <v>1854</v>
      </c>
      <c r="G475" s="65" t="s">
        <v>5193</v>
      </c>
      <c r="H475" s="48" t="s">
        <v>5787</v>
      </c>
      <c r="I475" s="48" t="s">
        <v>7</v>
      </c>
      <c r="J475" s="48" t="s">
        <v>112</v>
      </c>
      <c r="K475" s="51" t="s">
        <v>5787</v>
      </c>
      <c r="L475" s="51" t="s">
        <v>59</v>
      </c>
      <c r="M475" s="48" t="s">
        <v>5787</v>
      </c>
      <c r="N475" s="62"/>
      <c r="O475" s="62"/>
      <c r="P475" s="72" t="s">
        <v>5787</v>
      </c>
      <c r="Q475" s="72"/>
      <c r="R475" s="28"/>
    </row>
    <row r="476" spans="1:18" hidden="1">
      <c r="A476" s="48" t="str">
        <f t="shared" si="21"/>
        <v>IE043PL</v>
      </c>
      <c r="B476" s="62" t="str">
        <f t="shared" si="22"/>
        <v>Consignment/Incident/Endorsement/authority</v>
      </c>
      <c r="C476" s="63" t="s">
        <v>3946</v>
      </c>
      <c r="D476" s="48">
        <f t="shared" ca="1" si="23"/>
        <v>98</v>
      </c>
      <c r="E476" s="64" t="s">
        <v>1459</v>
      </c>
      <c r="F476" s="65" t="s">
        <v>5249</v>
      </c>
      <c r="G476" s="65" t="s">
        <v>5248</v>
      </c>
      <c r="H476" s="48" t="s">
        <v>5787</v>
      </c>
      <c r="I476" s="48" t="s">
        <v>7</v>
      </c>
      <c r="J476" s="48" t="s">
        <v>47</v>
      </c>
      <c r="K476" s="51" t="s">
        <v>5787</v>
      </c>
      <c r="L476" s="51" t="s">
        <v>5787</v>
      </c>
      <c r="M476" s="48" t="s">
        <v>5787</v>
      </c>
      <c r="N476" s="62"/>
      <c r="O476" s="62"/>
      <c r="P476" s="72" t="s">
        <v>5787</v>
      </c>
      <c r="Q476" s="72"/>
      <c r="R476" s="28"/>
    </row>
    <row r="477" spans="1:18" hidden="1">
      <c r="A477" s="48" t="str">
        <f t="shared" si="21"/>
        <v>IE043PL</v>
      </c>
      <c r="B477" s="62" t="str">
        <f t="shared" si="22"/>
        <v>Consignment/Incident/Endorsement/place</v>
      </c>
      <c r="C477" s="63" t="s">
        <v>3947</v>
      </c>
      <c r="D477" s="48">
        <f t="shared" ca="1" si="23"/>
        <v>99</v>
      </c>
      <c r="E477" s="64" t="s">
        <v>1459</v>
      </c>
      <c r="F477" s="65" t="s">
        <v>5326</v>
      </c>
      <c r="G477" s="65" t="s">
        <v>5327</v>
      </c>
      <c r="H477" s="48" t="s">
        <v>5787</v>
      </c>
      <c r="I477" s="48" t="s">
        <v>7</v>
      </c>
      <c r="J477" s="48" t="s">
        <v>47</v>
      </c>
      <c r="K477" s="51" t="s">
        <v>5787</v>
      </c>
      <c r="L477" s="51" t="s">
        <v>5787</v>
      </c>
      <c r="M477" s="48" t="s">
        <v>5787</v>
      </c>
      <c r="N477" s="62"/>
      <c r="O477" s="62"/>
      <c r="P477" s="72" t="s">
        <v>5787</v>
      </c>
      <c r="Q477" s="72"/>
      <c r="R477" s="28"/>
    </row>
    <row r="478" spans="1:18" hidden="1">
      <c r="A478" s="48" t="str">
        <f t="shared" si="21"/>
        <v>IE043PL</v>
      </c>
      <c r="B478" s="62" t="str">
        <f t="shared" si="22"/>
        <v>Consignment/Incident/Endorsement/country</v>
      </c>
      <c r="C478" s="63" t="s">
        <v>3948</v>
      </c>
      <c r="D478" s="48">
        <f t="shared" ca="1" si="23"/>
        <v>100</v>
      </c>
      <c r="E478" s="64" t="s">
        <v>1459</v>
      </c>
      <c r="F478" s="65" t="s">
        <v>1514</v>
      </c>
      <c r="G478" s="65" t="s">
        <v>4592</v>
      </c>
      <c r="H478" s="48" t="s">
        <v>5787</v>
      </c>
      <c r="I478" s="48" t="s">
        <v>7</v>
      </c>
      <c r="J478" s="48" t="s">
        <v>105</v>
      </c>
      <c r="K478" s="51" t="s">
        <v>490</v>
      </c>
      <c r="L478" s="51" t="s">
        <v>5787</v>
      </c>
      <c r="M478" s="48" t="s">
        <v>5787</v>
      </c>
      <c r="N478" s="62"/>
      <c r="O478" s="62"/>
      <c r="P478" s="72" t="s">
        <v>5787</v>
      </c>
      <c r="Q478" s="72"/>
      <c r="R478" s="28"/>
    </row>
    <row r="479" spans="1:18" hidden="1">
      <c r="A479" s="68" t="str">
        <f t="shared" si="21"/>
        <v>IE043PL</v>
      </c>
      <c r="B479" s="70" t="str">
        <f t="shared" si="22"/>
        <v>Consignment/Incident/Location</v>
      </c>
      <c r="C479" s="70" t="s">
        <v>3949</v>
      </c>
      <c r="D479" s="68">
        <f t="shared" ca="1" si="23"/>
        <v>101</v>
      </c>
      <c r="E479" s="68" t="s">
        <v>1459</v>
      </c>
      <c r="F479" s="77" t="s">
        <v>2852</v>
      </c>
      <c r="G479" s="77" t="s">
        <v>4981</v>
      </c>
      <c r="H479" s="68">
        <v>1</v>
      </c>
      <c r="I479" s="68" t="s">
        <v>7</v>
      </c>
      <c r="J479" s="68" t="s">
        <v>5787</v>
      </c>
      <c r="K479" s="69" t="s">
        <v>5787</v>
      </c>
      <c r="L479" s="69" t="s">
        <v>5787</v>
      </c>
      <c r="M479" s="68" t="s">
        <v>5787</v>
      </c>
      <c r="N479" s="70"/>
      <c r="O479" s="70"/>
      <c r="P479" s="70" t="s">
        <v>5787</v>
      </c>
      <c r="Q479" s="70"/>
      <c r="R479" s="28"/>
    </row>
    <row r="480" spans="1:18" hidden="1">
      <c r="A480" s="48" t="str">
        <f t="shared" si="21"/>
        <v>IE043PL</v>
      </c>
      <c r="B480" s="62" t="str">
        <f t="shared" si="22"/>
        <v>Consignment/Incident/Location/qualifierOfIdentification</v>
      </c>
      <c r="C480" s="63" t="s">
        <v>3950</v>
      </c>
      <c r="D480" s="48">
        <f t="shared" ca="1" si="23"/>
        <v>102</v>
      </c>
      <c r="E480" s="64"/>
      <c r="F480" s="65" t="s">
        <v>6742</v>
      </c>
      <c r="G480" s="65" t="s">
        <v>4651</v>
      </c>
      <c r="H480" s="48" t="s">
        <v>5787</v>
      </c>
      <c r="I480" s="48" t="s">
        <v>7</v>
      </c>
      <c r="J480" s="48" t="s">
        <v>82</v>
      </c>
      <c r="K480" s="51" t="s">
        <v>1682</v>
      </c>
      <c r="L480" s="51" t="s">
        <v>5787</v>
      </c>
      <c r="M480" s="48" t="s">
        <v>5787</v>
      </c>
      <c r="N480" s="62"/>
      <c r="O480" s="62"/>
      <c r="P480" s="72" t="s">
        <v>5787</v>
      </c>
      <c r="Q480" s="72"/>
      <c r="R480" s="28"/>
    </row>
    <row r="481" spans="1:18" hidden="1">
      <c r="A481" s="48" t="str">
        <f t="shared" si="21"/>
        <v>IE043PL</v>
      </c>
      <c r="B481" s="62" t="str">
        <f t="shared" si="22"/>
        <v>Consignment/Incident/Location/UNLocode</v>
      </c>
      <c r="C481" s="63" t="s">
        <v>3951</v>
      </c>
      <c r="D481" s="48">
        <f t="shared" ca="1" si="23"/>
        <v>103</v>
      </c>
      <c r="E481" s="64"/>
      <c r="F481" s="65" t="s">
        <v>467</v>
      </c>
      <c r="G481" s="65" t="s">
        <v>5219</v>
      </c>
      <c r="H481" s="48" t="s">
        <v>5787</v>
      </c>
      <c r="I481" s="48" t="s">
        <v>17</v>
      </c>
      <c r="J481" s="48" t="s">
        <v>167</v>
      </c>
      <c r="K481" s="51" t="s">
        <v>468</v>
      </c>
      <c r="L481" s="51" t="s">
        <v>1684</v>
      </c>
      <c r="M481" s="48" t="s">
        <v>5787</v>
      </c>
      <c r="N481" s="62"/>
      <c r="O481" s="62"/>
      <c r="P481" s="72" t="s">
        <v>5787</v>
      </c>
      <c r="Q481" s="72"/>
      <c r="R481" s="28"/>
    </row>
    <row r="482" spans="1:18" hidden="1">
      <c r="A482" s="48" t="str">
        <f t="shared" si="21"/>
        <v>IE043PL</v>
      </c>
      <c r="B482" s="62" t="str">
        <f t="shared" si="22"/>
        <v>Consignment/Incident/Location/country</v>
      </c>
      <c r="C482" s="63" t="s">
        <v>3952</v>
      </c>
      <c r="D482" s="48">
        <f t="shared" ca="1" si="23"/>
        <v>104</v>
      </c>
      <c r="E482" s="64"/>
      <c r="F482" s="65" t="s">
        <v>1514</v>
      </c>
      <c r="G482" s="65" t="s">
        <v>4592</v>
      </c>
      <c r="H482" s="48" t="s">
        <v>5787</v>
      </c>
      <c r="I482" s="48" t="s">
        <v>7</v>
      </c>
      <c r="J482" s="48" t="s">
        <v>105</v>
      </c>
      <c r="K482" s="51" t="s">
        <v>490</v>
      </c>
      <c r="L482" s="51" t="s">
        <v>5787</v>
      </c>
      <c r="M482" s="48" t="s">
        <v>5787</v>
      </c>
      <c r="N482" s="62"/>
      <c r="O482" s="62"/>
      <c r="P482" s="72" t="s">
        <v>5787</v>
      </c>
      <c r="Q482" s="72"/>
      <c r="R482" s="28"/>
    </row>
    <row r="483" spans="1:18" hidden="1">
      <c r="A483" s="68" t="str">
        <f t="shared" si="21"/>
        <v>IE043PL</v>
      </c>
      <c r="B483" s="70" t="str">
        <f t="shared" si="22"/>
        <v>Consignment/Incident/Location/GNSS</v>
      </c>
      <c r="C483" s="70" t="s">
        <v>3953</v>
      </c>
      <c r="D483" s="68">
        <f t="shared" ca="1" si="23"/>
        <v>105</v>
      </c>
      <c r="E483" s="68"/>
      <c r="F483" s="77" t="s">
        <v>1857</v>
      </c>
      <c r="G483" s="77" t="s">
        <v>5344</v>
      </c>
      <c r="H483" s="68" t="s">
        <v>16</v>
      </c>
      <c r="I483" s="68" t="s">
        <v>17</v>
      </c>
      <c r="J483" s="68" t="s">
        <v>5787</v>
      </c>
      <c r="K483" s="69" t="s">
        <v>5787</v>
      </c>
      <c r="L483" s="69" t="s">
        <v>1684</v>
      </c>
      <c r="M483" s="68" t="s">
        <v>5787</v>
      </c>
      <c r="N483" s="70"/>
      <c r="O483" s="70"/>
      <c r="P483" s="70" t="s">
        <v>5787</v>
      </c>
      <c r="Q483" s="70"/>
      <c r="R483" s="28"/>
    </row>
    <row r="484" spans="1:18" ht="30" hidden="1">
      <c r="A484" s="48" t="str">
        <f t="shared" si="21"/>
        <v>IE043PL</v>
      </c>
      <c r="B484" s="62" t="str">
        <f t="shared" si="22"/>
        <v>Consignment/Incident/Location/GNSS/latitude</v>
      </c>
      <c r="C484" s="63" t="s">
        <v>3954</v>
      </c>
      <c r="D484" s="48">
        <f t="shared" ca="1" si="23"/>
        <v>106</v>
      </c>
      <c r="E484" s="64"/>
      <c r="F484" s="65" t="s">
        <v>480</v>
      </c>
      <c r="G484" s="65" t="s">
        <v>4656</v>
      </c>
      <c r="H484" s="48" t="s">
        <v>5787</v>
      </c>
      <c r="I484" s="48" t="s">
        <v>7</v>
      </c>
      <c r="J484" s="48" t="s">
        <v>167</v>
      </c>
      <c r="K484" s="51" t="s">
        <v>5787</v>
      </c>
      <c r="L484" s="51" t="s">
        <v>478</v>
      </c>
      <c r="M484" s="48" t="s">
        <v>5787</v>
      </c>
      <c r="N484" s="62"/>
      <c r="O484" s="62"/>
      <c r="P484" s="72" t="s">
        <v>5787</v>
      </c>
      <c r="Q484" s="72"/>
      <c r="R484" s="28"/>
    </row>
    <row r="485" spans="1:18" ht="30" hidden="1">
      <c r="A485" s="48" t="str">
        <f t="shared" si="21"/>
        <v>IE043PL</v>
      </c>
      <c r="B485" s="62" t="str">
        <f t="shared" si="22"/>
        <v>Consignment/Incident/Location/GNSS/longitude</v>
      </c>
      <c r="C485" s="63" t="s">
        <v>3955</v>
      </c>
      <c r="D485" s="48">
        <f t="shared" ca="1" si="23"/>
        <v>107</v>
      </c>
      <c r="E485" s="64"/>
      <c r="F485" s="65" t="s">
        <v>477</v>
      </c>
      <c r="G485" s="65" t="s">
        <v>4657</v>
      </c>
      <c r="H485" s="48" t="s">
        <v>5787</v>
      </c>
      <c r="I485" s="48" t="s">
        <v>7</v>
      </c>
      <c r="J485" s="48" t="s">
        <v>167</v>
      </c>
      <c r="K485" s="51" t="s">
        <v>5787</v>
      </c>
      <c r="L485" s="51" t="s">
        <v>478</v>
      </c>
      <c r="M485" s="48" t="s">
        <v>5787</v>
      </c>
      <c r="N485" s="62"/>
      <c r="O485" s="62"/>
      <c r="P485" s="72" t="s">
        <v>5787</v>
      </c>
      <c r="Q485" s="72"/>
      <c r="R485" s="28"/>
    </row>
    <row r="486" spans="1:18" hidden="1">
      <c r="A486" s="68" t="str">
        <f t="shared" si="21"/>
        <v>IE043PL</v>
      </c>
      <c r="B486" s="70" t="str">
        <f t="shared" si="22"/>
        <v>Consignment/Incident/Location/Address</v>
      </c>
      <c r="C486" s="70" t="s">
        <v>3956</v>
      </c>
      <c r="D486" s="68">
        <f t="shared" ca="1" si="23"/>
        <v>108</v>
      </c>
      <c r="E486" s="68"/>
      <c r="F486" s="77" t="s">
        <v>1858</v>
      </c>
      <c r="G486" s="77" t="s">
        <v>5242</v>
      </c>
      <c r="H486" s="68" t="s">
        <v>16</v>
      </c>
      <c r="I486" s="68" t="s">
        <v>17</v>
      </c>
      <c r="J486" s="68" t="s">
        <v>5787</v>
      </c>
      <c r="K486" s="69" t="s">
        <v>5787</v>
      </c>
      <c r="L486" s="69" t="s">
        <v>1684</v>
      </c>
      <c r="M486" s="68" t="s">
        <v>5787</v>
      </c>
      <c r="N486" s="70"/>
      <c r="O486" s="70"/>
      <c r="P486" s="70" t="s">
        <v>5787</v>
      </c>
      <c r="Q486" s="70"/>
      <c r="R486" s="28"/>
    </row>
    <row r="487" spans="1:18" ht="30" hidden="1">
      <c r="A487" s="48" t="str">
        <f t="shared" si="21"/>
        <v>IE043PL</v>
      </c>
      <c r="B487" s="62" t="str">
        <f t="shared" si="22"/>
        <v>Consignment/Incident/Location/Address/streetAndNumber</v>
      </c>
      <c r="C487" s="63" t="s">
        <v>3957</v>
      </c>
      <c r="D487" s="48">
        <f t="shared" ca="1" si="23"/>
        <v>109</v>
      </c>
      <c r="E487" s="64"/>
      <c r="F487" s="65" t="s">
        <v>1508</v>
      </c>
      <c r="G487" s="65" t="s">
        <v>4593</v>
      </c>
      <c r="H487" s="48" t="s">
        <v>5787</v>
      </c>
      <c r="I487" s="48" t="s">
        <v>7</v>
      </c>
      <c r="J487" s="48" t="s">
        <v>173</v>
      </c>
      <c r="K487" s="51" t="s">
        <v>5787</v>
      </c>
      <c r="L487" s="51" t="s">
        <v>5787</v>
      </c>
      <c r="M487" s="48" t="s">
        <v>5787</v>
      </c>
      <c r="N487" s="62"/>
      <c r="O487" s="62"/>
      <c r="P487" s="72" t="s">
        <v>5787</v>
      </c>
      <c r="Q487" s="72"/>
      <c r="R487" s="28"/>
    </row>
    <row r="488" spans="1:18" hidden="1">
      <c r="A488" s="48" t="str">
        <f t="shared" si="21"/>
        <v>IE043PL</v>
      </c>
      <c r="B488" s="62" t="str">
        <f t="shared" si="22"/>
        <v>Consignment/Incident/Location/Address/postcode</v>
      </c>
      <c r="C488" s="63" t="s">
        <v>3958</v>
      </c>
      <c r="D488" s="48">
        <f t="shared" ca="1" si="23"/>
        <v>110</v>
      </c>
      <c r="E488" s="64"/>
      <c r="F488" s="65" t="s">
        <v>1510</v>
      </c>
      <c r="G488" s="65" t="s">
        <v>4603</v>
      </c>
      <c r="H488" s="48" t="s">
        <v>5787</v>
      </c>
      <c r="I488" s="48" t="s">
        <v>17</v>
      </c>
      <c r="J488" s="48" t="s">
        <v>167</v>
      </c>
      <c r="K488" s="51" t="s">
        <v>5787</v>
      </c>
      <c r="L488" s="51" t="s">
        <v>202</v>
      </c>
      <c r="M488" s="48" t="s">
        <v>5787</v>
      </c>
      <c r="N488" s="62"/>
      <c r="O488" s="62"/>
      <c r="P488" s="72" t="s">
        <v>5787</v>
      </c>
      <c r="Q488" s="72"/>
      <c r="R488" s="28"/>
    </row>
    <row r="489" spans="1:18" hidden="1">
      <c r="A489" s="48" t="str">
        <f t="shared" si="21"/>
        <v>IE043PL</v>
      </c>
      <c r="B489" s="62" t="str">
        <f t="shared" si="22"/>
        <v>Consignment/Incident/Location/Address/city</v>
      </c>
      <c r="C489" s="63" t="s">
        <v>3959</v>
      </c>
      <c r="D489" s="48">
        <f t="shared" ca="1" si="23"/>
        <v>111</v>
      </c>
      <c r="E489" s="64"/>
      <c r="F489" s="65" t="s">
        <v>1512</v>
      </c>
      <c r="G489" s="65" t="s">
        <v>4595</v>
      </c>
      <c r="H489" s="48" t="s">
        <v>5787</v>
      </c>
      <c r="I489" s="48" t="s">
        <v>7</v>
      </c>
      <c r="J489" s="48" t="s">
        <v>47</v>
      </c>
      <c r="K489" s="51" t="s">
        <v>5787</v>
      </c>
      <c r="L489" s="51" t="s">
        <v>5787</v>
      </c>
      <c r="M489" s="48" t="s">
        <v>5787</v>
      </c>
      <c r="N489" s="62"/>
      <c r="O489" s="62"/>
      <c r="P489" s="72" t="s">
        <v>5787</v>
      </c>
      <c r="Q489" s="72"/>
      <c r="R489" s="28"/>
    </row>
    <row r="490" spans="1:18" ht="60" hidden="1">
      <c r="A490" s="68" t="str">
        <f t="shared" si="21"/>
        <v>IE043PL</v>
      </c>
      <c r="B490" s="70" t="str">
        <f t="shared" si="22"/>
        <v>Consignment/Incident/TransportEquipment</v>
      </c>
      <c r="C490" s="70" t="s">
        <v>3960</v>
      </c>
      <c r="D490" s="68">
        <f t="shared" ca="1" si="23"/>
        <v>112</v>
      </c>
      <c r="E490" s="68"/>
      <c r="F490" s="77" t="s">
        <v>6747</v>
      </c>
      <c r="G490" s="77" t="s">
        <v>5226</v>
      </c>
      <c r="H490" s="68" t="s">
        <v>412</v>
      </c>
      <c r="I490" s="68" t="s">
        <v>17</v>
      </c>
      <c r="J490" s="68" t="s">
        <v>5787</v>
      </c>
      <c r="K490" s="69" t="s">
        <v>5787</v>
      </c>
      <c r="L490" s="69" t="s">
        <v>2861</v>
      </c>
      <c r="M490" s="68" t="s">
        <v>5787</v>
      </c>
      <c r="N490" s="70"/>
      <c r="O490" s="70"/>
      <c r="P490" s="70" t="s">
        <v>5787</v>
      </c>
      <c r="Q490" s="70"/>
      <c r="R490" s="28"/>
    </row>
    <row r="491" spans="1:18" ht="30" hidden="1">
      <c r="A491" s="48" t="str">
        <f t="shared" si="21"/>
        <v>IE043PL</v>
      </c>
      <c r="B491" s="62" t="str">
        <f t="shared" si="22"/>
        <v>Consignment/Incident/TransportEquipment/sequenceNumber</v>
      </c>
      <c r="C491" s="63" t="s">
        <v>3961</v>
      </c>
      <c r="D491" s="48">
        <f t="shared" ca="1" si="23"/>
        <v>113</v>
      </c>
      <c r="E491" s="64" t="s">
        <v>1459</v>
      </c>
      <c r="F491" s="65" t="s">
        <v>6664</v>
      </c>
      <c r="G491" s="65" t="s">
        <v>6708</v>
      </c>
      <c r="H491" s="48" t="s">
        <v>5787</v>
      </c>
      <c r="I491" s="48" t="s">
        <v>7</v>
      </c>
      <c r="J491" s="48" t="s">
        <v>119</v>
      </c>
      <c r="K491" s="51" t="s">
        <v>5787</v>
      </c>
      <c r="L491" s="51" t="s">
        <v>120</v>
      </c>
      <c r="M491" s="48" t="s">
        <v>5787</v>
      </c>
      <c r="N491" s="62"/>
      <c r="O491" s="62"/>
      <c r="P491" s="72" t="s">
        <v>5787</v>
      </c>
      <c r="Q491" s="72"/>
      <c r="R491" s="28"/>
    </row>
    <row r="492" spans="1:18" ht="45" hidden="1">
      <c r="A492" s="48" t="str">
        <f t="shared" si="21"/>
        <v>IE043PL</v>
      </c>
      <c r="B492" s="62" t="str">
        <f t="shared" si="22"/>
        <v>Consignment/Incident/TransportEquipment/containerIdentificationNumber</v>
      </c>
      <c r="C492" s="63" t="s">
        <v>3962</v>
      </c>
      <c r="D492" s="48">
        <f t="shared" ca="1" si="23"/>
        <v>114</v>
      </c>
      <c r="E492" s="64"/>
      <c r="F492" s="65" t="s">
        <v>1860</v>
      </c>
      <c r="G492" s="65" t="s">
        <v>4638</v>
      </c>
      <c r="H492" s="48" t="s">
        <v>5787</v>
      </c>
      <c r="I492" s="48" t="s">
        <v>17</v>
      </c>
      <c r="J492" s="48" t="s">
        <v>167</v>
      </c>
      <c r="K492" s="51" t="s">
        <v>5787</v>
      </c>
      <c r="L492" s="51" t="s">
        <v>1698</v>
      </c>
      <c r="M492" s="48" t="s">
        <v>5787</v>
      </c>
      <c r="N492" s="62"/>
      <c r="O492" s="62"/>
      <c r="P492" s="72"/>
      <c r="Q492" s="72"/>
      <c r="R492" s="28"/>
    </row>
    <row r="493" spans="1:18" ht="60" hidden="1">
      <c r="A493" s="48" t="str">
        <f t="shared" si="21"/>
        <v>IE043PL</v>
      </c>
      <c r="B493" s="62" t="str">
        <f t="shared" si="22"/>
        <v>Consignment/Incident/TransportEquipment/numberOfSeals</v>
      </c>
      <c r="C493" s="63" t="s">
        <v>3963</v>
      </c>
      <c r="D493" s="48">
        <f t="shared" ca="1" si="23"/>
        <v>115</v>
      </c>
      <c r="E493" s="64"/>
      <c r="F493" s="65" t="s">
        <v>433</v>
      </c>
      <c r="G493" s="65" t="s">
        <v>4639</v>
      </c>
      <c r="H493" s="48" t="s">
        <v>5787</v>
      </c>
      <c r="I493" s="48" t="s">
        <v>17</v>
      </c>
      <c r="J493" s="48" t="s">
        <v>434</v>
      </c>
      <c r="K493" s="51" t="s">
        <v>5787</v>
      </c>
      <c r="L493" s="51" t="s">
        <v>2862</v>
      </c>
      <c r="M493" s="48"/>
      <c r="N493" s="62"/>
      <c r="O493" s="62"/>
      <c r="P493" s="72" t="s">
        <v>5397</v>
      </c>
      <c r="Q493" s="72" t="s">
        <v>5553</v>
      </c>
      <c r="R493" s="28"/>
    </row>
    <row r="494" spans="1:18" hidden="1">
      <c r="A494" s="68" t="str">
        <f t="shared" si="21"/>
        <v>IE043PL</v>
      </c>
      <c r="B494" s="70" t="str">
        <f t="shared" si="22"/>
        <v>Consignment/Incident/TransportEquipment/Seal</v>
      </c>
      <c r="C494" s="70" t="s">
        <v>3964</v>
      </c>
      <c r="D494" s="68">
        <f t="shared" ca="1" si="23"/>
        <v>116</v>
      </c>
      <c r="E494" s="68"/>
      <c r="F494" s="77" t="s">
        <v>2855</v>
      </c>
      <c r="G494" s="77" t="s">
        <v>4645</v>
      </c>
      <c r="H494" s="68" t="s">
        <v>271</v>
      </c>
      <c r="I494" s="68" t="s">
        <v>17</v>
      </c>
      <c r="J494" s="68" t="s">
        <v>5787</v>
      </c>
      <c r="K494" s="69" t="s">
        <v>5787</v>
      </c>
      <c r="L494" s="69" t="s">
        <v>438</v>
      </c>
      <c r="M494" s="68" t="s">
        <v>5787</v>
      </c>
      <c r="N494" s="70"/>
      <c r="O494" s="70"/>
      <c r="P494" s="70" t="s">
        <v>5787</v>
      </c>
      <c r="Q494" s="70"/>
      <c r="R494" s="28"/>
    </row>
    <row r="495" spans="1:18" ht="30" hidden="1">
      <c r="A495" s="48" t="str">
        <f t="shared" si="21"/>
        <v>IE043PL</v>
      </c>
      <c r="B495" s="62" t="str">
        <f t="shared" si="22"/>
        <v>Consignment/Incident/TransportEquipment/Seal/sequenceNumber</v>
      </c>
      <c r="C495" s="63" t="s">
        <v>3965</v>
      </c>
      <c r="D495" s="48">
        <f t="shared" ca="1" si="23"/>
        <v>117</v>
      </c>
      <c r="E495" s="64" t="s">
        <v>1459</v>
      </c>
      <c r="F495" s="65" t="s">
        <v>6664</v>
      </c>
      <c r="G495" s="65" t="s">
        <v>6708</v>
      </c>
      <c r="H495" s="48" t="s">
        <v>5787</v>
      </c>
      <c r="I495" s="48" t="s">
        <v>7</v>
      </c>
      <c r="J495" s="48" t="s">
        <v>119</v>
      </c>
      <c r="K495" s="51" t="s">
        <v>5787</v>
      </c>
      <c r="L495" s="51" t="s">
        <v>120</v>
      </c>
      <c r="M495" s="48" t="s">
        <v>5787</v>
      </c>
      <c r="N495" s="62"/>
      <c r="O495" s="62"/>
      <c r="P495" s="72" t="s">
        <v>5787</v>
      </c>
      <c r="Q495" s="72"/>
      <c r="R495" s="28"/>
    </row>
    <row r="496" spans="1:18" ht="30" hidden="1">
      <c r="A496" s="48" t="str">
        <f t="shared" si="21"/>
        <v>IE043PL</v>
      </c>
      <c r="B496" s="62" t="str">
        <f t="shared" si="22"/>
        <v>Consignment/Incident/TransportEquipment/Seal/identifier</v>
      </c>
      <c r="C496" s="63" t="s">
        <v>3966</v>
      </c>
      <c r="D496" s="48">
        <f t="shared" ca="1" si="23"/>
        <v>118</v>
      </c>
      <c r="E496" s="64"/>
      <c r="F496" s="65" t="s">
        <v>2856</v>
      </c>
      <c r="G496" s="65" t="s">
        <v>4646</v>
      </c>
      <c r="H496" s="48" t="s">
        <v>5787</v>
      </c>
      <c r="I496" s="48" t="s">
        <v>7</v>
      </c>
      <c r="J496" s="48" t="s">
        <v>442</v>
      </c>
      <c r="K496" s="51" t="s">
        <v>5787</v>
      </c>
      <c r="L496" s="51" t="s">
        <v>443</v>
      </c>
      <c r="M496" s="48" t="s">
        <v>4500</v>
      </c>
      <c r="N496" s="63" t="s">
        <v>6514</v>
      </c>
      <c r="O496" s="63" t="s">
        <v>6515</v>
      </c>
      <c r="P496" s="72" t="s">
        <v>5787</v>
      </c>
      <c r="Q496" s="72"/>
      <c r="R496" s="28"/>
    </row>
    <row r="497" spans="1:18" ht="30" hidden="1">
      <c r="A497" s="68" t="str">
        <f t="shared" ref="A497:A556" si="24">MID(C497,2,IFERROR(FIND("#",SUBSTITUTE(C497,"/","#",2),1)-2,LEN(C497)-1))</f>
        <v>IE043PL</v>
      </c>
      <c r="B497" s="70" t="str">
        <f t="shared" ref="B497:B556" si="25">IF(LEN(C497)-LEN(SUBSTITUTE(C497,"/",""))&gt;3,RIGHT(C497,LEN(C497)-FIND("#",SUBSTITUTE(C497,"/","#",3),1)),RIGHT(C497,LEN(C497)-FIND("#",SUBSTITUTE(C497,"/","#",LEN(C497)-LEN(SUBSTITUTE(C497,"/",""))),1)))</f>
        <v>Consignment/Incident/TransportEquipment/GoodsReference</v>
      </c>
      <c r="C497" s="70" t="s">
        <v>3967</v>
      </c>
      <c r="D497" s="68">
        <f t="shared" ref="D497:D556" ca="1" si="26">IF(VLOOKUP($C497,INDIRECT($A497&amp;"!A:B"),2,0)="","",VLOOKUP($C497,INDIRECT($A497&amp;"!A:B"),2,0))</f>
        <v>119</v>
      </c>
      <c r="E497" s="68"/>
      <c r="F497" s="77" t="s">
        <v>5346</v>
      </c>
      <c r="G497" s="77" t="s">
        <v>5345</v>
      </c>
      <c r="H497" s="68" t="s">
        <v>412</v>
      </c>
      <c r="I497" s="68" t="s">
        <v>12</v>
      </c>
      <c r="J497" s="68" t="s">
        <v>5787</v>
      </c>
      <c r="K497" s="69" t="s">
        <v>5787</v>
      </c>
      <c r="L497" s="69" t="s">
        <v>1706</v>
      </c>
      <c r="M497" s="68" t="s">
        <v>5787</v>
      </c>
      <c r="N497" s="70"/>
      <c r="O497" s="70"/>
      <c r="P497" s="70" t="s">
        <v>5787</v>
      </c>
      <c r="Q497" s="70"/>
      <c r="R497" s="28"/>
    </row>
    <row r="498" spans="1:18" ht="30" hidden="1">
      <c r="A498" s="48" t="str">
        <f t="shared" si="24"/>
        <v>IE043PL</v>
      </c>
      <c r="B498" s="62" t="str">
        <f t="shared" si="25"/>
        <v>Consignment/Incident/TransportEquipment/GoodsReference/sequenceNumber</v>
      </c>
      <c r="C498" s="63" t="s">
        <v>3968</v>
      </c>
      <c r="D498" s="48">
        <f t="shared" ca="1" si="26"/>
        <v>120</v>
      </c>
      <c r="E498" s="64" t="s">
        <v>1459</v>
      </c>
      <c r="F498" s="65" t="s">
        <v>6664</v>
      </c>
      <c r="G498" s="65" t="s">
        <v>6708</v>
      </c>
      <c r="H498" s="48" t="s">
        <v>5787</v>
      </c>
      <c r="I498" s="48" t="s">
        <v>7</v>
      </c>
      <c r="J498" s="48" t="s">
        <v>119</v>
      </c>
      <c r="K498" s="51" t="s">
        <v>5787</v>
      </c>
      <c r="L498" s="51" t="s">
        <v>120</v>
      </c>
      <c r="M498" s="48" t="s">
        <v>5787</v>
      </c>
      <c r="N498" s="62"/>
      <c r="O498" s="62"/>
      <c r="P498" s="72" t="s">
        <v>5787</v>
      </c>
      <c r="Q498" s="72"/>
      <c r="R498" s="28"/>
    </row>
    <row r="499" spans="1:18" ht="30" hidden="1">
      <c r="A499" s="48" t="str">
        <f t="shared" si="24"/>
        <v>IE043PL</v>
      </c>
      <c r="B499" s="62" t="str">
        <f t="shared" si="25"/>
        <v>Consignment/Incident/TransportEquipment/GoodsReference/declarationGoodsItemNumber</v>
      </c>
      <c r="C499" s="63" t="s">
        <v>3969</v>
      </c>
      <c r="D499" s="48">
        <f t="shared" ca="1" si="26"/>
        <v>121</v>
      </c>
      <c r="E499" s="64"/>
      <c r="F499" s="65" t="s">
        <v>6671</v>
      </c>
      <c r="G499" s="65" t="s">
        <v>5089</v>
      </c>
      <c r="H499" s="48" t="s">
        <v>5787</v>
      </c>
      <c r="I499" s="48" t="s">
        <v>7</v>
      </c>
      <c r="J499" s="48" t="s">
        <v>119</v>
      </c>
      <c r="K499" s="51" t="s">
        <v>5787</v>
      </c>
      <c r="L499" s="51" t="s">
        <v>449</v>
      </c>
      <c r="M499" s="48" t="s">
        <v>5787</v>
      </c>
      <c r="N499" s="62"/>
      <c r="O499" s="62"/>
      <c r="P499" s="72" t="s">
        <v>5787</v>
      </c>
      <c r="Q499" s="72"/>
      <c r="R499" s="28"/>
    </row>
    <row r="500" spans="1:18" hidden="1">
      <c r="A500" s="68" t="str">
        <f t="shared" si="24"/>
        <v>IE043PL</v>
      </c>
      <c r="B500" s="70" t="str">
        <f t="shared" si="25"/>
        <v>Consignment/Incident/Transhipment</v>
      </c>
      <c r="C500" s="70" t="s">
        <v>3970</v>
      </c>
      <c r="D500" s="68">
        <f t="shared" ca="1" si="26"/>
        <v>122</v>
      </c>
      <c r="E500" s="68" t="s">
        <v>1459</v>
      </c>
      <c r="F500" s="77" t="s">
        <v>5227</v>
      </c>
      <c r="G500" s="77" t="s">
        <v>5228</v>
      </c>
      <c r="H500" s="68" t="s">
        <v>16</v>
      </c>
      <c r="I500" s="68" t="s">
        <v>17</v>
      </c>
      <c r="J500" s="68" t="s">
        <v>5787</v>
      </c>
      <c r="K500" s="69" t="s">
        <v>5787</v>
      </c>
      <c r="L500" s="69" t="s">
        <v>1710</v>
      </c>
      <c r="M500" s="68" t="s">
        <v>5787</v>
      </c>
      <c r="N500" s="70"/>
      <c r="O500" s="70"/>
      <c r="P500" s="70" t="s">
        <v>5787</v>
      </c>
      <c r="Q500" s="70"/>
      <c r="R500" s="28"/>
    </row>
    <row r="501" spans="1:18" ht="30" hidden="1">
      <c r="A501" s="48" t="str">
        <f t="shared" si="24"/>
        <v>IE043PL</v>
      </c>
      <c r="B501" s="62" t="str">
        <f t="shared" si="25"/>
        <v>Consignment/Incident/Transhipment/containerIndicator</v>
      </c>
      <c r="C501" s="63" t="s">
        <v>3971</v>
      </c>
      <c r="D501" s="48">
        <f t="shared" ca="1" si="26"/>
        <v>123</v>
      </c>
      <c r="E501" s="64" t="s">
        <v>1459</v>
      </c>
      <c r="F501" s="65" t="s">
        <v>2859</v>
      </c>
      <c r="G501" s="65" t="s">
        <v>5255</v>
      </c>
      <c r="H501" s="48" t="s">
        <v>5787</v>
      </c>
      <c r="I501" s="48" t="s">
        <v>7</v>
      </c>
      <c r="J501" s="48" t="s">
        <v>92</v>
      </c>
      <c r="K501" s="51" t="s">
        <v>96</v>
      </c>
      <c r="L501" s="51" t="s">
        <v>1712</v>
      </c>
      <c r="M501" s="48" t="s">
        <v>5787</v>
      </c>
      <c r="N501" s="62"/>
      <c r="O501" s="62"/>
      <c r="P501" s="72" t="s">
        <v>5787</v>
      </c>
      <c r="Q501" s="72"/>
      <c r="R501" s="28"/>
    </row>
    <row r="502" spans="1:18" hidden="1">
      <c r="A502" s="68" t="str">
        <f t="shared" si="24"/>
        <v>IE043PL</v>
      </c>
      <c r="B502" s="70" t="str">
        <f t="shared" si="25"/>
        <v>Consignment/Incident/Transhipment/TransportMeans</v>
      </c>
      <c r="C502" s="70" t="s">
        <v>3972</v>
      </c>
      <c r="D502" s="68">
        <f t="shared" ca="1" si="26"/>
        <v>124</v>
      </c>
      <c r="E502" s="68" t="s">
        <v>1459</v>
      </c>
      <c r="F502" s="77" t="s">
        <v>5225</v>
      </c>
      <c r="G502" s="77" t="s">
        <v>5224</v>
      </c>
      <c r="H502" s="68">
        <v>1</v>
      </c>
      <c r="I502" s="68" t="s">
        <v>7</v>
      </c>
      <c r="J502" s="68" t="s">
        <v>5787</v>
      </c>
      <c r="K502" s="69" t="s">
        <v>5787</v>
      </c>
      <c r="L502" s="69" t="s">
        <v>5787</v>
      </c>
      <c r="M502" s="68" t="s">
        <v>5787</v>
      </c>
      <c r="N502" s="70"/>
      <c r="O502" s="70"/>
      <c r="P502" s="70" t="s">
        <v>5787</v>
      </c>
      <c r="Q502" s="70"/>
      <c r="R502" s="28"/>
    </row>
    <row r="503" spans="1:18" ht="30" hidden="1">
      <c r="A503" s="48" t="str">
        <f t="shared" si="24"/>
        <v>IE043PL</v>
      </c>
      <c r="B503" s="62" t="str">
        <f t="shared" si="25"/>
        <v>Consignment/Incident/Transhipment/TransportMeans/typeOfIdentification</v>
      </c>
      <c r="C503" s="63" t="s">
        <v>3973</v>
      </c>
      <c r="D503" s="48">
        <f t="shared" ca="1" si="26"/>
        <v>125</v>
      </c>
      <c r="E503" s="64" t="s">
        <v>1459</v>
      </c>
      <c r="F503" s="65" t="s">
        <v>511</v>
      </c>
      <c r="G503" s="65" t="s">
        <v>4663</v>
      </c>
      <c r="H503" s="48" t="s">
        <v>5787</v>
      </c>
      <c r="I503" s="48" t="s">
        <v>7</v>
      </c>
      <c r="J503" s="48" t="s">
        <v>512</v>
      </c>
      <c r="K503" s="51" t="s">
        <v>513</v>
      </c>
      <c r="L503" s="51" t="s">
        <v>1715</v>
      </c>
      <c r="M503" s="48" t="s">
        <v>5787</v>
      </c>
      <c r="N503" s="62"/>
      <c r="O503" s="62"/>
      <c r="P503" s="72" t="s">
        <v>5787</v>
      </c>
      <c r="Q503" s="72"/>
      <c r="R503" s="28"/>
    </row>
    <row r="504" spans="1:18" ht="30" hidden="1">
      <c r="A504" s="48" t="str">
        <f t="shared" si="24"/>
        <v>IE043PL</v>
      </c>
      <c r="B504" s="62" t="str">
        <f t="shared" si="25"/>
        <v>Consignment/Incident/Transhipment/TransportMeans/identificationNumber</v>
      </c>
      <c r="C504" s="63" t="s">
        <v>3974</v>
      </c>
      <c r="D504" s="48">
        <f t="shared" ca="1" si="26"/>
        <v>126</v>
      </c>
      <c r="E504" s="64" t="s">
        <v>1459</v>
      </c>
      <c r="F504" s="65" t="s">
        <v>2517</v>
      </c>
      <c r="G504" s="65" t="s">
        <v>4974</v>
      </c>
      <c r="H504" s="48" t="s">
        <v>5787</v>
      </c>
      <c r="I504" s="48" t="s">
        <v>7</v>
      </c>
      <c r="J504" s="48" t="s">
        <v>47</v>
      </c>
      <c r="K504" s="51" t="s">
        <v>5787</v>
      </c>
      <c r="L504" s="51" t="s">
        <v>1715</v>
      </c>
      <c r="M504" s="48" t="s">
        <v>5787</v>
      </c>
      <c r="N504" s="62"/>
      <c r="O504" s="62"/>
      <c r="P504" s="72" t="s">
        <v>5787</v>
      </c>
      <c r="Q504" s="72"/>
      <c r="R504" s="28"/>
    </row>
    <row r="505" spans="1:18" ht="30" hidden="1">
      <c r="A505" s="48" t="str">
        <f t="shared" si="24"/>
        <v>IE043PL</v>
      </c>
      <c r="B505" s="62" t="str">
        <f t="shared" si="25"/>
        <v>Consignment/Incident/Transhipment/TransportMeans/nationality</v>
      </c>
      <c r="C505" s="63" t="s">
        <v>3975</v>
      </c>
      <c r="D505" s="48">
        <f t="shared" ca="1" si="26"/>
        <v>127</v>
      </c>
      <c r="E505" s="64" t="s">
        <v>1459</v>
      </c>
      <c r="F505" s="65" t="s">
        <v>2518</v>
      </c>
      <c r="G505" s="65" t="s">
        <v>5332</v>
      </c>
      <c r="H505" s="48" t="s">
        <v>5787</v>
      </c>
      <c r="I505" s="48" t="s">
        <v>7</v>
      </c>
      <c r="J505" s="48" t="s">
        <v>105</v>
      </c>
      <c r="K505" s="51" t="s">
        <v>520</v>
      </c>
      <c r="L505" s="51" t="s">
        <v>1715</v>
      </c>
      <c r="M505" s="48" t="s">
        <v>5787</v>
      </c>
      <c r="N505" s="62"/>
      <c r="O505" s="62"/>
      <c r="P505" s="72" t="s">
        <v>5787</v>
      </c>
      <c r="Q505" s="72"/>
      <c r="R505" s="28"/>
    </row>
    <row r="506" spans="1:18" hidden="1">
      <c r="A506" s="68" t="str">
        <f t="shared" si="24"/>
        <v>IE043PL</v>
      </c>
      <c r="B506" s="70" t="str">
        <f t="shared" si="25"/>
        <v>Consignment/HouseConsignment</v>
      </c>
      <c r="C506" s="70" t="s">
        <v>3976</v>
      </c>
      <c r="D506" s="68">
        <f t="shared" ca="1" si="26"/>
        <v>128</v>
      </c>
      <c r="E506" s="68" t="s">
        <v>1459</v>
      </c>
      <c r="F506" s="77" t="s">
        <v>642</v>
      </c>
      <c r="G506" s="77" t="s">
        <v>4690</v>
      </c>
      <c r="H506" s="68" t="s">
        <v>643</v>
      </c>
      <c r="I506" s="68" t="s">
        <v>7</v>
      </c>
      <c r="J506" s="68" t="s">
        <v>5787</v>
      </c>
      <c r="K506" s="69" t="s">
        <v>5787</v>
      </c>
      <c r="L506" s="69" t="s">
        <v>5787</v>
      </c>
      <c r="M506" s="68" t="s">
        <v>5787</v>
      </c>
      <c r="N506" s="70"/>
      <c r="O506" s="70"/>
      <c r="P506" s="70" t="s">
        <v>5787</v>
      </c>
      <c r="Q506" s="70"/>
      <c r="R506" s="28"/>
    </row>
    <row r="507" spans="1:18" ht="30" hidden="1">
      <c r="A507" s="48" t="str">
        <f t="shared" si="24"/>
        <v>IE043PL</v>
      </c>
      <c r="B507" s="62" t="str">
        <f t="shared" si="25"/>
        <v>Consignment/HouseConsignment/sequenceNumber</v>
      </c>
      <c r="C507" s="63" t="s">
        <v>3977</v>
      </c>
      <c r="D507" s="48">
        <f t="shared" ca="1" si="26"/>
        <v>129</v>
      </c>
      <c r="E507" s="64" t="s">
        <v>1459</v>
      </c>
      <c r="F507" s="65" t="s">
        <v>6664</v>
      </c>
      <c r="G507" s="65" t="s">
        <v>6708</v>
      </c>
      <c r="H507" s="48" t="s">
        <v>5787</v>
      </c>
      <c r="I507" s="48" t="s">
        <v>7</v>
      </c>
      <c r="J507" s="48" t="s">
        <v>119</v>
      </c>
      <c r="K507" s="51" t="s">
        <v>5787</v>
      </c>
      <c r="L507" s="51" t="s">
        <v>120</v>
      </c>
      <c r="M507" s="48" t="s">
        <v>5787</v>
      </c>
      <c r="N507" s="62"/>
      <c r="O507" s="62"/>
      <c r="P507" s="72" t="s">
        <v>5787</v>
      </c>
      <c r="Q507" s="72"/>
      <c r="R507" s="28"/>
    </row>
    <row r="508" spans="1:18" ht="30" hidden="1">
      <c r="A508" s="48" t="str">
        <f t="shared" si="24"/>
        <v>IE043PL</v>
      </c>
      <c r="B508" s="62" t="str">
        <f t="shared" si="25"/>
        <v>Consignment/HouseConsignment/countryOfDestination</v>
      </c>
      <c r="C508" s="63" t="s">
        <v>3978</v>
      </c>
      <c r="D508" s="48">
        <f t="shared" ca="1" si="26"/>
        <v>130</v>
      </c>
      <c r="E508" s="64" t="s">
        <v>4930</v>
      </c>
      <c r="F508" s="65" t="s">
        <v>292</v>
      </c>
      <c r="G508" s="65" t="s">
        <v>4619</v>
      </c>
      <c r="H508" s="48" t="s">
        <v>5787</v>
      </c>
      <c r="I508" s="48" t="s">
        <v>17</v>
      </c>
      <c r="J508" s="48" t="s">
        <v>105</v>
      </c>
      <c r="K508" s="51" t="s">
        <v>249</v>
      </c>
      <c r="L508" s="51" t="s">
        <v>4098</v>
      </c>
      <c r="M508" s="48"/>
      <c r="N508" s="62"/>
      <c r="O508" s="62"/>
      <c r="P508" s="72" t="s">
        <v>5526</v>
      </c>
      <c r="Q508" s="72" t="s">
        <v>5554</v>
      </c>
      <c r="R508" s="28"/>
    </row>
    <row r="509" spans="1:18" hidden="1">
      <c r="A509" s="48" t="str">
        <f t="shared" si="24"/>
        <v>IE043PL</v>
      </c>
      <c r="B509" s="62" t="str">
        <f t="shared" si="25"/>
        <v>Consignment/HouseConsignment/grossMass</v>
      </c>
      <c r="C509" s="63" t="s">
        <v>3979</v>
      </c>
      <c r="D509" s="48">
        <f t="shared" ca="1" si="26"/>
        <v>131</v>
      </c>
      <c r="E509" s="64" t="s">
        <v>4893</v>
      </c>
      <c r="F509" s="65" t="s">
        <v>650</v>
      </c>
      <c r="G509" s="65" t="s">
        <v>4998</v>
      </c>
      <c r="H509" s="48" t="s">
        <v>5787</v>
      </c>
      <c r="I509" s="48" t="s">
        <v>7</v>
      </c>
      <c r="J509" s="48" t="s">
        <v>305</v>
      </c>
      <c r="K509" s="51" t="s">
        <v>5787</v>
      </c>
      <c r="L509" s="51" t="s">
        <v>651</v>
      </c>
      <c r="M509" s="48" t="s">
        <v>5787</v>
      </c>
      <c r="N509" s="62"/>
      <c r="O509" s="62"/>
      <c r="P509" s="72" t="s">
        <v>5787</v>
      </c>
      <c r="Q509" s="72"/>
      <c r="R509" s="28"/>
    </row>
    <row r="510" spans="1:18" ht="30" hidden="1">
      <c r="A510" s="48" t="str">
        <f t="shared" si="24"/>
        <v>IE043PL</v>
      </c>
      <c r="B510" s="62" t="str">
        <f t="shared" si="25"/>
        <v>Consignment/HouseConsignment/referenceNumberUCR</v>
      </c>
      <c r="C510" s="63" t="s">
        <v>3980</v>
      </c>
      <c r="D510" s="48">
        <f t="shared" ca="1" si="26"/>
        <v>132</v>
      </c>
      <c r="E510" s="64" t="s">
        <v>5092</v>
      </c>
      <c r="F510" s="65" t="s">
        <v>308</v>
      </c>
      <c r="G510" s="65" t="s">
        <v>4623</v>
      </c>
      <c r="H510" s="48" t="s">
        <v>5787</v>
      </c>
      <c r="I510" s="48" t="s">
        <v>17</v>
      </c>
      <c r="J510" s="48" t="s">
        <v>173</v>
      </c>
      <c r="K510" s="51" t="s">
        <v>5787</v>
      </c>
      <c r="L510" s="51" t="s">
        <v>309</v>
      </c>
      <c r="M510" s="48" t="s">
        <v>4500</v>
      </c>
      <c r="N510" s="62" t="s">
        <v>6500</v>
      </c>
      <c r="O510" s="62" t="s">
        <v>6501</v>
      </c>
      <c r="P510" s="72" t="s">
        <v>5527</v>
      </c>
      <c r="Q510" s="72" t="s">
        <v>5555</v>
      </c>
      <c r="R510" s="28"/>
    </row>
    <row r="511" spans="1:18" ht="30" hidden="1">
      <c r="A511" s="48" t="str">
        <f t="shared" si="24"/>
        <v>IE043PL</v>
      </c>
      <c r="B511" s="62" t="str">
        <f t="shared" si="25"/>
        <v>Consignment/HouseConsignment/securityIndicatorFromExportDeclaration</v>
      </c>
      <c r="C511" s="63" t="s">
        <v>3981</v>
      </c>
      <c r="D511" s="48">
        <f t="shared" ca="1" si="26"/>
        <v>133</v>
      </c>
      <c r="E511" s="64" t="s">
        <v>1459</v>
      </c>
      <c r="F511" s="65" t="s">
        <v>3700</v>
      </c>
      <c r="G511" s="65" t="s">
        <v>5240</v>
      </c>
      <c r="H511" s="48" t="s">
        <v>5787</v>
      </c>
      <c r="I511" s="48" t="s">
        <v>12</v>
      </c>
      <c r="J511" s="48" t="s">
        <v>92</v>
      </c>
      <c r="K511" s="51" t="s">
        <v>93</v>
      </c>
      <c r="L511" s="51" t="s">
        <v>3701</v>
      </c>
      <c r="M511" s="48"/>
      <c r="N511" s="62"/>
      <c r="O511" s="62"/>
      <c r="P511" s="72" t="s">
        <v>5380</v>
      </c>
      <c r="Q511" s="72" t="s">
        <v>5381</v>
      </c>
      <c r="R511" s="28"/>
    </row>
    <row r="512" spans="1:18" hidden="1">
      <c r="A512" s="68" t="str">
        <f t="shared" si="24"/>
        <v>IE043PL</v>
      </c>
      <c r="B512" s="70" t="str">
        <f t="shared" si="25"/>
        <v>Consignment/HouseConsignment/Consignor</v>
      </c>
      <c r="C512" s="70" t="s">
        <v>3982</v>
      </c>
      <c r="D512" s="68">
        <f t="shared" ca="1" si="26"/>
        <v>134</v>
      </c>
      <c r="E512" s="68" t="s">
        <v>4908</v>
      </c>
      <c r="F512" s="77" t="s">
        <v>655</v>
      </c>
      <c r="G512" s="77" t="s">
        <v>4693</v>
      </c>
      <c r="H512" s="68" t="s">
        <v>16</v>
      </c>
      <c r="I512" s="68" t="s">
        <v>17</v>
      </c>
      <c r="J512" s="68" t="s">
        <v>5787</v>
      </c>
      <c r="K512" s="69" t="s">
        <v>5787</v>
      </c>
      <c r="L512" s="69" t="s">
        <v>3663</v>
      </c>
      <c r="M512" s="68" t="s">
        <v>5787</v>
      </c>
      <c r="N512" s="70"/>
      <c r="O512" s="70"/>
      <c r="P512" s="70" t="s">
        <v>5787</v>
      </c>
      <c r="Q512" s="70"/>
      <c r="R512" s="28"/>
    </row>
    <row r="513" spans="1:18" ht="30" hidden="1">
      <c r="A513" s="48" t="str">
        <f t="shared" si="24"/>
        <v>IE043PL</v>
      </c>
      <c r="B513" s="62" t="str">
        <f t="shared" si="25"/>
        <v>Consignment/HouseConsignment/Consignor/identificationNumber</v>
      </c>
      <c r="C513" s="63" t="s">
        <v>3983</v>
      </c>
      <c r="D513" s="48">
        <f t="shared" ca="1" si="26"/>
        <v>135</v>
      </c>
      <c r="E513" s="64" t="s">
        <v>4912</v>
      </c>
      <c r="F513" s="65" t="s">
        <v>621</v>
      </c>
      <c r="G513" s="65" t="s">
        <v>6713</v>
      </c>
      <c r="H513" s="48" t="s">
        <v>5787</v>
      </c>
      <c r="I513" s="48" t="s">
        <v>12</v>
      </c>
      <c r="J513" s="48" t="s">
        <v>167</v>
      </c>
      <c r="K513" s="51" t="s">
        <v>5787</v>
      </c>
      <c r="L513" s="51" t="s">
        <v>342</v>
      </c>
      <c r="M513" s="48" t="s">
        <v>5787</v>
      </c>
      <c r="N513" s="62"/>
      <c r="O513" s="62"/>
      <c r="P513" s="72" t="s">
        <v>5787</v>
      </c>
      <c r="Q513" s="72"/>
      <c r="R513" s="28"/>
    </row>
    <row r="514" spans="1:18" hidden="1">
      <c r="A514" s="48" t="str">
        <f t="shared" si="24"/>
        <v>IE043PL</v>
      </c>
      <c r="B514" s="62" t="str">
        <f t="shared" si="25"/>
        <v>Consignment/HouseConsignment/Consignor/name</v>
      </c>
      <c r="C514" s="63" t="s">
        <v>3984</v>
      </c>
      <c r="D514" s="48">
        <f t="shared" ca="1" si="26"/>
        <v>136</v>
      </c>
      <c r="E514" s="64" t="s">
        <v>4909</v>
      </c>
      <c r="F514" s="65" t="s">
        <v>6706</v>
      </c>
      <c r="G514" s="65" t="s">
        <v>6707</v>
      </c>
      <c r="H514" s="48" t="s">
        <v>5787</v>
      </c>
      <c r="I514" s="48" t="s">
        <v>17</v>
      </c>
      <c r="J514" s="48" t="s">
        <v>173</v>
      </c>
      <c r="K514" s="51" t="s">
        <v>5787</v>
      </c>
      <c r="L514" s="51" t="s">
        <v>175</v>
      </c>
      <c r="M514" s="48" t="s">
        <v>4500</v>
      </c>
      <c r="N514" s="63" t="s">
        <v>6514</v>
      </c>
      <c r="O514" s="63" t="s">
        <v>6515</v>
      </c>
      <c r="P514" s="72"/>
      <c r="Q514" s="72"/>
      <c r="R514" s="28"/>
    </row>
    <row r="515" spans="1:18" hidden="1">
      <c r="A515" s="68" t="str">
        <f t="shared" si="24"/>
        <v>IE043PL</v>
      </c>
      <c r="B515" s="70" t="str">
        <f t="shared" si="25"/>
        <v>Consignment/HouseConsignment/Consignor/Address</v>
      </c>
      <c r="C515" s="70" t="s">
        <v>3985</v>
      </c>
      <c r="D515" s="68">
        <f t="shared" ca="1" si="26"/>
        <v>137</v>
      </c>
      <c r="E515" s="68" t="s">
        <v>4914</v>
      </c>
      <c r="F515" s="77" t="s">
        <v>665</v>
      </c>
      <c r="G515" s="77" t="s">
        <v>4911</v>
      </c>
      <c r="H515" s="68" t="s">
        <v>16</v>
      </c>
      <c r="I515" s="68" t="s">
        <v>17</v>
      </c>
      <c r="J515" s="68" t="s">
        <v>5787</v>
      </c>
      <c r="K515" s="69" t="s">
        <v>5787</v>
      </c>
      <c r="L515" s="69" t="s">
        <v>175</v>
      </c>
      <c r="M515" s="68" t="s">
        <v>5787</v>
      </c>
      <c r="N515" s="70"/>
      <c r="O515" s="70"/>
      <c r="P515" s="70" t="s">
        <v>5787</v>
      </c>
      <c r="Q515" s="70"/>
      <c r="R515" s="28"/>
    </row>
    <row r="516" spans="1:18" ht="30" hidden="1">
      <c r="A516" s="48" t="str">
        <f t="shared" si="24"/>
        <v>IE043PL</v>
      </c>
      <c r="B516" s="62" t="str">
        <f t="shared" si="25"/>
        <v>Consignment/HouseConsignment/Consignor/Address/streetAndNumber</v>
      </c>
      <c r="C516" s="63" t="s">
        <v>3986</v>
      </c>
      <c r="D516" s="48">
        <f t="shared" ca="1" si="26"/>
        <v>138</v>
      </c>
      <c r="E516" s="64" t="s">
        <v>4915</v>
      </c>
      <c r="F516" s="65" t="s">
        <v>1508</v>
      </c>
      <c r="G516" s="65" t="s">
        <v>4593</v>
      </c>
      <c r="H516" s="48" t="s">
        <v>5787</v>
      </c>
      <c r="I516" s="48" t="s">
        <v>7</v>
      </c>
      <c r="J516" s="48" t="s">
        <v>173</v>
      </c>
      <c r="K516" s="51" t="s">
        <v>5787</v>
      </c>
      <c r="L516" s="51" t="s">
        <v>5787</v>
      </c>
      <c r="M516" s="48" t="s">
        <v>5787</v>
      </c>
      <c r="N516" s="62"/>
      <c r="O516" s="62"/>
      <c r="P516" s="72" t="s">
        <v>5787</v>
      </c>
      <c r="Q516" s="72"/>
      <c r="R516" s="28"/>
    </row>
    <row r="517" spans="1:18" ht="30" hidden="1">
      <c r="A517" s="48" t="str">
        <f t="shared" si="24"/>
        <v>IE043PL</v>
      </c>
      <c r="B517" s="62" t="str">
        <f t="shared" si="25"/>
        <v>Consignment/HouseConsignment/Consignor/Address/postcode</v>
      </c>
      <c r="C517" s="63" t="s">
        <v>3987</v>
      </c>
      <c r="D517" s="48">
        <f t="shared" ca="1" si="26"/>
        <v>139</v>
      </c>
      <c r="E517" s="64" t="s">
        <v>4922</v>
      </c>
      <c r="F517" s="65" t="s">
        <v>1510</v>
      </c>
      <c r="G517" s="65" t="s">
        <v>4603</v>
      </c>
      <c r="H517" s="48" t="s">
        <v>5787</v>
      </c>
      <c r="I517" s="48" t="s">
        <v>17</v>
      </c>
      <c r="J517" s="48" t="s">
        <v>167</v>
      </c>
      <c r="K517" s="51" t="s">
        <v>5787</v>
      </c>
      <c r="L517" s="51" t="s">
        <v>202</v>
      </c>
      <c r="M517" s="48" t="s">
        <v>5787</v>
      </c>
      <c r="N517" s="62"/>
      <c r="O517" s="62"/>
      <c r="P517" s="72" t="s">
        <v>5787</v>
      </c>
      <c r="Q517" s="72"/>
      <c r="R517" s="28"/>
    </row>
    <row r="518" spans="1:18" ht="30" hidden="1">
      <c r="A518" s="48" t="str">
        <f t="shared" si="24"/>
        <v>IE043PL</v>
      </c>
      <c r="B518" s="62" t="str">
        <f t="shared" si="25"/>
        <v>Consignment/HouseConsignment/Consignor/Address/city</v>
      </c>
      <c r="C518" s="63" t="s">
        <v>3988</v>
      </c>
      <c r="D518" s="48">
        <f t="shared" ca="1" si="26"/>
        <v>140</v>
      </c>
      <c r="E518" s="64" t="s">
        <v>4923</v>
      </c>
      <c r="F518" s="65" t="s">
        <v>1512</v>
      </c>
      <c r="G518" s="65" t="s">
        <v>4595</v>
      </c>
      <c r="H518" s="48" t="s">
        <v>5787</v>
      </c>
      <c r="I518" s="48" t="s">
        <v>7</v>
      </c>
      <c r="J518" s="48" t="s">
        <v>47</v>
      </c>
      <c r="K518" s="51" t="s">
        <v>5787</v>
      </c>
      <c r="L518" s="51" t="s">
        <v>5787</v>
      </c>
      <c r="M518" s="48" t="s">
        <v>5787</v>
      </c>
      <c r="N518" s="62"/>
      <c r="O518" s="62"/>
      <c r="P518" s="72" t="s">
        <v>5787</v>
      </c>
      <c r="Q518" s="72"/>
      <c r="R518" s="28"/>
    </row>
    <row r="519" spans="1:18" ht="30" hidden="1">
      <c r="A519" s="48" t="str">
        <f t="shared" si="24"/>
        <v>IE043PL</v>
      </c>
      <c r="B519" s="62" t="str">
        <f t="shared" si="25"/>
        <v>Consignment/HouseConsignment/Consignor/Address/country</v>
      </c>
      <c r="C519" s="63" t="s">
        <v>3989</v>
      </c>
      <c r="D519" s="48">
        <f t="shared" ca="1" si="26"/>
        <v>141</v>
      </c>
      <c r="E519" s="64" t="s">
        <v>4921</v>
      </c>
      <c r="F519" s="65" t="s">
        <v>1514</v>
      </c>
      <c r="G519" s="65" t="s">
        <v>4592</v>
      </c>
      <c r="H519" s="48" t="s">
        <v>5787</v>
      </c>
      <c r="I519" s="48" t="s">
        <v>7</v>
      </c>
      <c r="J519" s="48" t="s">
        <v>105</v>
      </c>
      <c r="K519" s="51" t="s">
        <v>184</v>
      </c>
      <c r="L519" s="51" t="s">
        <v>5787</v>
      </c>
      <c r="M519" s="48" t="s">
        <v>5787</v>
      </c>
      <c r="N519" s="62"/>
      <c r="O519" s="62"/>
      <c r="P519" s="72" t="s">
        <v>5787</v>
      </c>
      <c r="Q519" s="72"/>
      <c r="R519" s="28"/>
    </row>
    <row r="520" spans="1:18" ht="30" hidden="1">
      <c r="A520" s="68" t="str">
        <f t="shared" si="24"/>
        <v>IE043PL</v>
      </c>
      <c r="B520" s="70" t="str">
        <f t="shared" si="25"/>
        <v>Consignment/HouseConsignment/Consignee</v>
      </c>
      <c r="C520" s="70" t="s">
        <v>3990</v>
      </c>
      <c r="D520" s="68">
        <f t="shared" ca="1" si="26"/>
        <v>142</v>
      </c>
      <c r="E520" s="68" t="s">
        <v>4867</v>
      </c>
      <c r="F520" s="77" t="s">
        <v>681</v>
      </c>
      <c r="G520" s="77" t="s">
        <v>4691</v>
      </c>
      <c r="H520" s="68" t="s">
        <v>16</v>
      </c>
      <c r="I520" s="68" t="s">
        <v>17</v>
      </c>
      <c r="J520" s="68" t="s">
        <v>5787</v>
      </c>
      <c r="K520" s="69" t="s">
        <v>5787</v>
      </c>
      <c r="L520" s="69" t="s">
        <v>371</v>
      </c>
      <c r="M520" s="68" t="s">
        <v>5787</v>
      </c>
      <c r="N520" s="70"/>
      <c r="O520" s="70"/>
      <c r="P520" s="70" t="s">
        <v>5422</v>
      </c>
      <c r="Q520" s="70" t="s">
        <v>5538</v>
      </c>
      <c r="R520" s="28"/>
    </row>
    <row r="521" spans="1:18" ht="30" hidden="1">
      <c r="A521" s="48" t="str">
        <f t="shared" si="24"/>
        <v>IE043PL</v>
      </c>
      <c r="B521" s="62" t="str">
        <f t="shared" si="25"/>
        <v>Consignment/HouseConsignment/Consignee/identificationNumber</v>
      </c>
      <c r="C521" s="63" t="s">
        <v>3991</v>
      </c>
      <c r="D521" s="48">
        <f t="shared" ca="1" si="26"/>
        <v>143</v>
      </c>
      <c r="E521" s="64" t="s">
        <v>4869</v>
      </c>
      <c r="F521" s="65" t="s">
        <v>621</v>
      </c>
      <c r="G521" s="65" t="s">
        <v>6713</v>
      </c>
      <c r="H521" s="48" t="s">
        <v>5787</v>
      </c>
      <c r="I521" s="48" t="s">
        <v>12</v>
      </c>
      <c r="J521" s="48" t="s">
        <v>167</v>
      </c>
      <c r="K521" s="51" t="s">
        <v>5787</v>
      </c>
      <c r="L521" s="51" t="s">
        <v>5787</v>
      </c>
      <c r="M521" s="48"/>
      <c r="N521" s="62"/>
      <c r="O521" s="62"/>
      <c r="P521" s="72" t="s">
        <v>5528</v>
      </c>
      <c r="Q521" s="72" t="s">
        <v>5556</v>
      </c>
      <c r="R521" s="28"/>
    </row>
    <row r="522" spans="1:18" hidden="1">
      <c r="A522" s="48" t="str">
        <f t="shared" si="24"/>
        <v>IE043PL</v>
      </c>
      <c r="B522" s="62" t="str">
        <f t="shared" si="25"/>
        <v>Consignment/HouseConsignment/Consignee/name</v>
      </c>
      <c r="C522" s="63" t="s">
        <v>3992</v>
      </c>
      <c r="D522" s="48">
        <f t="shared" ca="1" si="26"/>
        <v>144</v>
      </c>
      <c r="E522" s="64" t="s">
        <v>4868</v>
      </c>
      <c r="F522" s="65" t="s">
        <v>6706</v>
      </c>
      <c r="G522" s="65" t="s">
        <v>6707</v>
      </c>
      <c r="H522" s="48" t="s">
        <v>5787</v>
      </c>
      <c r="I522" s="48" t="s">
        <v>17</v>
      </c>
      <c r="J522" s="48" t="s">
        <v>173</v>
      </c>
      <c r="K522" s="51" t="s">
        <v>5787</v>
      </c>
      <c r="L522" s="51" t="s">
        <v>175</v>
      </c>
      <c r="M522" s="48" t="s">
        <v>5787</v>
      </c>
      <c r="N522" s="62"/>
      <c r="O522" s="62"/>
      <c r="P522" s="72" t="s">
        <v>5787</v>
      </c>
      <c r="Q522" s="72"/>
      <c r="R522" s="28"/>
    </row>
    <row r="523" spans="1:18" hidden="1">
      <c r="A523" s="68" t="str">
        <f t="shared" si="24"/>
        <v>IE043PL</v>
      </c>
      <c r="B523" s="70" t="str">
        <f t="shared" si="25"/>
        <v>Consignment/HouseConsignment/Consignee/Address</v>
      </c>
      <c r="C523" s="70" t="s">
        <v>3993</v>
      </c>
      <c r="D523" s="68">
        <f t="shared" ca="1" si="26"/>
        <v>145</v>
      </c>
      <c r="E523" s="68" t="s">
        <v>4871</v>
      </c>
      <c r="F523" s="77" t="s">
        <v>691</v>
      </c>
      <c r="G523" s="77" t="s">
        <v>4885</v>
      </c>
      <c r="H523" s="68" t="s">
        <v>16</v>
      </c>
      <c r="I523" s="68" t="s">
        <v>17</v>
      </c>
      <c r="J523" s="68" t="s">
        <v>5787</v>
      </c>
      <c r="K523" s="69" t="s">
        <v>5787</v>
      </c>
      <c r="L523" s="69" t="s">
        <v>175</v>
      </c>
      <c r="M523" s="68" t="s">
        <v>5787</v>
      </c>
      <c r="N523" s="70"/>
      <c r="O523" s="70"/>
      <c r="P523" s="70" t="s">
        <v>5787</v>
      </c>
      <c r="Q523" s="70"/>
      <c r="R523" s="28"/>
    </row>
    <row r="524" spans="1:18" ht="30" hidden="1">
      <c r="A524" s="48" t="str">
        <f t="shared" si="24"/>
        <v>IE043PL</v>
      </c>
      <c r="B524" s="62" t="str">
        <f t="shared" si="25"/>
        <v>Consignment/HouseConsignment/Consignee/Address/streetAndNumber</v>
      </c>
      <c r="C524" s="63" t="s">
        <v>3994</v>
      </c>
      <c r="D524" s="48">
        <f t="shared" ca="1" si="26"/>
        <v>146</v>
      </c>
      <c r="E524" s="64" t="s">
        <v>4872</v>
      </c>
      <c r="F524" s="65" t="s">
        <v>1508</v>
      </c>
      <c r="G524" s="65" t="s">
        <v>4593</v>
      </c>
      <c r="H524" s="48" t="s">
        <v>5787</v>
      </c>
      <c r="I524" s="48" t="s">
        <v>7</v>
      </c>
      <c r="J524" s="48" t="s">
        <v>173</v>
      </c>
      <c r="K524" s="51" t="s">
        <v>5787</v>
      </c>
      <c r="L524" s="51" t="s">
        <v>5787</v>
      </c>
      <c r="M524" s="48" t="s">
        <v>5787</v>
      </c>
      <c r="N524" s="62"/>
      <c r="O524" s="62"/>
      <c r="P524" s="72" t="s">
        <v>5787</v>
      </c>
      <c r="Q524" s="72"/>
      <c r="R524" s="28"/>
    </row>
    <row r="525" spans="1:18" ht="30" hidden="1">
      <c r="A525" s="48" t="str">
        <f t="shared" si="24"/>
        <v>IE043PL</v>
      </c>
      <c r="B525" s="62" t="str">
        <f t="shared" si="25"/>
        <v>Consignment/HouseConsignment/Consignee/Address/postcode</v>
      </c>
      <c r="C525" s="63" t="s">
        <v>3995</v>
      </c>
      <c r="D525" s="48">
        <f t="shared" ca="1" si="26"/>
        <v>147</v>
      </c>
      <c r="E525" s="64" t="s">
        <v>4879</v>
      </c>
      <c r="F525" s="65" t="s">
        <v>1510</v>
      </c>
      <c r="G525" s="65" t="s">
        <v>4603</v>
      </c>
      <c r="H525" s="48" t="s">
        <v>5787</v>
      </c>
      <c r="I525" s="48" t="s">
        <v>17</v>
      </c>
      <c r="J525" s="48" t="s">
        <v>167</v>
      </c>
      <c r="K525" s="51" t="s">
        <v>5787</v>
      </c>
      <c r="L525" s="51" t="s">
        <v>202</v>
      </c>
      <c r="M525" s="48" t="s">
        <v>5787</v>
      </c>
      <c r="N525" s="62"/>
      <c r="O525" s="62"/>
      <c r="P525" s="72" t="s">
        <v>5787</v>
      </c>
      <c r="Q525" s="72"/>
      <c r="R525" s="28"/>
    </row>
    <row r="526" spans="1:18" ht="30" hidden="1">
      <c r="A526" s="48" t="str">
        <f t="shared" si="24"/>
        <v>IE043PL</v>
      </c>
      <c r="B526" s="62" t="str">
        <f t="shared" si="25"/>
        <v>Consignment/HouseConsignment/Consignee/Address/city</v>
      </c>
      <c r="C526" s="63" t="s">
        <v>3996</v>
      </c>
      <c r="D526" s="48">
        <f t="shared" ca="1" si="26"/>
        <v>148</v>
      </c>
      <c r="E526" s="64" t="s">
        <v>4880</v>
      </c>
      <c r="F526" s="65" t="s">
        <v>1512</v>
      </c>
      <c r="G526" s="65" t="s">
        <v>4595</v>
      </c>
      <c r="H526" s="48" t="s">
        <v>5787</v>
      </c>
      <c r="I526" s="48" t="s">
        <v>7</v>
      </c>
      <c r="J526" s="48" t="s">
        <v>47</v>
      </c>
      <c r="K526" s="51" t="s">
        <v>5787</v>
      </c>
      <c r="L526" s="51" t="s">
        <v>5787</v>
      </c>
      <c r="M526" s="48" t="s">
        <v>5787</v>
      </c>
      <c r="N526" s="62"/>
      <c r="O526" s="62"/>
      <c r="P526" s="72" t="s">
        <v>5787</v>
      </c>
      <c r="Q526" s="72"/>
      <c r="R526" s="28"/>
    </row>
    <row r="527" spans="1:18" ht="30" hidden="1">
      <c r="A527" s="48" t="str">
        <f t="shared" si="24"/>
        <v>IE043PL</v>
      </c>
      <c r="B527" s="62" t="str">
        <f t="shared" si="25"/>
        <v>Consignment/HouseConsignment/Consignee/Address/country</v>
      </c>
      <c r="C527" s="63" t="s">
        <v>3997</v>
      </c>
      <c r="D527" s="48">
        <f t="shared" ca="1" si="26"/>
        <v>149</v>
      </c>
      <c r="E527" s="64" t="s">
        <v>4878</v>
      </c>
      <c r="F527" s="65" t="s">
        <v>1514</v>
      </c>
      <c r="G527" s="65" t="s">
        <v>4592</v>
      </c>
      <c r="H527" s="48" t="s">
        <v>5787</v>
      </c>
      <c r="I527" s="48" t="s">
        <v>7</v>
      </c>
      <c r="J527" s="48" t="s">
        <v>105</v>
      </c>
      <c r="K527" s="51" t="s">
        <v>184</v>
      </c>
      <c r="L527" s="51" t="s">
        <v>5787</v>
      </c>
      <c r="M527" s="48" t="s">
        <v>5787</v>
      </c>
      <c r="N527" s="62"/>
      <c r="O527" s="62"/>
      <c r="P527" s="72" t="s">
        <v>5787</v>
      </c>
      <c r="Q527" s="72"/>
      <c r="R527" s="28"/>
    </row>
    <row r="528" spans="1:18" ht="30" hidden="1">
      <c r="A528" s="68" t="str">
        <f t="shared" si="24"/>
        <v>IE043PL</v>
      </c>
      <c r="B528" s="70" t="str">
        <f t="shared" si="25"/>
        <v>Consignment/HouseConsignment/DepartureTransportMeans</v>
      </c>
      <c r="C528" s="70" t="s">
        <v>3998</v>
      </c>
      <c r="D528" s="68">
        <f t="shared" ca="1" si="26"/>
        <v>150</v>
      </c>
      <c r="E528" s="68" t="s">
        <v>4936</v>
      </c>
      <c r="F528" s="77" t="s">
        <v>757</v>
      </c>
      <c r="G528" s="77" t="s">
        <v>4940</v>
      </c>
      <c r="H528" s="68" t="s">
        <v>507</v>
      </c>
      <c r="I528" s="68" t="s">
        <v>17</v>
      </c>
      <c r="J528" s="68" t="s">
        <v>5787</v>
      </c>
      <c r="K528" s="69" t="s">
        <v>5787</v>
      </c>
      <c r="L528" s="69" t="s">
        <v>4082</v>
      </c>
      <c r="M528" s="68" t="s">
        <v>5787</v>
      </c>
      <c r="N528" s="70"/>
      <c r="O528" s="70"/>
      <c r="P528" s="70" t="s">
        <v>5787</v>
      </c>
      <c r="Q528" s="70"/>
      <c r="R528" s="28"/>
    </row>
    <row r="529" spans="1:18" ht="30" hidden="1">
      <c r="A529" s="48" t="str">
        <f t="shared" si="24"/>
        <v>IE043PL</v>
      </c>
      <c r="B529" s="62" t="str">
        <f t="shared" si="25"/>
        <v>Consignment/HouseConsignment/DepartureTransportMeans/sequenceNumber</v>
      </c>
      <c r="C529" s="63" t="s">
        <v>3999</v>
      </c>
      <c r="D529" s="48">
        <f t="shared" ca="1" si="26"/>
        <v>151</v>
      </c>
      <c r="E529" s="64" t="s">
        <v>1459</v>
      </c>
      <c r="F529" s="65" t="s">
        <v>6664</v>
      </c>
      <c r="G529" s="65" t="s">
        <v>6708</v>
      </c>
      <c r="H529" s="48" t="s">
        <v>5787</v>
      </c>
      <c r="I529" s="48" t="s">
        <v>7</v>
      </c>
      <c r="J529" s="48" t="s">
        <v>119</v>
      </c>
      <c r="K529" s="51" t="s">
        <v>5787</v>
      </c>
      <c r="L529" s="51" t="s">
        <v>120</v>
      </c>
      <c r="M529" s="48" t="s">
        <v>5787</v>
      </c>
      <c r="N529" s="62"/>
      <c r="O529" s="62"/>
      <c r="P529" s="72" t="s">
        <v>5787</v>
      </c>
      <c r="Q529" s="72"/>
      <c r="R529" s="28"/>
    </row>
    <row r="530" spans="1:18" ht="45" hidden="1">
      <c r="A530" s="48" t="str">
        <f t="shared" si="24"/>
        <v>IE043PL</v>
      </c>
      <c r="B530" s="62" t="str">
        <f t="shared" si="25"/>
        <v>Consignment/HouseConsignment/DepartureTransportMeans/typeOfIdentification</v>
      </c>
      <c r="C530" s="63" t="s">
        <v>4000</v>
      </c>
      <c r="D530" s="48">
        <f t="shared" ca="1" si="26"/>
        <v>152</v>
      </c>
      <c r="E530" s="64" t="s">
        <v>4937</v>
      </c>
      <c r="F530" s="65" t="s">
        <v>5805</v>
      </c>
      <c r="G530" s="65" t="s">
        <v>5806</v>
      </c>
      <c r="H530" s="48" t="s">
        <v>5787</v>
      </c>
      <c r="I530" s="48" t="s">
        <v>7</v>
      </c>
      <c r="J530" s="48" t="s">
        <v>512</v>
      </c>
      <c r="K530" s="51" t="s">
        <v>513</v>
      </c>
      <c r="L530" s="51" t="s">
        <v>2789</v>
      </c>
      <c r="M530" s="48" t="s">
        <v>5787</v>
      </c>
      <c r="N530" s="62"/>
      <c r="O530" s="62"/>
      <c r="P530" s="72" t="s">
        <v>5787</v>
      </c>
      <c r="Q530" s="72"/>
      <c r="R530" s="28"/>
    </row>
    <row r="531" spans="1:18" ht="30" hidden="1">
      <c r="A531" s="48" t="str">
        <f t="shared" si="24"/>
        <v>IE043PL</v>
      </c>
      <c r="B531" s="62" t="str">
        <f t="shared" si="25"/>
        <v>Consignment/HouseConsignment/DepartureTransportMeans/identificationNumber</v>
      </c>
      <c r="C531" s="63" t="s">
        <v>4001</v>
      </c>
      <c r="D531" s="48">
        <f t="shared" ca="1" si="26"/>
        <v>153</v>
      </c>
      <c r="E531" s="64" t="s">
        <v>4938</v>
      </c>
      <c r="F531" s="65" t="s">
        <v>5807</v>
      </c>
      <c r="G531" s="65" t="s">
        <v>5808</v>
      </c>
      <c r="H531" s="48" t="s">
        <v>5787</v>
      </c>
      <c r="I531" s="48" t="s">
        <v>7</v>
      </c>
      <c r="J531" s="48" t="s">
        <v>47</v>
      </c>
      <c r="K531" s="51" t="s">
        <v>5787</v>
      </c>
      <c r="L531" s="51" t="s">
        <v>517</v>
      </c>
      <c r="M531" s="48" t="s">
        <v>5787</v>
      </c>
      <c r="N531" s="62"/>
      <c r="O531" s="62"/>
      <c r="P531" s="72" t="s">
        <v>5787</v>
      </c>
      <c r="Q531" s="72"/>
      <c r="R531" s="28"/>
    </row>
    <row r="532" spans="1:18" ht="30" hidden="1">
      <c r="A532" s="48" t="str">
        <f t="shared" si="24"/>
        <v>IE043PL</v>
      </c>
      <c r="B532" s="62" t="str">
        <f t="shared" si="25"/>
        <v>Consignment/HouseConsignment/DepartureTransportMeans/nationality</v>
      </c>
      <c r="C532" s="63" t="s">
        <v>4002</v>
      </c>
      <c r="D532" s="48">
        <f t="shared" ca="1" si="26"/>
        <v>154</v>
      </c>
      <c r="E532" s="64" t="s">
        <v>4939</v>
      </c>
      <c r="F532" s="65" t="s">
        <v>5803</v>
      </c>
      <c r="G532" s="65" t="s">
        <v>5804</v>
      </c>
      <c r="H532" s="48" t="s">
        <v>5787</v>
      </c>
      <c r="I532" s="48" t="s">
        <v>7</v>
      </c>
      <c r="J532" s="48" t="s">
        <v>105</v>
      </c>
      <c r="K532" s="51" t="s">
        <v>520</v>
      </c>
      <c r="L532" s="51" t="s">
        <v>5787</v>
      </c>
      <c r="M532" s="48" t="s">
        <v>5787</v>
      </c>
      <c r="N532" s="62"/>
      <c r="O532" s="62"/>
      <c r="P532" s="72" t="s">
        <v>5787</v>
      </c>
      <c r="Q532" s="72"/>
      <c r="R532" s="28"/>
    </row>
    <row r="533" spans="1:18" hidden="1">
      <c r="A533" s="68" t="str">
        <f t="shared" si="24"/>
        <v>IE043PL</v>
      </c>
      <c r="B533" s="70" t="str">
        <f t="shared" si="25"/>
        <v>Consignment/HouseConsignment/PreviousDocument</v>
      </c>
      <c r="C533" s="70" t="s">
        <v>4003</v>
      </c>
      <c r="D533" s="68">
        <f t="shared" ca="1" si="26"/>
        <v>155</v>
      </c>
      <c r="E533" s="68" t="s">
        <v>4999</v>
      </c>
      <c r="F533" s="77" t="s">
        <v>791</v>
      </c>
      <c r="G533" s="77" t="s">
        <v>5024</v>
      </c>
      <c r="H533" s="68" t="s">
        <v>271</v>
      </c>
      <c r="I533" s="68" t="s">
        <v>12</v>
      </c>
      <c r="J533" s="68" t="s">
        <v>5787</v>
      </c>
      <c r="K533" s="69" t="s">
        <v>5787</v>
      </c>
      <c r="L533" s="69" t="s">
        <v>3668</v>
      </c>
      <c r="M533" s="68" t="s">
        <v>5787</v>
      </c>
      <c r="N533" s="70"/>
      <c r="O533" s="70"/>
      <c r="P533" s="70" t="s">
        <v>5787</v>
      </c>
      <c r="Q533" s="70"/>
      <c r="R533" s="28"/>
    </row>
    <row r="534" spans="1:18" ht="30" hidden="1">
      <c r="A534" s="48" t="str">
        <f t="shared" si="24"/>
        <v>IE043PL</v>
      </c>
      <c r="B534" s="62" t="str">
        <f t="shared" si="25"/>
        <v>Consignment/HouseConsignment/PreviousDocument/sequenceNumber</v>
      </c>
      <c r="C534" s="63" t="s">
        <v>4004</v>
      </c>
      <c r="D534" s="48">
        <f t="shared" ca="1" si="26"/>
        <v>156</v>
      </c>
      <c r="E534" s="64" t="s">
        <v>1459</v>
      </c>
      <c r="F534" s="65" t="s">
        <v>6664</v>
      </c>
      <c r="G534" s="65" t="s">
        <v>6708</v>
      </c>
      <c r="H534" s="48" t="s">
        <v>5787</v>
      </c>
      <c r="I534" s="48" t="s">
        <v>7</v>
      </c>
      <c r="J534" s="48" t="s">
        <v>119</v>
      </c>
      <c r="K534" s="51" t="s">
        <v>5787</v>
      </c>
      <c r="L534" s="51" t="s">
        <v>120</v>
      </c>
      <c r="M534" s="48" t="s">
        <v>5787</v>
      </c>
      <c r="N534" s="62"/>
      <c r="O534" s="62"/>
      <c r="P534" s="72" t="s">
        <v>5787</v>
      </c>
      <c r="Q534" s="72"/>
      <c r="R534" s="28"/>
    </row>
    <row r="535" spans="1:18" ht="30" hidden="1">
      <c r="A535" s="48" t="str">
        <f t="shared" si="24"/>
        <v>IE043PL</v>
      </c>
      <c r="B535" s="62" t="str">
        <f t="shared" si="25"/>
        <v>Consignment/HouseConsignment/PreviousDocument/type</v>
      </c>
      <c r="C535" s="63" t="s">
        <v>4005</v>
      </c>
      <c r="D535" s="48">
        <f t="shared" ca="1" si="26"/>
        <v>157</v>
      </c>
      <c r="E535" s="64" t="s">
        <v>5001</v>
      </c>
      <c r="F535" s="65" t="s">
        <v>588</v>
      </c>
      <c r="G535" s="65" t="s">
        <v>4677</v>
      </c>
      <c r="H535" s="48" t="s">
        <v>5787</v>
      </c>
      <c r="I535" s="48" t="s">
        <v>7</v>
      </c>
      <c r="J535" s="48" t="s">
        <v>589</v>
      </c>
      <c r="K535" s="51" t="s">
        <v>794</v>
      </c>
      <c r="L535" s="51" t="s">
        <v>5787</v>
      </c>
      <c r="M535" s="48" t="s">
        <v>5787</v>
      </c>
      <c r="N535" s="62"/>
      <c r="O535" s="62"/>
      <c r="P535" s="72" t="s">
        <v>5787</v>
      </c>
      <c r="Q535" s="72"/>
      <c r="R535" s="28"/>
    </row>
    <row r="536" spans="1:18" ht="30" hidden="1">
      <c r="A536" s="48" t="str">
        <f t="shared" si="24"/>
        <v>IE043PL</v>
      </c>
      <c r="B536" s="62" t="str">
        <f t="shared" si="25"/>
        <v>Consignment/HouseConsignment/PreviousDocument/referenceNumber</v>
      </c>
      <c r="C536" s="63" t="s">
        <v>4006</v>
      </c>
      <c r="D536" s="48">
        <f t="shared" ca="1" si="26"/>
        <v>158</v>
      </c>
      <c r="E536" s="64" t="s">
        <v>5000</v>
      </c>
      <c r="F536" s="65" t="s">
        <v>592</v>
      </c>
      <c r="G536" s="65" t="s">
        <v>4678</v>
      </c>
      <c r="H536" s="48" t="s">
        <v>5787</v>
      </c>
      <c r="I536" s="48" t="s">
        <v>7</v>
      </c>
      <c r="J536" s="48" t="s">
        <v>173</v>
      </c>
      <c r="K536" s="51" t="s">
        <v>5787</v>
      </c>
      <c r="L536" s="51" t="s">
        <v>4099</v>
      </c>
      <c r="M536" s="48" t="s">
        <v>5787</v>
      </c>
      <c r="N536" s="62"/>
      <c r="O536" s="62"/>
      <c r="P536" s="72" t="s">
        <v>5787</v>
      </c>
      <c r="Q536" s="72"/>
      <c r="R536" s="28"/>
    </row>
    <row r="537" spans="1:18" ht="30" hidden="1">
      <c r="A537" s="48" t="str">
        <f t="shared" si="24"/>
        <v>IE043PL</v>
      </c>
      <c r="B537" s="62" t="str">
        <f t="shared" si="25"/>
        <v>Consignment/HouseConsignment/PreviousDocument/complementOfInformation</v>
      </c>
      <c r="C537" s="63" t="s">
        <v>4007</v>
      </c>
      <c r="D537" s="48">
        <f t="shared" ca="1" si="26"/>
        <v>159</v>
      </c>
      <c r="E537" s="64" t="s">
        <v>5006</v>
      </c>
      <c r="F537" s="65" t="s">
        <v>6732</v>
      </c>
      <c r="G537" s="65" t="s">
        <v>4679</v>
      </c>
      <c r="H537" s="48" t="s">
        <v>5787</v>
      </c>
      <c r="I537" s="48" t="s">
        <v>12</v>
      </c>
      <c r="J537" s="48" t="s">
        <v>47</v>
      </c>
      <c r="K537" s="51" t="s">
        <v>5787</v>
      </c>
      <c r="L537" s="51" t="s">
        <v>5787</v>
      </c>
      <c r="M537" s="48" t="s">
        <v>5787</v>
      </c>
      <c r="N537" s="62"/>
      <c r="O537" s="62"/>
      <c r="P537" s="72" t="s">
        <v>5787</v>
      </c>
      <c r="Q537" s="72"/>
      <c r="R537" s="28"/>
    </row>
    <row r="538" spans="1:18" ht="30" hidden="1">
      <c r="A538" s="68" t="str">
        <f t="shared" si="24"/>
        <v>IE043PL</v>
      </c>
      <c r="B538" s="70" t="str">
        <f t="shared" si="25"/>
        <v>Consignment/HouseConsignment/SupportingDocument</v>
      </c>
      <c r="C538" s="70" t="s">
        <v>4008</v>
      </c>
      <c r="D538" s="68">
        <f t="shared" ca="1" si="26"/>
        <v>160</v>
      </c>
      <c r="E538" s="68" t="s">
        <v>5026</v>
      </c>
      <c r="F538" s="77" t="s">
        <v>799</v>
      </c>
      <c r="G538" s="77" t="s">
        <v>5032</v>
      </c>
      <c r="H538" s="68" t="s">
        <v>271</v>
      </c>
      <c r="I538" s="68" t="s">
        <v>12</v>
      </c>
      <c r="J538" s="68" t="s">
        <v>5787</v>
      </c>
      <c r="K538" s="69" t="s">
        <v>5787</v>
      </c>
      <c r="L538" s="69" t="s">
        <v>597</v>
      </c>
      <c r="M538" s="68" t="s">
        <v>5787</v>
      </c>
      <c r="N538" s="70"/>
      <c r="O538" s="70"/>
      <c r="P538" s="70" t="s">
        <v>5787</v>
      </c>
      <c r="Q538" s="70"/>
      <c r="R538" s="28"/>
    </row>
    <row r="539" spans="1:18" ht="30" hidden="1">
      <c r="A539" s="48" t="str">
        <f t="shared" si="24"/>
        <v>IE043PL</v>
      </c>
      <c r="B539" s="62" t="str">
        <f t="shared" si="25"/>
        <v>Consignment/HouseConsignment/SupportingDocument/sequenceNumber</v>
      </c>
      <c r="C539" s="63" t="s">
        <v>4009</v>
      </c>
      <c r="D539" s="48">
        <f t="shared" ca="1" si="26"/>
        <v>161</v>
      </c>
      <c r="E539" s="64" t="s">
        <v>1459</v>
      </c>
      <c r="F539" s="65" t="s">
        <v>6664</v>
      </c>
      <c r="G539" s="65" t="s">
        <v>6708</v>
      </c>
      <c r="H539" s="48" t="s">
        <v>5787</v>
      </c>
      <c r="I539" s="48" t="s">
        <v>7</v>
      </c>
      <c r="J539" s="48" t="s">
        <v>119</v>
      </c>
      <c r="K539" s="51" t="s">
        <v>5787</v>
      </c>
      <c r="L539" s="51" t="s">
        <v>120</v>
      </c>
      <c r="M539" s="48" t="s">
        <v>5787</v>
      </c>
      <c r="N539" s="62"/>
      <c r="O539" s="62"/>
      <c r="P539" s="72" t="s">
        <v>5787</v>
      </c>
      <c r="Q539" s="72"/>
      <c r="R539" s="28"/>
    </row>
    <row r="540" spans="1:18" ht="30" hidden="1">
      <c r="A540" s="48" t="str">
        <f t="shared" si="24"/>
        <v>IE043PL</v>
      </c>
      <c r="B540" s="62" t="str">
        <f t="shared" si="25"/>
        <v>Consignment/HouseConsignment/SupportingDocument/type</v>
      </c>
      <c r="C540" s="63" t="s">
        <v>4010</v>
      </c>
      <c r="D540" s="48">
        <f t="shared" ca="1" si="26"/>
        <v>162</v>
      </c>
      <c r="E540" s="64" t="s">
        <v>5028</v>
      </c>
      <c r="F540" s="65" t="s">
        <v>588</v>
      </c>
      <c r="G540" s="65" t="s">
        <v>4677</v>
      </c>
      <c r="H540" s="48" t="s">
        <v>5787</v>
      </c>
      <c r="I540" s="48" t="s">
        <v>7</v>
      </c>
      <c r="J540" s="48" t="s">
        <v>589</v>
      </c>
      <c r="K540" s="51" t="s">
        <v>600</v>
      </c>
      <c r="L540" s="51" t="s">
        <v>619</v>
      </c>
      <c r="M540" s="48" t="s">
        <v>5787</v>
      </c>
      <c r="N540" s="62"/>
      <c r="O540" s="62"/>
      <c r="P540" s="72" t="s">
        <v>5787</v>
      </c>
      <c r="Q540" s="72"/>
      <c r="R540" s="28"/>
    </row>
    <row r="541" spans="1:18" ht="30" hidden="1">
      <c r="A541" s="48" t="str">
        <f t="shared" si="24"/>
        <v>IE043PL</v>
      </c>
      <c r="B541" s="62" t="str">
        <f t="shared" si="25"/>
        <v>Consignment/HouseConsignment/SupportingDocument/referenceNumber</v>
      </c>
      <c r="C541" s="63" t="s">
        <v>4011</v>
      </c>
      <c r="D541" s="48">
        <f t="shared" ca="1" si="26"/>
        <v>163</v>
      </c>
      <c r="E541" s="64" t="s">
        <v>5027</v>
      </c>
      <c r="F541" s="65" t="s">
        <v>592</v>
      </c>
      <c r="G541" s="65" t="s">
        <v>4678</v>
      </c>
      <c r="H541" s="48" t="s">
        <v>5787</v>
      </c>
      <c r="I541" s="48" t="s">
        <v>7</v>
      </c>
      <c r="J541" s="48" t="s">
        <v>173</v>
      </c>
      <c r="K541" s="51" t="s">
        <v>5787</v>
      </c>
      <c r="L541" s="51" t="s">
        <v>622</v>
      </c>
      <c r="M541" s="48" t="s">
        <v>5787</v>
      </c>
      <c r="N541" s="62"/>
      <c r="O541" s="62"/>
      <c r="P541" s="72" t="s">
        <v>5787</v>
      </c>
      <c r="Q541" s="72"/>
      <c r="R541" s="28"/>
    </row>
    <row r="542" spans="1:18" ht="30" hidden="1">
      <c r="A542" s="48" t="str">
        <f t="shared" si="24"/>
        <v>IE043PL</v>
      </c>
      <c r="B542" s="62" t="str">
        <f t="shared" si="25"/>
        <v>Consignment/HouseConsignment/SupportingDocument/complementOfInformation</v>
      </c>
      <c r="C542" s="63" t="s">
        <v>4012</v>
      </c>
      <c r="D542" s="48">
        <f t="shared" ca="1" si="26"/>
        <v>164</v>
      </c>
      <c r="E542" s="64" t="s">
        <v>5029</v>
      </c>
      <c r="F542" s="65" t="s">
        <v>6732</v>
      </c>
      <c r="G542" s="65" t="s">
        <v>4679</v>
      </c>
      <c r="H542" s="48" t="s">
        <v>5787</v>
      </c>
      <c r="I542" s="48" t="s">
        <v>12</v>
      </c>
      <c r="J542" s="48" t="s">
        <v>47</v>
      </c>
      <c r="K542" s="51" t="s">
        <v>5787</v>
      </c>
      <c r="L542" s="51" t="s">
        <v>5787</v>
      </c>
      <c r="M542" s="48" t="s">
        <v>5787</v>
      </c>
      <c r="N542" s="62"/>
      <c r="O542" s="62"/>
      <c r="P542" s="72" t="s">
        <v>5787</v>
      </c>
      <c r="Q542" s="72"/>
      <c r="R542" s="28"/>
    </row>
    <row r="543" spans="1:18" ht="30" hidden="1">
      <c r="A543" s="68" t="str">
        <f t="shared" si="24"/>
        <v>IE043PL</v>
      </c>
      <c r="B543" s="70" t="str">
        <f t="shared" si="25"/>
        <v>Consignment/HouseConsignment/TransportDocument</v>
      </c>
      <c r="C543" s="70" t="s">
        <v>4013</v>
      </c>
      <c r="D543" s="68">
        <f t="shared" ca="1" si="26"/>
        <v>165</v>
      </c>
      <c r="E543" s="68" t="s">
        <v>5035</v>
      </c>
      <c r="F543" s="77" t="s">
        <v>6744</v>
      </c>
      <c r="G543" s="77" t="s">
        <v>5038</v>
      </c>
      <c r="H543" s="68" t="s">
        <v>271</v>
      </c>
      <c r="I543" s="68" t="s">
        <v>12</v>
      </c>
      <c r="J543" s="68" t="s">
        <v>5787</v>
      </c>
      <c r="K543" s="69" t="s">
        <v>5787</v>
      </c>
      <c r="L543" s="69" t="s">
        <v>597</v>
      </c>
      <c r="M543" s="68" t="s">
        <v>5787</v>
      </c>
      <c r="N543" s="70"/>
      <c r="O543" s="70"/>
      <c r="P543" s="70" t="s">
        <v>5787</v>
      </c>
      <c r="Q543" s="70"/>
      <c r="R543" s="28"/>
    </row>
    <row r="544" spans="1:18" ht="30" hidden="1">
      <c r="A544" s="48" t="str">
        <f t="shared" si="24"/>
        <v>IE043PL</v>
      </c>
      <c r="B544" s="62" t="str">
        <f t="shared" si="25"/>
        <v>Consignment/HouseConsignment/TransportDocument/sequenceNumber</v>
      </c>
      <c r="C544" s="63" t="s">
        <v>4014</v>
      </c>
      <c r="D544" s="48">
        <f t="shared" ca="1" si="26"/>
        <v>166</v>
      </c>
      <c r="E544" s="64" t="s">
        <v>1459</v>
      </c>
      <c r="F544" s="65" t="s">
        <v>6664</v>
      </c>
      <c r="G544" s="65" t="s">
        <v>6708</v>
      </c>
      <c r="H544" s="48" t="s">
        <v>5787</v>
      </c>
      <c r="I544" s="48" t="s">
        <v>7</v>
      </c>
      <c r="J544" s="48" t="s">
        <v>119</v>
      </c>
      <c r="K544" s="51" t="s">
        <v>5787</v>
      </c>
      <c r="L544" s="51" t="s">
        <v>120</v>
      </c>
      <c r="M544" s="48" t="s">
        <v>5787</v>
      </c>
      <c r="N544" s="62"/>
      <c r="O544" s="62"/>
      <c r="P544" s="72" t="s">
        <v>5787</v>
      </c>
      <c r="Q544" s="72"/>
      <c r="R544" s="28"/>
    </row>
    <row r="545" spans="1:18" ht="30" hidden="1">
      <c r="A545" s="48" t="str">
        <f t="shared" si="24"/>
        <v>IE043PL</v>
      </c>
      <c r="B545" s="62" t="str">
        <f t="shared" si="25"/>
        <v>Consignment/HouseConsignment/TransportDocument/type</v>
      </c>
      <c r="C545" s="63" t="s">
        <v>4015</v>
      </c>
      <c r="D545" s="48">
        <f t="shared" ca="1" si="26"/>
        <v>167</v>
      </c>
      <c r="E545" s="64" t="s">
        <v>5037</v>
      </c>
      <c r="F545" s="65" t="s">
        <v>588</v>
      </c>
      <c r="G545" s="65" t="s">
        <v>4677</v>
      </c>
      <c r="H545" s="48" t="s">
        <v>5787</v>
      </c>
      <c r="I545" s="48" t="s">
        <v>7</v>
      </c>
      <c r="J545" s="48" t="s">
        <v>589</v>
      </c>
      <c r="K545" s="51" t="s">
        <v>611</v>
      </c>
      <c r="L545" s="51" t="s">
        <v>619</v>
      </c>
      <c r="M545" s="48" t="s">
        <v>5787</v>
      </c>
      <c r="N545" s="62"/>
      <c r="O545" s="62"/>
      <c r="P545" s="72" t="s">
        <v>5787</v>
      </c>
      <c r="Q545" s="72"/>
      <c r="R545" s="28"/>
    </row>
    <row r="546" spans="1:18" ht="30" hidden="1">
      <c r="A546" s="48" t="str">
        <f t="shared" si="24"/>
        <v>IE043PL</v>
      </c>
      <c r="B546" s="62" t="str">
        <f t="shared" si="25"/>
        <v>Consignment/HouseConsignment/TransportDocument/referenceNumber</v>
      </c>
      <c r="C546" s="63" t="s">
        <v>4016</v>
      </c>
      <c r="D546" s="48">
        <f t="shared" ca="1" si="26"/>
        <v>168</v>
      </c>
      <c r="E546" s="64" t="s">
        <v>5036</v>
      </c>
      <c r="F546" s="65" t="s">
        <v>592</v>
      </c>
      <c r="G546" s="65" t="s">
        <v>4678</v>
      </c>
      <c r="H546" s="48" t="s">
        <v>5787</v>
      </c>
      <c r="I546" s="48" t="s">
        <v>7</v>
      </c>
      <c r="J546" s="48" t="s">
        <v>173</v>
      </c>
      <c r="K546" s="51" t="s">
        <v>5787</v>
      </c>
      <c r="L546" s="51" t="s">
        <v>622</v>
      </c>
      <c r="M546" s="48" t="s">
        <v>5787</v>
      </c>
      <c r="N546" s="62"/>
      <c r="O546" s="62"/>
      <c r="P546" s="72" t="s">
        <v>5787</v>
      </c>
      <c r="Q546" s="72"/>
      <c r="R546" s="28"/>
    </row>
    <row r="547" spans="1:18" ht="30" hidden="1">
      <c r="A547" s="68" t="str">
        <f t="shared" si="24"/>
        <v>IE043PL</v>
      </c>
      <c r="B547" s="70" t="str">
        <f t="shared" si="25"/>
        <v>Consignment/HouseConsignment/AdditionalReference</v>
      </c>
      <c r="C547" s="70" t="s">
        <v>4017</v>
      </c>
      <c r="D547" s="68">
        <f t="shared" ca="1" si="26"/>
        <v>169</v>
      </c>
      <c r="E547" s="68" t="s">
        <v>4840</v>
      </c>
      <c r="F547" s="77" t="s">
        <v>6673</v>
      </c>
      <c r="G547" s="77" t="s">
        <v>4845</v>
      </c>
      <c r="H547" s="68" t="s">
        <v>271</v>
      </c>
      <c r="I547" s="68" t="s">
        <v>12</v>
      </c>
      <c r="J547" s="68" t="s">
        <v>5787</v>
      </c>
      <c r="K547" s="69" t="s">
        <v>5787</v>
      </c>
      <c r="L547" s="69" t="s">
        <v>597</v>
      </c>
      <c r="M547" s="68" t="s">
        <v>5787</v>
      </c>
      <c r="N547" s="70"/>
      <c r="O547" s="70"/>
      <c r="P547" s="70" t="s">
        <v>5787</v>
      </c>
      <c r="Q547" s="70"/>
      <c r="R547" s="28"/>
    </row>
    <row r="548" spans="1:18" ht="30" hidden="1">
      <c r="A548" s="48" t="str">
        <f t="shared" si="24"/>
        <v>IE043PL</v>
      </c>
      <c r="B548" s="62" t="str">
        <f t="shared" si="25"/>
        <v>Consignment/HouseConsignment/AdditionalReference/sequenceNumber</v>
      </c>
      <c r="C548" s="63" t="s">
        <v>4018</v>
      </c>
      <c r="D548" s="48">
        <f t="shared" ca="1" si="26"/>
        <v>170</v>
      </c>
      <c r="E548" s="64" t="s">
        <v>1459</v>
      </c>
      <c r="F548" s="65" t="s">
        <v>6664</v>
      </c>
      <c r="G548" s="65" t="s">
        <v>6708</v>
      </c>
      <c r="H548" s="48" t="s">
        <v>5787</v>
      </c>
      <c r="I548" s="48" t="s">
        <v>7</v>
      </c>
      <c r="J548" s="48" t="s">
        <v>119</v>
      </c>
      <c r="K548" s="51" t="s">
        <v>5787</v>
      </c>
      <c r="L548" s="51" t="s">
        <v>120</v>
      </c>
      <c r="M548" s="48" t="s">
        <v>5787</v>
      </c>
      <c r="N548" s="62"/>
      <c r="O548" s="62"/>
      <c r="P548" s="72" t="s">
        <v>5787</v>
      </c>
      <c r="Q548" s="72"/>
      <c r="R548" s="28"/>
    </row>
    <row r="549" spans="1:18" ht="30" hidden="1">
      <c r="A549" s="48" t="str">
        <f t="shared" si="24"/>
        <v>IE043PL</v>
      </c>
      <c r="B549" s="62" t="str">
        <f t="shared" si="25"/>
        <v>Consignment/HouseConsignment/AdditionalReference/type</v>
      </c>
      <c r="C549" s="63" t="s">
        <v>4019</v>
      </c>
      <c r="D549" s="48">
        <f t="shared" ca="1" si="26"/>
        <v>171</v>
      </c>
      <c r="E549" s="64" t="s">
        <v>4844</v>
      </c>
      <c r="F549" s="65" t="s">
        <v>6677</v>
      </c>
      <c r="G549" s="65" t="s">
        <v>4686</v>
      </c>
      <c r="H549" s="48" t="s">
        <v>5787</v>
      </c>
      <c r="I549" s="48" t="s">
        <v>7</v>
      </c>
      <c r="J549" s="48" t="s">
        <v>589</v>
      </c>
      <c r="K549" s="51" t="s">
        <v>618</v>
      </c>
      <c r="L549" s="51" t="s">
        <v>619</v>
      </c>
      <c r="M549" s="48" t="s">
        <v>5787</v>
      </c>
      <c r="N549" s="62"/>
      <c r="O549" s="62"/>
      <c r="P549" s="72" t="s">
        <v>5787</v>
      </c>
      <c r="Q549" s="72"/>
      <c r="R549" s="28"/>
    </row>
    <row r="550" spans="1:18" ht="30" hidden="1">
      <c r="A550" s="48" t="str">
        <f t="shared" si="24"/>
        <v>IE043PL</v>
      </c>
      <c r="B550" s="62" t="str">
        <f t="shared" si="25"/>
        <v>Consignment/HouseConsignment/AdditionalReference/referenceNumber</v>
      </c>
      <c r="C550" s="63" t="s">
        <v>4020</v>
      </c>
      <c r="D550" s="48">
        <f t="shared" ca="1" si="26"/>
        <v>172</v>
      </c>
      <c r="E550" s="64" t="s">
        <v>4841</v>
      </c>
      <c r="F550" s="65" t="s">
        <v>6675</v>
      </c>
      <c r="G550" s="65" t="s">
        <v>6676</v>
      </c>
      <c r="H550" s="48" t="s">
        <v>5787</v>
      </c>
      <c r="I550" s="48" t="s">
        <v>12</v>
      </c>
      <c r="J550" s="48" t="s">
        <v>173</v>
      </c>
      <c r="K550" s="51" t="s">
        <v>5787</v>
      </c>
      <c r="L550" s="51" t="s">
        <v>622</v>
      </c>
      <c r="M550" s="48" t="s">
        <v>5787</v>
      </c>
      <c r="N550" s="62"/>
      <c r="O550" s="62"/>
      <c r="P550" s="72" t="s">
        <v>5787</v>
      </c>
      <c r="Q550" s="72"/>
      <c r="R550" s="28"/>
    </row>
    <row r="551" spans="1:18" ht="30" hidden="1">
      <c r="A551" s="68" t="str">
        <f t="shared" si="24"/>
        <v>IE043PL</v>
      </c>
      <c r="B551" s="70" t="str">
        <f t="shared" si="25"/>
        <v>Consignment/HouseConsignment/AdditionalInformation</v>
      </c>
      <c r="C551" s="70" t="s">
        <v>4021</v>
      </c>
      <c r="D551" s="68">
        <f t="shared" ca="1" si="26"/>
        <v>173</v>
      </c>
      <c r="E551" s="68" t="s">
        <v>4837</v>
      </c>
      <c r="F551" s="77" t="s">
        <v>817</v>
      </c>
      <c r="G551" s="77" t="s">
        <v>4842</v>
      </c>
      <c r="H551" s="68" t="s">
        <v>271</v>
      </c>
      <c r="I551" s="68" t="s">
        <v>12</v>
      </c>
      <c r="J551" s="68" t="s">
        <v>5787</v>
      </c>
      <c r="K551" s="69" t="s">
        <v>5787</v>
      </c>
      <c r="L551" s="69" t="s">
        <v>597</v>
      </c>
      <c r="M551" s="68" t="s">
        <v>5787</v>
      </c>
      <c r="N551" s="70"/>
      <c r="O551" s="70"/>
      <c r="P551" s="70" t="s">
        <v>5787</v>
      </c>
      <c r="Q551" s="70"/>
      <c r="R551" s="28"/>
    </row>
    <row r="552" spans="1:18" ht="30" hidden="1">
      <c r="A552" s="48" t="str">
        <f t="shared" si="24"/>
        <v>IE043PL</v>
      </c>
      <c r="B552" s="62" t="str">
        <f t="shared" si="25"/>
        <v>Consignment/HouseConsignment/AdditionalInformation/sequenceNumber</v>
      </c>
      <c r="C552" s="63" t="s">
        <v>4022</v>
      </c>
      <c r="D552" s="48">
        <f t="shared" ca="1" si="26"/>
        <v>174</v>
      </c>
      <c r="E552" s="64" t="s">
        <v>1459</v>
      </c>
      <c r="F552" s="65" t="s">
        <v>6664</v>
      </c>
      <c r="G552" s="65" t="s">
        <v>6708</v>
      </c>
      <c r="H552" s="48" t="s">
        <v>5787</v>
      </c>
      <c r="I552" s="48" t="s">
        <v>7</v>
      </c>
      <c r="J552" s="48" t="s">
        <v>119</v>
      </c>
      <c r="K552" s="51" t="s">
        <v>5787</v>
      </c>
      <c r="L552" s="51" t="s">
        <v>120</v>
      </c>
      <c r="M552" s="48" t="s">
        <v>5787</v>
      </c>
      <c r="N552" s="62"/>
      <c r="O552" s="62"/>
      <c r="P552" s="72" t="s">
        <v>5787</v>
      </c>
      <c r="Q552" s="72"/>
      <c r="R552" s="28"/>
    </row>
    <row r="553" spans="1:18" ht="30" hidden="1">
      <c r="A553" s="48" t="str">
        <f t="shared" si="24"/>
        <v>IE043PL</v>
      </c>
      <c r="B553" s="62" t="str">
        <f t="shared" si="25"/>
        <v>Consignment/HouseConsignment/AdditionalInformation/code</v>
      </c>
      <c r="C553" s="63" t="s">
        <v>4023</v>
      </c>
      <c r="D553" s="48">
        <f t="shared" ca="1" si="26"/>
        <v>175</v>
      </c>
      <c r="E553" s="64" t="s">
        <v>4838</v>
      </c>
      <c r="F553" s="65" t="s">
        <v>627</v>
      </c>
      <c r="G553" s="65" t="s">
        <v>4685</v>
      </c>
      <c r="H553" s="48" t="s">
        <v>5787</v>
      </c>
      <c r="I553" s="48" t="s">
        <v>7</v>
      </c>
      <c r="J553" s="48" t="s">
        <v>628</v>
      </c>
      <c r="K553" s="51" t="s">
        <v>629</v>
      </c>
      <c r="L553" s="51" t="s">
        <v>820</v>
      </c>
      <c r="M553" s="48" t="s">
        <v>5787</v>
      </c>
      <c r="N553" s="62"/>
      <c r="O553" s="62"/>
      <c r="P553" s="72" t="s">
        <v>5787</v>
      </c>
      <c r="Q553" s="72"/>
      <c r="R553" s="28"/>
    </row>
    <row r="554" spans="1:18" ht="30" hidden="1">
      <c r="A554" s="48" t="str">
        <f t="shared" si="24"/>
        <v>IE043PL</v>
      </c>
      <c r="B554" s="62" t="str">
        <f t="shared" si="25"/>
        <v>Consignment/HouseConsignment/AdditionalInformation/text</v>
      </c>
      <c r="C554" s="63" t="s">
        <v>4024</v>
      </c>
      <c r="D554" s="48">
        <f t="shared" ca="1" si="26"/>
        <v>176</v>
      </c>
      <c r="E554" s="64" t="s">
        <v>4839</v>
      </c>
      <c r="F554" s="65" t="s">
        <v>632</v>
      </c>
      <c r="G554" s="65" t="s">
        <v>4684</v>
      </c>
      <c r="H554" s="48" t="s">
        <v>5787</v>
      </c>
      <c r="I554" s="48" t="s">
        <v>12</v>
      </c>
      <c r="J554" s="48" t="s">
        <v>633</v>
      </c>
      <c r="K554" s="51" t="s">
        <v>5787</v>
      </c>
      <c r="L554" s="51" t="s">
        <v>5787</v>
      </c>
      <c r="M554" s="48" t="s">
        <v>5787</v>
      </c>
      <c r="N554" s="62"/>
      <c r="O554" s="62"/>
      <c r="P554" s="72" t="s">
        <v>5787</v>
      </c>
      <c r="Q554" s="72"/>
      <c r="R554" s="28"/>
    </row>
    <row r="555" spans="1:18" hidden="1">
      <c r="A555" s="68" t="str">
        <f t="shared" si="24"/>
        <v>IE043PL</v>
      </c>
      <c r="B555" s="70" t="str">
        <f t="shared" si="25"/>
        <v>Consignment/HouseConsignment/ConsignmentItem</v>
      </c>
      <c r="C555" s="70" t="s">
        <v>4025</v>
      </c>
      <c r="D555" s="68">
        <f t="shared" ca="1" si="26"/>
        <v>177</v>
      </c>
      <c r="E555" s="68" t="s">
        <v>1459</v>
      </c>
      <c r="F555" s="77" t="s">
        <v>826</v>
      </c>
      <c r="G555" s="77" t="s">
        <v>4955</v>
      </c>
      <c r="H555" s="68" t="s">
        <v>827</v>
      </c>
      <c r="I555" s="68" t="s">
        <v>7</v>
      </c>
      <c r="J555" s="68" t="s">
        <v>5787</v>
      </c>
      <c r="K555" s="69" t="s">
        <v>5787</v>
      </c>
      <c r="L555" s="69" t="s">
        <v>5787</v>
      </c>
      <c r="M555" s="68" t="s">
        <v>4500</v>
      </c>
      <c r="N555" s="70" t="s">
        <v>6502</v>
      </c>
      <c r="O555" s="70" t="s">
        <v>6503</v>
      </c>
      <c r="P555" s="70" t="s">
        <v>5787</v>
      </c>
      <c r="Q555" s="70"/>
      <c r="R555" s="28"/>
    </row>
    <row r="556" spans="1:18" ht="30" hidden="1">
      <c r="A556" s="48" t="str">
        <f t="shared" si="24"/>
        <v>IE043PL</v>
      </c>
      <c r="B556" s="62" t="str">
        <f t="shared" si="25"/>
        <v>Consignment/HouseConsignment/ConsignmentItem/goodsItemNumber</v>
      </c>
      <c r="C556" s="63" t="s">
        <v>4026</v>
      </c>
      <c r="D556" s="48">
        <f t="shared" ca="1" si="26"/>
        <v>178</v>
      </c>
      <c r="E556" s="64" t="s">
        <v>4959</v>
      </c>
      <c r="F556" s="65" t="s">
        <v>6667</v>
      </c>
      <c r="G556" s="65" t="s">
        <v>5090</v>
      </c>
      <c r="H556" s="48" t="s">
        <v>5787</v>
      </c>
      <c r="I556" s="48" t="s">
        <v>7</v>
      </c>
      <c r="J556" s="48" t="s">
        <v>119</v>
      </c>
      <c r="K556" s="51" t="s">
        <v>5787</v>
      </c>
      <c r="L556" s="51" t="s">
        <v>2519</v>
      </c>
      <c r="M556" s="48" t="s">
        <v>4500</v>
      </c>
      <c r="N556" s="63" t="s">
        <v>6514</v>
      </c>
      <c r="O556" s="63" t="s">
        <v>6515</v>
      </c>
      <c r="P556" s="72" t="s">
        <v>5787</v>
      </c>
      <c r="Q556" s="72"/>
      <c r="R556" s="28"/>
    </row>
    <row r="557" spans="1:18" ht="30" hidden="1">
      <c r="A557" s="48" t="str">
        <f t="shared" ref="A557:A615" si="27">MID(C557,2,IFERROR(FIND("#",SUBSTITUTE(C557,"/","#",2),1)-2,LEN(C557)-1))</f>
        <v>IE043PL</v>
      </c>
      <c r="B557" s="62" t="str">
        <f t="shared" ref="B557:B615" si="28">IF(LEN(C557)-LEN(SUBSTITUTE(C557,"/",""))&gt;3,RIGHT(C557,LEN(C557)-FIND("#",SUBSTITUTE(C557,"/","#",3),1)),RIGHT(C557,LEN(C557)-FIND("#",SUBSTITUTE(C557,"/","#",LEN(C557)-LEN(SUBSTITUTE(C557,"/",""))),1)))</f>
        <v>Consignment/HouseConsignment/ConsignmentItem/declarationGoodsItemNumber</v>
      </c>
      <c r="C557" s="63" t="s">
        <v>4027</v>
      </c>
      <c r="D557" s="48">
        <f t="shared" ref="D557:D615" ca="1" si="29">IF(VLOOKUP($C557,INDIRECT($A557&amp;"!A:B"),2,0)="","",VLOOKUP($C557,INDIRECT($A557&amp;"!A:B"),2,0))</f>
        <v>179</v>
      </c>
      <c r="E557" s="64" t="s">
        <v>4958</v>
      </c>
      <c r="F557" s="65" t="s">
        <v>6671</v>
      </c>
      <c r="G557" s="65" t="s">
        <v>5089</v>
      </c>
      <c r="H557" s="48" t="s">
        <v>5787</v>
      </c>
      <c r="I557" s="48" t="s">
        <v>7</v>
      </c>
      <c r="J557" s="48" t="s">
        <v>119</v>
      </c>
      <c r="K557" s="51" t="s">
        <v>5787</v>
      </c>
      <c r="L557" s="51" t="s">
        <v>834</v>
      </c>
      <c r="M557" s="48" t="s">
        <v>5787</v>
      </c>
      <c r="N557" s="62"/>
      <c r="O557" s="62"/>
      <c r="P557" s="72" t="s">
        <v>5787</v>
      </c>
      <c r="Q557" s="72"/>
      <c r="R557" s="28"/>
    </row>
    <row r="558" spans="1:18" ht="45" hidden="1">
      <c r="A558" s="48" t="str">
        <f t="shared" si="27"/>
        <v>IE043PL</v>
      </c>
      <c r="B558" s="62" t="str">
        <f t="shared" si="28"/>
        <v>Consignment/HouseConsignment/ConsignmentItem/declarationType</v>
      </c>
      <c r="C558" s="63" t="s">
        <v>4028</v>
      </c>
      <c r="D558" s="48">
        <f t="shared" ca="1" si="29"/>
        <v>180</v>
      </c>
      <c r="E558" s="73" t="s">
        <v>4700</v>
      </c>
      <c r="F558" s="65" t="s">
        <v>836</v>
      </c>
      <c r="G558" s="65" t="s">
        <v>4543</v>
      </c>
      <c r="H558" s="48" t="s">
        <v>5787</v>
      </c>
      <c r="I558" s="48" t="s">
        <v>17</v>
      </c>
      <c r="J558" s="48" t="s">
        <v>77</v>
      </c>
      <c r="K558" s="51" t="s">
        <v>837</v>
      </c>
      <c r="L558" s="51" t="s">
        <v>3702</v>
      </c>
      <c r="M558" s="48" t="s">
        <v>5787</v>
      </c>
      <c r="N558" s="62"/>
      <c r="O558" s="62"/>
      <c r="P558" s="72" t="s">
        <v>5787</v>
      </c>
      <c r="Q558" s="72"/>
      <c r="R558" s="28"/>
    </row>
    <row r="559" spans="1:18" ht="30" hidden="1">
      <c r="A559" s="48" t="str">
        <f t="shared" si="27"/>
        <v>IE043PL</v>
      </c>
      <c r="B559" s="62" t="str">
        <f t="shared" si="28"/>
        <v>Consignment/HouseConsignment/ConsignmentItem/countryOfDestination</v>
      </c>
      <c r="C559" s="63" t="s">
        <v>4029</v>
      </c>
      <c r="D559" s="48">
        <f t="shared" ca="1" si="29"/>
        <v>181</v>
      </c>
      <c r="E559" s="64" t="s">
        <v>4930</v>
      </c>
      <c r="F559" s="65" t="s">
        <v>292</v>
      </c>
      <c r="G559" s="65" t="s">
        <v>4619</v>
      </c>
      <c r="H559" s="48" t="s">
        <v>5787</v>
      </c>
      <c r="I559" s="48" t="s">
        <v>17</v>
      </c>
      <c r="J559" s="48" t="s">
        <v>105</v>
      </c>
      <c r="K559" s="51" t="s">
        <v>249</v>
      </c>
      <c r="L559" s="51" t="s">
        <v>293</v>
      </c>
      <c r="M559" s="48" t="s">
        <v>5787</v>
      </c>
      <c r="N559" s="62"/>
      <c r="O559" s="62"/>
      <c r="P559" s="72" t="s">
        <v>5787</v>
      </c>
      <c r="Q559" s="72"/>
      <c r="R559" s="28"/>
    </row>
    <row r="560" spans="1:18" ht="45" hidden="1">
      <c r="A560" s="48" t="str">
        <f t="shared" si="27"/>
        <v>IE043PL</v>
      </c>
      <c r="B560" s="62" t="str">
        <f t="shared" si="28"/>
        <v>Consignment/HouseConsignment/ConsignmentItem/referenceNumberUCR</v>
      </c>
      <c r="C560" s="63" t="s">
        <v>4030</v>
      </c>
      <c r="D560" s="48">
        <f t="shared" ca="1" si="29"/>
        <v>182</v>
      </c>
      <c r="E560" s="64" t="s">
        <v>5092</v>
      </c>
      <c r="F560" s="65" t="s">
        <v>308</v>
      </c>
      <c r="G560" s="65" t="s">
        <v>4623</v>
      </c>
      <c r="H560" s="48" t="s">
        <v>5787</v>
      </c>
      <c r="I560" s="48" t="s">
        <v>17</v>
      </c>
      <c r="J560" s="48" t="s">
        <v>173</v>
      </c>
      <c r="K560" s="51" t="s">
        <v>5787</v>
      </c>
      <c r="L560" s="51" t="s">
        <v>4100</v>
      </c>
      <c r="M560" s="48" t="s">
        <v>4500</v>
      </c>
      <c r="N560" s="62" t="s">
        <v>6500</v>
      </c>
      <c r="O560" s="62" t="s">
        <v>6501</v>
      </c>
      <c r="P560" s="72" t="s">
        <v>5531</v>
      </c>
      <c r="Q560" s="72" t="s">
        <v>5532</v>
      </c>
      <c r="R560" s="28"/>
    </row>
    <row r="561" spans="1:18" ht="30" hidden="1">
      <c r="A561" s="68" t="str">
        <f t="shared" si="27"/>
        <v>IE043PL</v>
      </c>
      <c r="B561" s="70" t="str">
        <f t="shared" si="28"/>
        <v>Consignment/HouseConsignment/ConsignmentItem/Consignee</v>
      </c>
      <c r="C561" s="70" t="s">
        <v>4031</v>
      </c>
      <c r="D561" s="68">
        <f t="shared" ca="1" si="29"/>
        <v>183</v>
      </c>
      <c r="E561" s="68" t="s">
        <v>4867</v>
      </c>
      <c r="F561" s="77" t="s">
        <v>681</v>
      </c>
      <c r="G561" s="77" t="s">
        <v>4692</v>
      </c>
      <c r="H561" s="68" t="s">
        <v>16</v>
      </c>
      <c r="I561" s="68" t="s">
        <v>12</v>
      </c>
      <c r="J561" s="68" t="s">
        <v>5787</v>
      </c>
      <c r="K561" s="69" t="s">
        <v>5787</v>
      </c>
      <c r="L561" s="69" t="s">
        <v>4085</v>
      </c>
      <c r="M561" s="68" t="s">
        <v>4500</v>
      </c>
      <c r="N561" s="70" t="s">
        <v>6506</v>
      </c>
      <c r="O561" s="70" t="s">
        <v>6507</v>
      </c>
      <c r="P561" s="70" t="s">
        <v>5787</v>
      </c>
      <c r="Q561" s="70"/>
      <c r="R561" s="28"/>
    </row>
    <row r="562" spans="1:18" ht="30" hidden="1">
      <c r="A562" s="48" t="str">
        <f t="shared" si="27"/>
        <v>IE043PL</v>
      </c>
      <c r="B562" s="62" t="str">
        <f t="shared" si="28"/>
        <v>Consignment/HouseConsignment/ConsignmentItem/Consignee/identificationNumber</v>
      </c>
      <c r="C562" s="63" t="s">
        <v>4032</v>
      </c>
      <c r="D562" s="48">
        <f t="shared" ca="1" si="29"/>
        <v>184</v>
      </c>
      <c r="E562" s="64" t="s">
        <v>4869</v>
      </c>
      <c r="F562" s="65" t="s">
        <v>621</v>
      </c>
      <c r="G562" s="65" t="s">
        <v>6713</v>
      </c>
      <c r="H562" s="48" t="s">
        <v>5787</v>
      </c>
      <c r="I562" s="48" t="s">
        <v>12</v>
      </c>
      <c r="J562" s="48" t="s">
        <v>167</v>
      </c>
      <c r="K562" s="51" t="s">
        <v>5787</v>
      </c>
      <c r="L562" s="51" t="s">
        <v>373</v>
      </c>
      <c r="M562" s="48" t="s">
        <v>5787</v>
      </c>
      <c r="N562" s="62"/>
      <c r="O562" s="62"/>
      <c r="P562" s="72" t="s">
        <v>5787</v>
      </c>
      <c r="Q562" s="72"/>
      <c r="R562" s="28"/>
    </row>
    <row r="563" spans="1:18" ht="30" hidden="1">
      <c r="A563" s="48" t="str">
        <f t="shared" si="27"/>
        <v>IE043PL</v>
      </c>
      <c r="B563" s="62" t="str">
        <f t="shared" si="28"/>
        <v>Consignment/HouseConsignment/ConsignmentItem/Consignee/name</v>
      </c>
      <c r="C563" s="63" t="s">
        <v>4033</v>
      </c>
      <c r="D563" s="48">
        <f t="shared" ca="1" si="29"/>
        <v>185</v>
      </c>
      <c r="E563" s="64" t="s">
        <v>4868</v>
      </c>
      <c r="F563" s="65" t="s">
        <v>6706</v>
      </c>
      <c r="G563" s="65" t="s">
        <v>6707</v>
      </c>
      <c r="H563" s="48" t="s">
        <v>5787</v>
      </c>
      <c r="I563" s="48" t="s">
        <v>12</v>
      </c>
      <c r="J563" s="48" t="s">
        <v>173</v>
      </c>
      <c r="K563" s="51" t="s">
        <v>5787</v>
      </c>
      <c r="L563" s="51" t="s">
        <v>5787</v>
      </c>
      <c r="M563" s="48" t="s">
        <v>5787</v>
      </c>
      <c r="N563" s="62"/>
      <c r="O563" s="62"/>
      <c r="P563" s="72" t="s">
        <v>5787</v>
      </c>
      <c r="Q563" s="72"/>
      <c r="R563" s="28"/>
    </row>
    <row r="564" spans="1:18" ht="30" hidden="1">
      <c r="A564" s="68" t="str">
        <f t="shared" si="27"/>
        <v>IE043PL</v>
      </c>
      <c r="B564" s="70" t="str">
        <f t="shared" si="28"/>
        <v>Consignment/HouseConsignment/ConsignmentItem/Consignee/Address</v>
      </c>
      <c r="C564" s="70" t="s">
        <v>4034</v>
      </c>
      <c r="D564" s="68">
        <f t="shared" ca="1" si="29"/>
        <v>186</v>
      </c>
      <c r="E564" s="68" t="s">
        <v>4871</v>
      </c>
      <c r="F564" s="77" t="s">
        <v>4698</v>
      </c>
      <c r="G564" s="77" t="s">
        <v>6701</v>
      </c>
      <c r="H564" s="68" t="s">
        <v>16</v>
      </c>
      <c r="I564" s="68" t="s">
        <v>12</v>
      </c>
      <c r="J564" s="68" t="s">
        <v>5787</v>
      </c>
      <c r="K564" s="69" t="s">
        <v>5787</v>
      </c>
      <c r="L564" s="69" t="s">
        <v>4086</v>
      </c>
      <c r="M564" s="68" t="s">
        <v>4500</v>
      </c>
      <c r="N564" s="70" t="s">
        <v>6506</v>
      </c>
      <c r="O564" s="70" t="s">
        <v>6507</v>
      </c>
      <c r="P564" s="70" t="s">
        <v>5392</v>
      </c>
      <c r="Q564" s="70" t="s">
        <v>5545</v>
      </c>
      <c r="R564" s="28"/>
    </row>
    <row r="565" spans="1:18" ht="30" hidden="1">
      <c r="A565" s="48" t="str">
        <f t="shared" si="27"/>
        <v>IE043PL</v>
      </c>
      <c r="B565" s="62" t="str">
        <f t="shared" si="28"/>
        <v>Consignment/HouseConsignment/ConsignmentItem/Consignee/Address/streetAndNumber</v>
      </c>
      <c r="C565" s="63" t="s">
        <v>4035</v>
      </c>
      <c r="D565" s="48">
        <f t="shared" ca="1" si="29"/>
        <v>187</v>
      </c>
      <c r="E565" s="64" t="s">
        <v>4872</v>
      </c>
      <c r="F565" s="65" t="s">
        <v>1508</v>
      </c>
      <c r="G565" s="65" t="s">
        <v>4593</v>
      </c>
      <c r="H565" s="48" t="s">
        <v>5787</v>
      </c>
      <c r="I565" s="48" t="s">
        <v>7</v>
      </c>
      <c r="J565" s="48" t="s">
        <v>173</v>
      </c>
      <c r="K565" s="51" t="s">
        <v>5787</v>
      </c>
      <c r="L565" s="51" t="s">
        <v>5787</v>
      </c>
      <c r="M565" s="48" t="s">
        <v>5787</v>
      </c>
      <c r="N565" s="62"/>
      <c r="O565" s="62"/>
      <c r="P565" s="72" t="s">
        <v>5787</v>
      </c>
      <c r="Q565" s="72"/>
      <c r="R565" s="28"/>
    </row>
    <row r="566" spans="1:18" ht="30" hidden="1">
      <c r="A566" s="48" t="str">
        <f t="shared" si="27"/>
        <v>IE043PL</v>
      </c>
      <c r="B566" s="62" t="str">
        <f t="shared" si="28"/>
        <v>Consignment/HouseConsignment/ConsignmentItem/Consignee/Address/postcode</v>
      </c>
      <c r="C566" s="63" t="s">
        <v>4036</v>
      </c>
      <c r="D566" s="48">
        <f t="shared" ca="1" si="29"/>
        <v>188</v>
      </c>
      <c r="E566" s="64" t="s">
        <v>4879</v>
      </c>
      <c r="F566" s="65" t="s">
        <v>1510</v>
      </c>
      <c r="G566" s="65" t="s">
        <v>4603</v>
      </c>
      <c r="H566" s="48" t="s">
        <v>5787</v>
      </c>
      <c r="I566" s="48" t="s">
        <v>12</v>
      </c>
      <c r="J566" s="48" t="s">
        <v>167</v>
      </c>
      <c r="K566" s="51" t="s">
        <v>5787</v>
      </c>
      <c r="L566" s="51" t="s">
        <v>5787</v>
      </c>
      <c r="M566" s="48" t="s">
        <v>4500</v>
      </c>
      <c r="N566" s="62" t="s">
        <v>6506</v>
      </c>
      <c r="O566" s="62" t="s">
        <v>6507</v>
      </c>
      <c r="P566" s="72" t="s">
        <v>5787</v>
      </c>
      <c r="Q566" s="72"/>
      <c r="R566" s="28"/>
    </row>
    <row r="567" spans="1:18" ht="30" hidden="1">
      <c r="A567" s="48" t="str">
        <f t="shared" si="27"/>
        <v>IE043PL</v>
      </c>
      <c r="B567" s="62" t="str">
        <f t="shared" si="28"/>
        <v>Consignment/HouseConsignment/ConsignmentItem/Consignee/Address/city</v>
      </c>
      <c r="C567" s="63" t="s">
        <v>4037</v>
      </c>
      <c r="D567" s="48">
        <f t="shared" ca="1" si="29"/>
        <v>189</v>
      </c>
      <c r="E567" s="64" t="s">
        <v>4880</v>
      </c>
      <c r="F567" s="65" t="s">
        <v>1512</v>
      </c>
      <c r="G567" s="65" t="s">
        <v>4595</v>
      </c>
      <c r="H567" s="48" t="s">
        <v>5787</v>
      </c>
      <c r="I567" s="48" t="s">
        <v>7</v>
      </c>
      <c r="J567" s="48" t="s">
        <v>47</v>
      </c>
      <c r="K567" s="51" t="s">
        <v>5787</v>
      </c>
      <c r="L567" s="51" t="s">
        <v>5787</v>
      </c>
      <c r="M567" s="48" t="s">
        <v>5787</v>
      </c>
      <c r="N567" s="62"/>
      <c r="O567" s="62"/>
      <c r="P567" s="72" t="s">
        <v>5787</v>
      </c>
      <c r="Q567" s="72"/>
      <c r="R567" s="28"/>
    </row>
    <row r="568" spans="1:18" ht="30" hidden="1">
      <c r="A568" s="48" t="str">
        <f t="shared" si="27"/>
        <v>IE043PL</v>
      </c>
      <c r="B568" s="62" t="str">
        <f t="shared" si="28"/>
        <v>Consignment/HouseConsignment/ConsignmentItem/Consignee/Address/country</v>
      </c>
      <c r="C568" s="63" t="s">
        <v>4038</v>
      </c>
      <c r="D568" s="48">
        <f t="shared" ca="1" si="29"/>
        <v>190</v>
      </c>
      <c r="E568" s="64" t="s">
        <v>4878</v>
      </c>
      <c r="F568" s="65" t="s">
        <v>1514</v>
      </c>
      <c r="G568" s="65" t="s">
        <v>4592</v>
      </c>
      <c r="H568" s="48" t="s">
        <v>5787</v>
      </c>
      <c r="I568" s="48" t="s">
        <v>7</v>
      </c>
      <c r="J568" s="48" t="s">
        <v>105</v>
      </c>
      <c r="K568" s="51" t="s">
        <v>2579</v>
      </c>
      <c r="L568" s="51" t="s">
        <v>5787</v>
      </c>
      <c r="M568" s="48"/>
      <c r="N568" s="62"/>
      <c r="O568" s="62"/>
      <c r="P568" s="72" t="s">
        <v>5398</v>
      </c>
      <c r="Q568" s="72" t="s">
        <v>5548</v>
      </c>
      <c r="R568" s="28"/>
    </row>
    <row r="569" spans="1:18" ht="30" hidden="1">
      <c r="A569" s="68" t="str">
        <f t="shared" si="27"/>
        <v>IE043PL</v>
      </c>
      <c r="B569" s="70" t="str">
        <f t="shared" si="28"/>
        <v>Consignment/HouseConsignment/ConsignmentItem/Commodity</v>
      </c>
      <c r="C569" s="70" t="s">
        <v>4039</v>
      </c>
      <c r="D569" s="68">
        <f t="shared" ca="1" si="29"/>
        <v>191</v>
      </c>
      <c r="E569" s="68" t="s">
        <v>1459</v>
      </c>
      <c r="F569" s="77" t="s">
        <v>855</v>
      </c>
      <c r="G569" s="77" t="s">
        <v>4906</v>
      </c>
      <c r="H569" s="68">
        <v>1</v>
      </c>
      <c r="I569" s="68" t="s">
        <v>7</v>
      </c>
      <c r="J569" s="68" t="s">
        <v>5787</v>
      </c>
      <c r="K569" s="69" t="s">
        <v>5787</v>
      </c>
      <c r="L569" s="69" t="s">
        <v>5787</v>
      </c>
      <c r="M569" s="68" t="s">
        <v>5787</v>
      </c>
      <c r="N569" s="70"/>
      <c r="O569" s="70"/>
      <c r="P569" s="70" t="s">
        <v>5787</v>
      </c>
      <c r="Q569" s="70"/>
      <c r="R569" s="28"/>
    </row>
    <row r="570" spans="1:18" ht="30" hidden="1">
      <c r="A570" s="48" t="str">
        <f t="shared" si="27"/>
        <v>IE043PL</v>
      </c>
      <c r="B570" s="62" t="str">
        <f t="shared" si="28"/>
        <v>Consignment/HouseConsignment/ConsignmentItem/Commodity/descriptionOfGoods</v>
      </c>
      <c r="C570" s="63" t="s">
        <v>4040</v>
      </c>
      <c r="D570" s="48">
        <f t="shared" ca="1" si="29"/>
        <v>192</v>
      </c>
      <c r="E570" s="64" t="s">
        <v>4892</v>
      </c>
      <c r="F570" s="65" t="s">
        <v>857</v>
      </c>
      <c r="G570" s="65" t="s">
        <v>4897</v>
      </c>
      <c r="H570" s="48" t="s">
        <v>5787</v>
      </c>
      <c r="I570" s="48" t="s">
        <v>7</v>
      </c>
      <c r="J570" s="48" t="s">
        <v>633</v>
      </c>
      <c r="K570" s="51" t="s">
        <v>5787</v>
      </c>
      <c r="L570" s="51" t="s">
        <v>5787</v>
      </c>
      <c r="M570" s="48" t="s">
        <v>5787</v>
      </c>
      <c r="N570" s="62"/>
      <c r="O570" s="62"/>
      <c r="P570" s="72" t="s">
        <v>5787</v>
      </c>
      <c r="Q570" s="72"/>
      <c r="R570" s="28"/>
    </row>
    <row r="571" spans="1:18" ht="45" hidden="1">
      <c r="A571" s="48" t="str">
        <f t="shared" si="27"/>
        <v>IE043PL</v>
      </c>
      <c r="B571" s="62" t="str">
        <f t="shared" si="28"/>
        <v>Consignment/HouseConsignment/ConsignmentItem/Commodity/cusCode</v>
      </c>
      <c r="C571" s="63" t="s">
        <v>4041</v>
      </c>
      <c r="D571" s="48">
        <f t="shared" ca="1" si="29"/>
        <v>193</v>
      </c>
      <c r="E571" s="64" t="s">
        <v>4889</v>
      </c>
      <c r="F571" s="65" t="s">
        <v>859</v>
      </c>
      <c r="G571" s="65" t="s">
        <v>4902</v>
      </c>
      <c r="H571" s="48" t="s">
        <v>5787</v>
      </c>
      <c r="I571" s="48" t="s">
        <v>12</v>
      </c>
      <c r="J571" s="48" t="s">
        <v>860</v>
      </c>
      <c r="K571" s="51" t="s">
        <v>861</v>
      </c>
      <c r="L571" s="51" t="s">
        <v>5787</v>
      </c>
      <c r="M571" s="48" t="s">
        <v>5787</v>
      </c>
      <c r="N571" s="62"/>
      <c r="O571" s="62"/>
      <c r="P571" s="72" t="s">
        <v>5787</v>
      </c>
      <c r="Q571" s="72"/>
      <c r="R571" s="28"/>
    </row>
    <row r="572" spans="1:18" ht="30" hidden="1">
      <c r="A572" s="68" t="str">
        <f t="shared" si="27"/>
        <v>IE043PL</v>
      </c>
      <c r="B572" s="70" t="str">
        <f t="shared" si="28"/>
        <v>Consignment/HouseConsignment/ConsignmentItem/Commodity/CommodityCode</v>
      </c>
      <c r="C572" s="70" t="s">
        <v>4042</v>
      </c>
      <c r="D572" s="68">
        <f t="shared" ca="1" si="29"/>
        <v>194</v>
      </c>
      <c r="E572" s="68" t="s">
        <v>4886</v>
      </c>
      <c r="F572" s="77" t="s">
        <v>864</v>
      </c>
      <c r="G572" s="77" t="s">
        <v>4905</v>
      </c>
      <c r="H572" s="68" t="s">
        <v>16</v>
      </c>
      <c r="I572" s="68" t="s">
        <v>17</v>
      </c>
      <c r="J572" s="68" t="s">
        <v>5787</v>
      </c>
      <c r="K572" s="69" t="s">
        <v>5787</v>
      </c>
      <c r="L572" s="69" t="s">
        <v>4087</v>
      </c>
      <c r="M572" s="68" t="s">
        <v>5787</v>
      </c>
      <c r="N572" s="70"/>
      <c r="O572" s="70"/>
      <c r="P572" s="70" t="s">
        <v>5391</v>
      </c>
      <c r="Q572" s="70" t="s">
        <v>5546</v>
      </c>
      <c r="R572" s="28"/>
    </row>
    <row r="573" spans="1:18" ht="45" hidden="1">
      <c r="A573" s="48" t="str">
        <f t="shared" si="27"/>
        <v>IE043PL</v>
      </c>
      <c r="B573" s="62" t="str">
        <f t="shared" si="28"/>
        <v>Consignment/HouseConsignment/ConsignmentItem/Commodity/CommodityCode/harmonizedSystemSubHeadingCode</v>
      </c>
      <c r="C573" s="63" t="s">
        <v>4043</v>
      </c>
      <c r="D573" s="48">
        <f t="shared" ca="1" si="29"/>
        <v>195</v>
      </c>
      <c r="E573" s="64" t="s">
        <v>4888</v>
      </c>
      <c r="F573" s="65" t="s">
        <v>867</v>
      </c>
      <c r="G573" s="65" t="s">
        <v>4904</v>
      </c>
      <c r="H573" s="48" t="s">
        <v>5787</v>
      </c>
      <c r="I573" s="48" t="s">
        <v>7</v>
      </c>
      <c r="J573" s="48" t="s">
        <v>65</v>
      </c>
      <c r="K573" s="51" t="s">
        <v>264</v>
      </c>
      <c r="L573" s="51" t="s">
        <v>5787</v>
      </c>
      <c r="M573" s="48" t="s">
        <v>5787</v>
      </c>
      <c r="N573" s="62"/>
      <c r="O573" s="62"/>
      <c r="P573" s="72" t="s">
        <v>5787</v>
      </c>
      <c r="Q573" s="72"/>
      <c r="R573" s="28"/>
    </row>
    <row r="574" spans="1:18" ht="45" hidden="1">
      <c r="A574" s="48" t="str">
        <f t="shared" si="27"/>
        <v>IE043PL</v>
      </c>
      <c r="B574" s="62" t="str">
        <f t="shared" si="28"/>
        <v>Consignment/HouseConsignment/ConsignmentItem/Commodity/CommodityCode/combinedNomenclatureCode</v>
      </c>
      <c r="C574" s="63" t="s">
        <v>4044</v>
      </c>
      <c r="D574" s="48">
        <f t="shared" ca="1" si="29"/>
        <v>196</v>
      </c>
      <c r="E574" s="64" t="s">
        <v>4887</v>
      </c>
      <c r="F574" s="65" t="s">
        <v>869</v>
      </c>
      <c r="G574" s="65" t="s">
        <v>4903</v>
      </c>
      <c r="H574" s="48" t="s">
        <v>5787</v>
      </c>
      <c r="I574" s="48" t="s">
        <v>12</v>
      </c>
      <c r="J574" s="48" t="s">
        <v>870</v>
      </c>
      <c r="K574" s="51" t="s">
        <v>5787</v>
      </c>
      <c r="L574" s="51" t="s">
        <v>1920</v>
      </c>
      <c r="M574" s="48" t="s">
        <v>5787</v>
      </c>
      <c r="N574" s="62"/>
      <c r="O574" s="62"/>
      <c r="P574" s="72" t="s">
        <v>5787</v>
      </c>
      <c r="Q574" s="72"/>
      <c r="R574" s="28"/>
    </row>
    <row r="575" spans="1:18" ht="30" hidden="1">
      <c r="A575" s="68" t="str">
        <f t="shared" si="27"/>
        <v>IE043PL</v>
      </c>
      <c r="B575" s="70" t="str">
        <f t="shared" si="28"/>
        <v>Consignment/HouseConsignment/ConsignmentItem/Commodity/DangerousGoods</v>
      </c>
      <c r="C575" s="70" t="s">
        <v>4045</v>
      </c>
      <c r="D575" s="68">
        <f t="shared" ca="1" si="29"/>
        <v>197</v>
      </c>
      <c r="E575" s="68" t="s">
        <v>4890</v>
      </c>
      <c r="F575" s="77" t="s">
        <v>872</v>
      </c>
      <c r="G575" s="77" t="s">
        <v>4907</v>
      </c>
      <c r="H575" s="68" t="s">
        <v>271</v>
      </c>
      <c r="I575" s="68" t="s">
        <v>12</v>
      </c>
      <c r="J575" s="68" t="s">
        <v>5787</v>
      </c>
      <c r="K575" s="69" t="s">
        <v>5787</v>
      </c>
      <c r="L575" s="69" t="s">
        <v>873</v>
      </c>
      <c r="M575" s="68" t="s">
        <v>4500</v>
      </c>
      <c r="N575" s="70" t="s">
        <v>6514</v>
      </c>
      <c r="O575" s="70" t="s">
        <v>6515</v>
      </c>
      <c r="P575" s="70"/>
      <c r="Q575" s="70"/>
      <c r="R575" s="28"/>
    </row>
    <row r="576" spans="1:18" ht="30" hidden="1">
      <c r="A576" s="48" t="str">
        <f t="shared" si="27"/>
        <v>IE043PL</v>
      </c>
      <c r="B576" s="62" t="str">
        <f t="shared" si="28"/>
        <v>Consignment/HouseConsignment/ConsignmentItem/Commodity/DangerousGoods/sequenceNumber</v>
      </c>
      <c r="C576" s="63" t="s">
        <v>4046</v>
      </c>
      <c r="D576" s="48">
        <f t="shared" ca="1" si="29"/>
        <v>198</v>
      </c>
      <c r="E576" s="64" t="s">
        <v>1459</v>
      </c>
      <c r="F576" s="65" t="s">
        <v>6664</v>
      </c>
      <c r="G576" s="65" t="s">
        <v>6708</v>
      </c>
      <c r="H576" s="48" t="s">
        <v>5787</v>
      </c>
      <c r="I576" s="48" t="s">
        <v>7</v>
      </c>
      <c r="J576" s="48" t="s">
        <v>119</v>
      </c>
      <c r="K576" s="51" t="s">
        <v>5787</v>
      </c>
      <c r="L576" s="51" t="s">
        <v>120</v>
      </c>
      <c r="M576" s="48" t="s">
        <v>5787</v>
      </c>
      <c r="N576" s="62"/>
      <c r="O576" s="62"/>
      <c r="P576" s="72" t="s">
        <v>5787</v>
      </c>
      <c r="Q576" s="72"/>
      <c r="R576" s="28"/>
    </row>
    <row r="577" spans="1:18" ht="30" hidden="1">
      <c r="A577" s="48" t="str">
        <f t="shared" si="27"/>
        <v>IE043PL</v>
      </c>
      <c r="B577" s="62" t="str">
        <f t="shared" si="28"/>
        <v>Consignment/HouseConsignment/ConsignmentItem/Commodity/DangerousGoods/UNNumber</v>
      </c>
      <c r="C577" s="63" t="s">
        <v>4047</v>
      </c>
      <c r="D577" s="48">
        <f t="shared" ca="1" si="29"/>
        <v>199</v>
      </c>
      <c r="E577" s="64" t="s">
        <v>4891</v>
      </c>
      <c r="F577" s="65" t="s">
        <v>876</v>
      </c>
      <c r="G577" s="65" t="s">
        <v>4896</v>
      </c>
      <c r="H577" s="48" t="s">
        <v>5787</v>
      </c>
      <c r="I577" s="48" t="s">
        <v>7</v>
      </c>
      <c r="J577" s="48" t="s">
        <v>589</v>
      </c>
      <c r="K577" s="51" t="s">
        <v>877</v>
      </c>
      <c r="L577" s="51" t="s">
        <v>5787</v>
      </c>
      <c r="M577" s="48" t="s">
        <v>5787</v>
      </c>
      <c r="N577" s="62"/>
      <c r="O577" s="62"/>
      <c r="P577" s="72" t="s">
        <v>5787</v>
      </c>
      <c r="Q577" s="72"/>
      <c r="R577" s="28"/>
    </row>
    <row r="578" spans="1:18" ht="30" hidden="1">
      <c r="A578" s="68" t="str">
        <f t="shared" si="27"/>
        <v>IE043PL</v>
      </c>
      <c r="B578" s="70" t="str">
        <f t="shared" si="28"/>
        <v>Consignment/HouseConsignment/ConsignmentItem/Commodity/GoodsMeasure</v>
      </c>
      <c r="C578" s="70" t="s">
        <v>4048</v>
      </c>
      <c r="D578" s="68">
        <f t="shared" ca="1" si="29"/>
        <v>200</v>
      </c>
      <c r="E578" s="68" t="s">
        <v>1459</v>
      </c>
      <c r="F578" s="77" t="s">
        <v>4957</v>
      </c>
      <c r="G578" s="77" t="s">
        <v>4956</v>
      </c>
      <c r="H578" s="68">
        <v>1</v>
      </c>
      <c r="I578" s="68" t="s">
        <v>7</v>
      </c>
      <c r="J578" s="68" t="s">
        <v>5787</v>
      </c>
      <c r="K578" s="69" t="s">
        <v>5787</v>
      </c>
      <c r="L578" s="69" t="s">
        <v>5787</v>
      </c>
      <c r="M578" s="68" t="s">
        <v>5787</v>
      </c>
      <c r="N578" s="70"/>
      <c r="O578" s="70"/>
      <c r="P578" s="70" t="s">
        <v>5787</v>
      </c>
      <c r="Q578" s="70"/>
      <c r="R578" s="28"/>
    </row>
    <row r="579" spans="1:18" ht="30" hidden="1">
      <c r="A579" s="48" t="str">
        <f t="shared" si="27"/>
        <v>IE043PL</v>
      </c>
      <c r="B579" s="62" t="str">
        <f t="shared" si="28"/>
        <v>Consignment/HouseConsignment/ConsignmentItem/Commodity/GoodsMeasure/grossMass</v>
      </c>
      <c r="C579" s="63" t="s">
        <v>4049</v>
      </c>
      <c r="D579" s="48">
        <f t="shared" ca="1" si="29"/>
        <v>201</v>
      </c>
      <c r="E579" s="64" t="s">
        <v>4893</v>
      </c>
      <c r="F579" s="65" t="s">
        <v>650</v>
      </c>
      <c r="G579" s="65" t="s">
        <v>4898</v>
      </c>
      <c r="H579" s="48" t="s">
        <v>5787</v>
      </c>
      <c r="I579" s="48" t="s">
        <v>7</v>
      </c>
      <c r="J579" s="48" t="s">
        <v>305</v>
      </c>
      <c r="K579" s="51" t="s">
        <v>5787</v>
      </c>
      <c r="L579" s="51" t="s">
        <v>882</v>
      </c>
      <c r="M579" s="48" t="s">
        <v>5787</v>
      </c>
      <c r="N579" s="62"/>
      <c r="O579" s="62"/>
      <c r="P579" s="72" t="s">
        <v>5787</v>
      </c>
      <c r="Q579" s="72"/>
      <c r="R579" s="28"/>
    </row>
    <row r="580" spans="1:18" ht="30" hidden="1">
      <c r="A580" s="48" t="str">
        <f t="shared" si="27"/>
        <v>IE043PL</v>
      </c>
      <c r="B580" s="62" t="str">
        <f t="shared" si="28"/>
        <v>Consignment/HouseConsignment/ConsignmentItem/Commodity/GoodsMeasure/netMass</v>
      </c>
      <c r="C580" s="63" t="s">
        <v>4050</v>
      </c>
      <c r="D580" s="48">
        <f t="shared" ca="1" si="29"/>
        <v>202</v>
      </c>
      <c r="E580" s="64" t="s">
        <v>4894</v>
      </c>
      <c r="F580" s="65" t="s">
        <v>884</v>
      </c>
      <c r="G580" s="65" t="s">
        <v>4899</v>
      </c>
      <c r="H580" s="48" t="s">
        <v>5787</v>
      </c>
      <c r="I580" s="48" t="s">
        <v>17</v>
      </c>
      <c r="J580" s="48" t="s">
        <v>305</v>
      </c>
      <c r="K580" s="51" t="s">
        <v>5787</v>
      </c>
      <c r="L580" s="51" t="s">
        <v>4101</v>
      </c>
      <c r="M580" s="48" t="s">
        <v>5787</v>
      </c>
      <c r="N580" s="62"/>
      <c r="O580" s="62"/>
      <c r="P580" s="72" t="s">
        <v>5787</v>
      </c>
      <c r="Q580" s="72"/>
      <c r="R580" s="28"/>
    </row>
    <row r="581" spans="1:18" ht="30" hidden="1">
      <c r="A581" s="68" t="str">
        <f t="shared" si="27"/>
        <v>IE043PL</v>
      </c>
      <c r="B581" s="70" t="str">
        <f t="shared" si="28"/>
        <v>Consignment/HouseConsignment/ConsignmentItem/Packaging</v>
      </c>
      <c r="C581" s="70" t="s">
        <v>4051</v>
      </c>
      <c r="D581" s="68">
        <f t="shared" ca="1" si="29"/>
        <v>203</v>
      </c>
      <c r="E581" s="68" t="s">
        <v>4961</v>
      </c>
      <c r="F581" s="77" t="s">
        <v>889</v>
      </c>
      <c r="G581" s="77" t="s">
        <v>4962</v>
      </c>
      <c r="H581" s="68" t="s">
        <v>890</v>
      </c>
      <c r="I581" s="68" t="s">
        <v>7</v>
      </c>
      <c r="J581" s="68" t="s">
        <v>5787</v>
      </c>
      <c r="K581" s="69" t="s">
        <v>5787</v>
      </c>
      <c r="L581" s="69" t="s">
        <v>5787</v>
      </c>
      <c r="M581" s="68" t="s">
        <v>5787</v>
      </c>
      <c r="N581" s="70"/>
      <c r="O581" s="70"/>
      <c r="P581" s="70" t="s">
        <v>5787</v>
      </c>
      <c r="Q581" s="70"/>
      <c r="R581" s="28"/>
    </row>
    <row r="582" spans="1:18" ht="30" hidden="1">
      <c r="A582" s="48" t="str">
        <f t="shared" si="27"/>
        <v>IE043PL</v>
      </c>
      <c r="B582" s="62" t="str">
        <f t="shared" si="28"/>
        <v>Consignment/HouseConsignment/ConsignmentItem/Packaging/sequenceNumber</v>
      </c>
      <c r="C582" s="63" t="s">
        <v>4052</v>
      </c>
      <c r="D582" s="48">
        <f t="shared" ca="1" si="29"/>
        <v>204</v>
      </c>
      <c r="E582" s="64" t="s">
        <v>1459</v>
      </c>
      <c r="F582" s="65" t="s">
        <v>6664</v>
      </c>
      <c r="G582" s="65" t="s">
        <v>6708</v>
      </c>
      <c r="H582" s="48" t="s">
        <v>5787</v>
      </c>
      <c r="I582" s="48" t="s">
        <v>7</v>
      </c>
      <c r="J582" s="48" t="s">
        <v>119</v>
      </c>
      <c r="K582" s="51" t="s">
        <v>5787</v>
      </c>
      <c r="L582" s="51" t="s">
        <v>120</v>
      </c>
      <c r="M582" s="48" t="s">
        <v>5787</v>
      </c>
      <c r="N582" s="62"/>
      <c r="O582" s="62"/>
      <c r="P582" s="72" t="s">
        <v>5787</v>
      </c>
      <c r="Q582" s="72"/>
      <c r="R582" s="28"/>
    </row>
    <row r="583" spans="1:18" ht="30" hidden="1">
      <c r="A583" s="48" t="str">
        <f t="shared" si="27"/>
        <v>IE043PL</v>
      </c>
      <c r="B583" s="62" t="str">
        <f t="shared" si="28"/>
        <v>Consignment/HouseConsignment/ConsignmentItem/Packaging/typeOfPackages</v>
      </c>
      <c r="C583" s="63" t="s">
        <v>4053</v>
      </c>
      <c r="D583" s="48">
        <f t="shared" ca="1" si="29"/>
        <v>205</v>
      </c>
      <c r="E583" s="64" t="s">
        <v>4966</v>
      </c>
      <c r="F583" s="65" t="s">
        <v>893</v>
      </c>
      <c r="G583" s="65" t="s">
        <v>4968</v>
      </c>
      <c r="H583" s="48" t="s">
        <v>5787</v>
      </c>
      <c r="I583" s="48" t="s">
        <v>7</v>
      </c>
      <c r="J583" s="48" t="s">
        <v>870</v>
      </c>
      <c r="K583" s="51" t="s">
        <v>894</v>
      </c>
      <c r="L583" s="51" t="s">
        <v>895</v>
      </c>
      <c r="M583" s="48" t="s">
        <v>5787</v>
      </c>
      <c r="N583" s="62"/>
      <c r="O583" s="62"/>
      <c r="P583" s="72" t="s">
        <v>5787</v>
      </c>
      <c r="Q583" s="72"/>
      <c r="R583" s="28"/>
    </row>
    <row r="584" spans="1:18" ht="60" hidden="1">
      <c r="A584" s="48" t="str">
        <f t="shared" si="27"/>
        <v>IE043PL</v>
      </c>
      <c r="B584" s="62" t="str">
        <f t="shared" si="28"/>
        <v>Consignment/HouseConsignment/ConsignmentItem/Packaging/numberOfPackages</v>
      </c>
      <c r="C584" s="63" t="s">
        <v>4054</v>
      </c>
      <c r="D584" s="48">
        <f t="shared" ca="1" si="29"/>
        <v>206</v>
      </c>
      <c r="E584" s="64" t="s">
        <v>4963</v>
      </c>
      <c r="F584" s="65" t="s">
        <v>897</v>
      </c>
      <c r="G584" s="65" t="s">
        <v>4964</v>
      </c>
      <c r="H584" s="48" t="s">
        <v>5787</v>
      </c>
      <c r="I584" s="48" t="s">
        <v>17</v>
      </c>
      <c r="J584" s="48" t="s">
        <v>898</v>
      </c>
      <c r="K584" s="51" t="s">
        <v>5787</v>
      </c>
      <c r="L584" s="51" t="s">
        <v>899</v>
      </c>
      <c r="M584" s="48" t="s">
        <v>5787</v>
      </c>
      <c r="N584" s="62"/>
      <c r="O584" s="62"/>
      <c r="P584" s="72" t="s">
        <v>5787</v>
      </c>
      <c r="Q584" s="72"/>
      <c r="R584" s="28"/>
    </row>
    <row r="585" spans="1:18" ht="30" hidden="1">
      <c r="A585" s="48" t="str">
        <f t="shared" si="27"/>
        <v>IE043PL</v>
      </c>
      <c r="B585" s="62" t="str">
        <f t="shared" si="28"/>
        <v>Consignment/HouseConsignment/ConsignmentItem/Packaging/shippingMarks</v>
      </c>
      <c r="C585" s="63" t="s">
        <v>4055</v>
      </c>
      <c r="D585" s="48">
        <f t="shared" ca="1" si="29"/>
        <v>207</v>
      </c>
      <c r="E585" s="64" t="s">
        <v>4965</v>
      </c>
      <c r="F585" s="65" t="s">
        <v>901</v>
      </c>
      <c r="G585" s="65" t="s">
        <v>4967</v>
      </c>
      <c r="H585" s="48" t="s">
        <v>5787</v>
      </c>
      <c r="I585" s="48" t="s">
        <v>17</v>
      </c>
      <c r="J585" s="48" t="s">
        <v>633</v>
      </c>
      <c r="K585" s="51" t="s">
        <v>5787</v>
      </c>
      <c r="L585" s="51" t="s">
        <v>902</v>
      </c>
      <c r="M585" s="48" t="s">
        <v>5787</v>
      </c>
      <c r="N585" s="62"/>
      <c r="O585" s="62"/>
      <c r="P585" s="72" t="s">
        <v>5787</v>
      </c>
      <c r="Q585" s="72"/>
      <c r="R585" s="28"/>
    </row>
    <row r="586" spans="1:18" ht="30" hidden="1">
      <c r="A586" s="68" t="str">
        <f t="shared" si="27"/>
        <v>IE043PL</v>
      </c>
      <c r="B586" s="70" t="str">
        <f t="shared" si="28"/>
        <v>Consignment/HouseConsignment/ConsignmentItem/PreviousDocument</v>
      </c>
      <c r="C586" s="70" t="s">
        <v>4056</v>
      </c>
      <c r="D586" s="68">
        <f t="shared" ca="1" si="29"/>
        <v>208</v>
      </c>
      <c r="E586" s="68" t="s">
        <v>4999</v>
      </c>
      <c r="F586" s="77" t="s">
        <v>911</v>
      </c>
      <c r="G586" s="77" t="s">
        <v>5008</v>
      </c>
      <c r="H586" s="68" t="s">
        <v>271</v>
      </c>
      <c r="I586" s="68" t="s">
        <v>12</v>
      </c>
      <c r="J586" s="68" t="s">
        <v>5787</v>
      </c>
      <c r="K586" s="69" t="s">
        <v>5787</v>
      </c>
      <c r="L586" s="69" t="s">
        <v>5787</v>
      </c>
      <c r="M586" s="68" t="s">
        <v>5787</v>
      </c>
      <c r="N586" s="70"/>
      <c r="O586" s="70"/>
      <c r="P586" s="70" t="s">
        <v>5787</v>
      </c>
      <c r="Q586" s="70"/>
      <c r="R586" s="28"/>
    </row>
    <row r="587" spans="1:18" ht="30" hidden="1">
      <c r="A587" s="48" t="str">
        <f t="shared" si="27"/>
        <v>IE043PL</v>
      </c>
      <c r="B587" s="62" t="str">
        <f t="shared" si="28"/>
        <v>Consignment/HouseConsignment/ConsignmentItem/PreviousDocument/sequenceNumber</v>
      </c>
      <c r="C587" s="63" t="s">
        <v>4057</v>
      </c>
      <c r="D587" s="48">
        <f t="shared" ca="1" si="29"/>
        <v>209</v>
      </c>
      <c r="E587" s="64" t="s">
        <v>1459</v>
      </c>
      <c r="F587" s="65" t="s">
        <v>6664</v>
      </c>
      <c r="G587" s="65" t="s">
        <v>6708</v>
      </c>
      <c r="H587" s="48" t="s">
        <v>5787</v>
      </c>
      <c r="I587" s="48" t="s">
        <v>7</v>
      </c>
      <c r="J587" s="48" t="s">
        <v>119</v>
      </c>
      <c r="K587" s="51" t="s">
        <v>5787</v>
      </c>
      <c r="L587" s="51" t="s">
        <v>120</v>
      </c>
      <c r="M587" s="48" t="s">
        <v>5787</v>
      </c>
      <c r="N587" s="62"/>
      <c r="O587" s="62"/>
      <c r="P587" s="72" t="s">
        <v>5787</v>
      </c>
      <c r="Q587" s="72"/>
      <c r="R587" s="28"/>
    </row>
    <row r="588" spans="1:18" ht="30" hidden="1">
      <c r="A588" s="48" t="str">
        <f t="shared" si="27"/>
        <v>IE043PL</v>
      </c>
      <c r="B588" s="62" t="str">
        <f t="shared" si="28"/>
        <v>Consignment/HouseConsignment/ConsignmentItem/PreviousDocument/type</v>
      </c>
      <c r="C588" s="63" t="s">
        <v>4058</v>
      </c>
      <c r="D588" s="48">
        <f t="shared" ca="1" si="29"/>
        <v>210</v>
      </c>
      <c r="E588" s="64" t="s">
        <v>5001</v>
      </c>
      <c r="F588" s="65" t="s">
        <v>588</v>
      </c>
      <c r="G588" s="65" t="s">
        <v>4677</v>
      </c>
      <c r="H588" s="48" t="s">
        <v>5787</v>
      </c>
      <c r="I588" s="48" t="s">
        <v>7</v>
      </c>
      <c r="J588" s="48" t="s">
        <v>589</v>
      </c>
      <c r="K588" s="51" t="s">
        <v>590</v>
      </c>
      <c r="L588" s="51" t="s">
        <v>4104</v>
      </c>
      <c r="M588" s="48" t="s">
        <v>5787</v>
      </c>
      <c r="N588" s="62"/>
      <c r="O588" s="62"/>
      <c r="P588" s="72" t="s">
        <v>5787</v>
      </c>
      <c r="Q588" s="72"/>
      <c r="R588" s="28"/>
    </row>
    <row r="589" spans="1:18" ht="30" hidden="1">
      <c r="A589" s="48" t="str">
        <f t="shared" si="27"/>
        <v>IE043PL</v>
      </c>
      <c r="B589" s="62" t="str">
        <f t="shared" si="28"/>
        <v>Consignment/HouseConsignment/ConsignmentItem/PreviousDocument/referenceNumber</v>
      </c>
      <c r="C589" s="63" t="s">
        <v>4059</v>
      </c>
      <c r="D589" s="48">
        <f t="shared" ca="1" si="29"/>
        <v>211</v>
      </c>
      <c r="E589" s="64" t="s">
        <v>5000</v>
      </c>
      <c r="F589" s="65" t="s">
        <v>592</v>
      </c>
      <c r="G589" s="65" t="s">
        <v>4678</v>
      </c>
      <c r="H589" s="48" t="s">
        <v>5787</v>
      </c>
      <c r="I589" s="48" t="s">
        <v>7</v>
      </c>
      <c r="J589" s="48" t="s">
        <v>173</v>
      </c>
      <c r="K589" s="51" t="s">
        <v>5787</v>
      </c>
      <c r="L589" s="51" t="s">
        <v>622</v>
      </c>
      <c r="M589" s="48" t="s">
        <v>5787</v>
      </c>
      <c r="N589" s="62"/>
      <c r="O589" s="62"/>
      <c r="P589" s="72" t="s">
        <v>5787</v>
      </c>
      <c r="Q589" s="72"/>
      <c r="R589" s="28"/>
    </row>
    <row r="590" spans="1:18" ht="30" hidden="1">
      <c r="A590" s="48" t="str">
        <f t="shared" si="27"/>
        <v>IE043PL</v>
      </c>
      <c r="B590" s="62" t="str">
        <f t="shared" si="28"/>
        <v>Consignment/HouseConsignment/ConsignmentItem/PreviousDocument/goodsItemNumber</v>
      </c>
      <c r="C590" s="63" t="s">
        <v>4060</v>
      </c>
      <c r="D590" s="48">
        <f t="shared" ca="1" si="29"/>
        <v>212</v>
      </c>
      <c r="E590" s="64" t="s">
        <v>5007</v>
      </c>
      <c r="F590" s="65" t="s">
        <v>6668</v>
      </c>
      <c r="G590" s="65" t="s">
        <v>5009</v>
      </c>
      <c r="H590" s="48" t="s">
        <v>5787</v>
      </c>
      <c r="I590" s="48" t="s">
        <v>12</v>
      </c>
      <c r="J590" s="48" t="s">
        <v>119</v>
      </c>
      <c r="K590" s="51" t="s">
        <v>5787</v>
      </c>
      <c r="L590" s="51" t="s">
        <v>5787</v>
      </c>
      <c r="M590" s="48" t="s">
        <v>5787</v>
      </c>
      <c r="N590" s="62"/>
      <c r="O590" s="62"/>
      <c r="P590" s="72" t="s">
        <v>5787</v>
      </c>
      <c r="Q590" s="72"/>
      <c r="R590" s="28"/>
    </row>
    <row r="591" spans="1:18" ht="30" hidden="1">
      <c r="A591" s="48" t="str">
        <f t="shared" si="27"/>
        <v>IE043PL</v>
      </c>
      <c r="B591" s="62" t="str">
        <f t="shared" si="28"/>
        <v>Consignment/HouseConsignment/ConsignmentItem/PreviousDocument/complementOfInformation</v>
      </c>
      <c r="C591" s="63" t="s">
        <v>4061</v>
      </c>
      <c r="D591" s="48">
        <f t="shared" ca="1" si="29"/>
        <v>213</v>
      </c>
      <c r="E591" s="64" t="s">
        <v>5006</v>
      </c>
      <c r="F591" s="65" t="s">
        <v>6732</v>
      </c>
      <c r="G591" s="65" t="s">
        <v>4679</v>
      </c>
      <c r="H591" s="48" t="s">
        <v>5787</v>
      </c>
      <c r="I591" s="48" t="s">
        <v>12</v>
      </c>
      <c r="J591" s="48" t="s">
        <v>47</v>
      </c>
      <c r="K591" s="51" t="s">
        <v>5787</v>
      </c>
      <c r="L591" s="51" t="s">
        <v>5787</v>
      </c>
      <c r="M591" s="48" t="s">
        <v>5787</v>
      </c>
      <c r="N591" s="62"/>
      <c r="O591" s="62"/>
      <c r="P591" s="72" t="s">
        <v>5787</v>
      </c>
      <c r="Q591" s="72"/>
      <c r="R591" s="28"/>
    </row>
    <row r="592" spans="1:18" ht="30" hidden="1">
      <c r="A592" s="68" t="str">
        <f t="shared" si="27"/>
        <v>IE043PL</v>
      </c>
      <c r="B592" s="70" t="str">
        <f t="shared" si="28"/>
        <v>Consignment/HouseConsignment/ConsignmentItem/SupportingDocument</v>
      </c>
      <c r="C592" s="70" t="s">
        <v>4062</v>
      </c>
      <c r="D592" s="68">
        <f t="shared" ca="1" si="29"/>
        <v>214</v>
      </c>
      <c r="E592" s="68" t="s">
        <v>5026</v>
      </c>
      <c r="F592" s="77" t="s">
        <v>934</v>
      </c>
      <c r="G592" s="77" t="s">
        <v>5033</v>
      </c>
      <c r="H592" s="68" t="s">
        <v>271</v>
      </c>
      <c r="I592" s="68" t="s">
        <v>12</v>
      </c>
      <c r="J592" s="68" t="s">
        <v>5787</v>
      </c>
      <c r="K592" s="69" t="s">
        <v>5787</v>
      </c>
      <c r="L592" s="69" t="s">
        <v>597</v>
      </c>
      <c r="M592" s="68" t="s">
        <v>5787</v>
      </c>
      <c r="N592" s="70"/>
      <c r="O592" s="70"/>
      <c r="P592" s="70" t="s">
        <v>5787</v>
      </c>
      <c r="Q592" s="70"/>
      <c r="R592" s="28"/>
    </row>
    <row r="593" spans="1:18" ht="30" hidden="1">
      <c r="A593" s="48" t="str">
        <f t="shared" si="27"/>
        <v>IE043PL</v>
      </c>
      <c r="B593" s="62" t="str">
        <f t="shared" si="28"/>
        <v>Consignment/HouseConsignment/ConsignmentItem/SupportingDocument/sequenceNumber</v>
      </c>
      <c r="C593" s="63" t="s">
        <v>4063</v>
      </c>
      <c r="D593" s="48">
        <f t="shared" ca="1" si="29"/>
        <v>215</v>
      </c>
      <c r="E593" s="64" t="s">
        <v>1459</v>
      </c>
      <c r="F593" s="65" t="s">
        <v>6664</v>
      </c>
      <c r="G593" s="65" t="s">
        <v>6708</v>
      </c>
      <c r="H593" s="48" t="s">
        <v>5787</v>
      </c>
      <c r="I593" s="48" t="s">
        <v>7</v>
      </c>
      <c r="J593" s="48" t="s">
        <v>119</v>
      </c>
      <c r="K593" s="51" t="s">
        <v>5787</v>
      </c>
      <c r="L593" s="51" t="s">
        <v>120</v>
      </c>
      <c r="M593" s="48" t="s">
        <v>5787</v>
      </c>
      <c r="N593" s="62"/>
      <c r="O593" s="62"/>
      <c r="P593" s="72" t="s">
        <v>5787</v>
      </c>
      <c r="Q593" s="72"/>
      <c r="R593" s="28"/>
    </row>
    <row r="594" spans="1:18" ht="30" hidden="1">
      <c r="A594" s="48" t="str">
        <f t="shared" si="27"/>
        <v>IE043PL</v>
      </c>
      <c r="B594" s="62" t="str">
        <f t="shared" si="28"/>
        <v>Consignment/HouseConsignment/ConsignmentItem/SupportingDocument/type</v>
      </c>
      <c r="C594" s="63" t="s">
        <v>4064</v>
      </c>
      <c r="D594" s="48">
        <f t="shared" ca="1" si="29"/>
        <v>216</v>
      </c>
      <c r="E594" s="64" t="s">
        <v>5028</v>
      </c>
      <c r="F594" s="65" t="s">
        <v>588</v>
      </c>
      <c r="G594" s="65" t="s">
        <v>4677</v>
      </c>
      <c r="H594" s="48" t="s">
        <v>5787</v>
      </c>
      <c r="I594" s="48" t="s">
        <v>7</v>
      </c>
      <c r="J594" s="48" t="s">
        <v>589</v>
      </c>
      <c r="K594" s="51" t="s">
        <v>600</v>
      </c>
      <c r="L594" s="51" t="s">
        <v>619</v>
      </c>
      <c r="M594" s="48" t="s">
        <v>5787</v>
      </c>
      <c r="N594" s="62"/>
      <c r="O594" s="62"/>
      <c r="P594" s="72" t="s">
        <v>5787</v>
      </c>
      <c r="Q594" s="72"/>
      <c r="R594" s="28"/>
    </row>
    <row r="595" spans="1:18" ht="30" hidden="1">
      <c r="A595" s="48" t="str">
        <f t="shared" si="27"/>
        <v>IE043PL</v>
      </c>
      <c r="B595" s="62" t="str">
        <f t="shared" si="28"/>
        <v>Consignment/HouseConsignment/ConsignmentItem/SupportingDocument/referenceNumber</v>
      </c>
      <c r="C595" s="63" t="s">
        <v>4065</v>
      </c>
      <c r="D595" s="48">
        <f t="shared" ca="1" si="29"/>
        <v>217</v>
      </c>
      <c r="E595" s="64" t="s">
        <v>5027</v>
      </c>
      <c r="F595" s="65" t="s">
        <v>592</v>
      </c>
      <c r="G595" s="65" t="s">
        <v>4678</v>
      </c>
      <c r="H595" s="48" t="s">
        <v>5787</v>
      </c>
      <c r="I595" s="48" t="s">
        <v>7</v>
      </c>
      <c r="J595" s="48" t="s">
        <v>173</v>
      </c>
      <c r="K595" s="51" t="s">
        <v>5787</v>
      </c>
      <c r="L595" s="51" t="s">
        <v>622</v>
      </c>
      <c r="M595" s="48" t="s">
        <v>5787</v>
      </c>
      <c r="N595" s="62"/>
      <c r="O595" s="62"/>
      <c r="P595" s="72" t="s">
        <v>5787</v>
      </c>
      <c r="Q595" s="72"/>
      <c r="R595" s="28"/>
    </row>
    <row r="596" spans="1:18" ht="30" hidden="1">
      <c r="A596" s="48" t="str">
        <f t="shared" si="27"/>
        <v>IE043PL</v>
      </c>
      <c r="B596" s="62" t="str">
        <f t="shared" si="28"/>
        <v>Consignment/HouseConsignment/ConsignmentItem/SupportingDocument/complementOfInformation</v>
      </c>
      <c r="C596" s="63" t="s">
        <v>4066</v>
      </c>
      <c r="D596" s="48">
        <f t="shared" ca="1" si="29"/>
        <v>218</v>
      </c>
      <c r="E596" s="64" t="s">
        <v>5029</v>
      </c>
      <c r="F596" s="65" t="s">
        <v>6732</v>
      </c>
      <c r="G596" s="65" t="s">
        <v>4679</v>
      </c>
      <c r="H596" s="48" t="s">
        <v>5787</v>
      </c>
      <c r="I596" s="48" t="s">
        <v>12</v>
      </c>
      <c r="J596" s="48" t="s">
        <v>47</v>
      </c>
      <c r="K596" s="51" t="s">
        <v>5787</v>
      </c>
      <c r="L596" s="51" t="s">
        <v>5787</v>
      </c>
      <c r="M596" s="48" t="s">
        <v>5787</v>
      </c>
      <c r="N596" s="62"/>
      <c r="O596" s="62"/>
      <c r="P596" s="72" t="s">
        <v>5787</v>
      </c>
      <c r="Q596" s="72"/>
      <c r="R596" s="28"/>
    </row>
    <row r="597" spans="1:18" ht="30" hidden="1">
      <c r="A597" s="68" t="str">
        <f t="shared" si="27"/>
        <v>IE043PL</v>
      </c>
      <c r="B597" s="70" t="str">
        <f t="shared" si="28"/>
        <v>Consignment/HouseConsignment/ConsignmentItem/TransportDocument</v>
      </c>
      <c r="C597" s="70" t="s">
        <v>4067</v>
      </c>
      <c r="D597" s="68">
        <f t="shared" ca="1" si="29"/>
        <v>219</v>
      </c>
      <c r="E597" s="68" t="s">
        <v>5035</v>
      </c>
      <c r="F597" s="77" t="s">
        <v>6745</v>
      </c>
      <c r="G597" s="77" t="s">
        <v>5039</v>
      </c>
      <c r="H597" s="68" t="s">
        <v>271</v>
      </c>
      <c r="I597" s="68" t="s">
        <v>12</v>
      </c>
      <c r="J597" s="68" t="s">
        <v>5787</v>
      </c>
      <c r="K597" s="69" t="s">
        <v>5787</v>
      </c>
      <c r="L597" s="69" t="s">
        <v>4088</v>
      </c>
      <c r="M597" s="68" t="s">
        <v>5787</v>
      </c>
      <c r="N597" s="70"/>
      <c r="O597" s="70"/>
      <c r="P597" s="70" t="s">
        <v>5787</v>
      </c>
      <c r="Q597" s="70"/>
      <c r="R597" s="28"/>
    </row>
    <row r="598" spans="1:18" ht="30" hidden="1">
      <c r="A598" s="48" t="str">
        <f t="shared" si="27"/>
        <v>IE043PL</v>
      </c>
      <c r="B598" s="62" t="str">
        <f t="shared" si="28"/>
        <v>Consignment/HouseConsignment/ConsignmentItem/TransportDocument/sequenceNumber</v>
      </c>
      <c r="C598" s="63" t="s">
        <v>4068</v>
      </c>
      <c r="D598" s="48">
        <f t="shared" ca="1" si="29"/>
        <v>220</v>
      </c>
      <c r="E598" s="64" t="s">
        <v>1459</v>
      </c>
      <c r="F598" s="65" t="s">
        <v>6664</v>
      </c>
      <c r="G598" s="65" t="s">
        <v>6708</v>
      </c>
      <c r="H598" s="48" t="s">
        <v>5787</v>
      </c>
      <c r="I598" s="48" t="s">
        <v>7</v>
      </c>
      <c r="J598" s="48" t="s">
        <v>119</v>
      </c>
      <c r="K598" s="51" t="s">
        <v>5787</v>
      </c>
      <c r="L598" s="51" t="s">
        <v>120</v>
      </c>
      <c r="M598" s="48" t="s">
        <v>5787</v>
      </c>
      <c r="N598" s="62"/>
      <c r="O598" s="62"/>
      <c r="P598" s="72" t="s">
        <v>5787</v>
      </c>
      <c r="Q598" s="72"/>
      <c r="R598" s="28"/>
    </row>
    <row r="599" spans="1:18" ht="30" hidden="1">
      <c r="A599" s="48" t="str">
        <f t="shared" si="27"/>
        <v>IE043PL</v>
      </c>
      <c r="B599" s="62" t="str">
        <f t="shared" si="28"/>
        <v>Consignment/HouseConsignment/ConsignmentItem/TransportDocument/type</v>
      </c>
      <c r="C599" s="63" t="s">
        <v>4069</v>
      </c>
      <c r="D599" s="48">
        <f t="shared" ca="1" si="29"/>
        <v>221</v>
      </c>
      <c r="E599" s="64" t="s">
        <v>5037</v>
      </c>
      <c r="F599" s="65" t="s">
        <v>588</v>
      </c>
      <c r="G599" s="65" t="s">
        <v>4677</v>
      </c>
      <c r="H599" s="48" t="s">
        <v>5787</v>
      </c>
      <c r="I599" s="48" t="s">
        <v>7</v>
      </c>
      <c r="J599" s="48" t="s">
        <v>589</v>
      </c>
      <c r="K599" s="51" t="s">
        <v>611</v>
      </c>
      <c r="L599" s="51" t="s">
        <v>619</v>
      </c>
      <c r="M599" s="48" t="s">
        <v>5787</v>
      </c>
      <c r="N599" s="62"/>
      <c r="O599" s="62"/>
      <c r="P599" s="72" t="s">
        <v>5787</v>
      </c>
      <c r="Q599" s="72"/>
      <c r="R599" s="28"/>
    </row>
    <row r="600" spans="1:18" ht="30" hidden="1">
      <c r="A600" s="48" t="str">
        <f t="shared" si="27"/>
        <v>IE043PL</v>
      </c>
      <c r="B600" s="62" t="str">
        <f t="shared" si="28"/>
        <v>Consignment/HouseConsignment/ConsignmentItem/TransportDocument/referenceNumber</v>
      </c>
      <c r="C600" s="63" t="s">
        <v>4070</v>
      </c>
      <c r="D600" s="48">
        <f t="shared" ca="1" si="29"/>
        <v>222</v>
      </c>
      <c r="E600" s="64" t="s">
        <v>5036</v>
      </c>
      <c r="F600" s="65" t="s">
        <v>592</v>
      </c>
      <c r="G600" s="65" t="s">
        <v>4678</v>
      </c>
      <c r="H600" s="48" t="s">
        <v>5787</v>
      </c>
      <c r="I600" s="48" t="s">
        <v>7</v>
      </c>
      <c r="J600" s="48" t="s">
        <v>173</v>
      </c>
      <c r="K600" s="51" t="s">
        <v>5787</v>
      </c>
      <c r="L600" s="51" t="s">
        <v>622</v>
      </c>
      <c r="M600" s="48" t="s">
        <v>5787</v>
      </c>
      <c r="N600" s="62"/>
      <c r="O600" s="62"/>
      <c r="P600" s="72" t="s">
        <v>5787</v>
      </c>
      <c r="Q600" s="72"/>
      <c r="R600" s="28"/>
    </row>
    <row r="601" spans="1:18" ht="30" hidden="1">
      <c r="A601" s="68" t="str">
        <f t="shared" si="27"/>
        <v>IE043PL</v>
      </c>
      <c r="B601" s="70" t="str">
        <f t="shared" si="28"/>
        <v>Consignment/HouseConsignment/ConsignmentItem/AdditionalReference</v>
      </c>
      <c r="C601" s="70" t="s">
        <v>4071</v>
      </c>
      <c r="D601" s="68">
        <f t="shared" ca="1" si="29"/>
        <v>223</v>
      </c>
      <c r="E601" s="68" t="s">
        <v>4840</v>
      </c>
      <c r="F601" s="77" t="s">
        <v>6674</v>
      </c>
      <c r="G601" s="77" t="s">
        <v>4846</v>
      </c>
      <c r="H601" s="68" t="s">
        <v>271</v>
      </c>
      <c r="I601" s="68" t="s">
        <v>12</v>
      </c>
      <c r="J601" s="68" t="s">
        <v>5787</v>
      </c>
      <c r="K601" s="69" t="s">
        <v>5787</v>
      </c>
      <c r="L601" s="69" t="s">
        <v>597</v>
      </c>
      <c r="M601" s="68" t="s">
        <v>5787</v>
      </c>
      <c r="N601" s="70"/>
      <c r="O601" s="70"/>
      <c r="P601" s="70" t="s">
        <v>5787</v>
      </c>
      <c r="Q601" s="70"/>
      <c r="R601" s="28"/>
    </row>
    <row r="602" spans="1:18" ht="30" hidden="1">
      <c r="A602" s="48" t="str">
        <f t="shared" si="27"/>
        <v>IE043PL</v>
      </c>
      <c r="B602" s="62" t="str">
        <f t="shared" si="28"/>
        <v>Consignment/HouseConsignment/ConsignmentItem/AdditionalReference/sequenceNumber</v>
      </c>
      <c r="C602" s="63" t="s">
        <v>4072</v>
      </c>
      <c r="D602" s="48">
        <f t="shared" ca="1" si="29"/>
        <v>224</v>
      </c>
      <c r="E602" s="64" t="s">
        <v>1459</v>
      </c>
      <c r="F602" s="65" t="s">
        <v>6664</v>
      </c>
      <c r="G602" s="65" t="s">
        <v>6708</v>
      </c>
      <c r="H602" s="48" t="s">
        <v>5787</v>
      </c>
      <c r="I602" s="48" t="s">
        <v>7</v>
      </c>
      <c r="J602" s="48" t="s">
        <v>119</v>
      </c>
      <c r="K602" s="51" t="s">
        <v>5787</v>
      </c>
      <c r="L602" s="51" t="s">
        <v>120</v>
      </c>
      <c r="M602" s="48" t="s">
        <v>5787</v>
      </c>
      <c r="N602" s="62"/>
      <c r="O602" s="62"/>
      <c r="P602" s="72" t="s">
        <v>5787</v>
      </c>
      <c r="Q602" s="72"/>
      <c r="R602" s="28"/>
    </row>
    <row r="603" spans="1:18" ht="30" hidden="1">
      <c r="A603" s="48" t="str">
        <f t="shared" si="27"/>
        <v>IE043PL</v>
      </c>
      <c r="B603" s="62" t="str">
        <f t="shared" si="28"/>
        <v>Consignment/HouseConsignment/ConsignmentItem/AdditionalReference/type</v>
      </c>
      <c r="C603" s="63" t="s">
        <v>4073</v>
      </c>
      <c r="D603" s="48">
        <f t="shared" ca="1" si="29"/>
        <v>225</v>
      </c>
      <c r="E603" s="64" t="s">
        <v>4844</v>
      </c>
      <c r="F603" s="65" t="s">
        <v>6677</v>
      </c>
      <c r="G603" s="65" t="s">
        <v>4686</v>
      </c>
      <c r="H603" s="48" t="s">
        <v>5787</v>
      </c>
      <c r="I603" s="48" t="s">
        <v>7</v>
      </c>
      <c r="J603" s="48" t="s">
        <v>589</v>
      </c>
      <c r="K603" s="51" t="s">
        <v>618</v>
      </c>
      <c r="L603" s="51" t="s">
        <v>619</v>
      </c>
      <c r="M603" s="48" t="s">
        <v>5787</v>
      </c>
      <c r="N603" s="62"/>
      <c r="O603" s="62"/>
      <c r="P603" s="72" t="s">
        <v>5787</v>
      </c>
      <c r="Q603" s="72"/>
      <c r="R603" s="28"/>
    </row>
    <row r="604" spans="1:18" ht="60" hidden="1">
      <c r="A604" s="48" t="str">
        <f t="shared" si="27"/>
        <v>IE043PL</v>
      </c>
      <c r="B604" s="62" t="str">
        <f t="shared" si="28"/>
        <v>Consignment/HouseConsignment/ConsignmentItem/AdditionalReference/referenceNumber</v>
      </c>
      <c r="C604" s="63" t="s">
        <v>4074</v>
      </c>
      <c r="D604" s="48">
        <f t="shared" ca="1" si="29"/>
        <v>226</v>
      </c>
      <c r="E604" s="64" t="s">
        <v>4841</v>
      </c>
      <c r="F604" s="65" t="s">
        <v>6675</v>
      </c>
      <c r="G604" s="65" t="s">
        <v>6676</v>
      </c>
      <c r="H604" s="48" t="s">
        <v>5787</v>
      </c>
      <c r="I604" s="48" t="s">
        <v>17</v>
      </c>
      <c r="J604" s="48" t="s">
        <v>173</v>
      </c>
      <c r="K604" s="51" t="s">
        <v>5787</v>
      </c>
      <c r="L604" s="51" t="s">
        <v>4105</v>
      </c>
      <c r="M604" s="48" t="s">
        <v>5787</v>
      </c>
      <c r="N604" s="62"/>
      <c r="O604" s="62"/>
      <c r="P604" s="72" t="s">
        <v>5787</v>
      </c>
      <c r="Q604" s="72"/>
      <c r="R604" s="28"/>
    </row>
    <row r="605" spans="1:18" ht="30" hidden="1">
      <c r="A605" s="68" t="str">
        <f t="shared" si="27"/>
        <v>IE043PL</v>
      </c>
      <c r="B605" s="70" t="str">
        <f t="shared" si="28"/>
        <v>Consignment/HouseConsignment/ConsignmentItem/AdditionalInformation</v>
      </c>
      <c r="C605" s="70" t="s">
        <v>4075</v>
      </c>
      <c r="D605" s="68">
        <f t="shared" ca="1" si="29"/>
        <v>227</v>
      </c>
      <c r="E605" s="68" t="s">
        <v>4837</v>
      </c>
      <c r="F605" s="77" t="s">
        <v>949</v>
      </c>
      <c r="G605" s="77" t="s">
        <v>4843</v>
      </c>
      <c r="H605" s="68" t="s">
        <v>271</v>
      </c>
      <c r="I605" s="68" t="s">
        <v>12</v>
      </c>
      <c r="J605" s="68" t="s">
        <v>5787</v>
      </c>
      <c r="K605" s="69" t="s">
        <v>5787</v>
      </c>
      <c r="L605" s="69" t="s">
        <v>597</v>
      </c>
      <c r="M605" s="68" t="s">
        <v>5787</v>
      </c>
      <c r="N605" s="70"/>
      <c r="O605" s="70"/>
      <c r="P605" s="70" t="s">
        <v>5787</v>
      </c>
      <c r="Q605" s="70"/>
      <c r="R605" s="28"/>
    </row>
    <row r="606" spans="1:18" ht="30" hidden="1">
      <c r="A606" s="48" t="str">
        <f t="shared" si="27"/>
        <v>IE043PL</v>
      </c>
      <c r="B606" s="62" t="str">
        <f t="shared" si="28"/>
        <v>Consignment/HouseConsignment/ConsignmentItem/AdditionalInformation/sequenceNumber</v>
      </c>
      <c r="C606" s="63" t="s">
        <v>4076</v>
      </c>
      <c r="D606" s="48">
        <f t="shared" ca="1" si="29"/>
        <v>228</v>
      </c>
      <c r="E606" s="64" t="s">
        <v>1459</v>
      </c>
      <c r="F606" s="65" t="s">
        <v>6664</v>
      </c>
      <c r="G606" s="65" t="s">
        <v>6708</v>
      </c>
      <c r="H606" s="48" t="s">
        <v>5787</v>
      </c>
      <c r="I606" s="48" t="s">
        <v>7</v>
      </c>
      <c r="J606" s="48" t="s">
        <v>119</v>
      </c>
      <c r="K606" s="51" t="s">
        <v>5787</v>
      </c>
      <c r="L606" s="51" t="s">
        <v>120</v>
      </c>
      <c r="M606" s="48" t="s">
        <v>5787</v>
      </c>
      <c r="N606" s="62"/>
      <c r="O606" s="62"/>
      <c r="P606" s="72" t="s">
        <v>5787</v>
      </c>
      <c r="Q606" s="72"/>
      <c r="R606" s="28"/>
    </row>
    <row r="607" spans="1:18" ht="30" hidden="1">
      <c r="A607" s="48" t="str">
        <f t="shared" si="27"/>
        <v>IE043PL</v>
      </c>
      <c r="B607" s="62" t="str">
        <f t="shared" si="28"/>
        <v>Consignment/HouseConsignment/ConsignmentItem/AdditionalInformation/code</v>
      </c>
      <c r="C607" s="63" t="s">
        <v>4077</v>
      </c>
      <c r="D607" s="48">
        <f t="shared" ca="1" si="29"/>
        <v>229</v>
      </c>
      <c r="E607" s="64" t="s">
        <v>4838</v>
      </c>
      <c r="F607" s="65" t="s">
        <v>627</v>
      </c>
      <c r="G607" s="65" t="s">
        <v>4685</v>
      </c>
      <c r="H607" s="48" t="s">
        <v>5787</v>
      </c>
      <c r="I607" s="48" t="s">
        <v>7</v>
      </c>
      <c r="J607" s="48" t="s">
        <v>628</v>
      </c>
      <c r="K607" s="51" t="s">
        <v>629</v>
      </c>
      <c r="L607" s="51" t="s">
        <v>952</v>
      </c>
      <c r="M607" s="48" t="s">
        <v>5787</v>
      </c>
      <c r="N607" s="62"/>
      <c r="O607" s="62"/>
      <c r="P607" s="72" t="s">
        <v>5787</v>
      </c>
      <c r="Q607" s="72"/>
      <c r="R607" s="28"/>
    </row>
    <row r="608" spans="1:18" ht="30" hidden="1">
      <c r="A608" s="48" t="str">
        <f t="shared" si="27"/>
        <v>IE043PL</v>
      </c>
      <c r="B608" s="62" t="str">
        <f t="shared" si="28"/>
        <v>Consignment/HouseConsignment/ConsignmentItem/AdditionalInformation/text</v>
      </c>
      <c r="C608" s="63" t="s">
        <v>4078</v>
      </c>
      <c r="D608" s="48">
        <f t="shared" ca="1" si="29"/>
        <v>230</v>
      </c>
      <c r="E608" s="64" t="s">
        <v>4839</v>
      </c>
      <c r="F608" s="65" t="s">
        <v>632</v>
      </c>
      <c r="G608" s="65" t="s">
        <v>4684</v>
      </c>
      <c r="H608" s="48" t="s">
        <v>5787</v>
      </c>
      <c r="I608" s="48" t="s">
        <v>12</v>
      </c>
      <c r="J608" s="48" t="s">
        <v>633</v>
      </c>
      <c r="K608" s="51" t="s">
        <v>5787</v>
      </c>
      <c r="L608" s="51" t="s">
        <v>5787</v>
      </c>
      <c r="M608" s="48" t="s">
        <v>5787</v>
      </c>
      <c r="N608" s="62"/>
      <c r="O608" s="62"/>
      <c r="P608" s="72" t="s">
        <v>5787</v>
      </c>
      <c r="Q608" s="72"/>
      <c r="R608" s="28"/>
    </row>
    <row r="609" spans="1:18" hidden="1">
      <c r="A609" s="68" t="str">
        <f t="shared" si="27"/>
        <v>IE043PL</v>
      </c>
      <c r="B609" s="70" t="str">
        <f t="shared" si="28"/>
        <v>Signature</v>
      </c>
      <c r="C609" s="70" t="s">
        <v>4079</v>
      </c>
      <c r="D609" s="68">
        <f t="shared" ca="1" si="29"/>
        <v>231</v>
      </c>
      <c r="E609" s="68" t="s">
        <v>1459</v>
      </c>
      <c r="F609" s="77" t="s">
        <v>956</v>
      </c>
      <c r="G609" s="77" t="s">
        <v>5152</v>
      </c>
      <c r="H609" s="68" t="s">
        <v>16</v>
      </c>
      <c r="I609" s="68" t="s">
        <v>12</v>
      </c>
      <c r="J609" s="68" t="s">
        <v>5787</v>
      </c>
      <c r="K609" s="69" t="s">
        <v>5787</v>
      </c>
      <c r="L609" s="69" t="s">
        <v>5787</v>
      </c>
      <c r="M609" s="68" t="s">
        <v>5787</v>
      </c>
      <c r="N609" s="70"/>
      <c r="O609" s="70"/>
      <c r="P609" s="70" t="s">
        <v>5787</v>
      </c>
      <c r="Q609" s="70"/>
      <c r="R609" s="28"/>
    </row>
    <row r="610" spans="1:18" ht="30" hidden="1">
      <c r="A610" s="68" t="str">
        <f t="shared" si="27"/>
        <v>IE044PL</v>
      </c>
      <c r="B610" s="70" t="str">
        <f t="shared" si="28"/>
        <v>CountrySpecificDataPL</v>
      </c>
      <c r="C610" s="70" t="s">
        <v>2003</v>
      </c>
      <c r="D610" s="68">
        <f t="shared" ca="1" si="29"/>
        <v>1</v>
      </c>
      <c r="E610" s="68" t="s">
        <v>1459</v>
      </c>
      <c r="F610" s="77" t="s">
        <v>4515</v>
      </c>
      <c r="G610" s="77" t="s">
        <v>4514</v>
      </c>
      <c r="H610" s="68">
        <v>1</v>
      </c>
      <c r="I610" s="68" t="s">
        <v>7</v>
      </c>
      <c r="J610" s="68" t="s">
        <v>5787</v>
      </c>
      <c r="K610" s="69" t="s">
        <v>5787</v>
      </c>
      <c r="L610" s="69" t="s">
        <v>5787</v>
      </c>
      <c r="M610" s="68" t="s">
        <v>5787</v>
      </c>
      <c r="N610" s="70"/>
      <c r="O610" s="70"/>
      <c r="P610" s="70" t="s">
        <v>5787</v>
      </c>
      <c r="Q610" s="70"/>
      <c r="R610" s="28"/>
    </row>
    <row r="611" spans="1:18" ht="30" hidden="1">
      <c r="A611" s="68" t="str">
        <f t="shared" si="27"/>
        <v>IE044PL</v>
      </c>
      <c r="B611" s="70" t="str">
        <f t="shared" si="28"/>
        <v>CommunicationChannel</v>
      </c>
      <c r="C611" s="70" t="s">
        <v>2004</v>
      </c>
      <c r="D611" s="68">
        <f t="shared" ca="1" si="29"/>
        <v>2</v>
      </c>
      <c r="E611" s="68" t="s">
        <v>1459</v>
      </c>
      <c r="F611" s="77" t="s">
        <v>4516</v>
      </c>
      <c r="G611" s="77" t="s">
        <v>6748</v>
      </c>
      <c r="H611" s="68">
        <v>1</v>
      </c>
      <c r="I611" s="68" t="s">
        <v>7</v>
      </c>
      <c r="J611" s="68" t="s">
        <v>5787</v>
      </c>
      <c r="K611" s="69" t="s">
        <v>5787</v>
      </c>
      <c r="L611" s="69" t="s">
        <v>5787</v>
      </c>
      <c r="M611" s="68" t="s">
        <v>5787</v>
      </c>
      <c r="N611" s="70"/>
      <c r="O611" s="70"/>
      <c r="P611" s="70" t="s">
        <v>5787</v>
      </c>
      <c r="Q611" s="70"/>
      <c r="R611" s="28"/>
    </row>
    <row r="612" spans="1:18" ht="60" hidden="1">
      <c r="A612" s="48" t="str">
        <f t="shared" si="27"/>
        <v>IE044PL</v>
      </c>
      <c r="B612" s="62" t="str">
        <f t="shared" si="28"/>
        <v>CommunicationChannel/@ReturnSystem</v>
      </c>
      <c r="C612" s="63" t="s">
        <v>2005</v>
      </c>
      <c r="D612" s="48">
        <f t="shared" ca="1" si="29"/>
        <v>3</v>
      </c>
      <c r="E612" s="64" t="s">
        <v>1459</v>
      </c>
      <c r="F612" s="65" t="s">
        <v>11</v>
      </c>
      <c r="G612" s="65" t="s">
        <v>6749</v>
      </c>
      <c r="H612" s="48" t="s">
        <v>5787</v>
      </c>
      <c r="I612" s="48" t="s">
        <v>12</v>
      </c>
      <c r="J612" s="48" t="s">
        <v>13</v>
      </c>
      <c r="K612" s="51" t="s">
        <v>5787</v>
      </c>
      <c r="L612" s="51" t="s">
        <v>5787</v>
      </c>
      <c r="M612" s="48" t="s">
        <v>5787</v>
      </c>
      <c r="N612" s="62"/>
      <c r="O612" s="62"/>
      <c r="P612" s="72" t="s">
        <v>5787</v>
      </c>
      <c r="Q612" s="72"/>
      <c r="R612" s="28"/>
    </row>
    <row r="613" spans="1:18" hidden="1">
      <c r="A613" s="68" t="str">
        <f t="shared" si="27"/>
        <v>IE044PL</v>
      </c>
      <c r="B613" s="70" t="str">
        <f t="shared" si="28"/>
        <v>CommunicationChannel/Email</v>
      </c>
      <c r="C613" s="70" t="s">
        <v>2006</v>
      </c>
      <c r="D613" s="68">
        <f t="shared" ca="1" si="29"/>
        <v>4</v>
      </c>
      <c r="E613" s="68" t="s">
        <v>1459</v>
      </c>
      <c r="F613" s="77" t="s">
        <v>4517</v>
      </c>
      <c r="G613" s="77" t="s">
        <v>4518</v>
      </c>
      <c r="H613" s="68" t="s">
        <v>16</v>
      </c>
      <c r="I613" s="68" t="s">
        <v>17</v>
      </c>
      <c r="J613" s="68" t="s">
        <v>5787</v>
      </c>
      <c r="K613" s="69" t="s">
        <v>5787</v>
      </c>
      <c r="L613" s="69" t="s">
        <v>18</v>
      </c>
      <c r="M613" s="68" t="s">
        <v>5787</v>
      </c>
      <c r="N613" s="70"/>
      <c r="O613" s="70"/>
      <c r="P613" s="70" t="s">
        <v>5787</v>
      </c>
      <c r="Q613" s="70"/>
      <c r="R613" s="28"/>
    </row>
    <row r="614" spans="1:18" ht="30" hidden="1">
      <c r="A614" s="48" t="str">
        <f t="shared" si="27"/>
        <v>IE044PL</v>
      </c>
      <c r="B614" s="62" t="str">
        <f t="shared" si="28"/>
        <v>CommunicationChannel/Email/@Email</v>
      </c>
      <c r="C614" s="63" t="s">
        <v>2007</v>
      </c>
      <c r="D614" s="48">
        <f t="shared" ca="1" si="29"/>
        <v>5</v>
      </c>
      <c r="E614" s="64" t="s">
        <v>1459</v>
      </c>
      <c r="F614" s="65" t="s">
        <v>4519</v>
      </c>
      <c r="G614" s="65" t="s">
        <v>4520</v>
      </c>
      <c r="H614" s="48" t="s">
        <v>5787</v>
      </c>
      <c r="I614" s="48" t="s">
        <v>7</v>
      </c>
      <c r="J614" s="48" t="s">
        <v>21</v>
      </c>
      <c r="K614" s="51" t="s">
        <v>5787</v>
      </c>
      <c r="L614" s="51" t="s">
        <v>5787</v>
      </c>
      <c r="M614" s="48" t="s">
        <v>5787</v>
      </c>
      <c r="N614" s="62"/>
      <c r="O614" s="62"/>
      <c r="P614" s="72" t="s">
        <v>5787</v>
      </c>
      <c r="Q614" s="72"/>
      <c r="R614" s="28"/>
    </row>
    <row r="615" spans="1:18" hidden="1">
      <c r="A615" s="68" t="str">
        <f t="shared" si="27"/>
        <v>IE044PL</v>
      </c>
      <c r="B615" s="70" t="str">
        <f t="shared" si="28"/>
        <v>CommunicationChannel/WebService</v>
      </c>
      <c r="C615" s="70" t="s">
        <v>2122</v>
      </c>
      <c r="D615" s="68">
        <f t="shared" ca="1" si="29"/>
        <v>6</v>
      </c>
      <c r="E615" s="68" t="s">
        <v>1459</v>
      </c>
      <c r="F615" s="77" t="s">
        <v>4522</v>
      </c>
      <c r="G615" s="77" t="s">
        <v>4521</v>
      </c>
      <c r="H615" s="68" t="s">
        <v>16</v>
      </c>
      <c r="I615" s="68" t="s">
        <v>17</v>
      </c>
      <c r="J615" s="68" t="s">
        <v>5787</v>
      </c>
      <c r="K615" s="69" t="s">
        <v>5787</v>
      </c>
      <c r="L615" s="69" t="s">
        <v>18</v>
      </c>
      <c r="M615" s="68" t="s">
        <v>5787</v>
      </c>
      <c r="N615" s="70"/>
      <c r="O615" s="70"/>
      <c r="P615" s="70" t="s">
        <v>5787</v>
      </c>
      <c r="Q615" s="70"/>
      <c r="R615" s="28"/>
    </row>
    <row r="616" spans="1:18" ht="45" hidden="1">
      <c r="A616" s="48" t="str">
        <f t="shared" ref="A616:A677" si="30">MID(C616,2,IFERROR(FIND("#",SUBSTITUTE(C616,"/","#",2),1)-2,LEN(C616)-1))</f>
        <v>IE044PL</v>
      </c>
      <c r="B616" s="62" t="str">
        <f t="shared" ref="B616:B677" si="31">IF(LEN(C616)-LEN(SUBSTITUTE(C616,"/",""))&gt;3,RIGHT(C616,LEN(C616)-FIND("#",SUBSTITUTE(C616,"/","#",3),1)),RIGHT(C616,LEN(C616)-FIND("#",SUBSTITUTE(C616,"/","#",LEN(C616)-LEN(SUBSTITUTE(C616,"/",""))),1)))</f>
        <v>CommunicationChannel/WebService/@Url</v>
      </c>
      <c r="C616" s="63" t="s">
        <v>2121</v>
      </c>
      <c r="D616" s="48">
        <f t="shared" ref="D616:D677" ca="1" si="32">IF(VLOOKUP($C616,INDIRECT($A616&amp;"!A:B"),2,0)="","",VLOOKUP($C616,INDIRECT($A616&amp;"!A:B"),2,0))</f>
        <v>7</v>
      </c>
      <c r="E616" s="64" t="s">
        <v>1459</v>
      </c>
      <c r="F616" s="65" t="s">
        <v>4523</v>
      </c>
      <c r="G616" s="65" t="s">
        <v>6750</v>
      </c>
      <c r="H616" s="48" t="s">
        <v>5787</v>
      </c>
      <c r="I616" s="48" t="s">
        <v>7</v>
      </c>
      <c r="J616" s="48" t="s">
        <v>26</v>
      </c>
      <c r="K616" s="51" t="s">
        <v>5787</v>
      </c>
      <c r="L616" s="51" t="s">
        <v>27</v>
      </c>
      <c r="M616" s="48" t="s">
        <v>5787</v>
      </c>
      <c r="N616" s="62"/>
      <c r="O616" s="62"/>
      <c r="P616" s="72" t="s">
        <v>5787</v>
      </c>
      <c r="Q616" s="72"/>
      <c r="R616" s="28"/>
    </row>
    <row r="617" spans="1:18" hidden="1">
      <c r="A617" s="68" t="str">
        <f t="shared" si="30"/>
        <v>IE044PL</v>
      </c>
      <c r="B617" s="70" t="str">
        <f t="shared" si="31"/>
        <v>CommunicationChannel/Seap</v>
      </c>
      <c r="C617" s="70" t="s">
        <v>2123</v>
      </c>
      <c r="D617" s="68">
        <f t="shared" ca="1" si="32"/>
        <v>8</v>
      </c>
      <c r="E617" s="68" t="s">
        <v>1459</v>
      </c>
      <c r="F617" s="77" t="s">
        <v>4524</v>
      </c>
      <c r="G617" s="77" t="s">
        <v>4525</v>
      </c>
      <c r="H617" s="68" t="s">
        <v>16</v>
      </c>
      <c r="I617" s="68" t="s">
        <v>17</v>
      </c>
      <c r="J617" s="68" t="s">
        <v>5787</v>
      </c>
      <c r="K617" s="69" t="s">
        <v>5787</v>
      </c>
      <c r="L617" s="69" t="s">
        <v>18</v>
      </c>
      <c r="M617" s="68" t="s">
        <v>5787</v>
      </c>
      <c r="N617" s="70"/>
      <c r="O617" s="70"/>
      <c r="P617" s="70" t="s">
        <v>5787</v>
      </c>
      <c r="Q617" s="70"/>
      <c r="R617" s="28"/>
    </row>
    <row r="618" spans="1:18" ht="30" hidden="1">
      <c r="A618" s="48" t="str">
        <f t="shared" si="30"/>
        <v>IE044PL</v>
      </c>
      <c r="B618" s="62" t="str">
        <f t="shared" si="31"/>
        <v>CommunicationChannel/Seap/@SeapId</v>
      </c>
      <c r="C618" s="63" t="s">
        <v>2124</v>
      </c>
      <c r="D618" s="48">
        <f t="shared" ca="1" si="32"/>
        <v>9</v>
      </c>
      <c r="E618" s="64" t="s">
        <v>1459</v>
      </c>
      <c r="F618" s="65" t="s">
        <v>4526</v>
      </c>
      <c r="G618" s="65" t="s">
        <v>4527</v>
      </c>
      <c r="H618" s="48" t="s">
        <v>5787</v>
      </c>
      <c r="I618" s="48" t="s">
        <v>7</v>
      </c>
      <c r="J618" s="48" t="s">
        <v>1767</v>
      </c>
      <c r="K618" s="51" t="s">
        <v>5787</v>
      </c>
      <c r="L618" s="51" t="s">
        <v>5787</v>
      </c>
      <c r="M618" s="48" t="s">
        <v>5787</v>
      </c>
      <c r="N618" s="62"/>
      <c r="O618" s="62"/>
      <c r="P618" s="72" t="s">
        <v>5787</v>
      </c>
      <c r="Q618" s="72"/>
      <c r="R618" s="28"/>
    </row>
    <row r="619" spans="1:18" hidden="1">
      <c r="A619" s="68" t="str">
        <f t="shared" si="30"/>
        <v>IE044PL</v>
      </c>
      <c r="B619" s="70" t="str">
        <f t="shared" si="31"/>
        <v>CommunicationChannel/Epuap</v>
      </c>
      <c r="C619" s="70" t="s">
        <v>2125</v>
      </c>
      <c r="D619" s="68">
        <f t="shared" ca="1" si="32"/>
        <v>10</v>
      </c>
      <c r="E619" s="68" t="s">
        <v>1459</v>
      </c>
      <c r="F619" s="77" t="s">
        <v>4528</v>
      </c>
      <c r="G619" s="77" t="s">
        <v>4529</v>
      </c>
      <c r="H619" s="68" t="s">
        <v>16</v>
      </c>
      <c r="I619" s="68" t="s">
        <v>17</v>
      </c>
      <c r="J619" s="68" t="s">
        <v>5787</v>
      </c>
      <c r="K619" s="69" t="s">
        <v>5787</v>
      </c>
      <c r="L619" s="69" t="s">
        <v>18</v>
      </c>
      <c r="M619" s="68" t="s">
        <v>5787</v>
      </c>
      <c r="N619" s="70"/>
      <c r="O619" s="70"/>
      <c r="P619" s="70" t="s">
        <v>5787</v>
      </c>
      <c r="Q619" s="70"/>
      <c r="R619" s="28"/>
    </row>
    <row r="620" spans="1:18" ht="30" hidden="1">
      <c r="A620" s="48" t="str">
        <f t="shared" si="30"/>
        <v>IE044PL</v>
      </c>
      <c r="B620" s="62" t="str">
        <f t="shared" si="31"/>
        <v>CommunicationChannel/Epuap/@PodmiotId</v>
      </c>
      <c r="C620" s="63" t="s">
        <v>2126</v>
      </c>
      <c r="D620" s="48">
        <f t="shared" ca="1" si="32"/>
        <v>11</v>
      </c>
      <c r="E620" s="64" t="s">
        <v>1459</v>
      </c>
      <c r="F620" s="65" t="s">
        <v>4530</v>
      </c>
      <c r="G620" s="65" t="s">
        <v>4532</v>
      </c>
      <c r="H620" s="48" t="s">
        <v>5787</v>
      </c>
      <c r="I620" s="48" t="s">
        <v>7</v>
      </c>
      <c r="J620" s="48" t="s">
        <v>32</v>
      </c>
      <c r="K620" s="51" t="s">
        <v>5787</v>
      </c>
      <c r="L620" s="51" t="s">
        <v>5787</v>
      </c>
      <c r="M620" s="48" t="s">
        <v>5787</v>
      </c>
      <c r="N620" s="62"/>
      <c r="O620" s="62"/>
      <c r="P620" s="72" t="s">
        <v>5787</v>
      </c>
      <c r="Q620" s="72"/>
      <c r="R620" s="28"/>
    </row>
    <row r="621" spans="1:18" ht="30" hidden="1">
      <c r="A621" s="48" t="str">
        <f t="shared" si="30"/>
        <v>IE044PL</v>
      </c>
      <c r="B621" s="62" t="str">
        <f t="shared" si="31"/>
        <v>CommunicationChannel/Epuap/@SkrytkaId</v>
      </c>
      <c r="C621" s="63" t="s">
        <v>2127</v>
      </c>
      <c r="D621" s="48">
        <f t="shared" ca="1" si="32"/>
        <v>12</v>
      </c>
      <c r="E621" s="64" t="s">
        <v>1459</v>
      </c>
      <c r="F621" s="65" t="s">
        <v>4531</v>
      </c>
      <c r="G621" s="65" t="s">
        <v>4533</v>
      </c>
      <c r="H621" s="48" t="s">
        <v>5787</v>
      </c>
      <c r="I621" s="48" t="s">
        <v>7</v>
      </c>
      <c r="J621" s="48" t="s">
        <v>39</v>
      </c>
      <c r="K621" s="51" t="s">
        <v>5787</v>
      </c>
      <c r="L621" s="51" t="s">
        <v>5787</v>
      </c>
      <c r="M621" s="48" t="s">
        <v>5787</v>
      </c>
      <c r="N621" s="62"/>
      <c r="O621" s="62"/>
      <c r="P621" s="72" t="s">
        <v>5787</v>
      </c>
      <c r="Q621" s="72"/>
      <c r="R621" s="28"/>
    </row>
    <row r="622" spans="1:18" ht="75" hidden="1">
      <c r="A622" s="68" t="str">
        <f t="shared" si="30"/>
        <v>IE044PL</v>
      </c>
      <c r="B622" s="70" t="str">
        <f t="shared" si="31"/>
        <v>RepresentativeForCommunication</v>
      </c>
      <c r="C622" s="70" t="s">
        <v>2008</v>
      </c>
      <c r="D622" s="68">
        <f t="shared" ca="1" si="32"/>
        <v>13</v>
      </c>
      <c r="E622" s="68" t="s">
        <v>1459</v>
      </c>
      <c r="F622" s="77" t="s">
        <v>41</v>
      </c>
      <c r="G622" s="77" t="s">
        <v>5061</v>
      </c>
      <c r="H622" s="68" t="s">
        <v>16</v>
      </c>
      <c r="I622" s="68" t="s">
        <v>17</v>
      </c>
      <c r="J622" s="68" t="s">
        <v>5787</v>
      </c>
      <c r="K622" s="69" t="s">
        <v>5787</v>
      </c>
      <c r="L622" s="69"/>
      <c r="M622" s="68" t="s">
        <v>5787</v>
      </c>
      <c r="N622" s="70"/>
      <c r="O622" s="70"/>
      <c r="P622" s="70" t="s">
        <v>5787</v>
      </c>
      <c r="Q622" s="70"/>
      <c r="R622" s="28"/>
    </row>
    <row r="623" spans="1:18" ht="30" hidden="1">
      <c r="A623" s="48" t="str">
        <f t="shared" si="30"/>
        <v>IE044PL</v>
      </c>
      <c r="B623" s="62" t="str">
        <f t="shared" si="31"/>
        <v>RepresentativeForCommunication/identificationNumber</v>
      </c>
      <c r="C623" s="63" t="s">
        <v>2009</v>
      </c>
      <c r="D623" s="48">
        <f t="shared" ca="1" si="32"/>
        <v>14</v>
      </c>
      <c r="E623" s="64" t="s">
        <v>1459</v>
      </c>
      <c r="F623" s="65" t="s">
        <v>621</v>
      </c>
      <c r="G623" s="65" t="s">
        <v>6691</v>
      </c>
      <c r="H623" s="48" t="s">
        <v>5787</v>
      </c>
      <c r="I623" s="48" t="s">
        <v>7</v>
      </c>
      <c r="J623" s="48" t="s">
        <v>167</v>
      </c>
      <c r="K623" s="51" t="s">
        <v>5787</v>
      </c>
      <c r="L623" s="51" t="s">
        <v>1612</v>
      </c>
      <c r="M623" s="48" t="s">
        <v>4500</v>
      </c>
      <c r="N623" s="62" t="s">
        <v>6508</v>
      </c>
      <c r="O623" s="62" t="s">
        <v>6509</v>
      </c>
      <c r="P623" s="72" t="s">
        <v>5787</v>
      </c>
      <c r="Q623" s="72"/>
      <c r="R623" s="28"/>
    </row>
    <row r="624" spans="1:18" ht="45" hidden="1">
      <c r="A624" s="48" t="str">
        <f t="shared" si="30"/>
        <v>IE044PL</v>
      </c>
      <c r="B624" s="62" t="str">
        <f t="shared" si="31"/>
        <v>TIRPageNumber</v>
      </c>
      <c r="C624" s="63" t="s">
        <v>2010</v>
      </c>
      <c r="D624" s="48">
        <f t="shared" ca="1" si="32"/>
        <v>15</v>
      </c>
      <c r="E624" s="64" t="s">
        <v>1459</v>
      </c>
      <c r="F624" s="65" t="s">
        <v>2132</v>
      </c>
      <c r="G624" s="65" t="s">
        <v>5231</v>
      </c>
      <c r="H624" s="48" t="s">
        <v>5787</v>
      </c>
      <c r="I624" s="48" t="s">
        <v>17</v>
      </c>
      <c r="J624" s="48" t="s">
        <v>870</v>
      </c>
      <c r="K624" s="51" t="s">
        <v>5787</v>
      </c>
      <c r="L624" s="51" t="s">
        <v>2130</v>
      </c>
      <c r="M624" s="48" t="s">
        <v>4500</v>
      </c>
      <c r="N624" s="62" t="s">
        <v>6500</v>
      </c>
      <c r="O624" s="62" t="s">
        <v>6501</v>
      </c>
      <c r="P624" s="72" t="s">
        <v>5787</v>
      </c>
      <c r="Q624" s="72"/>
      <c r="R624" s="28"/>
    </row>
    <row r="625" spans="1:18" hidden="1">
      <c r="A625" s="48" t="str">
        <f t="shared" si="30"/>
        <v>IE044PL</v>
      </c>
      <c r="B625" s="62" t="str">
        <f t="shared" si="31"/>
        <v>TIRUnloadingNumber</v>
      </c>
      <c r="C625" s="63" t="s">
        <v>2011</v>
      </c>
      <c r="D625" s="48">
        <f t="shared" ca="1" si="32"/>
        <v>16</v>
      </c>
      <c r="E625" s="64" t="s">
        <v>1459</v>
      </c>
      <c r="F625" s="65" t="s">
        <v>2131</v>
      </c>
      <c r="G625" s="65" t="s">
        <v>5230</v>
      </c>
      <c r="H625" s="48" t="s">
        <v>5787</v>
      </c>
      <c r="I625" s="48" t="s">
        <v>17</v>
      </c>
      <c r="J625" s="48" t="s">
        <v>870</v>
      </c>
      <c r="K625" s="51" t="s">
        <v>5787</v>
      </c>
      <c r="L625" s="51" t="s">
        <v>2130</v>
      </c>
      <c r="M625" s="48" t="s">
        <v>5787</v>
      </c>
      <c r="N625" s="62"/>
      <c r="O625" s="62"/>
      <c r="P625" s="72" t="s">
        <v>5787</v>
      </c>
      <c r="Q625" s="72"/>
      <c r="R625" s="28"/>
    </row>
    <row r="626" spans="1:18" hidden="1">
      <c r="A626" s="68" t="str">
        <f t="shared" si="30"/>
        <v>IE044PL</v>
      </c>
      <c r="B626" s="70" t="str">
        <f t="shared" si="31"/>
        <v>CC044C</v>
      </c>
      <c r="C626" s="70" t="s">
        <v>2012</v>
      </c>
      <c r="D626" s="68">
        <f t="shared" ca="1" si="32"/>
        <v>17</v>
      </c>
      <c r="E626" s="68" t="s">
        <v>1459</v>
      </c>
      <c r="F626" s="77" t="s">
        <v>2138</v>
      </c>
      <c r="G626" s="77" t="s">
        <v>4773</v>
      </c>
      <c r="H626" s="68">
        <v>1</v>
      </c>
      <c r="I626" s="68" t="s">
        <v>7</v>
      </c>
      <c r="J626" s="68" t="s">
        <v>5787</v>
      </c>
      <c r="K626" s="69" t="s">
        <v>5787</v>
      </c>
      <c r="L626" s="69" t="s">
        <v>5787</v>
      </c>
      <c r="M626" s="68" t="s">
        <v>5787</v>
      </c>
      <c r="N626" s="70"/>
      <c r="O626" s="70"/>
      <c r="P626" s="70" t="s">
        <v>5787</v>
      </c>
      <c r="Q626" s="70"/>
      <c r="R626" s="28"/>
    </row>
    <row r="627" spans="1:18" hidden="1">
      <c r="A627" s="48" t="str">
        <f t="shared" si="30"/>
        <v>IE044PL</v>
      </c>
      <c r="B627" s="62" t="str">
        <f t="shared" si="31"/>
        <v>@PhaseID</v>
      </c>
      <c r="C627" s="63" t="s">
        <v>2013</v>
      </c>
      <c r="D627" s="48">
        <f t="shared" ca="1" si="32"/>
        <v>18</v>
      </c>
      <c r="E627" s="64" t="s">
        <v>1459</v>
      </c>
      <c r="F627" s="65" t="s">
        <v>4734</v>
      </c>
      <c r="G627" s="65" t="s">
        <v>4735</v>
      </c>
      <c r="H627" s="48" t="s">
        <v>5787</v>
      </c>
      <c r="I627" s="48" t="s">
        <v>12</v>
      </c>
      <c r="J627" s="48" t="s">
        <v>5787</v>
      </c>
      <c r="K627" s="51" t="s">
        <v>5787</v>
      </c>
      <c r="L627" s="51" t="s">
        <v>5787</v>
      </c>
      <c r="M627" s="48" t="s">
        <v>5787</v>
      </c>
      <c r="N627" s="62"/>
      <c r="O627" s="62"/>
      <c r="P627" s="72" t="s">
        <v>5787</v>
      </c>
      <c r="Q627" s="72"/>
      <c r="R627" s="28"/>
    </row>
    <row r="628" spans="1:18" ht="45" hidden="1">
      <c r="A628" s="48" t="str">
        <f t="shared" si="30"/>
        <v>IE044PL</v>
      </c>
      <c r="B628" s="62" t="str">
        <f t="shared" si="31"/>
        <v>messageSender</v>
      </c>
      <c r="C628" s="63" t="s">
        <v>2014</v>
      </c>
      <c r="D628" s="48">
        <f t="shared" ca="1" si="32"/>
        <v>19</v>
      </c>
      <c r="E628" s="64" t="s">
        <v>1459</v>
      </c>
      <c r="F628" s="65" t="s">
        <v>4537</v>
      </c>
      <c r="G628" s="65" t="s">
        <v>4536</v>
      </c>
      <c r="H628" s="48" t="s">
        <v>5787</v>
      </c>
      <c r="I628" s="48" t="s">
        <v>7</v>
      </c>
      <c r="J628" s="48" t="s">
        <v>47</v>
      </c>
      <c r="K628" s="51" t="s">
        <v>5787</v>
      </c>
      <c r="L628" s="51" t="s">
        <v>5787</v>
      </c>
      <c r="M628" s="48" t="s">
        <v>5787</v>
      </c>
      <c r="N628" s="62"/>
      <c r="O628" s="62"/>
      <c r="P628" s="72" t="s">
        <v>5787</v>
      </c>
      <c r="Q628" s="72"/>
      <c r="R628" s="28"/>
    </row>
    <row r="629" spans="1:18" ht="45" hidden="1">
      <c r="A629" s="48" t="str">
        <f t="shared" si="30"/>
        <v>IE044PL</v>
      </c>
      <c r="B629" s="62" t="str">
        <f t="shared" si="31"/>
        <v>messageRecipient</v>
      </c>
      <c r="C629" s="63" t="s">
        <v>2015</v>
      </c>
      <c r="D629" s="48">
        <f t="shared" ca="1" si="32"/>
        <v>20</v>
      </c>
      <c r="E629" s="64" t="s">
        <v>1459</v>
      </c>
      <c r="F629" s="65" t="s">
        <v>4538</v>
      </c>
      <c r="G629" s="65" t="s">
        <v>4535</v>
      </c>
      <c r="H629" s="48" t="s">
        <v>5787</v>
      </c>
      <c r="I629" s="48" t="s">
        <v>7</v>
      </c>
      <c r="J629" s="48" t="s">
        <v>47</v>
      </c>
      <c r="K629" s="51" t="s">
        <v>5787</v>
      </c>
      <c r="L629" s="51" t="s">
        <v>5787</v>
      </c>
      <c r="M629" s="48" t="s">
        <v>5787</v>
      </c>
      <c r="N629" s="62"/>
      <c r="O629" s="62"/>
      <c r="P629" s="72" t="s">
        <v>5787</v>
      </c>
      <c r="Q629" s="72"/>
      <c r="R629" s="28"/>
    </row>
    <row r="630" spans="1:18" ht="30" hidden="1">
      <c r="A630" s="48" t="str">
        <f t="shared" si="30"/>
        <v>IE044PL</v>
      </c>
      <c r="B630" s="62" t="str">
        <f t="shared" si="31"/>
        <v>preparationDateAndTime</v>
      </c>
      <c r="C630" s="63" t="s">
        <v>2016</v>
      </c>
      <c r="D630" s="48">
        <f t="shared" ca="1" si="32"/>
        <v>21</v>
      </c>
      <c r="E630" s="64" t="s">
        <v>1459</v>
      </c>
      <c r="F630" s="65" t="s">
        <v>4577</v>
      </c>
      <c r="G630" s="65" t="s">
        <v>4539</v>
      </c>
      <c r="H630" s="48" t="s">
        <v>5787</v>
      </c>
      <c r="I630" s="48" t="s">
        <v>7</v>
      </c>
      <c r="J630" s="48" t="s">
        <v>58</v>
      </c>
      <c r="K630" s="51" t="s">
        <v>5787</v>
      </c>
      <c r="L630" s="51" t="s">
        <v>59</v>
      </c>
      <c r="M630" s="48" t="s">
        <v>5787</v>
      </c>
      <c r="N630" s="62"/>
      <c r="O630" s="62"/>
      <c r="P630" s="72" t="s">
        <v>5787</v>
      </c>
      <c r="Q630" s="72"/>
      <c r="R630" s="28"/>
    </row>
    <row r="631" spans="1:18" hidden="1">
      <c r="A631" s="48" t="str">
        <f t="shared" si="30"/>
        <v>IE044PL</v>
      </c>
      <c r="B631" s="62" t="str">
        <f t="shared" si="31"/>
        <v>messageIdentification</v>
      </c>
      <c r="C631" s="63" t="s">
        <v>2017</v>
      </c>
      <c r="D631" s="48">
        <f t="shared" ca="1" si="32"/>
        <v>22</v>
      </c>
      <c r="E631" s="64" t="s">
        <v>1459</v>
      </c>
      <c r="F631" s="65" t="s">
        <v>3803</v>
      </c>
      <c r="G631" s="65" t="s">
        <v>4540</v>
      </c>
      <c r="H631" s="48" t="s">
        <v>5787</v>
      </c>
      <c r="I631" s="48" t="s">
        <v>7</v>
      </c>
      <c r="J631" s="48" t="s">
        <v>47</v>
      </c>
      <c r="K631" s="51" t="s">
        <v>5787</v>
      </c>
      <c r="L631" s="51" t="s">
        <v>62</v>
      </c>
      <c r="M631" s="48" t="s">
        <v>5787</v>
      </c>
      <c r="N631" s="62"/>
      <c r="O631" s="62"/>
      <c r="P631" s="72" t="s">
        <v>5787</v>
      </c>
      <c r="Q631" s="72"/>
      <c r="R631" s="28"/>
    </row>
    <row r="632" spans="1:18" hidden="1">
      <c r="A632" s="48" t="str">
        <f t="shared" si="30"/>
        <v>IE044PL</v>
      </c>
      <c r="B632" s="62" t="str">
        <f t="shared" si="31"/>
        <v>messageType</v>
      </c>
      <c r="C632" s="63" t="s">
        <v>2018</v>
      </c>
      <c r="D632" s="48">
        <f t="shared" ca="1" si="32"/>
        <v>23</v>
      </c>
      <c r="E632" s="64" t="s">
        <v>1459</v>
      </c>
      <c r="F632" s="65" t="s">
        <v>64</v>
      </c>
      <c r="G632" s="65" t="s">
        <v>4541</v>
      </c>
      <c r="H632" s="48" t="s">
        <v>5787</v>
      </c>
      <c r="I632" s="48" t="s">
        <v>7</v>
      </c>
      <c r="J632" s="48" t="s">
        <v>65</v>
      </c>
      <c r="K632" s="51" t="s">
        <v>66</v>
      </c>
      <c r="L632" s="51" t="s">
        <v>5787</v>
      </c>
      <c r="M632" s="48" t="s">
        <v>5787</v>
      </c>
      <c r="N632" s="62"/>
      <c r="O632" s="62"/>
      <c r="P632" s="72" t="s">
        <v>5787</v>
      </c>
      <c r="Q632" s="72"/>
      <c r="R632" s="28"/>
    </row>
    <row r="633" spans="1:18" ht="30" hidden="1">
      <c r="A633" s="48" t="str">
        <f t="shared" si="30"/>
        <v>IE044PL</v>
      </c>
      <c r="B633" s="62" t="str">
        <f t="shared" si="31"/>
        <v>correlationIdentifier</v>
      </c>
      <c r="C633" s="63" t="s">
        <v>2019</v>
      </c>
      <c r="D633" s="48">
        <f t="shared" ca="1" si="32"/>
        <v>24</v>
      </c>
      <c r="E633" s="64" t="s">
        <v>1459</v>
      </c>
      <c r="F633" s="65" t="s">
        <v>1801</v>
      </c>
      <c r="G633" s="65" t="s">
        <v>5135</v>
      </c>
      <c r="H633" s="48" t="s">
        <v>5787</v>
      </c>
      <c r="I633" s="48" t="s">
        <v>17</v>
      </c>
      <c r="J633" s="48" t="s">
        <v>47</v>
      </c>
      <c r="K633" s="51" t="s">
        <v>5787</v>
      </c>
      <c r="L633" s="51" t="s">
        <v>69</v>
      </c>
      <c r="M633" s="48" t="s">
        <v>5787</v>
      </c>
      <c r="N633" s="62"/>
      <c r="O633" s="62"/>
      <c r="P633" s="72" t="s">
        <v>5787</v>
      </c>
      <c r="Q633" s="72"/>
      <c r="R633" s="28"/>
    </row>
    <row r="634" spans="1:18" hidden="1">
      <c r="A634" s="68" t="str">
        <f t="shared" si="30"/>
        <v>IE044PL</v>
      </c>
      <c r="B634" s="70" t="str">
        <f t="shared" si="31"/>
        <v>TransitOperation</v>
      </c>
      <c r="C634" s="70" t="s">
        <v>2020</v>
      </c>
      <c r="D634" s="68">
        <f t="shared" ca="1" si="32"/>
        <v>25</v>
      </c>
      <c r="E634" s="68" t="s">
        <v>1459</v>
      </c>
      <c r="F634" s="77" t="s">
        <v>3806</v>
      </c>
      <c r="G634" s="77" t="s">
        <v>4542</v>
      </c>
      <c r="H634" s="68">
        <v>1</v>
      </c>
      <c r="I634" s="68" t="s">
        <v>7</v>
      </c>
      <c r="J634" s="68" t="s">
        <v>5787</v>
      </c>
      <c r="K634" s="69" t="s">
        <v>5787</v>
      </c>
      <c r="L634" s="69" t="s">
        <v>5787</v>
      </c>
      <c r="M634" s="68" t="s">
        <v>5787</v>
      </c>
      <c r="N634" s="70"/>
      <c r="O634" s="70"/>
      <c r="P634" s="70" t="s">
        <v>5787</v>
      </c>
      <c r="Q634" s="70"/>
      <c r="R634" s="28"/>
    </row>
    <row r="635" spans="1:18" hidden="1">
      <c r="A635" s="48" t="str">
        <f t="shared" si="30"/>
        <v>IE044PL</v>
      </c>
      <c r="B635" s="62" t="str">
        <f t="shared" si="31"/>
        <v>TransitOperation/MRN</v>
      </c>
      <c r="C635" s="63" t="s">
        <v>2021</v>
      </c>
      <c r="D635" s="48">
        <f t="shared" ca="1" si="32"/>
        <v>26</v>
      </c>
      <c r="E635" s="64" t="s">
        <v>1459</v>
      </c>
      <c r="F635" s="65" t="s">
        <v>1950</v>
      </c>
      <c r="G635" s="65" t="s">
        <v>5153</v>
      </c>
      <c r="H635" s="48" t="s">
        <v>5787</v>
      </c>
      <c r="I635" s="48" t="s">
        <v>7</v>
      </c>
      <c r="J635" s="48" t="s">
        <v>1471</v>
      </c>
      <c r="K635" s="51" t="s">
        <v>5787</v>
      </c>
      <c r="L635" s="51" t="s">
        <v>59</v>
      </c>
      <c r="M635" s="48" t="s">
        <v>5787</v>
      </c>
      <c r="N635" s="62"/>
      <c r="O635" s="62"/>
      <c r="P635" s="72" t="s">
        <v>5787</v>
      </c>
      <c r="Q635" s="72"/>
      <c r="R635" s="28"/>
    </row>
    <row r="636" spans="1:18" hidden="1">
      <c r="A636" s="48" t="str">
        <f t="shared" si="30"/>
        <v>IE044PL</v>
      </c>
      <c r="B636" s="62" t="str">
        <f t="shared" si="31"/>
        <v>TransitOperation/otherThingsToReport</v>
      </c>
      <c r="C636" s="63" t="s">
        <v>2022</v>
      </c>
      <c r="D636" s="48">
        <f t="shared" ca="1" si="32"/>
        <v>27</v>
      </c>
      <c r="E636" s="64" t="s">
        <v>1459</v>
      </c>
      <c r="F636" s="65" t="s">
        <v>2139</v>
      </c>
      <c r="G636" s="65" t="s">
        <v>5330</v>
      </c>
      <c r="H636" s="48" t="s">
        <v>5787</v>
      </c>
      <c r="I636" s="48" t="s">
        <v>12</v>
      </c>
      <c r="J636" s="48" t="s">
        <v>633</v>
      </c>
      <c r="K636" s="51" t="s">
        <v>5787</v>
      </c>
      <c r="L636" s="51" t="s">
        <v>2133</v>
      </c>
      <c r="M636" s="48" t="s">
        <v>5787</v>
      </c>
      <c r="N636" s="62"/>
      <c r="O636" s="62"/>
      <c r="P636" s="72" t="s">
        <v>5787</v>
      </c>
      <c r="Q636" s="72"/>
      <c r="R636" s="28"/>
    </row>
    <row r="637" spans="1:18" hidden="1">
      <c r="A637" s="68" t="str">
        <f t="shared" si="30"/>
        <v>IE044PL</v>
      </c>
      <c r="B637" s="70" t="str">
        <f t="shared" si="31"/>
        <v>CustomsOfficeOfDestinationActual</v>
      </c>
      <c r="C637" s="70" t="s">
        <v>2023</v>
      </c>
      <c r="D637" s="68">
        <f t="shared" ca="1" si="32"/>
        <v>28</v>
      </c>
      <c r="E637" s="68"/>
      <c r="F637" s="77" t="s">
        <v>1843</v>
      </c>
      <c r="G637" s="77" t="s">
        <v>5278</v>
      </c>
      <c r="H637" s="68">
        <v>1</v>
      </c>
      <c r="I637" s="68" t="s">
        <v>7</v>
      </c>
      <c r="J637" s="68" t="s">
        <v>5787</v>
      </c>
      <c r="K637" s="69" t="s">
        <v>5787</v>
      </c>
      <c r="L637" s="69" t="s">
        <v>2128</v>
      </c>
      <c r="M637" s="68" t="s">
        <v>5787</v>
      </c>
      <c r="N637" s="70"/>
      <c r="O637" s="70"/>
      <c r="P637" s="70" t="s">
        <v>5787</v>
      </c>
      <c r="Q637" s="70"/>
      <c r="R637" s="28"/>
    </row>
    <row r="638" spans="1:18" hidden="1">
      <c r="A638" s="48" t="str">
        <f t="shared" si="30"/>
        <v>IE044PL</v>
      </c>
      <c r="B638" s="62" t="str">
        <f t="shared" si="31"/>
        <v>CustomsOfficeOfDestinationActual/referenceNumber</v>
      </c>
      <c r="C638" s="63" t="s">
        <v>2024</v>
      </c>
      <c r="D638" s="48">
        <f t="shared" ca="1" si="32"/>
        <v>29</v>
      </c>
      <c r="E638" s="64"/>
      <c r="F638" s="65" t="s">
        <v>1912</v>
      </c>
      <c r="G638" s="65" t="s">
        <v>5304</v>
      </c>
      <c r="H638" s="48" t="s">
        <v>5787</v>
      </c>
      <c r="I638" s="48" t="s">
        <v>7</v>
      </c>
      <c r="J638" s="48" t="s">
        <v>131</v>
      </c>
      <c r="K638" s="51" t="s">
        <v>140</v>
      </c>
      <c r="L638" s="51" t="s">
        <v>5787</v>
      </c>
      <c r="M638" s="48" t="s">
        <v>5787</v>
      </c>
      <c r="N638" s="62"/>
      <c r="O638" s="62"/>
      <c r="P638" s="72" t="s">
        <v>5787</v>
      </c>
      <c r="Q638" s="72"/>
      <c r="R638" s="28"/>
    </row>
    <row r="639" spans="1:18" hidden="1">
      <c r="A639" s="68" t="str">
        <f t="shared" si="30"/>
        <v>IE044PL</v>
      </c>
      <c r="B639" s="70" t="str">
        <f t="shared" si="31"/>
        <v>TraderAtDestination</v>
      </c>
      <c r="C639" s="70" t="s">
        <v>2025</v>
      </c>
      <c r="D639" s="68">
        <f t="shared" ca="1" si="32"/>
        <v>30</v>
      </c>
      <c r="E639" s="68" t="s">
        <v>1459</v>
      </c>
      <c r="F639" s="77" t="s">
        <v>1846</v>
      </c>
      <c r="G639" s="77" t="s">
        <v>5229</v>
      </c>
      <c r="H639" s="68">
        <v>1</v>
      </c>
      <c r="I639" s="68" t="s">
        <v>7</v>
      </c>
      <c r="J639" s="68" t="s">
        <v>5787</v>
      </c>
      <c r="K639" s="69" t="s">
        <v>5787</v>
      </c>
      <c r="L639" s="69" t="s">
        <v>2128</v>
      </c>
      <c r="M639" s="68" t="s">
        <v>5787</v>
      </c>
      <c r="N639" s="70"/>
      <c r="O639" s="70"/>
      <c r="P639" s="70" t="s">
        <v>5787</v>
      </c>
      <c r="Q639" s="70"/>
      <c r="R639" s="28"/>
    </row>
    <row r="640" spans="1:18" hidden="1">
      <c r="A640" s="48" t="str">
        <f t="shared" si="30"/>
        <v>IE044PL</v>
      </c>
      <c r="B640" s="62" t="str">
        <f t="shared" si="31"/>
        <v>TraderAtDestination/identificationNumber</v>
      </c>
      <c r="C640" s="63" t="s">
        <v>2026</v>
      </c>
      <c r="D640" s="48">
        <f t="shared" ca="1" si="32"/>
        <v>31</v>
      </c>
      <c r="E640" s="64" t="s">
        <v>1459</v>
      </c>
      <c r="F640" s="65" t="s">
        <v>236</v>
      </c>
      <c r="G640" s="65" t="s">
        <v>4591</v>
      </c>
      <c r="H640" s="48" t="s">
        <v>5787</v>
      </c>
      <c r="I640" s="48" t="s">
        <v>7</v>
      </c>
      <c r="J640" s="48" t="s">
        <v>167</v>
      </c>
      <c r="K640" s="51" t="s">
        <v>5787</v>
      </c>
      <c r="L640" s="51" t="s">
        <v>342</v>
      </c>
      <c r="M640" s="48" t="s">
        <v>5787</v>
      </c>
      <c r="N640" s="62"/>
      <c r="O640" s="62"/>
      <c r="P640" s="72" t="s">
        <v>5787</v>
      </c>
      <c r="Q640" s="72"/>
      <c r="R640" s="28"/>
    </row>
    <row r="641" spans="1:18" hidden="1">
      <c r="A641" s="68" t="str">
        <f t="shared" si="30"/>
        <v>IE044PL</v>
      </c>
      <c r="B641" s="70" t="str">
        <f t="shared" si="31"/>
        <v>UnloadingRemark</v>
      </c>
      <c r="C641" s="70" t="s">
        <v>2027</v>
      </c>
      <c r="D641" s="68">
        <f t="shared" ca="1" si="32"/>
        <v>32</v>
      </c>
      <c r="E641" s="68" t="s">
        <v>1459</v>
      </c>
      <c r="F641" s="77" t="s">
        <v>2135</v>
      </c>
      <c r="G641" s="77" t="s">
        <v>4773</v>
      </c>
      <c r="H641" s="68">
        <v>1</v>
      </c>
      <c r="I641" s="68" t="s">
        <v>7</v>
      </c>
      <c r="J641" s="68" t="s">
        <v>5787</v>
      </c>
      <c r="K641" s="69" t="s">
        <v>5787</v>
      </c>
      <c r="L641" s="69" t="s">
        <v>5787</v>
      </c>
      <c r="M641" s="68" t="s">
        <v>5787</v>
      </c>
      <c r="N641" s="70"/>
      <c r="O641" s="70"/>
      <c r="P641" s="70" t="s">
        <v>5787</v>
      </c>
      <c r="Q641" s="70"/>
      <c r="R641" s="28"/>
    </row>
    <row r="642" spans="1:18" ht="30" hidden="1">
      <c r="A642" s="48" t="str">
        <f t="shared" si="30"/>
        <v>IE044PL</v>
      </c>
      <c r="B642" s="62" t="str">
        <f t="shared" si="31"/>
        <v>UnloadingRemark/conform</v>
      </c>
      <c r="C642" s="63" t="s">
        <v>2028</v>
      </c>
      <c r="D642" s="48">
        <f t="shared" ca="1" si="32"/>
        <v>33</v>
      </c>
      <c r="E642" s="64" t="s">
        <v>1459</v>
      </c>
      <c r="F642" s="65" t="s">
        <v>2140</v>
      </c>
      <c r="G642" s="65" t="s">
        <v>5254</v>
      </c>
      <c r="H642" s="48" t="s">
        <v>5787</v>
      </c>
      <c r="I642" s="48" t="s">
        <v>7</v>
      </c>
      <c r="J642" s="48" t="s">
        <v>92</v>
      </c>
      <c r="K642" s="51" t="s">
        <v>96</v>
      </c>
      <c r="L642" s="51" t="s">
        <v>2143</v>
      </c>
      <c r="M642" s="48" t="s">
        <v>5787</v>
      </c>
      <c r="N642" s="62"/>
      <c r="O642" s="62"/>
      <c r="P642" s="72" t="s">
        <v>5787</v>
      </c>
      <c r="Q642" s="72"/>
      <c r="R642" s="28"/>
    </row>
    <row r="643" spans="1:18" hidden="1">
      <c r="A643" s="48" t="str">
        <f t="shared" si="30"/>
        <v>IE044PL</v>
      </c>
      <c r="B643" s="62" t="str">
        <f t="shared" si="31"/>
        <v>UnloadingRemark/unloadingCompletion</v>
      </c>
      <c r="C643" s="63" t="s">
        <v>2029</v>
      </c>
      <c r="D643" s="48">
        <f t="shared" ca="1" si="32"/>
        <v>34</v>
      </c>
      <c r="E643" s="64" t="s">
        <v>1459</v>
      </c>
      <c r="F643" s="65" t="s">
        <v>2136</v>
      </c>
      <c r="G643" s="65" t="s">
        <v>5220</v>
      </c>
      <c r="H643" s="48" t="s">
        <v>5787</v>
      </c>
      <c r="I643" s="48" t="s">
        <v>7</v>
      </c>
      <c r="J643" s="48" t="s">
        <v>92</v>
      </c>
      <c r="K643" s="51" t="s">
        <v>96</v>
      </c>
      <c r="L643" s="51" t="s">
        <v>2141</v>
      </c>
      <c r="M643" s="48" t="s">
        <v>5787</v>
      </c>
      <c r="N643" s="62"/>
      <c r="O643" s="62"/>
      <c r="P643" s="72" t="s">
        <v>5787</v>
      </c>
      <c r="Q643" s="72"/>
      <c r="R643" s="28"/>
    </row>
    <row r="644" spans="1:18" hidden="1">
      <c r="A644" s="48" t="str">
        <f t="shared" si="30"/>
        <v>IE044PL</v>
      </c>
      <c r="B644" s="62" t="str">
        <f t="shared" si="31"/>
        <v>UnloadingRemark/unloadingDate</v>
      </c>
      <c r="C644" s="63" t="s">
        <v>2030</v>
      </c>
      <c r="D644" s="48">
        <f t="shared" ca="1" si="32"/>
        <v>35</v>
      </c>
      <c r="E644" s="64" t="s">
        <v>1459</v>
      </c>
      <c r="F644" s="65" t="s">
        <v>5167</v>
      </c>
      <c r="G644" s="65" t="s">
        <v>5162</v>
      </c>
      <c r="H644" s="48" t="s">
        <v>5787</v>
      </c>
      <c r="I644" s="48" t="s">
        <v>7</v>
      </c>
      <c r="J644" s="48" t="s">
        <v>112</v>
      </c>
      <c r="K644" s="51" t="s">
        <v>5787</v>
      </c>
      <c r="L644" s="51" t="s">
        <v>59</v>
      </c>
      <c r="M644" s="48" t="s">
        <v>5787</v>
      </c>
      <c r="N644" s="62"/>
      <c r="O644" s="62"/>
      <c r="P644" s="72" t="s">
        <v>5787</v>
      </c>
      <c r="Q644" s="72"/>
      <c r="R644" s="28"/>
    </row>
    <row r="645" spans="1:18" ht="30" hidden="1">
      <c r="A645" s="48" t="str">
        <f t="shared" si="30"/>
        <v>IE044PL</v>
      </c>
      <c r="B645" s="62" t="str">
        <f t="shared" si="31"/>
        <v>UnloadingRemark/stateOfSeals</v>
      </c>
      <c r="C645" s="63" t="s">
        <v>2031</v>
      </c>
      <c r="D645" s="48">
        <f t="shared" ca="1" si="32"/>
        <v>36</v>
      </c>
      <c r="E645" s="64" t="s">
        <v>1459</v>
      </c>
      <c r="F645" s="65" t="s">
        <v>2137</v>
      </c>
      <c r="G645" s="65" t="s">
        <v>5322</v>
      </c>
      <c r="H645" s="48" t="s">
        <v>5787</v>
      </c>
      <c r="I645" s="48" t="s">
        <v>17</v>
      </c>
      <c r="J645" s="48" t="s">
        <v>92</v>
      </c>
      <c r="K645" s="51" t="s">
        <v>96</v>
      </c>
      <c r="L645" s="51" t="s">
        <v>2142</v>
      </c>
      <c r="M645" s="48" t="s">
        <v>5787</v>
      </c>
      <c r="N645" s="62"/>
      <c r="O645" s="62"/>
      <c r="P645" s="72" t="s">
        <v>5787</v>
      </c>
      <c r="Q645" s="72"/>
      <c r="R645" s="28"/>
    </row>
    <row r="646" spans="1:18" hidden="1">
      <c r="A646" s="48" t="str">
        <f t="shared" si="30"/>
        <v>IE044PL</v>
      </c>
      <c r="B646" s="62" t="str">
        <f t="shared" si="31"/>
        <v>UnloadingRemark/unloadingRemark</v>
      </c>
      <c r="C646" s="63" t="s">
        <v>2032</v>
      </c>
      <c r="D646" s="48">
        <f t="shared" ca="1" si="32"/>
        <v>37</v>
      </c>
      <c r="E646" s="64" t="s">
        <v>1459</v>
      </c>
      <c r="F646" s="65" t="s">
        <v>2138</v>
      </c>
      <c r="G646" s="65" t="s">
        <v>4773</v>
      </c>
      <c r="H646" s="48" t="s">
        <v>5787</v>
      </c>
      <c r="I646" s="48" t="s">
        <v>12</v>
      </c>
      <c r="J646" s="48" t="s">
        <v>633</v>
      </c>
      <c r="K646" s="51" t="s">
        <v>5787</v>
      </c>
      <c r="L646" s="51" t="s">
        <v>5787</v>
      </c>
      <c r="M646" s="48" t="s">
        <v>5787</v>
      </c>
      <c r="N646" s="62"/>
      <c r="O646" s="62"/>
      <c r="P646" s="72" t="s">
        <v>5787</v>
      </c>
      <c r="Q646" s="72"/>
      <c r="R646" s="28"/>
    </row>
    <row r="647" spans="1:18" ht="30" hidden="1">
      <c r="A647" s="68" t="str">
        <f t="shared" si="30"/>
        <v>IE044PL</v>
      </c>
      <c r="B647" s="70" t="str">
        <f t="shared" si="31"/>
        <v>Consignment</v>
      </c>
      <c r="C647" s="70" t="s">
        <v>2033</v>
      </c>
      <c r="D647" s="68">
        <f t="shared" ca="1" si="32"/>
        <v>38</v>
      </c>
      <c r="E647" s="68" t="s">
        <v>1459</v>
      </c>
      <c r="F647" s="77" t="s">
        <v>287</v>
      </c>
      <c r="G647" s="77" t="s">
        <v>4610</v>
      </c>
      <c r="H647" s="68" t="s">
        <v>16</v>
      </c>
      <c r="I647" s="68" t="s">
        <v>12</v>
      </c>
      <c r="J647" s="68" t="s">
        <v>5787</v>
      </c>
      <c r="K647" s="69" t="s">
        <v>5787</v>
      </c>
      <c r="L647" s="69" t="s">
        <v>5399</v>
      </c>
      <c r="M647" s="68"/>
      <c r="N647" s="70"/>
      <c r="O647" s="70"/>
      <c r="P647" s="70" t="s">
        <v>5787</v>
      </c>
      <c r="Q647" s="70"/>
      <c r="R647" s="28"/>
    </row>
    <row r="648" spans="1:18" ht="30" hidden="1">
      <c r="A648" s="48" t="str">
        <f t="shared" si="30"/>
        <v>IE044PL</v>
      </c>
      <c r="B648" s="62" t="str">
        <f t="shared" si="31"/>
        <v>Consignment/grossMass</v>
      </c>
      <c r="C648" s="63" t="s">
        <v>2034</v>
      </c>
      <c r="D648" s="48">
        <f t="shared" ca="1" si="32"/>
        <v>39</v>
      </c>
      <c r="E648" s="64" t="s">
        <v>4893</v>
      </c>
      <c r="F648" s="65" t="s">
        <v>650</v>
      </c>
      <c r="G648" s="65" t="s">
        <v>4898</v>
      </c>
      <c r="H648" s="48" t="s">
        <v>5787</v>
      </c>
      <c r="I648" s="48" t="s">
        <v>12</v>
      </c>
      <c r="J648" s="48" t="s">
        <v>305</v>
      </c>
      <c r="K648" s="51" t="s">
        <v>5787</v>
      </c>
      <c r="L648" s="51" t="s">
        <v>2144</v>
      </c>
      <c r="M648" s="48" t="s">
        <v>5787</v>
      </c>
      <c r="N648" s="62"/>
      <c r="O648" s="62"/>
      <c r="P648" s="72" t="s">
        <v>5787</v>
      </c>
      <c r="Q648" s="72"/>
      <c r="R648" s="28"/>
    </row>
    <row r="649" spans="1:18" ht="30" hidden="1">
      <c r="A649" s="48" t="str">
        <f t="shared" si="30"/>
        <v>IE044PL</v>
      </c>
      <c r="B649" s="62" t="str">
        <f t="shared" si="31"/>
        <v>Consignment/referenceNumberUCR</v>
      </c>
      <c r="C649" s="63" t="s">
        <v>2035</v>
      </c>
      <c r="D649" s="48">
        <f t="shared" ca="1" si="32"/>
        <v>40</v>
      </c>
      <c r="E649" s="64" t="s">
        <v>5092</v>
      </c>
      <c r="F649" s="65" t="s">
        <v>5126</v>
      </c>
      <c r="G649" s="65" t="s">
        <v>5125</v>
      </c>
      <c r="H649" s="48" t="s">
        <v>5787</v>
      </c>
      <c r="I649" s="48" t="s">
        <v>12</v>
      </c>
      <c r="J649" s="48" t="s">
        <v>173</v>
      </c>
      <c r="K649" s="51" t="s">
        <v>5787</v>
      </c>
      <c r="L649" s="51" t="s">
        <v>2129</v>
      </c>
      <c r="M649" s="48" t="s">
        <v>5787</v>
      </c>
      <c r="N649" s="62"/>
      <c r="O649" s="62"/>
      <c r="P649" s="72" t="s">
        <v>5787</v>
      </c>
      <c r="Q649" s="72"/>
      <c r="R649" s="28"/>
    </row>
    <row r="650" spans="1:18" ht="30" hidden="1">
      <c r="A650" s="68" t="str">
        <f t="shared" si="30"/>
        <v>IE044PL</v>
      </c>
      <c r="B650" s="70" t="str">
        <f t="shared" si="31"/>
        <v>Consignment/TransportEquipment</v>
      </c>
      <c r="C650" s="70" t="s">
        <v>2036</v>
      </c>
      <c r="D650" s="68">
        <f t="shared" ca="1" si="32"/>
        <v>41</v>
      </c>
      <c r="E650" s="68" t="s">
        <v>5127</v>
      </c>
      <c r="F650" s="77" t="s">
        <v>4637</v>
      </c>
      <c r="G650" s="77" t="s">
        <v>4636</v>
      </c>
      <c r="H650" s="68" t="s">
        <v>412</v>
      </c>
      <c r="I650" s="68" t="s">
        <v>12</v>
      </c>
      <c r="J650" s="68" t="s">
        <v>5787</v>
      </c>
      <c r="K650" s="69" t="s">
        <v>5787</v>
      </c>
      <c r="L650" s="69" t="s">
        <v>2134</v>
      </c>
      <c r="M650" s="68" t="s">
        <v>5787</v>
      </c>
      <c r="N650" s="70"/>
      <c r="O650" s="70"/>
      <c r="P650" s="70" t="s">
        <v>5787</v>
      </c>
      <c r="Q650" s="70"/>
      <c r="R650" s="28"/>
    </row>
    <row r="651" spans="1:18" ht="30" hidden="1">
      <c r="A651" s="48" t="str">
        <f t="shared" si="30"/>
        <v>IE044PL</v>
      </c>
      <c r="B651" s="62" t="str">
        <f t="shared" si="31"/>
        <v>Consignment/TransportEquipment/sequenceNumber</v>
      </c>
      <c r="C651" s="63" t="s">
        <v>2037</v>
      </c>
      <c r="D651" s="48">
        <f t="shared" ca="1" si="32"/>
        <v>42</v>
      </c>
      <c r="E651" s="64" t="s">
        <v>1459</v>
      </c>
      <c r="F651" s="65" t="s">
        <v>6664</v>
      </c>
      <c r="G651" s="65" t="s">
        <v>6708</v>
      </c>
      <c r="H651" s="48" t="s">
        <v>5787</v>
      </c>
      <c r="I651" s="48" t="s">
        <v>7</v>
      </c>
      <c r="J651" s="48" t="s">
        <v>119</v>
      </c>
      <c r="K651" s="51" t="s">
        <v>5787</v>
      </c>
      <c r="L651" s="51" t="s">
        <v>1917</v>
      </c>
      <c r="M651" s="48" t="s">
        <v>5787</v>
      </c>
      <c r="N651" s="62"/>
      <c r="O651" s="62"/>
      <c r="P651" s="72" t="s">
        <v>5787</v>
      </c>
      <c r="Q651" s="72"/>
      <c r="R651" s="28"/>
    </row>
    <row r="652" spans="1:18" ht="30" hidden="1">
      <c r="A652" s="48" t="str">
        <f t="shared" si="30"/>
        <v>IE044PL</v>
      </c>
      <c r="B652" s="62" t="str">
        <f t="shared" si="31"/>
        <v>Consignment/TransportEquipment/containerIdentificationNumber</v>
      </c>
      <c r="C652" s="63" t="s">
        <v>2038</v>
      </c>
      <c r="D652" s="48">
        <f t="shared" ca="1" si="32"/>
        <v>43</v>
      </c>
      <c r="E652" s="64" t="s">
        <v>5128</v>
      </c>
      <c r="F652" s="65" t="s">
        <v>1860</v>
      </c>
      <c r="G652" s="65" t="s">
        <v>4638</v>
      </c>
      <c r="H652" s="48" t="s">
        <v>5787</v>
      </c>
      <c r="I652" s="48" t="s">
        <v>12</v>
      </c>
      <c r="J652" s="48" t="s">
        <v>167</v>
      </c>
      <c r="K652" s="51" t="s">
        <v>5787</v>
      </c>
      <c r="L652" s="51" t="s">
        <v>2145</v>
      </c>
      <c r="M652" s="48" t="s">
        <v>5787</v>
      </c>
      <c r="N652" s="62"/>
      <c r="O652" s="62"/>
      <c r="P652" s="72" t="s">
        <v>5787</v>
      </c>
      <c r="Q652" s="72"/>
      <c r="R652" s="28"/>
    </row>
    <row r="653" spans="1:18" ht="30" hidden="1">
      <c r="A653" s="48" t="str">
        <f t="shared" si="30"/>
        <v>IE044PL</v>
      </c>
      <c r="B653" s="62" t="str">
        <f t="shared" si="31"/>
        <v>Consignment/TransportEquipment/numberOfSeals</v>
      </c>
      <c r="C653" s="63" t="s">
        <v>2039</v>
      </c>
      <c r="D653" s="48">
        <f t="shared" ca="1" si="32"/>
        <v>44</v>
      </c>
      <c r="E653" s="64" t="s">
        <v>5134</v>
      </c>
      <c r="F653" s="65" t="s">
        <v>433</v>
      </c>
      <c r="G653" s="65" t="s">
        <v>4639</v>
      </c>
      <c r="H653" s="48" t="s">
        <v>5787</v>
      </c>
      <c r="I653" s="48" t="s">
        <v>12</v>
      </c>
      <c r="J653" s="48" t="s">
        <v>434</v>
      </c>
      <c r="K653" s="51" t="s">
        <v>5787</v>
      </c>
      <c r="L653" s="51" t="s">
        <v>2144</v>
      </c>
      <c r="M653" s="48" t="s">
        <v>5787</v>
      </c>
      <c r="N653" s="62"/>
      <c r="O653" s="62"/>
      <c r="P653" s="72" t="s">
        <v>5787</v>
      </c>
      <c r="Q653" s="72"/>
      <c r="R653" s="28"/>
    </row>
    <row r="654" spans="1:18" hidden="1">
      <c r="A654" s="68" t="str">
        <f t="shared" si="30"/>
        <v>IE044PL</v>
      </c>
      <c r="B654" s="70" t="str">
        <f t="shared" si="31"/>
        <v>Consignment/TransportEquipment/Seal</v>
      </c>
      <c r="C654" s="70" t="s">
        <v>2040</v>
      </c>
      <c r="D654" s="68">
        <f t="shared" ca="1" si="32"/>
        <v>45</v>
      </c>
      <c r="E654" s="68" t="s">
        <v>5132</v>
      </c>
      <c r="F654" s="77" t="s">
        <v>2855</v>
      </c>
      <c r="G654" s="77" t="s">
        <v>4645</v>
      </c>
      <c r="H654" s="68" t="s">
        <v>271</v>
      </c>
      <c r="I654" s="68" t="s">
        <v>12</v>
      </c>
      <c r="J654" s="68" t="s">
        <v>5787</v>
      </c>
      <c r="K654" s="69" t="s">
        <v>5787</v>
      </c>
      <c r="L654" s="69" t="s">
        <v>2129</v>
      </c>
      <c r="M654" s="68" t="s">
        <v>5787</v>
      </c>
      <c r="N654" s="70"/>
      <c r="O654" s="70"/>
      <c r="P654" s="70" t="s">
        <v>5787</v>
      </c>
      <c r="Q654" s="70"/>
      <c r="R654" s="28"/>
    </row>
    <row r="655" spans="1:18" ht="30" hidden="1">
      <c r="A655" s="48" t="str">
        <f t="shared" si="30"/>
        <v>IE044PL</v>
      </c>
      <c r="B655" s="62" t="str">
        <f t="shared" si="31"/>
        <v>Consignment/TransportEquipment/Seal/sequenceNumber</v>
      </c>
      <c r="C655" s="63" t="s">
        <v>2041</v>
      </c>
      <c r="D655" s="48">
        <f t="shared" ca="1" si="32"/>
        <v>46</v>
      </c>
      <c r="E655" s="64" t="s">
        <v>1459</v>
      </c>
      <c r="F655" s="65" t="s">
        <v>6664</v>
      </c>
      <c r="G655" s="65" t="s">
        <v>6708</v>
      </c>
      <c r="H655" s="48" t="s">
        <v>5787</v>
      </c>
      <c r="I655" s="48" t="s">
        <v>7</v>
      </c>
      <c r="J655" s="48" t="s">
        <v>119</v>
      </c>
      <c r="K655" s="51" t="s">
        <v>5787</v>
      </c>
      <c r="L655" s="51" t="s">
        <v>1917</v>
      </c>
      <c r="M655" s="48" t="s">
        <v>5787</v>
      </c>
      <c r="N655" s="62"/>
      <c r="O655" s="62"/>
      <c r="P655" s="72" t="s">
        <v>5787</v>
      </c>
      <c r="Q655" s="72"/>
      <c r="R655" s="28"/>
    </row>
    <row r="656" spans="1:18" hidden="1">
      <c r="A656" s="48" t="str">
        <f t="shared" si="30"/>
        <v>IE044PL</v>
      </c>
      <c r="B656" s="62" t="str">
        <f t="shared" si="31"/>
        <v>Consignment/TransportEquipment/Seal/identifier</v>
      </c>
      <c r="C656" s="63" t="s">
        <v>2042</v>
      </c>
      <c r="D656" s="48">
        <f t="shared" ca="1" si="32"/>
        <v>47</v>
      </c>
      <c r="E656" s="64" t="s">
        <v>5133</v>
      </c>
      <c r="F656" s="65" t="s">
        <v>441</v>
      </c>
      <c r="G656" s="65" t="s">
        <v>4646</v>
      </c>
      <c r="H656" s="48" t="s">
        <v>5787</v>
      </c>
      <c r="I656" s="48" t="s">
        <v>12</v>
      </c>
      <c r="J656" s="48" t="s">
        <v>442</v>
      </c>
      <c r="K656" s="51" t="s">
        <v>5787</v>
      </c>
      <c r="L656" s="51" t="s">
        <v>5787</v>
      </c>
      <c r="M656" s="48"/>
      <c r="N656" s="62"/>
      <c r="O656" s="62"/>
      <c r="P656" s="72" t="s">
        <v>5400</v>
      </c>
      <c r="Q656" s="72" t="s">
        <v>5557</v>
      </c>
      <c r="R656" s="28"/>
    </row>
    <row r="657" spans="1:18" ht="30" hidden="1">
      <c r="A657" s="68" t="str">
        <f t="shared" si="30"/>
        <v>IE044PL</v>
      </c>
      <c r="B657" s="70" t="str">
        <f t="shared" si="31"/>
        <v>Consignment/TransportEquipment/GoodsReference</v>
      </c>
      <c r="C657" s="70" t="s">
        <v>2043</v>
      </c>
      <c r="D657" s="68">
        <f t="shared" ca="1" si="32"/>
        <v>48</v>
      </c>
      <c r="E657" s="68"/>
      <c r="F657" s="77" t="s">
        <v>4648</v>
      </c>
      <c r="G657" s="77" t="s">
        <v>4647</v>
      </c>
      <c r="H657" s="68" t="s">
        <v>412</v>
      </c>
      <c r="I657" s="68" t="s">
        <v>12</v>
      </c>
      <c r="J657" s="68" t="s">
        <v>5787</v>
      </c>
      <c r="K657" s="69" t="s">
        <v>5787</v>
      </c>
      <c r="L657" s="69" t="s">
        <v>2129</v>
      </c>
      <c r="M657" s="68" t="s">
        <v>5787</v>
      </c>
      <c r="N657" s="70"/>
      <c r="O657" s="70"/>
      <c r="P657" s="70" t="s">
        <v>5787</v>
      </c>
      <c r="Q657" s="70"/>
      <c r="R657" s="28"/>
    </row>
    <row r="658" spans="1:18" ht="30" hidden="1">
      <c r="A658" s="48" t="str">
        <f t="shared" si="30"/>
        <v>IE044PL</v>
      </c>
      <c r="B658" s="62" t="str">
        <f t="shared" si="31"/>
        <v>Consignment/TransportEquipment/GoodsReference/sequenceNumber</v>
      </c>
      <c r="C658" s="63" t="s">
        <v>2044</v>
      </c>
      <c r="D658" s="48">
        <f t="shared" ca="1" si="32"/>
        <v>49</v>
      </c>
      <c r="E658" s="64" t="s">
        <v>1459</v>
      </c>
      <c r="F658" s="65" t="s">
        <v>6664</v>
      </c>
      <c r="G658" s="65" t="s">
        <v>6708</v>
      </c>
      <c r="H658" s="48" t="s">
        <v>5787</v>
      </c>
      <c r="I658" s="48" t="s">
        <v>7</v>
      </c>
      <c r="J658" s="48" t="s">
        <v>119</v>
      </c>
      <c r="K658" s="51" t="s">
        <v>5787</v>
      </c>
      <c r="L658" s="51" t="s">
        <v>1917</v>
      </c>
      <c r="M658" s="48" t="s">
        <v>5787</v>
      </c>
      <c r="N658" s="62"/>
      <c r="O658" s="62"/>
      <c r="P658" s="72" t="s">
        <v>5787</v>
      </c>
      <c r="Q658" s="72"/>
      <c r="R658" s="28"/>
    </row>
    <row r="659" spans="1:18" ht="30" hidden="1">
      <c r="A659" s="48" t="str">
        <f t="shared" si="30"/>
        <v>IE044PL</v>
      </c>
      <c r="B659" s="62" t="str">
        <f t="shared" si="31"/>
        <v>Consignment/TransportEquipment/GoodsReference/declarationGoodsItemNumber</v>
      </c>
      <c r="C659" s="63" t="s">
        <v>2045</v>
      </c>
      <c r="D659" s="48">
        <f t="shared" ca="1" si="32"/>
        <v>50</v>
      </c>
      <c r="E659" s="64" t="s">
        <v>6714</v>
      </c>
      <c r="F659" s="65" t="s">
        <v>6671</v>
      </c>
      <c r="G659" s="65" t="s">
        <v>5089</v>
      </c>
      <c r="H659" s="48" t="s">
        <v>5787</v>
      </c>
      <c r="I659" s="48" t="s">
        <v>12</v>
      </c>
      <c r="J659" s="48" t="s">
        <v>119</v>
      </c>
      <c r="K659" s="51" t="s">
        <v>5787</v>
      </c>
      <c r="L659" s="51" t="s">
        <v>449</v>
      </c>
      <c r="M659" s="48" t="s">
        <v>5787</v>
      </c>
      <c r="N659" s="62"/>
      <c r="O659" s="62"/>
      <c r="P659" s="72" t="s">
        <v>5401</v>
      </c>
      <c r="Q659" s="72" t="s">
        <v>5402</v>
      </c>
      <c r="R659" s="28"/>
    </row>
    <row r="660" spans="1:18" ht="30" hidden="1">
      <c r="A660" s="68" t="str">
        <f t="shared" si="30"/>
        <v>IE044PL</v>
      </c>
      <c r="B660" s="70" t="str">
        <f t="shared" si="31"/>
        <v>Consignment/DepartureTransportMeans</v>
      </c>
      <c r="C660" s="70" t="s">
        <v>2046</v>
      </c>
      <c r="D660" s="68">
        <f t="shared" ca="1" si="32"/>
        <v>51</v>
      </c>
      <c r="E660" s="68" t="s">
        <v>4936</v>
      </c>
      <c r="F660" s="77" t="s">
        <v>506</v>
      </c>
      <c r="G660" s="77" t="s">
        <v>5076</v>
      </c>
      <c r="H660" s="68" t="s">
        <v>507</v>
      </c>
      <c r="I660" s="68" t="s">
        <v>12</v>
      </c>
      <c r="J660" s="68" t="s">
        <v>5787</v>
      </c>
      <c r="K660" s="69" t="s">
        <v>5787</v>
      </c>
      <c r="L660" s="69" t="s">
        <v>2129</v>
      </c>
      <c r="M660" s="68" t="s">
        <v>5787</v>
      </c>
      <c r="N660" s="70"/>
      <c r="O660" s="70"/>
      <c r="P660" s="70" t="s">
        <v>5787</v>
      </c>
      <c r="Q660" s="70"/>
      <c r="R660" s="28"/>
    </row>
    <row r="661" spans="1:18" ht="30" hidden="1">
      <c r="A661" s="48" t="str">
        <f t="shared" si="30"/>
        <v>IE044PL</v>
      </c>
      <c r="B661" s="62" t="str">
        <f t="shared" si="31"/>
        <v>Consignment/DepartureTransportMeans/sequenceNumber</v>
      </c>
      <c r="C661" s="63" t="s">
        <v>2047</v>
      </c>
      <c r="D661" s="48">
        <f t="shared" ca="1" si="32"/>
        <v>52</v>
      </c>
      <c r="E661" s="64" t="s">
        <v>1459</v>
      </c>
      <c r="F661" s="65" t="s">
        <v>6664</v>
      </c>
      <c r="G661" s="65" t="s">
        <v>6708</v>
      </c>
      <c r="H661" s="48" t="s">
        <v>5787</v>
      </c>
      <c r="I661" s="48" t="s">
        <v>7</v>
      </c>
      <c r="J661" s="48" t="s">
        <v>119</v>
      </c>
      <c r="K661" s="51" t="s">
        <v>5787</v>
      </c>
      <c r="L661" s="51" t="s">
        <v>1917</v>
      </c>
      <c r="M661" s="48" t="s">
        <v>5787</v>
      </c>
      <c r="N661" s="62"/>
      <c r="O661" s="62"/>
      <c r="P661" s="72" t="s">
        <v>5787</v>
      </c>
      <c r="Q661" s="72"/>
      <c r="R661" s="28"/>
    </row>
    <row r="662" spans="1:18" ht="30" hidden="1">
      <c r="A662" s="48" t="str">
        <f t="shared" si="30"/>
        <v>IE044PL</v>
      </c>
      <c r="B662" s="62" t="str">
        <f t="shared" si="31"/>
        <v>Consignment/DepartureTransportMeans/typeOfIdentification</v>
      </c>
      <c r="C662" s="63" t="s">
        <v>2048</v>
      </c>
      <c r="D662" s="48">
        <f t="shared" ca="1" si="32"/>
        <v>53</v>
      </c>
      <c r="E662" s="64" t="s">
        <v>4937</v>
      </c>
      <c r="F662" s="65" t="s">
        <v>5805</v>
      </c>
      <c r="G662" s="65" t="s">
        <v>5806</v>
      </c>
      <c r="H662" s="48" t="s">
        <v>5787</v>
      </c>
      <c r="I662" s="48" t="s">
        <v>12</v>
      </c>
      <c r="J662" s="48" t="s">
        <v>512</v>
      </c>
      <c r="K662" s="51" t="s">
        <v>513</v>
      </c>
      <c r="L662" s="51" t="s">
        <v>2129</v>
      </c>
      <c r="M662" s="48" t="s">
        <v>5787</v>
      </c>
      <c r="N662" s="62"/>
      <c r="O662" s="62"/>
      <c r="P662" s="72" t="s">
        <v>5787</v>
      </c>
      <c r="Q662" s="72"/>
      <c r="R662" s="28"/>
    </row>
    <row r="663" spans="1:18" ht="30" hidden="1">
      <c r="A663" s="48" t="str">
        <f t="shared" si="30"/>
        <v>IE044PL</v>
      </c>
      <c r="B663" s="62" t="str">
        <f t="shared" si="31"/>
        <v>Consignment/DepartureTransportMeans/identificationNumber</v>
      </c>
      <c r="C663" s="63" t="s">
        <v>2049</v>
      </c>
      <c r="D663" s="48">
        <f t="shared" ca="1" si="32"/>
        <v>54</v>
      </c>
      <c r="E663" s="64" t="s">
        <v>4938</v>
      </c>
      <c r="F663" s="65" t="s">
        <v>5807</v>
      </c>
      <c r="G663" s="65" t="s">
        <v>5808</v>
      </c>
      <c r="H663" s="48" t="s">
        <v>5787</v>
      </c>
      <c r="I663" s="48" t="s">
        <v>12</v>
      </c>
      <c r="J663" s="48" t="s">
        <v>47</v>
      </c>
      <c r="K663" s="51" t="s">
        <v>5787</v>
      </c>
      <c r="L663" s="51" t="s">
        <v>2129</v>
      </c>
      <c r="M663" s="48" t="s">
        <v>5787</v>
      </c>
      <c r="N663" s="62"/>
      <c r="O663" s="62"/>
      <c r="P663" s="72" t="s">
        <v>5787</v>
      </c>
      <c r="Q663" s="72"/>
      <c r="R663" s="28"/>
    </row>
    <row r="664" spans="1:18" ht="30" hidden="1">
      <c r="A664" s="48" t="str">
        <f t="shared" si="30"/>
        <v>IE044PL</v>
      </c>
      <c r="B664" s="62" t="str">
        <f t="shared" si="31"/>
        <v>Consignment/DepartureTransportMeans/nationality</v>
      </c>
      <c r="C664" s="63" t="s">
        <v>2050</v>
      </c>
      <c r="D664" s="48">
        <f t="shared" ca="1" si="32"/>
        <v>55</v>
      </c>
      <c r="E664" s="64" t="s">
        <v>4939</v>
      </c>
      <c r="F664" s="65" t="s">
        <v>5803</v>
      </c>
      <c r="G664" s="65" t="s">
        <v>5804</v>
      </c>
      <c r="H664" s="48" t="s">
        <v>5787</v>
      </c>
      <c r="I664" s="48" t="s">
        <v>12</v>
      </c>
      <c r="J664" s="48" t="s">
        <v>105</v>
      </c>
      <c r="K664" s="51" t="s">
        <v>520</v>
      </c>
      <c r="L664" s="51" t="s">
        <v>2129</v>
      </c>
      <c r="M664" s="48" t="s">
        <v>5787</v>
      </c>
      <c r="N664" s="62"/>
      <c r="O664" s="62"/>
      <c r="P664" s="72" t="s">
        <v>5787</v>
      </c>
      <c r="Q664" s="72"/>
      <c r="R664" s="28"/>
    </row>
    <row r="665" spans="1:18" hidden="1">
      <c r="A665" s="68" t="str">
        <f t="shared" si="30"/>
        <v>IE044PL</v>
      </c>
      <c r="B665" s="70" t="str">
        <f t="shared" si="31"/>
        <v>Consignment/CountryOfRoutingOfConsignment</v>
      </c>
      <c r="C665" s="70" t="s">
        <v>2051</v>
      </c>
      <c r="D665" s="68">
        <f t="shared" ca="1" si="32"/>
        <v>56</v>
      </c>
      <c r="E665" s="68" t="s">
        <v>4934</v>
      </c>
      <c r="F665" s="77" t="s">
        <v>522</v>
      </c>
      <c r="G665" s="77" t="s">
        <v>4931</v>
      </c>
      <c r="H665" s="68" t="s">
        <v>271</v>
      </c>
      <c r="I665" s="68" t="s">
        <v>12</v>
      </c>
      <c r="J665" s="68" t="s">
        <v>5787</v>
      </c>
      <c r="K665" s="69" t="s">
        <v>5787</v>
      </c>
      <c r="L665" s="69" t="s">
        <v>2129</v>
      </c>
      <c r="M665" s="68" t="s">
        <v>5787</v>
      </c>
      <c r="N665" s="70"/>
      <c r="O665" s="70"/>
      <c r="P665" s="70" t="s">
        <v>5787</v>
      </c>
      <c r="Q665" s="70"/>
      <c r="R665" s="28"/>
    </row>
    <row r="666" spans="1:18" ht="30" hidden="1">
      <c r="A666" s="48" t="str">
        <f t="shared" si="30"/>
        <v>IE044PL</v>
      </c>
      <c r="B666" s="62" t="str">
        <f t="shared" si="31"/>
        <v>Consignment/CountryOfRoutingOfConsignment/sequenceNumber</v>
      </c>
      <c r="C666" s="63" t="s">
        <v>2052</v>
      </c>
      <c r="D666" s="48">
        <f t="shared" ca="1" si="32"/>
        <v>57</v>
      </c>
      <c r="E666" s="64" t="s">
        <v>1459</v>
      </c>
      <c r="F666" s="65" t="s">
        <v>6664</v>
      </c>
      <c r="G666" s="65" t="s">
        <v>6708</v>
      </c>
      <c r="H666" s="48" t="s">
        <v>5787</v>
      </c>
      <c r="I666" s="48" t="s">
        <v>7</v>
      </c>
      <c r="J666" s="48" t="s">
        <v>119</v>
      </c>
      <c r="K666" s="51" t="s">
        <v>5787</v>
      </c>
      <c r="L666" s="51" t="s">
        <v>1917</v>
      </c>
      <c r="M666" s="48" t="s">
        <v>5787</v>
      </c>
      <c r="N666" s="62"/>
      <c r="O666" s="62"/>
      <c r="P666" s="72" t="s">
        <v>5787</v>
      </c>
      <c r="Q666" s="72"/>
      <c r="R666" s="28"/>
    </row>
    <row r="667" spans="1:18" ht="30" hidden="1">
      <c r="A667" s="48" t="str">
        <f t="shared" si="30"/>
        <v>IE044PL</v>
      </c>
      <c r="B667" s="62" t="str">
        <f t="shared" si="31"/>
        <v>Consignment/CountryOfRoutingOfConsignment/country</v>
      </c>
      <c r="C667" s="63" t="s">
        <v>2053</v>
      </c>
      <c r="D667" s="48">
        <f t="shared" ca="1" si="32"/>
        <v>58</v>
      </c>
      <c r="E667" s="64" t="s">
        <v>4935</v>
      </c>
      <c r="F667" s="65" t="s">
        <v>1514</v>
      </c>
      <c r="G667" s="65" t="s">
        <v>4592</v>
      </c>
      <c r="H667" s="48" t="s">
        <v>5787</v>
      </c>
      <c r="I667" s="48" t="s">
        <v>12</v>
      </c>
      <c r="J667" s="48" t="s">
        <v>105</v>
      </c>
      <c r="K667" s="51" t="s">
        <v>249</v>
      </c>
      <c r="L667" s="51" t="s">
        <v>2129</v>
      </c>
      <c r="M667" s="48" t="s">
        <v>5787</v>
      </c>
      <c r="N667" s="62"/>
      <c r="O667" s="62"/>
      <c r="P667" s="72" t="s">
        <v>5787</v>
      </c>
      <c r="Q667" s="72"/>
      <c r="R667" s="28"/>
    </row>
    <row r="668" spans="1:18" ht="30" hidden="1">
      <c r="A668" s="68" t="str">
        <f t="shared" si="30"/>
        <v>IE044PL</v>
      </c>
      <c r="B668" s="70" t="str">
        <f t="shared" si="31"/>
        <v>Consignment/SupportingDocument</v>
      </c>
      <c r="C668" s="70" t="s">
        <v>2054</v>
      </c>
      <c r="D668" s="68">
        <f t="shared" ca="1" si="32"/>
        <v>59</v>
      </c>
      <c r="E668" s="68" t="s">
        <v>5026</v>
      </c>
      <c r="F668" s="77" t="s">
        <v>596</v>
      </c>
      <c r="G668" s="77" t="s">
        <v>4680</v>
      </c>
      <c r="H668" s="68" t="s">
        <v>271</v>
      </c>
      <c r="I668" s="68" t="s">
        <v>12</v>
      </c>
      <c r="J668" s="68" t="s">
        <v>5787</v>
      </c>
      <c r="K668" s="69" t="s">
        <v>5787</v>
      </c>
      <c r="L668" s="69" t="s">
        <v>2129</v>
      </c>
      <c r="M668" s="68" t="s">
        <v>5787</v>
      </c>
      <c r="N668" s="70"/>
      <c r="O668" s="70"/>
      <c r="P668" s="70" t="s">
        <v>5787</v>
      </c>
      <c r="Q668" s="70"/>
      <c r="R668" s="28"/>
    </row>
    <row r="669" spans="1:18" ht="30" hidden="1">
      <c r="A669" s="48" t="str">
        <f t="shared" si="30"/>
        <v>IE044PL</v>
      </c>
      <c r="B669" s="62" t="str">
        <f t="shared" si="31"/>
        <v>Consignment/SupportingDocument/sequenceNumber</v>
      </c>
      <c r="C669" s="63" t="s">
        <v>2055</v>
      </c>
      <c r="D669" s="48">
        <f t="shared" ca="1" si="32"/>
        <v>60</v>
      </c>
      <c r="E669" s="64" t="s">
        <v>1459</v>
      </c>
      <c r="F669" s="65" t="s">
        <v>6664</v>
      </c>
      <c r="G669" s="65" t="s">
        <v>6708</v>
      </c>
      <c r="H669" s="48" t="s">
        <v>5787</v>
      </c>
      <c r="I669" s="48" t="s">
        <v>7</v>
      </c>
      <c r="J669" s="48" t="s">
        <v>119</v>
      </c>
      <c r="K669" s="51" t="s">
        <v>5787</v>
      </c>
      <c r="L669" s="51" t="s">
        <v>1917</v>
      </c>
      <c r="M669" s="48" t="s">
        <v>5787</v>
      </c>
      <c r="N669" s="62"/>
      <c r="O669" s="62"/>
      <c r="P669" s="72" t="s">
        <v>5787</v>
      </c>
      <c r="Q669" s="72"/>
      <c r="R669" s="28"/>
    </row>
    <row r="670" spans="1:18" ht="30" hidden="1">
      <c r="A670" s="48" t="str">
        <f t="shared" si="30"/>
        <v>IE044PL</v>
      </c>
      <c r="B670" s="62" t="str">
        <f t="shared" si="31"/>
        <v>Consignment/SupportingDocument/type</v>
      </c>
      <c r="C670" s="63" t="s">
        <v>2056</v>
      </c>
      <c r="D670" s="48">
        <f t="shared" ca="1" si="32"/>
        <v>61</v>
      </c>
      <c r="E670" s="64" t="s">
        <v>5028</v>
      </c>
      <c r="F670" s="65" t="s">
        <v>588</v>
      </c>
      <c r="G670" s="65" t="s">
        <v>4677</v>
      </c>
      <c r="H670" s="48" t="s">
        <v>5787</v>
      </c>
      <c r="I670" s="48" t="s">
        <v>12</v>
      </c>
      <c r="J670" s="48" t="s">
        <v>589</v>
      </c>
      <c r="K670" s="51" t="s">
        <v>600</v>
      </c>
      <c r="L670" s="51" t="s">
        <v>2155</v>
      </c>
      <c r="M670" s="48" t="s">
        <v>5787</v>
      </c>
      <c r="N670" s="62"/>
      <c r="O670" s="62"/>
      <c r="P670" s="72" t="s">
        <v>5787</v>
      </c>
      <c r="Q670" s="72"/>
      <c r="R670" s="28"/>
    </row>
    <row r="671" spans="1:18" ht="30" hidden="1">
      <c r="A671" s="48" t="str">
        <f t="shared" si="30"/>
        <v>IE044PL</v>
      </c>
      <c r="B671" s="62" t="str">
        <f t="shared" si="31"/>
        <v>Consignment/SupportingDocument/referenceNumber</v>
      </c>
      <c r="C671" s="63" t="s">
        <v>2057</v>
      </c>
      <c r="D671" s="48">
        <f t="shared" ca="1" si="32"/>
        <v>62</v>
      </c>
      <c r="E671" s="64" t="s">
        <v>5027</v>
      </c>
      <c r="F671" s="65" t="s">
        <v>592</v>
      </c>
      <c r="G671" s="65" t="s">
        <v>4678</v>
      </c>
      <c r="H671" s="48" t="s">
        <v>5787</v>
      </c>
      <c r="I671" s="48" t="s">
        <v>12</v>
      </c>
      <c r="J671" s="48" t="s">
        <v>173</v>
      </c>
      <c r="K671" s="51" t="s">
        <v>5787</v>
      </c>
      <c r="L671" s="51" t="s">
        <v>2150</v>
      </c>
      <c r="M671" s="48" t="s">
        <v>5787</v>
      </c>
      <c r="N671" s="62"/>
      <c r="O671" s="62"/>
      <c r="P671" s="72" t="s">
        <v>5787</v>
      </c>
      <c r="Q671" s="72"/>
      <c r="R671" s="28"/>
    </row>
    <row r="672" spans="1:18" ht="30" hidden="1">
      <c r="A672" s="48" t="str">
        <f t="shared" si="30"/>
        <v>IE044PL</v>
      </c>
      <c r="B672" s="62" t="str">
        <f t="shared" si="31"/>
        <v>Consignment/SupportingDocument/complementOfInformation</v>
      </c>
      <c r="C672" s="63" t="s">
        <v>2058</v>
      </c>
      <c r="D672" s="48">
        <f t="shared" ca="1" si="32"/>
        <v>63</v>
      </c>
      <c r="E672" s="64" t="s">
        <v>5029</v>
      </c>
      <c r="F672" s="65" t="s">
        <v>6732</v>
      </c>
      <c r="G672" s="65" t="s">
        <v>4679</v>
      </c>
      <c r="H672" s="48" t="s">
        <v>5787</v>
      </c>
      <c r="I672" s="48" t="s">
        <v>12</v>
      </c>
      <c r="J672" s="48" t="s">
        <v>47</v>
      </c>
      <c r="K672" s="51" t="s">
        <v>5787</v>
      </c>
      <c r="L672" s="51" t="s">
        <v>5787</v>
      </c>
      <c r="M672" s="48" t="s">
        <v>5787</v>
      </c>
      <c r="N672" s="62"/>
      <c r="O672" s="62"/>
      <c r="P672" s="72" t="s">
        <v>5787</v>
      </c>
      <c r="Q672" s="72"/>
      <c r="R672" s="28"/>
    </row>
    <row r="673" spans="1:18" ht="30" hidden="1">
      <c r="A673" s="68" t="str">
        <f t="shared" si="30"/>
        <v>IE044PL</v>
      </c>
      <c r="B673" s="70" t="str">
        <f t="shared" si="31"/>
        <v>Consignment/TransportDocument</v>
      </c>
      <c r="C673" s="70" t="s">
        <v>2059</v>
      </c>
      <c r="D673" s="68">
        <f t="shared" ca="1" si="32"/>
        <v>64</v>
      </c>
      <c r="E673" s="68" t="s">
        <v>5035</v>
      </c>
      <c r="F673" s="77" t="s">
        <v>6743</v>
      </c>
      <c r="G673" s="77" t="s">
        <v>4682</v>
      </c>
      <c r="H673" s="68" t="s">
        <v>271</v>
      </c>
      <c r="I673" s="68" t="s">
        <v>12</v>
      </c>
      <c r="J673" s="68" t="s">
        <v>5787</v>
      </c>
      <c r="K673" s="69" t="s">
        <v>5787</v>
      </c>
      <c r="L673" s="69" t="s">
        <v>2129</v>
      </c>
      <c r="M673" s="68" t="s">
        <v>5787</v>
      </c>
      <c r="N673" s="70"/>
      <c r="O673" s="70"/>
      <c r="P673" s="70" t="s">
        <v>5787</v>
      </c>
      <c r="Q673" s="70"/>
      <c r="R673" s="28"/>
    </row>
    <row r="674" spans="1:18" ht="30" hidden="1">
      <c r="A674" s="48" t="str">
        <f t="shared" si="30"/>
        <v>IE044PL</v>
      </c>
      <c r="B674" s="62" t="str">
        <f t="shared" si="31"/>
        <v>Consignment/TransportDocument/sequenceNumber</v>
      </c>
      <c r="C674" s="63" t="s">
        <v>2060</v>
      </c>
      <c r="D674" s="48">
        <f t="shared" ca="1" si="32"/>
        <v>65</v>
      </c>
      <c r="E674" s="64" t="s">
        <v>1459</v>
      </c>
      <c r="F674" s="65" t="s">
        <v>6664</v>
      </c>
      <c r="G674" s="65" t="s">
        <v>6708</v>
      </c>
      <c r="H674" s="48" t="s">
        <v>5787</v>
      </c>
      <c r="I674" s="48" t="s">
        <v>7</v>
      </c>
      <c r="J674" s="48" t="s">
        <v>119</v>
      </c>
      <c r="K674" s="51" t="s">
        <v>5787</v>
      </c>
      <c r="L674" s="51" t="s">
        <v>1917</v>
      </c>
      <c r="M674" s="48" t="s">
        <v>5787</v>
      </c>
      <c r="N674" s="62"/>
      <c r="O674" s="62"/>
      <c r="P674" s="72" t="s">
        <v>5787</v>
      </c>
      <c r="Q674" s="72"/>
      <c r="R674" s="28"/>
    </row>
    <row r="675" spans="1:18" hidden="1">
      <c r="A675" s="48" t="str">
        <f t="shared" si="30"/>
        <v>IE044PL</v>
      </c>
      <c r="B675" s="62" t="str">
        <f t="shared" si="31"/>
        <v>Consignment/TransportDocument/type</v>
      </c>
      <c r="C675" s="63" t="s">
        <v>2061</v>
      </c>
      <c r="D675" s="48">
        <f t="shared" ca="1" si="32"/>
        <v>66</v>
      </c>
      <c r="E675" s="64" t="s">
        <v>5037</v>
      </c>
      <c r="F675" s="65" t="s">
        <v>588</v>
      </c>
      <c r="G675" s="65" t="s">
        <v>4677</v>
      </c>
      <c r="H675" s="48" t="s">
        <v>5787</v>
      </c>
      <c r="I675" s="48" t="s">
        <v>12</v>
      </c>
      <c r="J675" s="48" t="s">
        <v>589</v>
      </c>
      <c r="K675" s="51" t="s">
        <v>611</v>
      </c>
      <c r="L675" s="51" t="s">
        <v>2129</v>
      </c>
      <c r="M675" s="48" t="s">
        <v>5787</v>
      </c>
      <c r="N675" s="62"/>
      <c r="O675" s="62"/>
      <c r="P675" s="72" t="s">
        <v>5787</v>
      </c>
      <c r="Q675" s="72"/>
      <c r="R675" s="28"/>
    </row>
    <row r="676" spans="1:18" ht="30" hidden="1">
      <c r="A676" s="48" t="str">
        <f t="shared" si="30"/>
        <v>IE044PL</v>
      </c>
      <c r="B676" s="62" t="str">
        <f t="shared" si="31"/>
        <v>Consignment/TransportDocument/referenceNumber</v>
      </c>
      <c r="C676" s="63" t="s">
        <v>2062</v>
      </c>
      <c r="D676" s="48">
        <f t="shared" ca="1" si="32"/>
        <v>67</v>
      </c>
      <c r="E676" s="64" t="s">
        <v>5036</v>
      </c>
      <c r="F676" s="65" t="s">
        <v>592</v>
      </c>
      <c r="G676" s="65" t="s">
        <v>4678</v>
      </c>
      <c r="H676" s="48" t="s">
        <v>5787</v>
      </c>
      <c r="I676" s="48" t="s">
        <v>12</v>
      </c>
      <c r="J676" s="48" t="s">
        <v>173</v>
      </c>
      <c r="K676" s="51" t="s">
        <v>5787</v>
      </c>
      <c r="L676" s="51" t="s">
        <v>2150</v>
      </c>
      <c r="M676" s="48" t="s">
        <v>5787</v>
      </c>
      <c r="N676" s="62"/>
      <c r="O676" s="62"/>
      <c r="P676" s="72" t="s">
        <v>5787</v>
      </c>
      <c r="Q676" s="72"/>
      <c r="R676" s="28"/>
    </row>
    <row r="677" spans="1:18" ht="30" hidden="1">
      <c r="A677" s="68" t="str">
        <f t="shared" si="30"/>
        <v>IE044PL</v>
      </c>
      <c r="B677" s="70" t="str">
        <f t="shared" si="31"/>
        <v>Consignment/AdditionalReference</v>
      </c>
      <c r="C677" s="70" t="s">
        <v>2063</v>
      </c>
      <c r="D677" s="68">
        <f t="shared" ca="1" si="32"/>
        <v>68</v>
      </c>
      <c r="E677" s="68" t="s">
        <v>4840</v>
      </c>
      <c r="F677" s="77" t="s">
        <v>6672</v>
      </c>
      <c r="G677" s="77" t="s">
        <v>4683</v>
      </c>
      <c r="H677" s="68" t="s">
        <v>271</v>
      </c>
      <c r="I677" s="68" t="s">
        <v>12</v>
      </c>
      <c r="J677" s="68" t="s">
        <v>5787</v>
      </c>
      <c r="K677" s="69" t="s">
        <v>5787</v>
      </c>
      <c r="L677" s="69" t="s">
        <v>2129</v>
      </c>
      <c r="M677" s="68" t="s">
        <v>5787</v>
      </c>
      <c r="N677" s="70"/>
      <c r="O677" s="70"/>
      <c r="P677" s="70" t="s">
        <v>5787</v>
      </c>
      <c r="Q677" s="70"/>
      <c r="R677" s="28"/>
    </row>
    <row r="678" spans="1:18" ht="30" hidden="1">
      <c r="A678" s="48" t="str">
        <f t="shared" ref="A678:A739" si="33">MID(C678,2,IFERROR(FIND("#",SUBSTITUTE(C678,"/","#",2),1)-2,LEN(C678)-1))</f>
        <v>IE044PL</v>
      </c>
      <c r="B678" s="62" t="str">
        <f t="shared" ref="B678:B739" si="34">IF(LEN(C678)-LEN(SUBSTITUTE(C678,"/",""))&gt;3,RIGHT(C678,LEN(C678)-FIND("#",SUBSTITUTE(C678,"/","#",3),1)),RIGHT(C678,LEN(C678)-FIND("#",SUBSTITUTE(C678,"/","#",LEN(C678)-LEN(SUBSTITUTE(C678,"/",""))),1)))</f>
        <v>Consignment/AdditionalReference/sequenceNumber</v>
      </c>
      <c r="C678" s="63" t="s">
        <v>2064</v>
      </c>
      <c r="D678" s="48">
        <f t="shared" ref="D678:D739" ca="1" si="35">IF(VLOOKUP($C678,INDIRECT($A678&amp;"!A:B"),2,0)="","",VLOOKUP($C678,INDIRECT($A678&amp;"!A:B"),2,0))</f>
        <v>69</v>
      </c>
      <c r="E678" s="64" t="s">
        <v>1459</v>
      </c>
      <c r="F678" s="65" t="s">
        <v>6664</v>
      </c>
      <c r="G678" s="65" t="s">
        <v>6708</v>
      </c>
      <c r="H678" s="48" t="s">
        <v>5787</v>
      </c>
      <c r="I678" s="48" t="s">
        <v>7</v>
      </c>
      <c r="J678" s="48" t="s">
        <v>119</v>
      </c>
      <c r="K678" s="51" t="s">
        <v>5787</v>
      </c>
      <c r="L678" s="51" t="s">
        <v>1917</v>
      </c>
      <c r="M678" s="48" t="s">
        <v>5787</v>
      </c>
      <c r="N678" s="62"/>
      <c r="O678" s="62"/>
      <c r="P678" s="72" t="s">
        <v>5787</v>
      </c>
      <c r="Q678" s="72"/>
      <c r="R678" s="28"/>
    </row>
    <row r="679" spans="1:18" ht="30" hidden="1">
      <c r="A679" s="48" t="str">
        <f t="shared" si="33"/>
        <v>IE044PL</v>
      </c>
      <c r="B679" s="62" t="str">
        <f t="shared" si="34"/>
        <v>Consignment/AdditionalReference/type</v>
      </c>
      <c r="C679" s="63" t="s">
        <v>2065</v>
      </c>
      <c r="D679" s="48">
        <f t="shared" ca="1" si="35"/>
        <v>70</v>
      </c>
      <c r="E679" s="64" t="s">
        <v>4844</v>
      </c>
      <c r="F679" s="65" t="s">
        <v>6677</v>
      </c>
      <c r="G679" s="65" t="s">
        <v>4686</v>
      </c>
      <c r="H679" s="48" t="s">
        <v>5787</v>
      </c>
      <c r="I679" s="48" t="s">
        <v>12</v>
      </c>
      <c r="J679" s="48" t="s">
        <v>589</v>
      </c>
      <c r="K679" s="51" t="s">
        <v>618</v>
      </c>
      <c r="L679" s="51" t="s">
        <v>2155</v>
      </c>
      <c r="M679" s="48" t="s">
        <v>5787</v>
      </c>
      <c r="N679" s="62"/>
      <c r="O679" s="62"/>
      <c r="P679" s="72" t="s">
        <v>5787</v>
      </c>
      <c r="Q679" s="72"/>
      <c r="R679" s="28"/>
    </row>
    <row r="680" spans="1:18" ht="30" hidden="1">
      <c r="A680" s="48" t="str">
        <f t="shared" si="33"/>
        <v>IE044PL</v>
      </c>
      <c r="B680" s="62" t="str">
        <f t="shared" si="34"/>
        <v>Consignment/AdditionalReference/referenceNumber</v>
      </c>
      <c r="C680" s="63" t="s">
        <v>2066</v>
      </c>
      <c r="D680" s="48">
        <f t="shared" ca="1" si="35"/>
        <v>71</v>
      </c>
      <c r="E680" s="64" t="s">
        <v>4841</v>
      </c>
      <c r="F680" s="65" t="s">
        <v>6675</v>
      </c>
      <c r="G680" s="65" t="s">
        <v>6676</v>
      </c>
      <c r="H680" s="48" t="s">
        <v>5787</v>
      </c>
      <c r="I680" s="48" t="s">
        <v>12</v>
      </c>
      <c r="J680" s="48" t="s">
        <v>173</v>
      </c>
      <c r="K680" s="51" t="s">
        <v>5787</v>
      </c>
      <c r="L680" s="51" t="s">
        <v>2150</v>
      </c>
      <c r="M680" s="48" t="s">
        <v>5787</v>
      </c>
      <c r="N680" s="62"/>
      <c r="O680" s="62"/>
      <c r="P680" s="72" t="s">
        <v>5787</v>
      </c>
      <c r="Q680" s="72"/>
      <c r="R680" s="28"/>
    </row>
    <row r="681" spans="1:18" hidden="1">
      <c r="A681" s="68" t="str">
        <f t="shared" si="33"/>
        <v>IE044PL</v>
      </c>
      <c r="B681" s="70" t="str">
        <f t="shared" si="34"/>
        <v>Consignment/HouseConsignment</v>
      </c>
      <c r="C681" s="70" t="s">
        <v>2067</v>
      </c>
      <c r="D681" s="68">
        <f t="shared" ca="1" si="35"/>
        <v>72</v>
      </c>
      <c r="E681" s="68" t="s">
        <v>1459</v>
      </c>
      <c r="F681" s="77" t="s">
        <v>642</v>
      </c>
      <c r="G681" s="77" t="s">
        <v>4690</v>
      </c>
      <c r="H681" s="68" t="s">
        <v>2148</v>
      </c>
      <c r="I681" s="68" t="s">
        <v>12</v>
      </c>
      <c r="J681" s="68" t="s">
        <v>5787</v>
      </c>
      <c r="K681" s="69" t="s">
        <v>5787</v>
      </c>
      <c r="L681" s="69" t="s">
        <v>2129</v>
      </c>
      <c r="M681" s="68" t="s">
        <v>5787</v>
      </c>
      <c r="N681" s="70"/>
      <c r="O681" s="70"/>
      <c r="P681" s="70" t="s">
        <v>5787</v>
      </c>
      <c r="Q681" s="70"/>
      <c r="R681" s="28"/>
    </row>
    <row r="682" spans="1:18" ht="30" hidden="1">
      <c r="A682" s="48" t="str">
        <f t="shared" si="33"/>
        <v>IE044PL</v>
      </c>
      <c r="B682" s="62" t="str">
        <f t="shared" si="34"/>
        <v>Consignment/HouseConsignment/sequenceNumber</v>
      </c>
      <c r="C682" s="63" t="s">
        <v>2068</v>
      </c>
      <c r="D682" s="48">
        <f t="shared" ca="1" si="35"/>
        <v>73</v>
      </c>
      <c r="E682" s="64" t="s">
        <v>1459</v>
      </c>
      <c r="F682" s="65" t="s">
        <v>6664</v>
      </c>
      <c r="G682" s="65" t="s">
        <v>6708</v>
      </c>
      <c r="H682" s="48" t="s">
        <v>5787</v>
      </c>
      <c r="I682" s="48" t="s">
        <v>7</v>
      </c>
      <c r="J682" s="48" t="s">
        <v>119</v>
      </c>
      <c r="K682" s="51" t="s">
        <v>5787</v>
      </c>
      <c r="L682" s="51" t="s">
        <v>1917</v>
      </c>
      <c r="M682" s="48" t="s">
        <v>5787</v>
      </c>
      <c r="N682" s="62"/>
      <c r="O682" s="62"/>
      <c r="P682" s="72" t="s">
        <v>5787</v>
      </c>
      <c r="Q682" s="72"/>
      <c r="R682" s="28"/>
    </row>
    <row r="683" spans="1:18" ht="30" hidden="1">
      <c r="A683" s="48" t="str">
        <f t="shared" si="33"/>
        <v>IE044PL</v>
      </c>
      <c r="B683" s="62" t="str">
        <f t="shared" si="34"/>
        <v>Consignment/HouseConsignment/grossMass</v>
      </c>
      <c r="C683" s="63" t="s">
        <v>2069</v>
      </c>
      <c r="D683" s="48">
        <f t="shared" ca="1" si="35"/>
        <v>74</v>
      </c>
      <c r="E683" s="64" t="s">
        <v>4893</v>
      </c>
      <c r="F683" s="65" t="s">
        <v>650</v>
      </c>
      <c r="G683" s="65" t="s">
        <v>4998</v>
      </c>
      <c r="H683" s="48" t="s">
        <v>5787</v>
      </c>
      <c r="I683" s="48" t="s">
        <v>12</v>
      </c>
      <c r="J683" s="48" t="s">
        <v>305</v>
      </c>
      <c r="K683" s="51" t="s">
        <v>5787</v>
      </c>
      <c r="L683" s="51" t="s">
        <v>2144</v>
      </c>
      <c r="M683" s="48" t="s">
        <v>5787</v>
      </c>
      <c r="N683" s="62"/>
      <c r="O683" s="62"/>
      <c r="P683" s="72" t="s">
        <v>5787</v>
      </c>
      <c r="Q683" s="72"/>
      <c r="R683" s="28"/>
    </row>
    <row r="684" spans="1:18" ht="30" hidden="1">
      <c r="A684" s="48" t="str">
        <f t="shared" si="33"/>
        <v>IE044PL</v>
      </c>
      <c r="B684" s="62" t="str">
        <f t="shared" si="34"/>
        <v>Consignment/HouseConsignment/referenceNumberUCR</v>
      </c>
      <c r="C684" s="63" t="s">
        <v>2070</v>
      </c>
      <c r="D684" s="48">
        <f t="shared" ca="1" si="35"/>
        <v>75</v>
      </c>
      <c r="E684" s="64" t="s">
        <v>5092</v>
      </c>
      <c r="F684" s="65" t="s">
        <v>308</v>
      </c>
      <c r="G684" s="65" t="s">
        <v>4623</v>
      </c>
      <c r="H684" s="48" t="s">
        <v>5787</v>
      </c>
      <c r="I684" s="48" t="s">
        <v>12</v>
      </c>
      <c r="J684" s="48" t="s">
        <v>173</v>
      </c>
      <c r="K684" s="51" t="s">
        <v>5787</v>
      </c>
      <c r="L684" s="51" t="s">
        <v>2129</v>
      </c>
      <c r="M684" s="48" t="s">
        <v>5787</v>
      </c>
      <c r="N684" s="62"/>
      <c r="O684" s="62"/>
      <c r="P684" s="72" t="s">
        <v>5787</v>
      </c>
      <c r="Q684" s="72"/>
      <c r="R684" s="28"/>
    </row>
    <row r="685" spans="1:18" ht="30" hidden="1">
      <c r="A685" s="68" t="str">
        <f t="shared" si="33"/>
        <v>IE044PL</v>
      </c>
      <c r="B685" s="70" t="str">
        <f t="shared" si="34"/>
        <v>Consignment/HouseConsignment/DepartureTransportMeans</v>
      </c>
      <c r="C685" s="70" t="s">
        <v>2071</v>
      </c>
      <c r="D685" s="68">
        <f t="shared" ca="1" si="35"/>
        <v>76</v>
      </c>
      <c r="E685" s="68" t="s">
        <v>4936</v>
      </c>
      <c r="F685" s="77" t="s">
        <v>757</v>
      </c>
      <c r="G685" s="77" t="s">
        <v>4940</v>
      </c>
      <c r="H685" s="68" t="s">
        <v>507</v>
      </c>
      <c r="I685" s="68" t="s">
        <v>12</v>
      </c>
      <c r="J685" s="68" t="s">
        <v>5787</v>
      </c>
      <c r="K685" s="69" t="s">
        <v>5787</v>
      </c>
      <c r="L685" s="69" t="s">
        <v>2129</v>
      </c>
      <c r="M685" s="68" t="s">
        <v>5787</v>
      </c>
      <c r="N685" s="70"/>
      <c r="O685" s="70"/>
      <c r="P685" s="70" t="s">
        <v>5787</v>
      </c>
      <c r="Q685" s="70"/>
      <c r="R685" s="28"/>
    </row>
    <row r="686" spans="1:18" ht="30" hidden="1">
      <c r="A686" s="48" t="str">
        <f t="shared" si="33"/>
        <v>IE044PL</v>
      </c>
      <c r="B686" s="62" t="str">
        <f t="shared" si="34"/>
        <v>Consignment/HouseConsignment/DepartureTransportMeans/sequenceNumber</v>
      </c>
      <c r="C686" s="63" t="s">
        <v>2072</v>
      </c>
      <c r="D686" s="48">
        <f t="shared" ca="1" si="35"/>
        <v>77</v>
      </c>
      <c r="E686" s="64" t="s">
        <v>1459</v>
      </c>
      <c r="F686" s="65" t="s">
        <v>6664</v>
      </c>
      <c r="G686" s="65" t="s">
        <v>6708</v>
      </c>
      <c r="H686" s="48" t="s">
        <v>5787</v>
      </c>
      <c r="I686" s="48" t="s">
        <v>7</v>
      </c>
      <c r="J686" s="48" t="s">
        <v>119</v>
      </c>
      <c r="K686" s="51" t="s">
        <v>5787</v>
      </c>
      <c r="L686" s="51" t="s">
        <v>1917</v>
      </c>
      <c r="M686" s="48" t="s">
        <v>5787</v>
      </c>
      <c r="N686" s="62"/>
      <c r="O686" s="62"/>
      <c r="P686" s="72" t="s">
        <v>5787</v>
      </c>
      <c r="Q686" s="72"/>
      <c r="R686" s="28"/>
    </row>
    <row r="687" spans="1:18" ht="30" hidden="1">
      <c r="A687" s="48" t="str">
        <f t="shared" si="33"/>
        <v>IE044PL</v>
      </c>
      <c r="B687" s="62" t="str">
        <f t="shared" si="34"/>
        <v>Consignment/HouseConsignment/DepartureTransportMeans/typeOfIdentification</v>
      </c>
      <c r="C687" s="63" t="s">
        <v>2073</v>
      </c>
      <c r="D687" s="48">
        <f t="shared" ca="1" si="35"/>
        <v>78</v>
      </c>
      <c r="E687" s="64" t="s">
        <v>4937</v>
      </c>
      <c r="F687" s="65" t="s">
        <v>5805</v>
      </c>
      <c r="G687" s="65" t="s">
        <v>5806</v>
      </c>
      <c r="H687" s="48" t="s">
        <v>5787</v>
      </c>
      <c r="I687" s="48" t="s">
        <v>12</v>
      </c>
      <c r="J687" s="48" t="s">
        <v>512</v>
      </c>
      <c r="K687" s="51" t="s">
        <v>513</v>
      </c>
      <c r="L687" s="51" t="s">
        <v>2129</v>
      </c>
      <c r="M687" s="48" t="s">
        <v>5787</v>
      </c>
      <c r="N687" s="62"/>
      <c r="O687" s="62"/>
      <c r="P687" s="72" t="s">
        <v>5787</v>
      </c>
      <c r="Q687" s="72"/>
      <c r="R687" s="28"/>
    </row>
    <row r="688" spans="1:18" ht="30" hidden="1">
      <c r="A688" s="48" t="str">
        <f t="shared" si="33"/>
        <v>IE044PL</v>
      </c>
      <c r="B688" s="62" t="str">
        <f t="shared" si="34"/>
        <v>Consignment/HouseConsignment/DepartureTransportMeans/identificationNumber</v>
      </c>
      <c r="C688" s="63" t="s">
        <v>2074</v>
      </c>
      <c r="D688" s="48">
        <f t="shared" ca="1" si="35"/>
        <v>79</v>
      </c>
      <c r="E688" s="64" t="s">
        <v>4938</v>
      </c>
      <c r="F688" s="65" t="s">
        <v>5807</v>
      </c>
      <c r="G688" s="65" t="s">
        <v>5808</v>
      </c>
      <c r="H688" s="48" t="s">
        <v>5787</v>
      </c>
      <c r="I688" s="48" t="s">
        <v>12</v>
      </c>
      <c r="J688" s="48" t="s">
        <v>47</v>
      </c>
      <c r="K688" s="51" t="s">
        <v>5787</v>
      </c>
      <c r="L688" s="51" t="s">
        <v>2129</v>
      </c>
      <c r="M688" s="48" t="s">
        <v>5787</v>
      </c>
      <c r="N688" s="62"/>
      <c r="O688" s="62"/>
      <c r="P688" s="72" t="s">
        <v>5787</v>
      </c>
      <c r="Q688" s="72"/>
      <c r="R688" s="28"/>
    </row>
    <row r="689" spans="1:18" ht="30" hidden="1">
      <c r="A689" s="48" t="str">
        <f t="shared" si="33"/>
        <v>IE044PL</v>
      </c>
      <c r="B689" s="62" t="str">
        <f t="shared" si="34"/>
        <v>Consignment/HouseConsignment/DepartureTransportMeans/nationality</v>
      </c>
      <c r="C689" s="63" t="s">
        <v>2075</v>
      </c>
      <c r="D689" s="48">
        <f t="shared" ca="1" si="35"/>
        <v>80</v>
      </c>
      <c r="E689" s="64" t="s">
        <v>4939</v>
      </c>
      <c r="F689" s="65" t="s">
        <v>5803</v>
      </c>
      <c r="G689" s="65" t="s">
        <v>5804</v>
      </c>
      <c r="H689" s="48" t="s">
        <v>5787</v>
      </c>
      <c r="I689" s="48" t="s">
        <v>12</v>
      </c>
      <c r="J689" s="48" t="s">
        <v>105</v>
      </c>
      <c r="K689" s="51" t="s">
        <v>520</v>
      </c>
      <c r="L689" s="51" t="s">
        <v>2129</v>
      </c>
      <c r="M689" s="48" t="s">
        <v>5787</v>
      </c>
      <c r="N689" s="62"/>
      <c r="O689" s="62"/>
      <c r="P689" s="72" t="s">
        <v>5787</v>
      </c>
      <c r="Q689" s="72"/>
      <c r="R689" s="28"/>
    </row>
    <row r="690" spans="1:18" ht="30" hidden="1">
      <c r="A690" s="68" t="str">
        <f t="shared" si="33"/>
        <v>IE044PL</v>
      </c>
      <c r="B690" s="70" t="str">
        <f t="shared" si="34"/>
        <v>Consignment/HouseConsignment/SupportingDocument</v>
      </c>
      <c r="C690" s="70" t="s">
        <v>2076</v>
      </c>
      <c r="D690" s="68">
        <f t="shared" ca="1" si="35"/>
        <v>81</v>
      </c>
      <c r="E690" s="68" t="s">
        <v>5026</v>
      </c>
      <c r="F690" s="77" t="s">
        <v>799</v>
      </c>
      <c r="G690" s="77" t="s">
        <v>5032</v>
      </c>
      <c r="H690" s="68" t="s">
        <v>271</v>
      </c>
      <c r="I690" s="68" t="s">
        <v>12</v>
      </c>
      <c r="J690" s="68" t="s">
        <v>5787</v>
      </c>
      <c r="K690" s="69" t="s">
        <v>5787</v>
      </c>
      <c r="L690" s="69" t="s">
        <v>2129</v>
      </c>
      <c r="M690" s="68" t="s">
        <v>5787</v>
      </c>
      <c r="N690" s="70"/>
      <c r="O690" s="70"/>
      <c r="P690" s="70" t="s">
        <v>5787</v>
      </c>
      <c r="Q690" s="70"/>
      <c r="R690" s="28"/>
    </row>
    <row r="691" spans="1:18" ht="30" hidden="1">
      <c r="A691" s="48" t="str">
        <f t="shared" si="33"/>
        <v>IE044PL</v>
      </c>
      <c r="B691" s="62" t="str">
        <f t="shared" si="34"/>
        <v>Consignment/HouseConsignment/SupportingDocument/sequenceNumber</v>
      </c>
      <c r="C691" s="63" t="s">
        <v>2077</v>
      </c>
      <c r="D691" s="48">
        <f t="shared" ca="1" si="35"/>
        <v>82</v>
      </c>
      <c r="E691" s="64" t="s">
        <v>1459</v>
      </c>
      <c r="F691" s="65" t="s">
        <v>6664</v>
      </c>
      <c r="G691" s="65" t="s">
        <v>6708</v>
      </c>
      <c r="H691" s="48" t="s">
        <v>5787</v>
      </c>
      <c r="I691" s="48" t="s">
        <v>7</v>
      </c>
      <c r="J691" s="48" t="s">
        <v>119</v>
      </c>
      <c r="K691" s="51" t="s">
        <v>5787</v>
      </c>
      <c r="L691" s="51" t="s">
        <v>1917</v>
      </c>
      <c r="M691" s="48" t="s">
        <v>5787</v>
      </c>
      <c r="N691" s="62"/>
      <c r="O691" s="62"/>
      <c r="P691" s="72" t="s">
        <v>5787</v>
      </c>
      <c r="Q691" s="72"/>
      <c r="R691" s="28"/>
    </row>
    <row r="692" spans="1:18" ht="30" hidden="1">
      <c r="A692" s="48" t="str">
        <f t="shared" si="33"/>
        <v>IE044PL</v>
      </c>
      <c r="B692" s="62" t="str">
        <f t="shared" si="34"/>
        <v>Consignment/HouseConsignment/SupportingDocument/type</v>
      </c>
      <c r="C692" s="63" t="s">
        <v>2078</v>
      </c>
      <c r="D692" s="48">
        <f t="shared" ca="1" si="35"/>
        <v>83</v>
      </c>
      <c r="E692" s="64" t="s">
        <v>5028</v>
      </c>
      <c r="F692" s="65" t="s">
        <v>588</v>
      </c>
      <c r="G692" s="65" t="s">
        <v>4677</v>
      </c>
      <c r="H692" s="48" t="s">
        <v>5787</v>
      </c>
      <c r="I692" s="48" t="s">
        <v>12</v>
      </c>
      <c r="J692" s="48" t="s">
        <v>589</v>
      </c>
      <c r="K692" s="51" t="s">
        <v>600</v>
      </c>
      <c r="L692" s="51" t="s">
        <v>2155</v>
      </c>
      <c r="M692" s="48" t="s">
        <v>5787</v>
      </c>
      <c r="N692" s="62"/>
      <c r="O692" s="62"/>
      <c r="P692" s="72" t="s">
        <v>5787</v>
      </c>
      <c r="Q692" s="72"/>
      <c r="R692" s="28"/>
    </row>
    <row r="693" spans="1:18" ht="30" hidden="1">
      <c r="A693" s="48" t="str">
        <f t="shared" si="33"/>
        <v>IE044PL</v>
      </c>
      <c r="B693" s="62" t="str">
        <f t="shared" si="34"/>
        <v>Consignment/HouseConsignment/SupportingDocument/referenceNumber</v>
      </c>
      <c r="C693" s="63" t="s">
        <v>2079</v>
      </c>
      <c r="D693" s="48">
        <f t="shared" ca="1" si="35"/>
        <v>84</v>
      </c>
      <c r="E693" s="64" t="s">
        <v>5027</v>
      </c>
      <c r="F693" s="65" t="s">
        <v>592</v>
      </c>
      <c r="G693" s="65" t="s">
        <v>4678</v>
      </c>
      <c r="H693" s="48" t="s">
        <v>5787</v>
      </c>
      <c r="I693" s="48" t="s">
        <v>12</v>
      </c>
      <c r="J693" s="48" t="s">
        <v>173</v>
      </c>
      <c r="K693" s="51" t="s">
        <v>5787</v>
      </c>
      <c r="L693" s="51" t="s">
        <v>2150</v>
      </c>
      <c r="M693" s="48" t="s">
        <v>5787</v>
      </c>
      <c r="N693" s="62"/>
      <c r="O693" s="62"/>
      <c r="P693" s="72" t="s">
        <v>5787</v>
      </c>
      <c r="Q693" s="72"/>
      <c r="R693" s="28"/>
    </row>
    <row r="694" spans="1:18" ht="30" hidden="1">
      <c r="A694" s="48" t="str">
        <f t="shared" si="33"/>
        <v>IE044PL</v>
      </c>
      <c r="B694" s="62" t="str">
        <f t="shared" si="34"/>
        <v>Consignment/HouseConsignment/SupportingDocument/complementOfInformation</v>
      </c>
      <c r="C694" s="63" t="s">
        <v>2080</v>
      </c>
      <c r="D694" s="48">
        <f t="shared" ca="1" si="35"/>
        <v>85</v>
      </c>
      <c r="E694" s="64" t="s">
        <v>5029</v>
      </c>
      <c r="F694" s="65" t="s">
        <v>6732</v>
      </c>
      <c r="G694" s="65" t="s">
        <v>4679</v>
      </c>
      <c r="H694" s="48" t="s">
        <v>5787</v>
      </c>
      <c r="I694" s="48" t="s">
        <v>12</v>
      </c>
      <c r="J694" s="48" t="s">
        <v>47</v>
      </c>
      <c r="K694" s="51" t="s">
        <v>5787</v>
      </c>
      <c r="L694" s="51" t="s">
        <v>5787</v>
      </c>
      <c r="M694" s="48" t="s">
        <v>5787</v>
      </c>
      <c r="N694" s="62"/>
      <c r="O694" s="62"/>
      <c r="P694" s="72" t="s">
        <v>5787</v>
      </c>
      <c r="Q694" s="72"/>
      <c r="R694" s="28"/>
    </row>
    <row r="695" spans="1:18" ht="30" hidden="1">
      <c r="A695" s="68" t="str">
        <f t="shared" si="33"/>
        <v>IE044PL</v>
      </c>
      <c r="B695" s="70" t="str">
        <f t="shared" si="34"/>
        <v>Consignment/HouseConsignment/TransportDocument</v>
      </c>
      <c r="C695" s="70" t="s">
        <v>2081</v>
      </c>
      <c r="D695" s="68">
        <f t="shared" ca="1" si="35"/>
        <v>86</v>
      </c>
      <c r="E695" s="68" t="s">
        <v>5035</v>
      </c>
      <c r="F695" s="77" t="s">
        <v>6744</v>
      </c>
      <c r="G695" s="77" t="s">
        <v>5038</v>
      </c>
      <c r="H695" s="68" t="s">
        <v>271</v>
      </c>
      <c r="I695" s="68" t="s">
        <v>12</v>
      </c>
      <c r="J695" s="68" t="s">
        <v>5787</v>
      </c>
      <c r="K695" s="69" t="s">
        <v>5787</v>
      </c>
      <c r="L695" s="69" t="s">
        <v>2129</v>
      </c>
      <c r="M695" s="68" t="s">
        <v>5787</v>
      </c>
      <c r="N695" s="70"/>
      <c r="O695" s="70"/>
      <c r="P695" s="70" t="s">
        <v>5787</v>
      </c>
      <c r="Q695" s="70"/>
      <c r="R695" s="28"/>
    </row>
    <row r="696" spans="1:18" ht="30" hidden="1">
      <c r="A696" s="48" t="str">
        <f t="shared" si="33"/>
        <v>IE044PL</v>
      </c>
      <c r="B696" s="62" t="str">
        <f t="shared" si="34"/>
        <v>Consignment/HouseConsignment/TransportDocument/sequenceNumber</v>
      </c>
      <c r="C696" s="63" t="s">
        <v>2082</v>
      </c>
      <c r="D696" s="48">
        <f t="shared" ca="1" si="35"/>
        <v>87</v>
      </c>
      <c r="E696" s="64" t="s">
        <v>1459</v>
      </c>
      <c r="F696" s="65" t="s">
        <v>6664</v>
      </c>
      <c r="G696" s="65" t="s">
        <v>6708</v>
      </c>
      <c r="H696" s="48" t="s">
        <v>5787</v>
      </c>
      <c r="I696" s="48" t="s">
        <v>7</v>
      </c>
      <c r="J696" s="48" t="s">
        <v>119</v>
      </c>
      <c r="K696" s="51" t="s">
        <v>5787</v>
      </c>
      <c r="L696" s="51" t="s">
        <v>1917</v>
      </c>
      <c r="M696" s="48" t="s">
        <v>5787</v>
      </c>
      <c r="N696" s="62"/>
      <c r="O696" s="62"/>
      <c r="P696" s="72" t="s">
        <v>5787</v>
      </c>
      <c r="Q696" s="72"/>
      <c r="R696" s="28"/>
    </row>
    <row r="697" spans="1:18" ht="30" hidden="1">
      <c r="A697" s="48" t="str">
        <f t="shared" si="33"/>
        <v>IE044PL</v>
      </c>
      <c r="B697" s="62" t="str">
        <f t="shared" si="34"/>
        <v>Consignment/HouseConsignment/TransportDocument/type</v>
      </c>
      <c r="C697" s="63" t="s">
        <v>2083</v>
      </c>
      <c r="D697" s="48">
        <f t="shared" ca="1" si="35"/>
        <v>88</v>
      </c>
      <c r="E697" s="64" t="s">
        <v>5037</v>
      </c>
      <c r="F697" s="65" t="s">
        <v>588</v>
      </c>
      <c r="G697" s="65" t="s">
        <v>4677</v>
      </c>
      <c r="H697" s="48" t="s">
        <v>5787</v>
      </c>
      <c r="I697" s="48" t="s">
        <v>12</v>
      </c>
      <c r="J697" s="48" t="s">
        <v>589</v>
      </c>
      <c r="K697" s="51" t="s">
        <v>611</v>
      </c>
      <c r="L697" s="51" t="s">
        <v>2155</v>
      </c>
      <c r="M697" s="48" t="s">
        <v>5787</v>
      </c>
      <c r="N697" s="62"/>
      <c r="O697" s="62"/>
      <c r="P697" s="72" t="s">
        <v>5787</v>
      </c>
      <c r="Q697" s="72"/>
      <c r="R697" s="28"/>
    </row>
    <row r="698" spans="1:18" ht="30" hidden="1">
      <c r="A698" s="48" t="str">
        <f t="shared" si="33"/>
        <v>IE044PL</v>
      </c>
      <c r="B698" s="62" t="str">
        <f t="shared" si="34"/>
        <v>Consignment/HouseConsignment/TransportDocument/referenceNumber</v>
      </c>
      <c r="C698" s="63" t="s">
        <v>2084</v>
      </c>
      <c r="D698" s="48">
        <f t="shared" ca="1" si="35"/>
        <v>89</v>
      </c>
      <c r="E698" s="64" t="s">
        <v>5036</v>
      </c>
      <c r="F698" s="65" t="s">
        <v>592</v>
      </c>
      <c r="G698" s="65" t="s">
        <v>4678</v>
      </c>
      <c r="H698" s="48" t="s">
        <v>5787</v>
      </c>
      <c r="I698" s="48" t="s">
        <v>12</v>
      </c>
      <c r="J698" s="48" t="s">
        <v>173</v>
      </c>
      <c r="K698" s="51" t="s">
        <v>5787</v>
      </c>
      <c r="L698" s="51" t="s">
        <v>2150</v>
      </c>
      <c r="M698" s="48" t="s">
        <v>5787</v>
      </c>
      <c r="N698" s="62"/>
      <c r="O698" s="62"/>
      <c r="P698" s="72" t="s">
        <v>5787</v>
      </c>
      <c r="Q698" s="72"/>
      <c r="R698" s="28"/>
    </row>
    <row r="699" spans="1:18" ht="30" hidden="1">
      <c r="A699" s="68" t="str">
        <f t="shared" si="33"/>
        <v>IE044PL</v>
      </c>
      <c r="B699" s="70" t="str">
        <f t="shared" si="34"/>
        <v>Consignment/HouseConsignment/AdditionalReference</v>
      </c>
      <c r="C699" s="70" t="s">
        <v>2085</v>
      </c>
      <c r="D699" s="68">
        <f t="shared" ca="1" si="35"/>
        <v>90</v>
      </c>
      <c r="E699" s="68" t="s">
        <v>4840</v>
      </c>
      <c r="F699" s="77" t="s">
        <v>6673</v>
      </c>
      <c r="G699" s="77" t="s">
        <v>4845</v>
      </c>
      <c r="H699" s="68" t="s">
        <v>271</v>
      </c>
      <c r="I699" s="68" t="s">
        <v>12</v>
      </c>
      <c r="J699" s="68" t="s">
        <v>5787</v>
      </c>
      <c r="K699" s="69" t="s">
        <v>5787</v>
      </c>
      <c r="L699" s="69" t="s">
        <v>2129</v>
      </c>
      <c r="M699" s="68" t="s">
        <v>5787</v>
      </c>
      <c r="N699" s="70"/>
      <c r="O699" s="70"/>
      <c r="P699" s="70" t="s">
        <v>5787</v>
      </c>
      <c r="Q699" s="70"/>
      <c r="R699" s="28"/>
    </row>
    <row r="700" spans="1:18" ht="30" hidden="1">
      <c r="A700" s="48" t="str">
        <f t="shared" si="33"/>
        <v>IE044PL</v>
      </c>
      <c r="B700" s="62" t="str">
        <f t="shared" si="34"/>
        <v>Consignment/HouseConsignment/AdditionalReference/sequenceNumber</v>
      </c>
      <c r="C700" s="63" t="s">
        <v>2086</v>
      </c>
      <c r="D700" s="48">
        <f t="shared" ca="1" si="35"/>
        <v>91</v>
      </c>
      <c r="E700" s="64" t="s">
        <v>1459</v>
      </c>
      <c r="F700" s="65" t="s">
        <v>6664</v>
      </c>
      <c r="G700" s="65" t="s">
        <v>6708</v>
      </c>
      <c r="H700" s="48" t="s">
        <v>5787</v>
      </c>
      <c r="I700" s="48" t="s">
        <v>7</v>
      </c>
      <c r="J700" s="48" t="s">
        <v>119</v>
      </c>
      <c r="K700" s="51" t="s">
        <v>5787</v>
      </c>
      <c r="L700" s="51" t="s">
        <v>1917</v>
      </c>
      <c r="M700" s="48" t="s">
        <v>5787</v>
      </c>
      <c r="N700" s="62"/>
      <c r="O700" s="62"/>
      <c r="P700" s="72" t="s">
        <v>5787</v>
      </c>
      <c r="Q700" s="72"/>
      <c r="R700" s="28"/>
    </row>
    <row r="701" spans="1:18" ht="30" hidden="1">
      <c r="A701" s="48" t="str">
        <f t="shared" si="33"/>
        <v>IE044PL</v>
      </c>
      <c r="B701" s="62" t="str">
        <f t="shared" si="34"/>
        <v>Consignment/HouseConsignment/AdditionalReference/type</v>
      </c>
      <c r="C701" s="63" t="s">
        <v>2087</v>
      </c>
      <c r="D701" s="48">
        <f t="shared" ca="1" si="35"/>
        <v>92</v>
      </c>
      <c r="E701" s="64" t="s">
        <v>4844</v>
      </c>
      <c r="F701" s="65" t="s">
        <v>6677</v>
      </c>
      <c r="G701" s="65" t="s">
        <v>4686</v>
      </c>
      <c r="H701" s="48" t="s">
        <v>5787</v>
      </c>
      <c r="I701" s="48" t="s">
        <v>12</v>
      </c>
      <c r="J701" s="48" t="s">
        <v>589</v>
      </c>
      <c r="K701" s="51" t="s">
        <v>618</v>
      </c>
      <c r="L701" s="51" t="s">
        <v>2155</v>
      </c>
      <c r="M701" s="48" t="s">
        <v>5787</v>
      </c>
      <c r="N701" s="62"/>
      <c r="O701" s="62"/>
      <c r="P701" s="72" t="s">
        <v>5787</v>
      </c>
      <c r="Q701" s="72"/>
      <c r="R701" s="28"/>
    </row>
    <row r="702" spans="1:18" ht="30" hidden="1">
      <c r="A702" s="48" t="str">
        <f t="shared" si="33"/>
        <v>IE044PL</v>
      </c>
      <c r="B702" s="62" t="str">
        <f t="shared" si="34"/>
        <v>Consignment/HouseConsignment/AdditionalReference/referenceNumber</v>
      </c>
      <c r="C702" s="63" t="s">
        <v>2088</v>
      </c>
      <c r="D702" s="48">
        <f t="shared" ca="1" si="35"/>
        <v>93</v>
      </c>
      <c r="E702" s="64" t="s">
        <v>4841</v>
      </c>
      <c r="F702" s="65" t="s">
        <v>6675</v>
      </c>
      <c r="G702" s="65" t="s">
        <v>6676</v>
      </c>
      <c r="H702" s="48" t="s">
        <v>5787</v>
      </c>
      <c r="I702" s="48" t="s">
        <v>12</v>
      </c>
      <c r="J702" s="48" t="s">
        <v>173</v>
      </c>
      <c r="K702" s="51" t="s">
        <v>5787</v>
      </c>
      <c r="L702" s="51" t="s">
        <v>2150</v>
      </c>
      <c r="M702" s="48" t="s">
        <v>5787</v>
      </c>
      <c r="N702" s="62"/>
      <c r="O702" s="62"/>
      <c r="P702" s="72" t="s">
        <v>5787</v>
      </c>
      <c r="Q702" s="72"/>
      <c r="R702" s="28"/>
    </row>
    <row r="703" spans="1:18" hidden="1">
      <c r="A703" s="68" t="str">
        <f t="shared" si="33"/>
        <v>IE044PL</v>
      </c>
      <c r="B703" s="70" t="str">
        <f t="shared" si="34"/>
        <v>Consignment/HouseConsignment/ConsignmentItem</v>
      </c>
      <c r="C703" s="70" t="s">
        <v>2089</v>
      </c>
      <c r="D703" s="68">
        <f t="shared" ca="1" si="35"/>
        <v>94</v>
      </c>
      <c r="E703" s="68" t="s">
        <v>1459</v>
      </c>
      <c r="F703" s="77" t="s">
        <v>826</v>
      </c>
      <c r="G703" s="77" t="s">
        <v>4955</v>
      </c>
      <c r="H703" s="68" t="s">
        <v>507</v>
      </c>
      <c r="I703" s="68" t="s">
        <v>12</v>
      </c>
      <c r="J703" s="68" t="s">
        <v>5787</v>
      </c>
      <c r="K703" s="69" t="s">
        <v>5787</v>
      </c>
      <c r="L703" s="69" t="s">
        <v>2129</v>
      </c>
      <c r="M703" s="68" t="s">
        <v>5787</v>
      </c>
      <c r="N703" s="70"/>
      <c r="O703" s="70"/>
      <c r="P703" s="70" t="s">
        <v>5787</v>
      </c>
      <c r="Q703" s="70"/>
      <c r="R703" s="28"/>
    </row>
    <row r="704" spans="1:18" ht="30" hidden="1">
      <c r="A704" s="48" t="str">
        <f t="shared" si="33"/>
        <v>IE044PL</v>
      </c>
      <c r="B704" s="62" t="str">
        <f t="shared" si="34"/>
        <v>Consignment/HouseConsignment/ConsignmentItem/goodsItemNumber</v>
      </c>
      <c r="C704" s="63" t="s">
        <v>2090</v>
      </c>
      <c r="D704" s="48">
        <f t="shared" ca="1" si="35"/>
        <v>95</v>
      </c>
      <c r="E704" s="64" t="s">
        <v>4959</v>
      </c>
      <c r="F704" s="65" t="s">
        <v>6667</v>
      </c>
      <c r="G704" s="65" t="s">
        <v>5090</v>
      </c>
      <c r="H704" s="48" t="s">
        <v>5787</v>
      </c>
      <c r="I704" s="48" t="s">
        <v>7</v>
      </c>
      <c r="J704" s="48" t="s">
        <v>119</v>
      </c>
      <c r="K704" s="51" t="s">
        <v>5787</v>
      </c>
      <c r="L704" s="51" t="s">
        <v>1919</v>
      </c>
      <c r="M704" s="48" t="s">
        <v>5787</v>
      </c>
      <c r="N704" s="62"/>
      <c r="O704" s="62"/>
      <c r="P704" s="72" t="s">
        <v>5787</v>
      </c>
      <c r="Q704" s="72"/>
      <c r="R704" s="28"/>
    </row>
    <row r="705" spans="1:18" ht="30" hidden="1">
      <c r="A705" s="48" t="str">
        <f t="shared" si="33"/>
        <v>IE044PL</v>
      </c>
      <c r="B705" s="62" t="str">
        <f t="shared" si="34"/>
        <v>Consignment/HouseConsignment/ConsignmentItem/declarationGoodsItemNumber</v>
      </c>
      <c r="C705" s="63" t="s">
        <v>2091</v>
      </c>
      <c r="D705" s="48">
        <f t="shared" ca="1" si="35"/>
        <v>96</v>
      </c>
      <c r="E705" s="64" t="s">
        <v>4958</v>
      </c>
      <c r="F705" s="65" t="s">
        <v>6671</v>
      </c>
      <c r="G705" s="65" t="s">
        <v>5089</v>
      </c>
      <c r="H705" s="48" t="s">
        <v>5787</v>
      </c>
      <c r="I705" s="48" t="s">
        <v>7</v>
      </c>
      <c r="J705" s="48" t="s">
        <v>119</v>
      </c>
      <c r="K705" s="51" t="s">
        <v>5787</v>
      </c>
      <c r="L705" s="51" t="s">
        <v>2151</v>
      </c>
      <c r="M705" s="48" t="s">
        <v>5787</v>
      </c>
      <c r="N705" s="62"/>
      <c r="O705" s="62"/>
      <c r="P705" s="72" t="s">
        <v>5787</v>
      </c>
      <c r="Q705" s="72"/>
      <c r="R705" s="28"/>
    </row>
    <row r="706" spans="1:18" ht="30" hidden="1">
      <c r="A706" s="48" t="str">
        <f t="shared" si="33"/>
        <v>IE044PL</v>
      </c>
      <c r="B706" s="62" t="str">
        <f t="shared" si="34"/>
        <v>Consignment/HouseConsignment/ConsignmentItem/referenceNumberUCR</v>
      </c>
      <c r="C706" s="63" t="s">
        <v>2092</v>
      </c>
      <c r="D706" s="48">
        <f t="shared" ca="1" si="35"/>
        <v>97</v>
      </c>
      <c r="E706" s="64" t="s">
        <v>5092</v>
      </c>
      <c r="F706" s="65" t="s">
        <v>308</v>
      </c>
      <c r="G706" s="65" t="s">
        <v>4623</v>
      </c>
      <c r="H706" s="48" t="s">
        <v>5787</v>
      </c>
      <c r="I706" s="48" t="s">
        <v>12</v>
      </c>
      <c r="J706" s="48" t="s">
        <v>173</v>
      </c>
      <c r="K706" s="51" t="s">
        <v>5787</v>
      </c>
      <c r="L706" s="51" t="s">
        <v>2145</v>
      </c>
      <c r="M706" s="48" t="s">
        <v>4500</v>
      </c>
      <c r="N706" s="62" t="s">
        <v>6500</v>
      </c>
      <c r="O706" s="62" t="s">
        <v>6501</v>
      </c>
      <c r="P706" s="72" t="s">
        <v>5787</v>
      </c>
      <c r="Q706" s="72"/>
      <c r="R706" s="28"/>
    </row>
    <row r="707" spans="1:18" ht="30" hidden="1">
      <c r="A707" s="68" t="str">
        <f t="shared" si="33"/>
        <v>IE044PL</v>
      </c>
      <c r="B707" s="70" t="str">
        <f t="shared" si="34"/>
        <v>Consignment/HouseConsignment/ConsignmentItem/Commodity</v>
      </c>
      <c r="C707" s="70" t="s">
        <v>2093</v>
      </c>
      <c r="D707" s="68">
        <f t="shared" ca="1" si="35"/>
        <v>98</v>
      </c>
      <c r="E707" s="68" t="s">
        <v>1459</v>
      </c>
      <c r="F707" s="77" t="s">
        <v>855</v>
      </c>
      <c r="G707" s="77" t="s">
        <v>4906</v>
      </c>
      <c r="H707" s="68" t="s">
        <v>16</v>
      </c>
      <c r="I707" s="68" t="s">
        <v>12</v>
      </c>
      <c r="J707" s="68" t="s">
        <v>5787</v>
      </c>
      <c r="K707" s="69" t="s">
        <v>5787</v>
      </c>
      <c r="L707" s="69" t="s">
        <v>2129</v>
      </c>
      <c r="M707" s="68" t="s">
        <v>5787</v>
      </c>
      <c r="N707" s="70"/>
      <c r="O707" s="70"/>
      <c r="P707" s="70" t="s">
        <v>5787</v>
      </c>
      <c r="Q707" s="70"/>
      <c r="R707" s="28"/>
    </row>
    <row r="708" spans="1:18" ht="30" hidden="1">
      <c r="A708" s="48" t="str">
        <f t="shared" si="33"/>
        <v>IE044PL</v>
      </c>
      <c r="B708" s="62" t="str">
        <f t="shared" si="34"/>
        <v>Consignment/HouseConsignment/ConsignmentItem/Commodity/descriptionOfGoods</v>
      </c>
      <c r="C708" s="63" t="s">
        <v>2094</v>
      </c>
      <c r="D708" s="48">
        <f t="shared" ca="1" si="35"/>
        <v>99</v>
      </c>
      <c r="E708" s="64" t="s">
        <v>4892</v>
      </c>
      <c r="F708" s="65" t="s">
        <v>857</v>
      </c>
      <c r="G708" s="65" t="s">
        <v>4897</v>
      </c>
      <c r="H708" s="48" t="s">
        <v>5787</v>
      </c>
      <c r="I708" s="48" t="s">
        <v>12</v>
      </c>
      <c r="J708" s="48" t="s">
        <v>633</v>
      </c>
      <c r="K708" s="51" t="s">
        <v>5787</v>
      </c>
      <c r="L708" s="51" t="s">
        <v>2129</v>
      </c>
      <c r="M708" s="48" t="s">
        <v>4500</v>
      </c>
      <c r="N708" s="62" t="s">
        <v>6506</v>
      </c>
      <c r="O708" s="62" t="s">
        <v>6507</v>
      </c>
      <c r="P708" s="72" t="s">
        <v>5787</v>
      </c>
      <c r="Q708" s="72"/>
      <c r="R708" s="28"/>
    </row>
    <row r="709" spans="1:18" ht="45" hidden="1">
      <c r="A709" s="48" t="str">
        <f t="shared" si="33"/>
        <v>IE044PL</v>
      </c>
      <c r="B709" s="62" t="str">
        <f t="shared" si="34"/>
        <v>Consignment/HouseConsignment/ConsignmentItem/Commodity/cusCode</v>
      </c>
      <c r="C709" s="63" t="s">
        <v>2095</v>
      </c>
      <c r="D709" s="48">
        <f t="shared" ca="1" si="35"/>
        <v>100</v>
      </c>
      <c r="E709" s="64" t="s">
        <v>4889</v>
      </c>
      <c r="F709" s="65" t="s">
        <v>859</v>
      </c>
      <c r="G709" s="65" t="s">
        <v>4902</v>
      </c>
      <c r="H709" s="48" t="s">
        <v>5787</v>
      </c>
      <c r="I709" s="48" t="s">
        <v>12</v>
      </c>
      <c r="J709" s="48" t="s">
        <v>860</v>
      </c>
      <c r="K709" s="51" t="s">
        <v>861</v>
      </c>
      <c r="L709" s="51" t="s">
        <v>2129</v>
      </c>
      <c r="M709" s="48" t="s">
        <v>5787</v>
      </c>
      <c r="N709" s="62"/>
      <c r="O709" s="62"/>
      <c r="P709" s="72" t="s">
        <v>5787</v>
      </c>
      <c r="Q709" s="72"/>
      <c r="R709" s="28"/>
    </row>
    <row r="710" spans="1:18" ht="30" hidden="1">
      <c r="A710" s="68" t="str">
        <f t="shared" si="33"/>
        <v>IE044PL</v>
      </c>
      <c r="B710" s="70" t="str">
        <f t="shared" si="34"/>
        <v>Consignment/HouseConsignment/ConsignmentItem/Commodity/CommodityCode</v>
      </c>
      <c r="C710" s="70" t="s">
        <v>2096</v>
      </c>
      <c r="D710" s="68">
        <f t="shared" ca="1" si="35"/>
        <v>101</v>
      </c>
      <c r="E710" s="68" t="s">
        <v>4886</v>
      </c>
      <c r="F710" s="77" t="s">
        <v>864</v>
      </c>
      <c r="G710" s="77" t="s">
        <v>4905</v>
      </c>
      <c r="H710" s="68" t="s">
        <v>16</v>
      </c>
      <c r="I710" s="68" t="s">
        <v>12</v>
      </c>
      <c r="J710" s="68" t="s">
        <v>5787</v>
      </c>
      <c r="K710" s="69" t="s">
        <v>5787</v>
      </c>
      <c r="L710" s="69" t="s">
        <v>2129</v>
      </c>
      <c r="M710" s="68" t="s">
        <v>5787</v>
      </c>
      <c r="N710" s="70"/>
      <c r="O710" s="70"/>
      <c r="P710" s="70" t="s">
        <v>5787</v>
      </c>
      <c r="Q710" s="70"/>
      <c r="R710" s="28"/>
    </row>
    <row r="711" spans="1:18" ht="45" hidden="1">
      <c r="A711" s="48" t="str">
        <f t="shared" si="33"/>
        <v>IE044PL</v>
      </c>
      <c r="B711" s="62" t="str">
        <f t="shared" si="34"/>
        <v>Consignment/HouseConsignment/ConsignmentItem/Commodity/CommodityCode/harmonizedSystemSubHeadingCode</v>
      </c>
      <c r="C711" s="63" t="s">
        <v>2097</v>
      </c>
      <c r="D711" s="48">
        <f t="shared" ca="1" si="35"/>
        <v>102</v>
      </c>
      <c r="E711" s="64" t="s">
        <v>4888</v>
      </c>
      <c r="F711" s="65" t="s">
        <v>867</v>
      </c>
      <c r="G711" s="65" t="s">
        <v>4904</v>
      </c>
      <c r="H711" s="48" t="s">
        <v>5787</v>
      </c>
      <c r="I711" s="48" t="s">
        <v>7</v>
      </c>
      <c r="J711" s="48" t="s">
        <v>65</v>
      </c>
      <c r="K711" s="51" t="s">
        <v>264</v>
      </c>
      <c r="L711" s="51" t="s">
        <v>5787</v>
      </c>
      <c r="M711" s="48" t="s">
        <v>5787</v>
      </c>
      <c r="N711" s="62"/>
      <c r="O711" s="62"/>
      <c r="P711" s="72" t="s">
        <v>5787</v>
      </c>
      <c r="Q711" s="72"/>
      <c r="R711" s="28"/>
    </row>
    <row r="712" spans="1:18" ht="45" hidden="1">
      <c r="A712" s="48" t="str">
        <f t="shared" si="33"/>
        <v>IE044PL</v>
      </c>
      <c r="B712" s="62" t="str">
        <f t="shared" si="34"/>
        <v>Consignment/HouseConsignment/ConsignmentItem/Commodity/CommodityCode/combinedNomenclatureCode</v>
      </c>
      <c r="C712" s="63" t="s">
        <v>2098</v>
      </c>
      <c r="D712" s="48">
        <f t="shared" ca="1" si="35"/>
        <v>103</v>
      </c>
      <c r="E712" s="64" t="s">
        <v>4887</v>
      </c>
      <c r="F712" s="65" t="s">
        <v>869</v>
      </c>
      <c r="G712" s="65" t="s">
        <v>4903</v>
      </c>
      <c r="H712" s="48" t="s">
        <v>5787</v>
      </c>
      <c r="I712" s="48" t="s">
        <v>17</v>
      </c>
      <c r="J712" s="48" t="s">
        <v>870</v>
      </c>
      <c r="K712" s="51" t="s">
        <v>5787</v>
      </c>
      <c r="L712" s="51" t="s">
        <v>2152</v>
      </c>
      <c r="M712" s="48" t="s">
        <v>5787</v>
      </c>
      <c r="N712" s="62"/>
      <c r="O712" s="62"/>
      <c r="P712" s="72" t="s">
        <v>5787</v>
      </c>
      <c r="Q712" s="72"/>
      <c r="R712" s="28"/>
    </row>
    <row r="713" spans="1:18" ht="30" hidden="1">
      <c r="A713" s="68" t="str">
        <f t="shared" si="33"/>
        <v>IE044PL</v>
      </c>
      <c r="B713" s="70" t="str">
        <f t="shared" si="34"/>
        <v>Consignment/HouseConsignment/ConsignmentItem/Commodity/GoodsMeasure</v>
      </c>
      <c r="C713" s="70" t="s">
        <v>2099</v>
      </c>
      <c r="D713" s="68">
        <f t="shared" ca="1" si="35"/>
        <v>104</v>
      </c>
      <c r="E713" s="68" t="s">
        <v>1459</v>
      </c>
      <c r="F713" s="77" t="s">
        <v>4957</v>
      </c>
      <c r="G713" s="77" t="s">
        <v>4956</v>
      </c>
      <c r="H713" s="68" t="s">
        <v>16</v>
      </c>
      <c r="I713" s="68" t="s">
        <v>12</v>
      </c>
      <c r="J713" s="68" t="s">
        <v>5787</v>
      </c>
      <c r="K713" s="69" t="s">
        <v>5787</v>
      </c>
      <c r="L713" s="69" t="s">
        <v>2129</v>
      </c>
      <c r="M713" s="68" t="s">
        <v>5787</v>
      </c>
      <c r="N713" s="70"/>
      <c r="O713" s="70"/>
      <c r="P713" s="70" t="s">
        <v>5787</v>
      </c>
      <c r="Q713" s="70"/>
      <c r="R713" s="28"/>
    </row>
    <row r="714" spans="1:18" ht="30" hidden="1">
      <c r="A714" s="48" t="str">
        <f t="shared" si="33"/>
        <v>IE044PL</v>
      </c>
      <c r="B714" s="62" t="str">
        <f t="shared" si="34"/>
        <v>Consignment/HouseConsignment/ConsignmentItem/Commodity/GoodsMeasure/grossMass</v>
      </c>
      <c r="C714" s="63" t="s">
        <v>2100</v>
      </c>
      <c r="D714" s="48">
        <f t="shared" ca="1" si="35"/>
        <v>105</v>
      </c>
      <c r="E714" s="64" t="s">
        <v>4893</v>
      </c>
      <c r="F714" s="65" t="s">
        <v>650</v>
      </c>
      <c r="G714" s="65" t="s">
        <v>4898</v>
      </c>
      <c r="H714" s="48" t="s">
        <v>5787</v>
      </c>
      <c r="I714" s="48" t="s">
        <v>12</v>
      </c>
      <c r="J714" s="48" t="s">
        <v>305</v>
      </c>
      <c r="K714" s="51" t="s">
        <v>5787</v>
      </c>
      <c r="L714" s="51" t="s">
        <v>2144</v>
      </c>
      <c r="M714" s="48" t="s">
        <v>5787</v>
      </c>
      <c r="N714" s="62"/>
      <c r="O714" s="62"/>
      <c r="P714" s="72" t="s">
        <v>5787</v>
      </c>
      <c r="Q714" s="72"/>
      <c r="R714" s="28"/>
    </row>
    <row r="715" spans="1:18" ht="30" hidden="1">
      <c r="A715" s="48" t="str">
        <f t="shared" si="33"/>
        <v>IE044PL</v>
      </c>
      <c r="B715" s="62" t="str">
        <f t="shared" si="34"/>
        <v>Consignment/HouseConsignment/ConsignmentItem/Commodity/GoodsMeasure/netMass</v>
      </c>
      <c r="C715" s="63" t="s">
        <v>2101</v>
      </c>
      <c r="D715" s="48">
        <f t="shared" ca="1" si="35"/>
        <v>106</v>
      </c>
      <c r="E715" s="64" t="s">
        <v>4894</v>
      </c>
      <c r="F715" s="65" t="s">
        <v>884</v>
      </c>
      <c r="G715" s="65" t="s">
        <v>4899</v>
      </c>
      <c r="H715" s="48" t="s">
        <v>5787</v>
      </c>
      <c r="I715" s="48" t="s">
        <v>12</v>
      </c>
      <c r="J715" s="48" t="s">
        <v>305</v>
      </c>
      <c r="K715" s="51" t="s">
        <v>5787</v>
      </c>
      <c r="L715" s="51" t="s">
        <v>2129</v>
      </c>
      <c r="M715" s="48" t="s">
        <v>5787</v>
      </c>
      <c r="N715" s="62"/>
      <c r="O715" s="62"/>
      <c r="P715" s="72" t="s">
        <v>5787</v>
      </c>
      <c r="Q715" s="72"/>
      <c r="R715" s="28"/>
    </row>
    <row r="716" spans="1:18" ht="30" hidden="1">
      <c r="A716" s="68" t="str">
        <f t="shared" si="33"/>
        <v>IE044PL</v>
      </c>
      <c r="B716" s="70" t="str">
        <f t="shared" si="34"/>
        <v>Consignment/HouseConsignment/ConsignmentItem/Packaging</v>
      </c>
      <c r="C716" s="70" t="s">
        <v>2102</v>
      </c>
      <c r="D716" s="68">
        <f t="shared" ca="1" si="35"/>
        <v>107</v>
      </c>
      <c r="E716" s="68" t="s">
        <v>4961</v>
      </c>
      <c r="F716" s="77" t="s">
        <v>889</v>
      </c>
      <c r="G716" s="77" t="s">
        <v>4962</v>
      </c>
      <c r="H716" s="68" t="s">
        <v>271</v>
      </c>
      <c r="I716" s="68" t="s">
        <v>12</v>
      </c>
      <c r="J716" s="68" t="s">
        <v>5787</v>
      </c>
      <c r="K716" s="69" t="s">
        <v>5787</v>
      </c>
      <c r="L716" s="69" t="s">
        <v>2129</v>
      </c>
      <c r="M716" s="68" t="s">
        <v>5787</v>
      </c>
      <c r="N716" s="70"/>
      <c r="O716" s="70"/>
      <c r="P716" s="70" t="s">
        <v>5787</v>
      </c>
      <c r="Q716" s="70"/>
      <c r="R716" s="28"/>
    </row>
    <row r="717" spans="1:18" ht="30" hidden="1">
      <c r="A717" s="48" t="str">
        <f t="shared" si="33"/>
        <v>IE044PL</v>
      </c>
      <c r="B717" s="62" t="str">
        <f t="shared" si="34"/>
        <v>Consignment/HouseConsignment/ConsignmentItem/Packaging/sequenceNumber</v>
      </c>
      <c r="C717" s="63" t="s">
        <v>2103</v>
      </c>
      <c r="D717" s="48">
        <f t="shared" ca="1" si="35"/>
        <v>108</v>
      </c>
      <c r="E717" s="64" t="s">
        <v>1459</v>
      </c>
      <c r="F717" s="65" t="s">
        <v>6664</v>
      </c>
      <c r="G717" s="65" t="s">
        <v>6708</v>
      </c>
      <c r="H717" s="48" t="s">
        <v>5787</v>
      </c>
      <c r="I717" s="48" t="s">
        <v>7</v>
      </c>
      <c r="J717" s="48" t="s">
        <v>119</v>
      </c>
      <c r="K717" s="51" t="s">
        <v>5787</v>
      </c>
      <c r="L717" s="51" t="s">
        <v>1917</v>
      </c>
      <c r="M717" s="48" t="s">
        <v>5787</v>
      </c>
      <c r="N717" s="62"/>
      <c r="O717" s="62"/>
      <c r="P717" s="72" t="s">
        <v>5787</v>
      </c>
      <c r="Q717" s="72"/>
      <c r="R717" s="28"/>
    </row>
    <row r="718" spans="1:18" ht="30" hidden="1">
      <c r="A718" s="48" t="str">
        <f t="shared" si="33"/>
        <v>IE044PL</v>
      </c>
      <c r="B718" s="62" t="str">
        <f t="shared" si="34"/>
        <v>Consignment/HouseConsignment/ConsignmentItem/Packaging/typeOfPackages</v>
      </c>
      <c r="C718" s="63" t="s">
        <v>2104</v>
      </c>
      <c r="D718" s="48">
        <f t="shared" ca="1" si="35"/>
        <v>109</v>
      </c>
      <c r="E718" s="64" t="s">
        <v>4966</v>
      </c>
      <c r="F718" s="65" t="s">
        <v>893</v>
      </c>
      <c r="G718" s="65" t="s">
        <v>4968</v>
      </c>
      <c r="H718" s="48" t="s">
        <v>5787</v>
      </c>
      <c r="I718" s="48" t="s">
        <v>12</v>
      </c>
      <c r="J718" s="48" t="s">
        <v>870</v>
      </c>
      <c r="K718" s="51" t="s">
        <v>894</v>
      </c>
      <c r="L718" s="51" t="s">
        <v>2129</v>
      </c>
      <c r="M718" s="48" t="s">
        <v>5787</v>
      </c>
      <c r="N718" s="62"/>
      <c r="O718" s="62"/>
      <c r="P718" s="72" t="s">
        <v>5508</v>
      </c>
      <c r="Q718" s="72" t="s">
        <v>5509</v>
      </c>
      <c r="R718" s="28"/>
    </row>
    <row r="719" spans="1:18" ht="45" hidden="1">
      <c r="A719" s="48" t="str">
        <f t="shared" si="33"/>
        <v>IE044PL</v>
      </c>
      <c r="B719" s="62" t="str">
        <f t="shared" si="34"/>
        <v>Consignment/HouseConsignment/ConsignmentItem/Packaging/numberOfPackages</v>
      </c>
      <c r="C719" s="63" t="s">
        <v>2105</v>
      </c>
      <c r="D719" s="48">
        <f t="shared" ca="1" si="35"/>
        <v>110</v>
      </c>
      <c r="E719" s="64" t="s">
        <v>4963</v>
      </c>
      <c r="F719" s="65" t="s">
        <v>897</v>
      </c>
      <c r="G719" s="65" t="s">
        <v>4964</v>
      </c>
      <c r="H719" s="48" t="s">
        <v>5787</v>
      </c>
      <c r="I719" s="48" t="s">
        <v>12</v>
      </c>
      <c r="J719" s="48" t="s">
        <v>898</v>
      </c>
      <c r="K719" s="51" t="s">
        <v>5787</v>
      </c>
      <c r="L719" s="51" t="s">
        <v>2153</v>
      </c>
      <c r="M719" s="48" t="s">
        <v>5787</v>
      </c>
      <c r="N719" s="62"/>
      <c r="O719" s="62"/>
      <c r="P719" s="72" t="s">
        <v>5787</v>
      </c>
      <c r="Q719" s="72"/>
      <c r="R719" s="28"/>
    </row>
    <row r="720" spans="1:18" ht="30" hidden="1">
      <c r="A720" s="48" t="str">
        <f t="shared" si="33"/>
        <v>IE044PL</v>
      </c>
      <c r="B720" s="62" t="str">
        <f t="shared" si="34"/>
        <v>Consignment/HouseConsignment/ConsignmentItem/Packaging/shippingMarks</v>
      </c>
      <c r="C720" s="63" t="s">
        <v>2106</v>
      </c>
      <c r="D720" s="48">
        <f t="shared" ca="1" si="35"/>
        <v>111</v>
      </c>
      <c r="E720" s="64" t="s">
        <v>4965</v>
      </c>
      <c r="F720" s="65" t="s">
        <v>901</v>
      </c>
      <c r="G720" s="65" t="s">
        <v>4967</v>
      </c>
      <c r="H720" s="48" t="s">
        <v>5787</v>
      </c>
      <c r="I720" s="48" t="s">
        <v>12</v>
      </c>
      <c r="J720" s="48" t="s">
        <v>633</v>
      </c>
      <c r="K720" s="51" t="s">
        <v>5787</v>
      </c>
      <c r="L720" s="51" t="s">
        <v>2129</v>
      </c>
      <c r="M720" s="48" t="s">
        <v>5787</v>
      </c>
      <c r="N720" s="62"/>
      <c r="O720" s="62"/>
      <c r="P720" s="72" t="s">
        <v>5787</v>
      </c>
      <c r="Q720" s="72"/>
      <c r="R720" s="28"/>
    </row>
    <row r="721" spans="1:18" ht="30" hidden="1">
      <c r="A721" s="68" t="str">
        <f t="shared" si="33"/>
        <v>IE044PL</v>
      </c>
      <c r="B721" s="70" t="str">
        <f t="shared" si="34"/>
        <v>Consignment/HouseConsignment/ConsignmentItem/SupportingDocument</v>
      </c>
      <c r="C721" s="70" t="s">
        <v>2107</v>
      </c>
      <c r="D721" s="68">
        <f t="shared" ca="1" si="35"/>
        <v>112</v>
      </c>
      <c r="E721" s="68" t="s">
        <v>5026</v>
      </c>
      <c r="F721" s="77" t="s">
        <v>934</v>
      </c>
      <c r="G721" s="77" t="s">
        <v>5033</v>
      </c>
      <c r="H721" s="68" t="s">
        <v>271</v>
      </c>
      <c r="I721" s="68" t="s">
        <v>12</v>
      </c>
      <c r="J721" s="68" t="s">
        <v>5787</v>
      </c>
      <c r="K721" s="69" t="s">
        <v>5787</v>
      </c>
      <c r="L721" s="69" t="s">
        <v>2129</v>
      </c>
      <c r="M721" s="68" t="s">
        <v>5787</v>
      </c>
      <c r="N721" s="70"/>
      <c r="O721" s="70"/>
      <c r="P721" s="70" t="s">
        <v>5787</v>
      </c>
      <c r="Q721" s="70"/>
      <c r="R721" s="28"/>
    </row>
    <row r="722" spans="1:18" ht="30" hidden="1">
      <c r="A722" s="48" t="str">
        <f t="shared" si="33"/>
        <v>IE044PL</v>
      </c>
      <c r="B722" s="62" t="str">
        <f t="shared" si="34"/>
        <v>Consignment/HouseConsignment/ConsignmentItem/SupportingDocument/sequenceNumber</v>
      </c>
      <c r="C722" s="63" t="s">
        <v>2108</v>
      </c>
      <c r="D722" s="48">
        <f t="shared" ca="1" si="35"/>
        <v>113</v>
      </c>
      <c r="E722" s="64" t="s">
        <v>1459</v>
      </c>
      <c r="F722" s="65" t="s">
        <v>6664</v>
      </c>
      <c r="G722" s="65" t="s">
        <v>6708</v>
      </c>
      <c r="H722" s="48" t="s">
        <v>5787</v>
      </c>
      <c r="I722" s="48" t="s">
        <v>7</v>
      </c>
      <c r="J722" s="48" t="s">
        <v>119</v>
      </c>
      <c r="K722" s="51" t="s">
        <v>5787</v>
      </c>
      <c r="L722" s="51" t="s">
        <v>1917</v>
      </c>
      <c r="M722" s="48" t="s">
        <v>5787</v>
      </c>
      <c r="N722" s="62"/>
      <c r="O722" s="62"/>
      <c r="P722" s="72" t="s">
        <v>5787</v>
      </c>
      <c r="Q722" s="72"/>
      <c r="R722" s="28"/>
    </row>
    <row r="723" spans="1:18" ht="30" hidden="1">
      <c r="A723" s="48" t="str">
        <f t="shared" si="33"/>
        <v>IE044PL</v>
      </c>
      <c r="B723" s="62" t="str">
        <f t="shared" si="34"/>
        <v>Consignment/HouseConsignment/ConsignmentItem/SupportingDocument/type</v>
      </c>
      <c r="C723" s="63" t="s">
        <v>2109</v>
      </c>
      <c r="D723" s="48">
        <f t="shared" ca="1" si="35"/>
        <v>114</v>
      </c>
      <c r="E723" s="64" t="s">
        <v>5028</v>
      </c>
      <c r="F723" s="65" t="s">
        <v>588</v>
      </c>
      <c r="G723" s="65" t="s">
        <v>4677</v>
      </c>
      <c r="H723" s="48" t="s">
        <v>5787</v>
      </c>
      <c r="I723" s="48" t="s">
        <v>12</v>
      </c>
      <c r="J723" s="48" t="s">
        <v>589</v>
      </c>
      <c r="K723" s="51" t="s">
        <v>600</v>
      </c>
      <c r="L723" s="51" t="s">
        <v>2155</v>
      </c>
      <c r="M723" s="48" t="s">
        <v>5787</v>
      </c>
      <c r="N723" s="62"/>
      <c r="O723" s="62"/>
      <c r="P723" s="72" t="s">
        <v>5787</v>
      </c>
      <c r="Q723" s="72"/>
      <c r="R723" s="28"/>
    </row>
    <row r="724" spans="1:18" ht="30" hidden="1">
      <c r="A724" s="48" t="str">
        <f t="shared" si="33"/>
        <v>IE044PL</v>
      </c>
      <c r="B724" s="62" t="str">
        <f t="shared" si="34"/>
        <v>Consignment/HouseConsignment/ConsignmentItem/SupportingDocument/referenceNumber</v>
      </c>
      <c r="C724" s="63" t="s">
        <v>2110</v>
      </c>
      <c r="D724" s="48">
        <f t="shared" ca="1" si="35"/>
        <v>115</v>
      </c>
      <c r="E724" s="64" t="s">
        <v>5027</v>
      </c>
      <c r="F724" s="65" t="s">
        <v>592</v>
      </c>
      <c r="G724" s="65" t="s">
        <v>4678</v>
      </c>
      <c r="H724" s="48" t="s">
        <v>5787</v>
      </c>
      <c r="I724" s="48" t="s">
        <v>12</v>
      </c>
      <c r="J724" s="48" t="s">
        <v>173</v>
      </c>
      <c r="K724" s="51" t="s">
        <v>5787</v>
      </c>
      <c r="L724" s="51" t="s">
        <v>2150</v>
      </c>
      <c r="M724" s="48" t="s">
        <v>5787</v>
      </c>
      <c r="N724" s="62"/>
      <c r="O724" s="62"/>
      <c r="P724" s="72" t="s">
        <v>5787</v>
      </c>
      <c r="Q724" s="72"/>
      <c r="R724" s="28"/>
    </row>
    <row r="725" spans="1:18" ht="30" hidden="1">
      <c r="A725" s="48" t="str">
        <f t="shared" si="33"/>
        <v>IE044PL</v>
      </c>
      <c r="B725" s="62" t="str">
        <f t="shared" si="34"/>
        <v>Consignment/HouseConsignment/ConsignmentItem/SupportingDocument/complementOfInformation</v>
      </c>
      <c r="C725" s="63" t="s">
        <v>2111</v>
      </c>
      <c r="D725" s="48">
        <f t="shared" ca="1" si="35"/>
        <v>116</v>
      </c>
      <c r="E725" s="64" t="s">
        <v>5029</v>
      </c>
      <c r="F725" s="65" t="s">
        <v>6732</v>
      </c>
      <c r="G725" s="65" t="s">
        <v>4679</v>
      </c>
      <c r="H725" s="48" t="s">
        <v>5787</v>
      </c>
      <c r="I725" s="48" t="s">
        <v>12</v>
      </c>
      <c r="J725" s="48" t="s">
        <v>47</v>
      </c>
      <c r="K725" s="51" t="s">
        <v>5787</v>
      </c>
      <c r="L725" s="51" t="s">
        <v>5787</v>
      </c>
      <c r="M725" s="48" t="s">
        <v>5787</v>
      </c>
      <c r="N725" s="62"/>
      <c r="O725" s="62"/>
      <c r="P725" s="72" t="s">
        <v>5787</v>
      </c>
      <c r="Q725" s="72"/>
      <c r="R725" s="28"/>
    </row>
    <row r="726" spans="1:18" ht="30" hidden="1">
      <c r="A726" s="68" t="str">
        <f t="shared" si="33"/>
        <v>IE044PL</v>
      </c>
      <c r="B726" s="70" t="str">
        <f t="shared" si="34"/>
        <v>Consignment/HouseConsignment/ConsignmentItem/TransportDocument</v>
      </c>
      <c r="C726" s="70" t="s">
        <v>2112</v>
      </c>
      <c r="D726" s="68">
        <f t="shared" ca="1" si="35"/>
        <v>117</v>
      </c>
      <c r="E726" s="68" t="s">
        <v>5035</v>
      </c>
      <c r="F726" s="77" t="s">
        <v>2149</v>
      </c>
      <c r="G726" s="77" t="s">
        <v>5039</v>
      </c>
      <c r="H726" s="68" t="s">
        <v>271</v>
      </c>
      <c r="I726" s="68" t="s">
        <v>12</v>
      </c>
      <c r="J726" s="68" t="s">
        <v>5787</v>
      </c>
      <c r="K726" s="69" t="s">
        <v>5787</v>
      </c>
      <c r="L726" s="69" t="s">
        <v>2146</v>
      </c>
      <c r="M726" s="68" t="s">
        <v>5787</v>
      </c>
      <c r="N726" s="70"/>
      <c r="O726" s="70"/>
      <c r="P726" s="70" t="s">
        <v>5787</v>
      </c>
      <c r="Q726" s="70"/>
      <c r="R726" s="28"/>
    </row>
    <row r="727" spans="1:18" ht="30" hidden="1">
      <c r="A727" s="48" t="str">
        <f t="shared" si="33"/>
        <v>IE044PL</v>
      </c>
      <c r="B727" s="62" t="str">
        <f t="shared" si="34"/>
        <v>Consignment/HouseConsignment/ConsignmentItem/TransportDocument/sequenceNumber</v>
      </c>
      <c r="C727" s="63" t="s">
        <v>2113</v>
      </c>
      <c r="D727" s="48">
        <f t="shared" ca="1" si="35"/>
        <v>118</v>
      </c>
      <c r="E727" s="64" t="s">
        <v>1459</v>
      </c>
      <c r="F727" s="65" t="s">
        <v>6664</v>
      </c>
      <c r="G727" s="65" t="s">
        <v>6708</v>
      </c>
      <c r="H727" s="48" t="s">
        <v>5787</v>
      </c>
      <c r="I727" s="48" t="s">
        <v>7</v>
      </c>
      <c r="J727" s="48" t="s">
        <v>119</v>
      </c>
      <c r="K727" s="51" t="s">
        <v>5787</v>
      </c>
      <c r="L727" s="51" t="s">
        <v>1917</v>
      </c>
      <c r="M727" s="48" t="s">
        <v>5787</v>
      </c>
      <c r="N727" s="62"/>
      <c r="O727" s="62"/>
      <c r="P727" s="72" t="s">
        <v>5787</v>
      </c>
      <c r="Q727" s="72"/>
      <c r="R727" s="28"/>
    </row>
    <row r="728" spans="1:18" ht="30" hidden="1">
      <c r="A728" s="48" t="str">
        <f t="shared" si="33"/>
        <v>IE044PL</v>
      </c>
      <c r="B728" s="62" t="str">
        <f t="shared" si="34"/>
        <v>Consignment/HouseConsignment/ConsignmentItem/TransportDocument/type</v>
      </c>
      <c r="C728" s="63" t="s">
        <v>2114</v>
      </c>
      <c r="D728" s="48">
        <f t="shared" ca="1" si="35"/>
        <v>119</v>
      </c>
      <c r="E728" s="64" t="s">
        <v>5037</v>
      </c>
      <c r="F728" s="65" t="s">
        <v>588</v>
      </c>
      <c r="G728" s="65" t="s">
        <v>4677</v>
      </c>
      <c r="H728" s="48" t="s">
        <v>5787</v>
      </c>
      <c r="I728" s="48" t="s">
        <v>12</v>
      </c>
      <c r="J728" s="48" t="s">
        <v>589</v>
      </c>
      <c r="K728" s="51" t="s">
        <v>611</v>
      </c>
      <c r="L728" s="51" t="s">
        <v>2155</v>
      </c>
      <c r="M728" s="48" t="s">
        <v>5787</v>
      </c>
      <c r="N728" s="62"/>
      <c r="O728" s="62"/>
      <c r="P728" s="72" t="s">
        <v>5787</v>
      </c>
      <c r="Q728" s="72"/>
      <c r="R728" s="28"/>
    </row>
    <row r="729" spans="1:18" ht="30" hidden="1">
      <c r="A729" s="48" t="str">
        <f t="shared" si="33"/>
        <v>IE044PL</v>
      </c>
      <c r="B729" s="62" t="str">
        <f t="shared" si="34"/>
        <v>Consignment/HouseConsignment/ConsignmentItem/TransportDocument/referenceNumber</v>
      </c>
      <c r="C729" s="63" t="s">
        <v>2115</v>
      </c>
      <c r="D729" s="48">
        <f t="shared" ca="1" si="35"/>
        <v>120</v>
      </c>
      <c r="E729" s="64" t="s">
        <v>5036</v>
      </c>
      <c r="F729" s="65" t="s">
        <v>592</v>
      </c>
      <c r="G729" s="65" t="s">
        <v>4678</v>
      </c>
      <c r="H729" s="48" t="s">
        <v>5787</v>
      </c>
      <c r="I729" s="48" t="s">
        <v>12</v>
      </c>
      <c r="J729" s="48" t="s">
        <v>173</v>
      </c>
      <c r="K729" s="51" t="s">
        <v>5787</v>
      </c>
      <c r="L729" s="51" t="s">
        <v>2150</v>
      </c>
      <c r="M729" s="48" t="s">
        <v>5787</v>
      </c>
      <c r="N729" s="62"/>
      <c r="O729" s="62"/>
      <c r="P729" s="72" t="s">
        <v>5787</v>
      </c>
      <c r="Q729" s="72"/>
      <c r="R729" s="28"/>
    </row>
    <row r="730" spans="1:18" ht="30" hidden="1">
      <c r="A730" s="68" t="str">
        <f t="shared" si="33"/>
        <v>IE044PL</v>
      </c>
      <c r="B730" s="70" t="str">
        <f t="shared" si="34"/>
        <v>Consignment/HouseConsignment/ConsignmentItem/AdditionalReference</v>
      </c>
      <c r="C730" s="70" t="s">
        <v>2116</v>
      </c>
      <c r="D730" s="68">
        <f t="shared" ca="1" si="35"/>
        <v>121</v>
      </c>
      <c r="E730" s="68" t="s">
        <v>4840</v>
      </c>
      <c r="F730" s="77" t="s">
        <v>6674</v>
      </c>
      <c r="G730" s="77" t="s">
        <v>4846</v>
      </c>
      <c r="H730" s="68" t="s">
        <v>271</v>
      </c>
      <c r="I730" s="68" t="s">
        <v>12</v>
      </c>
      <c r="J730" s="68" t="s">
        <v>5787</v>
      </c>
      <c r="K730" s="69" t="s">
        <v>5787</v>
      </c>
      <c r="L730" s="69" t="s">
        <v>2129</v>
      </c>
      <c r="M730" s="68" t="s">
        <v>5787</v>
      </c>
      <c r="N730" s="70"/>
      <c r="O730" s="70"/>
      <c r="P730" s="70" t="s">
        <v>5787</v>
      </c>
      <c r="Q730" s="70"/>
      <c r="R730" s="28"/>
    </row>
    <row r="731" spans="1:18" ht="30" hidden="1">
      <c r="A731" s="48" t="str">
        <f t="shared" si="33"/>
        <v>IE044PL</v>
      </c>
      <c r="B731" s="62" t="str">
        <f t="shared" si="34"/>
        <v>Consignment/HouseConsignment/ConsignmentItem/AdditionalReference/sequenceNumber</v>
      </c>
      <c r="C731" s="63" t="s">
        <v>2117</v>
      </c>
      <c r="D731" s="48">
        <f t="shared" ca="1" si="35"/>
        <v>122</v>
      </c>
      <c r="E731" s="64" t="s">
        <v>1459</v>
      </c>
      <c r="F731" s="65" t="s">
        <v>6664</v>
      </c>
      <c r="G731" s="65" t="s">
        <v>6708</v>
      </c>
      <c r="H731" s="48" t="s">
        <v>5787</v>
      </c>
      <c r="I731" s="48" t="s">
        <v>7</v>
      </c>
      <c r="J731" s="48" t="s">
        <v>119</v>
      </c>
      <c r="K731" s="51" t="s">
        <v>5787</v>
      </c>
      <c r="L731" s="51" t="s">
        <v>1917</v>
      </c>
      <c r="M731" s="48" t="s">
        <v>5787</v>
      </c>
      <c r="N731" s="62"/>
      <c r="O731" s="62"/>
      <c r="P731" s="72" t="s">
        <v>5787</v>
      </c>
      <c r="Q731" s="72"/>
      <c r="R731" s="28"/>
    </row>
    <row r="732" spans="1:18" ht="30" hidden="1">
      <c r="A732" s="48" t="str">
        <f t="shared" si="33"/>
        <v>IE044PL</v>
      </c>
      <c r="B732" s="62" t="str">
        <f t="shared" si="34"/>
        <v>Consignment/HouseConsignment/ConsignmentItem/AdditionalReference/type</v>
      </c>
      <c r="C732" s="63" t="s">
        <v>2118</v>
      </c>
      <c r="D732" s="48">
        <f t="shared" ca="1" si="35"/>
        <v>123</v>
      </c>
      <c r="E732" s="64" t="s">
        <v>4844</v>
      </c>
      <c r="F732" s="65" t="s">
        <v>6677</v>
      </c>
      <c r="G732" s="65" t="s">
        <v>4686</v>
      </c>
      <c r="H732" s="48" t="s">
        <v>5787</v>
      </c>
      <c r="I732" s="48" t="s">
        <v>12</v>
      </c>
      <c r="J732" s="48" t="s">
        <v>589</v>
      </c>
      <c r="K732" s="51" t="s">
        <v>618</v>
      </c>
      <c r="L732" s="51" t="s">
        <v>2155</v>
      </c>
      <c r="M732" s="48" t="s">
        <v>5787</v>
      </c>
      <c r="N732" s="62"/>
      <c r="O732" s="62"/>
      <c r="P732" s="72" t="s">
        <v>5787</v>
      </c>
      <c r="Q732" s="72"/>
      <c r="R732" s="28"/>
    </row>
    <row r="733" spans="1:18" ht="45" hidden="1">
      <c r="A733" s="48" t="str">
        <f t="shared" si="33"/>
        <v>IE044PL</v>
      </c>
      <c r="B733" s="62" t="str">
        <f t="shared" si="34"/>
        <v>Consignment/HouseConsignment/ConsignmentItem/AdditionalReference/referenceNumber</v>
      </c>
      <c r="C733" s="63" t="s">
        <v>2119</v>
      </c>
      <c r="D733" s="48">
        <f t="shared" ca="1" si="35"/>
        <v>124</v>
      </c>
      <c r="E733" s="64" t="s">
        <v>4841</v>
      </c>
      <c r="F733" s="65" t="s">
        <v>6675</v>
      </c>
      <c r="G733" s="65" t="s">
        <v>6676</v>
      </c>
      <c r="H733" s="48" t="s">
        <v>5787</v>
      </c>
      <c r="I733" s="48" t="s">
        <v>12</v>
      </c>
      <c r="J733" s="48" t="s">
        <v>173</v>
      </c>
      <c r="K733" s="51" t="s">
        <v>5787</v>
      </c>
      <c r="L733" s="51" t="s">
        <v>2154</v>
      </c>
      <c r="M733" s="48" t="s">
        <v>5787</v>
      </c>
      <c r="N733" s="62"/>
      <c r="O733" s="62"/>
      <c r="P733" s="72" t="s">
        <v>5787</v>
      </c>
      <c r="Q733" s="72"/>
      <c r="R733" s="28"/>
    </row>
    <row r="734" spans="1:18" ht="30" hidden="1">
      <c r="A734" s="68" t="str">
        <f t="shared" si="33"/>
        <v>IE044PL</v>
      </c>
      <c r="B734" s="70" t="str">
        <f t="shared" si="34"/>
        <v>Signature</v>
      </c>
      <c r="C734" s="70" t="s">
        <v>2120</v>
      </c>
      <c r="D734" s="68">
        <f t="shared" ca="1" si="35"/>
        <v>125</v>
      </c>
      <c r="E734" s="68" t="s">
        <v>1459</v>
      </c>
      <c r="F734" s="77" t="s">
        <v>956</v>
      </c>
      <c r="G734" s="77" t="s">
        <v>5152</v>
      </c>
      <c r="H734" s="68" t="s">
        <v>16</v>
      </c>
      <c r="I734" s="68" t="s">
        <v>12</v>
      </c>
      <c r="J734" s="68" t="s">
        <v>5787</v>
      </c>
      <c r="K734" s="69" t="s">
        <v>5787</v>
      </c>
      <c r="L734" s="69" t="s">
        <v>1719</v>
      </c>
      <c r="M734" s="68" t="s">
        <v>5787</v>
      </c>
      <c r="N734" s="70"/>
      <c r="O734" s="70"/>
      <c r="P734" s="70" t="s">
        <v>5787</v>
      </c>
      <c r="Q734" s="70"/>
      <c r="R734" s="28"/>
    </row>
    <row r="735" spans="1:18" hidden="1">
      <c r="A735" s="68" t="str">
        <f t="shared" si="33"/>
        <v>IE045PL</v>
      </c>
      <c r="B735" s="70" t="str">
        <f t="shared" si="34"/>
        <v>CC045C</v>
      </c>
      <c r="C735" s="70" t="s">
        <v>2156</v>
      </c>
      <c r="D735" s="68">
        <f t="shared" ca="1" si="35"/>
        <v>1</v>
      </c>
      <c r="E735" s="68" t="s">
        <v>1459</v>
      </c>
      <c r="F735" s="77" t="s">
        <v>4774</v>
      </c>
      <c r="G735" s="77" t="s">
        <v>4792</v>
      </c>
      <c r="H735" s="68">
        <v>1</v>
      </c>
      <c r="I735" s="68" t="s">
        <v>7</v>
      </c>
      <c r="J735" s="68" t="s">
        <v>5787</v>
      </c>
      <c r="K735" s="69" t="s">
        <v>5787</v>
      </c>
      <c r="L735" s="69" t="s">
        <v>5787</v>
      </c>
      <c r="M735" s="68" t="s">
        <v>5787</v>
      </c>
      <c r="N735" s="70"/>
      <c r="O735" s="70"/>
      <c r="P735" s="70" t="s">
        <v>5787</v>
      </c>
      <c r="Q735" s="70"/>
      <c r="R735" s="28"/>
    </row>
    <row r="736" spans="1:18" hidden="1">
      <c r="A736" s="48" t="str">
        <f t="shared" si="33"/>
        <v>IE045PL</v>
      </c>
      <c r="B736" s="62" t="str">
        <f t="shared" si="34"/>
        <v>@PhaseID</v>
      </c>
      <c r="C736" s="63" t="s">
        <v>2157</v>
      </c>
      <c r="D736" s="48">
        <f t="shared" ca="1" si="35"/>
        <v>2</v>
      </c>
      <c r="E736" s="64" t="s">
        <v>1459</v>
      </c>
      <c r="F736" s="65" t="s">
        <v>4734</v>
      </c>
      <c r="G736" s="65" t="s">
        <v>4735</v>
      </c>
      <c r="H736" s="48" t="s">
        <v>5787</v>
      </c>
      <c r="I736" s="48" t="s">
        <v>12</v>
      </c>
      <c r="J736" s="48" t="s">
        <v>5787</v>
      </c>
      <c r="K736" s="51" t="s">
        <v>5787</v>
      </c>
      <c r="L736" s="51" t="s">
        <v>5787</v>
      </c>
      <c r="M736" s="48" t="s">
        <v>5787</v>
      </c>
      <c r="N736" s="62"/>
      <c r="O736" s="62"/>
      <c r="P736" s="72" t="s">
        <v>5787</v>
      </c>
      <c r="Q736" s="72"/>
      <c r="R736" s="28"/>
    </row>
    <row r="737" spans="1:18" ht="45" hidden="1">
      <c r="A737" s="48" t="str">
        <f t="shared" si="33"/>
        <v>IE045PL</v>
      </c>
      <c r="B737" s="62" t="str">
        <f t="shared" si="34"/>
        <v>messageSender</v>
      </c>
      <c r="C737" s="63" t="s">
        <v>2158</v>
      </c>
      <c r="D737" s="48">
        <f t="shared" ca="1" si="35"/>
        <v>3</v>
      </c>
      <c r="E737" s="64" t="s">
        <v>1459</v>
      </c>
      <c r="F737" s="65" t="s">
        <v>4537</v>
      </c>
      <c r="G737" s="65" t="s">
        <v>4536</v>
      </c>
      <c r="H737" s="48" t="s">
        <v>5787</v>
      </c>
      <c r="I737" s="48" t="s">
        <v>7</v>
      </c>
      <c r="J737" s="48" t="s">
        <v>47</v>
      </c>
      <c r="K737" s="51" t="s">
        <v>5787</v>
      </c>
      <c r="L737" s="51" t="s">
        <v>5787</v>
      </c>
      <c r="M737" s="48" t="s">
        <v>5787</v>
      </c>
      <c r="N737" s="62"/>
      <c r="O737" s="62"/>
      <c r="P737" s="72" t="s">
        <v>5787</v>
      </c>
      <c r="Q737" s="72"/>
      <c r="R737" s="28"/>
    </row>
    <row r="738" spans="1:18" ht="45" hidden="1">
      <c r="A738" s="48" t="str">
        <f t="shared" si="33"/>
        <v>IE045PL</v>
      </c>
      <c r="B738" s="62" t="str">
        <f t="shared" si="34"/>
        <v>messageRecipient</v>
      </c>
      <c r="C738" s="63" t="s">
        <v>2159</v>
      </c>
      <c r="D738" s="48">
        <f t="shared" ca="1" si="35"/>
        <v>4</v>
      </c>
      <c r="E738" s="64" t="s">
        <v>1459</v>
      </c>
      <c r="F738" s="65" t="s">
        <v>4538</v>
      </c>
      <c r="G738" s="65" t="s">
        <v>4535</v>
      </c>
      <c r="H738" s="48" t="s">
        <v>5787</v>
      </c>
      <c r="I738" s="48" t="s">
        <v>7</v>
      </c>
      <c r="J738" s="48" t="s">
        <v>47</v>
      </c>
      <c r="K738" s="51" t="s">
        <v>5787</v>
      </c>
      <c r="L738" s="51" t="s">
        <v>5787</v>
      </c>
      <c r="M738" s="48" t="s">
        <v>5787</v>
      </c>
      <c r="N738" s="62"/>
      <c r="O738" s="62"/>
      <c r="P738" s="72" t="s">
        <v>5787</v>
      </c>
      <c r="Q738" s="72"/>
      <c r="R738" s="28"/>
    </row>
    <row r="739" spans="1:18" ht="30" hidden="1">
      <c r="A739" s="48" t="str">
        <f t="shared" si="33"/>
        <v>IE045PL</v>
      </c>
      <c r="B739" s="62" t="str">
        <f t="shared" si="34"/>
        <v>preparationDateAndTime</v>
      </c>
      <c r="C739" s="63" t="s">
        <v>2160</v>
      </c>
      <c r="D739" s="48">
        <f t="shared" ca="1" si="35"/>
        <v>5</v>
      </c>
      <c r="E739" s="64" t="s">
        <v>1459</v>
      </c>
      <c r="F739" s="65" t="s">
        <v>4577</v>
      </c>
      <c r="G739" s="65" t="s">
        <v>4539</v>
      </c>
      <c r="H739" s="48" t="s">
        <v>5787</v>
      </c>
      <c r="I739" s="48" t="s">
        <v>7</v>
      </c>
      <c r="J739" s="48" t="s">
        <v>58</v>
      </c>
      <c r="K739" s="51" t="s">
        <v>5787</v>
      </c>
      <c r="L739" s="51" t="s">
        <v>59</v>
      </c>
      <c r="M739" s="48" t="s">
        <v>5787</v>
      </c>
      <c r="N739" s="62"/>
      <c r="O739" s="62"/>
      <c r="P739" s="72" t="s">
        <v>5787</v>
      </c>
      <c r="Q739" s="72"/>
      <c r="R739" s="28"/>
    </row>
    <row r="740" spans="1:18" hidden="1">
      <c r="A740" s="48" t="str">
        <f t="shared" ref="A740:A800" si="36">MID(C740,2,IFERROR(FIND("#",SUBSTITUTE(C740,"/","#",2),1)-2,LEN(C740)-1))</f>
        <v>IE045PL</v>
      </c>
      <c r="B740" s="62" t="str">
        <f t="shared" ref="B740:B800" si="37">IF(LEN(C740)-LEN(SUBSTITUTE(C740,"/",""))&gt;3,RIGHT(C740,LEN(C740)-FIND("#",SUBSTITUTE(C740,"/","#",3),1)),RIGHT(C740,LEN(C740)-FIND("#",SUBSTITUTE(C740,"/","#",LEN(C740)-LEN(SUBSTITUTE(C740,"/",""))),1)))</f>
        <v>messageIdentification</v>
      </c>
      <c r="C740" s="63" t="s">
        <v>2161</v>
      </c>
      <c r="D740" s="48">
        <f t="shared" ref="D740:D800" ca="1" si="38">IF(VLOOKUP($C740,INDIRECT($A740&amp;"!A:B"),2,0)="","",VLOOKUP($C740,INDIRECT($A740&amp;"!A:B"),2,0))</f>
        <v>6</v>
      </c>
      <c r="E740" s="64" t="s">
        <v>1459</v>
      </c>
      <c r="F740" s="65" t="s">
        <v>3803</v>
      </c>
      <c r="G740" s="65" t="s">
        <v>4540</v>
      </c>
      <c r="H740" s="48" t="s">
        <v>5787</v>
      </c>
      <c r="I740" s="48" t="s">
        <v>7</v>
      </c>
      <c r="J740" s="48" t="s">
        <v>47</v>
      </c>
      <c r="K740" s="51" t="s">
        <v>5787</v>
      </c>
      <c r="L740" s="51" t="s">
        <v>62</v>
      </c>
      <c r="M740" s="48" t="s">
        <v>5787</v>
      </c>
      <c r="N740" s="62"/>
      <c r="O740" s="62"/>
      <c r="P740" s="72" t="s">
        <v>5787</v>
      </c>
      <c r="Q740" s="72"/>
      <c r="R740" s="28"/>
    </row>
    <row r="741" spans="1:18" hidden="1">
      <c r="A741" s="48" t="str">
        <f t="shared" si="36"/>
        <v>IE045PL</v>
      </c>
      <c r="B741" s="62" t="str">
        <f t="shared" si="37"/>
        <v>messageType</v>
      </c>
      <c r="C741" s="63" t="s">
        <v>2162</v>
      </c>
      <c r="D741" s="48">
        <f t="shared" ca="1" si="38"/>
        <v>7</v>
      </c>
      <c r="E741" s="64" t="s">
        <v>1459</v>
      </c>
      <c r="F741" s="65" t="s">
        <v>64</v>
      </c>
      <c r="G741" s="65" t="s">
        <v>4541</v>
      </c>
      <c r="H741" s="48" t="s">
        <v>5787</v>
      </c>
      <c r="I741" s="48" t="s">
        <v>7</v>
      </c>
      <c r="J741" s="48" t="s">
        <v>65</v>
      </c>
      <c r="K741" s="51" t="s">
        <v>66</v>
      </c>
      <c r="L741" s="51" t="s">
        <v>5787</v>
      </c>
      <c r="M741" s="48" t="s">
        <v>5787</v>
      </c>
      <c r="N741" s="62"/>
      <c r="O741" s="62"/>
      <c r="P741" s="72" t="s">
        <v>5787</v>
      </c>
      <c r="Q741" s="72"/>
      <c r="R741" s="28"/>
    </row>
    <row r="742" spans="1:18" ht="30" hidden="1">
      <c r="A742" s="48" t="str">
        <f t="shared" si="36"/>
        <v>IE045PL</v>
      </c>
      <c r="B742" s="62" t="str">
        <f t="shared" si="37"/>
        <v>correlationIdentifier</v>
      </c>
      <c r="C742" s="63" t="s">
        <v>2163</v>
      </c>
      <c r="D742" s="48">
        <f t="shared" ca="1" si="38"/>
        <v>8</v>
      </c>
      <c r="E742" s="64" t="s">
        <v>1459</v>
      </c>
      <c r="F742" s="65" t="s">
        <v>1801</v>
      </c>
      <c r="G742" s="65" t="s">
        <v>5135</v>
      </c>
      <c r="H742" s="48" t="s">
        <v>5787</v>
      </c>
      <c r="I742" s="48" t="s">
        <v>17</v>
      </c>
      <c r="J742" s="48" t="s">
        <v>47</v>
      </c>
      <c r="K742" s="51" t="s">
        <v>5787</v>
      </c>
      <c r="L742" s="51" t="s">
        <v>69</v>
      </c>
      <c r="M742" s="48" t="s">
        <v>5787</v>
      </c>
      <c r="N742" s="62"/>
      <c r="O742" s="62"/>
      <c r="P742" s="72" t="s">
        <v>5787</v>
      </c>
      <c r="Q742" s="72"/>
      <c r="R742" s="28"/>
    </row>
    <row r="743" spans="1:18" hidden="1">
      <c r="A743" s="68" t="str">
        <f t="shared" si="36"/>
        <v>IE045PL</v>
      </c>
      <c r="B743" s="70" t="str">
        <f t="shared" si="37"/>
        <v>TransitOperation</v>
      </c>
      <c r="C743" s="70" t="s">
        <v>2164</v>
      </c>
      <c r="D743" s="68">
        <f t="shared" ca="1" si="38"/>
        <v>9</v>
      </c>
      <c r="E743" s="68" t="s">
        <v>1459</v>
      </c>
      <c r="F743" s="77" t="s">
        <v>3806</v>
      </c>
      <c r="G743" s="77" t="s">
        <v>4542</v>
      </c>
      <c r="H743" s="68">
        <v>1</v>
      </c>
      <c r="I743" s="68" t="s">
        <v>7</v>
      </c>
      <c r="J743" s="68" t="s">
        <v>5787</v>
      </c>
      <c r="K743" s="69" t="s">
        <v>5787</v>
      </c>
      <c r="L743" s="69" t="s">
        <v>5787</v>
      </c>
      <c r="M743" s="68" t="s">
        <v>5787</v>
      </c>
      <c r="N743" s="70"/>
      <c r="O743" s="70"/>
      <c r="P743" s="70" t="s">
        <v>5787</v>
      </c>
      <c r="Q743" s="70"/>
      <c r="R743" s="28"/>
    </row>
    <row r="744" spans="1:18" hidden="1">
      <c r="A744" s="48" t="str">
        <f t="shared" si="36"/>
        <v>IE045PL</v>
      </c>
      <c r="B744" s="62" t="str">
        <f t="shared" si="37"/>
        <v>TransitOperation/MRN</v>
      </c>
      <c r="C744" s="63" t="s">
        <v>2165</v>
      </c>
      <c r="D744" s="48">
        <f t="shared" ca="1" si="38"/>
        <v>10</v>
      </c>
      <c r="E744" s="64" t="s">
        <v>1459</v>
      </c>
      <c r="F744" s="65" t="s">
        <v>1950</v>
      </c>
      <c r="G744" s="65" t="s">
        <v>5153</v>
      </c>
      <c r="H744" s="48" t="s">
        <v>5787</v>
      </c>
      <c r="I744" s="48" t="s">
        <v>7</v>
      </c>
      <c r="J744" s="48" t="s">
        <v>1471</v>
      </c>
      <c r="K744" s="51" t="s">
        <v>5787</v>
      </c>
      <c r="L744" s="51" t="s">
        <v>59</v>
      </c>
      <c r="M744" s="48" t="s">
        <v>5787</v>
      </c>
      <c r="N744" s="62"/>
      <c r="O744" s="62"/>
      <c r="P744" s="72" t="s">
        <v>5787</v>
      </c>
      <c r="Q744" s="72"/>
      <c r="R744" s="28"/>
    </row>
    <row r="745" spans="1:18" hidden="1">
      <c r="A745" s="48" t="str">
        <f t="shared" si="36"/>
        <v>IE045PL</v>
      </c>
      <c r="B745" s="62" t="str">
        <f t="shared" si="37"/>
        <v>TransitOperation/writeOffDate</v>
      </c>
      <c r="C745" s="63" t="s">
        <v>2166</v>
      </c>
      <c r="D745" s="48">
        <f t="shared" ca="1" si="38"/>
        <v>11</v>
      </c>
      <c r="E745" s="64" t="s">
        <v>1459</v>
      </c>
      <c r="F745" s="65" t="s">
        <v>2187</v>
      </c>
      <c r="G745" s="65" t="s">
        <v>5218</v>
      </c>
      <c r="H745" s="48" t="s">
        <v>5787</v>
      </c>
      <c r="I745" s="48" t="s">
        <v>7</v>
      </c>
      <c r="J745" s="48" t="s">
        <v>112</v>
      </c>
      <c r="K745" s="51" t="s">
        <v>5787</v>
      </c>
      <c r="L745" s="51" t="s">
        <v>59</v>
      </c>
      <c r="M745" s="48" t="s">
        <v>5787</v>
      </c>
      <c r="N745" s="62"/>
      <c r="O745" s="62"/>
      <c r="P745" s="72" t="s">
        <v>5787</v>
      </c>
      <c r="Q745" s="72"/>
      <c r="R745" s="28"/>
    </row>
    <row r="746" spans="1:18" hidden="1">
      <c r="A746" s="68" t="str">
        <f t="shared" si="36"/>
        <v>IE045PL</v>
      </c>
      <c r="B746" s="70" t="str">
        <f t="shared" si="37"/>
        <v>CustomsOfficeOfDeparture</v>
      </c>
      <c r="C746" s="70" t="s">
        <v>2167</v>
      </c>
      <c r="D746" s="68">
        <f t="shared" ca="1" si="38"/>
        <v>12</v>
      </c>
      <c r="E746" s="68" t="s">
        <v>4710</v>
      </c>
      <c r="F746" s="77" t="s">
        <v>1839</v>
      </c>
      <c r="G746" s="77" t="s">
        <v>5277</v>
      </c>
      <c r="H746" s="68">
        <v>1</v>
      </c>
      <c r="I746" s="68" t="s">
        <v>7</v>
      </c>
      <c r="J746" s="68" t="s">
        <v>5787</v>
      </c>
      <c r="K746" s="69" t="s">
        <v>5787</v>
      </c>
      <c r="L746" s="69" t="s">
        <v>5787</v>
      </c>
      <c r="M746" s="68" t="s">
        <v>5787</v>
      </c>
      <c r="N746" s="70"/>
      <c r="O746" s="70"/>
      <c r="P746" s="70" t="s">
        <v>5787</v>
      </c>
      <c r="Q746" s="70"/>
      <c r="R746" s="28"/>
    </row>
    <row r="747" spans="1:18" hidden="1">
      <c r="A747" s="48" t="str">
        <f t="shared" si="36"/>
        <v>IE045PL</v>
      </c>
      <c r="B747" s="62" t="str">
        <f t="shared" si="37"/>
        <v>CustomsOfficeOfDeparture/referenceNumber</v>
      </c>
      <c r="C747" s="63" t="s">
        <v>2168</v>
      </c>
      <c r="D747" s="48">
        <f t="shared" ca="1" si="38"/>
        <v>13</v>
      </c>
      <c r="E747" s="64" t="s">
        <v>4711</v>
      </c>
      <c r="F747" s="65" t="s">
        <v>1998</v>
      </c>
      <c r="G747" s="65" t="s">
        <v>5303</v>
      </c>
      <c r="H747" s="48" t="s">
        <v>5787</v>
      </c>
      <c r="I747" s="48" t="s">
        <v>7</v>
      </c>
      <c r="J747" s="48" t="s">
        <v>131</v>
      </c>
      <c r="K747" s="51" t="s">
        <v>132</v>
      </c>
      <c r="L747" s="51" t="s">
        <v>5787</v>
      </c>
      <c r="M747" s="48" t="s">
        <v>5787</v>
      </c>
      <c r="N747" s="62"/>
      <c r="O747" s="62"/>
      <c r="P747" s="72" t="s">
        <v>5787</v>
      </c>
      <c r="Q747" s="72"/>
      <c r="R747" s="28"/>
    </row>
    <row r="748" spans="1:18" ht="30" hidden="1">
      <c r="A748" s="68" t="str">
        <f t="shared" si="36"/>
        <v>IE045PL</v>
      </c>
      <c r="B748" s="70" t="str">
        <f t="shared" si="37"/>
        <v>HolderOfTheTransitProcedure</v>
      </c>
      <c r="C748" s="70" t="s">
        <v>2169</v>
      </c>
      <c r="D748" s="68">
        <f t="shared" ca="1" si="38"/>
        <v>14</v>
      </c>
      <c r="E748" s="68" t="s">
        <v>4720</v>
      </c>
      <c r="F748" s="77" t="s">
        <v>4586</v>
      </c>
      <c r="G748" s="77" t="s">
        <v>4587</v>
      </c>
      <c r="H748" s="68">
        <v>1</v>
      </c>
      <c r="I748" s="68" t="s">
        <v>7</v>
      </c>
      <c r="J748" s="68" t="s">
        <v>5787</v>
      </c>
      <c r="K748" s="69" t="s">
        <v>5787</v>
      </c>
      <c r="L748" s="69" t="s">
        <v>5787</v>
      </c>
      <c r="M748" s="68" t="s">
        <v>5787</v>
      </c>
      <c r="N748" s="70"/>
      <c r="O748" s="70"/>
      <c r="P748" s="70" t="s">
        <v>5787</v>
      </c>
      <c r="Q748" s="70"/>
      <c r="R748" s="28"/>
    </row>
    <row r="749" spans="1:18" ht="30" hidden="1">
      <c r="A749" s="48" t="str">
        <f t="shared" si="36"/>
        <v>IE045PL</v>
      </c>
      <c r="B749" s="62" t="str">
        <f t="shared" si="37"/>
        <v>HolderOfTheTransitProcedure/identificationNumber</v>
      </c>
      <c r="C749" s="63" t="s">
        <v>2170</v>
      </c>
      <c r="D749" s="48">
        <f t="shared" ca="1" si="38"/>
        <v>15</v>
      </c>
      <c r="E749" s="64" t="s">
        <v>4721</v>
      </c>
      <c r="F749" s="65" t="s">
        <v>621</v>
      </c>
      <c r="G749" s="65" t="s">
        <v>6713</v>
      </c>
      <c r="H749" s="48" t="s">
        <v>5787</v>
      </c>
      <c r="I749" s="48" t="s">
        <v>12</v>
      </c>
      <c r="J749" s="48" t="s">
        <v>167</v>
      </c>
      <c r="K749" s="51" t="s">
        <v>5787</v>
      </c>
      <c r="L749" s="51" t="s">
        <v>1768</v>
      </c>
      <c r="M749" s="48" t="s">
        <v>5787</v>
      </c>
      <c r="N749" s="62"/>
      <c r="O749" s="62"/>
      <c r="P749" s="72" t="s">
        <v>5787</v>
      </c>
      <c r="Q749" s="72"/>
      <c r="R749" s="28"/>
    </row>
    <row r="750" spans="1:18" ht="30" hidden="1">
      <c r="A750" s="48" t="str">
        <f t="shared" si="36"/>
        <v>IE045PL</v>
      </c>
      <c r="B750" s="62" t="str">
        <f t="shared" si="37"/>
        <v>HolderOfTheTransitProcedure/TIRHolderIdentificationNumber</v>
      </c>
      <c r="C750" s="63" t="s">
        <v>2171</v>
      </c>
      <c r="D750" s="48">
        <f t="shared" ca="1" si="38"/>
        <v>16</v>
      </c>
      <c r="E750" s="64" t="s">
        <v>4722</v>
      </c>
      <c r="F750" s="65" t="s">
        <v>4589</v>
      </c>
      <c r="G750" s="65" t="s">
        <v>4588</v>
      </c>
      <c r="H750" s="48" t="s">
        <v>5787</v>
      </c>
      <c r="I750" s="48" t="s">
        <v>17</v>
      </c>
      <c r="J750" s="48" t="s">
        <v>1954</v>
      </c>
      <c r="K750" s="51" t="s">
        <v>5787</v>
      </c>
      <c r="L750" s="51" t="s">
        <v>170</v>
      </c>
      <c r="M750" s="48" t="s">
        <v>5787</v>
      </c>
      <c r="N750" s="62"/>
      <c r="O750" s="62"/>
      <c r="P750" s="72" t="s">
        <v>5787</v>
      </c>
      <c r="Q750" s="72"/>
      <c r="R750" s="28"/>
    </row>
    <row r="751" spans="1:18" hidden="1">
      <c r="A751" s="48" t="str">
        <f t="shared" si="36"/>
        <v>IE045PL</v>
      </c>
      <c r="B751" s="62" t="str">
        <f t="shared" si="37"/>
        <v>HolderOfTheTransitProcedure/name</v>
      </c>
      <c r="C751" s="63" t="s">
        <v>2172</v>
      </c>
      <c r="D751" s="48">
        <f t="shared" ca="1" si="38"/>
        <v>17</v>
      </c>
      <c r="E751" s="64" t="s">
        <v>4723</v>
      </c>
      <c r="F751" s="65" t="s">
        <v>6706</v>
      </c>
      <c r="G751" s="65" t="s">
        <v>6707</v>
      </c>
      <c r="H751" s="48" t="s">
        <v>5787</v>
      </c>
      <c r="I751" s="48" t="s">
        <v>17</v>
      </c>
      <c r="J751" s="48" t="s">
        <v>173</v>
      </c>
      <c r="K751" s="51" t="s">
        <v>5787</v>
      </c>
      <c r="L751" s="51" t="s">
        <v>175</v>
      </c>
      <c r="M751" s="48" t="s">
        <v>5787</v>
      </c>
      <c r="N751" s="62"/>
      <c r="O751" s="62"/>
      <c r="P751" s="72" t="s">
        <v>5787</v>
      </c>
      <c r="Q751" s="72"/>
      <c r="R751" s="28"/>
    </row>
    <row r="752" spans="1:18" ht="30" hidden="1">
      <c r="A752" s="68" t="str">
        <f t="shared" si="36"/>
        <v>IE045PL</v>
      </c>
      <c r="B752" s="70" t="str">
        <f t="shared" si="37"/>
        <v>HolderOfTheTransitProcedure/Address</v>
      </c>
      <c r="C752" s="70" t="s">
        <v>2173</v>
      </c>
      <c r="D752" s="68">
        <f t="shared" ca="1" si="38"/>
        <v>18</v>
      </c>
      <c r="E752" s="68" t="s">
        <v>4724</v>
      </c>
      <c r="F752" s="77" t="s">
        <v>186</v>
      </c>
      <c r="G752" s="77" t="s">
        <v>4697</v>
      </c>
      <c r="H752" s="68" t="s">
        <v>16</v>
      </c>
      <c r="I752" s="68" t="s">
        <v>17</v>
      </c>
      <c r="J752" s="68" t="s">
        <v>5787</v>
      </c>
      <c r="K752" s="69" t="s">
        <v>5787</v>
      </c>
      <c r="L752" s="69" t="s">
        <v>175</v>
      </c>
      <c r="M752" s="68" t="s">
        <v>5787</v>
      </c>
      <c r="N752" s="70"/>
      <c r="O752" s="70"/>
      <c r="P752" s="70" t="s">
        <v>5787</v>
      </c>
      <c r="Q752" s="70"/>
      <c r="R752" s="28"/>
    </row>
    <row r="753" spans="1:18" ht="30" hidden="1">
      <c r="A753" s="48" t="str">
        <f t="shared" si="36"/>
        <v>IE045PL</v>
      </c>
      <c r="B753" s="62" t="str">
        <f t="shared" si="37"/>
        <v>HolderOfTheTransitProcedure/Address/streetAndNumber</v>
      </c>
      <c r="C753" s="63" t="s">
        <v>2174</v>
      </c>
      <c r="D753" s="48">
        <f t="shared" ca="1" si="38"/>
        <v>19</v>
      </c>
      <c r="E753" s="64" t="s">
        <v>4728</v>
      </c>
      <c r="F753" s="65" t="s">
        <v>1859</v>
      </c>
      <c r="G753" s="65" t="s">
        <v>4593</v>
      </c>
      <c r="H753" s="48" t="s">
        <v>5787</v>
      </c>
      <c r="I753" s="48" t="s">
        <v>7</v>
      </c>
      <c r="J753" s="48" t="s">
        <v>173</v>
      </c>
      <c r="K753" s="51" t="s">
        <v>5787</v>
      </c>
      <c r="L753" s="51" t="s">
        <v>5787</v>
      </c>
      <c r="M753" s="48" t="s">
        <v>5787</v>
      </c>
      <c r="N753" s="62"/>
      <c r="O753" s="62"/>
      <c r="P753" s="72" t="s">
        <v>5787</v>
      </c>
      <c r="Q753" s="72"/>
      <c r="R753" s="28"/>
    </row>
    <row r="754" spans="1:18" hidden="1">
      <c r="A754" s="48" t="str">
        <f t="shared" si="36"/>
        <v>IE045PL</v>
      </c>
      <c r="B754" s="62" t="str">
        <f t="shared" si="37"/>
        <v>HolderOfTheTransitProcedure/Address/postcode</v>
      </c>
      <c r="C754" s="63" t="s">
        <v>2175</v>
      </c>
      <c r="D754" s="48">
        <f t="shared" ca="1" si="38"/>
        <v>20</v>
      </c>
      <c r="E754" s="64" t="s">
        <v>4727</v>
      </c>
      <c r="F754" s="65" t="s">
        <v>1510</v>
      </c>
      <c r="G754" s="65" t="s">
        <v>4603</v>
      </c>
      <c r="H754" s="48" t="s">
        <v>5787</v>
      </c>
      <c r="I754" s="48" t="s">
        <v>17</v>
      </c>
      <c r="J754" s="48" t="s">
        <v>167</v>
      </c>
      <c r="K754" s="51" t="s">
        <v>5787</v>
      </c>
      <c r="L754" s="51" t="s">
        <v>202</v>
      </c>
      <c r="M754" s="48" t="s">
        <v>5787</v>
      </c>
      <c r="N754" s="62"/>
      <c r="O754" s="62"/>
      <c r="P754" s="72" t="s">
        <v>5787</v>
      </c>
      <c r="Q754" s="72"/>
      <c r="R754" s="28"/>
    </row>
    <row r="755" spans="1:18" hidden="1">
      <c r="A755" s="48" t="str">
        <f t="shared" si="36"/>
        <v>IE045PL</v>
      </c>
      <c r="B755" s="62" t="str">
        <f t="shared" si="37"/>
        <v>HolderOfTheTransitProcedure/Address/city</v>
      </c>
      <c r="C755" s="63" t="s">
        <v>2176</v>
      </c>
      <c r="D755" s="48">
        <f t="shared" ca="1" si="38"/>
        <v>21</v>
      </c>
      <c r="E755" s="64" t="s">
        <v>4725</v>
      </c>
      <c r="F755" s="65" t="s">
        <v>1512</v>
      </c>
      <c r="G755" s="65" t="s">
        <v>4595</v>
      </c>
      <c r="H755" s="48" t="s">
        <v>5787</v>
      </c>
      <c r="I755" s="48" t="s">
        <v>7</v>
      </c>
      <c r="J755" s="48" t="s">
        <v>47</v>
      </c>
      <c r="K755" s="51" t="s">
        <v>5787</v>
      </c>
      <c r="L755" s="51" t="s">
        <v>5787</v>
      </c>
      <c r="M755" s="48" t="s">
        <v>5787</v>
      </c>
      <c r="N755" s="62"/>
      <c r="O755" s="62"/>
      <c r="P755" s="72" t="s">
        <v>5787</v>
      </c>
      <c r="Q755" s="72"/>
      <c r="R755" s="28"/>
    </row>
    <row r="756" spans="1:18" hidden="1">
      <c r="A756" s="48" t="str">
        <f t="shared" si="36"/>
        <v>IE045PL</v>
      </c>
      <c r="B756" s="62" t="str">
        <f t="shared" si="37"/>
        <v>HolderOfTheTransitProcedure/Address/country</v>
      </c>
      <c r="C756" s="63" t="s">
        <v>2177</v>
      </c>
      <c r="D756" s="48">
        <f t="shared" ca="1" si="38"/>
        <v>22</v>
      </c>
      <c r="E756" s="64" t="s">
        <v>4726</v>
      </c>
      <c r="F756" s="65" t="s">
        <v>1514</v>
      </c>
      <c r="G756" s="65" t="s">
        <v>4592</v>
      </c>
      <c r="H756" s="48" t="s">
        <v>5787</v>
      </c>
      <c r="I756" s="48" t="s">
        <v>7</v>
      </c>
      <c r="J756" s="48" t="s">
        <v>105</v>
      </c>
      <c r="K756" s="51" t="s">
        <v>184</v>
      </c>
      <c r="L756" s="51" t="s">
        <v>5787</v>
      </c>
      <c r="M756" s="48" t="s">
        <v>5787</v>
      </c>
      <c r="N756" s="62"/>
      <c r="O756" s="62"/>
      <c r="P756" s="72" t="s">
        <v>5787</v>
      </c>
      <c r="Q756" s="72"/>
      <c r="R756" s="28"/>
    </row>
    <row r="757" spans="1:18" hidden="1">
      <c r="A757" s="68" t="str">
        <f t="shared" si="36"/>
        <v>IE045PL</v>
      </c>
      <c r="B757" s="70" t="str">
        <f t="shared" si="37"/>
        <v>Guarantor</v>
      </c>
      <c r="C757" s="70" t="s">
        <v>2178</v>
      </c>
      <c r="D757" s="68">
        <f t="shared" ca="1" si="38"/>
        <v>23</v>
      </c>
      <c r="E757" s="68" t="s">
        <v>1459</v>
      </c>
      <c r="F757" s="77" t="s">
        <v>5348</v>
      </c>
      <c r="G757" s="77" t="s">
        <v>5347</v>
      </c>
      <c r="H757" s="68" t="s">
        <v>16</v>
      </c>
      <c r="I757" s="68" t="s">
        <v>12</v>
      </c>
      <c r="J757" s="68" t="s">
        <v>5787</v>
      </c>
      <c r="K757" s="69" t="s">
        <v>5787</v>
      </c>
      <c r="L757" s="69" t="s">
        <v>5787</v>
      </c>
      <c r="M757" s="68" t="s">
        <v>5787</v>
      </c>
      <c r="N757" s="70"/>
      <c r="O757" s="70"/>
      <c r="P757" s="70" t="s">
        <v>5787</v>
      </c>
      <c r="Q757" s="70"/>
      <c r="R757" s="28"/>
    </row>
    <row r="758" spans="1:18" ht="30" hidden="1">
      <c r="A758" s="48" t="str">
        <f t="shared" si="36"/>
        <v>IE045PL</v>
      </c>
      <c r="B758" s="62" t="str">
        <f t="shared" si="37"/>
        <v>Guarantor/identificationNumber</v>
      </c>
      <c r="C758" s="63" t="s">
        <v>2179</v>
      </c>
      <c r="D758" s="48">
        <f t="shared" ca="1" si="38"/>
        <v>24</v>
      </c>
      <c r="E758" s="64" t="s">
        <v>1459</v>
      </c>
      <c r="F758" s="65" t="s">
        <v>621</v>
      </c>
      <c r="G758" s="65" t="s">
        <v>6713</v>
      </c>
      <c r="H758" s="48" t="s">
        <v>5787</v>
      </c>
      <c r="I758" s="48" t="s">
        <v>7</v>
      </c>
      <c r="J758" s="48" t="s">
        <v>167</v>
      </c>
      <c r="K758" s="51" t="s">
        <v>5787</v>
      </c>
      <c r="L758" s="51" t="s">
        <v>1803</v>
      </c>
      <c r="M758" s="48" t="s">
        <v>5787</v>
      </c>
      <c r="N758" s="62"/>
      <c r="O758" s="62"/>
      <c r="P758" s="72" t="s">
        <v>5787</v>
      </c>
      <c r="Q758" s="72"/>
      <c r="R758" s="28"/>
    </row>
    <row r="759" spans="1:18" hidden="1">
      <c r="A759" s="48" t="str">
        <f t="shared" si="36"/>
        <v>IE045PL</v>
      </c>
      <c r="B759" s="62" t="str">
        <f t="shared" si="37"/>
        <v>Guarantor/name</v>
      </c>
      <c r="C759" s="63" t="s">
        <v>2180</v>
      </c>
      <c r="D759" s="48">
        <f t="shared" ca="1" si="38"/>
        <v>25</v>
      </c>
      <c r="E759" s="64" t="s">
        <v>1459</v>
      </c>
      <c r="F759" s="65" t="s">
        <v>2188</v>
      </c>
      <c r="G759" s="65" t="s">
        <v>5333</v>
      </c>
      <c r="H759" s="48" t="s">
        <v>5787</v>
      </c>
      <c r="I759" s="48" t="s">
        <v>17</v>
      </c>
      <c r="J759" s="48" t="s">
        <v>173</v>
      </c>
      <c r="K759" s="51" t="s">
        <v>5787</v>
      </c>
      <c r="L759" s="51" t="s">
        <v>175</v>
      </c>
      <c r="M759" s="48" t="s">
        <v>5787</v>
      </c>
      <c r="N759" s="62"/>
      <c r="O759" s="62"/>
      <c r="P759" s="72" t="s">
        <v>5787</v>
      </c>
      <c r="Q759" s="72"/>
      <c r="R759" s="28"/>
    </row>
    <row r="760" spans="1:18" hidden="1">
      <c r="A760" s="68" t="str">
        <f t="shared" si="36"/>
        <v>IE045PL</v>
      </c>
      <c r="B760" s="70" t="str">
        <f t="shared" si="37"/>
        <v>Guarantor/Address</v>
      </c>
      <c r="C760" s="70" t="s">
        <v>2181</v>
      </c>
      <c r="D760" s="68">
        <f t="shared" ca="1" si="38"/>
        <v>26</v>
      </c>
      <c r="E760" s="68" t="s">
        <v>1459</v>
      </c>
      <c r="F760" s="77" t="s">
        <v>5243</v>
      </c>
      <c r="G760" s="77" t="s">
        <v>5244</v>
      </c>
      <c r="H760" s="68" t="s">
        <v>16</v>
      </c>
      <c r="I760" s="68" t="s">
        <v>17</v>
      </c>
      <c r="J760" s="68" t="s">
        <v>5787</v>
      </c>
      <c r="K760" s="69" t="s">
        <v>5787</v>
      </c>
      <c r="L760" s="69" t="s">
        <v>175</v>
      </c>
      <c r="M760" s="68" t="s">
        <v>5787</v>
      </c>
      <c r="N760" s="70"/>
      <c r="O760" s="70"/>
      <c r="P760" s="70" t="s">
        <v>5787</v>
      </c>
      <c r="Q760" s="70"/>
      <c r="R760" s="28"/>
    </row>
    <row r="761" spans="1:18" hidden="1">
      <c r="A761" s="48" t="str">
        <f t="shared" si="36"/>
        <v>IE045PL</v>
      </c>
      <c r="B761" s="62" t="str">
        <f t="shared" si="37"/>
        <v>Guarantor/Address/streetAndNumber</v>
      </c>
      <c r="C761" s="63" t="s">
        <v>2182</v>
      </c>
      <c r="D761" s="48">
        <f t="shared" ca="1" si="38"/>
        <v>27</v>
      </c>
      <c r="E761" s="64" t="s">
        <v>1459</v>
      </c>
      <c r="F761" s="65" t="s">
        <v>1508</v>
      </c>
      <c r="G761" s="65" t="s">
        <v>4593</v>
      </c>
      <c r="H761" s="48" t="s">
        <v>5787</v>
      </c>
      <c r="I761" s="48" t="s">
        <v>7</v>
      </c>
      <c r="J761" s="48" t="s">
        <v>173</v>
      </c>
      <c r="K761" s="51" t="s">
        <v>5787</v>
      </c>
      <c r="L761" s="51" t="s">
        <v>5787</v>
      </c>
      <c r="M761" s="48" t="s">
        <v>5787</v>
      </c>
      <c r="N761" s="62"/>
      <c r="O761" s="62"/>
      <c r="P761" s="72" t="s">
        <v>5787</v>
      </c>
      <c r="Q761" s="72"/>
      <c r="R761" s="28"/>
    </row>
    <row r="762" spans="1:18" hidden="1">
      <c r="A762" s="48" t="str">
        <f t="shared" si="36"/>
        <v>IE045PL</v>
      </c>
      <c r="B762" s="62" t="str">
        <f t="shared" si="37"/>
        <v>Guarantor/Address/postcode</v>
      </c>
      <c r="C762" s="63" t="s">
        <v>2183</v>
      </c>
      <c r="D762" s="48">
        <f t="shared" ca="1" si="38"/>
        <v>28</v>
      </c>
      <c r="E762" s="64" t="s">
        <v>1459</v>
      </c>
      <c r="F762" s="65" t="s">
        <v>1510</v>
      </c>
      <c r="G762" s="65" t="s">
        <v>4603</v>
      </c>
      <c r="H762" s="48" t="s">
        <v>5787</v>
      </c>
      <c r="I762" s="48" t="s">
        <v>17</v>
      </c>
      <c r="J762" s="48" t="s">
        <v>167</v>
      </c>
      <c r="K762" s="51" t="s">
        <v>5787</v>
      </c>
      <c r="L762" s="51" t="s">
        <v>202</v>
      </c>
      <c r="M762" s="48" t="s">
        <v>5787</v>
      </c>
      <c r="N762" s="62"/>
      <c r="O762" s="62"/>
      <c r="P762" s="72" t="s">
        <v>5787</v>
      </c>
      <c r="Q762" s="72"/>
      <c r="R762" s="28"/>
    </row>
    <row r="763" spans="1:18" hidden="1">
      <c r="A763" s="48" t="str">
        <f t="shared" si="36"/>
        <v>IE045PL</v>
      </c>
      <c r="B763" s="62" t="str">
        <f t="shared" si="37"/>
        <v>Guarantor/Address/city</v>
      </c>
      <c r="C763" s="63" t="s">
        <v>2184</v>
      </c>
      <c r="D763" s="48">
        <f t="shared" ca="1" si="38"/>
        <v>29</v>
      </c>
      <c r="E763" s="64" t="s">
        <v>1459</v>
      </c>
      <c r="F763" s="65" t="s">
        <v>1512</v>
      </c>
      <c r="G763" s="65" t="s">
        <v>4595</v>
      </c>
      <c r="H763" s="48" t="s">
        <v>5787</v>
      </c>
      <c r="I763" s="48" t="s">
        <v>7</v>
      </c>
      <c r="J763" s="48" t="s">
        <v>47</v>
      </c>
      <c r="K763" s="51" t="s">
        <v>5787</v>
      </c>
      <c r="L763" s="51" t="s">
        <v>5787</v>
      </c>
      <c r="M763" s="48" t="s">
        <v>5787</v>
      </c>
      <c r="N763" s="62"/>
      <c r="O763" s="62"/>
      <c r="P763" s="72" t="s">
        <v>5787</v>
      </c>
      <c r="Q763" s="72"/>
      <c r="R763" s="28"/>
    </row>
    <row r="764" spans="1:18" hidden="1">
      <c r="A764" s="48" t="str">
        <f t="shared" si="36"/>
        <v>IE045PL</v>
      </c>
      <c r="B764" s="62" t="str">
        <f t="shared" si="37"/>
        <v>Guarantor/Address/country</v>
      </c>
      <c r="C764" s="63" t="s">
        <v>2185</v>
      </c>
      <c r="D764" s="48">
        <f t="shared" ca="1" si="38"/>
        <v>30</v>
      </c>
      <c r="E764" s="64" t="s">
        <v>1459</v>
      </c>
      <c r="F764" s="65" t="s">
        <v>1514</v>
      </c>
      <c r="G764" s="65" t="s">
        <v>4592</v>
      </c>
      <c r="H764" s="48" t="s">
        <v>5787</v>
      </c>
      <c r="I764" s="48" t="s">
        <v>7</v>
      </c>
      <c r="J764" s="48" t="s">
        <v>105</v>
      </c>
      <c r="K764" s="51" t="s">
        <v>1804</v>
      </c>
      <c r="L764" s="51" t="s">
        <v>5787</v>
      </c>
      <c r="M764" s="48" t="s">
        <v>5787</v>
      </c>
      <c r="N764" s="62"/>
      <c r="O764" s="62"/>
      <c r="P764" s="72" t="s">
        <v>5787</v>
      </c>
      <c r="Q764" s="72"/>
      <c r="R764" s="28"/>
    </row>
    <row r="765" spans="1:18" hidden="1">
      <c r="A765" s="68" t="str">
        <f t="shared" si="36"/>
        <v>IE045PL</v>
      </c>
      <c r="B765" s="70" t="str">
        <f t="shared" si="37"/>
        <v>Signature</v>
      </c>
      <c r="C765" s="70" t="s">
        <v>2186</v>
      </c>
      <c r="D765" s="68">
        <f t="shared" ca="1" si="38"/>
        <v>31</v>
      </c>
      <c r="E765" s="68" t="s">
        <v>1459</v>
      </c>
      <c r="F765" s="77" t="s">
        <v>956</v>
      </c>
      <c r="G765" s="77" t="s">
        <v>5152</v>
      </c>
      <c r="H765" s="68" t="s">
        <v>16</v>
      </c>
      <c r="I765" s="68" t="s">
        <v>12</v>
      </c>
      <c r="J765" s="68" t="s">
        <v>5787</v>
      </c>
      <c r="K765" s="69" t="s">
        <v>5787</v>
      </c>
      <c r="L765" s="69" t="s">
        <v>5787</v>
      </c>
      <c r="M765" s="68" t="s">
        <v>5787</v>
      </c>
      <c r="N765" s="70"/>
      <c r="O765" s="70"/>
      <c r="P765" s="70" t="s">
        <v>5787</v>
      </c>
      <c r="Q765" s="70"/>
      <c r="R765" s="28"/>
    </row>
    <row r="766" spans="1:18" ht="30" hidden="1">
      <c r="A766" s="68" t="str">
        <f t="shared" si="36"/>
        <v>IE051PL</v>
      </c>
      <c r="B766" s="70" t="str">
        <f t="shared" si="37"/>
        <v>CC051C</v>
      </c>
      <c r="C766" s="70" t="s">
        <v>2189</v>
      </c>
      <c r="D766" s="68">
        <f t="shared" ca="1" si="38"/>
        <v>1</v>
      </c>
      <c r="E766" s="68" t="s">
        <v>1459</v>
      </c>
      <c r="F766" s="77" t="s">
        <v>4775</v>
      </c>
      <c r="G766" s="77" t="s">
        <v>4776</v>
      </c>
      <c r="H766" s="68">
        <v>1</v>
      </c>
      <c r="I766" s="68" t="s">
        <v>7</v>
      </c>
      <c r="J766" s="68" t="s">
        <v>5787</v>
      </c>
      <c r="K766" s="69" t="s">
        <v>5787</v>
      </c>
      <c r="L766" s="69" t="s">
        <v>5787</v>
      </c>
      <c r="M766" s="68" t="s">
        <v>4500</v>
      </c>
      <c r="N766" s="70" t="s">
        <v>6504</v>
      </c>
      <c r="O766" s="70" t="s">
        <v>6505</v>
      </c>
      <c r="P766" s="70" t="s">
        <v>5787</v>
      </c>
      <c r="Q766" s="70"/>
      <c r="R766" s="28"/>
    </row>
    <row r="767" spans="1:18" hidden="1">
      <c r="A767" s="48" t="str">
        <f t="shared" si="36"/>
        <v>IE051PL</v>
      </c>
      <c r="B767" s="62" t="str">
        <f t="shared" si="37"/>
        <v>@PhaseID</v>
      </c>
      <c r="C767" s="63" t="s">
        <v>2190</v>
      </c>
      <c r="D767" s="48">
        <f t="shared" ca="1" si="38"/>
        <v>2</v>
      </c>
      <c r="E767" s="64" t="s">
        <v>1459</v>
      </c>
      <c r="F767" s="65" t="s">
        <v>4734</v>
      </c>
      <c r="G767" s="65" t="s">
        <v>4735</v>
      </c>
      <c r="H767" s="48" t="s">
        <v>5787</v>
      </c>
      <c r="I767" s="48" t="s">
        <v>12</v>
      </c>
      <c r="J767" s="48" t="s">
        <v>5787</v>
      </c>
      <c r="K767" s="51" t="s">
        <v>5787</v>
      </c>
      <c r="L767" s="51" t="s">
        <v>5787</v>
      </c>
      <c r="M767" s="48" t="s">
        <v>5787</v>
      </c>
      <c r="N767" s="62"/>
      <c r="O767" s="62"/>
      <c r="P767" s="72" t="s">
        <v>5787</v>
      </c>
      <c r="Q767" s="72"/>
      <c r="R767" s="28"/>
    </row>
    <row r="768" spans="1:18" ht="45" hidden="1">
      <c r="A768" s="48" t="str">
        <f t="shared" si="36"/>
        <v>IE051PL</v>
      </c>
      <c r="B768" s="62" t="str">
        <f t="shared" si="37"/>
        <v>messageSender</v>
      </c>
      <c r="C768" s="63" t="s">
        <v>2191</v>
      </c>
      <c r="D768" s="48">
        <f t="shared" ca="1" si="38"/>
        <v>3</v>
      </c>
      <c r="E768" s="64" t="s">
        <v>1459</v>
      </c>
      <c r="F768" s="65" t="s">
        <v>4537</v>
      </c>
      <c r="G768" s="65" t="s">
        <v>4536</v>
      </c>
      <c r="H768" s="48" t="s">
        <v>5787</v>
      </c>
      <c r="I768" s="48" t="s">
        <v>7</v>
      </c>
      <c r="J768" s="48" t="s">
        <v>47</v>
      </c>
      <c r="K768" s="51" t="s">
        <v>5787</v>
      </c>
      <c r="L768" s="51" t="s">
        <v>5787</v>
      </c>
      <c r="M768" s="48" t="s">
        <v>5787</v>
      </c>
      <c r="N768" s="62"/>
      <c r="O768" s="62"/>
      <c r="P768" s="72" t="s">
        <v>5787</v>
      </c>
      <c r="Q768" s="72"/>
      <c r="R768" s="28"/>
    </row>
    <row r="769" spans="1:18" ht="45" hidden="1">
      <c r="A769" s="48" t="str">
        <f t="shared" si="36"/>
        <v>IE051PL</v>
      </c>
      <c r="B769" s="62" t="str">
        <f t="shared" si="37"/>
        <v>messageRecipient</v>
      </c>
      <c r="C769" s="63" t="s">
        <v>2192</v>
      </c>
      <c r="D769" s="48">
        <f t="shared" ca="1" si="38"/>
        <v>4</v>
      </c>
      <c r="E769" s="64" t="s">
        <v>1459</v>
      </c>
      <c r="F769" s="65" t="s">
        <v>4538</v>
      </c>
      <c r="G769" s="65" t="s">
        <v>4535</v>
      </c>
      <c r="H769" s="48" t="s">
        <v>5787</v>
      </c>
      <c r="I769" s="48" t="s">
        <v>7</v>
      </c>
      <c r="J769" s="48" t="s">
        <v>47</v>
      </c>
      <c r="K769" s="51" t="s">
        <v>5787</v>
      </c>
      <c r="L769" s="51" t="s">
        <v>5787</v>
      </c>
      <c r="M769" s="48" t="s">
        <v>5787</v>
      </c>
      <c r="N769" s="62"/>
      <c r="O769" s="62"/>
      <c r="P769" s="72" t="s">
        <v>5787</v>
      </c>
      <c r="Q769" s="72"/>
      <c r="R769" s="28"/>
    </row>
    <row r="770" spans="1:18" ht="30" hidden="1">
      <c r="A770" s="48" t="str">
        <f t="shared" si="36"/>
        <v>IE051PL</v>
      </c>
      <c r="B770" s="62" t="str">
        <f t="shared" si="37"/>
        <v>preparationDateAndTime</v>
      </c>
      <c r="C770" s="63" t="s">
        <v>2193</v>
      </c>
      <c r="D770" s="48">
        <f t="shared" ca="1" si="38"/>
        <v>5</v>
      </c>
      <c r="E770" s="64" t="s">
        <v>1459</v>
      </c>
      <c r="F770" s="65" t="s">
        <v>4577</v>
      </c>
      <c r="G770" s="65" t="s">
        <v>4539</v>
      </c>
      <c r="H770" s="48" t="s">
        <v>5787</v>
      </c>
      <c r="I770" s="48" t="s">
        <v>7</v>
      </c>
      <c r="J770" s="48" t="s">
        <v>58</v>
      </c>
      <c r="K770" s="51" t="s">
        <v>5787</v>
      </c>
      <c r="L770" s="51" t="s">
        <v>59</v>
      </c>
      <c r="M770" s="48" t="s">
        <v>5787</v>
      </c>
      <c r="N770" s="62"/>
      <c r="O770" s="62"/>
      <c r="P770" s="72" t="s">
        <v>5787</v>
      </c>
      <c r="Q770" s="72"/>
      <c r="R770" s="28"/>
    </row>
    <row r="771" spans="1:18" hidden="1">
      <c r="A771" s="48" t="str">
        <f t="shared" si="36"/>
        <v>IE051PL</v>
      </c>
      <c r="B771" s="62" t="str">
        <f t="shared" si="37"/>
        <v>messageIdentification</v>
      </c>
      <c r="C771" s="63" t="s">
        <v>2194</v>
      </c>
      <c r="D771" s="48">
        <f t="shared" ca="1" si="38"/>
        <v>6</v>
      </c>
      <c r="E771" s="64" t="s">
        <v>1459</v>
      </c>
      <c r="F771" s="65" t="s">
        <v>3803</v>
      </c>
      <c r="G771" s="65" t="s">
        <v>4540</v>
      </c>
      <c r="H771" s="48" t="s">
        <v>5787</v>
      </c>
      <c r="I771" s="48" t="s">
        <v>7</v>
      </c>
      <c r="J771" s="48" t="s">
        <v>47</v>
      </c>
      <c r="K771" s="51" t="s">
        <v>5787</v>
      </c>
      <c r="L771" s="51" t="s">
        <v>62</v>
      </c>
      <c r="M771" s="48" t="s">
        <v>5787</v>
      </c>
      <c r="N771" s="62"/>
      <c r="O771" s="62"/>
      <c r="P771" s="72" t="s">
        <v>5787</v>
      </c>
      <c r="Q771" s="72"/>
      <c r="R771" s="28"/>
    </row>
    <row r="772" spans="1:18" hidden="1">
      <c r="A772" s="48" t="str">
        <f t="shared" si="36"/>
        <v>IE051PL</v>
      </c>
      <c r="B772" s="62" t="str">
        <f t="shared" si="37"/>
        <v>messageType</v>
      </c>
      <c r="C772" s="63" t="s">
        <v>2195</v>
      </c>
      <c r="D772" s="48">
        <f t="shared" ca="1" si="38"/>
        <v>7</v>
      </c>
      <c r="E772" s="64" t="s">
        <v>1459</v>
      </c>
      <c r="F772" s="65" t="s">
        <v>64</v>
      </c>
      <c r="G772" s="65" t="s">
        <v>4541</v>
      </c>
      <c r="H772" s="48" t="s">
        <v>5787</v>
      </c>
      <c r="I772" s="48" t="s">
        <v>7</v>
      </c>
      <c r="J772" s="48" t="s">
        <v>65</v>
      </c>
      <c r="K772" s="51" t="s">
        <v>66</v>
      </c>
      <c r="L772" s="51" t="s">
        <v>5787</v>
      </c>
      <c r="M772" s="48" t="s">
        <v>5787</v>
      </c>
      <c r="N772" s="62"/>
      <c r="O772" s="62"/>
      <c r="P772" s="72" t="s">
        <v>5787</v>
      </c>
      <c r="Q772" s="72"/>
      <c r="R772" s="28"/>
    </row>
    <row r="773" spans="1:18" ht="30" hidden="1">
      <c r="A773" s="48" t="str">
        <f t="shared" si="36"/>
        <v>IE051PL</v>
      </c>
      <c r="B773" s="62" t="str">
        <f t="shared" si="37"/>
        <v>correlationIdentifier</v>
      </c>
      <c r="C773" s="63" t="s">
        <v>2196</v>
      </c>
      <c r="D773" s="48">
        <f t="shared" ca="1" si="38"/>
        <v>8</v>
      </c>
      <c r="E773" s="64" t="s">
        <v>1459</v>
      </c>
      <c r="F773" s="65" t="s">
        <v>5259</v>
      </c>
      <c r="G773" s="65" t="s">
        <v>5262</v>
      </c>
      <c r="H773" s="48" t="s">
        <v>5787</v>
      </c>
      <c r="I773" s="48" t="s">
        <v>17</v>
      </c>
      <c r="J773" s="48" t="s">
        <v>47</v>
      </c>
      <c r="K773" s="51" t="s">
        <v>5787</v>
      </c>
      <c r="L773" s="51" t="s">
        <v>69</v>
      </c>
      <c r="M773" s="48" t="s">
        <v>5787</v>
      </c>
      <c r="N773" s="62"/>
      <c r="O773" s="62"/>
      <c r="P773" s="72" t="s">
        <v>5787</v>
      </c>
      <c r="Q773" s="72"/>
      <c r="R773" s="28"/>
    </row>
    <row r="774" spans="1:18" hidden="1">
      <c r="A774" s="68" t="str">
        <f t="shared" si="36"/>
        <v>IE051PL</v>
      </c>
      <c r="B774" s="70" t="str">
        <f t="shared" si="37"/>
        <v>TransitOperation</v>
      </c>
      <c r="C774" s="70" t="s">
        <v>2197</v>
      </c>
      <c r="D774" s="68">
        <f t="shared" ca="1" si="38"/>
        <v>9</v>
      </c>
      <c r="E774" s="68" t="s">
        <v>1459</v>
      </c>
      <c r="F774" s="77" t="s">
        <v>3806</v>
      </c>
      <c r="G774" s="77" t="s">
        <v>4542</v>
      </c>
      <c r="H774" s="68">
        <v>1</v>
      </c>
      <c r="I774" s="68" t="s">
        <v>7</v>
      </c>
      <c r="J774" s="68" t="s">
        <v>5787</v>
      </c>
      <c r="K774" s="69" t="s">
        <v>5787</v>
      </c>
      <c r="L774" s="69" t="s">
        <v>5787</v>
      </c>
      <c r="M774" s="68" t="s">
        <v>5787</v>
      </c>
      <c r="N774" s="70"/>
      <c r="O774" s="70"/>
      <c r="P774" s="70" t="s">
        <v>5787</v>
      </c>
      <c r="Q774" s="70"/>
      <c r="R774" s="28"/>
    </row>
    <row r="775" spans="1:18" hidden="1">
      <c r="A775" s="48" t="str">
        <f t="shared" si="36"/>
        <v>IE051PL</v>
      </c>
      <c r="B775" s="62" t="str">
        <f t="shared" si="37"/>
        <v>TransitOperation/MRN</v>
      </c>
      <c r="C775" s="63" t="s">
        <v>2198</v>
      </c>
      <c r="D775" s="48">
        <f t="shared" ca="1" si="38"/>
        <v>10</v>
      </c>
      <c r="E775" s="64" t="s">
        <v>1459</v>
      </c>
      <c r="F775" s="65" t="s">
        <v>984</v>
      </c>
      <c r="G775" s="65" t="s">
        <v>5153</v>
      </c>
      <c r="H775" s="48" t="s">
        <v>5787</v>
      </c>
      <c r="I775" s="48" t="s">
        <v>7</v>
      </c>
      <c r="J775" s="48" t="s">
        <v>1471</v>
      </c>
      <c r="K775" s="51" t="s">
        <v>5787</v>
      </c>
      <c r="L775" s="51" t="s">
        <v>59</v>
      </c>
      <c r="M775" s="48" t="s">
        <v>4500</v>
      </c>
      <c r="N775" s="62" t="s">
        <v>6500</v>
      </c>
      <c r="O775" s="62" t="s">
        <v>6501</v>
      </c>
      <c r="P775" s="72" t="s">
        <v>5787</v>
      </c>
      <c r="Q775" s="72"/>
      <c r="R775" s="28"/>
    </row>
    <row r="776" spans="1:18" ht="30" hidden="1">
      <c r="A776" s="48" t="str">
        <f t="shared" si="36"/>
        <v>IE051PL</v>
      </c>
      <c r="B776" s="62" t="str">
        <f t="shared" si="37"/>
        <v>TransitOperation/declarationSubmissionDateAndTime</v>
      </c>
      <c r="C776" s="63" t="s">
        <v>2199</v>
      </c>
      <c r="D776" s="48">
        <f t="shared" ca="1" si="38"/>
        <v>11</v>
      </c>
      <c r="E776" s="64" t="s">
        <v>1459</v>
      </c>
      <c r="F776" s="65" t="s">
        <v>5174</v>
      </c>
      <c r="G776" s="65" t="s">
        <v>5175</v>
      </c>
      <c r="H776" s="48" t="s">
        <v>5787</v>
      </c>
      <c r="I776" s="48" t="s">
        <v>7</v>
      </c>
      <c r="J776" s="48" t="s">
        <v>58</v>
      </c>
      <c r="K776" s="51" t="s">
        <v>5787</v>
      </c>
      <c r="L776" s="51" t="s">
        <v>59</v>
      </c>
      <c r="M776" s="48" t="s">
        <v>5787</v>
      </c>
      <c r="N776" s="62"/>
      <c r="O776" s="62"/>
      <c r="P776" s="72" t="s">
        <v>5787</v>
      </c>
      <c r="Q776" s="72"/>
      <c r="R776" s="28"/>
    </row>
    <row r="777" spans="1:18" hidden="1">
      <c r="A777" s="48" t="str">
        <f t="shared" si="36"/>
        <v>IE051PL</v>
      </c>
      <c r="B777" s="62" t="str">
        <f t="shared" si="37"/>
        <v>TransitOperation/noReleaseMotivationCode</v>
      </c>
      <c r="C777" s="63" t="s">
        <v>2200</v>
      </c>
      <c r="D777" s="48">
        <f t="shared" ca="1" si="38"/>
        <v>12</v>
      </c>
      <c r="E777" s="64" t="s">
        <v>1459</v>
      </c>
      <c r="F777" s="65" t="s">
        <v>2220</v>
      </c>
      <c r="G777" s="65" t="s">
        <v>5334</v>
      </c>
      <c r="H777" s="48" t="s">
        <v>5787</v>
      </c>
      <c r="I777" s="48" t="s">
        <v>7</v>
      </c>
      <c r="J777" s="48" t="s">
        <v>870</v>
      </c>
      <c r="K777" s="51" t="s">
        <v>2222</v>
      </c>
      <c r="L777" s="51" t="s">
        <v>5787</v>
      </c>
      <c r="M777" s="48" t="s">
        <v>5787</v>
      </c>
      <c r="N777" s="62"/>
      <c r="O777" s="62"/>
      <c r="P777" s="72" t="s">
        <v>5787</v>
      </c>
      <c r="Q777" s="72"/>
      <c r="R777" s="28"/>
    </row>
    <row r="778" spans="1:18" hidden="1">
      <c r="A778" s="48" t="str">
        <f t="shared" si="36"/>
        <v>IE051PL</v>
      </c>
      <c r="B778" s="62" t="str">
        <f t="shared" si="37"/>
        <v>TransitOperation/noReleaseMotivationText</v>
      </c>
      <c r="C778" s="63" t="s">
        <v>2201</v>
      </c>
      <c r="D778" s="48">
        <f t="shared" ca="1" si="38"/>
        <v>13</v>
      </c>
      <c r="E778" s="64" t="s">
        <v>1459</v>
      </c>
      <c r="F778" s="65" t="s">
        <v>2221</v>
      </c>
      <c r="G778" s="65" t="s">
        <v>5335</v>
      </c>
      <c r="H778" s="48" t="s">
        <v>5787</v>
      </c>
      <c r="I778" s="48" t="s">
        <v>7</v>
      </c>
      <c r="J778" s="48" t="s">
        <v>633</v>
      </c>
      <c r="K778" s="51" t="s">
        <v>5787</v>
      </c>
      <c r="L778" s="51" t="s">
        <v>5787</v>
      </c>
      <c r="M778" s="48" t="s">
        <v>5787</v>
      </c>
      <c r="N778" s="62"/>
      <c r="O778" s="62"/>
      <c r="P778" s="72" t="s">
        <v>5787</v>
      </c>
      <c r="Q778" s="72"/>
      <c r="R778" s="28"/>
    </row>
    <row r="779" spans="1:18" hidden="1">
      <c r="A779" s="68" t="str">
        <f t="shared" si="36"/>
        <v>IE051PL</v>
      </c>
      <c r="B779" s="70" t="str">
        <f t="shared" si="37"/>
        <v>CustomsOfficeOfDeparture</v>
      </c>
      <c r="C779" s="70" t="s">
        <v>2202</v>
      </c>
      <c r="D779" s="68">
        <f t="shared" ca="1" si="38"/>
        <v>14</v>
      </c>
      <c r="E779" s="68" t="s">
        <v>4710</v>
      </c>
      <c r="F779" s="77" t="s">
        <v>1839</v>
      </c>
      <c r="G779" s="77" t="s">
        <v>5277</v>
      </c>
      <c r="H779" s="68">
        <v>1</v>
      </c>
      <c r="I779" s="68" t="s">
        <v>7</v>
      </c>
      <c r="J779" s="68" t="s">
        <v>5787</v>
      </c>
      <c r="K779" s="69" t="s">
        <v>5787</v>
      </c>
      <c r="L779" s="69" t="s">
        <v>5787</v>
      </c>
      <c r="M779" s="68" t="s">
        <v>5787</v>
      </c>
      <c r="N779" s="70"/>
      <c r="O779" s="70"/>
      <c r="P779" s="70" t="s">
        <v>5787</v>
      </c>
      <c r="Q779" s="70"/>
      <c r="R779" s="28"/>
    </row>
    <row r="780" spans="1:18" hidden="1">
      <c r="A780" s="48" t="str">
        <f t="shared" si="36"/>
        <v>IE051PL</v>
      </c>
      <c r="B780" s="62" t="str">
        <f t="shared" si="37"/>
        <v>CustomsOfficeOfDeparture/referenceNumber</v>
      </c>
      <c r="C780" s="63" t="s">
        <v>2203</v>
      </c>
      <c r="D780" s="48">
        <f t="shared" ca="1" si="38"/>
        <v>15</v>
      </c>
      <c r="E780" s="64" t="s">
        <v>4711</v>
      </c>
      <c r="F780" s="65" t="s">
        <v>1998</v>
      </c>
      <c r="G780" s="65" t="s">
        <v>5303</v>
      </c>
      <c r="H780" s="48" t="s">
        <v>5787</v>
      </c>
      <c r="I780" s="48" t="s">
        <v>7</v>
      </c>
      <c r="J780" s="48" t="s">
        <v>131</v>
      </c>
      <c r="K780" s="51" t="s">
        <v>132</v>
      </c>
      <c r="L780" s="51" t="s">
        <v>5787</v>
      </c>
      <c r="M780" s="48" t="s">
        <v>5787</v>
      </c>
      <c r="N780" s="62"/>
      <c r="O780" s="62"/>
      <c r="P780" s="72" t="s">
        <v>5787</v>
      </c>
      <c r="Q780" s="72"/>
      <c r="R780" s="28"/>
    </row>
    <row r="781" spans="1:18" ht="30" hidden="1">
      <c r="A781" s="68" t="str">
        <f t="shared" si="36"/>
        <v>IE051PL</v>
      </c>
      <c r="B781" s="70" t="str">
        <f t="shared" si="37"/>
        <v>HolderOfTheTransitProcedure</v>
      </c>
      <c r="C781" s="70" t="s">
        <v>2204</v>
      </c>
      <c r="D781" s="68">
        <f t="shared" ca="1" si="38"/>
        <v>16</v>
      </c>
      <c r="E781" s="68" t="s">
        <v>4720</v>
      </c>
      <c r="F781" s="77" t="s">
        <v>4586</v>
      </c>
      <c r="G781" s="77" t="s">
        <v>4587</v>
      </c>
      <c r="H781" s="68">
        <v>1</v>
      </c>
      <c r="I781" s="68" t="s">
        <v>7</v>
      </c>
      <c r="J781" s="68" t="s">
        <v>5787</v>
      </c>
      <c r="K781" s="69" t="s">
        <v>5787</v>
      </c>
      <c r="L781" s="69" t="s">
        <v>5787</v>
      </c>
      <c r="M781" s="68" t="s">
        <v>5787</v>
      </c>
      <c r="N781" s="70"/>
      <c r="O781" s="70"/>
      <c r="P781" s="70" t="s">
        <v>5787</v>
      </c>
      <c r="Q781" s="70"/>
      <c r="R781" s="28"/>
    </row>
    <row r="782" spans="1:18" ht="30" hidden="1">
      <c r="A782" s="48" t="str">
        <f t="shared" si="36"/>
        <v>IE051PL</v>
      </c>
      <c r="B782" s="62" t="str">
        <f t="shared" si="37"/>
        <v>HolderOfTheTransitProcedure/identificationNumber</v>
      </c>
      <c r="C782" s="63" t="s">
        <v>2205</v>
      </c>
      <c r="D782" s="48">
        <f t="shared" ca="1" si="38"/>
        <v>17</v>
      </c>
      <c r="E782" s="64" t="s">
        <v>4721</v>
      </c>
      <c r="F782" s="65" t="s">
        <v>621</v>
      </c>
      <c r="G782" s="65" t="s">
        <v>6713</v>
      </c>
      <c r="H782" s="48" t="s">
        <v>5787</v>
      </c>
      <c r="I782" s="48" t="s">
        <v>12</v>
      </c>
      <c r="J782" s="48" t="s">
        <v>167</v>
      </c>
      <c r="K782" s="51" t="s">
        <v>5787</v>
      </c>
      <c r="L782" s="51" t="s">
        <v>1768</v>
      </c>
      <c r="M782" s="48" t="s">
        <v>4500</v>
      </c>
      <c r="N782" s="62" t="s">
        <v>6506</v>
      </c>
      <c r="O782" s="62" t="s">
        <v>6507</v>
      </c>
      <c r="P782" s="72" t="s">
        <v>5787</v>
      </c>
      <c r="Q782" s="72"/>
      <c r="R782" s="28"/>
    </row>
    <row r="783" spans="1:18" ht="30" hidden="1">
      <c r="A783" s="48" t="str">
        <f t="shared" si="36"/>
        <v>IE051PL</v>
      </c>
      <c r="B783" s="62" t="str">
        <f t="shared" si="37"/>
        <v>HolderOfTheTransitProcedure/TIRHolderIdentificationNumber</v>
      </c>
      <c r="C783" s="63" t="s">
        <v>2206</v>
      </c>
      <c r="D783" s="48">
        <f t="shared" ca="1" si="38"/>
        <v>18</v>
      </c>
      <c r="E783" s="64" t="s">
        <v>4722</v>
      </c>
      <c r="F783" s="65" t="s">
        <v>4589</v>
      </c>
      <c r="G783" s="65" t="s">
        <v>4588</v>
      </c>
      <c r="H783" s="48" t="s">
        <v>5787</v>
      </c>
      <c r="I783" s="48" t="s">
        <v>17</v>
      </c>
      <c r="J783" s="48" t="s">
        <v>167</v>
      </c>
      <c r="K783" s="51" t="s">
        <v>5787</v>
      </c>
      <c r="L783" s="51" t="s">
        <v>170</v>
      </c>
      <c r="M783" s="48" t="s">
        <v>5787</v>
      </c>
      <c r="N783" s="62"/>
      <c r="O783" s="62"/>
      <c r="P783" s="72" t="s">
        <v>5787</v>
      </c>
      <c r="Q783" s="72"/>
      <c r="R783" s="28"/>
    </row>
    <row r="784" spans="1:18" hidden="1">
      <c r="A784" s="48" t="str">
        <f t="shared" si="36"/>
        <v>IE051PL</v>
      </c>
      <c r="B784" s="62" t="str">
        <f t="shared" si="37"/>
        <v>HolderOfTheTransitProcedure/name</v>
      </c>
      <c r="C784" s="63" t="s">
        <v>2207</v>
      </c>
      <c r="D784" s="48">
        <f t="shared" ca="1" si="38"/>
        <v>19</v>
      </c>
      <c r="E784" s="64" t="s">
        <v>4723</v>
      </c>
      <c r="F784" s="65" t="s">
        <v>6706</v>
      </c>
      <c r="G784" s="65" t="s">
        <v>6707</v>
      </c>
      <c r="H784" s="48" t="s">
        <v>5787</v>
      </c>
      <c r="I784" s="48" t="s">
        <v>17</v>
      </c>
      <c r="J784" s="48" t="s">
        <v>173</v>
      </c>
      <c r="K784" s="51" t="s">
        <v>5787</v>
      </c>
      <c r="L784" s="51" t="s">
        <v>175</v>
      </c>
      <c r="M784" s="48" t="s">
        <v>5787</v>
      </c>
      <c r="N784" s="62"/>
      <c r="O784" s="62"/>
      <c r="P784" s="72" t="s">
        <v>5787</v>
      </c>
      <c r="Q784" s="72"/>
      <c r="R784" s="28"/>
    </row>
    <row r="785" spans="1:18" ht="30" hidden="1">
      <c r="A785" s="68" t="str">
        <f t="shared" si="36"/>
        <v>IE051PL</v>
      </c>
      <c r="B785" s="70" t="str">
        <f t="shared" si="37"/>
        <v>HolderOfTheTransitProcedure/Address</v>
      </c>
      <c r="C785" s="70" t="s">
        <v>2208</v>
      </c>
      <c r="D785" s="68">
        <f t="shared" ca="1" si="38"/>
        <v>20</v>
      </c>
      <c r="E785" s="68" t="s">
        <v>4724</v>
      </c>
      <c r="F785" s="77" t="s">
        <v>186</v>
      </c>
      <c r="G785" s="77" t="s">
        <v>6689</v>
      </c>
      <c r="H785" s="68" t="s">
        <v>16</v>
      </c>
      <c r="I785" s="68" t="s">
        <v>17</v>
      </c>
      <c r="J785" s="68" t="s">
        <v>5787</v>
      </c>
      <c r="K785" s="69" t="s">
        <v>5787</v>
      </c>
      <c r="L785" s="69" t="s">
        <v>175</v>
      </c>
      <c r="M785" s="68" t="s">
        <v>5787</v>
      </c>
      <c r="N785" s="70"/>
      <c r="O785" s="70"/>
      <c r="P785" s="70" t="s">
        <v>5787</v>
      </c>
      <c r="Q785" s="70"/>
      <c r="R785" s="28"/>
    </row>
    <row r="786" spans="1:18" ht="30" hidden="1">
      <c r="A786" s="48" t="str">
        <f t="shared" si="36"/>
        <v>IE051PL</v>
      </c>
      <c r="B786" s="62" t="str">
        <f t="shared" si="37"/>
        <v>HolderOfTheTransitProcedure/Address/streetAndNumber</v>
      </c>
      <c r="C786" s="63" t="s">
        <v>2209</v>
      </c>
      <c r="D786" s="48">
        <f t="shared" ca="1" si="38"/>
        <v>21</v>
      </c>
      <c r="E786" s="64" t="s">
        <v>4728</v>
      </c>
      <c r="F786" s="65" t="s">
        <v>1859</v>
      </c>
      <c r="G786" s="65" t="s">
        <v>4593</v>
      </c>
      <c r="H786" s="48" t="s">
        <v>5787</v>
      </c>
      <c r="I786" s="48" t="s">
        <v>7</v>
      </c>
      <c r="J786" s="48" t="s">
        <v>173</v>
      </c>
      <c r="K786" s="51" t="s">
        <v>5787</v>
      </c>
      <c r="L786" s="51" t="s">
        <v>5787</v>
      </c>
      <c r="M786" s="48" t="s">
        <v>5787</v>
      </c>
      <c r="N786" s="62"/>
      <c r="O786" s="62"/>
      <c r="P786" s="72" t="s">
        <v>5787</v>
      </c>
      <c r="Q786" s="72"/>
      <c r="R786" s="28"/>
    </row>
    <row r="787" spans="1:18" hidden="1">
      <c r="A787" s="48" t="str">
        <f t="shared" si="36"/>
        <v>IE051PL</v>
      </c>
      <c r="B787" s="62" t="str">
        <f t="shared" si="37"/>
        <v>HolderOfTheTransitProcedure/Address/postcode</v>
      </c>
      <c r="C787" s="63" t="s">
        <v>2210</v>
      </c>
      <c r="D787" s="48">
        <f t="shared" ca="1" si="38"/>
        <v>22</v>
      </c>
      <c r="E787" s="64" t="s">
        <v>4727</v>
      </c>
      <c r="F787" s="65" t="s">
        <v>1510</v>
      </c>
      <c r="G787" s="65" t="s">
        <v>4603</v>
      </c>
      <c r="H787" s="48" t="s">
        <v>5787</v>
      </c>
      <c r="I787" s="48" t="s">
        <v>17</v>
      </c>
      <c r="J787" s="48" t="s">
        <v>167</v>
      </c>
      <c r="K787" s="51" t="s">
        <v>5787</v>
      </c>
      <c r="L787" s="51" t="s">
        <v>202</v>
      </c>
      <c r="M787" s="48" t="s">
        <v>5787</v>
      </c>
      <c r="N787" s="62"/>
      <c r="O787" s="62"/>
      <c r="P787" s="72" t="s">
        <v>5787</v>
      </c>
      <c r="Q787" s="72"/>
      <c r="R787" s="28"/>
    </row>
    <row r="788" spans="1:18" hidden="1">
      <c r="A788" s="48" t="str">
        <f t="shared" si="36"/>
        <v>IE051PL</v>
      </c>
      <c r="B788" s="62" t="str">
        <f t="shared" si="37"/>
        <v>HolderOfTheTransitProcedure/Address/city</v>
      </c>
      <c r="C788" s="63" t="s">
        <v>2211</v>
      </c>
      <c r="D788" s="48">
        <f t="shared" ca="1" si="38"/>
        <v>23</v>
      </c>
      <c r="E788" s="64" t="s">
        <v>4725</v>
      </c>
      <c r="F788" s="65" t="s">
        <v>1512</v>
      </c>
      <c r="G788" s="65" t="s">
        <v>4595</v>
      </c>
      <c r="H788" s="48" t="s">
        <v>5787</v>
      </c>
      <c r="I788" s="48" t="s">
        <v>7</v>
      </c>
      <c r="J788" s="48" t="s">
        <v>47</v>
      </c>
      <c r="K788" s="51" t="s">
        <v>5787</v>
      </c>
      <c r="L788" s="51" t="s">
        <v>5787</v>
      </c>
      <c r="M788" s="48" t="s">
        <v>5787</v>
      </c>
      <c r="N788" s="62"/>
      <c r="O788" s="62"/>
      <c r="P788" s="72" t="s">
        <v>5787</v>
      </c>
      <c r="Q788" s="72"/>
      <c r="R788" s="28"/>
    </row>
    <row r="789" spans="1:18" hidden="1">
      <c r="A789" s="48" t="str">
        <f t="shared" si="36"/>
        <v>IE051PL</v>
      </c>
      <c r="B789" s="62" t="str">
        <f t="shared" si="37"/>
        <v>HolderOfTheTransitProcedure/Address/country</v>
      </c>
      <c r="C789" s="63" t="s">
        <v>2212</v>
      </c>
      <c r="D789" s="48">
        <f t="shared" ca="1" si="38"/>
        <v>24</v>
      </c>
      <c r="E789" s="64" t="s">
        <v>4726</v>
      </c>
      <c r="F789" s="65" t="s">
        <v>1514</v>
      </c>
      <c r="G789" s="65" t="s">
        <v>4592</v>
      </c>
      <c r="H789" s="48" t="s">
        <v>5787</v>
      </c>
      <c r="I789" s="48" t="s">
        <v>7</v>
      </c>
      <c r="J789" s="48" t="s">
        <v>105</v>
      </c>
      <c r="K789" s="51" t="s">
        <v>184</v>
      </c>
      <c r="L789" s="51" t="s">
        <v>5787</v>
      </c>
      <c r="M789" s="48" t="s">
        <v>5787</v>
      </c>
      <c r="N789" s="62"/>
      <c r="O789" s="62"/>
      <c r="P789" s="72" t="s">
        <v>5787</v>
      </c>
      <c r="Q789" s="72"/>
      <c r="R789" s="28"/>
    </row>
    <row r="790" spans="1:18" ht="30" hidden="1">
      <c r="A790" s="68" t="str">
        <f t="shared" si="36"/>
        <v>IE051PL</v>
      </c>
      <c r="B790" s="70" t="str">
        <f t="shared" si="37"/>
        <v>Representative</v>
      </c>
      <c r="C790" s="70" t="s">
        <v>2213</v>
      </c>
      <c r="D790" s="68">
        <f t="shared" ca="1" si="38"/>
        <v>25</v>
      </c>
      <c r="E790" s="68" t="s">
        <v>5055</v>
      </c>
      <c r="F790" s="77" t="s">
        <v>5057</v>
      </c>
      <c r="G790" s="77" t="s">
        <v>5058</v>
      </c>
      <c r="H790" s="68" t="s">
        <v>16</v>
      </c>
      <c r="I790" s="68" t="s">
        <v>12</v>
      </c>
      <c r="J790" s="68" t="s">
        <v>5787</v>
      </c>
      <c r="K790" s="69" t="s">
        <v>5787</v>
      </c>
      <c r="L790" s="69" t="s">
        <v>223</v>
      </c>
      <c r="M790" s="68" t="s">
        <v>5787</v>
      </c>
      <c r="N790" s="70"/>
      <c r="O790" s="70"/>
      <c r="P790" s="70" t="s">
        <v>5787</v>
      </c>
      <c r="Q790" s="70"/>
      <c r="R790" s="28"/>
    </row>
    <row r="791" spans="1:18" hidden="1">
      <c r="A791" s="48" t="str">
        <f t="shared" si="36"/>
        <v>IE051PL</v>
      </c>
      <c r="B791" s="62" t="str">
        <f t="shared" si="37"/>
        <v>Representative/identificationNumber</v>
      </c>
      <c r="C791" s="63" t="s">
        <v>2214</v>
      </c>
      <c r="D791" s="48">
        <f t="shared" ca="1" si="38"/>
        <v>26</v>
      </c>
      <c r="E791" s="64" t="s">
        <v>5371</v>
      </c>
      <c r="F791" s="65" t="s">
        <v>621</v>
      </c>
      <c r="G791" s="65" t="s">
        <v>6691</v>
      </c>
      <c r="H791" s="48" t="s">
        <v>5787</v>
      </c>
      <c r="I791" s="48" t="s">
        <v>7</v>
      </c>
      <c r="J791" s="48" t="s">
        <v>167</v>
      </c>
      <c r="K791" s="51" t="s">
        <v>5787</v>
      </c>
      <c r="L791" s="51" t="s">
        <v>59</v>
      </c>
      <c r="M791" s="48" t="s">
        <v>5787</v>
      </c>
      <c r="N791" s="62"/>
      <c r="O791" s="62"/>
      <c r="P791" s="72" t="s">
        <v>5787</v>
      </c>
      <c r="Q791" s="72"/>
      <c r="R791" s="28"/>
    </row>
    <row r="792" spans="1:18" hidden="1">
      <c r="A792" s="68" t="str">
        <f t="shared" si="36"/>
        <v>IE051PL</v>
      </c>
      <c r="B792" s="70" t="str">
        <f t="shared" si="37"/>
        <v>Representative/ContactPerson</v>
      </c>
      <c r="C792" s="70" t="s">
        <v>2215</v>
      </c>
      <c r="D792" s="68">
        <f t="shared" ca="1" si="38"/>
        <v>27</v>
      </c>
      <c r="E792" s="68" t="s">
        <v>5369</v>
      </c>
      <c r="F792" s="77" t="s">
        <v>6721</v>
      </c>
      <c r="G792" s="77" t="s">
        <v>6693</v>
      </c>
      <c r="H792" s="68" t="s">
        <v>16</v>
      </c>
      <c r="I792" s="68" t="s">
        <v>17</v>
      </c>
      <c r="J792" s="68" t="s">
        <v>5787</v>
      </c>
      <c r="K792" s="69" t="s">
        <v>5787</v>
      </c>
      <c r="L792" s="69" t="s">
        <v>334</v>
      </c>
      <c r="M792" s="68" t="s">
        <v>5787</v>
      </c>
      <c r="N792" s="70"/>
      <c r="O792" s="70"/>
      <c r="P792" s="70" t="s">
        <v>5787</v>
      </c>
      <c r="Q792" s="70"/>
      <c r="R792" s="28"/>
    </row>
    <row r="793" spans="1:18" hidden="1">
      <c r="A793" s="48" t="str">
        <f t="shared" si="36"/>
        <v>IE051PL</v>
      </c>
      <c r="B793" s="62" t="str">
        <f t="shared" si="37"/>
        <v>Representative/ContactPerson/name</v>
      </c>
      <c r="C793" s="63" t="s">
        <v>2216</v>
      </c>
      <c r="D793" s="48">
        <f t="shared" ca="1" si="38"/>
        <v>28</v>
      </c>
      <c r="E793" s="64" t="s">
        <v>5372</v>
      </c>
      <c r="F793" s="65" t="s">
        <v>6705</v>
      </c>
      <c r="G793" s="65" t="s">
        <v>4605</v>
      </c>
      <c r="H793" s="48" t="s">
        <v>5787</v>
      </c>
      <c r="I793" s="48" t="s">
        <v>7</v>
      </c>
      <c r="J793" s="48" t="s">
        <v>173</v>
      </c>
      <c r="K793" s="51" t="s">
        <v>5787</v>
      </c>
      <c r="L793" s="51" t="s">
        <v>5787</v>
      </c>
      <c r="M793" s="48" t="s">
        <v>5787</v>
      </c>
      <c r="N793" s="62"/>
      <c r="O793" s="62"/>
      <c r="P793" s="72" t="s">
        <v>5787</v>
      </c>
      <c r="Q793" s="72"/>
      <c r="R793" s="28"/>
    </row>
    <row r="794" spans="1:18" hidden="1">
      <c r="A794" s="48" t="str">
        <f t="shared" si="36"/>
        <v>IE051PL</v>
      </c>
      <c r="B794" s="62" t="str">
        <f t="shared" si="37"/>
        <v>Representative/ContactPerson/phoneNumber</v>
      </c>
      <c r="C794" s="63" t="s">
        <v>2217</v>
      </c>
      <c r="D794" s="48">
        <f t="shared" ca="1" si="38"/>
        <v>29</v>
      </c>
      <c r="E794" s="64" t="s">
        <v>5375</v>
      </c>
      <c r="F794" s="65" t="s">
        <v>734</v>
      </c>
      <c r="G794" s="65" t="s">
        <v>4561</v>
      </c>
      <c r="H794" s="48" t="s">
        <v>5787</v>
      </c>
      <c r="I794" s="48" t="s">
        <v>7</v>
      </c>
      <c r="J794" s="48" t="s">
        <v>47</v>
      </c>
      <c r="K794" s="51" t="s">
        <v>5787</v>
      </c>
      <c r="L794" s="51" t="s">
        <v>5787</v>
      </c>
      <c r="M794" s="48" t="s">
        <v>5787</v>
      </c>
      <c r="N794" s="62"/>
      <c r="O794" s="62"/>
      <c r="P794" s="72" t="s">
        <v>5787</v>
      </c>
      <c r="Q794" s="72"/>
      <c r="R794" s="28"/>
    </row>
    <row r="795" spans="1:18" hidden="1">
      <c r="A795" s="48" t="str">
        <f t="shared" si="36"/>
        <v>IE051PL</v>
      </c>
      <c r="B795" s="62" t="str">
        <f t="shared" si="37"/>
        <v>Representative/ContactPerson/eMailAddress</v>
      </c>
      <c r="C795" s="63" t="s">
        <v>2218</v>
      </c>
      <c r="D795" s="48">
        <f t="shared" ca="1" si="38"/>
        <v>30</v>
      </c>
      <c r="E795" s="64" t="s">
        <v>5370</v>
      </c>
      <c r="F795" s="65" t="s">
        <v>736</v>
      </c>
      <c r="G795" s="65" t="s">
        <v>4606</v>
      </c>
      <c r="H795" s="48" t="s">
        <v>5787</v>
      </c>
      <c r="I795" s="48" t="s">
        <v>12</v>
      </c>
      <c r="J795" s="48" t="s">
        <v>220</v>
      </c>
      <c r="K795" s="51" t="s">
        <v>5787</v>
      </c>
      <c r="L795" s="51" t="s">
        <v>59</v>
      </c>
      <c r="M795" s="48" t="s">
        <v>5787</v>
      </c>
      <c r="N795" s="62"/>
      <c r="O795" s="62"/>
      <c r="P795" s="72" t="s">
        <v>5787</v>
      </c>
      <c r="Q795" s="72"/>
      <c r="R795" s="28"/>
    </row>
    <row r="796" spans="1:18" hidden="1">
      <c r="A796" s="68" t="str">
        <f t="shared" si="36"/>
        <v>IE051PL</v>
      </c>
      <c r="B796" s="70" t="str">
        <f t="shared" si="37"/>
        <v>Signature</v>
      </c>
      <c r="C796" s="70" t="s">
        <v>2219</v>
      </c>
      <c r="D796" s="68">
        <f t="shared" ca="1" si="38"/>
        <v>31</v>
      </c>
      <c r="E796" s="68" t="s">
        <v>1459</v>
      </c>
      <c r="F796" s="77" t="s">
        <v>956</v>
      </c>
      <c r="G796" s="77" t="s">
        <v>5152</v>
      </c>
      <c r="H796" s="68" t="s">
        <v>16</v>
      </c>
      <c r="I796" s="68" t="s">
        <v>12</v>
      </c>
      <c r="J796" s="68" t="s">
        <v>5787</v>
      </c>
      <c r="K796" s="69" t="s">
        <v>5787</v>
      </c>
      <c r="L796" s="69" t="s">
        <v>5787</v>
      </c>
      <c r="M796" s="68" t="s">
        <v>5787</v>
      </c>
      <c r="N796" s="70"/>
      <c r="O796" s="70"/>
      <c r="P796" s="70" t="s">
        <v>5787</v>
      </c>
      <c r="Q796" s="70"/>
      <c r="R796" s="28"/>
    </row>
    <row r="797" spans="1:18" ht="30" hidden="1">
      <c r="A797" s="68" t="str">
        <f t="shared" si="36"/>
        <v>IE054PL</v>
      </c>
      <c r="B797" s="70" t="str">
        <f t="shared" si="37"/>
        <v>CountrySpecificDataPL</v>
      </c>
      <c r="C797" s="70" t="s">
        <v>2223</v>
      </c>
      <c r="D797" s="68">
        <f t="shared" ca="1" si="38"/>
        <v>1</v>
      </c>
      <c r="E797" s="68" t="s">
        <v>1459</v>
      </c>
      <c r="F797" s="77" t="s">
        <v>4515</v>
      </c>
      <c r="G797" s="77" t="s">
        <v>4514</v>
      </c>
      <c r="H797" s="68">
        <v>1</v>
      </c>
      <c r="I797" s="68" t="s">
        <v>7</v>
      </c>
      <c r="J797" s="68" t="s">
        <v>5787</v>
      </c>
      <c r="K797" s="69" t="s">
        <v>5787</v>
      </c>
      <c r="L797" s="69" t="s">
        <v>5787</v>
      </c>
      <c r="M797" s="68" t="s">
        <v>5787</v>
      </c>
      <c r="N797" s="70"/>
      <c r="O797" s="70"/>
      <c r="P797" s="70" t="s">
        <v>5787</v>
      </c>
      <c r="Q797" s="70"/>
      <c r="R797" s="28"/>
    </row>
    <row r="798" spans="1:18" ht="30" hidden="1">
      <c r="A798" s="68" t="str">
        <f t="shared" si="36"/>
        <v>IE054PL</v>
      </c>
      <c r="B798" s="70" t="str">
        <f t="shared" si="37"/>
        <v>CommunicationChannel</v>
      </c>
      <c r="C798" s="70" t="s">
        <v>2224</v>
      </c>
      <c r="D798" s="68">
        <f t="shared" ca="1" si="38"/>
        <v>2</v>
      </c>
      <c r="E798" s="68" t="s">
        <v>1459</v>
      </c>
      <c r="F798" s="77" t="s">
        <v>4516</v>
      </c>
      <c r="G798" s="77" t="s">
        <v>6748</v>
      </c>
      <c r="H798" s="68">
        <v>1</v>
      </c>
      <c r="I798" s="68" t="s">
        <v>7</v>
      </c>
      <c r="J798" s="68" t="s">
        <v>5787</v>
      </c>
      <c r="K798" s="69" t="s">
        <v>5787</v>
      </c>
      <c r="L798" s="69" t="s">
        <v>5787</v>
      </c>
      <c r="M798" s="68" t="s">
        <v>5787</v>
      </c>
      <c r="N798" s="70"/>
      <c r="O798" s="70"/>
      <c r="P798" s="70" t="s">
        <v>5787</v>
      </c>
      <c r="Q798" s="70"/>
      <c r="R798" s="28"/>
    </row>
    <row r="799" spans="1:18" ht="60" hidden="1">
      <c r="A799" s="48" t="str">
        <f t="shared" si="36"/>
        <v>IE054PL</v>
      </c>
      <c r="B799" s="62" t="str">
        <f t="shared" si="37"/>
        <v>CommunicationChannel/@ReturnSystem</v>
      </c>
      <c r="C799" s="63" t="s">
        <v>2225</v>
      </c>
      <c r="D799" s="48">
        <f t="shared" ca="1" si="38"/>
        <v>3</v>
      </c>
      <c r="E799" s="64" t="s">
        <v>1459</v>
      </c>
      <c r="F799" s="65" t="s">
        <v>11</v>
      </c>
      <c r="G799" s="65" t="s">
        <v>6749</v>
      </c>
      <c r="H799" s="48" t="s">
        <v>5787</v>
      </c>
      <c r="I799" s="48" t="s">
        <v>12</v>
      </c>
      <c r="J799" s="48" t="s">
        <v>13</v>
      </c>
      <c r="K799" s="51" t="s">
        <v>5787</v>
      </c>
      <c r="L799" s="51" t="s">
        <v>5787</v>
      </c>
      <c r="M799" s="48" t="s">
        <v>5787</v>
      </c>
      <c r="N799" s="62"/>
      <c r="O799" s="62"/>
      <c r="P799" s="72" t="s">
        <v>5787</v>
      </c>
      <c r="Q799" s="72"/>
      <c r="R799" s="28"/>
    </row>
    <row r="800" spans="1:18" hidden="1">
      <c r="A800" s="68" t="str">
        <f t="shared" si="36"/>
        <v>IE054PL</v>
      </c>
      <c r="B800" s="70" t="str">
        <f t="shared" si="37"/>
        <v>CommunicationChannel/Email</v>
      </c>
      <c r="C800" s="70" t="s">
        <v>2226</v>
      </c>
      <c r="D800" s="68">
        <f t="shared" ca="1" si="38"/>
        <v>4</v>
      </c>
      <c r="E800" s="68" t="s">
        <v>1459</v>
      </c>
      <c r="F800" s="77" t="s">
        <v>4517</v>
      </c>
      <c r="G800" s="77" t="s">
        <v>4518</v>
      </c>
      <c r="H800" s="68" t="s">
        <v>16</v>
      </c>
      <c r="I800" s="68" t="s">
        <v>17</v>
      </c>
      <c r="J800" s="68" t="s">
        <v>5787</v>
      </c>
      <c r="K800" s="69" t="s">
        <v>5787</v>
      </c>
      <c r="L800" s="69" t="s">
        <v>18</v>
      </c>
      <c r="M800" s="68" t="s">
        <v>5787</v>
      </c>
      <c r="N800" s="70"/>
      <c r="O800" s="70"/>
      <c r="P800" s="70" t="s">
        <v>5787</v>
      </c>
      <c r="Q800" s="70"/>
      <c r="R800" s="28"/>
    </row>
    <row r="801" spans="1:18" ht="30" hidden="1">
      <c r="A801" s="48" t="str">
        <f t="shared" ref="A801:A857" si="39">MID(C801,2,IFERROR(FIND("#",SUBSTITUTE(C801,"/","#",2),1)-2,LEN(C801)-1))</f>
        <v>IE054PL</v>
      </c>
      <c r="B801" s="62" t="str">
        <f t="shared" ref="B801:B857" si="40">IF(LEN(C801)-LEN(SUBSTITUTE(C801,"/",""))&gt;3,RIGHT(C801,LEN(C801)-FIND("#",SUBSTITUTE(C801,"/","#",3),1)),RIGHT(C801,LEN(C801)-FIND("#",SUBSTITUTE(C801,"/","#",LEN(C801)-LEN(SUBSTITUTE(C801,"/",""))),1)))</f>
        <v>CommunicationChannel/Email/@Email</v>
      </c>
      <c r="C801" s="63" t="s">
        <v>2227</v>
      </c>
      <c r="D801" s="48">
        <f t="shared" ref="D801:D857" ca="1" si="41">IF(VLOOKUP($C801,INDIRECT($A801&amp;"!A:B"),2,0)="","",VLOOKUP($C801,INDIRECT($A801&amp;"!A:B"),2,0))</f>
        <v>5</v>
      </c>
      <c r="E801" s="64" t="s">
        <v>1459</v>
      </c>
      <c r="F801" s="65" t="s">
        <v>4519</v>
      </c>
      <c r="G801" s="65" t="s">
        <v>4520</v>
      </c>
      <c r="H801" s="48" t="s">
        <v>5787</v>
      </c>
      <c r="I801" s="48" t="s">
        <v>7</v>
      </c>
      <c r="J801" s="48" t="s">
        <v>21</v>
      </c>
      <c r="K801" s="51" t="s">
        <v>5787</v>
      </c>
      <c r="L801" s="51" t="s">
        <v>5787</v>
      </c>
      <c r="M801" s="48" t="s">
        <v>5787</v>
      </c>
      <c r="N801" s="62"/>
      <c r="O801" s="62"/>
      <c r="P801" s="72" t="s">
        <v>5787</v>
      </c>
      <c r="Q801" s="72"/>
      <c r="R801" s="28"/>
    </row>
    <row r="802" spans="1:18" hidden="1">
      <c r="A802" s="68" t="str">
        <f t="shared" si="39"/>
        <v>IE054PL</v>
      </c>
      <c r="B802" s="70" t="str">
        <f t="shared" si="40"/>
        <v>CommunicationChannel/WebService</v>
      </c>
      <c r="C802" s="70" t="s">
        <v>2254</v>
      </c>
      <c r="D802" s="68">
        <f t="shared" ca="1" si="41"/>
        <v>6</v>
      </c>
      <c r="E802" s="68" t="s">
        <v>1459</v>
      </c>
      <c r="F802" s="77" t="s">
        <v>4522</v>
      </c>
      <c r="G802" s="77" t="s">
        <v>4521</v>
      </c>
      <c r="H802" s="68" t="s">
        <v>16</v>
      </c>
      <c r="I802" s="68" t="s">
        <v>17</v>
      </c>
      <c r="J802" s="68" t="s">
        <v>5787</v>
      </c>
      <c r="K802" s="69" t="s">
        <v>5787</v>
      </c>
      <c r="L802" s="69" t="s">
        <v>18</v>
      </c>
      <c r="M802" s="68" t="s">
        <v>5787</v>
      </c>
      <c r="N802" s="70"/>
      <c r="O802" s="70"/>
      <c r="P802" s="70" t="s">
        <v>5787</v>
      </c>
      <c r="Q802" s="70"/>
      <c r="R802" s="28"/>
    </row>
    <row r="803" spans="1:18" ht="45" hidden="1">
      <c r="A803" s="48" t="str">
        <f t="shared" si="39"/>
        <v>IE054PL</v>
      </c>
      <c r="B803" s="62" t="str">
        <f t="shared" si="40"/>
        <v>CommunicationChannel/WebService/@Url</v>
      </c>
      <c r="C803" s="63" t="s">
        <v>2255</v>
      </c>
      <c r="D803" s="48">
        <f t="shared" ca="1" si="41"/>
        <v>7</v>
      </c>
      <c r="E803" s="64" t="s">
        <v>1459</v>
      </c>
      <c r="F803" s="65" t="s">
        <v>4523</v>
      </c>
      <c r="G803" s="65" t="s">
        <v>6750</v>
      </c>
      <c r="H803" s="48" t="s">
        <v>5787</v>
      </c>
      <c r="I803" s="48" t="s">
        <v>7</v>
      </c>
      <c r="J803" s="48" t="s">
        <v>26</v>
      </c>
      <c r="K803" s="51" t="s">
        <v>5787</v>
      </c>
      <c r="L803" s="51" t="s">
        <v>27</v>
      </c>
      <c r="M803" s="48" t="s">
        <v>5787</v>
      </c>
      <c r="N803" s="62"/>
      <c r="O803" s="62"/>
      <c r="P803" s="72" t="s">
        <v>5787</v>
      </c>
      <c r="Q803" s="72"/>
      <c r="R803" s="28"/>
    </row>
    <row r="804" spans="1:18" hidden="1">
      <c r="A804" s="68" t="str">
        <f t="shared" si="39"/>
        <v>IE054PL</v>
      </c>
      <c r="B804" s="70" t="str">
        <f t="shared" si="40"/>
        <v>CommunicationChannel/Seap</v>
      </c>
      <c r="C804" s="70" t="s">
        <v>2256</v>
      </c>
      <c r="D804" s="68">
        <f t="shared" ca="1" si="41"/>
        <v>8</v>
      </c>
      <c r="E804" s="68" t="s">
        <v>1459</v>
      </c>
      <c r="F804" s="77" t="s">
        <v>4524</v>
      </c>
      <c r="G804" s="77" t="s">
        <v>4525</v>
      </c>
      <c r="H804" s="68" t="s">
        <v>16</v>
      </c>
      <c r="I804" s="68" t="s">
        <v>17</v>
      </c>
      <c r="J804" s="68" t="s">
        <v>5787</v>
      </c>
      <c r="K804" s="69" t="s">
        <v>5787</v>
      </c>
      <c r="L804" s="69" t="s">
        <v>18</v>
      </c>
      <c r="M804" s="68" t="s">
        <v>5787</v>
      </c>
      <c r="N804" s="70"/>
      <c r="O804" s="70"/>
      <c r="P804" s="70" t="s">
        <v>5787</v>
      </c>
      <c r="Q804" s="70"/>
      <c r="R804" s="28"/>
    </row>
    <row r="805" spans="1:18" ht="30" hidden="1">
      <c r="A805" s="48" t="str">
        <f t="shared" si="39"/>
        <v>IE054PL</v>
      </c>
      <c r="B805" s="62" t="str">
        <f t="shared" si="40"/>
        <v>CommunicationChannel/Seap/@SeapId</v>
      </c>
      <c r="C805" s="63" t="s">
        <v>2257</v>
      </c>
      <c r="D805" s="48">
        <f t="shared" ca="1" si="41"/>
        <v>9</v>
      </c>
      <c r="E805" s="64" t="s">
        <v>1459</v>
      </c>
      <c r="F805" s="65" t="s">
        <v>4526</v>
      </c>
      <c r="G805" s="65" t="s">
        <v>4527</v>
      </c>
      <c r="H805" s="48" t="s">
        <v>5787</v>
      </c>
      <c r="I805" s="48" t="s">
        <v>7</v>
      </c>
      <c r="J805" s="48" t="s">
        <v>1767</v>
      </c>
      <c r="K805" s="51" t="s">
        <v>5787</v>
      </c>
      <c r="L805" s="51" t="s">
        <v>5787</v>
      </c>
      <c r="M805" s="48" t="s">
        <v>5787</v>
      </c>
      <c r="N805" s="62"/>
      <c r="O805" s="62"/>
      <c r="P805" s="72" t="s">
        <v>5787</v>
      </c>
      <c r="Q805" s="72"/>
      <c r="R805" s="28"/>
    </row>
    <row r="806" spans="1:18" hidden="1">
      <c r="A806" s="68" t="str">
        <f t="shared" si="39"/>
        <v>IE054PL</v>
      </c>
      <c r="B806" s="70" t="str">
        <f t="shared" si="40"/>
        <v>CommunicationChannel/Epuap</v>
      </c>
      <c r="C806" s="70" t="s">
        <v>2258</v>
      </c>
      <c r="D806" s="68">
        <f t="shared" ca="1" si="41"/>
        <v>10</v>
      </c>
      <c r="E806" s="68" t="s">
        <v>1459</v>
      </c>
      <c r="F806" s="77" t="s">
        <v>4528</v>
      </c>
      <c r="G806" s="77" t="s">
        <v>4529</v>
      </c>
      <c r="H806" s="68" t="s">
        <v>16</v>
      </c>
      <c r="I806" s="68" t="s">
        <v>17</v>
      </c>
      <c r="J806" s="68" t="s">
        <v>5787</v>
      </c>
      <c r="K806" s="69" t="s">
        <v>5787</v>
      </c>
      <c r="L806" s="69" t="s">
        <v>18</v>
      </c>
      <c r="M806" s="68" t="s">
        <v>5787</v>
      </c>
      <c r="N806" s="70"/>
      <c r="O806" s="70"/>
      <c r="P806" s="70" t="s">
        <v>5787</v>
      </c>
      <c r="Q806" s="70"/>
      <c r="R806" s="28"/>
    </row>
    <row r="807" spans="1:18" ht="30" hidden="1">
      <c r="A807" s="48" t="str">
        <f t="shared" si="39"/>
        <v>IE054PL</v>
      </c>
      <c r="B807" s="62" t="str">
        <f t="shared" si="40"/>
        <v>CommunicationChannel/Epuap/@PodmiotId</v>
      </c>
      <c r="C807" s="63" t="s">
        <v>4733</v>
      </c>
      <c r="D807" s="48">
        <f t="shared" ca="1" si="41"/>
        <v>11</v>
      </c>
      <c r="E807" s="64" t="s">
        <v>1459</v>
      </c>
      <c r="F807" s="65" t="s">
        <v>4530</v>
      </c>
      <c r="G807" s="65" t="s">
        <v>4532</v>
      </c>
      <c r="H807" s="48" t="s">
        <v>5787</v>
      </c>
      <c r="I807" s="48" t="s">
        <v>7</v>
      </c>
      <c r="J807" s="48" t="s">
        <v>32</v>
      </c>
      <c r="K807" s="51" t="s">
        <v>5787</v>
      </c>
      <c r="L807" s="51" t="s">
        <v>5787</v>
      </c>
      <c r="M807" s="48" t="s">
        <v>5787</v>
      </c>
      <c r="N807" s="62"/>
      <c r="O807" s="62"/>
      <c r="P807" s="72" t="s">
        <v>5787</v>
      </c>
      <c r="Q807" s="72"/>
      <c r="R807" s="28"/>
    </row>
    <row r="808" spans="1:18" ht="30" hidden="1">
      <c r="A808" s="48" t="str">
        <f t="shared" si="39"/>
        <v>IE054PL</v>
      </c>
      <c r="B808" s="62" t="str">
        <f t="shared" si="40"/>
        <v>CommunicationChannel/Epuap/@SkrytkaId</v>
      </c>
      <c r="C808" s="63" t="s">
        <v>2259</v>
      </c>
      <c r="D808" s="48">
        <f t="shared" ca="1" si="41"/>
        <v>12</v>
      </c>
      <c r="E808" s="64" t="s">
        <v>1459</v>
      </c>
      <c r="F808" s="65" t="s">
        <v>4531</v>
      </c>
      <c r="G808" s="65" t="s">
        <v>4533</v>
      </c>
      <c r="H808" s="48" t="s">
        <v>5787</v>
      </c>
      <c r="I808" s="48" t="s">
        <v>7</v>
      </c>
      <c r="J808" s="48" t="s">
        <v>39</v>
      </c>
      <c r="K808" s="51" t="s">
        <v>5787</v>
      </c>
      <c r="L808" s="51" t="s">
        <v>5787</v>
      </c>
      <c r="M808" s="48" t="s">
        <v>5787</v>
      </c>
      <c r="N808" s="62"/>
      <c r="O808" s="62"/>
      <c r="P808" s="72" t="s">
        <v>5787</v>
      </c>
      <c r="Q808" s="72"/>
      <c r="R808" s="28"/>
    </row>
    <row r="809" spans="1:18" ht="75" hidden="1">
      <c r="A809" s="68" t="str">
        <f t="shared" si="39"/>
        <v>IE054PL</v>
      </c>
      <c r="B809" s="70" t="str">
        <f t="shared" si="40"/>
        <v>RepresentativeForCommunication</v>
      </c>
      <c r="C809" s="70" t="s">
        <v>2228</v>
      </c>
      <c r="D809" s="68">
        <f t="shared" ca="1" si="41"/>
        <v>13</v>
      </c>
      <c r="E809" s="68" t="s">
        <v>1459</v>
      </c>
      <c r="F809" s="77" t="s">
        <v>41</v>
      </c>
      <c r="G809" s="77" t="s">
        <v>5061</v>
      </c>
      <c r="H809" s="68" t="s">
        <v>16</v>
      </c>
      <c r="I809" s="68" t="s">
        <v>12</v>
      </c>
      <c r="J809" s="68" t="s">
        <v>5787</v>
      </c>
      <c r="K809" s="69" t="s">
        <v>5787</v>
      </c>
      <c r="L809" s="69" t="s">
        <v>42</v>
      </c>
      <c r="M809" s="68" t="s">
        <v>4500</v>
      </c>
      <c r="N809" s="70" t="s">
        <v>6514</v>
      </c>
      <c r="O809" s="70" t="s">
        <v>6515</v>
      </c>
      <c r="P809" s="70" t="s">
        <v>5787</v>
      </c>
      <c r="Q809" s="70"/>
      <c r="R809" s="28"/>
    </row>
    <row r="810" spans="1:18" ht="30" hidden="1">
      <c r="A810" s="48" t="str">
        <f t="shared" si="39"/>
        <v>IE054PL</v>
      </c>
      <c r="B810" s="62" t="str">
        <f t="shared" si="40"/>
        <v>RepresentativeForCommunication/identificationNumber</v>
      </c>
      <c r="C810" s="63" t="s">
        <v>2229</v>
      </c>
      <c r="D810" s="48">
        <f t="shared" ca="1" si="41"/>
        <v>14</v>
      </c>
      <c r="E810" s="64" t="s">
        <v>1459</v>
      </c>
      <c r="F810" s="65" t="s">
        <v>621</v>
      </c>
      <c r="G810" s="65" t="s">
        <v>6691</v>
      </c>
      <c r="H810" s="48" t="s">
        <v>5787</v>
      </c>
      <c r="I810" s="48" t="s">
        <v>7</v>
      </c>
      <c r="J810" s="48" t="s">
        <v>167</v>
      </c>
      <c r="K810" s="51" t="s">
        <v>5787</v>
      </c>
      <c r="L810" s="51" t="s">
        <v>1612</v>
      </c>
      <c r="M810" s="48" t="s">
        <v>5787</v>
      </c>
      <c r="N810" s="62"/>
      <c r="O810" s="62"/>
      <c r="P810" s="72" t="s">
        <v>5787</v>
      </c>
      <c r="Q810" s="72"/>
      <c r="R810" s="28"/>
    </row>
    <row r="811" spans="1:18" ht="30" hidden="1">
      <c r="A811" s="68" t="str">
        <f t="shared" si="39"/>
        <v>IE054PL</v>
      </c>
      <c r="B811" s="70" t="str">
        <f t="shared" si="40"/>
        <v>CC054C</v>
      </c>
      <c r="C811" s="70" t="s">
        <v>2230</v>
      </c>
      <c r="D811" s="68">
        <f t="shared" ca="1" si="41"/>
        <v>15</v>
      </c>
      <c r="E811" s="68" t="s">
        <v>1459</v>
      </c>
      <c r="F811" s="77" t="s">
        <v>4777</v>
      </c>
      <c r="G811" s="77" t="s">
        <v>4778</v>
      </c>
      <c r="H811" s="68">
        <v>1</v>
      </c>
      <c r="I811" s="68" t="s">
        <v>7</v>
      </c>
      <c r="J811" s="68" t="s">
        <v>5787</v>
      </c>
      <c r="K811" s="69" t="s">
        <v>5787</v>
      </c>
      <c r="L811" s="69" t="s">
        <v>5787</v>
      </c>
      <c r="M811" s="68" t="s">
        <v>4500</v>
      </c>
      <c r="N811" s="70" t="s">
        <v>6504</v>
      </c>
      <c r="O811" s="70" t="s">
        <v>6505</v>
      </c>
      <c r="P811" s="70" t="s">
        <v>5787</v>
      </c>
      <c r="Q811" s="70"/>
      <c r="R811" s="28"/>
    </row>
    <row r="812" spans="1:18" hidden="1">
      <c r="A812" s="48" t="str">
        <f t="shared" si="39"/>
        <v>IE054PL</v>
      </c>
      <c r="B812" s="62" t="str">
        <f t="shared" si="40"/>
        <v>@PhaseID</v>
      </c>
      <c r="C812" s="63" t="s">
        <v>2231</v>
      </c>
      <c r="D812" s="48">
        <f t="shared" ca="1" si="41"/>
        <v>16</v>
      </c>
      <c r="E812" s="64" t="s">
        <v>1459</v>
      </c>
      <c r="F812" s="65" t="s">
        <v>4734</v>
      </c>
      <c r="G812" s="65" t="s">
        <v>4735</v>
      </c>
      <c r="H812" s="48" t="s">
        <v>5787</v>
      </c>
      <c r="I812" s="48" t="s">
        <v>12</v>
      </c>
      <c r="J812" s="48" t="s">
        <v>5787</v>
      </c>
      <c r="K812" s="51" t="s">
        <v>5787</v>
      </c>
      <c r="L812" s="51" t="s">
        <v>5787</v>
      </c>
      <c r="M812" s="48" t="s">
        <v>5787</v>
      </c>
      <c r="N812" s="62"/>
      <c r="O812" s="62"/>
      <c r="P812" s="72" t="s">
        <v>5787</v>
      </c>
      <c r="Q812" s="72"/>
      <c r="R812" s="28"/>
    </row>
    <row r="813" spans="1:18" ht="45" hidden="1">
      <c r="A813" s="48" t="str">
        <f t="shared" si="39"/>
        <v>IE054PL</v>
      </c>
      <c r="B813" s="62" t="str">
        <f t="shared" si="40"/>
        <v>messageSender</v>
      </c>
      <c r="C813" s="63" t="s">
        <v>2232</v>
      </c>
      <c r="D813" s="48">
        <f t="shared" ca="1" si="41"/>
        <v>17</v>
      </c>
      <c r="E813" s="64" t="s">
        <v>1459</v>
      </c>
      <c r="F813" s="65" t="s">
        <v>4537</v>
      </c>
      <c r="G813" s="65" t="s">
        <v>4536</v>
      </c>
      <c r="H813" s="48" t="s">
        <v>5787</v>
      </c>
      <c r="I813" s="48" t="s">
        <v>7</v>
      </c>
      <c r="J813" s="48" t="s">
        <v>47</v>
      </c>
      <c r="K813" s="51" t="s">
        <v>5787</v>
      </c>
      <c r="L813" s="51" t="s">
        <v>5787</v>
      </c>
      <c r="M813" s="48" t="s">
        <v>5787</v>
      </c>
      <c r="N813" s="62"/>
      <c r="O813" s="62"/>
      <c r="P813" s="72" t="s">
        <v>5787</v>
      </c>
      <c r="Q813" s="72"/>
      <c r="R813" s="28"/>
    </row>
    <row r="814" spans="1:18" ht="45" hidden="1">
      <c r="A814" s="48" t="str">
        <f t="shared" si="39"/>
        <v>IE054PL</v>
      </c>
      <c r="B814" s="62" t="str">
        <f t="shared" si="40"/>
        <v>messageRecipient</v>
      </c>
      <c r="C814" s="63" t="s">
        <v>2233</v>
      </c>
      <c r="D814" s="48">
        <f t="shared" ca="1" si="41"/>
        <v>18</v>
      </c>
      <c r="E814" s="64" t="s">
        <v>1459</v>
      </c>
      <c r="F814" s="65" t="s">
        <v>4538</v>
      </c>
      <c r="G814" s="65" t="s">
        <v>4535</v>
      </c>
      <c r="H814" s="48" t="s">
        <v>5787</v>
      </c>
      <c r="I814" s="48" t="s">
        <v>7</v>
      </c>
      <c r="J814" s="48" t="s">
        <v>47</v>
      </c>
      <c r="K814" s="51" t="s">
        <v>5787</v>
      </c>
      <c r="L814" s="51" t="s">
        <v>5787</v>
      </c>
      <c r="M814" s="48" t="s">
        <v>5787</v>
      </c>
      <c r="N814" s="62"/>
      <c r="O814" s="62"/>
      <c r="P814" s="72" t="s">
        <v>5787</v>
      </c>
      <c r="Q814" s="72"/>
      <c r="R814" s="28"/>
    </row>
    <row r="815" spans="1:18" ht="30" hidden="1">
      <c r="A815" s="48" t="str">
        <f t="shared" si="39"/>
        <v>IE054PL</v>
      </c>
      <c r="B815" s="62" t="str">
        <f t="shared" si="40"/>
        <v>preparationDateAndTime</v>
      </c>
      <c r="C815" s="63" t="s">
        <v>2234</v>
      </c>
      <c r="D815" s="48">
        <f t="shared" ca="1" si="41"/>
        <v>19</v>
      </c>
      <c r="E815" s="64" t="s">
        <v>1459</v>
      </c>
      <c r="F815" s="65" t="s">
        <v>4577</v>
      </c>
      <c r="G815" s="65" t="s">
        <v>4539</v>
      </c>
      <c r="H815" s="48" t="s">
        <v>5787</v>
      </c>
      <c r="I815" s="48" t="s">
        <v>7</v>
      </c>
      <c r="J815" s="48" t="s">
        <v>58</v>
      </c>
      <c r="K815" s="51" t="s">
        <v>5787</v>
      </c>
      <c r="L815" s="51" t="s">
        <v>59</v>
      </c>
      <c r="M815" s="48" t="s">
        <v>5787</v>
      </c>
      <c r="N815" s="62"/>
      <c r="O815" s="62"/>
      <c r="P815" s="72" t="s">
        <v>5787</v>
      </c>
      <c r="Q815" s="72"/>
      <c r="R815" s="28"/>
    </row>
    <row r="816" spans="1:18" hidden="1">
      <c r="A816" s="48" t="str">
        <f t="shared" si="39"/>
        <v>IE054PL</v>
      </c>
      <c r="B816" s="62" t="str">
        <f t="shared" si="40"/>
        <v>messageIdentification</v>
      </c>
      <c r="C816" s="63" t="s">
        <v>2235</v>
      </c>
      <c r="D816" s="48">
        <f t="shared" ca="1" si="41"/>
        <v>20</v>
      </c>
      <c r="E816" s="64" t="s">
        <v>1459</v>
      </c>
      <c r="F816" s="65" t="s">
        <v>3803</v>
      </c>
      <c r="G816" s="65" t="s">
        <v>4540</v>
      </c>
      <c r="H816" s="48" t="s">
        <v>5787</v>
      </c>
      <c r="I816" s="48" t="s">
        <v>7</v>
      </c>
      <c r="J816" s="48" t="s">
        <v>47</v>
      </c>
      <c r="K816" s="51" t="s">
        <v>5787</v>
      </c>
      <c r="L816" s="51" t="s">
        <v>5787</v>
      </c>
      <c r="M816" s="48" t="s">
        <v>5787</v>
      </c>
      <c r="N816" s="62"/>
      <c r="O816" s="62"/>
      <c r="P816" s="72" t="s">
        <v>5787</v>
      </c>
      <c r="Q816" s="72"/>
      <c r="R816" s="28"/>
    </row>
    <row r="817" spans="1:18" hidden="1">
      <c r="A817" s="48" t="str">
        <f t="shared" si="39"/>
        <v>IE054PL</v>
      </c>
      <c r="B817" s="62" t="str">
        <f t="shared" si="40"/>
        <v>messageType</v>
      </c>
      <c r="C817" s="63" t="s">
        <v>2236</v>
      </c>
      <c r="D817" s="48">
        <f t="shared" ca="1" si="41"/>
        <v>21</v>
      </c>
      <c r="E817" s="64" t="s">
        <v>1459</v>
      </c>
      <c r="F817" s="65" t="s">
        <v>64</v>
      </c>
      <c r="G817" s="65" t="s">
        <v>4541</v>
      </c>
      <c r="H817" s="48" t="s">
        <v>5787</v>
      </c>
      <c r="I817" s="48" t="s">
        <v>7</v>
      </c>
      <c r="J817" s="48" t="s">
        <v>65</v>
      </c>
      <c r="K817" s="51" t="s">
        <v>66</v>
      </c>
      <c r="L817" s="51" t="s">
        <v>5787</v>
      </c>
      <c r="M817" s="48" t="s">
        <v>5787</v>
      </c>
      <c r="N817" s="62"/>
      <c r="O817" s="62"/>
      <c r="P817" s="72" t="s">
        <v>5787</v>
      </c>
      <c r="Q817" s="72"/>
      <c r="R817" s="28"/>
    </row>
    <row r="818" spans="1:18" ht="30" hidden="1">
      <c r="A818" s="48" t="str">
        <f t="shared" si="39"/>
        <v>IE054PL</v>
      </c>
      <c r="B818" s="62" t="str">
        <f t="shared" si="40"/>
        <v>correlationIdentifier</v>
      </c>
      <c r="C818" s="63" t="s">
        <v>2237</v>
      </c>
      <c r="D818" s="48">
        <f t="shared" ca="1" si="41"/>
        <v>22</v>
      </c>
      <c r="E818" s="64" t="s">
        <v>1459</v>
      </c>
      <c r="F818" s="65" t="s">
        <v>1801</v>
      </c>
      <c r="G818" s="65" t="s">
        <v>5135</v>
      </c>
      <c r="H818" s="48" t="s">
        <v>5787</v>
      </c>
      <c r="I818" s="48" t="s">
        <v>17</v>
      </c>
      <c r="J818" s="48" t="s">
        <v>47</v>
      </c>
      <c r="K818" s="51" t="s">
        <v>5787</v>
      </c>
      <c r="L818" s="51" t="s">
        <v>69</v>
      </c>
      <c r="M818" s="48" t="s">
        <v>5787</v>
      </c>
      <c r="N818" s="62"/>
      <c r="O818" s="62"/>
      <c r="P818" s="72" t="s">
        <v>5787</v>
      </c>
      <c r="Q818" s="72"/>
      <c r="R818" s="28"/>
    </row>
    <row r="819" spans="1:18" ht="30" hidden="1">
      <c r="A819" s="68" t="str">
        <f t="shared" si="39"/>
        <v>IE054PL</v>
      </c>
      <c r="B819" s="70" t="str">
        <f t="shared" si="40"/>
        <v>TransitOperation</v>
      </c>
      <c r="C819" s="70" t="s">
        <v>2238</v>
      </c>
      <c r="D819" s="68">
        <f t="shared" ca="1" si="41"/>
        <v>23</v>
      </c>
      <c r="E819" s="68" t="s">
        <v>1459</v>
      </c>
      <c r="F819" s="77" t="s">
        <v>3806</v>
      </c>
      <c r="G819" s="77" t="s">
        <v>4542</v>
      </c>
      <c r="H819" s="68">
        <v>1</v>
      </c>
      <c r="I819" s="68" t="s">
        <v>7</v>
      </c>
      <c r="J819" s="68" t="s">
        <v>5787</v>
      </c>
      <c r="K819" s="69" t="s">
        <v>5787</v>
      </c>
      <c r="L819" s="69" t="s">
        <v>5787</v>
      </c>
      <c r="M819" s="68" t="s">
        <v>4500</v>
      </c>
      <c r="N819" s="70" t="s">
        <v>6504</v>
      </c>
      <c r="O819" s="70" t="s">
        <v>6505</v>
      </c>
      <c r="P819" s="70" t="s">
        <v>5787</v>
      </c>
      <c r="Q819" s="70"/>
      <c r="R819" s="28"/>
    </row>
    <row r="820" spans="1:18" hidden="1">
      <c r="A820" s="48" t="str">
        <f t="shared" si="39"/>
        <v>IE054PL</v>
      </c>
      <c r="B820" s="62" t="str">
        <f t="shared" si="40"/>
        <v>TransitOperation/MRN</v>
      </c>
      <c r="C820" s="63" t="s">
        <v>2239</v>
      </c>
      <c r="D820" s="48">
        <f t="shared" ca="1" si="41"/>
        <v>24</v>
      </c>
      <c r="E820" s="64" t="s">
        <v>1459</v>
      </c>
      <c r="F820" s="65" t="s">
        <v>984</v>
      </c>
      <c r="G820" s="65" t="s">
        <v>5153</v>
      </c>
      <c r="H820" s="48" t="s">
        <v>5787</v>
      </c>
      <c r="I820" s="48" t="s">
        <v>7</v>
      </c>
      <c r="J820" s="48" t="s">
        <v>1471</v>
      </c>
      <c r="K820" s="51" t="s">
        <v>5787</v>
      </c>
      <c r="L820" s="51" t="s">
        <v>59</v>
      </c>
      <c r="M820" s="48" t="s">
        <v>4500</v>
      </c>
      <c r="N820" s="62" t="s">
        <v>6500</v>
      </c>
      <c r="O820" s="62" t="s">
        <v>6501</v>
      </c>
      <c r="P820" s="72" t="s">
        <v>5787</v>
      </c>
      <c r="Q820" s="72"/>
      <c r="R820" s="28"/>
    </row>
    <row r="821" spans="1:18" hidden="1">
      <c r="A821" s="48" t="str">
        <f t="shared" si="39"/>
        <v>IE054PL</v>
      </c>
      <c r="B821" s="62" t="str">
        <f t="shared" si="40"/>
        <v>TransitOperation/releaseRequested</v>
      </c>
      <c r="C821" s="63" t="s">
        <v>2240</v>
      </c>
      <c r="D821" s="48">
        <f t="shared" ca="1" si="41"/>
        <v>25</v>
      </c>
      <c r="E821" s="64" t="s">
        <v>1459</v>
      </c>
      <c r="F821" s="65" t="s">
        <v>5318</v>
      </c>
      <c r="G821" s="65" t="s">
        <v>5319</v>
      </c>
      <c r="H821" s="48" t="s">
        <v>5787</v>
      </c>
      <c r="I821" s="48" t="s">
        <v>7</v>
      </c>
      <c r="J821" s="48" t="s">
        <v>92</v>
      </c>
      <c r="K821" s="51" t="s">
        <v>96</v>
      </c>
      <c r="L821" s="51" t="s">
        <v>5787</v>
      </c>
      <c r="M821" s="48"/>
      <c r="N821" s="62"/>
      <c r="O821" s="62"/>
      <c r="P821" s="72" t="s">
        <v>5787</v>
      </c>
      <c r="Q821" s="72"/>
      <c r="R821" s="28"/>
    </row>
    <row r="822" spans="1:18" ht="30" hidden="1">
      <c r="A822" s="48" t="str">
        <f t="shared" si="39"/>
        <v>IE054PL</v>
      </c>
      <c r="B822" s="62" t="str">
        <f t="shared" si="40"/>
        <v>TransitOperation/releaseRequestDateAndTime</v>
      </c>
      <c r="C822" s="63" t="s">
        <v>2241</v>
      </c>
      <c r="D822" s="48">
        <f t="shared" ca="1" si="41"/>
        <v>26</v>
      </c>
      <c r="E822" s="64" t="s">
        <v>1459</v>
      </c>
      <c r="F822" s="65" t="s">
        <v>5169</v>
      </c>
      <c r="G822" s="65" t="s">
        <v>5168</v>
      </c>
      <c r="H822" s="48" t="s">
        <v>5787</v>
      </c>
      <c r="I822" s="48" t="s">
        <v>7</v>
      </c>
      <c r="J822" s="48" t="s">
        <v>58</v>
      </c>
      <c r="K822" s="51" t="s">
        <v>5787</v>
      </c>
      <c r="L822" s="51" t="s">
        <v>59</v>
      </c>
      <c r="M822" s="48" t="s">
        <v>5787</v>
      </c>
      <c r="N822" s="62"/>
      <c r="O822" s="62"/>
      <c r="P822" s="72" t="s">
        <v>5787</v>
      </c>
      <c r="Q822" s="72"/>
      <c r="R822" s="28"/>
    </row>
    <row r="823" spans="1:18" hidden="1">
      <c r="A823" s="68" t="str">
        <f t="shared" si="39"/>
        <v>IE054PL</v>
      </c>
      <c r="B823" s="70" t="str">
        <f t="shared" si="40"/>
        <v>CustomsOfficeOfDeparture</v>
      </c>
      <c r="C823" s="70" t="s">
        <v>2242</v>
      </c>
      <c r="D823" s="68">
        <f t="shared" ca="1" si="41"/>
        <v>27</v>
      </c>
      <c r="E823" s="68" t="s">
        <v>4710</v>
      </c>
      <c r="F823" s="77" t="s">
        <v>1839</v>
      </c>
      <c r="G823" s="77" t="s">
        <v>5277</v>
      </c>
      <c r="H823" s="68">
        <v>1</v>
      </c>
      <c r="I823" s="68" t="s">
        <v>7</v>
      </c>
      <c r="J823" s="68" t="s">
        <v>5787</v>
      </c>
      <c r="K823" s="69" t="s">
        <v>5787</v>
      </c>
      <c r="L823" s="69" t="s">
        <v>5787</v>
      </c>
      <c r="M823" s="68" t="s">
        <v>5787</v>
      </c>
      <c r="N823" s="70"/>
      <c r="O823" s="70"/>
      <c r="P823" s="70" t="s">
        <v>5787</v>
      </c>
      <c r="Q823" s="70"/>
      <c r="R823" s="28"/>
    </row>
    <row r="824" spans="1:18" hidden="1">
      <c r="A824" s="48" t="str">
        <f t="shared" si="39"/>
        <v>IE054PL</v>
      </c>
      <c r="B824" s="62" t="str">
        <f t="shared" si="40"/>
        <v>CustomsOfficeOfDeparture/referenceNumber</v>
      </c>
      <c r="C824" s="63" t="s">
        <v>2243</v>
      </c>
      <c r="D824" s="48">
        <f t="shared" ca="1" si="41"/>
        <v>28</v>
      </c>
      <c r="E824" s="64" t="s">
        <v>4711</v>
      </c>
      <c r="F824" s="65" t="s">
        <v>1998</v>
      </c>
      <c r="G824" s="65" t="s">
        <v>5303</v>
      </c>
      <c r="H824" s="48" t="s">
        <v>5787</v>
      </c>
      <c r="I824" s="48" t="s">
        <v>7</v>
      </c>
      <c r="J824" s="48" t="s">
        <v>131</v>
      </c>
      <c r="K824" s="51" t="s">
        <v>132</v>
      </c>
      <c r="L824" s="51" t="s">
        <v>5787</v>
      </c>
      <c r="M824" s="48" t="s">
        <v>5787</v>
      </c>
      <c r="N824" s="62"/>
      <c r="O824" s="62"/>
      <c r="P824" s="72" t="s">
        <v>5787</v>
      </c>
      <c r="Q824" s="72"/>
      <c r="R824" s="28"/>
    </row>
    <row r="825" spans="1:18" ht="30" hidden="1">
      <c r="A825" s="68" t="str">
        <f t="shared" si="39"/>
        <v>IE054PL</v>
      </c>
      <c r="B825" s="70" t="str">
        <f t="shared" si="40"/>
        <v>HolderOfTheTransitProcedure</v>
      </c>
      <c r="C825" s="70" t="s">
        <v>2244</v>
      </c>
      <c r="D825" s="68">
        <f t="shared" ca="1" si="41"/>
        <v>29</v>
      </c>
      <c r="E825" s="68" t="s">
        <v>4720</v>
      </c>
      <c r="F825" s="77" t="s">
        <v>4586</v>
      </c>
      <c r="G825" s="77" t="s">
        <v>4587</v>
      </c>
      <c r="H825" s="68">
        <v>1</v>
      </c>
      <c r="I825" s="68" t="s">
        <v>7</v>
      </c>
      <c r="J825" s="68" t="s">
        <v>5787</v>
      </c>
      <c r="K825" s="69" t="s">
        <v>5787</v>
      </c>
      <c r="L825" s="69" t="s">
        <v>5787</v>
      </c>
      <c r="M825" s="68" t="s">
        <v>5787</v>
      </c>
      <c r="N825" s="70"/>
      <c r="O825" s="70"/>
      <c r="P825" s="70" t="s">
        <v>5787</v>
      </c>
      <c r="Q825" s="70"/>
      <c r="R825" s="28"/>
    </row>
    <row r="826" spans="1:18" ht="30" hidden="1">
      <c r="A826" s="48" t="str">
        <f t="shared" si="39"/>
        <v>IE054PL</v>
      </c>
      <c r="B826" s="62" t="str">
        <f t="shared" si="40"/>
        <v>HolderOfTheTransitProcedure/identificationNumber</v>
      </c>
      <c r="C826" s="63" t="s">
        <v>2245</v>
      </c>
      <c r="D826" s="48">
        <f t="shared" ca="1" si="41"/>
        <v>30</v>
      </c>
      <c r="E826" s="64" t="s">
        <v>4721</v>
      </c>
      <c r="F826" s="65" t="s">
        <v>621</v>
      </c>
      <c r="G826" s="65" t="s">
        <v>6713</v>
      </c>
      <c r="H826" s="48" t="s">
        <v>5787</v>
      </c>
      <c r="I826" s="48" t="s">
        <v>12</v>
      </c>
      <c r="J826" s="48" t="s">
        <v>167</v>
      </c>
      <c r="K826" s="51" t="s">
        <v>5787</v>
      </c>
      <c r="L826" s="51" t="s">
        <v>1768</v>
      </c>
      <c r="M826" s="48" t="s">
        <v>5787</v>
      </c>
      <c r="N826" s="62"/>
      <c r="O826" s="62"/>
      <c r="P826" s="72" t="s">
        <v>5787</v>
      </c>
      <c r="Q826" s="72"/>
      <c r="R826" s="28"/>
    </row>
    <row r="827" spans="1:18" ht="30" hidden="1">
      <c r="A827" s="48" t="str">
        <f t="shared" si="39"/>
        <v>IE054PL</v>
      </c>
      <c r="B827" s="62" t="str">
        <f t="shared" si="40"/>
        <v>HolderOfTheTransitProcedure/TIRHolderIdentificationNumber</v>
      </c>
      <c r="C827" s="63" t="s">
        <v>2246</v>
      </c>
      <c r="D827" s="48">
        <f t="shared" ca="1" si="41"/>
        <v>31</v>
      </c>
      <c r="E827" s="64" t="s">
        <v>4722</v>
      </c>
      <c r="F827" s="65" t="s">
        <v>4589</v>
      </c>
      <c r="G827" s="65" t="s">
        <v>4588</v>
      </c>
      <c r="H827" s="48" t="s">
        <v>5787</v>
      </c>
      <c r="I827" s="48" t="s">
        <v>17</v>
      </c>
      <c r="J827" s="48" t="s">
        <v>167</v>
      </c>
      <c r="K827" s="51" t="s">
        <v>5787</v>
      </c>
      <c r="L827" s="51" t="s">
        <v>170</v>
      </c>
      <c r="M827" s="48" t="s">
        <v>5787</v>
      </c>
      <c r="N827" s="62"/>
      <c r="O827" s="62"/>
      <c r="P827" s="72" t="s">
        <v>5787</v>
      </c>
      <c r="Q827" s="72"/>
      <c r="R827" s="28"/>
    </row>
    <row r="828" spans="1:18" hidden="1">
      <c r="A828" s="48" t="str">
        <f t="shared" si="39"/>
        <v>IE054PL</v>
      </c>
      <c r="B828" s="62" t="str">
        <f t="shared" si="40"/>
        <v>HolderOfTheTransitProcedure/name</v>
      </c>
      <c r="C828" s="63" t="s">
        <v>2247</v>
      </c>
      <c r="D828" s="48">
        <f t="shared" ca="1" si="41"/>
        <v>32</v>
      </c>
      <c r="E828" s="64" t="s">
        <v>4723</v>
      </c>
      <c r="F828" s="65" t="s">
        <v>6706</v>
      </c>
      <c r="G828" s="65" t="s">
        <v>6707</v>
      </c>
      <c r="H828" s="48" t="s">
        <v>5787</v>
      </c>
      <c r="I828" s="48" t="s">
        <v>17</v>
      </c>
      <c r="J828" s="48" t="s">
        <v>173</v>
      </c>
      <c r="K828" s="51" t="s">
        <v>5787</v>
      </c>
      <c r="L828" s="51" t="s">
        <v>175</v>
      </c>
      <c r="M828" s="48" t="s">
        <v>5787</v>
      </c>
      <c r="N828" s="62"/>
      <c r="O828" s="62"/>
      <c r="P828" s="72" t="s">
        <v>5787</v>
      </c>
      <c r="Q828" s="72"/>
      <c r="R828" s="28"/>
    </row>
    <row r="829" spans="1:18" ht="30" hidden="1">
      <c r="A829" s="68" t="str">
        <f t="shared" si="39"/>
        <v>IE054PL</v>
      </c>
      <c r="B829" s="70" t="str">
        <f t="shared" si="40"/>
        <v>HolderOfTheTransitProcedure/Address</v>
      </c>
      <c r="C829" s="70" t="s">
        <v>2248</v>
      </c>
      <c r="D829" s="68">
        <f t="shared" ca="1" si="41"/>
        <v>33</v>
      </c>
      <c r="E829" s="68" t="s">
        <v>4724</v>
      </c>
      <c r="F829" s="77" t="s">
        <v>186</v>
      </c>
      <c r="G829" s="77" t="s">
        <v>6689</v>
      </c>
      <c r="H829" s="68" t="s">
        <v>16</v>
      </c>
      <c r="I829" s="68" t="s">
        <v>17</v>
      </c>
      <c r="J829" s="68" t="s">
        <v>5787</v>
      </c>
      <c r="K829" s="69" t="s">
        <v>5787</v>
      </c>
      <c r="L829" s="69" t="s">
        <v>175</v>
      </c>
      <c r="M829" s="68" t="s">
        <v>5787</v>
      </c>
      <c r="N829" s="70"/>
      <c r="O829" s="70"/>
      <c r="P829" s="70" t="s">
        <v>5787</v>
      </c>
      <c r="Q829" s="70"/>
      <c r="R829" s="28"/>
    </row>
    <row r="830" spans="1:18" ht="30" hidden="1">
      <c r="A830" s="48" t="str">
        <f t="shared" si="39"/>
        <v>IE054PL</v>
      </c>
      <c r="B830" s="62" t="str">
        <f t="shared" si="40"/>
        <v>HolderOfTheTransitProcedure/Address/streetAndNumber</v>
      </c>
      <c r="C830" s="63" t="s">
        <v>2249</v>
      </c>
      <c r="D830" s="48">
        <f t="shared" ca="1" si="41"/>
        <v>34</v>
      </c>
      <c r="E830" s="64" t="s">
        <v>4728</v>
      </c>
      <c r="F830" s="65" t="s">
        <v>1859</v>
      </c>
      <c r="G830" s="65" t="s">
        <v>4593</v>
      </c>
      <c r="H830" s="48" t="s">
        <v>5787</v>
      </c>
      <c r="I830" s="48" t="s">
        <v>7</v>
      </c>
      <c r="J830" s="48" t="s">
        <v>173</v>
      </c>
      <c r="K830" s="51" t="s">
        <v>5787</v>
      </c>
      <c r="L830" s="51" t="s">
        <v>5787</v>
      </c>
      <c r="M830" s="48" t="s">
        <v>5787</v>
      </c>
      <c r="N830" s="62"/>
      <c r="O830" s="62"/>
      <c r="P830" s="72" t="s">
        <v>5787</v>
      </c>
      <c r="Q830" s="72"/>
      <c r="R830" s="28"/>
    </row>
    <row r="831" spans="1:18" hidden="1">
      <c r="A831" s="48" t="str">
        <f t="shared" si="39"/>
        <v>IE054PL</v>
      </c>
      <c r="B831" s="62" t="str">
        <f t="shared" si="40"/>
        <v>HolderOfTheTransitProcedure/Address/postcode</v>
      </c>
      <c r="C831" s="63" t="s">
        <v>2250</v>
      </c>
      <c r="D831" s="48">
        <f t="shared" ca="1" si="41"/>
        <v>35</v>
      </c>
      <c r="E831" s="64" t="s">
        <v>4727</v>
      </c>
      <c r="F831" s="65" t="s">
        <v>1510</v>
      </c>
      <c r="G831" s="65" t="s">
        <v>4603</v>
      </c>
      <c r="H831" s="48" t="s">
        <v>5787</v>
      </c>
      <c r="I831" s="48" t="s">
        <v>17</v>
      </c>
      <c r="J831" s="48" t="s">
        <v>167</v>
      </c>
      <c r="K831" s="51" t="s">
        <v>5787</v>
      </c>
      <c r="L831" s="51" t="s">
        <v>202</v>
      </c>
      <c r="M831" s="48" t="s">
        <v>5787</v>
      </c>
      <c r="N831" s="62"/>
      <c r="O831" s="62"/>
      <c r="P831" s="72" t="s">
        <v>5787</v>
      </c>
      <c r="Q831" s="72"/>
      <c r="R831" s="28"/>
    </row>
    <row r="832" spans="1:18" hidden="1">
      <c r="A832" s="48" t="str">
        <f t="shared" si="39"/>
        <v>IE054PL</v>
      </c>
      <c r="B832" s="62" t="str">
        <f t="shared" si="40"/>
        <v>HolderOfTheTransitProcedure/Address/city</v>
      </c>
      <c r="C832" s="63" t="s">
        <v>2251</v>
      </c>
      <c r="D832" s="48">
        <f t="shared" ca="1" si="41"/>
        <v>36</v>
      </c>
      <c r="E832" s="64" t="s">
        <v>4725</v>
      </c>
      <c r="F832" s="65" t="s">
        <v>1512</v>
      </c>
      <c r="G832" s="65" t="s">
        <v>4595</v>
      </c>
      <c r="H832" s="48" t="s">
        <v>5787</v>
      </c>
      <c r="I832" s="48" t="s">
        <v>7</v>
      </c>
      <c r="J832" s="48" t="s">
        <v>47</v>
      </c>
      <c r="K832" s="51" t="s">
        <v>5787</v>
      </c>
      <c r="L832" s="51" t="s">
        <v>5787</v>
      </c>
      <c r="M832" s="48" t="s">
        <v>5787</v>
      </c>
      <c r="N832" s="62"/>
      <c r="O832" s="62"/>
      <c r="P832" s="72" t="s">
        <v>5787</v>
      </c>
      <c r="Q832" s="72"/>
      <c r="R832" s="28"/>
    </row>
    <row r="833" spans="1:18" hidden="1">
      <c r="A833" s="48" t="str">
        <f t="shared" si="39"/>
        <v>IE054PL</v>
      </c>
      <c r="B833" s="62" t="str">
        <f t="shared" si="40"/>
        <v>HolderOfTheTransitProcedure/Address/country</v>
      </c>
      <c r="C833" s="63" t="s">
        <v>2252</v>
      </c>
      <c r="D833" s="48">
        <f t="shared" ca="1" si="41"/>
        <v>37</v>
      </c>
      <c r="E833" s="64" t="s">
        <v>4726</v>
      </c>
      <c r="F833" s="65" t="s">
        <v>1514</v>
      </c>
      <c r="G833" s="65" t="s">
        <v>4592</v>
      </c>
      <c r="H833" s="48" t="s">
        <v>5787</v>
      </c>
      <c r="I833" s="48" t="s">
        <v>7</v>
      </c>
      <c r="J833" s="48" t="s">
        <v>105</v>
      </c>
      <c r="K833" s="51" t="s">
        <v>184</v>
      </c>
      <c r="L833" s="51" t="s">
        <v>5787</v>
      </c>
      <c r="M833" s="48" t="s">
        <v>5787</v>
      </c>
      <c r="N833" s="62"/>
      <c r="O833" s="62"/>
      <c r="P833" s="72" t="s">
        <v>5787</v>
      </c>
      <c r="Q833" s="72"/>
      <c r="R833" s="28"/>
    </row>
    <row r="834" spans="1:18" ht="30" hidden="1">
      <c r="A834" s="68" t="str">
        <f t="shared" si="39"/>
        <v>IE054PL</v>
      </c>
      <c r="B834" s="70" t="str">
        <f t="shared" si="40"/>
        <v>Signature</v>
      </c>
      <c r="C834" s="70" t="s">
        <v>2253</v>
      </c>
      <c r="D834" s="68">
        <f t="shared" ca="1" si="41"/>
        <v>38</v>
      </c>
      <c r="E834" s="68" t="s">
        <v>1459</v>
      </c>
      <c r="F834" s="77" t="s">
        <v>956</v>
      </c>
      <c r="G834" s="77" t="s">
        <v>5152</v>
      </c>
      <c r="H834" s="68" t="s">
        <v>16</v>
      </c>
      <c r="I834" s="68" t="s">
        <v>12</v>
      </c>
      <c r="J834" s="68" t="s">
        <v>5787</v>
      </c>
      <c r="K834" s="69" t="s">
        <v>5787</v>
      </c>
      <c r="L834" s="69" t="s">
        <v>1719</v>
      </c>
      <c r="M834" s="68" t="s">
        <v>5787</v>
      </c>
      <c r="N834" s="70"/>
      <c r="O834" s="70"/>
      <c r="P834" s="70" t="s">
        <v>5787</v>
      </c>
      <c r="Q834" s="70"/>
      <c r="R834" s="28"/>
    </row>
    <row r="835" spans="1:18" ht="30" hidden="1">
      <c r="A835" s="68" t="str">
        <f t="shared" si="39"/>
        <v>IE055PL</v>
      </c>
      <c r="B835" s="70" t="str">
        <f t="shared" si="40"/>
        <v>CC055C</v>
      </c>
      <c r="C835" s="70" t="s">
        <v>2262</v>
      </c>
      <c r="D835" s="68">
        <f t="shared" ca="1" si="41"/>
        <v>1</v>
      </c>
      <c r="E835" s="68" t="s">
        <v>1459</v>
      </c>
      <c r="F835" s="77" t="s">
        <v>4779</v>
      </c>
      <c r="G835" s="77" t="s">
        <v>4780</v>
      </c>
      <c r="H835" s="68">
        <v>1</v>
      </c>
      <c r="I835" s="68" t="s">
        <v>7</v>
      </c>
      <c r="J835" s="68" t="s">
        <v>5787</v>
      </c>
      <c r="K835" s="69" t="s">
        <v>5787</v>
      </c>
      <c r="L835" s="69" t="s">
        <v>5787</v>
      </c>
      <c r="M835" s="68" t="s">
        <v>4500</v>
      </c>
      <c r="N835" s="70" t="s">
        <v>6504</v>
      </c>
      <c r="O835" s="70" t="s">
        <v>6505</v>
      </c>
      <c r="P835" s="70" t="s">
        <v>5787</v>
      </c>
      <c r="Q835" s="70"/>
      <c r="R835" s="28"/>
    </row>
    <row r="836" spans="1:18" hidden="1">
      <c r="A836" s="48" t="str">
        <f t="shared" si="39"/>
        <v>IE055PL</v>
      </c>
      <c r="B836" s="62" t="str">
        <f t="shared" si="40"/>
        <v>@PhaseID</v>
      </c>
      <c r="C836" s="63" t="s">
        <v>2263</v>
      </c>
      <c r="D836" s="48">
        <f t="shared" ca="1" si="41"/>
        <v>2</v>
      </c>
      <c r="E836" s="64" t="s">
        <v>1459</v>
      </c>
      <c r="F836" s="65" t="s">
        <v>4734</v>
      </c>
      <c r="G836" s="65" t="s">
        <v>4735</v>
      </c>
      <c r="H836" s="48" t="s">
        <v>5787</v>
      </c>
      <c r="I836" s="48" t="s">
        <v>12</v>
      </c>
      <c r="J836" s="48" t="s">
        <v>5787</v>
      </c>
      <c r="K836" s="51" t="s">
        <v>5787</v>
      </c>
      <c r="L836" s="51" t="s">
        <v>5787</v>
      </c>
      <c r="M836" s="48" t="s">
        <v>5787</v>
      </c>
      <c r="N836" s="62"/>
      <c r="O836" s="62"/>
      <c r="P836" s="72" t="s">
        <v>5787</v>
      </c>
      <c r="Q836" s="72"/>
      <c r="R836" s="28"/>
    </row>
    <row r="837" spans="1:18" ht="45" hidden="1">
      <c r="A837" s="48" t="str">
        <f t="shared" si="39"/>
        <v>IE055PL</v>
      </c>
      <c r="B837" s="62" t="str">
        <f t="shared" si="40"/>
        <v>messageSender</v>
      </c>
      <c r="C837" s="63" t="s">
        <v>2264</v>
      </c>
      <c r="D837" s="48">
        <f t="shared" ca="1" si="41"/>
        <v>3</v>
      </c>
      <c r="E837" s="64" t="s">
        <v>1459</v>
      </c>
      <c r="F837" s="65" t="s">
        <v>4537</v>
      </c>
      <c r="G837" s="65" t="s">
        <v>4536</v>
      </c>
      <c r="H837" s="48" t="s">
        <v>5787</v>
      </c>
      <c r="I837" s="48" t="s">
        <v>7</v>
      </c>
      <c r="J837" s="48" t="s">
        <v>47</v>
      </c>
      <c r="K837" s="51" t="s">
        <v>5787</v>
      </c>
      <c r="L837" s="51" t="s">
        <v>5787</v>
      </c>
      <c r="M837" s="48" t="s">
        <v>5787</v>
      </c>
      <c r="N837" s="62"/>
      <c r="O837" s="62"/>
      <c r="P837" s="72" t="s">
        <v>5787</v>
      </c>
      <c r="Q837" s="72"/>
      <c r="R837" s="28"/>
    </row>
    <row r="838" spans="1:18" ht="45" hidden="1">
      <c r="A838" s="48" t="str">
        <f t="shared" si="39"/>
        <v>IE055PL</v>
      </c>
      <c r="B838" s="62" t="str">
        <f t="shared" si="40"/>
        <v>messageRecipient</v>
      </c>
      <c r="C838" s="63" t="s">
        <v>2265</v>
      </c>
      <c r="D838" s="48">
        <f t="shared" ca="1" si="41"/>
        <v>4</v>
      </c>
      <c r="E838" s="64" t="s">
        <v>1459</v>
      </c>
      <c r="F838" s="65" t="s">
        <v>4538</v>
      </c>
      <c r="G838" s="65" t="s">
        <v>4535</v>
      </c>
      <c r="H838" s="48" t="s">
        <v>5787</v>
      </c>
      <c r="I838" s="48" t="s">
        <v>7</v>
      </c>
      <c r="J838" s="48" t="s">
        <v>47</v>
      </c>
      <c r="K838" s="51" t="s">
        <v>5787</v>
      </c>
      <c r="L838" s="51" t="s">
        <v>5787</v>
      </c>
      <c r="M838" s="48" t="s">
        <v>5787</v>
      </c>
      <c r="N838" s="62"/>
      <c r="O838" s="62"/>
      <c r="P838" s="72" t="s">
        <v>5787</v>
      </c>
      <c r="Q838" s="72"/>
      <c r="R838" s="28"/>
    </row>
    <row r="839" spans="1:18" ht="30" hidden="1">
      <c r="A839" s="48" t="str">
        <f t="shared" si="39"/>
        <v>IE055PL</v>
      </c>
      <c r="B839" s="62" t="str">
        <f t="shared" si="40"/>
        <v>preparationDateAndTime</v>
      </c>
      <c r="C839" s="63" t="s">
        <v>2266</v>
      </c>
      <c r="D839" s="48">
        <f t="shared" ca="1" si="41"/>
        <v>5</v>
      </c>
      <c r="E839" s="64" t="s">
        <v>1459</v>
      </c>
      <c r="F839" s="65" t="s">
        <v>4577</v>
      </c>
      <c r="G839" s="65" t="s">
        <v>4539</v>
      </c>
      <c r="H839" s="48" t="s">
        <v>5787</v>
      </c>
      <c r="I839" s="48" t="s">
        <v>7</v>
      </c>
      <c r="J839" s="48" t="s">
        <v>58</v>
      </c>
      <c r="K839" s="51" t="s">
        <v>5787</v>
      </c>
      <c r="L839" s="51" t="s">
        <v>59</v>
      </c>
      <c r="M839" s="48" t="s">
        <v>5787</v>
      </c>
      <c r="N839" s="62"/>
      <c r="O839" s="62"/>
      <c r="P839" s="72" t="s">
        <v>5787</v>
      </c>
      <c r="Q839" s="72"/>
      <c r="R839" s="28"/>
    </row>
    <row r="840" spans="1:18" hidden="1">
      <c r="A840" s="48" t="str">
        <f t="shared" si="39"/>
        <v>IE055PL</v>
      </c>
      <c r="B840" s="62" t="str">
        <f t="shared" si="40"/>
        <v>messageIdentification</v>
      </c>
      <c r="C840" s="63" t="s">
        <v>2267</v>
      </c>
      <c r="D840" s="48">
        <f t="shared" ca="1" si="41"/>
        <v>6</v>
      </c>
      <c r="E840" s="64" t="s">
        <v>1459</v>
      </c>
      <c r="F840" s="65" t="s">
        <v>3803</v>
      </c>
      <c r="G840" s="65" t="s">
        <v>4540</v>
      </c>
      <c r="H840" s="48" t="s">
        <v>5787</v>
      </c>
      <c r="I840" s="48" t="s">
        <v>7</v>
      </c>
      <c r="J840" s="48" t="s">
        <v>47</v>
      </c>
      <c r="K840" s="51" t="s">
        <v>5787</v>
      </c>
      <c r="L840" s="51" t="s">
        <v>62</v>
      </c>
      <c r="M840" s="48" t="s">
        <v>5787</v>
      </c>
      <c r="N840" s="62"/>
      <c r="O840" s="62"/>
      <c r="P840" s="72" t="s">
        <v>5787</v>
      </c>
      <c r="Q840" s="72"/>
      <c r="R840" s="28"/>
    </row>
    <row r="841" spans="1:18" hidden="1">
      <c r="A841" s="48" t="str">
        <f t="shared" si="39"/>
        <v>IE055PL</v>
      </c>
      <c r="B841" s="62" t="str">
        <f t="shared" si="40"/>
        <v>messageType</v>
      </c>
      <c r="C841" s="63" t="s">
        <v>2268</v>
      </c>
      <c r="D841" s="48">
        <f t="shared" ca="1" si="41"/>
        <v>7</v>
      </c>
      <c r="E841" s="64" t="s">
        <v>1459</v>
      </c>
      <c r="F841" s="65" t="s">
        <v>64</v>
      </c>
      <c r="G841" s="65" t="s">
        <v>4541</v>
      </c>
      <c r="H841" s="48" t="s">
        <v>5787</v>
      </c>
      <c r="I841" s="48" t="s">
        <v>7</v>
      </c>
      <c r="J841" s="48" t="s">
        <v>65</v>
      </c>
      <c r="K841" s="51" t="s">
        <v>66</v>
      </c>
      <c r="L841" s="51" t="s">
        <v>5787</v>
      </c>
      <c r="M841" s="48" t="s">
        <v>5787</v>
      </c>
      <c r="N841" s="62"/>
      <c r="O841" s="62"/>
      <c r="P841" s="72" t="s">
        <v>5787</v>
      </c>
      <c r="Q841" s="72"/>
      <c r="R841" s="28"/>
    </row>
    <row r="842" spans="1:18" ht="30" hidden="1">
      <c r="A842" s="48" t="str">
        <f t="shared" si="39"/>
        <v>IE055PL</v>
      </c>
      <c r="B842" s="62" t="str">
        <f t="shared" si="40"/>
        <v>correlationIdentifier</v>
      </c>
      <c r="C842" s="63" t="s">
        <v>2269</v>
      </c>
      <c r="D842" s="48">
        <f t="shared" ca="1" si="41"/>
        <v>8</v>
      </c>
      <c r="E842" s="64" t="s">
        <v>1459</v>
      </c>
      <c r="F842" s="65" t="s">
        <v>1801</v>
      </c>
      <c r="G842" s="65" t="s">
        <v>5135</v>
      </c>
      <c r="H842" s="48" t="s">
        <v>5787</v>
      </c>
      <c r="I842" s="48" t="s">
        <v>17</v>
      </c>
      <c r="J842" s="48" t="s">
        <v>47</v>
      </c>
      <c r="K842" s="51" t="s">
        <v>5787</v>
      </c>
      <c r="L842" s="51" t="s">
        <v>69</v>
      </c>
      <c r="M842" s="48" t="s">
        <v>5787</v>
      </c>
      <c r="N842" s="62"/>
      <c r="O842" s="62"/>
      <c r="P842" s="72" t="s">
        <v>5787</v>
      </c>
      <c r="Q842" s="72"/>
      <c r="R842" s="28"/>
    </row>
    <row r="843" spans="1:18" hidden="1">
      <c r="A843" s="68" t="str">
        <f t="shared" si="39"/>
        <v>IE055PL</v>
      </c>
      <c r="B843" s="70" t="str">
        <f t="shared" si="40"/>
        <v>TransitOperation</v>
      </c>
      <c r="C843" s="70" t="s">
        <v>2270</v>
      </c>
      <c r="D843" s="68">
        <f t="shared" ca="1" si="41"/>
        <v>9</v>
      </c>
      <c r="E843" s="68" t="s">
        <v>1459</v>
      </c>
      <c r="F843" s="77" t="s">
        <v>3806</v>
      </c>
      <c r="G843" s="77" t="s">
        <v>4542</v>
      </c>
      <c r="H843" s="68">
        <v>1</v>
      </c>
      <c r="I843" s="68" t="s">
        <v>7</v>
      </c>
      <c r="J843" s="68" t="s">
        <v>5787</v>
      </c>
      <c r="K843" s="69" t="s">
        <v>5787</v>
      </c>
      <c r="L843" s="69" t="s">
        <v>5787</v>
      </c>
      <c r="M843" s="68" t="s">
        <v>5787</v>
      </c>
      <c r="N843" s="70"/>
      <c r="O843" s="70"/>
      <c r="P843" s="70" t="s">
        <v>5787</v>
      </c>
      <c r="Q843" s="70"/>
      <c r="R843" s="28"/>
    </row>
    <row r="844" spans="1:18" hidden="1">
      <c r="A844" s="48" t="str">
        <f t="shared" si="39"/>
        <v>IE055PL</v>
      </c>
      <c r="B844" s="62" t="str">
        <f t="shared" si="40"/>
        <v>TransitOperation/MRN</v>
      </c>
      <c r="C844" s="63" t="s">
        <v>2271</v>
      </c>
      <c r="D844" s="48">
        <f t="shared" ca="1" si="41"/>
        <v>10</v>
      </c>
      <c r="E844" s="64" t="s">
        <v>1459</v>
      </c>
      <c r="F844" s="65" t="s">
        <v>984</v>
      </c>
      <c r="G844" s="65" t="s">
        <v>5153</v>
      </c>
      <c r="H844" s="48" t="s">
        <v>5787</v>
      </c>
      <c r="I844" s="48" t="s">
        <v>7</v>
      </c>
      <c r="J844" s="48" t="s">
        <v>1471</v>
      </c>
      <c r="K844" s="51" t="s">
        <v>5787</v>
      </c>
      <c r="L844" s="51" t="s">
        <v>59</v>
      </c>
      <c r="M844" s="48" t="s">
        <v>4500</v>
      </c>
      <c r="N844" s="62" t="s">
        <v>6500</v>
      </c>
      <c r="O844" s="62" t="s">
        <v>6501</v>
      </c>
      <c r="P844" s="72" t="s">
        <v>5787</v>
      </c>
      <c r="Q844" s="72"/>
      <c r="R844" s="28"/>
    </row>
    <row r="845" spans="1:18" hidden="1">
      <c r="A845" s="48" t="str">
        <f t="shared" si="39"/>
        <v>IE055PL</v>
      </c>
      <c r="B845" s="62" t="str">
        <f t="shared" si="40"/>
        <v>TransitOperation/declarationAcceptanceDate</v>
      </c>
      <c r="C845" s="63" t="s">
        <v>2272</v>
      </c>
      <c r="D845" s="48">
        <f t="shared" ca="1" si="41"/>
        <v>11</v>
      </c>
      <c r="E845" s="64" t="s">
        <v>5156</v>
      </c>
      <c r="F845" s="65" t="s">
        <v>1951</v>
      </c>
      <c r="G845" s="65" t="s">
        <v>5178</v>
      </c>
      <c r="H845" s="48" t="s">
        <v>5787</v>
      </c>
      <c r="I845" s="48" t="s">
        <v>7</v>
      </c>
      <c r="J845" s="48" t="s">
        <v>112</v>
      </c>
      <c r="K845" s="51" t="s">
        <v>5787</v>
      </c>
      <c r="L845" s="51" t="s">
        <v>59</v>
      </c>
      <c r="M845" s="48" t="s">
        <v>5787</v>
      </c>
      <c r="N845" s="62"/>
      <c r="O845" s="62"/>
      <c r="P845" s="72" t="s">
        <v>5787</v>
      </c>
      <c r="Q845" s="72"/>
      <c r="R845" s="28"/>
    </row>
    <row r="846" spans="1:18" hidden="1">
      <c r="A846" s="68" t="str">
        <f t="shared" si="39"/>
        <v>IE055PL</v>
      </c>
      <c r="B846" s="70" t="str">
        <f t="shared" si="40"/>
        <v>CustomsOfficeOfDeparture</v>
      </c>
      <c r="C846" s="70" t="s">
        <v>2273</v>
      </c>
      <c r="D846" s="68">
        <f t="shared" ca="1" si="41"/>
        <v>12</v>
      </c>
      <c r="E846" s="68" t="s">
        <v>4710</v>
      </c>
      <c r="F846" s="77" t="s">
        <v>1839</v>
      </c>
      <c r="G846" s="77" t="s">
        <v>5277</v>
      </c>
      <c r="H846" s="68">
        <v>1</v>
      </c>
      <c r="I846" s="68" t="s">
        <v>7</v>
      </c>
      <c r="J846" s="68" t="s">
        <v>5787</v>
      </c>
      <c r="K846" s="69" t="s">
        <v>5787</v>
      </c>
      <c r="L846" s="69" t="s">
        <v>5787</v>
      </c>
      <c r="M846" s="68" t="s">
        <v>5787</v>
      </c>
      <c r="N846" s="70"/>
      <c r="O846" s="70"/>
      <c r="P846" s="70" t="s">
        <v>5787</v>
      </c>
      <c r="Q846" s="70"/>
      <c r="R846" s="28"/>
    </row>
    <row r="847" spans="1:18" hidden="1">
      <c r="A847" s="48" t="str">
        <f t="shared" si="39"/>
        <v>IE055PL</v>
      </c>
      <c r="B847" s="62" t="str">
        <f t="shared" si="40"/>
        <v>CustomsOfficeOfDeparture/referenceNumber</v>
      </c>
      <c r="C847" s="63" t="s">
        <v>2274</v>
      </c>
      <c r="D847" s="48">
        <f t="shared" ca="1" si="41"/>
        <v>13</v>
      </c>
      <c r="E847" s="64" t="s">
        <v>4711</v>
      </c>
      <c r="F847" s="65" t="s">
        <v>1998</v>
      </c>
      <c r="G847" s="65" t="s">
        <v>5303</v>
      </c>
      <c r="H847" s="48" t="s">
        <v>5787</v>
      </c>
      <c r="I847" s="48" t="s">
        <v>7</v>
      </c>
      <c r="J847" s="48" t="s">
        <v>131</v>
      </c>
      <c r="K847" s="51" t="s">
        <v>132</v>
      </c>
      <c r="L847" s="51" t="s">
        <v>5787</v>
      </c>
      <c r="M847" s="48" t="s">
        <v>5787</v>
      </c>
      <c r="N847" s="62"/>
      <c r="O847" s="62"/>
      <c r="P847" s="72" t="s">
        <v>5787</v>
      </c>
      <c r="Q847" s="72"/>
      <c r="R847" s="28"/>
    </row>
    <row r="848" spans="1:18" ht="30" hidden="1">
      <c r="A848" s="68" t="str">
        <f t="shared" si="39"/>
        <v>IE055PL</v>
      </c>
      <c r="B848" s="70" t="str">
        <f t="shared" si="40"/>
        <v>HolderOfTheTransitProcedure</v>
      </c>
      <c r="C848" s="70" t="s">
        <v>2275</v>
      </c>
      <c r="D848" s="68">
        <f t="shared" ca="1" si="41"/>
        <v>14</v>
      </c>
      <c r="E848" s="68" t="s">
        <v>4720</v>
      </c>
      <c r="F848" s="77" t="s">
        <v>4586</v>
      </c>
      <c r="G848" s="77" t="s">
        <v>4587</v>
      </c>
      <c r="H848" s="68">
        <v>1</v>
      </c>
      <c r="I848" s="68" t="s">
        <v>7</v>
      </c>
      <c r="J848" s="68" t="s">
        <v>5787</v>
      </c>
      <c r="K848" s="69" t="s">
        <v>5787</v>
      </c>
      <c r="L848" s="69" t="s">
        <v>5787</v>
      </c>
      <c r="M848" s="68" t="s">
        <v>5787</v>
      </c>
      <c r="N848" s="70"/>
      <c r="O848" s="70"/>
      <c r="P848" s="70" t="s">
        <v>5787</v>
      </c>
      <c r="Q848" s="70"/>
      <c r="R848" s="28"/>
    </row>
    <row r="849" spans="1:18" ht="30" hidden="1">
      <c r="A849" s="48" t="str">
        <f t="shared" si="39"/>
        <v>IE055PL</v>
      </c>
      <c r="B849" s="62" t="str">
        <f t="shared" si="40"/>
        <v>HolderOfTheTransitProcedure/identificationNumber</v>
      </c>
      <c r="C849" s="63" t="s">
        <v>2276</v>
      </c>
      <c r="D849" s="48">
        <f t="shared" ca="1" si="41"/>
        <v>15</v>
      </c>
      <c r="E849" s="64" t="s">
        <v>4721</v>
      </c>
      <c r="F849" s="65" t="s">
        <v>621</v>
      </c>
      <c r="G849" s="65" t="s">
        <v>6713</v>
      </c>
      <c r="H849" s="48" t="s">
        <v>5787</v>
      </c>
      <c r="I849" s="48" t="s">
        <v>12</v>
      </c>
      <c r="J849" s="48" t="s">
        <v>167</v>
      </c>
      <c r="K849" s="51" t="s">
        <v>5787</v>
      </c>
      <c r="L849" s="51" t="s">
        <v>1768</v>
      </c>
      <c r="M849" s="48" t="s">
        <v>5787</v>
      </c>
      <c r="N849" s="62"/>
      <c r="O849" s="62"/>
      <c r="P849" s="72" t="s">
        <v>5787</v>
      </c>
      <c r="Q849" s="72"/>
      <c r="R849" s="28"/>
    </row>
    <row r="850" spans="1:18" hidden="1">
      <c r="A850" s="48" t="str">
        <f t="shared" si="39"/>
        <v>IE055PL</v>
      </c>
      <c r="B850" s="62" t="str">
        <f t="shared" si="40"/>
        <v>HolderOfTheTransitProcedure/name</v>
      </c>
      <c r="C850" s="63" t="s">
        <v>2277</v>
      </c>
      <c r="D850" s="48">
        <f t="shared" ca="1" si="41"/>
        <v>16</v>
      </c>
      <c r="E850" s="64" t="s">
        <v>4723</v>
      </c>
      <c r="F850" s="65" t="s">
        <v>6706</v>
      </c>
      <c r="G850" s="65" t="s">
        <v>6707</v>
      </c>
      <c r="H850" s="48" t="s">
        <v>5787</v>
      </c>
      <c r="I850" s="48" t="s">
        <v>12</v>
      </c>
      <c r="J850" s="48" t="s">
        <v>173</v>
      </c>
      <c r="K850" s="51" t="s">
        <v>5787</v>
      </c>
      <c r="L850" s="51" t="s">
        <v>5787</v>
      </c>
      <c r="M850" s="48" t="s">
        <v>5787</v>
      </c>
      <c r="N850" s="62"/>
      <c r="O850" s="62"/>
      <c r="P850" s="72" t="s">
        <v>5787</v>
      </c>
      <c r="Q850" s="72"/>
      <c r="R850" s="28"/>
    </row>
    <row r="851" spans="1:18" ht="30" hidden="1">
      <c r="A851" s="68" t="str">
        <f t="shared" si="39"/>
        <v>IE055PL</v>
      </c>
      <c r="B851" s="70" t="str">
        <f t="shared" si="40"/>
        <v>HolderOfTheTransitProcedure/Address</v>
      </c>
      <c r="C851" s="70" t="s">
        <v>2278</v>
      </c>
      <c r="D851" s="68">
        <f t="shared" ca="1" si="41"/>
        <v>17</v>
      </c>
      <c r="E851" s="68" t="s">
        <v>4724</v>
      </c>
      <c r="F851" s="77" t="s">
        <v>186</v>
      </c>
      <c r="G851" s="77" t="s">
        <v>6689</v>
      </c>
      <c r="H851" s="68" t="s">
        <v>16</v>
      </c>
      <c r="I851" s="68" t="s">
        <v>12</v>
      </c>
      <c r="J851" s="68" t="s">
        <v>5787</v>
      </c>
      <c r="K851" s="69" t="s">
        <v>5787</v>
      </c>
      <c r="L851" s="69" t="s">
        <v>5787</v>
      </c>
      <c r="M851" s="68" t="s">
        <v>5787</v>
      </c>
      <c r="N851" s="70"/>
      <c r="O851" s="70"/>
      <c r="P851" s="70" t="s">
        <v>5787</v>
      </c>
      <c r="Q851" s="70"/>
      <c r="R851" s="28"/>
    </row>
    <row r="852" spans="1:18" ht="30" hidden="1">
      <c r="A852" s="48" t="str">
        <f t="shared" si="39"/>
        <v>IE055PL</v>
      </c>
      <c r="B852" s="62" t="str">
        <f t="shared" si="40"/>
        <v>HolderOfTheTransitProcedure/Address/streetAndNumber</v>
      </c>
      <c r="C852" s="63" t="s">
        <v>2279</v>
      </c>
      <c r="D852" s="48">
        <f t="shared" ca="1" si="41"/>
        <v>18</v>
      </c>
      <c r="E852" s="64" t="s">
        <v>4728</v>
      </c>
      <c r="F852" s="65" t="s">
        <v>1859</v>
      </c>
      <c r="G852" s="65" t="s">
        <v>4593</v>
      </c>
      <c r="H852" s="48" t="s">
        <v>5787</v>
      </c>
      <c r="I852" s="48" t="s">
        <v>7</v>
      </c>
      <c r="J852" s="48" t="s">
        <v>173</v>
      </c>
      <c r="K852" s="51" t="s">
        <v>5787</v>
      </c>
      <c r="L852" s="51" t="s">
        <v>5787</v>
      </c>
      <c r="M852" s="48" t="s">
        <v>5787</v>
      </c>
      <c r="N852" s="62"/>
      <c r="O852" s="62"/>
      <c r="P852" s="72" t="s">
        <v>5787</v>
      </c>
      <c r="Q852" s="72"/>
      <c r="R852" s="28"/>
    </row>
    <row r="853" spans="1:18" hidden="1">
      <c r="A853" s="48" t="str">
        <f t="shared" si="39"/>
        <v>IE055PL</v>
      </c>
      <c r="B853" s="62" t="str">
        <f t="shared" si="40"/>
        <v>HolderOfTheTransitProcedure/Address/postcode</v>
      </c>
      <c r="C853" s="63" t="s">
        <v>2280</v>
      </c>
      <c r="D853" s="48">
        <f t="shared" ca="1" si="41"/>
        <v>19</v>
      </c>
      <c r="E853" s="64" t="s">
        <v>4727</v>
      </c>
      <c r="F853" s="65" t="s">
        <v>1510</v>
      </c>
      <c r="G853" s="65" t="s">
        <v>4603</v>
      </c>
      <c r="H853" s="48" t="s">
        <v>5787</v>
      </c>
      <c r="I853" s="48" t="s">
        <v>17</v>
      </c>
      <c r="J853" s="48" t="s">
        <v>167</v>
      </c>
      <c r="K853" s="51" t="s">
        <v>5787</v>
      </c>
      <c r="L853" s="51" t="s">
        <v>202</v>
      </c>
      <c r="M853" s="48" t="s">
        <v>5787</v>
      </c>
      <c r="N853" s="62"/>
      <c r="O853" s="62"/>
      <c r="P853" s="72" t="s">
        <v>5787</v>
      </c>
      <c r="Q853" s="72"/>
      <c r="R853" s="28"/>
    </row>
    <row r="854" spans="1:18" hidden="1">
      <c r="A854" s="48" t="str">
        <f t="shared" si="39"/>
        <v>IE055PL</v>
      </c>
      <c r="B854" s="62" t="str">
        <f t="shared" si="40"/>
        <v>HolderOfTheTransitProcedure/Address/city</v>
      </c>
      <c r="C854" s="63" t="s">
        <v>2281</v>
      </c>
      <c r="D854" s="48">
        <f t="shared" ca="1" si="41"/>
        <v>20</v>
      </c>
      <c r="E854" s="64" t="s">
        <v>4725</v>
      </c>
      <c r="F854" s="65" t="s">
        <v>1512</v>
      </c>
      <c r="G854" s="65" t="s">
        <v>4595</v>
      </c>
      <c r="H854" s="48" t="s">
        <v>5787</v>
      </c>
      <c r="I854" s="48" t="s">
        <v>7</v>
      </c>
      <c r="J854" s="48" t="s">
        <v>47</v>
      </c>
      <c r="K854" s="51" t="s">
        <v>5787</v>
      </c>
      <c r="L854" s="51" t="s">
        <v>5787</v>
      </c>
      <c r="M854" s="48" t="s">
        <v>5787</v>
      </c>
      <c r="N854" s="62"/>
      <c r="O854" s="62"/>
      <c r="P854" s="72" t="s">
        <v>5787</v>
      </c>
      <c r="Q854" s="72"/>
      <c r="R854" s="28"/>
    </row>
    <row r="855" spans="1:18" hidden="1">
      <c r="A855" s="48" t="str">
        <f t="shared" si="39"/>
        <v>IE055PL</v>
      </c>
      <c r="B855" s="62" t="str">
        <f t="shared" si="40"/>
        <v>HolderOfTheTransitProcedure/Address/country</v>
      </c>
      <c r="C855" s="63" t="s">
        <v>2282</v>
      </c>
      <c r="D855" s="48">
        <f t="shared" ca="1" si="41"/>
        <v>21</v>
      </c>
      <c r="E855" s="64" t="s">
        <v>4726</v>
      </c>
      <c r="F855" s="65" t="s">
        <v>1514</v>
      </c>
      <c r="G855" s="65" t="s">
        <v>4592</v>
      </c>
      <c r="H855" s="48" t="s">
        <v>5787</v>
      </c>
      <c r="I855" s="48" t="s">
        <v>7</v>
      </c>
      <c r="J855" s="48" t="s">
        <v>105</v>
      </c>
      <c r="K855" s="51" t="s">
        <v>184</v>
      </c>
      <c r="L855" s="51" t="s">
        <v>5787</v>
      </c>
      <c r="M855" s="48" t="s">
        <v>5787</v>
      </c>
      <c r="N855" s="62"/>
      <c r="O855" s="62"/>
      <c r="P855" s="72" t="s">
        <v>5787</v>
      </c>
      <c r="Q855" s="72"/>
      <c r="R855" s="28"/>
    </row>
    <row r="856" spans="1:18" hidden="1">
      <c r="A856" s="68" t="str">
        <f t="shared" si="39"/>
        <v>IE055PL</v>
      </c>
      <c r="B856" s="70" t="str">
        <f t="shared" si="40"/>
        <v>GuaranteeReference</v>
      </c>
      <c r="C856" s="70" t="s">
        <v>2283</v>
      </c>
      <c r="D856" s="68">
        <f t="shared" ca="1" si="41"/>
        <v>22</v>
      </c>
      <c r="E856" s="68" t="s">
        <v>5201</v>
      </c>
      <c r="F856" s="77" t="s">
        <v>6686</v>
      </c>
      <c r="G856" s="77" t="s">
        <v>4613</v>
      </c>
      <c r="H856" s="68" t="s">
        <v>890</v>
      </c>
      <c r="I856" s="68" t="s">
        <v>7</v>
      </c>
      <c r="J856" s="68" t="s">
        <v>5787</v>
      </c>
      <c r="K856" s="69" t="s">
        <v>5787</v>
      </c>
      <c r="L856" s="69" t="s">
        <v>5787</v>
      </c>
      <c r="M856" s="68" t="s">
        <v>4500</v>
      </c>
      <c r="N856" s="70" t="s">
        <v>6502</v>
      </c>
      <c r="O856" s="70" t="s">
        <v>6503</v>
      </c>
      <c r="P856" s="70" t="s">
        <v>5787</v>
      </c>
      <c r="Q856" s="70"/>
      <c r="R856" s="28"/>
    </row>
    <row r="857" spans="1:18" ht="30" hidden="1">
      <c r="A857" s="48" t="str">
        <f t="shared" si="39"/>
        <v>IE055PL</v>
      </c>
      <c r="B857" s="62" t="str">
        <f t="shared" si="40"/>
        <v>GuaranteeReference/sequenceNumber</v>
      </c>
      <c r="C857" s="63" t="s">
        <v>2284</v>
      </c>
      <c r="D857" s="48">
        <f t="shared" ca="1" si="41"/>
        <v>23</v>
      </c>
      <c r="E857" s="64" t="s">
        <v>1459</v>
      </c>
      <c r="F857" s="65" t="s">
        <v>6664</v>
      </c>
      <c r="G857" s="65" t="s">
        <v>6708</v>
      </c>
      <c r="H857" s="48" t="s">
        <v>5787</v>
      </c>
      <c r="I857" s="48" t="s">
        <v>7</v>
      </c>
      <c r="J857" s="48" t="s">
        <v>119</v>
      </c>
      <c r="K857" s="51" t="s">
        <v>5787</v>
      </c>
      <c r="L857" s="51" t="s">
        <v>120</v>
      </c>
      <c r="M857" s="48" t="s">
        <v>5787</v>
      </c>
      <c r="N857" s="62"/>
      <c r="O857" s="62"/>
      <c r="P857" s="72" t="s">
        <v>5787</v>
      </c>
      <c r="Q857" s="72"/>
      <c r="R857" s="28"/>
    </row>
    <row r="858" spans="1:18" hidden="1">
      <c r="A858" s="48" t="str">
        <f t="shared" ref="A858:A914" si="42">MID(C858,2,IFERROR(FIND("#",SUBSTITUTE(C858,"/","#",2),1)-2,LEN(C858)-1))</f>
        <v>IE055PL</v>
      </c>
      <c r="B858" s="62" t="str">
        <f t="shared" ref="B858:B914" si="43">IF(LEN(C858)-LEN(SUBSTITUTE(C858,"/",""))&gt;3,RIGHT(C858,LEN(C858)-FIND("#",SUBSTITUTE(C858,"/","#",3),1)),RIGHT(C858,LEN(C858)-FIND("#",SUBSTITUTE(C858,"/","#",LEN(C858)-LEN(SUBSTITUTE(C858,"/",""))),1)))</f>
        <v>GuaranteeReference/GRN</v>
      </c>
      <c r="C858" s="63" t="s">
        <v>2285</v>
      </c>
      <c r="D858" s="48">
        <f t="shared" ref="D858:D914" ca="1" si="44">IF(VLOOKUP($C858,INDIRECT($A858&amp;"!A:B"),2,0)="","",VLOOKUP($C858,INDIRECT($A858&amp;"!A:B"),2,0))</f>
        <v>24</v>
      </c>
      <c r="E858" s="64" t="s">
        <v>5198</v>
      </c>
      <c r="F858" s="65" t="s">
        <v>275</v>
      </c>
      <c r="G858" s="65" t="s">
        <v>4614</v>
      </c>
      <c r="H858" s="48" t="s">
        <v>5787</v>
      </c>
      <c r="I858" s="48" t="s">
        <v>7</v>
      </c>
      <c r="J858" s="48" t="s">
        <v>276</v>
      </c>
      <c r="K858" s="51" t="s">
        <v>5787</v>
      </c>
      <c r="L858" s="51" t="s">
        <v>59</v>
      </c>
      <c r="M858" s="48" t="s">
        <v>4500</v>
      </c>
      <c r="N858" s="62" t="s">
        <v>6500</v>
      </c>
      <c r="O858" s="62" t="s">
        <v>6501</v>
      </c>
      <c r="P858" s="72" t="s">
        <v>5787</v>
      </c>
      <c r="Q858" s="72"/>
      <c r="R858" s="28"/>
    </row>
    <row r="859" spans="1:18" hidden="1">
      <c r="A859" s="68" t="str">
        <f t="shared" si="42"/>
        <v>IE055PL</v>
      </c>
      <c r="B859" s="70" t="str">
        <f t="shared" si="43"/>
        <v>GuaranteeReference/InvalidGuaranteeReason</v>
      </c>
      <c r="C859" s="70" t="s">
        <v>2286</v>
      </c>
      <c r="D859" s="68">
        <f t="shared" ca="1" si="44"/>
        <v>25</v>
      </c>
      <c r="E859" s="68" t="s">
        <v>1459</v>
      </c>
      <c r="F859" s="77" t="s">
        <v>2292</v>
      </c>
      <c r="G859" s="77" t="s">
        <v>5355</v>
      </c>
      <c r="H859" s="68" t="s">
        <v>259</v>
      </c>
      <c r="I859" s="68" t="s">
        <v>7</v>
      </c>
      <c r="J859" s="68" t="s">
        <v>5787</v>
      </c>
      <c r="K859" s="69" t="s">
        <v>5787</v>
      </c>
      <c r="L859" s="69" t="s">
        <v>5787</v>
      </c>
      <c r="M859" s="68" t="s">
        <v>4500</v>
      </c>
      <c r="N859" s="70" t="s">
        <v>6502</v>
      </c>
      <c r="O859" s="70" t="s">
        <v>6503</v>
      </c>
      <c r="P859" s="70" t="s">
        <v>5787</v>
      </c>
      <c r="Q859" s="70"/>
      <c r="R859" s="28"/>
    </row>
    <row r="860" spans="1:18" ht="30" hidden="1">
      <c r="A860" s="48" t="str">
        <f t="shared" si="42"/>
        <v>IE055PL</v>
      </c>
      <c r="B860" s="62" t="str">
        <f t="shared" si="43"/>
        <v>GuaranteeReference/InvalidGuaranteeReason/sequenceNumber</v>
      </c>
      <c r="C860" s="63" t="s">
        <v>2287</v>
      </c>
      <c r="D860" s="48">
        <f t="shared" ca="1" si="44"/>
        <v>26</v>
      </c>
      <c r="E860" s="64" t="s">
        <v>1459</v>
      </c>
      <c r="F860" s="65" t="s">
        <v>6664</v>
      </c>
      <c r="G860" s="65" t="s">
        <v>6708</v>
      </c>
      <c r="H860" s="48" t="s">
        <v>5787</v>
      </c>
      <c r="I860" s="48" t="s">
        <v>7</v>
      </c>
      <c r="J860" s="48" t="s">
        <v>119</v>
      </c>
      <c r="K860" s="51" t="s">
        <v>5787</v>
      </c>
      <c r="L860" s="51" t="s">
        <v>120</v>
      </c>
      <c r="M860" s="48" t="s">
        <v>5787</v>
      </c>
      <c r="N860" s="62"/>
      <c r="O860" s="62"/>
      <c r="P860" s="72" t="s">
        <v>5787</v>
      </c>
      <c r="Q860" s="72"/>
      <c r="R860" s="28"/>
    </row>
    <row r="861" spans="1:18" ht="30" hidden="1">
      <c r="A861" s="48" t="str">
        <f t="shared" si="42"/>
        <v>IE055PL</v>
      </c>
      <c r="B861" s="62" t="str">
        <f t="shared" si="43"/>
        <v>GuaranteeReference/InvalidGuaranteeReason/code</v>
      </c>
      <c r="C861" s="63" t="s">
        <v>2288</v>
      </c>
      <c r="D861" s="48">
        <f t="shared" ca="1" si="44"/>
        <v>27</v>
      </c>
      <c r="E861" s="64" t="s">
        <v>1459</v>
      </c>
      <c r="F861" s="65" t="s">
        <v>2293</v>
      </c>
      <c r="G861" s="65" t="s">
        <v>5253</v>
      </c>
      <c r="H861" s="48" t="s">
        <v>5787</v>
      </c>
      <c r="I861" s="48" t="s">
        <v>7</v>
      </c>
      <c r="J861" s="48" t="s">
        <v>425</v>
      </c>
      <c r="K861" s="51" t="s">
        <v>2294</v>
      </c>
      <c r="L861" s="51" t="s">
        <v>5787</v>
      </c>
      <c r="M861" s="48" t="s">
        <v>4500</v>
      </c>
      <c r="N861" s="62" t="s">
        <v>6500</v>
      </c>
      <c r="O861" s="62" t="s">
        <v>6501</v>
      </c>
      <c r="P861" s="72" t="s">
        <v>5787</v>
      </c>
      <c r="Q861" s="72"/>
      <c r="R861" s="28"/>
    </row>
    <row r="862" spans="1:18" hidden="1">
      <c r="A862" s="48" t="str">
        <f t="shared" si="42"/>
        <v>IE055PL</v>
      </c>
      <c r="B862" s="62" t="str">
        <f t="shared" si="43"/>
        <v>GuaranteeReference/InvalidGuaranteeReason/text</v>
      </c>
      <c r="C862" s="63" t="s">
        <v>2289</v>
      </c>
      <c r="D862" s="48">
        <f t="shared" ca="1" si="44"/>
        <v>28</v>
      </c>
      <c r="E862" s="64" t="s">
        <v>1459</v>
      </c>
      <c r="F862" s="65" t="s">
        <v>2295</v>
      </c>
      <c r="G862" s="65" t="s">
        <v>5234</v>
      </c>
      <c r="H862" s="48" t="s">
        <v>5787</v>
      </c>
      <c r="I862" s="48" t="s">
        <v>12</v>
      </c>
      <c r="J862" s="48" t="s">
        <v>633</v>
      </c>
      <c r="K862" s="51" t="s">
        <v>5787</v>
      </c>
      <c r="L862" s="51" t="s">
        <v>5787</v>
      </c>
      <c r="M862" s="48" t="s">
        <v>5787</v>
      </c>
      <c r="N862" s="62"/>
      <c r="O862" s="62"/>
      <c r="P862" s="72" t="s">
        <v>5787</v>
      </c>
      <c r="Q862" s="72"/>
      <c r="R862" s="28"/>
    </row>
    <row r="863" spans="1:18" hidden="1">
      <c r="A863" s="68" t="str">
        <f t="shared" si="42"/>
        <v>IE055PL</v>
      </c>
      <c r="B863" s="70" t="str">
        <f t="shared" si="43"/>
        <v>Signature</v>
      </c>
      <c r="C863" s="70" t="s">
        <v>2290</v>
      </c>
      <c r="D863" s="68">
        <f t="shared" ca="1" si="44"/>
        <v>29</v>
      </c>
      <c r="E863" s="68" t="s">
        <v>1459</v>
      </c>
      <c r="F863" s="77" t="s">
        <v>956</v>
      </c>
      <c r="G863" s="77" t="s">
        <v>5152</v>
      </c>
      <c r="H863" s="68" t="s">
        <v>16</v>
      </c>
      <c r="I863" s="68" t="s">
        <v>12</v>
      </c>
      <c r="J863" s="68" t="s">
        <v>5787</v>
      </c>
      <c r="K863" s="69" t="s">
        <v>5787</v>
      </c>
      <c r="L863" s="69" t="s">
        <v>5787</v>
      </c>
      <c r="M863" s="68" t="s">
        <v>5787</v>
      </c>
      <c r="N863" s="70"/>
      <c r="O863" s="70"/>
      <c r="P863" s="70" t="s">
        <v>5787</v>
      </c>
      <c r="Q863" s="70"/>
      <c r="R863" s="28"/>
    </row>
    <row r="864" spans="1:18" ht="30" hidden="1">
      <c r="A864" s="68" t="str">
        <f t="shared" si="42"/>
        <v>IE056PL</v>
      </c>
      <c r="B864" s="70" t="str">
        <f t="shared" si="43"/>
        <v>CountrySpecificDataPL</v>
      </c>
      <c r="C864" s="70" t="s">
        <v>4497</v>
      </c>
      <c r="D864" s="68">
        <f t="shared" ca="1" si="44"/>
        <v>1</v>
      </c>
      <c r="E864" s="68" t="s">
        <v>1459</v>
      </c>
      <c r="F864" s="77" t="s">
        <v>4515</v>
      </c>
      <c r="G864" s="77" t="s">
        <v>4514</v>
      </c>
      <c r="H864" s="68" t="s">
        <v>16</v>
      </c>
      <c r="I864" s="68" t="s">
        <v>12</v>
      </c>
      <c r="J864" s="68" t="s">
        <v>5787</v>
      </c>
      <c r="K864" s="69" t="s">
        <v>5787</v>
      </c>
      <c r="L864" s="69" t="s">
        <v>5787</v>
      </c>
      <c r="M864" s="68" t="s">
        <v>4500</v>
      </c>
      <c r="N864" s="70" t="s">
        <v>5785</v>
      </c>
      <c r="O864" s="70" t="s">
        <v>5786</v>
      </c>
      <c r="P864" s="70" t="s">
        <v>5787</v>
      </c>
      <c r="Q864" s="70"/>
      <c r="R864" s="28"/>
    </row>
    <row r="865" spans="1:18" ht="30" hidden="1">
      <c r="A865" s="68" t="str">
        <f t="shared" si="42"/>
        <v>IE056PL</v>
      </c>
      <c r="B865" s="70" t="str">
        <f t="shared" si="43"/>
        <v>HouseConsignmentEntryInformation</v>
      </c>
      <c r="C865" s="70" t="s">
        <v>4506</v>
      </c>
      <c r="D865" s="68">
        <f t="shared" ca="1" si="44"/>
        <v>2</v>
      </c>
      <c r="E865" s="68" t="s">
        <v>1459</v>
      </c>
      <c r="F865" s="77" t="s">
        <v>5350</v>
      </c>
      <c r="G865" s="77" t="s">
        <v>5351</v>
      </c>
      <c r="H865" s="68">
        <v>1</v>
      </c>
      <c r="I865" s="68" t="s">
        <v>7</v>
      </c>
      <c r="J865" s="68" t="s">
        <v>5787</v>
      </c>
      <c r="K865" s="69" t="s">
        <v>5787</v>
      </c>
      <c r="L865" s="69" t="s">
        <v>5787</v>
      </c>
      <c r="M865" s="68" t="s">
        <v>4500</v>
      </c>
      <c r="N865" s="70" t="s">
        <v>5785</v>
      </c>
      <c r="O865" s="70" t="s">
        <v>5786</v>
      </c>
      <c r="P865" s="70" t="s">
        <v>5787</v>
      </c>
      <c r="Q865" s="70"/>
      <c r="R865" s="28"/>
    </row>
    <row r="866" spans="1:18" ht="30" hidden="1">
      <c r="A866" s="48" t="str">
        <f t="shared" si="42"/>
        <v>IE056PL</v>
      </c>
      <c r="B866" s="62" t="str">
        <f t="shared" si="43"/>
        <v>HouseConsignmentEntryInformation/sequenceNumber</v>
      </c>
      <c r="C866" s="63" t="s">
        <v>4507</v>
      </c>
      <c r="D866" s="48">
        <f t="shared" ca="1" si="44"/>
        <v>3</v>
      </c>
      <c r="E866" s="64" t="s">
        <v>1459</v>
      </c>
      <c r="F866" s="65" t="s">
        <v>3847</v>
      </c>
      <c r="G866" s="65" t="s">
        <v>4562</v>
      </c>
      <c r="H866" s="48" t="s">
        <v>5787</v>
      </c>
      <c r="I866" s="48" t="s">
        <v>7</v>
      </c>
      <c r="J866" s="48" t="s">
        <v>119</v>
      </c>
      <c r="K866" s="51" t="s">
        <v>5787</v>
      </c>
      <c r="L866" s="51" t="s">
        <v>5787</v>
      </c>
      <c r="M866" s="48" t="s">
        <v>4500</v>
      </c>
      <c r="N866" s="62" t="s">
        <v>5785</v>
      </c>
      <c r="O866" s="62" t="s">
        <v>5786</v>
      </c>
      <c r="P866" s="72" t="s">
        <v>5787</v>
      </c>
      <c r="Q866" s="72"/>
      <c r="R866" s="28"/>
    </row>
    <row r="867" spans="1:18" ht="30" hidden="1">
      <c r="A867" s="48" t="str">
        <f t="shared" si="42"/>
        <v>IE056PL</v>
      </c>
      <c r="B867" s="62" t="str">
        <f t="shared" si="43"/>
        <v>HouseConsignmentEntryInformation/refusalFlag</v>
      </c>
      <c r="C867" s="63" t="s">
        <v>4508</v>
      </c>
      <c r="D867" s="48">
        <f t="shared" ca="1" si="44"/>
        <v>4</v>
      </c>
      <c r="E867" s="64" t="s">
        <v>1459</v>
      </c>
      <c r="F867" s="65" t="s">
        <v>5147</v>
      </c>
      <c r="G867" s="65" t="s">
        <v>5314</v>
      </c>
      <c r="H867" s="48" t="s">
        <v>5787</v>
      </c>
      <c r="I867" s="48" t="s">
        <v>7</v>
      </c>
      <c r="J867" s="48" t="s">
        <v>92</v>
      </c>
      <c r="K867" s="51" t="s">
        <v>5787</v>
      </c>
      <c r="L867" s="51" t="s">
        <v>5787</v>
      </c>
      <c r="M867" s="48" t="s">
        <v>4500</v>
      </c>
      <c r="N867" s="62" t="s">
        <v>5785</v>
      </c>
      <c r="O867" s="62" t="s">
        <v>5786</v>
      </c>
      <c r="P867" s="72" t="s">
        <v>5787</v>
      </c>
      <c r="Q867" s="72"/>
      <c r="R867" s="28"/>
    </row>
    <row r="868" spans="1:18" ht="30" hidden="1">
      <c r="A868" s="48" t="str">
        <f t="shared" si="42"/>
        <v>IE056PL</v>
      </c>
      <c r="B868" s="62" t="str">
        <f t="shared" si="43"/>
        <v>HouseConsignmentEntryInformation/informationText</v>
      </c>
      <c r="C868" s="63" t="s">
        <v>4509</v>
      </c>
      <c r="D868" s="48">
        <f t="shared" ca="1" si="44"/>
        <v>5</v>
      </c>
      <c r="E868" s="64" t="s">
        <v>1459</v>
      </c>
      <c r="F868" s="65" t="s">
        <v>5350</v>
      </c>
      <c r="G868" s="65" t="s">
        <v>5351</v>
      </c>
      <c r="H868" s="48" t="s">
        <v>5787</v>
      </c>
      <c r="I868" s="48" t="s">
        <v>12</v>
      </c>
      <c r="J868" s="48" t="s">
        <v>3848</v>
      </c>
      <c r="K868" s="51" t="s">
        <v>5787</v>
      </c>
      <c r="L868" s="51" t="s">
        <v>5787</v>
      </c>
      <c r="M868" s="48" t="s">
        <v>4500</v>
      </c>
      <c r="N868" s="62" t="s">
        <v>5785</v>
      </c>
      <c r="O868" s="62" t="s">
        <v>5786</v>
      </c>
      <c r="P868" s="72" t="s">
        <v>5787</v>
      </c>
      <c r="Q868" s="72"/>
      <c r="R868" s="28"/>
    </row>
    <row r="869" spans="1:18" hidden="1">
      <c r="A869" s="68" t="str">
        <f t="shared" si="42"/>
        <v>IE056PL</v>
      </c>
      <c r="B869" s="70" t="str">
        <f t="shared" si="43"/>
        <v>CC056D</v>
      </c>
      <c r="C869" s="70" t="s">
        <v>2300</v>
      </c>
      <c r="D869" s="68">
        <f t="shared" ca="1" si="44"/>
        <v>6</v>
      </c>
      <c r="E869" s="68" t="s">
        <v>1459</v>
      </c>
      <c r="F869" s="77" t="s">
        <v>4781</v>
      </c>
      <c r="G869" s="77" t="s">
        <v>4786</v>
      </c>
      <c r="H869" s="68">
        <v>1</v>
      </c>
      <c r="I869" s="68" t="s">
        <v>7</v>
      </c>
      <c r="J869" s="68" t="s">
        <v>5787</v>
      </c>
      <c r="K869" s="69" t="s">
        <v>5787</v>
      </c>
      <c r="L869" s="69" t="s">
        <v>5787</v>
      </c>
      <c r="M869" s="68" t="s">
        <v>5787</v>
      </c>
      <c r="N869" s="70"/>
      <c r="O869" s="70"/>
      <c r="P869" s="70" t="s">
        <v>5787</v>
      </c>
      <c r="Q869" s="70"/>
      <c r="R869" s="28"/>
    </row>
    <row r="870" spans="1:18" hidden="1">
      <c r="A870" s="48" t="str">
        <f t="shared" si="42"/>
        <v>IE056PL</v>
      </c>
      <c r="B870" s="62" t="str">
        <f t="shared" si="43"/>
        <v>@PhaseID</v>
      </c>
      <c r="C870" s="63" t="s">
        <v>2301</v>
      </c>
      <c r="D870" s="48">
        <f t="shared" ca="1" si="44"/>
        <v>7</v>
      </c>
      <c r="E870" s="64" t="s">
        <v>1459</v>
      </c>
      <c r="F870" s="65" t="s">
        <v>4734</v>
      </c>
      <c r="G870" s="65" t="s">
        <v>4735</v>
      </c>
      <c r="H870" s="48" t="s">
        <v>5787</v>
      </c>
      <c r="I870" s="48" t="s">
        <v>12</v>
      </c>
      <c r="J870" s="48" t="s">
        <v>5787</v>
      </c>
      <c r="K870" s="51" t="s">
        <v>5787</v>
      </c>
      <c r="L870" s="51" t="s">
        <v>5787</v>
      </c>
      <c r="M870" s="48" t="s">
        <v>5787</v>
      </c>
      <c r="N870" s="62"/>
      <c r="O870" s="62"/>
      <c r="P870" s="72" t="s">
        <v>5787</v>
      </c>
      <c r="Q870" s="72"/>
      <c r="R870" s="28"/>
    </row>
    <row r="871" spans="1:18" ht="45" hidden="1">
      <c r="A871" s="48" t="str">
        <f t="shared" si="42"/>
        <v>IE056PL</v>
      </c>
      <c r="B871" s="62" t="str">
        <f t="shared" si="43"/>
        <v>messageSender</v>
      </c>
      <c r="C871" s="63" t="s">
        <v>2302</v>
      </c>
      <c r="D871" s="48">
        <f t="shared" ca="1" si="44"/>
        <v>8</v>
      </c>
      <c r="E871" s="64" t="s">
        <v>1459</v>
      </c>
      <c r="F871" s="65" t="s">
        <v>4537</v>
      </c>
      <c r="G871" s="65" t="s">
        <v>4536</v>
      </c>
      <c r="H871" s="48" t="s">
        <v>5787</v>
      </c>
      <c r="I871" s="48" t="s">
        <v>7</v>
      </c>
      <c r="J871" s="48" t="s">
        <v>47</v>
      </c>
      <c r="K871" s="51" t="s">
        <v>5787</v>
      </c>
      <c r="L871" s="51" t="s">
        <v>5787</v>
      </c>
      <c r="M871" s="48" t="s">
        <v>5787</v>
      </c>
      <c r="N871" s="62"/>
      <c r="O871" s="62"/>
      <c r="P871" s="72" t="s">
        <v>5787</v>
      </c>
      <c r="Q871" s="72"/>
      <c r="R871" s="28"/>
    </row>
    <row r="872" spans="1:18" ht="45" hidden="1">
      <c r="A872" s="48" t="str">
        <f t="shared" si="42"/>
        <v>IE056PL</v>
      </c>
      <c r="B872" s="62" t="str">
        <f t="shared" si="43"/>
        <v>messageRecipient</v>
      </c>
      <c r="C872" s="63" t="s">
        <v>2303</v>
      </c>
      <c r="D872" s="48">
        <f t="shared" ca="1" si="44"/>
        <v>9</v>
      </c>
      <c r="E872" s="64" t="s">
        <v>1459</v>
      </c>
      <c r="F872" s="65" t="s">
        <v>4538</v>
      </c>
      <c r="G872" s="65" t="s">
        <v>4535</v>
      </c>
      <c r="H872" s="48" t="s">
        <v>5787</v>
      </c>
      <c r="I872" s="48" t="s">
        <v>7</v>
      </c>
      <c r="J872" s="48" t="s">
        <v>47</v>
      </c>
      <c r="K872" s="51" t="s">
        <v>5787</v>
      </c>
      <c r="L872" s="51" t="s">
        <v>5787</v>
      </c>
      <c r="M872" s="48" t="s">
        <v>5787</v>
      </c>
      <c r="N872" s="62"/>
      <c r="O872" s="62"/>
      <c r="P872" s="72" t="s">
        <v>5787</v>
      </c>
      <c r="Q872" s="72"/>
      <c r="R872" s="28"/>
    </row>
    <row r="873" spans="1:18" ht="30" hidden="1">
      <c r="A873" s="48" t="str">
        <f t="shared" si="42"/>
        <v>IE056PL</v>
      </c>
      <c r="B873" s="62" t="str">
        <f t="shared" si="43"/>
        <v>preparationDateAndTime</v>
      </c>
      <c r="C873" s="63" t="s">
        <v>2304</v>
      </c>
      <c r="D873" s="48">
        <f t="shared" ca="1" si="44"/>
        <v>10</v>
      </c>
      <c r="E873" s="64" t="s">
        <v>1459</v>
      </c>
      <c r="F873" s="65" t="s">
        <v>4577</v>
      </c>
      <c r="G873" s="65" t="s">
        <v>4539</v>
      </c>
      <c r="H873" s="48" t="s">
        <v>5787</v>
      </c>
      <c r="I873" s="48" t="s">
        <v>7</v>
      </c>
      <c r="J873" s="48" t="s">
        <v>58</v>
      </c>
      <c r="K873" s="51" t="s">
        <v>5787</v>
      </c>
      <c r="L873" s="51" t="s">
        <v>59</v>
      </c>
      <c r="M873" s="48" t="s">
        <v>5787</v>
      </c>
      <c r="N873" s="62"/>
      <c r="O873" s="62"/>
      <c r="P873" s="72" t="s">
        <v>5787</v>
      </c>
      <c r="Q873" s="72"/>
      <c r="R873" s="28"/>
    </row>
    <row r="874" spans="1:18" hidden="1">
      <c r="A874" s="48" t="str">
        <f t="shared" si="42"/>
        <v>IE056PL</v>
      </c>
      <c r="B874" s="62" t="str">
        <f t="shared" si="43"/>
        <v>messageIdentification</v>
      </c>
      <c r="C874" s="63" t="s">
        <v>2305</v>
      </c>
      <c r="D874" s="48">
        <f t="shared" ca="1" si="44"/>
        <v>11</v>
      </c>
      <c r="E874" s="64" t="s">
        <v>1459</v>
      </c>
      <c r="F874" s="65" t="s">
        <v>3803</v>
      </c>
      <c r="G874" s="65" t="s">
        <v>4540</v>
      </c>
      <c r="H874" s="48" t="s">
        <v>5787</v>
      </c>
      <c r="I874" s="48" t="s">
        <v>7</v>
      </c>
      <c r="J874" s="48" t="s">
        <v>47</v>
      </c>
      <c r="K874" s="51" t="s">
        <v>5787</v>
      </c>
      <c r="L874" s="51" t="s">
        <v>62</v>
      </c>
      <c r="M874" s="48" t="s">
        <v>5787</v>
      </c>
      <c r="N874" s="62"/>
      <c r="O874" s="62"/>
      <c r="P874" s="72" t="s">
        <v>5787</v>
      </c>
      <c r="Q874" s="72"/>
      <c r="R874" s="28"/>
    </row>
    <row r="875" spans="1:18" hidden="1">
      <c r="A875" s="48" t="str">
        <f t="shared" si="42"/>
        <v>IE056PL</v>
      </c>
      <c r="B875" s="62" t="str">
        <f t="shared" si="43"/>
        <v>messageType</v>
      </c>
      <c r="C875" s="63" t="s">
        <v>2306</v>
      </c>
      <c r="D875" s="48">
        <f t="shared" ca="1" si="44"/>
        <v>12</v>
      </c>
      <c r="E875" s="64" t="s">
        <v>1459</v>
      </c>
      <c r="F875" s="65" t="s">
        <v>64</v>
      </c>
      <c r="G875" s="65" t="s">
        <v>4541</v>
      </c>
      <c r="H875" s="48" t="s">
        <v>5787</v>
      </c>
      <c r="I875" s="48" t="s">
        <v>7</v>
      </c>
      <c r="J875" s="48" t="s">
        <v>65</v>
      </c>
      <c r="K875" s="51" t="s">
        <v>66</v>
      </c>
      <c r="L875" s="51" t="s">
        <v>5787</v>
      </c>
      <c r="M875" s="48" t="s">
        <v>5787</v>
      </c>
      <c r="N875" s="62"/>
      <c r="O875" s="62"/>
      <c r="P875" s="72" t="s">
        <v>5787</v>
      </c>
      <c r="Q875" s="72"/>
      <c r="R875" s="28"/>
    </row>
    <row r="876" spans="1:18" ht="30" hidden="1">
      <c r="A876" s="48" t="str">
        <f t="shared" si="42"/>
        <v>IE056PL</v>
      </c>
      <c r="B876" s="62" t="str">
        <f t="shared" si="43"/>
        <v>correlationIdentifier</v>
      </c>
      <c r="C876" s="63" t="s">
        <v>2307</v>
      </c>
      <c r="D876" s="48">
        <f t="shared" ca="1" si="44"/>
        <v>13</v>
      </c>
      <c r="E876" s="64" t="s">
        <v>1459</v>
      </c>
      <c r="F876" s="65" t="s">
        <v>5267</v>
      </c>
      <c r="G876" s="65" t="s">
        <v>5270</v>
      </c>
      <c r="H876" s="48" t="s">
        <v>5787</v>
      </c>
      <c r="I876" s="48" t="s">
        <v>17</v>
      </c>
      <c r="J876" s="48" t="s">
        <v>47</v>
      </c>
      <c r="K876" s="51" t="s">
        <v>5787</v>
      </c>
      <c r="L876" s="51" t="s">
        <v>69</v>
      </c>
      <c r="M876" s="48" t="s">
        <v>5787</v>
      </c>
      <c r="N876" s="62"/>
      <c r="O876" s="62"/>
      <c r="P876" s="72" t="s">
        <v>5787</v>
      </c>
      <c r="Q876" s="72"/>
      <c r="R876" s="28"/>
    </row>
    <row r="877" spans="1:18" hidden="1">
      <c r="A877" s="68" t="str">
        <f t="shared" si="42"/>
        <v>IE056PL</v>
      </c>
      <c r="B877" s="70" t="str">
        <f t="shared" si="43"/>
        <v>TransitOperation</v>
      </c>
      <c r="C877" s="70" t="s">
        <v>2308</v>
      </c>
      <c r="D877" s="68">
        <f t="shared" ca="1" si="44"/>
        <v>14</v>
      </c>
      <c r="E877" s="68" t="s">
        <v>1459</v>
      </c>
      <c r="F877" s="77" t="s">
        <v>3806</v>
      </c>
      <c r="G877" s="77" t="s">
        <v>4542</v>
      </c>
      <c r="H877" s="68">
        <v>1</v>
      </c>
      <c r="I877" s="68" t="s">
        <v>7</v>
      </c>
      <c r="J877" s="68" t="s">
        <v>5787</v>
      </c>
      <c r="K877" s="69" t="s">
        <v>5787</v>
      </c>
      <c r="L877" s="69" t="s">
        <v>5787</v>
      </c>
      <c r="M877" s="68" t="s">
        <v>5787</v>
      </c>
      <c r="N877" s="70"/>
      <c r="O877" s="70"/>
      <c r="P877" s="70" t="s">
        <v>5787</v>
      </c>
      <c r="Q877" s="70"/>
      <c r="R877" s="28"/>
    </row>
    <row r="878" spans="1:18" ht="270" hidden="1">
      <c r="A878" s="48" t="str">
        <f t="shared" si="42"/>
        <v>IE056PL</v>
      </c>
      <c r="B878" s="62" t="str">
        <f t="shared" si="43"/>
        <v>TransitOperation/LRN</v>
      </c>
      <c r="C878" s="63" t="s">
        <v>2309</v>
      </c>
      <c r="D878" s="48">
        <f t="shared" ca="1" si="44"/>
        <v>15</v>
      </c>
      <c r="E878" s="73" t="s">
        <v>4699</v>
      </c>
      <c r="F878" s="65" t="s">
        <v>73</v>
      </c>
      <c r="G878" s="65" t="s">
        <v>5073</v>
      </c>
      <c r="H878" s="48" t="s">
        <v>5787</v>
      </c>
      <c r="I878" s="48" t="s">
        <v>17</v>
      </c>
      <c r="J878" s="48" t="s">
        <v>74</v>
      </c>
      <c r="K878" s="51" t="s">
        <v>5787</v>
      </c>
      <c r="L878" s="51" t="s">
        <v>982</v>
      </c>
      <c r="M878" s="48" t="s">
        <v>5787</v>
      </c>
      <c r="N878" s="62"/>
      <c r="O878" s="62"/>
      <c r="P878" s="72" t="s">
        <v>5787</v>
      </c>
      <c r="Q878" s="72"/>
      <c r="R878" s="28"/>
    </row>
    <row r="879" spans="1:18" ht="30" hidden="1">
      <c r="A879" s="48" t="str">
        <f t="shared" si="42"/>
        <v>IE056PL</v>
      </c>
      <c r="B879" s="62" t="str">
        <f t="shared" si="43"/>
        <v>TransitOperation/MRN</v>
      </c>
      <c r="C879" s="63" t="s">
        <v>2310</v>
      </c>
      <c r="D879" s="48">
        <f t="shared" ca="1" si="44"/>
        <v>16</v>
      </c>
      <c r="E879" s="64" t="s">
        <v>1459</v>
      </c>
      <c r="F879" s="65" t="s">
        <v>1950</v>
      </c>
      <c r="G879" s="65" t="s">
        <v>5153</v>
      </c>
      <c r="H879" s="48" t="s">
        <v>5787</v>
      </c>
      <c r="I879" s="48" t="s">
        <v>17</v>
      </c>
      <c r="J879" s="48" t="s">
        <v>1471</v>
      </c>
      <c r="K879" s="51" t="s">
        <v>5787</v>
      </c>
      <c r="L879" s="51" t="s">
        <v>986</v>
      </c>
      <c r="M879" s="48" t="s">
        <v>5787</v>
      </c>
      <c r="N879" s="62"/>
      <c r="O879" s="62"/>
      <c r="P879" s="72" t="s">
        <v>5787</v>
      </c>
      <c r="Q879" s="72"/>
      <c r="R879" s="28"/>
    </row>
    <row r="880" spans="1:18" hidden="1">
      <c r="A880" s="48" t="str">
        <f t="shared" si="42"/>
        <v>IE056PL</v>
      </c>
      <c r="B880" s="62" t="str">
        <f t="shared" si="43"/>
        <v>TransitOperation/businessRejectionType</v>
      </c>
      <c r="C880" s="63" t="s">
        <v>2311</v>
      </c>
      <c r="D880" s="48">
        <f t="shared" ca="1" si="44"/>
        <v>17</v>
      </c>
      <c r="E880" s="64" t="s">
        <v>1459</v>
      </c>
      <c r="F880" s="65" t="s">
        <v>2338</v>
      </c>
      <c r="G880" s="65" t="s">
        <v>5251</v>
      </c>
      <c r="H880" s="48" t="s">
        <v>5787</v>
      </c>
      <c r="I880" s="48" t="s">
        <v>7</v>
      </c>
      <c r="J880" s="48" t="s">
        <v>100</v>
      </c>
      <c r="K880" s="51" t="s">
        <v>2344</v>
      </c>
      <c r="L880" s="51" t="s">
        <v>2345</v>
      </c>
      <c r="M880" s="48" t="s">
        <v>5787</v>
      </c>
      <c r="N880" s="62"/>
      <c r="O880" s="62"/>
      <c r="P880" s="72" t="s">
        <v>5787</v>
      </c>
      <c r="Q880" s="72"/>
      <c r="R880" s="28"/>
    </row>
    <row r="881" spans="1:18" ht="30" hidden="1">
      <c r="A881" s="48" t="str">
        <f t="shared" si="42"/>
        <v>IE056PL</v>
      </c>
      <c r="B881" s="62" t="str">
        <f t="shared" si="43"/>
        <v>TransitOperation/rejectionDateAndTime</v>
      </c>
      <c r="C881" s="63" t="s">
        <v>2312</v>
      </c>
      <c r="D881" s="48">
        <f t="shared" ca="1" si="44"/>
        <v>18</v>
      </c>
      <c r="E881" s="64" t="s">
        <v>1459</v>
      </c>
      <c r="F881" s="65" t="s">
        <v>5163</v>
      </c>
      <c r="G881" s="65" t="s">
        <v>5157</v>
      </c>
      <c r="H881" s="48" t="s">
        <v>5787</v>
      </c>
      <c r="I881" s="48" t="s">
        <v>7</v>
      </c>
      <c r="J881" s="48" t="s">
        <v>58</v>
      </c>
      <c r="K881" s="51" t="s">
        <v>5787</v>
      </c>
      <c r="L881" s="51" t="s">
        <v>59</v>
      </c>
      <c r="M881" s="48" t="s">
        <v>5787</v>
      </c>
      <c r="N881" s="62"/>
      <c r="O881" s="62"/>
      <c r="P881" s="72" t="s">
        <v>5787</v>
      </c>
      <c r="Q881" s="72"/>
      <c r="R881" s="28"/>
    </row>
    <row r="882" spans="1:18" hidden="1">
      <c r="A882" s="48" t="str">
        <f t="shared" si="42"/>
        <v>IE056PL</v>
      </c>
      <c r="B882" s="62" t="str">
        <f t="shared" si="43"/>
        <v>TransitOperation/rejectionCode</v>
      </c>
      <c r="C882" s="63" t="s">
        <v>2313</v>
      </c>
      <c r="D882" s="48">
        <f t="shared" ca="1" si="44"/>
        <v>19</v>
      </c>
      <c r="E882" s="64" t="s">
        <v>1459</v>
      </c>
      <c r="F882" s="65" t="s">
        <v>2339</v>
      </c>
      <c r="G882" s="65" t="s">
        <v>5315</v>
      </c>
      <c r="H882" s="48" t="s">
        <v>5787</v>
      </c>
      <c r="I882" s="48" t="s">
        <v>17</v>
      </c>
      <c r="J882" s="48" t="s">
        <v>2346</v>
      </c>
      <c r="K882" s="51" t="s">
        <v>2347</v>
      </c>
      <c r="L882" s="51" t="s">
        <v>2348</v>
      </c>
      <c r="M882" s="48" t="s">
        <v>5787</v>
      </c>
      <c r="N882" s="62"/>
      <c r="O882" s="62"/>
      <c r="P882" s="72" t="s">
        <v>5403</v>
      </c>
      <c r="Q882" s="72" t="s">
        <v>5404</v>
      </c>
      <c r="R882" s="28"/>
    </row>
    <row r="883" spans="1:18" hidden="1">
      <c r="A883" s="48" t="str">
        <f t="shared" si="42"/>
        <v>IE056PL</v>
      </c>
      <c r="B883" s="62" t="str">
        <f t="shared" si="43"/>
        <v>TransitOperation/rejectionReason</v>
      </c>
      <c r="C883" s="63" t="s">
        <v>2314</v>
      </c>
      <c r="D883" s="48">
        <f t="shared" ca="1" si="44"/>
        <v>20</v>
      </c>
      <c r="E883" s="64" t="s">
        <v>1459</v>
      </c>
      <c r="F883" s="65" t="s">
        <v>2340</v>
      </c>
      <c r="G883" s="65" t="s">
        <v>5316</v>
      </c>
      <c r="H883" s="48" t="s">
        <v>5787</v>
      </c>
      <c r="I883" s="48" t="s">
        <v>17</v>
      </c>
      <c r="J883" s="48" t="s">
        <v>633</v>
      </c>
      <c r="K883" s="51" t="s">
        <v>5787</v>
      </c>
      <c r="L883" s="51" t="s">
        <v>2349</v>
      </c>
      <c r="M883" s="48"/>
      <c r="N883" s="62"/>
      <c r="O883" s="62"/>
      <c r="P883" s="72" t="s">
        <v>5405</v>
      </c>
      <c r="Q883" s="72" t="s">
        <v>5547</v>
      </c>
      <c r="R883" s="28"/>
    </row>
    <row r="884" spans="1:18" ht="30" hidden="1">
      <c r="A884" s="68" t="str">
        <f t="shared" si="42"/>
        <v>IE056PL</v>
      </c>
      <c r="B884" s="70" t="str">
        <f t="shared" si="43"/>
        <v>ENSOperation</v>
      </c>
      <c r="C884" s="70" t="s">
        <v>2315</v>
      </c>
      <c r="D884" s="68">
        <f t="shared" ca="1" si="44"/>
        <v>21</v>
      </c>
      <c r="E884" s="68" t="s">
        <v>1459</v>
      </c>
      <c r="F884" s="77" t="s">
        <v>5294</v>
      </c>
      <c r="G884" s="77" t="s">
        <v>5296</v>
      </c>
      <c r="H884" s="68" t="s">
        <v>16</v>
      </c>
      <c r="I884" s="68" t="s">
        <v>17</v>
      </c>
      <c r="J884" s="68" t="s">
        <v>5787</v>
      </c>
      <c r="K884" s="69" t="s">
        <v>5787</v>
      </c>
      <c r="L884" s="69" t="s">
        <v>2341</v>
      </c>
      <c r="M884" s="68" t="s">
        <v>5787</v>
      </c>
      <c r="N884" s="70"/>
      <c r="O884" s="70"/>
      <c r="P884" s="70" t="s">
        <v>5787</v>
      </c>
      <c r="Q884" s="70"/>
      <c r="R884" s="28"/>
    </row>
    <row r="885" spans="1:18" hidden="1">
      <c r="A885" s="48" t="str">
        <f t="shared" si="42"/>
        <v>IE056PL</v>
      </c>
      <c r="B885" s="62" t="str">
        <f t="shared" si="43"/>
        <v>ENSOperation/ENSMRN</v>
      </c>
      <c r="C885" s="63" t="s">
        <v>2316</v>
      </c>
      <c r="D885" s="48">
        <f t="shared" ca="1" si="44"/>
        <v>22</v>
      </c>
      <c r="E885" s="64" t="s">
        <v>1459</v>
      </c>
      <c r="F885" s="65" t="s">
        <v>1955</v>
      </c>
      <c r="G885" s="65" t="s">
        <v>5154</v>
      </c>
      <c r="H885" s="48" t="s">
        <v>5787</v>
      </c>
      <c r="I885" s="48" t="s">
        <v>7</v>
      </c>
      <c r="J885" s="48" t="s">
        <v>1471</v>
      </c>
      <c r="K885" s="51" t="s">
        <v>5787</v>
      </c>
      <c r="L885" s="51" t="s">
        <v>59</v>
      </c>
      <c r="M885" s="48" t="s">
        <v>5787</v>
      </c>
      <c r="N885" s="62"/>
      <c r="O885" s="62"/>
      <c r="P885" s="72" t="s">
        <v>5787</v>
      </c>
      <c r="Q885" s="72"/>
      <c r="R885" s="28"/>
    </row>
    <row r="886" spans="1:18" hidden="1">
      <c r="A886" s="68" t="str">
        <f t="shared" si="42"/>
        <v>IE056PL</v>
      </c>
      <c r="B886" s="70" t="str">
        <f t="shared" si="43"/>
        <v>CustomsOfficeOfDeparture</v>
      </c>
      <c r="C886" s="70" t="s">
        <v>2317</v>
      </c>
      <c r="D886" s="68">
        <f t="shared" ca="1" si="44"/>
        <v>23</v>
      </c>
      <c r="E886" s="68" t="s">
        <v>4710</v>
      </c>
      <c r="F886" s="77" t="s">
        <v>1839</v>
      </c>
      <c r="G886" s="77" t="s">
        <v>5277</v>
      </c>
      <c r="H886" s="68">
        <v>1</v>
      </c>
      <c r="I886" s="68" t="s">
        <v>7</v>
      </c>
      <c r="J886" s="68" t="s">
        <v>5787</v>
      </c>
      <c r="K886" s="69" t="s">
        <v>5787</v>
      </c>
      <c r="L886" s="69" t="s">
        <v>5787</v>
      </c>
      <c r="M886" s="68" t="s">
        <v>5787</v>
      </c>
      <c r="N886" s="70"/>
      <c r="O886" s="70"/>
      <c r="P886" s="70" t="s">
        <v>5787</v>
      </c>
      <c r="Q886" s="70"/>
      <c r="R886" s="28"/>
    </row>
    <row r="887" spans="1:18" hidden="1">
      <c r="A887" s="48" t="str">
        <f t="shared" si="42"/>
        <v>IE056PL</v>
      </c>
      <c r="B887" s="62" t="str">
        <f t="shared" si="43"/>
        <v>CustomsOfficeOfDeparture/referenceNumber</v>
      </c>
      <c r="C887" s="63" t="s">
        <v>2318</v>
      </c>
      <c r="D887" s="48">
        <f t="shared" ca="1" si="44"/>
        <v>24</v>
      </c>
      <c r="E887" s="64" t="s">
        <v>4711</v>
      </c>
      <c r="F887" s="65" t="s">
        <v>1998</v>
      </c>
      <c r="G887" s="65" t="s">
        <v>5303</v>
      </c>
      <c r="H887" s="48" t="s">
        <v>5787</v>
      </c>
      <c r="I887" s="48" t="s">
        <v>7</v>
      </c>
      <c r="J887" s="48" t="s">
        <v>131</v>
      </c>
      <c r="K887" s="51" t="s">
        <v>132</v>
      </c>
      <c r="L887" s="51" t="s">
        <v>5787</v>
      </c>
      <c r="M887" s="48" t="s">
        <v>5787</v>
      </c>
      <c r="N887" s="62"/>
      <c r="O887" s="62"/>
      <c r="P887" s="72" t="s">
        <v>5787</v>
      </c>
      <c r="Q887" s="72"/>
      <c r="R887" s="28"/>
    </row>
    <row r="888" spans="1:18" ht="30" hidden="1">
      <c r="A888" s="68" t="str">
        <f t="shared" si="42"/>
        <v>IE056PL</v>
      </c>
      <c r="B888" s="70" t="str">
        <f t="shared" si="43"/>
        <v>HolderOfTheTransitProcedure</v>
      </c>
      <c r="C888" s="70" t="s">
        <v>2319</v>
      </c>
      <c r="D888" s="68">
        <f t="shared" ca="1" si="44"/>
        <v>25</v>
      </c>
      <c r="E888" s="68" t="s">
        <v>4720</v>
      </c>
      <c r="F888" s="77" t="s">
        <v>4586</v>
      </c>
      <c r="G888" s="77" t="s">
        <v>4587</v>
      </c>
      <c r="H888" s="68">
        <v>1</v>
      </c>
      <c r="I888" s="68" t="s">
        <v>7</v>
      </c>
      <c r="J888" s="68" t="s">
        <v>5787</v>
      </c>
      <c r="K888" s="69" t="s">
        <v>5787</v>
      </c>
      <c r="L888" s="69" t="s">
        <v>2342</v>
      </c>
      <c r="M888" s="68" t="s">
        <v>5787</v>
      </c>
      <c r="N888" s="70"/>
      <c r="O888" s="70"/>
      <c r="P888" s="70" t="s">
        <v>5787</v>
      </c>
      <c r="Q888" s="70"/>
      <c r="R888" s="28"/>
    </row>
    <row r="889" spans="1:18" ht="30" hidden="1">
      <c r="A889" s="48" t="str">
        <f t="shared" si="42"/>
        <v>IE056PL</v>
      </c>
      <c r="B889" s="62" t="str">
        <f t="shared" si="43"/>
        <v>HolderOfTheTransitProcedure/identificationNumber</v>
      </c>
      <c r="C889" s="63" t="s">
        <v>2320</v>
      </c>
      <c r="D889" s="48">
        <f t="shared" ca="1" si="44"/>
        <v>26</v>
      </c>
      <c r="E889" s="64" t="s">
        <v>4721</v>
      </c>
      <c r="F889" s="65" t="s">
        <v>621</v>
      </c>
      <c r="G889" s="65" t="s">
        <v>6713</v>
      </c>
      <c r="H889" s="48" t="s">
        <v>5787</v>
      </c>
      <c r="I889" s="48" t="s">
        <v>12</v>
      </c>
      <c r="J889" s="48" t="s">
        <v>167</v>
      </c>
      <c r="K889" s="51" t="s">
        <v>5787</v>
      </c>
      <c r="L889" s="51" t="s">
        <v>1768</v>
      </c>
      <c r="M889" s="48" t="s">
        <v>5787</v>
      </c>
      <c r="N889" s="62"/>
      <c r="O889" s="62"/>
      <c r="P889" s="72" t="s">
        <v>5787</v>
      </c>
      <c r="Q889" s="72"/>
      <c r="R889" s="28"/>
    </row>
    <row r="890" spans="1:18" ht="30" hidden="1">
      <c r="A890" s="48" t="str">
        <f t="shared" si="42"/>
        <v>IE056PL</v>
      </c>
      <c r="B890" s="62" t="str">
        <f t="shared" si="43"/>
        <v>HolderOfTheTransitProcedure/TIRHolderIdentificationNumber</v>
      </c>
      <c r="C890" s="63" t="s">
        <v>2321</v>
      </c>
      <c r="D890" s="48">
        <f t="shared" ca="1" si="44"/>
        <v>27</v>
      </c>
      <c r="E890" s="64" t="s">
        <v>4722</v>
      </c>
      <c r="F890" s="65" t="s">
        <v>4589</v>
      </c>
      <c r="G890" s="65" t="s">
        <v>4588</v>
      </c>
      <c r="H890" s="48" t="s">
        <v>5787</v>
      </c>
      <c r="I890" s="48" t="s">
        <v>12</v>
      </c>
      <c r="J890" s="48" t="s">
        <v>1954</v>
      </c>
      <c r="K890" s="51" t="s">
        <v>5787</v>
      </c>
      <c r="L890" s="51" t="s">
        <v>59</v>
      </c>
      <c r="M890" s="48" t="s">
        <v>5787</v>
      </c>
      <c r="N890" s="62"/>
      <c r="O890" s="62"/>
      <c r="P890" s="72" t="s">
        <v>5787</v>
      </c>
      <c r="Q890" s="72"/>
      <c r="R890" s="28"/>
    </row>
    <row r="891" spans="1:18" hidden="1">
      <c r="A891" s="48" t="str">
        <f t="shared" si="42"/>
        <v>IE056PL</v>
      </c>
      <c r="B891" s="62" t="str">
        <f t="shared" si="43"/>
        <v>HolderOfTheTransitProcedure/name</v>
      </c>
      <c r="C891" s="63" t="s">
        <v>2322</v>
      </c>
      <c r="D891" s="48">
        <f t="shared" ca="1" si="44"/>
        <v>28</v>
      </c>
      <c r="E891" s="64" t="s">
        <v>4723</v>
      </c>
      <c r="F891" s="65" t="s">
        <v>6706</v>
      </c>
      <c r="G891" s="65" t="s">
        <v>6707</v>
      </c>
      <c r="H891" s="48" t="s">
        <v>5787</v>
      </c>
      <c r="I891" s="48" t="s">
        <v>17</v>
      </c>
      <c r="J891" s="48" t="s">
        <v>173</v>
      </c>
      <c r="K891" s="51" t="s">
        <v>5787</v>
      </c>
      <c r="L891" s="51" t="s">
        <v>175</v>
      </c>
      <c r="M891" s="48" t="s">
        <v>5787</v>
      </c>
      <c r="N891" s="62"/>
      <c r="O891" s="62"/>
      <c r="P891" s="72" t="s">
        <v>5787</v>
      </c>
      <c r="Q891" s="72"/>
      <c r="R891" s="28"/>
    </row>
    <row r="892" spans="1:18" ht="30" hidden="1">
      <c r="A892" s="68" t="str">
        <f t="shared" si="42"/>
        <v>IE056PL</v>
      </c>
      <c r="B892" s="70" t="str">
        <f t="shared" si="43"/>
        <v>HolderOfTheTransitProcedure/Address</v>
      </c>
      <c r="C892" s="70" t="s">
        <v>2323</v>
      </c>
      <c r="D892" s="68">
        <f t="shared" ca="1" si="44"/>
        <v>29</v>
      </c>
      <c r="E892" s="68" t="s">
        <v>4724</v>
      </c>
      <c r="F892" s="77" t="s">
        <v>186</v>
      </c>
      <c r="G892" s="77" t="s">
        <v>6689</v>
      </c>
      <c r="H892" s="68" t="s">
        <v>16</v>
      </c>
      <c r="I892" s="68" t="s">
        <v>17</v>
      </c>
      <c r="J892" s="68" t="s">
        <v>5787</v>
      </c>
      <c r="K892" s="69" t="s">
        <v>5787</v>
      </c>
      <c r="L892" s="69" t="s">
        <v>175</v>
      </c>
      <c r="M892" s="68" t="s">
        <v>5787</v>
      </c>
      <c r="N892" s="70"/>
      <c r="O892" s="70"/>
      <c r="P892" s="70" t="s">
        <v>5787</v>
      </c>
      <c r="Q892" s="70"/>
      <c r="R892" s="28"/>
    </row>
    <row r="893" spans="1:18" ht="30" hidden="1">
      <c r="A893" s="48" t="str">
        <f t="shared" si="42"/>
        <v>IE056PL</v>
      </c>
      <c r="B893" s="62" t="str">
        <f t="shared" si="43"/>
        <v>HolderOfTheTransitProcedure/Address/streetAndNumber</v>
      </c>
      <c r="C893" s="63" t="s">
        <v>2324</v>
      </c>
      <c r="D893" s="48">
        <f t="shared" ca="1" si="44"/>
        <v>30</v>
      </c>
      <c r="E893" s="64" t="s">
        <v>4728</v>
      </c>
      <c r="F893" s="65" t="s">
        <v>1859</v>
      </c>
      <c r="G893" s="65" t="s">
        <v>4593</v>
      </c>
      <c r="H893" s="48" t="s">
        <v>5787</v>
      </c>
      <c r="I893" s="48" t="s">
        <v>7</v>
      </c>
      <c r="J893" s="48" t="s">
        <v>173</v>
      </c>
      <c r="K893" s="51" t="s">
        <v>5787</v>
      </c>
      <c r="L893" s="51" t="s">
        <v>5787</v>
      </c>
      <c r="M893" s="48" t="s">
        <v>5787</v>
      </c>
      <c r="N893" s="62"/>
      <c r="O893" s="62"/>
      <c r="P893" s="72" t="s">
        <v>5787</v>
      </c>
      <c r="Q893" s="72"/>
      <c r="R893" s="28"/>
    </row>
    <row r="894" spans="1:18" hidden="1">
      <c r="A894" s="48" t="str">
        <f t="shared" si="42"/>
        <v>IE056PL</v>
      </c>
      <c r="B894" s="62" t="str">
        <f t="shared" si="43"/>
        <v>HolderOfTheTransitProcedure/Address/postcode</v>
      </c>
      <c r="C894" s="63" t="s">
        <v>2325</v>
      </c>
      <c r="D894" s="48">
        <f t="shared" ca="1" si="44"/>
        <v>31</v>
      </c>
      <c r="E894" s="64" t="s">
        <v>4727</v>
      </c>
      <c r="F894" s="65" t="s">
        <v>1510</v>
      </c>
      <c r="G894" s="65" t="s">
        <v>4603</v>
      </c>
      <c r="H894" s="48" t="s">
        <v>5787</v>
      </c>
      <c r="I894" s="48" t="s">
        <v>17</v>
      </c>
      <c r="J894" s="48" t="s">
        <v>167</v>
      </c>
      <c r="K894" s="51" t="s">
        <v>5787</v>
      </c>
      <c r="L894" s="51" t="s">
        <v>202</v>
      </c>
      <c r="M894" s="48" t="s">
        <v>5787</v>
      </c>
      <c r="N894" s="62"/>
      <c r="O894" s="62"/>
      <c r="P894" s="72" t="s">
        <v>5787</v>
      </c>
      <c r="Q894" s="72"/>
      <c r="R894" s="28"/>
    </row>
    <row r="895" spans="1:18" hidden="1">
      <c r="A895" s="48" t="str">
        <f t="shared" si="42"/>
        <v>IE056PL</v>
      </c>
      <c r="B895" s="62" t="str">
        <f t="shared" si="43"/>
        <v>HolderOfTheTransitProcedure/Address/city</v>
      </c>
      <c r="C895" s="63" t="s">
        <v>2326</v>
      </c>
      <c r="D895" s="48">
        <f t="shared" ca="1" si="44"/>
        <v>32</v>
      </c>
      <c r="E895" s="64" t="s">
        <v>4725</v>
      </c>
      <c r="F895" s="65" t="s">
        <v>1512</v>
      </c>
      <c r="G895" s="65" t="s">
        <v>4595</v>
      </c>
      <c r="H895" s="48" t="s">
        <v>5787</v>
      </c>
      <c r="I895" s="48" t="s">
        <v>7</v>
      </c>
      <c r="J895" s="48" t="s">
        <v>47</v>
      </c>
      <c r="K895" s="51" t="s">
        <v>5787</v>
      </c>
      <c r="L895" s="51" t="s">
        <v>5787</v>
      </c>
      <c r="M895" s="48" t="s">
        <v>5787</v>
      </c>
      <c r="N895" s="62"/>
      <c r="O895" s="62"/>
      <c r="P895" s="72" t="s">
        <v>5787</v>
      </c>
      <c r="Q895" s="72"/>
      <c r="R895" s="28"/>
    </row>
    <row r="896" spans="1:18" hidden="1">
      <c r="A896" s="48" t="str">
        <f t="shared" si="42"/>
        <v>IE056PL</v>
      </c>
      <c r="B896" s="62" t="str">
        <f t="shared" si="43"/>
        <v>HolderOfTheTransitProcedure/Address/country</v>
      </c>
      <c r="C896" s="63" t="s">
        <v>2327</v>
      </c>
      <c r="D896" s="48">
        <f t="shared" ca="1" si="44"/>
        <v>33</v>
      </c>
      <c r="E896" s="64" t="s">
        <v>4726</v>
      </c>
      <c r="F896" s="65" t="s">
        <v>1514</v>
      </c>
      <c r="G896" s="65" t="s">
        <v>4592</v>
      </c>
      <c r="H896" s="48" t="s">
        <v>5787</v>
      </c>
      <c r="I896" s="48" t="s">
        <v>7</v>
      </c>
      <c r="J896" s="48" t="s">
        <v>105</v>
      </c>
      <c r="K896" s="51" t="s">
        <v>184</v>
      </c>
      <c r="L896" s="51" t="s">
        <v>5787</v>
      </c>
      <c r="M896" s="48" t="s">
        <v>5787</v>
      </c>
      <c r="N896" s="62"/>
      <c r="O896" s="62"/>
      <c r="P896" s="72" t="s">
        <v>5787</v>
      </c>
      <c r="Q896" s="72"/>
      <c r="R896" s="28"/>
    </row>
    <row r="897" spans="1:18" ht="30" hidden="1">
      <c r="A897" s="68" t="str">
        <f t="shared" si="42"/>
        <v>IE056PL</v>
      </c>
      <c r="B897" s="70" t="str">
        <f t="shared" si="43"/>
        <v>Representative</v>
      </c>
      <c r="C897" s="70" t="s">
        <v>2328</v>
      </c>
      <c r="D897" s="68">
        <f t="shared" ca="1" si="44"/>
        <v>34</v>
      </c>
      <c r="E897" s="68" t="s">
        <v>5055</v>
      </c>
      <c r="F897" s="77" t="s">
        <v>5057</v>
      </c>
      <c r="G897" s="77" t="s">
        <v>5058</v>
      </c>
      <c r="H897" s="68" t="s">
        <v>16</v>
      </c>
      <c r="I897" s="68" t="s">
        <v>12</v>
      </c>
      <c r="J897" s="68" t="s">
        <v>5787</v>
      </c>
      <c r="K897" s="69" t="s">
        <v>5787</v>
      </c>
      <c r="L897" s="69" t="s">
        <v>2343</v>
      </c>
      <c r="M897" s="68" t="s">
        <v>5787</v>
      </c>
      <c r="N897" s="70"/>
      <c r="O897" s="70"/>
      <c r="P897" s="70" t="s">
        <v>5787</v>
      </c>
      <c r="Q897" s="70"/>
      <c r="R897" s="28"/>
    </row>
    <row r="898" spans="1:18" hidden="1">
      <c r="A898" s="48" t="str">
        <f t="shared" si="42"/>
        <v>IE056PL</v>
      </c>
      <c r="B898" s="62" t="str">
        <f t="shared" si="43"/>
        <v>Representative/identificationNumber</v>
      </c>
      <c r="C898" s="63" t="s">
        <v>2329</v>
      </c>
      <c r="D898" s="48">
        <f t="shared" ca="1" si="44"/>
        <v>35</v>
      </c>
      <c r="E898" s="64" t="s">
        <v>5371</v>
      </c>
      <c r="F898" s="65" t="s">
        <v>621</v>
      </c>
      <c r="G898" s="65" t="s">
        <v>6691</v>
      </c>
      <c r="H898" s="48" t="s">
        <v>5787</v>
      </c>
      <c r="I898" s="48" t="s">
        <v>7</v>
      </c>
      <c r="J898" s="48" t="s">
        <v>167</v>
      </c>
      <c r="K898" s="51" t="s">
        <v>5787</v>
      </c>
      <c r="L898" s="51" t="s">
        <v>342</v>
      </c>
      <c r="M898" s="48" t="s">
        <v>5787</v>
      </c>
      <c r="N898" s="62"/>
      <c r="O898" s="62"/>
      <c r="P898" s="72" t="s">
        <v>5787</v>
      </c>
      <c r="Q898" s="72"/>
      <c r="R898" s="28"/>
    </row>
    <row r="899" spans="1:18" hidden="1">
      <c r="A899" s="48" t="str">
        <f t="shared" si="42"/>
        <v>IE056PL</v>
      </c>
      <c r="B899" s="62" t="str">
        <f t="shared" si="43"/>
        <v>Representative/status</v>
      </c>
      <c r="C899" s="63" t="s">
        <v>2330</v>
      </c>
      <c r="D899" s="48">
        <f t="shared" ca="1" si="44"/>
        <v>36</v>
      </c>
      <c r="E899" s="64" t="s">
        <v>5378</v>
      </c>
      <c r="F899" s="65" t="s">
        <v>6692</v>
      </c>
      <c r="G899" s="65" t="s">
        <v>4607</v>
      </c>
      <c r="H899" s="48" t="s">
        <v>5787</v>
      </c>
      <c r="I899" s="48" t="s">
        <v>7</v>
      </c>
      <c r="J899" s="48" t="s">
        <v>92</v>
      </c>
      <c r="K899" s="51" t="s">
        <v>228</v>
      </c>
      <c r="L899" s="51" t="s">
        <v>5787</v>
      </c>
      <c r="M899" s="48" t="s">
        <v>5787</v>
      </c>
      <c r="N899" s="62"/>
      <c r="O899" s="62"/>
      <c r="P899" s="72" t="s">
        <v>5787</v>
      </c>
      <c r="Q899" s="72"/>
      <c r="R899" s="28"/>
    </row>
    <row r="900" spans="1:18" hidden="1">
      <c r="A900" s="68" t="str">
        <f t="shared" si="42"/>
        <v>IE056PL</v>
      </c>
      <c r="B900" s="70" t="str">
        <f t="shared" si="43"/>
        <v>FunctionalError</v>
      </c>
      <c r="C900" s="70" t="s">
        <v>2331</v>
      </c>
      <c r="D900" s="68">
        <f t="shared" ca="1" si="44"/>
        <v>37</v>
      </c>
      <c r="E900" s="68" t="s">
        <v>1459</v>
      </c>
      <c r="F900" s="77" t="s">
        <v>5298</v>
      </c>
      <c r="G900" s="77" t="s">
        <v>5343</v>
      </c>
      <c r="H900" s="68" t="s">
        <v>412</v>
      </c>
      <c r="I900" s="68" t="s">
        <v>12</v>
      </c>
      <c r="J900" s="68" t="s">
        <v>5787</v>
      </c>
      <c r="K900" s="69" t="s">
        <v>5787</v>
      </c>
      <c r="L900" s="69" t="s">
        <v>1834</v>
      </c>
      <c r="M900" s="68" t="s">
        <v>5787</v>
      </c>
      <c r="N900" s="70"/>
      <c r="O900" s="70"/>
      <c r="P900" s="70" t="s">
        <v>5787</v>
      </c>
      <c r="Q900" s="70"/>
      <c r="R900" s="28"/>
    </row>
    <row r="901" spans="1:18" hidden="1">
      <c r="A901" s="48" t="str">
        <f t="shared" si="42"/>
        <v>IE056PL</v>
      </c>
      <c r="B901" s="62" t="str">
        <f t="shared" si="43"/>
        <v>FunctionalError/errorPointer</v>
      </c>
      <c r="C901" s="63" t="s">
        <v>2332</v>
      </c>
      <c r="D901" s="48">
        <f t="shared" ca="1" si="44"/>
        <v>38</v>
      </c>
      <c r="E901" s="64" t="s">
        <v>1459</v>
      </c>
      <c r="F901" s="65" t="s">
        <v>1483</v>
      </c>
      <c r="G901" s="65" t="s">
        <v>5339</v>
      </c>
      <c r="H901" s="48" t="s">
        <v>5787</v>
      </c>
      <c r="I901" s="48" t="s">
        <v>7</v>
      </c>
      <c r="J901" s="48" t="s">
        <v>633</v>
      </c>
      <c r="K901" s="51" t="s">
        <v>5787</v>
      </c>
      <c r="L901" s="51" t="s">
        <v>1484</v>
      </c>
      <c r="M901" s="48" t="s">
        <v>5787</v>
      </c>
      <c r="N901" s="62"/>
      <c r="O901" s="62"/>
      <c r="P901" s="72" t="s">
        <v>5787</v>
      </c>
      <c r="Q901" s="72"/>
      <c r="R901" s="28"/>
    </row>
    <row r="902" spans="1:18" hidden="1">
      <c r="A902" s="48" t="str">
        <f t="shared" si="42"/>
        <v>IE056PL</v>
      </c>
      <c r="B902" s="62" t="str">
        <f t="shared" si="43"/>
        <v>FunctionalError/errorCode</v>
      </c>
      <c r="C902" s="63" t="s">
        <v>2333</v>
      </c>
      <c r="D902" s="48">
        <f t="shared" ca="1" si="44"/>
        <v>39</v>
      </c>
      <c r="E902" s="64" t="s">
        <v>1459</v>
      </c>
      <c r="F902" s="65" t="s">
        <v>1836</v>
      </c>
      <c r="G902" s="65" t="s">
        <v>5211</v>
      </c>
      <c r="H902" s="48" t="s">
        <v>5787</v>
      </c>
      <c r="I902" s="48" t="s">
        <v>7</v>
      </c>
      <c r="J902" s="48" t="s">
        <v>512</v>
      </c>
      <c r="K902" s="51" t="s">
        <v>2351</v>
      </c>
      <c r="L902" s="51" t="s">
        <v>2352</v>
      </c>
      <c r="M902" s="48" t="s">
        <v>5787</v>
      </c>
      <c r="N902" s="62"/>
      <c r="O902" s="62"/>
      <c r="P902" s="72" t="s">
        <v>5407</v>
      </c>
      <c r="Q902" s="72" t="s">
        <v>5408</v>
      </c>
      <c r="R902" s="28"/>
    </row>
    <row r="903" spans="1:18" hidden="1">
      <c r="A903" s="48" t="str">
        <f t="shared" si="42"/>
        <v>IE056PL</v>
      </c>
      <c r="B903" s="62" t="str">
        <f t="shared" si="43"/>
        <v>FunctionalError/errorReason</v>
      </c>
      <c r="C903" s="63" t="s">
        <v>2334</v>
      </c>
      <c r="D903" s="48">
        <f t="shared" ca="1" si="44"/>
        <v>40</v>
      </c>
      <c r="E903" s="64" t="s">
        <v>1459</v>
      </c>
      <c r="F903" s="65" t="s">
        <v>1488</v>
      </c>
      <c r="G903" s="65" t="s">
        <v>5342</v>
      </c>
      <c r="H903" s="48" t="s">
        <v>5787</v>
      </c>
      <c r="I903" s="48" t="s">
        <v>7</v>
      </c>
      <c r="J903" s="48" t="s">
        <v>173</v>
      </c>
      <c r="K903" s="51" t="s">
        <v>5787</v>
      </c>
      <c r="L903" s="51" t="s">
        <v>1490</v>
      </c>
      <c r="M903" s="48" t="s">
        <v>5787</v>
      </c>
      <c r="N903" s="62"/>
      <c r="O903" s="62"/>
      <c r="P903" s="72" t="s">
        <v>5787</v>
      </c>
      <c r="Q903" s="72"/>
      <c r="R903" s="28"/>
    </row>
    <row r="904" spans="1:18" hidden="1">
      <c r="A904" s="48" t="str">
        <f t="shared" si="42"/>
        <v>IE056PL</v>
      </c>
      <c r="B904" s="62" t="str">
        <f t="shared" si="43"/>
        <v>FunctionalError/originalAttributeValue</v>
      </c>
      <c r="C904" s="63" t="s">
        <v>2335</v>
      </c>
      <c r="D904" s="48">
        <f t="shared" ca="1" si="44"/>
        <v>41</v>
      </c>
      <c r="E904" s="64" t="s">
        <v>1459</v>
      </c>
      <c r="F904" s="65" t="s">
        <v>5328</v>
      </c>
      <c r="G904" s="65" t="s">
        <v>5329</v>
      </c>
      <c r="H904" s="48" t="s">
        <v>5787</v>
      </c>
      <c r="I904" s="48" t="s">
        <v>17</v>
      </c>
      <c r="J904" s="48" t="s">
        <v>633</v>
      </c>
      <c r="K904" s="51" t="s">
        <v>5787</v>
      </c>
      <c r="L904" s="51" t="s">
        <v>2353</v>
      </c>
      <c r="M904" s="48" t="s">
        <v>5787</v>
      </c>
      <c r="N904" s="62"/>
      <c r="O904" s="62"/>
      <c r="P904" s="72" t="s">
        <v>5406</v>
      </c>
      <c r="Q904" s="72" t="s">
        <v>5409</v>
      </c>
      <c r="R904" s="28"/>
    </row>
    <row r="905" spans="1:18" ht="30" hidden="1">
      <c r="A905" s="48" t="str">
        <f t="shared" si="42"/>
        <v>IE056PL</v>
      </c>
      <c r="B905" s="62" t="str">
        <f t="shared" si="43"/>
        <v>FunctionalError/errorDescription</v>
      </c>
      <c r="C905" s="63" t="s">
        <v>2336</v>
      </c>
      <c r="D905" s="48">
        <f t="shared" ca="1" si="44"/>
        <v>42</v>
      </c>
      <c r="E905" s="64" t="s">
        <v>1459</v>
      </c>
      <c r="F905" s="65" t="s">
        <v>1492</v>
      </c>
      <c r="G905" s="65" t="s">
        <v>5341</v>
      </c>
      <c r="H905" s="48" t="s">
        <v>5787</v>
      </c>
      <c r="I905" s="48" t="s">
        <v>17</v>
      </c>
      <c r="J905" s="48" t="s">
        <v>633</v>
      </c>
      <c r="K905" s="51" t="s">
        <v>5787</v>
      </c>
      <c r="L905" s="51" t="s">
        <v>2354</v>
      </c>
      <c r="M905" s="48" t="s">
        <v>5787</v>
      </c>
      <c r="N905" s="62"/>
      <c r="O905" s="62"/>
      <c r="P905" s="72" t="s">
        <v>5380</v>
      </c>
      <c r="Q905" s="72" t="s">
        <v>5381</v>
      </c>
      <c r="R905" s="28"/>
    </row>
    <row r="906" spans="1:18" hidden="1">
      <c r="A906" s="68" t="str">
        <f t="shared" si="42"/>
        <v>IE056PL</v>
      </c>
      <c r="B906" s="70" t="str">
        <f t="shared" si="43"/>
        <v>Signature</v>
      </c>
      <c r="C906" s="70" t="s">
        <v>2337</v>
      </c>
      <c r="D906" s="68">
        <f t="shared" ca="1" si="44"/>
        <v>43</v>
      </c>
      <c r="E906" s="68" t="s">
        <v>1459</v>
      </c>
      <c r="F906" s="77" t="s">
        <v>956</v>
      </c>
      <c r="G906" s="77" t="s">
        <v>5152</v>
      </c>
      <c r="H906" s="68" t="s">
        <v>16</v>
      </c>
      <c r="I906" s="68" t="s">
        <v>12</v>
      </c>
      <c r="J906" s="68" t="s">
        <v>5787</v>
      </c>
      <c r="K906" s="69" t="s">
        <v>5787</v>
      </c>
      <c r="L906" s="69" t="s">
        <v>5787</v>
      </c>
      <c r="M906" s="68" t="s">
        <v>5787</v>
      </c>
      <c r="N906" s="70"/>
      <c r="O906" s="70"/>
      <c r="P906" s="70" t="s">
        <v>5787</v>
      </c>
      <c r="Q906" s="70"/>
      <c r="R906" s="28"/>
    </row>
    <row r="907" spans="1:18" hidden="1">
      <c r="A907" s="68" t="str">
        <f t="shared" si="42"/>
        <v>IE057PL</v>
      </c>
      <c r="B907" s="70" t="str">
        <f t="shared" si="43"/>
        <v>CC057C</v>
      </c>
      <c r="C907" s="70" t="s">
        <v>2355</v>
      </c>
      <c r="D907" s="68">
        <f t="shared" ca="1" si="44"/>
        <v>1</v>
      </c>
      <c r="E907" s="68" t="s">
        <v>1459</v>
      </c>
      <c r="F907" s="77" t="s">
        <v>4782</v>
      </c>
      <c r="G907" s="77" t="s">
        <v>4785</v>
      </c>
      <c r="H907" s="68">
        <v>1</v>
      </c>
      <c r="I907" s="68" t="s">
        <v>7</v>
      </c>
      <c r="J907" s="68" t="s">
        <v>5787</v>
      </c>
      <c r="K907" s="69" t="s">
        <v>5787</v>
      </c>
      <c r="L907" s="69" t="s">
        <v>5787</v>
      </c>
      <c r="M907" s="68" t="s">
        <v>5787</v>
      </c>
      <c r="N907" s="70"/>
      <c r="O907" s="70"/>
      <c r="P907" s="70" t="s">
        <v>5787</v>
      </c>
      <c r="Q907" s="70"/>
      <c r="R907" s="28"/>
    </row>
    <row r="908" spans="1:18" hidden="1">
      <c r="A908" s="48" t="str">
        <f t="shared" si="42"/>
        <v>IE057PL</v>
      </c>
      <c r="B908" s="62" t="str">
        <f t="shared" si="43"/>
        <v>@PhaseID</v>
      </c>
      <c r="C908" s="63" t="s">
        <v>2356</v>
      </c>
      <c r="D908" s="48">
        <f t="shared" ca="1" si="44"/>
        <v>2</v>
      </c>
      <c r="E908" s="64" t="s">
        <v>1459</v>
      </c>
      <c r="F908" s="65" t="s">
        <v>4734</v>
      </c>
      <c r="G908" s="65" t="s">
        <v>4735</v>
      </c>
      <c r="H908" s="48" t="s">
        <v>5787</v>
      </c>
      <c r="I908" s="48" t="s">
        <v>12</v>
      </c>
      <c r="J908" s="48" t="s">
        <v>5787</v>
      </c>
      <c r="K908" s="51" t="s">
        <v>5787</v>
      </c>
      <c r="L908" s="51" t="s">
        <v>5787</v>
      </c>
      <c r="M908" s="48" t="s">
        <v>5787</v>
      </c>
      <c r="N908" s="62"/>
      <c r="O908" s="62"/>
      <c r="P908" s="72" t="s">
        <v>5787</v>
      </c>
      <c r="Q908" s="72"/>
      <c r="R908" s="28"/>
    </row>
    <row r="909" spans="1:18" ht="45" hidden="1">
      <c r="A909" s="48" t="str">
        <f t="shared" si="42"/>
        <v>IE057PL</v>
      </c>
      <c r="B909" s="62" t="str">
        <f t="shared" si="43"/>
        <v>messageSender</v>
      </c>
      <c r="C909" s="63" t="s">
        <v>2357</v>
      </c>
      <c r="D909" s="48">
        <f t="shared" ca="1" si="44"/>
        <v>3</v>
      </c>
      <c r="E909" s="64" t="s">
        <v>1459</v>
      </c>
      <c r="F909" s="65" t="s">
        <v>4537</v>
      </c>
      <c r="G909" s="65" t="s">
        <v>4536</v>
      </c>
      <c r="H909" s="48" t="s">
        <v>5787</v>
      </c>
      <c r="I909" s="48" t="s">
        <v>7</v>
      </c>
      <c r="J909" s="48" t="s">
        <v>47</v>
      </c>
      <c r="K909" s="51" t="s">
        <v>5787</v>
      </c>
      <c r="L909" s="51" t="s">
        <v>5787</v>
      </c>
      <c r="M909" s="48" t="s">
        <v>5787</v>
      </c>
      <c r="N909" s="62"/>
      <c r="O909" s="62"/>
      <c r="P909" s="72" t="s">
        <v>5787</v>
      </c>
      <c r="Q909" s="72"/>
      <c r="R909" s="28"/>
    </row>
    <row r="910" spans="1:18" ht="45" hidden="1">
      <c r="A910" s="48" t="str">
        <f t="shared" si="42"/>
        <v>IE057PL</v>
      </c>
      <c r="B910" s="62" t="str">
        <f t="shared" si="43"/>
        <v>messageRecipient</v>
      </c>
      <c r="C910" s="63" t="s">
        <v>2358</v>
      </c>
      <c r="D910" s="48">
        <f t="shared" ca="1" si="44"/>
        <v>4</v>
      </c>
      <c r="E910" s="64" t="s">
        <v>1459</v>
      </c>
      <c r="F910" s="65" t="s">
        <v>4538</v>
      </c>
      <c r="G910" s="65" t="s">
        <v>4535</v>
      </c>
      <c r="H910" s="48" t="s">
        <v>5787</v>
      </c>
      <c r="I910" s="48" t="s">
        <v>7</v>
      </c>
      <c r="J910" s="48" t="s">
        <v>47</v>
      </c>
      <c r="K910" s="51" t="s">
        <v>5787</v>
      </c>
      <c r="L910" s="51" t="s">
        <v>5787</v>
      </c>
      <c r="M910" s="48" t="s">
        <v>5787</v>
      </c>
      <c r="N910" s="62"/>
      <c r="O910" s="62"/>
      <c r="P910" s="72" t="s">
        <v>5787</v>
      </c>
      <c r="Q910" s="72"/>
      <c r="R910" s="28"/>
    </row>
    <row r="911" spans="1:18" ht="30" hidden="1">
      <c r="A911" s="48" t="str">
        <f t="shared" si="42"/>
        <v>IE057PL</v>
      </c>
      <c r="B911" s="62" t="str">
        <f t="shared" si="43"/>
        <v>preparationDateAndTime</v>
      </c>
      <c r="C911" s="63" t="s">
        <v>2359</v>
      </c>
      <c r="D911" s="48">
        <f t="shared" ca="1" si="44"/>
        <v>5</v>
      </c>
      <c r="E911" s="64" t="s">
        <v>1459</v>
      </c>
      <c r="F911" s="65" t="s">
        <v>4577</v>
      </c>
      <c r="G911" s="65" t="s">
        <v>4539</v>
      </c>
      <c r="H911" s="48" t="s">
        <v>5787</v>
      </c>
      <c r="I911" s="48" t="s">
        <v>7</v>
      </c>
      <c r="J911" s="48" t="s">
        <v>58</v>
      </c>
      <c r="K911" s="51" t="s">
        <v>5787</v>
      </c>
      <c r="L911" s="51" t="s">
        <v>59</v>
      </c>
      <c r="M911" s="48" t="s">
        <v>5787</v>
      </c>
      <c r="N911" s="62"/>
      <c r="O911" s="62"/>
      <c r="P911" s="72" t="s">
        <v>5787</v>
      </c>
      <c r="Q911" s="72"/>
      <c r="R911" s="28"/>
    </row>
    <row r="912" spans="1:18" hidden="1">
      <c r="A912" s="48" t="str">
        <f t="shared" si="42"/>
        <v>IE057PL</v>
      </c>
      <c r="B912" s="62" t="str">
        <f t="shared" si="43"/>
        <v>messageIdentification</v>
      </c>
      <c r="C912" s="63" t="s">
        <v>2360</v>
      </c>
      <c r="D912" s="48">
        <f t="shared" ca="1" si="44"/>
        <v>6</v>
      </c>
      <c r="E912" s="64" t="s">
        <v>1459</v>
      </c>
      <c r="F912" s="65" t="s">
        <v>3803</v>
      </c>
      <c r="G912" s="65" t="s">
        <v>4540</v>
      </c>
      <c r="H912" s="48" t="s">
        <v>5787</v>
      </c>
      <c r="I912" s="48" t="s">
        <v>7</v>
      </c>
      <c r="J912" s="48" t="s">
        <v>47</v>
      </c>
      <c r="K912" s="51" t="s">
        <v>5787</v>
      </c>
      <c r="L912" s="51" t="s">
        <v>62</v>
      </c>
      <c r="M912" s="48" t="s">
        <v>5787</v>
      </c>
      <c r="N912" s="62"/>
      <c r="O912" s="62"/>
      <c r="P912" s="72" t="s">
        <v>5787</v>
      </c>
      <c r="Q912" s="72"/>
      <c r="R912" s="28"/>
    </row>
    <row r="913" spans="1:18" hidden="1">
      <c r="A913" s="48" t="str">
        <f t="shared" si="42"/>
        <v>IE057PL</v>
      </c>
      <c r="B913" s="62" t="str">
        <f t="shared" si="43"/>
        <v>messageType</v>
      </c>
      <c r="C913" s="63" t="s">
        <v>2361</v>
      </c>
      <c r="D913" s="48">
        <f t="shared" ca="1" si="44"/>
        <v>7</v>
      </c>
      <c r="E913" s="64" t="s">
        <v>1459</v>
      </c>
      <c r="F913" s="65" t="s">
        <v>64</v>
      </c>
      <c r="G913" s="65" t="s">
        <v>4541</v>
      </c>
      <c r="H913" s="48" t="s">
        <v>5787</v>
      </c>
      <c r="I913" s="48" t="s">
        <v>7</v>
      </c>
      <c r="J913" s="48" t="s">
        <v>65</v>
      </c>
      <c r="K913" s="51" t="s">
        <v>66</v>
      </c>
      <c r="L913" s="51" t="s">
        <v>5787</v>
      </c>
      <c r="M913" s="48" t="s">
        <v>5787</v>
      </c>
      <c r="N913" s="62"/>
      <c r="O913" s="62"/>
      <c r="P913" s="72" t="s">
        <v>5787</v>
      </c>
      <c r="Q913" s="72"/>
      <c r="R913" s="28"/>
    </row>
    <row r="914" spans="1:18" ht="30" hidden="1">
      <c r="A914" s="48" t="str">
        <f t="shared" si="42"/>
        <v>IE057PL</v>
      </c>
      <c r="B914" s="62" t="str">
        <f t="shared" si="43"/>
        <v>correlationIdentifier</v>
      </c>
      <c r="C914" s="63" t="s">
        <v>2362</v>
      </c>
      <c r="D914" s="48">
        <f t="shared" ca="1" si="44"/>
        <v>8</v>
      </c>
      <c r="E914" s="64" t="s">
        <v>1459</v>
      </c>
      <c r="F914" s="65" t="s">
        <v>5268</v>
      </c>
      <c r="G914" s="65" t="s">
        <v>6656</v>
      </c>
      <c r="H914" s="48" t="s">
        <v>5787</v>
      </c>
      <c r="I914" s="48" t="s">
        <v>17</v>
      </c>
      <c r="J914" s="48" t="s">
        <v>47</v>
      </c>
      <c r="K914" s="51" t="s">
        <v>5787</v>
      </c>
      <c r="L914" s="51" t="s">
        <v>69</v>
      </c>
      <c r="M914" s="48" t="s">
        <v>5787</v>
      </c>
      <c r="N914" s="62"/>
      <c r="O914" s="62"/>
      <c r="P914" s="72" t="s">
        <v>5787</v>
      </c>
      <c r="Q914" s="72"/>
      <c r="R914" s="28"/>
    </row>
    <row r="915" spans="1:18" hidden="1">
      <c r="A915" s="68" t="str">
        <f t="shared" ref="A915:A969" si="45">MID(C915,2,IFERROR(FIND("#",SUBSTITUTE(C915,"/","#",2),1)-2,LEN(C915)-1))</f>
        <v>IE057PL</v>
      </c>
      <c r="B915" s="70" t="str">
        <f t="shared" ref="B915:B969" si="46">IF(LEN(C915)-LEN(SUBSTITUTE(C915,"/",""))&gt;3,RIGHT(C915,LEN(C915)-FIND("#",SUBSTITUTE(C915,"/","#",3),1)),RIGHT(C915,LEN(C915)-FIND("#",SUBSTITUTE(C915,"/","#",LEN(C915)-LEN(SUBSTITUTE(C915,"/",""))),1)))</f>
        <v>TransitOperation</v>
      </c>
      <c r="C915" s="70" t="s">
        <v>2363</v>
      </c>
      <c r="D915" s="68">
        <f t="shared" ref="D915:D969" ca="1" si="47">IF(VLOOKUP($C915,INDIRECT($A915&amp;"!A:B"),2,0)="","",VLOOKUP($C915,INDIRECT($A915&amp;"!A:B"),2,0))</f>
        <v>9</v>
      </c>
      <c r="E915" s="68" t="s">
        <v>1459</v>
      </c>
      <c r="F915" s="77" t="s">
        <v>3806</v>
      </c>
      <c r="G915" s="77" t="s">
        <v>4542</v>
      </c>
      <c r="H915" s="68">
        <v>1</v>
      </c>
      <c r="I915" s="68" t="s">
        <v>7</v>
      </c>
      <c r="J915" s="68" t="s">
        <v>5787</v>
      </c>
      <c r="K915" s="69" t="s">
        <v>5787</v>
      </c>
      <c r="L915" s="69" t="s">
        <v>5787</v>
      </c>
      <c r="M915" s="68" t="s">
        <v>5787</v>
      </c>
      <c r="N915" s="70"/>
      <c r="O915" s="70"/>
      <c r="P915" s="70" t="s">
        <v>5787</v>
      </c>
      <c r="Q915" s="70"/>
      <c r="R915" s="28"/>
    </row>
    <row r="916" spans="1:18" hidden="1">
      <c r="A916" s="48" t="str">
        <f t="shared" si="45"/>
        <v>IE057PL</v>
      </c>
      <c r="B916" s="62" t="str">
        <f t="shared" si="46"/>
        <v>TransitOperation/MRN</v>
      </c>
      <c r="C916" s="63" t="s">
        <v>2364</v>
      </c>
      <c r="D916" s="48">
        <f t="shared" ca="1" si="47"/>
        <v>10</v>
      </c>
      <c r="E916" s="64" t="s">
        <v>1459</v>
      </c>
      <c r="F916" s="65" t="s">
        <v>1950</v>
      </c>
      <c r="G916" s="65" t="s">
        <v>5153</v>
      </c>
      <c r="H916" s="48" t="s">
        <v>5787</v>
      </c>
      <c r="I916" s="48" t="s">
        <v>7</v>
      </c>
      <c r="J916" s="48" t="s">
        <v>1471</v>
      </c>
      <c r="K916" s="51" t="s">
        <v>5787</v>
      </c>
      <c r="L916" s="51" t="s">
        <v>59</v>
      </c>
      <c r="M916" s="48" t="s">
        <v>5787</v>
      </c>
      <c r="N916" s="62"/>
      <c r="O916" s="62"/>
      <c r="P916" s="72" t="s">
        <v>5787</v>
      </c>
      <c r="Q916" s="72"/>
      <c r="R916" s="28"/>
    </row>
    <row r="917" spans="1:18" hidden="1">
      <c r="A917" s="48" t="str">
        <f t="shared" si="45"/>
        <v>IE057PL</v>
      </c>
      <c r="B917" s="62" t="str">
        <f t="shared" si="46"/>
        <v>TransitOperation/businessRejectionType</v>
      </c>
      <c r="C917" s="63" t="s">
        <v>2365</v>
      </c>
      <c r="D917" s="48">
        <f t="shared" ca="1" si="47"/>
        <v>11</v>
      </c>
      <c r="E917" s="64" t="s">
        <v>1459</v>
      </c>
      <c r="F917" s="65" t="s">
        <v>2338</v>
      </c>
      <c r="G917" s="65" t="s">
        <v>5251</v>
      </c>
      <c r="H917" s="48" t="s">
        <v>5787</v>
      </c>
      <c r="I917" s="48" t="s">
        <v>7</v>
      </c>
      <c r="J917" s="48" t="s">
        <v>100</v>
      </c>
      <c r="K917" s="51" t="s">
        <v>2416</v>
      </c>
      <c r="L917" s="51" t="s">
        <v>5787</v>
      </c>
      <c r="M917" s="48" t="s">
        <v>5787</v>
      </c>
      <c r="N917" s="62"/>
      <c r="O917" s="62"/>
      <c r="P917" s="72" t="s">
        <v>5787</v>
      </c>
      <c r="Q917" s="72"/>
      <c r="R917" s="28"/>
    </row>
    <row r="918" spans="1:18" ht="30" hidden="1">
      <c r="A918" s="48" t="str">
        <f t="shared" si="45"/>
        <v>IE057PL</v>
      </c>
      <c r="B918" s="62" t="str">
        <f t="shared" si="46"/>
        <v>TransitOperation/rejectionDateAndTime</v>
      </c>
      <c r="C918" s="63" t="s">
        <v>2366</v>
      </c>
      <c r="D918" s="48">
        <f t="shared" ca="1" si="47"/>
        <v>12</v>
      </c>
      <c r="E918" s="64" t="s">
        <v>1459</v>
      </c>
      <c r="F918" s="65" t="s">
        <v>5163</v>
      </c>
      <c r="G918" s="65" t="s">
        <v>5157</v>
      </c>
      <c r="H918" s="48" t="s">
        <v>5787</v>
      </c>
      <c r="I918" s="48" t="s">
        <v>7</v>
      </c>
      <c r="J918" s="48" t="s">
        <v>58</v>
      </c>
      <c r="K918" s="51" t="s">
        <v>5787</v>
      </c>
      <c r="L918" s="51" t="s">
        <v>59</v>
      </c>
      <c r="M918" s="48" t="s">
        <v>5787</v>
      </c>
      <c r="N918" s="62"/>
      <c r="O918" s="62"/>
      <c r="P918" s="72" t="s">
        <v>5787</v>
      </c>
      <c r="Q918" s="72"/>
      <c r="R918" s="28"/>
    </row>
    <row r="919" spans="1:18" hidden="1">
      <c r="A919" s="48" t="str">
        <f t="shared" si="45"/>
        <v>IE057PL</v>
      </c>
      <c r="B919" s="62" t="str">
        <f t="shared" si="46"/>
        <v>TransitOperation/rejectionCode</v>
      </c>
      <c r="C919" s="63" t="s">
        <v>2367</v>
      </c>
      <c r="D919" s="48">
        <f t="shared" ca="1" si="47"/>
        <v>13</v>
      </c>
      <c r="E919" s="64" t="s">
        <v>1459</v>
      </c>
      <c r="F919" s="65" t="s">
        <v>2339</v>
      </c>
      <c r="G919" s="65" t="s">
        <v>5315</v>
      </c>
      <c r="H919" s="48" t="s">
        <v>5787</v>
      </c>
      <c r="I919" s="48" t="s">
        <v>7</v>
      </c>
      <c r="J919" s="48" t="s">
        <v>2346</v>
      </c>
      <c r="K919" s="51" t="s">
        <v>2379</v>
      </c>
      <c r="L919" s="51" t="s">
        <v>5787</v>
      </c>
      <c r="M919" s="48" t="s">
        <v>5787</v>
      </c>
      <c r="N919" s="62"/>
      <c r="O919" s="62"/>
      <c r="P919" s="72" t="s">
        <v>5787</v>
      </c>
      <c r="Q919" s="72"/>
      <c r="R919" s="28"/>
    </row>
    <row r="920" spans="1:18" hidden="1">
      <c r="A920" s="48" t="str">
        <f t="shared" si="45"/>
        <v>IE057PL</v>
      </c>
      <c r="B920" s="62" t="str">
        <f t="shared" si="46"/>
        <v>TransitOperation/rejectionReason</v>
      </c>
      <c r="C920" s="63" t="s">
        <v>2368</v>
      </c>
      <c r="D920" s="48">
        <f t="shared" ca="1" si="47"/>
        <v>14</v>
      </c>
      <c r="E920" s="64" t="s">
        <v>1459</v>
      </c>
      <c r="F920" s="65" t="s">
        <v>2340</v>
      </c>
      <c r="G920" s="65" t="s">
        <v>5316</v>
      </c>
      <c r="H920" s="48" t="s">
        <v>5787</v>
      </c>
      <c r="I920" s="48" t="s">
        <v>17</v>
      </c>
      <c r="J920" s="48" t="s">
        <v>633</v>
      </c>
      <c r="K920" s="51" t="s">
        <v>5787</v>
      </c>
      <c r="L920" s="51" t="s">
        <v>2350</v>
      </c>
      <c r="M920" s="48" t="s">
        <v>5787</v>
      </c>
      <c r="N920" s="62"/>
      <c r="O920" s="62"/>
      <c r="P920" s="72" t="s">
        <v>5787</v>
      </c>
      <c r="Q920" s="72"/>
      <c r="R920" s="28"/>
    </row>
    <row r="921" spans="1:18" hidden="1">
      <c r="A921" s="68" t="str">
        <f t="shared" si="45"/>
        <v>IE057PL</v>
      </c>
      <c r="B921" s="70" t="str">
        <f t="shared" si="46"/>
        <v>CustomsOfficeOfDestinationActual</v>
      </c>
      <c r="C921" s="70" t="s">
        <v>2369</v>
      </c>
      <c r="D921" s="68">
        <f t="shared" ca="1" si="47"/>
        <v>15</v>
      </c>
      <c r="E921" s="68"/>
      <c r="F921" s="77" t="s">
        <v>1843</v>
      </c>
      <c r="G921" s="77" t="s">
        <v>5278</v>
      </c>
      <c r="H921" s="68">
        <v>1</v>
      </c>
      <c r="I921" s="68" t="s">
        <v>7</v>
      </c>
      <c r="J921" s="68" t="s">
        <v>5787</v>
      </c>
      <c r="K921" s="69" t="s">
        <v>5787</v>
      </c>
      <c r="L921" s="69" t="s">
        <v>5787</v>
      </c>
      <c r="M921" s="68" t="s">
        <v>5787</v>
      </c>
      <c r="N921" s="70"/>
      <c r="O921" s="70"/>
      <c r="P921" s="70" t="s">
        <v>5787</v>
      </c>
      <c r="Q921" s="70"/>
      <c r="R921" s="28"/>
    </row>
    <row r="922" spans="1:18" hidden="1">
      <c r="A922" s="48" t="str">
        <f t="shared" si="45"/>
        <v>IE057PL</v>
      </c>
      <c r="B922" s="62" t="str">
        <f t="shared" si="46"/>
        <v>CustomsOfficeOfDestinationActual/referenceNumber</v>
      </c>
      <c r="C922" s="63" t="s">
        <v>2370</v>
      </c>
      <c r="D922" s="48">
        <f t="shared" ca="1" si="47"/>
        <v>16</v>
      </c>
      <c r="E922" s="64"/>
      <c r="F922" s="65" t="s">
        <v>1912</v>
      </c>
      <c r="G922" s="65" t="s">
        <v>5304</v>
      </c>
      <c r="H922" s="48" t="s">
        <v>5787</v>
      </c>
      <c r="I922" s="48" t="s">
        <v>7</v>
      </c>
      <c r="J922" s="48" t="s">
        <v>131</v>
      </c>
      <c r="K922" s="51" t="s">
        <v>140</v>
      </c>
      <c r="L922" s="51" t="s">
        <v>5787</v>
      </c>
      <c r="M922" s="48" t="s">
        <v>5787</v>
      </c>
      <c r="N922" s="62"/>
      <c r="O922" s="62"/>
      <c r="P922" s="72" t="s">
        <v>5787</v>
      </c>
      <c r="Q922" s="72"/>
      <c r="R922" s="28"/>
    </row>
    <row r="923" spans="1:18" hidden="1">
      <c r="A923" s="68" t="str">
        <f t="shared" si="45"/>
        <v>IE057PL</v>
      </c>
      <c r="B923" s="70" t="str">
        <f t="shared" si="46"/>
        <v>TraderAtDestination</v>
      </c>
      <c r="C923" s="70" t="s">
        <v>2371</v>
      </c>
      <c r="D923" s="68">
        <f t="shared" ca="1" si="47"/>
        <v>17</v>
      </c>
      <c r="E923" s="68" t="s">
        <v>1459</v>
      </c>
      <c r="F923" s="77" t="s">
        <v>1846</v>
      </c>
      <c r="G923" s="77" t="s">
        <v>5229</v>
      </c>
      <c r="H923" s="68">
        <v>1</v>
      </c>
      <c r="I923" s="68" t="s">
        <v>7</v>
      </c>
      <c r="J923" s="68" t="s">
        <v>5787</v>
      </c>
      <c r="K923" s="69" t="s">
        <v>5787</v>
      </c>
      <c r="L923" s="69" t="s">
        <v>2342</v>
      </c>
      <c r="M923" s="68" t="s">
        <v>5787</v>
      </c>
      <c r="N923" s="70"/>
      <c r="O923" s="70"/>
      <c r="P923" s="70" t="s">
        <v>5787</v>
      </c>
      <c r="Q923" s="70"/>
      <c r="R923" s="28"/>
    </row>
    <row r="924" spans="1:18" hidden="1">
      <c r="A924" s="48" t="str">
        <f t="shared" si="45"/>
        <v>IE057PL</v>
      </c>
      <c r="B924" s="62" t="str">
        <f t="shared" si="46"/>
        <v>TraderAtDestination/identificationNumber</v>
      </c>
      <c r="C924" s="63" t="s">
        <v>2372</v>
      </c>
      <c r="D924" s="48">
        <f t="shared" ca="1" si="47"/>
        <v>18</v>
      </c>
      <c r="E924" s="64" t="s">
        <v>1459</v>
      </c>
      <c r="F924" s="65" t="s">
        <v>236</v>
      </c>
      <c r="G924" s="65" t="s">
        <v>4591</v>
      </c>
      <c r="H924" s="48" t="s">
        <v>5787</v>
      </c>
      <c r="I924" s="48" t="s">
        <v>7</v>
      </c>
      <c r="J924" s="48" t="s">
        <v>167</v>
      </c>
      <c r="K924" s="51" t="s">
        <v>5787</v>
      </c>
      <c r="L924" s="51" t="s">
        <v>342</v>
      </c>
      <c r="M924" s="48" t="s">
        <v>5787</v>
      </c>
      <c r="N924" s="62"/>
      <c r="O924" s="62"/>
      <c r="P924" s="72" t="s">
        <v>5787</v>
      </c>
      <c r="Q924" s="72"/>
      <c r="R924" s="28"/>
    </row>
    <row r="925" spans="1:18" hidden="1">
      <c r="A925" s="68" t="str">
        <f t="shared" si="45"/>
        <v>IE057PL</v>
      </c>
      <c r="B925" s="70" t="str">
        <f t="shared" si="46"/>
        <v>FunctionalError</v>
      </c>
      <c r="C925" s="70" t="s">
        <v>2373</v>
      </c>
      <c r="D925" s="68">
        <f t="shared" ca="1" si="47"/>
        <v>19</v>
      </c>
      <c r="E925" s="68" t="s">
        <v>1459</v>
      </c>
      <c r="F925" s="77" t="s">
        <v>5298</v>
      </c>
      <c r="G925" s="77" t="s">
        <v>5343</v>
      </c>
      <c r="H925" s="68" t="s">
        <v>412</v>
      </c>
      <c r="I925" s="68" t="s">
        <v>12</v>
      </c>
      <c r="J925" s="68" t="s">
        <v>5787</v>
      </c>
      <c r="K925" s="69" t="s">
        <v>5787</v>
      </c>
      <c r="L925" s="69" t="s">
        <v>1834</v>
      </c>
      <c r="M925" s="68" t="s">
        <v>5787</v>
      </c>
      <c r="N925" s="70"/>
      <c r="O925" s="70"/>
      <c r="P925" s="70" t="s">
        <v>5787</v>
      </c>
      <c r="Q925" s="70"/>
      <c r="R925" s="28"/>
    </row>
    <row r="926" spans="1:18" hidden="1">
      <c r="A926" s="48" t="str">
        <f t="shared" si="45"/>
        <v>IE057PL</v>
      </c>
      <c r="B926" s="62" t="str">
        <f t="shared" si="46"/>
        <v>FunctionalError/errorPointer</v>
      </c>
      <c r="C926" s="63" t="s">
        <v>2374</v>
      </c>
      <c r="D926" s="48">
        <f t="shared" ca="1" si="47"/>
        <v>20</v>
      </c>
      <c r="E926" s="64" t="s">
        <v>1459</v>
      </c>
      <c r="F926" s="65" t="s">
        <v>1483</v>
      </c>
      <c r="G926" s="65" t="s">
        <v>5339</v>
      </c>
      <c r="H926" s="48" t="s">
        <v>5787</v>
      </c>
      <c r="I926" s="48" t="s">
        <v>7</v>
      </c>
      <c r="J926" s="48" t="s">
        <v>633</v>
      </c>
      <c r="K926" s="51" t="s">
        <v>5787</v>
      </c>
      <c r="L926" s="51" t="s">
        <v>1484</v>
      </c>
      <c r="M926" s="48" t="s">
        <v>5787</v>
      </c>
      <c r="N926" s="62"/>
      <c r="O926" s="62"/>
      <c r="P926" s="72" t="s">
        <v>5787</v>
      </c>
      <c r="Q926" s="72"/>
      <c r="R926" s="28"/>
    </row>
    <row r="927" spans="1:18" hidden="1">
      <c r="A927" s="48" t="str">
        <f t="shared" si="45"/>
        <v>IE057PL</v>
      </c>
      <c r="B927" s="62" t="str">
        <f t="shared" si="46"/>
        <v>FunctionalError/errorCode</v>
      </c>
      <c r="C927" s="63" t="s">
        <v>2375</v>
      </c>
      <c r="D927" s="48">
        <f t="shared" ca="1" si="47"/>
        <v>21</v>
      </c>
      <c r="E927" s="64" t="s">
        <v>1459</v>
      </c>
      <c r="F927" s="65" t="s">
        <v>1836</v>
      </c>
      <c r="G927" s="65" t="s">
        <v>5211</v>
      </c>
      <c r="H927" s="48" t="s">
        <v>5787</v>
      </c>
      <c r="I927" s="48" t="s">
        <v>7</v>
      </c>
      <c r="J927" s="48" t="s">
        <v>512</v>
      </c>
      <c r="K927" s="51" t="s">
        <v>1486</v>
      </c>
      <c r="L927" s="51" t="s">
        <v>5787</v>
      </c>
      <c r="M927" s="48" t="s">
        <v>5787</v>
      </c>
      <c r="N927" s="62"/>
      <c r="O927" s="62"/>
      <c r="P927" s="72" t="s">
        <v>5787</v>
      </c>
      <c r="Q927" s="72"/>
      <c r="R927" s="28"/>
    </row>
    <row r="928" spans="1:18" hidden="1">
      <c r="A928" s="48" t="str">
        <f t="shared" si="45"/>
        <v>IE057PL</v>
      </c>
      <c r="B928" s="62" t="str">
        <f t="shared" si="46"/>
        <v>FunctionalError/errorReason</v>
      </c>
      <c r="C928" s="63" t="s">
        <v>2376</v>
      </c>
      <c r="D928" s="48">
        <f t="shared" ca="1" si="47"/>
        <v>22</v>
      </c>
      <c r="E928" s="64" t="s">
        <v>1459</v>
      </c>
      <c r="F928" s="65" t="s">
        <v>1488</v>
      </c>
      <c r="G928" s="65" t="s">
        <v>5342</v>
      </c>
      <c r="H928" s="48" t="s">
        <v>5787</v>
      </c>
      <c r="I928" s="48" t="s">
        <v>7</v>
      </c>
      <c r="J928" s="48" t="s">
        <v>1489</v>
      </c>
      <c r="K928" s="51" t="s">
        <v>5787</v>
      </c>
      <c r="L928" s="51" t="s">
        <v>1490</v>
      </c>
      <c r="M928" s="48" t="s">
        <v>4500</v>
      </c>
      <c r="N928" s="62" t="s">
        <v>6500</v>
      </c>
      <c r="O928" s="62" t="s">
        <v>6501</v>
      </c>
      <c r="P928" s="72" t="s">
        <v>5787</v>
      </c>
      <c r="Q928" s="72"/>
      <c r="R928" s="28"/>
    </row>
    <row r="929" spans="1:18" hidden="1">
      <c r="A929" s="48" t="str">
        <f t="shared" si="45"/>
        <v>IE057PL</v>
      </c>
      <c r="B929" s="62" t="str">
        <f t="shared" si="46"/>
        <v>FunctionalError/originalAttributeValue</v>
      </c>
      <c r="C929" s="63" t="s">
        <v>2377</v>
      </c>
      <c r="D929" s="48">
        <f t="shared" ca="1" si="47"/>
        <v>23</v>
      </c>
      <c r="E929" s="64" t="s">
        <v>1459</v>
      </c>
      <c r="F929" s="65" t="s">
        <v>5328</v>
      </c>
      <c r="G929" s="65" t="s">
        <v>5329</v>
      </c>
      <c r="H929" s="48" t="s">
        <v>5787</v>
      </c>
      <c r="I929" s="48" t="s">
        <v>12</v>
      </c>
      <c r="J929" s="48" t="s">
        <v>633</v>
      </c>
      <c r="K929" s="51" t="s">
        <v>5787</v>
      </c>
      <c r="L929" s="51" t="s">
        <v>5787</v>
      </c>
      <c r="M929" s="48" t="s">
        <v>5787</v>
      </c>
      <c r="N929" s="62"/>
      <c r="O929" s="62"/>
      <c r="P929" s="72" t="s">
        <v>5787</v>
      </c>
      <c r="Q929" s="72"/>
      <c r="R929" s="28"/>
    </row>
    <row r="930" spans="1:18" hidden="1">
      <c r="A930" s="68" t="str">
        <f t="shared" si="45"/>
        <v>IE057PL</v>
      </c>
      <c r="B930" s="70" t="str">
        <f t="shared" si="46"/>
        <v>Signature</v>
      </c>
      <c r="C930" s="70" t="s">
        <v>2378</v>
      </c>
      <c r="D930" s="68">
        <f t="shared" ca="1" si="47"/>
        <v>24</v>
      </c>
      <c r="E930" s="68" t="s">
        <v>1459</v>
      </c>
      <c r="F930" s="77" t="s">
        <v>956</v>
      </c>
      <c r="G930" s="77" t="s">
        <v>5152</v>
      </c>
      <c r="H930" s="68" t="s">
        <v>16</v>
      </c>
      <c r="I930" s="68" t="s">
        <v>12</v>
      </c>
      <c r="J930" s="68" t="s">
        <v>5787</v>
      </c>
      <c r="K930" s="69" t="s">
        <v>5787</v>
      </c>
      <c r="L930" s="69" t="s">
        <v>5787</v>
      </c>
      <c r="M930" s="68" t="s">
        <v>5787</v>
      </c>
      <c r="N930" s="70"/>
      <c r="O930" s="70"/>
      <c r="P930" s="70" t="s">
        <v>5787</v>
      </c>
      <c r="Q930" s="70"/>
      <c r="R930" s="28"/>
    </row>
    <row r="931" spans="1:18" ht="30" hidden="1">
      <c r="A931" s="68" t="str">
        <f t="shared" si="45"/>
        <v>IE058PL</v>
      </c>
      <c r="B931" s="70" t="str">
        <f t="shared" si="46"/>
        <v>CountrySpecificDataPL</v>
      </c>
      <c r="C931" s="70" t="s">
        <v>4498</v>
      </c>
      <c r="D931" s="68">
        <f t="shared" ca="1" si="47"/>
        <v>1</v>
      </c>
      <c r="E931" s="68" t="s">
        <v>1459</v>
      </c>
      <c r="F931" s="77" t="s">
        <v>4515</v>
      </c>
      <c r="G931" s="77" t="s">
        <v>4514</v>
      </c>
      <c r="H931" s="68" t="s">
        <v>16</v>
      </c>
      <c r="I931" s="68" t="s">
        <v>12</v>
      </c>
      <c r="J931" s="68" t="s">
        <v>5787</v>
      </c>
      <c r="K931" s="69" t="s">
        <v>5787</v>
      </c>
      <c r="L931" s="69" t="s">
        <v>5787</v>
      </c>
      <c r="M931" s="68" t="s">
        <v>4500</v>
      </c>
      <c r="N931" s="70" t="s">
        <v>5785</v>
      </c>
      <c r="O931" s="70" t="s">
        <v>5786</v>
      </c>
      <c r="P931" s="70" t="s">
        <v>5787</v>
      </c>
      <c r="Q931" s="70"/>
      <c r="R931" s="28"/>
    </row>
    <row r="932" spans="1:18" ht="30" hidden="1">
      <c r="A932" s="68" t="str">
        <f t="shared" si="45"/>
        <v>IE058PL</v>
      </c>
      <c r="B932" s="70" t="str">
        <f t="shared" si="46"/>
        <v>HouseConsignmentEntryInformation</v>
      </c>
      <c r="C932" s="70" t="s">
        <v>4510</v>
      </c>
      <c r="D932" s="68">
        <f t="shared" ca="1" si="47"/>
        <v>2</v>
      </c>
      <c r="E932" s="68" t="s">
        <v>1459</v>
      </c>
      <c r="F932" s="77" t="s">
        <v>5350</v>
      </c>
      <c r="G932" s="77" t="s">
        <v>5351</v>
      </c>
      <c r="H932" s="68">
        <v>1</v>
      </c>
      <c r="I932" s="68" t="s">
        <v>7</v>
      </c>
      <c r="J932" s="68" t="s">
        <v>5787</v>
      </c>
      <c r="K932" s="69" t="s">
        <v>5787</v>
      </c>
      <c r="L932" s="69" t="s">
        <v>5787</v>
      </c>
      <c r="M932" s="68" t="s">
        <v>4500</v>
      </c>
      <c r="N932" s="70" t="s">
        <v>5785</v>
      </c>
      <c r="O932" s="70" t="s">
        <v>5786</v>
      </c>
      <c r="P932" s="70" t="s">
        <v>5787</v>
      </c>
      <c r="Q932" s="70"/>
      <c r="R932" s="28"/>
    </row>
    <row r="933" spans="1:18" ht="30" hidden="1">
      <c r="A933" s="48" t="str">
        <f t="shared" si="45"/>
        <v>IE058PL</v>
      </c>
      <c r="B933" s="62" t="str">
        <f t="shared" si="46"/>
        <v>HouseConsignmentEntryInformation/sequenceNumber</v>
      </c>
      <c r="C933" s="63" t="s">
        <v>4511</v>
      </c>
      <c r="D933" s="48">
        <f t="shared" ca="1" si="47"/>
        <v>3</v>
      </c>
      <c r="E933" s="64" t="s">
        <v>1459</v>
      </c>
      <c r="F933" s="65" t="s">
        <v>3847</v>
      </c>
      <c r="G933" s="65" t="s">
        <v>4562</v>
      </c>
      <c r="H933" s="48" t="s">
        <v>5787</v>
      </c>
      <c r="I933" s="48" t="s">
        <v>7</v>
      </c>
      <c r="J933" s="48" t="s">
        <v>119</v>
      </c>
      <c r="K933" s="51" t="s">
        <v>5787</v>
      </c>
      <c r="L933" s="51" t="s">
        <v>5787</v>
      </c>
      <c r="M933" s="48" t="s">
        <v>4500</v>
      </c>
      <c r="N933" s="62" t="s">
        <v>5785</v>
      </c>
      <c r="O933" s="62" t="s">
        <v>5786</v>
      </c>
      <c r="P933" s="72" t="s">
        <v>5787</v>
      </c>
      <c r="Q933" s="72"/>
      <c r="R933" s="28"/>
    </row>
    <row r="934" spans="1:18" ht="30" hidden="1">
      <c r="A934" s="48" t="str">
        <f t="shared" si="45"/>
        <v>IE058PL</v>
      </c>
      <c r="B934" s="62" t="str">
        <f t="shared" si="46"/>
        <v>HouseConsignmentEntryInformation/refusalFlag</v>
      </c>
      <c r="C934" s="63" t="s">
        <v>4512</v>
      </c>
      <c r="D934" s="48">
        <f t="shared" ca="1" si="47"/>
        <v>4</v>
      </c>
      <c r="E934" s="64" t="s">
        <v>1459</v>
      </c>
      <c r="F934" s="65" t="s">
        <v>5147</v>
      </c>
      <c r="G934" s="65" t="s">
        <v>5314</v>
      </c>
      <c r="H934" s="48" t="s">
        <v>5787</v>
      </c>
      <c r="I934" s="48" t="s">
        <v>7</v>
      </c>
      <c r="J934" s="48" t="s">
        <v>92</v>
      </c>
      <c r="K934" s="51" t="s">
        <v>5787</v>
      </c>
      <c r="L934" s="51" t="s">
        <v>5787</v>
      </c>
      <c r="M934" s="48" t="s">
        <v>4500</v>
      </c>
      <c r="N934" s="62" t="s">
        <v>5785</v>
      </c>
      <c r="O934" s="62" t="s">
        <v>5786</v>
      </c>
      <c r="P934" s="72" t="s">
        <v>5787</v>
      </c>
      <c r="Q934" s="72"/>
      <c r="R934" s="28"/>
    </row>
    <row r="935" spans="1:18" ht="30" hidden="1">
      <c r="A935" s="48" t="str">
        <f t="shared" si="45"/>
        <v>IE058PL</v>
      </c>
      <c r="B935" s="62" t="str">
        <f t="shared" si="46"/>
        <v>HouseConsignmentEntryInformation/informationText</v>
      </c>
      <c r="C935" s="63" t="s">
        <v>4513</v>
      </c>
      <c r="D935" s="48">
        <f t="shared" ca="1" si="47"/>
        <v>5</v>
      </c>
      <c r="E935" s="64" t="s">
        <v>1459</v>
      </c>
      <c r="F935" s="65" t="s">
        <v>5350</v>
      </c>
      <c r="G935" s="65" t="s">
        <v>5351</v>
      </c>
      <c r="H935" s="48" t="s">
        <v>5787</v>
      </c>
      <c r="I935" s="48" t="s">
        <v>12</v>
      </c>
      <c r="J935" s="48" t="s">
        <v>3848</v>
      </c>
      <c r="K935" s="51" t="s">
        <v>5787</v>
      </c>
      <c r="L935" s="51" t="s">
        <v>5787</v>
      </c>
      <c r="M935" s="48" t="s">
        <v>4500</v>
      </c>
      <c r="N935" s="62" t="s">
        <v>5785</v>
      </c>
      <c r="O935" s="62" t="s">
        <v>5786</v>
      </c>
      <c r="P935" s="72" t="s">
        <v>5787</v>
      </c>
      <c r="Q935" s="72"/>
      <c r="R935" s="28"/>
    </row>
    <row r="936" spans="1:18" hidden="1">
      <c r="A936" s="68" t="str">
        <f t="shared" si="45"/>
        <v>IE058PL</v>
      </c>
      <c r="B936" s="70" t="str">
        <f t="shared" si="46"/>
        <v>CC058D</v>
      </c>
      <c r="C936" s="70" t="s">
        <v>2384</v>
      </c>
      <c r="D936" s="68">
        <f t="shared" ca="1" si="47"/>
        <v>6</v>
      </c>
      <c r="E936" s="68" t="s">
        <v>1459</v>
      </c>
      <c r="F936" s="77" t="s">
        <v>4783</v>
      </c>
      <c r="G936" s="77" t="s">
        <v>4784</v>
      </c>
      <c r="H936" s="68">
        <v>1</v>
      </c>
      <c r="I936" s="68" t="s">
        <v>7</v>
      </c>
      <c r="J936" s="68" t="s">
        <v>5787</v>
      </c>
      <c r="K936" s="69" t="s">
        <v>5787</v>
      </c>
      <c r="L936" s="69" t="s">
        <v>5787</v>
      </c>
      <c r="M936" s="68" t="s">
        <v>5787</v>
      </c>
      <c r="N936" s="70"/>
      <c r="O936" s="70"/>
      <c r="P936" s="70" t="s">
        <v>5787</v>
      </c>
      <c r="Q936" s="70"/>
      <c r="R936" s="28"/>
    </row>
    <row r="937" spans="1:18" hidden="1">
      <c r="A937" s="48" t="str">
        <f t="shared" si="45"/>
        <v>IE058PL</v>
      </c>
      <c r="B937" s="62" t="str">
        <f t="shared" si="46"/>
        <v>@PhaseID</v>
      </c>
      <c r="C937" s="63" t="s">
        <v>2385</v>
      </c>
      <c r="D937" s="48">
        <f t="shared" ca="1" si="47"/>
        <v>7</v>
      </c>
      <c r="E937" s="64" t="s">
        <v>1459</v>
      </c>
      <c r="F937" s="65" t="s">
        <v>4734</v>
      </c>
      <c r="G937" s="65" t="s">
        <v>4735</v>
      </c>
      <c r="H937" s="48" t="s">
        <v>5787</v>
      </c>
      <c r="I937" s="48" t="s">
        <v>12</v>
      </c>
      <c r="J937" s="48" t="s">
        <v>5787</v>
      </c>
      <c r="K937" s="51" t="s">
        <v>5787</v>
      </c>
      <c r="L937" s="51" t="s">
        <v>5787</v>
      </c>
      <c r="M937" s="48" t="s">
        <v>5787</v>
      </c>
      <c r="N937" s="62"/>
      <c r="O937" s="62"/>
      <c r="P937" s="72" t="s">
        <v>5787</v>
      </c>
      <c r="Q937" s="72"/>
      <c r="R937" s="28"/>
    </row>
    <row r="938" spans="1:18" ht="45" hidden="1">
      <c r="A938" s="48" t="str">
        <f t="shared" si="45"/>
        <v>IE058PL</v>
      </c>
      <c r="B938" s="62" t="str">
        <f t="shared" si="46"/>
        <v>messageSender</v>
      </c>
      <c r="C938" s="63" t="s">
        <v>2386</v>
      </c>
      <c r="D938" s="48">
        <f t="shared" ca="1" si="47"/>
        <v>8</v>
      </c>
      <c r="E938" s="64" t="s">
        <v>1459</v>
      </c>
      <c r="F938" s="65" t="s">
        <v>4537</v>
      </c>
      <c r="G938" s="65" t="s">
        <v>4536</v>
      </c>
      <c r="H938" s="48" t="s">
        <v>5787</v>
      </c>
      <c r="I938" s="48" t="s">
        <v>7</v>
      </c>
      <c r="J938" s="48" t="s">
        <v>47</v>
      </c>
      <c r="K938" s="51" t="s">
        <v>5787</v>
      </c>
      <c r="L938" s="51" t="s">
        <v>5787</v>
      </c>
      <c r="M938" s="48" t="s">
        <v>5787</v>
      </c>
      <c r="N938" s="62"/>
      <c r="O938" s="62"/>
      <c r="P938" s="72" t="s">
        <v>5787</v>
      </c>
      <c r="Q938" s="72"/>
      <c r="R938" s="28"/>
    </row>
    <row r="939" spans="1:18" ht="45" hidden="1">
      <c r="A939" s="48" t="str">
        <f t="shared" si="45"/>
        <v>IE058PL</v>
      </c>
      <c r="B939" s="62" t="str">
        <f t="shared" si="46"/>
        <v>messageRecipient</v>
      </c>
      <c r="C939" s="63" t="s">
        <v>2387</v>
      </c>
      <c r="D939" s="48">
        <f t="shared" ca="1" si="47"/>
        <v>9</v>
      </c>
      <c r="E939" s="64" t="s">
        <v>1459</v>
      </c>
      <c r="F939" s="65" t="s">
        <v>4538</v>
      </c>
      <c r="G939" s="65" t="s">
        <v>4535</v>
      </c>
      <c r="H939" s="48" t="s">
        <v>5787</v>
      </c>
      <c r="I939" s="48" t="s">
        <v>7</v>
      </c>
      <c r="J939" s="48" t="s">
        <v>47</v>
      </c>
      <c r="K939" s="51" t="s">
        <v>5787</v>
      </c>
      <c r="L939" s="51" t="s">
        <v>5787</v>
      </c>
      <c r="M939" s="48" t="s">
        <v>5787</v>
      </c>
      <c r="N939" s="62"/>
      <c r="O939" s="62"/>
      <c r="P939" s="72" t="s">
        <v>5787</v>
      </c>
      <c r="Q939" s="72"/>
      <c r="R939" s="28"/>
    </row>
    <row r="940" spans="1:18" ht="30" hidden="1">
      <c r="A940" s="48" t="str">
        <f t="shared" si="45"/>
        <v>IE058PL</v>
      </c>
      <c r="B940" s="62" t="str">
        <f t="shared" si="46"/>
        <v>preparationDateAndTime</v>
      </c>
      <c r="C940" s="63" t="s">
        <v>2388</v>
      </c>
      <c r="D940" s="48">
        <f t="shared" ca="1" si="47"/>
        <v>10</v>
      </c>
      <c r="E940" s="64" t="s">
        <v>1459</v>
      </c>
      <c r="F940" s="65" t="s">
        <v>4577</v>
      </c>
      <c r="G940" s="65" t="s">
        <v>4539</v>
      </c>
      <c r="H940" s="48" t="s">
        <v>5787</v>
      </c>
      <c r="I940" s="48" t="s">
        <v>7</v>
      </c>
      <c r="J940" s="48" t="s">
        <v>58</v>
      </c>
      <c r="K940" s="51" t="s">
        <v>5787</v>
      </c>
      <c r="L940" s="51" t="s">
        <v>59</v>
      </c>
      <c r="M940" s="48" t="s">
        <v>5787</v>
      </c>
      <c r="N940" s="62"/>
      <c r="O940" s="62"/>
      <c r="P940" s="72" t="s">
        <v>5787</v>
      </c>
      <c r="Q940" s="72"/>
      <c r="R940" s="28"/>
    </row>
    <row r="941" spans="1:18" hidden="1">
      <c r="A941" s="48" t="str">
        <f t="shared" si="45"/>
        <v>IE058PL</v>
      </c>
      <c r="B941" s="62" t="str">
        <f t="shared" si="46"/>
        <v>messageIdentification</v>
      </c>
      <c r="C941" s="63" t="s">
        <v>2389</v>
      </c>
      <c r="D941" s="48">
        <f t="shared" ca="1" si="47"/>
        <v>11</v>
      </c>
      <c r="E941" s="64" t="s">
        <v>1459</v>
      </c>
      <c r="F941" s="65" t="s">
        <v>3803</v>
      </c>
      <c r="G941" s="65" t="s">
        <v>4540</v>
      </c>
      <c r="H941" s="48" t="s">
        <v>5787</v>
      </c>
      <c r="I941" s="48" t="s">
        <v>7</v>
      </c>
      <c r="J941" s="48" t="s">
        <v>47</v>
      </c>
      <c r="K941" s="51" t="s">
        <v>5787</v>
      </c>
      <c r="L941" s="51" t="s">
        <v>62</v>
      </c>
      <c r="M941" s="48" t="s">
        <v>5787</v>
      </c>
      <c r="N941" s="62"/>
      <c r="O941" s="62"/>
      <c r="P941" s="72" t="s">
        <v>5787</v>
      </c>
      <c r="Q941" s="72"/>
      <c r="R941" s="28"/>
    </row>
    <row r="942" spans="1:18" hidden="1">
      <c r="A942" s="48" t="str">
        <f t="shared" si="45"/>
        <v>IE058PL</v>
      </c>
      <c r="B942" s="62" t="str">
        <f t="shared" si="46"/>
        <v>messageType</v>
      </c>
      <c r="C942" s="63" t="s">
        <v>2390</v>
      </c>
      <c r="D942" s="48">
        <f t="shared" ca="1" si="47"/>
        <v>12</v>
      </c>
      <c r="E942" s="64" t="s">
        <v>1459</v>
      </c>
      <c r="F942" s="65" t="s">
        <v>64</v>
      </c>
      <c r="G942" s="65" t="s">
        <v>4541</v>
      </c>
      <c r="H942" s="48" t="s">
        <v>5787</v>
      </c>
      <c r="I942" s="48" t="s">
        <v>7</v>
      </c>
      <c r="J942" s="48" t="s">
        <v>65</v>
      </c>
      <c r="K942" s="51" t="s">
        <v>66</v>
      </c>
      <c r="L942" s="51" t="s">
        <v>5787</v>
      </c>
      <c r="M942" s="48" t="s">
        <v>5787</v>
      </c>
      <c r="N942" s="62"/>
      <c r="O942" s="62"/>
      <c r="P942" s="72" t="s">
        <v>5787</v>
      </c>
      <c r="Q942" s="72"/>
      <c r="R942" s="28"/>
    </row>
    <row r="943" spans="1:18" ht="30" hidden="1">
      <c r="A943" s="48" t="str">
        <f t="shared" si="45"/>
        <v>IE058PL</v>
      </c>
      <c r="B943" s="62" t="str">
        <f t="shared" si="46"/>
        <v>correlationIdentifier</v>
      </c>
      <c r="C943" s="63" t="s">
        <v>2391</v>
      </c>
      <c r="D943" s="48">
        <f t="shared" ca="1" si="47"/>
        <v>13</v>
      </c>
      <c r="E943" s="64" t="s">
        <v>1459</v>
      </c>
      <c r="F943" s="65" t="s">
        <v>5269</v>
      </c>
      <c r="G943" s="65" t="s">
        <v>6657</v>
      </c>
      <c r="H943" s="48" t="s">
        <v>5787</v>
      </c>
      <c r="I943" s="48" t="s">
        <v>17</v>
      </c>
      <c r="J943" s="48" t="s">
        <v>47</v>
      </c>
      <c r="K943" s="51" t="s">
        <v>5787</v>
      </c>
      <c r="L943" s="51" t="s">
        <v>69</v>
      </c>
      <c r="M943" s="48" t="s">
        <v>5787</v>
      </c>
      <c r="N943" s="62"/>
      <c r="O943" s="62"/>
      <c r="P943" s="72" t="s">
        <v>5787</v>
      </c>
      <c r="Q943" s="72"/>
      <c r="R943" s="28"/>
    </row>
    <row r="944" spans="1:18" hidden="1">
      <c r="A944" s="68" t="str">
        <f t="shared" si="45"/>
        <v>IE058PL</v>
      </c>
      <c r="B944" s="70" t="str">
        <f t="shared" si="46"/>
        <v>TransitOperation</v>
      </c>
      <c r="C944" s="70" t="s">
        <v>2392</v>
      </c>
      <c r="D944" s="68">
        <f t="shared" ca="1" si="47"/>
        <v>14</v>
      </c>
      <c r="E944" s="68" t="s">
        <v>1459</v>
      </c>
      <c r="F944" s="77" t="s">
        <v>3806</v>
      </c>
      <c r="G944" s="77" t="s">
        <v>4542</v>
      </c>
      <c r="H944" s="68">
        <v>1</v>
      </c>
      <c r="I944" s="68" t="s">
        <v>7</v>
      </c>
      <c r="J944" s="68" t="s">
        <v>5787</v>
      </c>
      <c r="K944" s="69" t="s">
        <v>5787</v>
      </c>
      <c r="L944" s="69" t="s">
        <v>5787</v>
      </c>
      <c r="M944" s="68" t="s">
        <v>5787</v>
      </c>
      <c r="N944" s="70"/>
      <c r="O944" s="70"/>
      <c r="P944" s="70" t="s">
        <v>5787</v>
      </c>
      <c r="Q944" s="70"/>
      <c r="R944" s="28"/>
    </row>
    <row r="945" spans="1:18" hidden="1">
      <c r="A945" s="48" t="str">
        <f t="shared" si="45"/>
        <v>IE058PL</v>
      </c>
      <c r="B945" s="62" t="str">
        <f t="shared" si="46"/>
        <v>TransitOperation/MRN</v>
      </c>
      <c r="C945" s="63" t="s">
        <v>2393</v>
      </c>
      <c r="D945" s="48">
        <f t="shared" ca="1" si="47"/>
        <v>15</v>
      </c>
      <c r="E945" s="64" t="s">
        <v>1459</v>
      </c>
      <c r="F945" s="65" t="s">
        <v>1950</v>
      </c>
      <c r="G945" s="65" t="s">
        <v>5153</v>
      </c>
      <c r="H945" s="48" t="s">
        <v>5787</v>
      </c>
      <c r="I945" s="48" t="s">
        <v>7</v>
      </c>
      <c r="J945" s="48" t="s">
        <v>1471</v>
      </c>
      <c r="K945" s="51" t="s">
        <v>5787</v>
      </c>
      <c r="L945" s="51" t="s">
        <v>59</v>
      </c>
      <c r="M945" s="48" t="s">
        <v>5787</v>
      </c>
      <c r="N945" s="62"/>
      <c r="O945" s="62"/>
      <c r="P945" s="72" t="s">
        <v>5787</v>
      </c>
      <c r="Q945" s="72"/>
      <c r="R945" s="28"/>
    </row>
    <row r="946" spans="1:18" hidden="1">
      <c r="A946" s="48" t="str">
        <f t="shared" si="45"/>
        <v>IE058PL</v>
      </c>
      <c r="B946" s="62" t="str">
        <f t="shared" si="46"/>
        <v>TransitOperation/businessRejectionType</v>
      </c>
      <c r="C946" s="63" t="s">
        <v>2394</v>
      </c>
      <c r="D946" s="48">
        <f t="shared" ca="1" si="47"/>
        <v>16</v>
      </c>
      <c r="E946" s="64" t="s">
        <v>1459</v>
      </c>
      <c r="F946" s="65" t="s">
        <v>2338</v>
      </c>
      <c r="G946" s="65" t="s">
        <v>5251</v>
      </c>
      <c r="H946" s="48" t="s">
        <v>5787</v>
      </c>
      <c r="I946" s="48" t="s">
        <v>7</v>
      </c>
      <c r="J946" s="48" t="s">
        <v>100</v>
      </c>
      <c r="K946" s="51" t="s">
        <v>2414</v>
      </c>
      <c r="L946" s="51" t="s">
        <v>5787</v>
      </c>
      <c r="M946" s="48" t="s">
        <v>5787</v>
      </c>
      <c r="N946" s="62"/>
      <c r="O946" s="62"/>
      <c r="P946" s="72" t="s">
        <v>5787</v>
      </c>
      <c r="Q946" s="72"/>
      <c r="R946" s="28"/>
    </row>
    <row r="947" spans="1:18" ht="30" hidden="1">
      <c r="A947" s="48" t="str">
        <f t="shared" si="45"/>
        <v>IE058PL</v>
      </c>
      <c r="B947" s="62" t="str">
        <f t="shared" si="46"/>
        <v>TransitOperation/rejectionDateAndTime</v>
      </c>
      <c r="C947" s="63" t="s">
        <v>2395</v>
      </c>
      <c r="D947" s="48">
        <f t="shared" ca="1" si="47"/>
        <v>17</v>
      </c>
      <c r="E947" s="64" t="s">
        <v>1459</v>
      </c>
      <c r="F947" s="65" t="s">
        <v>5163</v>
      </c>
      <c r="G947" s="65" t="s">
        <v>5157</v>
      </c>
      <c r="H947" s="48" t="s">
        <v>5787</v>
      </c>
      <c r="I947" s="48" t="s">
        <v>7</v>
      </c>
      <c r="J947" s="48" t="s">
        <v>58</v>
      </c>
      <c r="K947" s="51" t="s">
        <v>5787</v>
      </c>
      <c r="L947" s="51" t="s">
        <v>59</v>
      </c>
      <c r="M947" s="48" t="s">
        <v>5787</v>
      </c>
      <c r="N947" s="62"/>
      <c r="O947" s="62"/>
      <c r="P947" s="72" t="s">
        <v>5787</v>
      </c>
      <c r="Q947" s="72"/>
      <c r="R947" s="28"/>
    </row>
    <row r="948" spans="1:18" hidden="1">
      <c r="A948" s="48" t="str">
        <f t="shared" si="45"/>
        <v>IE058PL</v>
      </c>
      <c r="B948" s="62" t="str">
        <f t="shared" si="46"/>
        <v>TransitOperation/rejectionCode</v>
      </c>
      <c r="C948" s="63" t="s">
        <v>2396</v>
      </c>
      <c r="D948" s="48">
        <f t="shared" ca="1" si="47"/>
        <v>18</v>
      </c>
      <c r="E948" s="64" t="s">
        <v>1459</v>
      </c>
      <c r="F948" s="65" t="s">
        <v>2339</v>
      </c>
      <c r="G948" s="65" t="s">
        <v>5315</v>
      </c>
      <c r="H948" s="48" t="s">
        <v>5787</v>
      </c>
      <c r="I948" s="48" t="s">
        <v>7</v>
      </c>
      <c r="J948" s="48" t="s">
        <v>2346</v>
      </c>
      <c r="K948" s="51" t="s">
        <v>2415</v>
      </c>
      <c r="L948" s="51" t="s">
        <v>5787</v>
      </c>
      <c r="M948" s="48" t="s">
        <v>5787</v>
      </c>
      <c r="N948" s="62"/>
      <c r="O948" s="62"/>
      <c r="P948" s="72" t="s">
        <v>5787</v>
      </c>
      <c r="Q948" s="72"/>
      <c r="R948" s="28"/>
    </row>
    <row r="949" spans="1:18" hidden="1">
      <c r="A949" s="48" t="str">
        <f t="shared" si="45"/>
        <v>IE058PL</v>
      </c>
      <c r="B949" s="62" t="str">
        <f t="shared" si="46"/>
        <v>TransitOperation/rejectionReason</v>
      </c>
      <c r="C949" s="63" t="s">
        <v>2397</v>
      </c>
      <c r="D949" s="48">
        <f t="shared" ca="1" si="47"/>
        <v>19</v>
      </c>
      <c r="E949" s="64" t="s">
        <v>1459</v>
      </c>
      <c r="F949" s="65" t="s">
        <v>2340</v>
      </c>
      <c r="G949" s="65" t="s">
        <v>5316</v>
      </c>
      <c r="H949" s="48" t="s">
        <v>5787</v>
      </c>
      <c r="I949" s="48" t="s">
        <v>17</v>
      </c>
      <c r="J949" s="48" t="s">
        <v>633</v>
      </c>
      <c r="K949" s="51" t="s">
        <v>5787</v>
      </c>
      <c r="L949" s="51" t="s">
        <v>2350</v>
      </c>
      <c r="M949" s="48" t="s">
        <v>5787</v>
      </c>
      <c r="N949" s="62"/>
      <c r="O949" s="62"/>
      <c r="P949" s="72" t="s">
        <v>5787</v>
      </c>
      <c r="Q949" s="72"/>
      <c r="R949" s="28"/>
    </row>
    <row r="950" spans="1:18" hidden="1">
      <c r="A950" s="68" t="str">
        <f t="shared" si="45"/>
        <v>IE058PL</v>
      </c>
      <c r="B950" s="70" t="str">
        <f t="shared" si="46"/>
        <v>CustomsOfficeOfTransitActual</v>
      </c>
      <c r="C950" s="70" t="s">
        <v>2398</v>
      </c>
      <c r="D950" s="68">
        <f t="shared" ca="1" si="47"/>
        <v>20</v>
      </c>
      <c r="E950" s="68"/>
      <c r="F950" s="77" t="s">
        <v>2411</v>
      </c>
      <c r="G950" s="77" t="s">
        <v>5282</v>
      </c>
      <c r="H950" s="68">
        <v>1</v>
      </c>
      <c r="I950" s="68" t="s">
        <v>7</v>
      </c>
      <c r="J950" s="68" t="s">
        <v>5787</v>
      </c>
      <c r="K950" s="69" t="s">
        <v>5787</v>
      </c>
      <c r="L950" s="69" t="s">
        <v>5787</v>
      </c>
      <c r="M950" s="68" t="s">
        <v>5787</v>
      </c>
      <c r="N950" s="70"/>
      <c r="O950" s="70"/>
      <c r="P950" s="70" t="s">
        <v>5787</v>
      </c>
      <c r="Q950" s="70"/>
      <c r="R950" s="28"/>
    </row>
    <row r="951" spans="1:18" hidden="1">
      <c r="A951" s="48" t="str">
        <f t="shared" si="45"/>
        <v>IE058PL</v>
      </c>
      <c r="B951" s="62" t="str">
        <f t="shared" si="46"/>
        <v>CustomsOfficeOfTransitActual/referenceNumber</v>
      </c>
      <c r="C951" s="63" t="s">
        <v>2399</v>
      </c>
      <c r="D951" s="48">
        <f t="shared" ca="1" si="47"/>
        <v>21</v>
      </c>
      <c r="E951" s="64"/>
      <c r="F951" s="65" t="s">
        <v>2412</v>
      </c>
      <c r="G951" s="65" t="s">
        <v>5306</v>
      </c>
      <c r="H951" s="48" t="s">
        <v>5787</v>
      </c>
      <c r="I951" s="48" t="s">
        <v>7</v>
      </c>
      <c r="J951" s="48" t="s">
        <v>131</v>
      </c>
      <c r="K951" s="51" t="s">
        <v>147</v>
      </c>
      <c r="L951" s="51" t="s">
        <v>5787</v>
      </c>
      <c r="M951" s="48" t="s">
        <v>4500</v>
      </c>
      <c r="N951" s="62" t="s">
        <v>6496</v>
      </c>
      <c r="O951" s="62" t="s">
        <v>6497</v>
      </c>
      <c r="P951" s="72" t="s">
        <v>5787</v>
      </c>
      <c r="Q951" s="72"/>
      <c r="R951" s="28"/>
    </row>
    <row r="952" spans="1:18" ht="30" hidden="1">
      <c r="A952" s="68" t="str">
        <f t="shared" si="45"/>
        <v>IE058PL</v>
      </c>
      <c r="B952" s="70" t="str">
        <f t="shared" si="46"/>
        <v>HolderOfTheTransitProcedure</v>
      </c>
      <c r="C952" s="70" t="s">
        <v>2400</v>
      </c>
      <c r="D952" s="68">
        <f t="shared" ca="1" si="47"/>
        <v>22</v>
      </c>
      <c r="E952" s="68" t="s">
        <v>4720</v>
      </c>
      <c r="F952" s="77" t="s">
        <v>4586</v>
      </c>
      <c r="G952" s="77" t="s">
        <v>4587</v>
      </c>
      <c r="H952" s="68">
        <v>1</v>
      </c>
      <c r="I952" s="68" t="s">
        <v>12</v>
      </c>
      <c r="J952" s="68" t="s">
        <v>5787</v>
      </c>
      <c r="K952" s="69" t="s">
        <v>5787</v>
      </c>
      <c r="L952" s="69" t="s">
        <v>5787</v>
      </c>
      <c r="M952" s="68" t="s">
        <v>5787</v>
      </c>
      <c r="N952" s="70"/>
      <c r="O952" s="70"/>
      <c r="P952" s="70" t="s">
        <v>5787</v>
      </c>
      <c r="Q952" s="70"/>
      <c r="R952" s="28"/>
    </row>
    <row r="953" spans="1:18" hidden="1">
      <c r="A953" s="48" t="str">
        <f t="shared" si="45"/>
        <v>IE058PL</v>
      </c>
      <c r="B953" s="62" t="str">
        <f t="shared" si="46"/>
        <v>HolderOfTheTransitProcedure/identificationNumber</v>
      </c>
      <c r="C953" s="63" t="s">
        <v>2401</v>
      </c>
      <c r="D953" s="48">
        <f t="shared" ca="1" si="47"/>
        <v>23</v>
      </c>
      <c r="E953" s="64" t="s">
        <v>4721</v>
      </c>
      <c r="F953" s="65" t="s">
        <v>621</v>
      </c>
      <c r="G953" s="65" t="s">
        <v>6713</v>
      </c>
      <c r="H953" s="48" t="s">
        <v>5787</v>
      </c>
      <c r="I953" s="48" t="s">
        <v>7</v>
      </c>
      <c r="J953" s="48" t="s">
        <v>167</v>
      </c>
      <c r="K953" s="51" t="s">
        <v>5787</v>
      </c>
      <c r="L953" s="51" t="s">
        <v>342</v>
      </c>
      <c r="M953" s="48" t="s">
        <v>4500</v>
      </c>
      <c r="N953" s="63" t="s">
        <v>6514</v>
      </c>
      <c r="O953" s="63" t="s">
        <v>6515</v>
      </c>
      <c r="P953" s="72" t="s">
        <v>5787</v>
      </c>
      <c r="Q953" s="72"/>
      <c r="R953" s="28"/>
    </row>
    <row r="954" spans="1:18" hidden="1">
      <c r="A954" s="68" t="str">
        <f t="shared" si="45"/>
        <v>IE058PL</v>
      </c>
      <c r="B954" s="70" t="str">
        <f t="shared" si="46"/>
        <v>Consignment</v>
      </c>
      <c r="C954" s="70" t="s">
        <v>2402</v>
      </c>
      <c r="D954" s="68">
        <f t="shared" ca="1" si="47"/>
        <v>24</v>
      </c>
      <c r="E954" s="68" t="s">
        <v>1459</v>
      </c>
      <c r="F954" s="77" t="s">
        <v>287</v>
      </c>
      <c r="G954" s="77" t="s">
        <v>4610</v>
      </c>
      <c r="H954" s="68" t="s">
        <v>16</v>
      </c>
      <c r="I954" s="68" t="s">
        <v>17</v>
      </c>
      <c r="J954" s="68" t="s">
        <v>5787</v>
      </c>
      <c r="K954" s="69" t="s">
        <v>5787</v>
      </c>
      <c r="L954" s="69" t="s">
        <v>2413</v>
      </c>
      <c r="M954" s="68" t="s">
        <v>5787</v>
      </c>
      <c r="N954" s="70"/>
      <c r="O954" s="70"/>
      <c r="P954" s="70" t="s">
        <v>5787</v>
      </c>
      <c r="Q954" s="70"/>
      <c r="R954" s="28"/>
    </row>
    <row r="955" spans="1:18" hidden="1">
      <c r="A955" s="68" t="str">
        <f t="shared" si="45"/>
        <v>IE058PL</v>
      </c>
      <c r="B955" s="70" t="str">
        <f t="shared" si="46"/>
        <v>Consignment/Carrier</v>
      </c>
      <c r="C955" s="70" t="s">
        <v>2403</v>
      </c>
      <c r="D955" s="68">
        <f t="shared" ca="1" si="47"/>
        <v>25</v>
      </c>
      <c r="E955" s="68" t="s">
        <v>4851</v>
      </c>
      <c r="F955" s="77" t="s">
        <v>311</v>
      </c>
      <c r="G955" s="77" t="s">
        <v>4624</v>
      </c>
      <c r="H955" s="68" t="s">
        <v>16</v>
      </c>
      <c r="I955" s="68" t="s">
        <v>12</v>
      </c>
      <c r="J955" s="68" t="s">
        <v>5787</v>
      </c>
      <c r="K955" s="69" t="s">
        <v>5787</v>
      </c>
      <c r="L955" s="69" t="s">
        <v>2342</v>
      </c>
      <c r="M955" s="68" t="s">
        <v>5787</v>
      </c>
      <c r="N955" s="70"/>
      <c r="O955" s="70"/>
      <c r="P955" s="70" t="s">
        <v>5787</v>
      </c>
      <c r="Q955" s="70"/>
      <c r="R955" s="28"/>
    </row>
    <row r="956" spans="1:18" ht="30" hidden="1">
      <c r="A956" s="48" t="str">
        <f t="shared" si="45"/>
        <v>IE058PL</v>
      </c>
      <c r="B956" s="62" t="str">
        <f t="shared" si="46"/>
        <v>Consignment/Carrier/identificationNumber</v>
      </c>
      <c r="C956" s="63" t="s">
        <v>2404</v>
      </c>
      <c r="D956" s="48">
        <f t="shared" ca="1" si="47"/>
        <v>26</v>
      </c>
      <c r="E956" s="64" t="s">
        <v>4865</v>
      </c>
      <c r="F956" s="65" t="s">
        <v>621</v>
      </c>
      <c r="G956" s="65" t="s">
        <v>6713</v>
      </c>
      <c r="H956" s="48" t="s">
        <v>5787</v>
      </c>
      <c r="I956" s="48" t="s">
        <v>7</v>
      </c>
      <c r="J956" s="48" t="s">
        <v>167</v>
      </c>
      <c r="K956" s="51" t="s">
        <v>5787</v>
      </c>
      <c r="L956" s="51" t="s">
        <v>351</v>
      </c>
      <c r="M956" s="48" t="s">
        <v>4500</v>
      </c>
      <c r="N956" s="63" t="s">
        <v>6514</v>
      </c>
      <c r="O956" s="63" t="s">
        <v>6515</v>
      </c>
      <c r="P956" s="72" t="s">
        <v>5787</v>
      </c>
      <c r="Q956" s="72"/>
      <c r="R956" s="28"/>
    </row>
    <row r="957" spans="1:18" hidden="1">
      <c r="A957" s="68" t="str">
        <f t="shared" si="45"/>
        <v>IE058PL</v>
      </c>
      <c r="B957" s="70" t="str">
        <f t="shared" si="46"/>
        <v>FunctionalError</v>
      </c>
      <c r="C957" s="70" t="s">
        <v>2405</v>
      </c>
      <c r="D957" s="68">
        <f t="shared" ca="1" si="47"/>
        <v>27</v>
      </c>
      <c r="E957" s="68" t="s">
        <v>1459</v>
      </c>
      <c r="F957" s="77" t="s">
        <v>5298</v>
      </c>
      <c r="G957" s="77" t="s">
        <v>5343</v>
      </c>
      <c r="H957" s="68" t="s">
        <v>412</v>
      </c>
      <c r="I957" s="68" t="s">
        <v>12</v>
      </c>
      <c r="J957" s="68" t="s">
        <v>5787</v>
      </c>
      <c r="K957" s="69" t="s">
        <v>5787</v>
      </c>
      <c r="L957" s="69" t="s">
        <v>1834</v>
      </c>
      <c r="M957" s="68" t="s">
        <v>5787</v>
      </c>
      <c r="N957" s="70"/>
      <c r="O957" s="70"/>
      <c r="P957" s="70" t="s">
        <v>5787</v>
      </c>
      <c r="Q957" s="70"/>
      <c r="R957" s="28"/>
    </row>
    <row r="958" spans="1:18" hidden="1">
      <c r="A958" s="48" t="str">
        <f t="shared" si="45"/>
        <v>IE058PL</v>
      </c>
      <c r="B958" s="62" t="str">
        <f t="shared" si="46"/>
        <v>FunctionalError/errorPointer</v>
      </c>
      <c r="C958" s="63" t="s">
        <v>2406</v>
      </c>
      <c r="D958" s="48">
        <f t="shared" ca="1" si="47"/>
        <v>28</v>
      </c>
      <c r="E958" s="64" t="s">
        <v>1459</v>
      </c>
      <c r="F958" s="65" t="s">
        <v>1483</v>
      </c>
      <c r="G958" s="65" t="s">
        <v>5339</v>
      </c>
      <c r="H958" s="48" t="s">
        <v>5787</v>
      </c>
      <c r="I958" s="48" t="s">
        <v>7</v>
      </c>
      <c r="J958" s="48" t="s">
        <v>633</v>
      </c>
      <c r="K958" s="51" t="s">
        <v>5787</v>
      </c>
      <c r="L958" s="51" t="s">
        <v>1484</v>
      </c>
      <c r="M958" s="48" t="s">
        <v>5787</v>
      </c>
      <c r="N958" s="62"/>
      <c r="O958" s="62"/>
      <c r="P958" s="72" t="s">
        <v>5787</v>
      </c>
      <c r="Q958" s="72"/>
      <c r="R958" s="28"/>
    </row>
    <row r="959" spans="1:18" hidden="1">
      <c r="A959" s="48" t="str">
        <f t="shared" si="45"/>
        <v>IE058PL</v>
      </c>
      <c r="B959" s="62" t="str">
        <f t="shared" si="46"/>
        <v>FunctionalError/errorCode</v>
      </c>
      <c r="C959" s="63" t="s">
        <v>2407</v>
      </c>
      <c r="D959" s="48">
        <f t="shared" ca="1" si="47"/>
        <v>29</v>
      </c>
      <c r="E959" s="64" t="s">
        <v>1459</v>
      </c>
      <c r="F959" s="65" t="s">
        <v>1836</v>
      </c>
      <c r="G959" s="65" t="s">
        <v>5211</v>
      </c>
      <c r="H959" s="48" t="s">
        <v>5787</v>
      </c>
      <c r="I959" s="48" t="s">
        <v>7</v>
      </c>
      <c r="J959" s="48" t="s">
        <v>512</v>
      </c>
      <c r="K959" s="51" t="s">
        <v>1486</v>
      </c>
      <c r="L959" s="51" t="s">
        <v>5787</v>
      </c>
      <c r="M959" s="48" t="s">
        <v>5787</v>
      </c>
      <c r="N959" s="62"/>
      <c r="O959" s="62"/>
      <c r="P959" s="72" t="s">
        <v>5787</v>
      </c>
      <c r="Q959" s="72"/>
      <c r="R959" s="28"/>
    </row>
    <row r="960" spans="1:18" hidden="1">
      <c r="A960" s="48" t="str">
        <f t="shared" si="45"/>
        <v>IE058PL</v>
      </c>
      <c r="B960" s="62" t="str">
        <f t="shared" si="46"/>
        <v>FunctionalError/errorReason</v>
      </c>
      <c r="C960" s="63" t="s">
        <v>2408</v>
      </c>
      <c r="D960" s="48">
        <f t="shared" ca="1" si="47"/>
        <v>30</v>
      </c>
      <c r="E960" s="64" t="s">
        <v>1459</v>
      </c>
      <c r="F960" s="65" t="s">
        <v>1488</v>
      </c>
      <c r="G960" s="65" t="s">
        <v>5342</v>
      </c>
      <c r="H960" s="48" t="s">
        <v>5787</v>
      </c>
      <c r="I960" s="48" t="s">
        <v>7</v>
      </c>
      <c r="J960" s="48" t="s">
        <v>1489</v>
      </c>
      <c r="K960" s="51" t="s">
        <v>5787</v>
      </c>
      <c r="L960" s="51" t="s">
        <v>1490</v>
      </c>
      <c r="M960" s="48" t="s">
        <v>4500</v>
      </c>
      <c r="N960" s="62" t="s">
        <v>6500</v>
      </c>
      <c r="O960" s="62" t="s">
        <v>6501</v>
      </c>
      <c r="P960" s="72" t="s">
        <v>5787</v>
      </c>
      <c r="Q960" s="72"/>
      <c r="R960" s="28"/>
    </row>
    <row r="961" spans="1:18" hidden="1">
      <c r="A961" s="48" t="str">
        <f t="shared" si="45"/>
        <v>IE058PL</v>
      </c>
      <c r="B961" s="62" t="str">
        <f t="shared" si="46"/>
        <v>FunctionalError/originalAttributeValue</v>
      </c>
      <c r="C961" s="63" t="s">
        <v>2409</v>
      </c>
      <c r="D961" s="48">
        <f t="shared" ca="1" si="47"/>
        <v>31</v>
      </c>
      <c r="E961" s="64" t="s">
        <v>1459</v>
      </c>
      <c r="F961" s="65" t="s">
        <v>5328</v>
      </c>
      <c r="G961" s="65" t="s">
        <v>5329</v>
      </c>
      <c r="H961" s="48" t="s">
        <v>5787</v>
      </c>
      <c r="I961" s="48" t="s">
        <v>12</v>
      </c>
      <c r="J961" s="48" t="s">
        <v>633</v>
      </c>
      <c r="K961" s="51" t="s">
        <v>5787</v>
      </c>
      <c r="L961" s="51" t="s">
        <v>5787</v>
      </c>
      <c r="M961" s="48" t="s">
        <v>5787</v>
      </c>
      <c r="N961" s="62"/>
      <c r="O961" s="62"/>
      <c r="P961" s="72" t="s">
        <v>5787</v>
      </c>
      <c r="Q961" s="72"/>
      <c r="R961" s="28"/>
    </row>
    <row r="962" spans="1:18" hidden="1">
      <c r="A962" s="68" t="str">
        <f t="shared" si="45"/>
        <v>IE058PL</v>
      </c>
      <c r="B962" s="70" t="str">
        <f t="shared" si="46"/>
        <v>Signature</v>
      </c>
      <c r="C962" s="70" t="s">
        <v>2410</v>
      </c>
      <c r="D962" s="68">
        <f t="shared" ca="1" si="47"/>
        <v>32</v>
      </c>
      <c r="E962" s="68" t="s">
        <v>1459</v>
      </c>
      <c r="F962" s="77" t="s">
        <v>956</v>
      </c>
      <c r="G962" s="77" t="s">
        <v>5152</v>
      </c>
      <c r="H962" s="68" t="s">
        <v>16</v>
      </c>
      <c r="I962" s="68" t="s">
        <v>12</v>
      </c>
      <c r="J962" s="68" t="s">
        <v>5787</v>
      </c>
      <c r="K962" s="69" t="s">
        <v>5787</v>
      </c>
      <c r="L962" s="69" t="s">
        <v>5787</v>
      </c>
      <c r="M962" s="68" t="s">
        <v>5787</v>
      </c>
      <c r="N962" s="70"/>
      <c r="O962" s="70"/>
      <c r="P962" s="70" t="s">
        <v>5787</v>
      </c>
      <c r="Q962" s="70"/>
      <c r="R962" s="28"/>
    </row>
    <row r="963" spans="1:18" hidden="1">
      <c r="A963" s="68" t="str">
        <f t="shared" si="45"/>
        <v>IE060PL</v>
      </c>
      <c r="B963" s="70" t="str">
        <f t="shared" si="46"/>
        <v>CC060D</v>
      </c>
      <c r="C963" s="70" t="s">
        <v>2417</v>
      </c>
      <c r="D963" s="68">
        <f t="shared" ca="1" si="47"/>
        <v>1</v>
      </c>
      <c r="E963" s="68" t="s">
        <v>1459</v>
      </c>
      <c r="F963" s="77" t="s">
        <v>4788</v>
      </c>
      <c r="G963" s="77" t="s">
        <v>4789</v>
      </c>
      <c r="H963" s="68">
        <v>1</v>
      </c>
      <c r="I963" s="68" t="s">
        <v>7</v>
      </c>
      <c r="J963" s="68" t="s">
        <v>5787</v>
      </c>
      <c r="K963" s="69" t="s">
        <v>5787</v>
      </c>
      <c r="L963" s="69" t="s">
        <v>5787</v>
      </c>
      <c r="M963" s="68" t="s">
        <v>5787</v>
      </c>
      <c r="N963" s="70"/>
      <c r="O963" s="70"/>
      <c r="P963" s="70" t="s">
        <v>5787</v>
      </c>
      <c r="Q963" s="70"/>
      <c r="R963" s="28"/>
    </row>
    <row r="964" spans="1:18" hidden="1">
      <c r="A964" s="48" t="str">
        <f t="shared" si="45"/>
        <v>IE060PL</v>
      </c>
      <c r="B964" s="62" t="str">
        <f t="shared" si="46"/>
        <v>@PhaseID</v>
      </c>
      <c r="C964" s="63" t="s">
        <v>2418</v>
      </c>
      <c r="D964" s="48">
        <f t="shared" ca="1" si="47"/>
        <v>2</v>
      </c>
      <c r="E964" s="64" t="s">
        <v>1459</v>
      </c>
      <c r="F964" s="65" t="s">
        <v>4734</v>
      </c>
      <c r="G964" s="65" t="s">
        <v>4735</v>
      </c>
      <c r="H964" s="48" t="s">
        <v>5787</v>
      </c>
      <c r="I964" s="48" t="s">
        <v>12</v>
      </c>
      <c r="J964" s="48" t="s">
        <v>5787</v>
      </c>
      <c r="K964" s="51" t="s">
        <v>5787</v>
      </c>
      <c r="L964" s="51" t="s">
        <v>5787</v>
      </c>
      <c r="M964" s="48" t="s">
        <v>5787</v>
      </c>
      <c r="N964" s="62"/>
      <c r="O964" s="62"/>
      <c r="P964" s="72" t="s">
        <v>5787</v>
      </c>
      <c r="Q964" s="72"/>
      <c r="R964" s="28"/>
    </row>
    <row r="965" spans="1:18" ht="45" hidden="1">
      <c r="A965" s="48" t="str">
        <f t="shared" si="45"/>
        <v>IE060PL</v>
      </c>
      <c r="B965" s="62" t="str">
        <f t="shared" si="46"/>
        <v>messageSender</v>
      </c>
      <c r="C965" s="63" t="s">
        <v>2419</v>
      </c>
      <c r="D965" s="48">
        <f t="shared" ca="1" si="47"/>
        <v>3</v>
      </c>
      <c r="E965" s="64" t="s">
        <v>1459</v>
      </c>
      <c r="F965" s="65" t="s">
        <v>4537</v>
      </c>
      <c r="G965" s="65" t="s">
        <v>4536</v>
      </c>
      <c r="H965" s="48" t="s">
        <v>5787</v>
      </c>
      <c r="I965" s="48" t="s">
        <v>7</v>
      </c>
      <c r="J965" s="48" t="s">
        <v>47</v>
      </c>
      <c r="K965" s="51" t="s">
        <v>5787</v>
      </c>
      <c r="L965" s="51" t="s">
        <v>5787</v>
      </c>
      <c r="M965" s="48" t="s">
        <v>5787</v>
      </c>
      <c r="N965" s="62"/>
      <c r="O965" s="62"/>
      <c r="P965" s="72" t="s">
        <v>5787</v>
      </c>
      <c r="Q965" s="72"/>
      <c r="R965" s="28"/>
    </row>
    <row r="966" spans="1:18" ht="45" hidden="1">
      <c r="A966" s="48" t="str">
        <f t="shared" si="45"/>
        <v>IE060PL</v>
      </c>
      <c r="B966" s="62" t="str">
        <f t="shared" si="46"/>
        <v>messageRecipient</v>
      </c>
      <c r="C966" s="63" t="s">
        <v>2420</v>
      </c>
      <c r="D966" s="48">
        <f t="shared" ca="1" si="47"/>
        <v>4</v>
      </c>
      <c r="E966" s="64" t="s">
        <v>1459</v>
      </c>
      <c r="F966" s="65" t="s">
        <v>4538</v>
      </c>
      <c r="G966" s="65" t="s">
        <v>4535</v>
      </c>
      <c r="H966" s="48" t="s">
        <v>5787</v>
      </c>
      <c r="I966" s="48" t="s">
        <v>7</v>
      </c>
      <c r="J966" s="48" t="s">
        <v>47</v>
      </c>
      <c r="K966" s="51" t="s">
        <v>5787</v>
      </c>
      <c r="L966" s="51" t="s">
        <v>5787</v>
      </c>
      <c r="M966" s="48" t="s">
        <v>5787</v>
      </c>
      <c r="N966" s="62"/>
      <c r="O966" s="62"/>
      <c r="P966" s="72" t="s">
        <v>5787</v>
      </c>
      <c r="Q966" s="72"/>
      <c r="R966" s="28"/>
    </row>
    <row r="967" spans="1:18" ht="30" hidden="1">
      <c r="A967" s="48" t="str">
        <f t="shared" si="45"/>
        <v>IE060PL</v>
      </c>
      <c r="B967" s="62" t="str">
        <f t="shared" si="46"/>
        <v>preparationDateAndTime</v>
      </c>
      <c r="C967" s="63" t="s">
        <v>2421</v>
      </c>
      <c r="D967" s="48">
        <f t="shared" ca="1" si="47"/>
        <v>5</v>
      </c>
      <c r="E967" s="64" t="s">
        <v>1459</v>
      </c>
      <c r="F967" s="65" t="s">
        <v>4577</v>
      </c>
      <c r="G967" s="65" t="s">
        <v>4539</v>
      </c>
      <c r="H967" s="48" t="s">
        <v>5787</v>
      </c>
      <c r="I967" s="48" t="s">
        <v>7</v>
      </c>
      <c r="J967" s="48" t="s">
        <v>58</v>
      </c>
      <c r="K967" s="51" t="s">
        <v>5787</v>
      </c>
      <c r="L967" s="51" t="s">
        <v>59</v>
      </c>
      <c r="M967" s="48" t="s">
        <v>5787</v>
      </c>
      <c r="N967" s="62"/>
      <c r="O967" s="62"/>
      <c r="P967" s="72" t="s">
        <v>5787</v>
      </c>
      <c r="Q967" s="72"/>
      <c r="R967" s="28"/>
    </row>
    <row r="968" spans="1:18" hidden="1">
      <c r="A968" s="48" t="str">
        <f t="shared" si="45"/>
        <v>IE060PL</v>
      </c>
      <c r="B968" s="62" t="str">
        <f t="shared" si="46"/>
        <v>messageIdentification</v>
      </c>
      <c r="C968" s="63" t="s">
        <v>2422</v>
      </c>
      <c r="D968" s="48">
        <f t="shared" ca="1" si="47"/>
        <v>6</v>
      </c>
      <c r="E968" s="64" t="s">
        <v>1459</v>
      </c>
      <c r="F968" s="65" t="s">
        <v>3803</v>
      </c>
      <c r="G968" s="65" t="s">
        <v>4540</v>
      </c>
      <c r="H968" s="48" t="s">
        <v>5787</v>
      </c>
      <c r="I968" s="48" t="s">
        <v>7</v>
      </c>
      <c r="J968" s="48" t="s">
        <v>47</v>
      </c>
      <c r="K968" s="51" t="s">
        <v>5787</v>
      </c>
      <c r="L968" s="51" t="s">
        <v>62</v>
      </c>
      <c r="M968" s="48" t="s">
        <v>5787</v>
      </c>
      <c r="N968" s="62"/>
      <c r="O968" s="62"/>
      <c r="P968" s="72" t="s">
        <v>5787</v>
      </c>
      <c r="Q968" s="72"/>
      <c r="R968" s="28"/>
    </row>
    <row r="969" spans="1:18" hidden="1">
      <c r="A969" s="48" t="str">
        <f t="shared" si="45"/>
        <v>IE060PL</v>
      </c>
      <c r="B969" s="62" t="str">
        <f t="shared" si="46"/>
        <v>messageType</v>
      </c>
      <c r="C969" s="63" t="s">
        <v>2423</v>
      </c>
      <c r="D969" s="48">
        <f t="shared" ca="1" si="47"/>
        <v>7</v>
      </c>
      <c r="E969" s="64" t="s">
        <v>1459</v>
      </c>
      <c r="F969" s="65" t="s">
        <v>64</v>
      </c>
      <c r="G969" s="65" t="s">
        <v>4541</v>
      </c>
      <c r="H969" s="48" t="s">
        <v>5787</v>
      </c>
      <c r="I969" s="48" t="s">
        <v>7</v>
      </c>
      <c r="J969" s="48" t="s">
        <v>65</v>
      </c>
      <c r="K969" s="51" t="s">
        <v>66</v>
      </c>
      <c r="L969" s="51" t="s">
        <v>5787</v>
      </c>
      <c r="M969" s="48" t="s">
        <v>5787</v>
      </c>
      <c r="N969" s="62"/>
      <c r="O969" s="62"/>
      <c r="P969" s="72" t="s">
        <v>5787</v>
      </c>
      <c r="Q969" s="72"/>
      <c r="R969" s="28"/>
    </row>
    <row r="970" spans="1:18" ht="30" hidden="1">
      <c r="A970" s="48" t="str">
        <f t="shared" ref="A970:A1030" si="48">MID(C970,2,IFERROR(FIND("#",SUBSTITUTE(C970,"/","#",2),1)-2,LEN(C970)-1))</f>
        <v>IE060PL</v>
      </c>
      <c r="B970" s="62" t="str">
        <f t="shared" ref="B970:B1030" si="49">IF(LEN(C970)-LEN(SUBSTITUTE(C970,"/",""))&gt;3,RIGHT(C970,LEN(C970)-FIND("#",SUBSTITUTE(C970,"/","#",3),1)),RIGHT(C970,LEN(C970)-FIND("#",SUBSTITUTE(C970,"/","#",LEN(C970)-LEN(SUBSTITUTE(C970,"/",""))),1)))</f>
        <v>correlationIdentifier</v>
      </c>
      <c r="C970" s="63" t="s">
        <v>2424</v>
      </c>
      <c r="D970" s="48">
        <f t="shared" ref="D970:D1030" ca="1" si="50">IF(VLOOKUP($C970,INDIRECT($A970&amp;"!A:B"),2,0)="","",VLOOKUP($C970,INDIRECT($A970&amp;"!A:B"),2,0))</f>
        <v>8</v>
      </c>
      <c r="E970" s="64" t="s">
        <v>1459</v>
      </c>
      <c r="F970" s="65" t="s">
        <v>1801</v>
      </c>
      <c r="G970" s="65" t="s">
        <v>5135</v>
      </c>
      <c r="H970" s="48" t="s">
        <v>5787</v>
      </c>
      <c r="I970" s="48" t="s">
        <v>17</v>
      </c>
      <c r="J970" s="48" t="s">
        <v>47</v>
      </c>
      <c r="K970" s="51" t="s">
        <v>5787</v>
      </c>
      <c r="L970" s="51" t="s">
        <v>69</v>
      </c>
      <c r="M970" s="48" t="s">
        <v>5787</v>
      </c>
      <c r="N970" s="62"/>
      <c r="O970" s="62"/>
      <c r="P970" s="72" t="s">
        <v>5787</v>
      </c>
      <c r="Q970" s="72"/>
      <c r="R970" s="28"/>
    </row>
    <row r="971" spans="1:18" hidden="1">
      <c r="A971" s="68" t="str">
        <f t="shared" si="48"/>
        <v>IE060PL</v>
      </c>
      <c r="B971" s="70" t="str">
        <f t="shared" si="49"/>
        <v>TransitOperation</v>
      </c>
      <c r="C971" s="70" t="s">
        <v>2425</v>
      </c>
      <c r="D971" s="68">
        <f t="shared" ca="1" si="50"/>
        <v>9</v>
      </c>
      <c r="E971" s="68" t="s">
        <v>1459</v>
      </c>
      <c r="F971" s="77" t="s">
        <v>3806</v>
      </c>
      <c r="G971" s="77" t="s">
        <v>4542</v>
      </c>
      <c r="H971" s="68">
        <v>1</v>
      </c>
      <c r="I971" s="68" t="s">
        <v>7</v>
      </c>
      <c r="J971" s="68" t="s">
        <v>5787</v>
      </c>
      <c r="K971" s="69" t="s">
        <v>5787</v>
      </c>
      <c r="L971" s="69" t="s">
        <v>5787</v>
      </c>
      <c r="M971" s="68" t="s">
        <v>5787</v>
      </c>
      <c r="N971" s="70"/>
      <c r="O971" s="70"/>
      <c r="P971" s="70" t="s">
        <v>5787</v>
      </c>
      <c r="Q971" s="70"/>
      <c r="R971" s="28"/>
    </row>
    <row r="972" spans="1:18" ht="270" hidden="1">
      <c r="A972" s="48" t="str">
        <f t="shared" si="48"/>
        <v>IE060PL</v>
      </c>
      <c r="B972" s="62" t="str">
        <f t="shared" si="49"/>
        <v>TransitOperation/LRN</v>
      </c>
      <c r="C972" s="63" t="s">
        <v>2426</v>
      </c>
      <c r="D972" s="48">
        <f t="shared" ca="1" si="50"/>
        <v>10</v>
      </c>
      <c r="E972" s="73" t="s">
        <v>4699</v>
      </c>
      <c r="F972" s="65" t="s">
        <v>73</v>
      </c>
      <c r="G972" s="65" t="s">
        <v>5073</v>
      </c>
      <c r="H972" s="48" t="s">
        <v>5787</v>
      </c>
      <c r="I972" s="48" t="s">
        <v>17</v>
      </c>
      <c r="J972" s="48" t="s">
        <v>74</v>
      </c>
      <c r="K972" s="51" t="s">
        <v>5787</v>
      </c>
      <c r="L972" s="51" t="s">
        <v>982</v>
      </c>
      <c r="M972" s="48" t="s">
        <v>5787</v>
      </c>
      <c r="N972" s="62"/>
      <c r="O972" s="62"/>
      <c r="P972" s="72" t="s">
        <v>5410</v>
      </c>
      <c r="Q972" s="72" t="s">
        <v>5549</v>
      </c>
      <c r="R972" s="28"/>
    </row>
    <row r="973" spans="1:18" ht="30" hidden="1">
      <c r="A973" s="48" t="str">
        <f t="shared" si="48"/>
        <v>IE060PL</v>
      </c>
      <c r="B973" s="62" t="str">
        <f t="shared" si="49"/>
        <v>TransitOperation/MRN</v>
      </c>
      <c r="C973" s="63" t="s">
        <v>2427</v>
      </c>
      <c r="D973" s="48">
        <f t="shared" ca="1" si="50"/>
        <v>11</v>
      </c>
      <c r="E973" s="64" t="s">
        <v>1459</v>
      </c>
      <c r="F973" s="65" t="s">
        <v>1950</v>
      </c>
      <c r="G973" s="65" t="s">
        <v>5153</v>
      </c>
      <c r="H973" s="48" t="s">
        <v>5787</v>
      </c>
      <c r="I973" s="48" t="s">
        <v>17</v>
      </c>
      <c r="J973" s="48" t="s">
        <v>1471</v>
      </c>
      <c r="K973" s="51" t="s">
        <v>5787</v>
      </c>
      <c r="L973" s="51" t="s">
        <v>986</v>
      </c>
      <c r="M973" s="48" t="s">
        <v>5787</v>
      </c>
      <c r="N973" s="62"/>
      <c r="O973" s="62"/>
      <c r="P973" s="72" t="s">
        <v>5410</v>
      </c>
      <c r="Q973" s="72" t="s">
        <v>5549</v>
      </c>
      <c r="R973" s="28"/>
    </row>
    <row r="974" spans="1:18" ht="30" hidden="1">
      <c r="A974" s="48" t="str">
        <f t="shared" si="48"/>
        <v>IE060PL</v>
      </c>
      <c r="B974" s="62" t="str">
        <f t="shared" si="49"/>
        <v>TransitOperation/controlNotificationDateAndTime</v>
      </c>
      <c r="C974" s="63" t="s">
        <v>2428</v>
      </c>
      <c r="D974" s="48">
        <f t="shared" ca="1" si="50"/>
        <v>12</v>
      </c>
      <c r="E974" s="64" t="s">
        <v>1459</v>
      </c>
      <c r="F974" s="65" t="s">
        <v>5181</v>
      </c>
      <c r="G974" s="65" t="s">
        <v>5180</v>
      </c>
      <c r="H974" s="48" t="s">
        <v>5787</v>
      </c>
      <c r="I974" s="48" t="s">
        <v>7</v>
      </c>
      <c r="J974" s="48" t="s">
        <v>58</v>
      </c>
      <c r="K974" s="51" t="s">
        <v>5787</v>
      </c>
      <c r="L974" s="51" t="s">
        <v>59</v>
      </c>
      <c r="M974" s="48" t="s">
        <v>5787</v>
      </c>
      <c r="N974" s="62"/>
      <c r="O974" s="62"/>
      <c r="P974" s="72" t="s">
        <v>5787</v>
      </c>
      <c r="Q974" s="72"/>
      <c r="R974" s="28"/>
    </row>
    <row r="975" spans="1:18" hidden="1">
      <c r="A975" s="48" t="str">
        <f t="shared" si="48"/>
        <v>IE060PL</v>
      </c>
      <c r="B975" s="62" t="str">
        <f t="shared" si="49"/>
        <v>TransitOperation/notificationType</v>
      </c>
      <c r="C975" s="63" t="s">
        <v>2429</v>
      </c>
      <c r="D975" s="48">
        <f t="shared" ca="1" si="50"/>
        <v>13</v>
      </c>
      <c r="E975" s="64" t="s">
        <v>1459</v>
      </c>
      <c r="F975" s="65" t="s">
        <v>2501</v>
      </c>
      <c r="G975" s="65" t="s">
        <v>5331</v>
      </c>
      <c r="H975" s="48" t="s">
        <v>5787</v>
      </c>
      <c r="I975" s="48" t="s">
        <v>7</v>
      </c>
      <c r="J975" s="48" t="s">
        <v>92</v>
      </c>
      <c r="K975" s="51" t="s">
        <v>2503</v>
      </c>
      <c r="L975" s="51" t="s">
        <v>2504</v>
      </c>
      <c r="M975" s="48" t="s">
        <v>5787</v>
      </c>
      <c r="N975" s="62"/>
      <c r="O975" s="62"/>
      <c r="P975" s="72" t="s">
        <v>5787</v>
      </c>
      <c r="Q975" s="72"/>
      <c r="R975" s="28"/>
    </row>
    <row r="976" spans="1:18" ht="45" hidden="1">
      <c r="A976" s="48" t="str">
        <f t="shared" si="48"/>
        <v>IE060PL</v>
      </c>
      <c r="B976" s="62" t="str">
        <f t="shared" si="49"/>
        <v>TransitOperation/scheduledControlDateAndTime</v>
      </c>
      <c r="C976" s="63" t="s">
        <v>2430</v>
      </c>
      <c r="D976" s="48">
        <f t="shared" ca="1" si="50"/>
        <v>14</v>
      </c>
      <c r="E976" s="64" t="s">
        <v>1459</v>
      </c>
      <c r="F976" s="65" t="s">
        <v>2502</v>
      </c>
      <c r="G976" s="65" t="s">
        <v>5161</v>
      </c>
      <c r="H976" s="48" t="s">
        <v>5787</v>
      </c>
      <c r="I976" s="48" t="s">
        <v>17</v>
      </c>
      <c r="J976" s="48" t="s">
        <v>58</v>
      </c>
      <c r="K976" s="51" t="s">
        <v>5787</v>
      </c>
      <c r="L976" s="51" t="s">
        <v>2505</v>
      </c>
      <c r="M976" s="48" t="s">
        <v>5787</v>
      </c>
      <c r="N976" s="62"/>
      <c r="O976" s="62"/>
      <c r="P976" s="72" t="s">
        <v>5380</v>
      </c>
      <c r="Q976" s="72" t="s">
        <v>5381</v>
      </c>
      <c r="R976" s="28"/>
    </row>
    <row r="977" spans="1:18" ht="30" hidden="1">
      <c r="A977" s="68" t="str">
        <f t="shared" si="48"/>
        <v>IE060PL</v>
      </c>
      <c r="B977" s="70" t="str">
        <f t="shared" si="49"/>
        <v>ENSOperation</v>
      </c>
      <c r="C977" s="70" t="s">
        <v>2431</v>
      </c>
      <c r="D977" s="68">
        <f t="shared" ca="1" si="50"/>
        <v>15</v>
      </c>
      <c r="E977" s="68" t="s">
        <v>1459</v>
      </c>
      <c r="F977" s="77" t="s">
        <v>5294</v>
      </c>
      <c r="G977" s="77" t="s">
        <v>5296</v>
      </c>
      <c r="H977" s="68" t="s">
        <v>16</v>
      </c>
      <c r="I977" s="68" t="s">
        <v>17</v>
      </c>
      <c r="J977" s="68" t="s">
        <v>5787</v>
      </c>
      <c r="K977" s="69" t="s">
        <v>5787</v>
      </c>
      <c r="L977" s="69" t="s">
        <v>2496</v>
      </c>
      <c r="M977" s="68" t="s">
        <v>5787</v>
      </c>
      <c r="N977" s="70"/>
      <c r="O977" s="70"/>
      <c r="P977" s="70" t="s">
        <v>5380</v>
      </c>
      <c r="Q977" s="70" t="s">
        <v>5381</v>
      </c>
      <c r="R977" s="28"/>
    </row>
    <row r="978" spans="1:18" hidden="1">
      <c r="A978" s="48" t="str">
        <f t="shared" si="48"/>
        <v>IE060PL</v>
      </c>
      <c r="B978" s="62" t="str">
        <f t="shared" si="49"/>
        <v>ENSOperation/ENSMRN</v>
      </c>
      <c r="C978" s="63" t="s">
        <v>2432</v>
      </c>
      <c r="D978" s="48">
        <f t="shared" ca="1" si="50"/>
        <v>16</v>
      </c>
      <c r="E978" s="64" t="s">
        <v>1459</v>
      </c>
      <c r="F978" s="65" t="s">
        <v>1955</v>
      </c>
      <c r="G978" s="65" t="s">
        <v>5154</v>
      </c>
      <c r="H978" s="48" t="s">
        <v>5787</v>
      </c>
      <c r="I978" s="48" t="s">
        <v>7</v>
      </c>
      <c r="J978" s="48" t="s">
        <v>1471</v>
      </c>
      <c r="K978" s="51" t="s">
        <v>5787</v>
      </c>
      <c r="L978" s="51" t="s">
        <v>59</v>
      </c>
      <c r="M978" s="48" t="s">
        <v>5787</v>
      </c>
      <c r="N978" s="62"/>
      <c r="O978" s="62"/>
      <c r="P978" s="72" t="s">
        <v>5380</v>
      </c>
      <c r="Q978" s="72" t="s">
        <v>5381</v>
      </c>
      <c r="R978" s="28"/>
    </row>
    <row r="979" spans="1:18" hidden="1">
      <c r="A979" s="68" t="str">
        <f t="shared" si="48"/>
        <v>IE060PL</v>
      </c>
      <c r="B979" s="70" t="str">
        <f t="shared" si="49"/>
        <v>CustomsOfficeOfDeparture</v>
      </c>
      <c r="C979" s="70" t="s">
        <v>2433</v>
      </c>
      <c r="D979" s="68">
        <f t="shared" ca="1" si="50"/>
        <v>17</v>
      </c>
      <c r="E979" s="68" t="s">
        <v>4710</v>
      </c>
      <c r="F979" s="77" t="s">
        <v>1839</v>
      </c>
      <c r="G979" s="77" t="s">
        <v>5277</v>
      </c>
      <c r="H979" s="68">
        <v>1</v>
      </c>
      <c r="I979" s="68" t="s">
        <v>7</v>
      </c>
      <c r="J979" s="68" t="s">
        <v>5787</v>
      </c>
      <c r="K979" s="69" t="s">
        <v>5787</v>
      </c>
      <c r="L979" s="69" t="s">
        <v>5787</v>
      </c>
      <c r="M979" s="68" t="s">
        <v>5787</v>
      </c>
      <c r="N979" s="70"/>
      <c r="O979" s="70"/>
      <c r="P979" s="70" t="s">
        <v>5787</v>
      </c>
      <c r="Q979" s="70"/>
      <c r="R979" s="28"/>
    </row>
    <row r="980" spans="1:18" hidden="1">
      <c r="A980" s="48" t="str">
        <f t="shared" si="48"/>
        <v>IE060PL</v>
      </c>
      <c r="B980" s="62" t="str">
        <f t="shared" si="49"/>
        <v>CustomsOfficeOfDeparture/referenceNumber</v>
      </c>
      <c r="C980" s="63" t="s">
        <v>2434</v>
      </c>
      <c r="D980" s="48">
        <f t="shared" ca="1" si="50"/>
        <v>18</v>
      </c>
      <c r="E980" s="64" t="s">
        <v>4711</v>
      </c>
      <c r="F980" s="65" t="s">
        <v>1998</v>
      </c>
      <c r="G980" s="65" t="s">
        <v>5303</v>
      </c>
      <c r="H980" s="48" t="s">
        <v>5787</v>
      </c>
      <c r="I980" s="48" t="s">
        <v>7</v>
      </c>
      <c r="J980" s="48" t="s">
        <v>131</v>
      </c>
      <c r="K980" s="51" t="s">
        <v>132</v>
      </c>
      <c r="L980" s="51" t="s">
        <v>5787</v>
      </c>
      <c r="M980" s="48" t="s">
        <v>5787</v>
      </c>
      <c r="N980" s="62"/>
      <c r="O980" s="62"/>
      <c r="P980" s="72" t="s">
        <v>5787</v>
      </c>
      <c r="Q980" s="72"/>
      <c r="R980" s="28"/>
    </row>
    <row r="981" spans="1:18" ht="30" hidden="1">
      <c r="A981" s="68" t="str">
        <f t="shared" si="48"/>
        <v>IE060PL</v>
      </c>
      <c r="B981" s="70" t="str">
        <f t="shared" si="49"/>
        <v>CustomsOfficeOfControl</v>
      </c>
      <c r="C981" s="70" t="s">
        <v>2435</v>
      </c>
      <c r="D981" s="68">
        <f t="shared" ca="1" si="50"/>
        <v>19</v>
      </c>
      <c r="E981" s="68" t="s">
        <v>1459</v>
      </c>
      <c r="F981" s="77" t="s">
        <v>2506</v>
      </c>
      <c r="G981" s="77" t="s">
        <v>5276</v>
      </c>
      <c r="H981" s="68" t="s">
        <v>16</v>
      </c>
      <c r="I981" s="68" t="s">
        <v>17</v>
      </c>
      <c r="J981" s="68" t="s">
        <v>5787</v>
      </c>
      <c r="K981" s="69" t="s">
        <v>5787</v>
      </c>
      <c r="L981" s="69" t="s">
        <v>2497</v>
      </c>
      <c r="M981" s="68" t="s">
        <v>5787</v>
      </c>
      <c r="N981" s="70"/>
      <c r="O981" s="70"/>
      <c r="P981" s="70" t="s">
        <v>5380</v>
      </c>
      <c r="Q981" s="70" t="s">
        <v>5381</v>
      </c>
      <c r="R981" s="28"/>
    </row>
    <row r="982" spans="1:18" hidden="1">
      <c r="A982" s="48" t="str">
        <f t="shared" si="48"/>
        <v>IE060PL</v>
      </c>
      <c r="B982" s="62" t="str">
        <f t="shared" si="49"/>
        <v>CustomsOfficeOfControl/referenceNumber</v>
      </c>
      <c r="C982" s="63" t="s">
        <v>2436</v>
      </c>
      <c r="D982" s="48">
        <f t="shared" ca="1" si="50"/>
        <v>20</v>
      </c>
      <c r="E982" s="64" t="s">
        <v>1459</v>
      </c>
      <c r="F982" s="65" t="s">
        <v>2507</v>
      </c>
      <c r="G982" s="65" t="s">
        <v>5302</v>
      </c>
      <c r="H982" s="48" t="s">
        <v>5787</v>
      </c>
      <c r="I982" s="48" t="s">
        <v>7</v>
      </c>
      <c r="J982" s="48" t="s">
        <v>131</v>
      </c>
      <c r="K982" s="51" t="s">
        <v>473</v>
      </c>
      <c r="L982" s="51" t="s">
        <v>5787</v>
      </c>
      <c r="M982" s="48" t="s">
        <v>5787</v>
      </c>
      <c r="N982" s="62"/>
      <c r="O982" s="62"/>
      <c r="P982" s="72" t="s">
        <v>5380</v>
      </c>
      <c r="Q982" s="72" t="s">
        <v>5381</v>
      </c>
      <c r="R982" s="28"/>
    </row>
    <row r="983" spans="1:18" ht="30" hidden="1">
      <c r="A983" s="68" t="str">
        <f t="shared" si="48"/>
        <v>IE060PL</v>
      </c>
      <c r="B983" s="70" t="str">
        <f t="shared" si="49"/>
        <v>HolderOfTheTransitProcedure</v>
      </c>
      <c r="C983" s="70" t="s">
        <v>2437</v>
      </c>
      <c r="D983" s="68">
        <f t="shared" ca="1" si="50"/>
        <v>21</v>
      </c>
      <c r="E983" s="68" t="s">
        <v>4720</v>
      </c>
      <c r="F983" s="77" t="s">
        <v>4586</v>
      </c>
      <c r="G983" s="77" t="s">
        <v>4587</v>
      </c>
      <c r="H983" s="68">
        <v>1</v>
      </c>
      <c r="I983" s="68" t="s">
        <v>7</v>
      </c>
      <c r="J983" s="68" t="s">
        <v>5787</v>
      </c>
      <c r="K983" s="69" t="s">
        <v>5787</v>
      </c>
      <c r="L983" s="69" t="s">
        <v>5787</v>
      </c>
      <c r="M983" s="68" t="s">
        <v>5787</v>
      </c>
      <c r="N983" s="70"/>
      <c r="O983" s="70"/>
      <c r="P983" s="70" t="s">
        <v>5787</v>
      </c>
      <c r="Q983" s="70"/>
      <c r="R983" s="28"/>
    </row>
    <row r="984" spans="1:18" ht="45" hidden="1">
      <c r="A984" s="48" t="str">
        <f t="shared" si="48"/>
        <v>IE060PL</v>
      </c>
      <c r="B984" s="62" t="str">
        <f t="shared" si="49"/>
        <v>HolderOfTheTransitProcedure/identificationNumber</v>
      </c>
      <c r="C984" s="63" t="s">
        <v>2438</v>
      </c>
      <c r="D984" s="48">
        <f t="shared" ca="1" si="50"/>
        <v>22</v>
      </c>
      <c r="E984" s="64" t="s">
        <v>4721</v>
      </c>
      <c r="F984" s="65" t="s">
        <v>621</v>
      </c>
      <c r="G984" s="65" t="s">
        <v>6713</v>
      </c>
      <c r="H984" s="48" t="s">
        <v>5787</v>
      </c>
      <c r="I984" s="48" t="s">
        <v>17</v>
      </c>
      <c r="J984" s="48" t="s">
        <v>167</v>
      </c>
      <c r="K984" s="51" t="s">
        <v>5787</v>
      </c>
      <c r="L984" s="51" t="s">
        <v>2002</v>
      </c>
      <c r="M984" s="48" t="s">
        <v>5787</v>
      </c>
      <c r="N984" s="62"/>
      <c r="O984" s="62"/>
      <c r="P984" s="72" t="s">
        <v>5787</v>
      </c>
      <c r="Q984" s="72"/>
      <c r="R984" s="28"/>
    </row>
    <row r="985" spans="1:18" ht="30" hidden="1">
      <c r="A985" s="48" t="str">
        <f t="shared" si="48"/>
        <v>IE060PL</v>
      </c>
      <c r="B985" s="62" t="str">
        <f t="shared" si="49"/>
        <v>HolderOfTheTransitProcedure/TIRHolderIdentificationNumber</v>
      </c>
      <c r="C985" s="63" t="s">
        <v>2439</v>
      </c>
      <c r="D985" s="48">
        <f t="shared" ca="1" si="50"/>
        <v>23</v>
      </c>
      <c r="E985" s="64" t="s">
        <v>4722</v>
      </c>
      <c r="F985" s="65" t="s">
        <v>4589</v>
      </c>
      <c r="G985" s="65" t="s">
        <v>4588</v>
      </c>
      <c r="H985" s="48" t="s">
        <v>5787</v>
      </c>
      <c r="I985" s="48" t="s">
        <v>17</v>
      </c>
      <c r="J985" s="48" t="s">
        <v>1954</v>
      </c>
      <c r="K985" s="51" t="s">
        <v>5787</v>
      </c>
      <c r="L985" s="51" t="s">
        <v>170</v>
      </c>
      <c r="M985" s="48" t="s">
        <v>5787</v>
      </c>
      <c r="N985" s="62"/>
      <c r="O985" s="62"/>
      <c r="P985" s="72" t="s">
        <v>5787</v>
      </c>
      <c r="Q985" s="72"/>
      <c r="R985" s="28"/>
    </row>
    <row r="986" spans="1:18" hidden="1">
      <c r="A986" s="48" t="str">
        <f t="shared" si="48"/>
        <v>IE060PL</v>
      </c>
      <c r="B986" s="62" t="str">
        <f t="shared" si="49"/>
        <v>HolderOfTheTransitProcedure/name</v>
      </c>
      <c r="C986" s="63" t="s">
        <v>2440</v>
      </c>
      <c r="D986" s="48">
        <f t="shared" ca="1" si="50"/>
        <v>24</v>
      </c>
      <c r="E986" s="64" t="s">
        <v>4723</v>
      </c>
      <c r="F986" s="65" t="s">
        <v>6706</v>
      </c>
      <c r="G986" s="65" t="s">
        <v>6707</v>
      </c>
      <c r="H986" s="48" t="s">
        <v>5787</v>
      </c>
      <c r="I986" s="48" t="s">
        <v>17</v>
      </c>
      <c r="J986" s="48" t="s">
        <v>173</v>
      </c>
      <c r="K986" s="51" t="s">
        <v>5787</v>
      </c>
      <c r="L986" s="51" t="s">
        <v>175</v>
      </c>
      <c r="M986" s="48" t="s">
        <v>5787</v>
      </c>
      <c r="N986" s="62"/>
      <c r="O986" s="62"/>
      <c r="P986" s="72" t="s">
        <v>5787</v>
      </c>
      <c r="Q986" s="72"/>
      <c r="R986" s="28"/>
    </row>
    <row r="987" spans="1:18" ht="30" hidden="1">
      <c r="A987" s="68" t="str">
        <f t="shared" si="48"/>
        <v>IE060PL</v>
      </c>
      <c r="B987" s="70" t="str">
        <f t="shared" si="49"/>
        <v>HolderOfTheTransitProcedure/Address</v>
      </c>
      <c r="C987" s="70" t="s">
        <v>2441</v>
      </c>
      <c r="D987" s="68">
        <f t="shared" ca="1" si="50"/>
        <v>25</v>
      </c>
      <c r="E987" s="68" t="s">
        <v>4724</v>
      </c>
      <c r="F987" s="77" t="s">
        <v>186</v>
      </c>
      <c r="G987" s="77" t="s">
        <v>6689</v>
      </c>
      <c r="H987" s="68" t="s">
        <v>16</v>
      </c>
      <c r="I987" s="68" t="s">
        <v>17</v>
      </c>
      <c r="J987" s="68" t="s">
        <v>5787</v>
      </c>
      <c r="K987" s="69" t="s">
        <v>5787</v>
      </c>
      <c r="L987" s="69" t="s">
        <v>175</v>
      </c>
      <c r="M987" s="68" t="s">
        <v>5787</v>
      </c>
      <c r="N987" s="70"/>
      <c r="O987" s="70"/>
      <c r="P987" s="70" t="s">
        <v>5787</v>
      </c>
      <c r="Q987" s="70"/>
      <c r="R987" s="28"/>
    </row>
    <row r="988" spans="1:18" ht="30" hidden="1">
      <c r="A988" s="48" t="str">
        <f t="shared" si="48"/>
        <v>IE060PL</v>
      </c>
      <c r="B988" s="62" t="str">
        <f t="shared" si="49"/>
        <v>HolderOfTheTransitProcedure/Address/streetAndNumber</v>
      </c>
      <c r="C988" s="63" t="s">
        <v>2442</v>
      </c>
      <c r="D988" s="48">
        <f t="shared" ca="1" si="50"/>
        <v>26</v>
      </c>
      <c r="E988" s="64" t="s">
        <v>4728</v>
      </c>
      <c r="F988" s="65" t="s">
        <v>1859</v>
      </c>
      <c r="G988" s="65" t="s">
        <v>4593</v>
      </c>
      <c r="H988" s="48" t="s">
        <v>5787</v>
      </c>
      <c r="I988" s="48" t="s">
        <v>7</v>
      </c>
      <c r="J988" s="48" t="s">
        <v>173</v>
      </c>
      <c r="K988" s="51" t="s">
        <v>5787</v>
      </c>
      <c r="L988" s="51" t="s">
        <v>5787</v>
      </c>
      <c r="M988" s="48" t="s">
        <v>5787</v>
      </c>
      <c r="N988" s="62"/>
      <c r="O988" s="62"/>
      <c r="P988" s="72" t="s">
        <v>5787</v>
      </c>
      <c r="Q988" s="72"/>
      <c r="R988" s="28"/>
    </row>
    <row r="989" spans="1:18" hidden="1">
      <c r="A989" s="48" t="str">
        <f t="shared" si="48"/>
        <v>IE060PL</v>
      </c>
      <c r="B989" s="62" t="str">
        <f t="shared" si="49"/>
        <v>HolderOfTheTransitProcedure/Address/postcode</v>
      </c>
      <c r="C989" s="63" t="s">
        <v>2443</v>
      </c>
      <c r="D989" s="48">
        <f t="shared" ca="1" si="50"/>
        <v>27</v>
      </c>
      <c r="E989" s="64" t="s">
        <v>4727</v>
      </c>
      <c r="F989" s="65" t="s">
        <v>1510</v>
      </c>
      <c r="G989" s="65" t="s">
        <v>4603</v>
      </c>
      <c r="H989" s="48" t="s">
        <v>5787</v>
      </c>
      <c r="I989" s="48" t="s">
        <v>17</v>
      </c>
      <c r="J989" s="48" t="s">
        <v>167</v>
      </c>
      <c r="K989" s="51" t="s">
        <v>5787</v>
      </c>
      <c r="L989" s="51" t="s">
        <v>202</v>
      </c>
      <c r="M989" s="48" t="s">
        <v>5787</v>
      </c>
      <c r="N989" s="62"/>
      <c r="O989" s="62"/>
      <c r="P989" s="72" t="s">
        <v>5787</v>
      </c>
      <c r="Q989" s="72"/>
      <c r="R989" s="28"/>
    </row>
    <row r="990" spans="1:18" hidden="1">
      <c r="A990" s="48" t="str">
        <f t="shared" si="48"/>
        <v>IE060PL</v>
      </c>
      <c r="B990" s="62" t="str">
        <f t="shared" si="49"/>
        <v>HolderOfTheTransitProcedure/Address/city</v>
      </c>
      <c r="C990" s="63" t="s">
        <v>2444</v>
      </c>
      <c r="D990" s="48">
        <f t="shared" ca="1" si="50"/>
        <v>28</v>
      </c>
      <c r="E990" s="64" t="s">
        <v>4725</v>
      </c>
      <c r="F990" s="65" t="s">
        <v>1512</v>
      </c>
      <c r="G990" s="65" t="s">
        <v>4595</v>
      </c>
      <c r="H990" s="48" t="s">
        <v>5787</v>
      </c>
      <c r="I990" s="48" t="s">
        <v>7</v>
      </c>
      <c r="J990" s="48" t="s">
        <v>47</v>
      </c>
      <c r="K990" s="51" t="s">
        <v>5787</v>
      </c>
      <c r="L990" s="51" t="s">
        <v>5787</v>
      </c>
      <c r="M990" s="48" t="s">
        <v>5787</v>
      </c>
      <c r="N990" s="62"/>
      <c r="O990" s="62"/>
      <c r="P990" s="72" t="s">
        <v>5787</v>
      </c>
      <c r="Q990" s="72"/>
      <c r="R990" s="28"/>
    </row>
    <row r="991" spans="1:18" hidden="1">
      <c r="A991" s="48" t="str">
        <f t="shared" si="48"/>
        <v>IE060PL</v>
      </c>
      <c r="B991" s="62" t="str">
        <f t="shared" si="49"/>
        <v>HolderOfTheTransitProcedure/Address/country</v>
      </c>
      <c r="C991" s="63" t="s">
        <v>2445</v>
      </c>
      <c r="D991" s="48">
        <f t="shared" ca="1" si="50"/>
        <v>29</v>
      </c>
      <c r="E991" s="64" t="s">
        <v>4726</v>
      </c>
      <c r="F991" s="65" t="s">
        <v>1514</v>
      </c>
      <c r="G991" s="65" t="s">
        <v>4592</v>
      </c>
      <c r="H991" s="48" t="s">
        <v>5787</v>
      </c>
      <c r="I991" s="48" t="s">
        <v>7</v>
      </c>
      <c r="J991" s="48" t="s">
        <v>105</v>
      </c>
      <c r="K991" s="51" t="s">
        <v>184</v>
      </c>
      <c r="L991" s="51" t="s">
        <v>5787</v>
      </c>
      <c r="M991" s="48" t="s">
        <v>5787</v>
      </c>
      <c r="N991" s="62"/>
      <c r="O991" s="62"/>
      <c r="P991" s="72" t="s">
        <v>5787</v>
      </c>
      <c r="Q991" s="72"/>
      <c r="R991" s="28"/>
    </row>
    <row r="992" spans="1:18" ht="30" hidden="1">
      <c r="A992" s="68" t="str">
        <f t="shared" si="48"/>
        <v>IE060PL</v>
      </c>
      <c r="B992" s="70" t="str">
        <f t="shared" si="49"/>
        <v>HolderOfTheTransitProcedure/ContactPerson</v>
      </c>
      <c r="C992" s="70" t="s">
        <v>2446</v>
      </c>
      <c r="D992" s="68">
        <f t="shared" ca="1" si="50"/>
        <v>30</v>
      </c>
      <c r="E992" s="68" t="s">
        <v>4729</v>
      </c>
      <c r="F992" s="77" t="s">
        <v>6720</v>
      </c>
      <c r="G992" s="77" t="s">
        <v>6690</v>
      </c>
      <c r="H992" s="68" t="s">
        <v>16</v>
      </c>
      <c r="I992" s="68" t="s">
        <v>12</v>
      </c>
      <c r="J992" s="68" t="s">
        <v>5787</v>
      </c>
      <c r="K992" s="69" t="s">
        <v>5787</v>
      </c>
      <c r="L992" s="69" t="s">
        <v>334</v>
      </c>
      <c r="M992" s="68" t="s">
        <v>4500</v>
      </c>
      <c r="N992" s="70" t="s">
        <v>6506</v>
      </c>
      <c r="O992" s="70" t="s">
        <v>6507</v>
      </c>
      <c r="P992" s="70" t="s">
        <v>5787</v>
      </c>
      <c r="Q992" s="70"/>
      <c r="R992" s="28"/>
    </row>
    <row r="993" spans="1:18" hidden="1">
      <c r="A993" s="48" t="str">
        <f t="shared" si="48"/>
        <v>IE060PL</v>
      </c>
      <c r="B993" s="62" t="str">
        <f t="shared" si="49"/>
        <v>HolderOfTheTransitProcedure/ContactPerson/name</v>
      </c>
      <c r="C993" s="63" t="s">
        <v>2447</v>
      </c>
      <c r="D993" s="48">
        <f t="shared" ca="1" si="50"/>
        <v>31</v>
      </c>
      <c r="E993" s="64" t="s">
        <v>4731</v>
      </c>
      <c r="F993" s="65" t="s">
        <v>6705</v>
      </c>
      <c r="G993" s="65" t="s">
        <v>4605</v>
      </c>
      <c r="H993" s="48" t="s">
        <v>5787</v>
      </c>
      <c r="I993" s="48" t="s">
        <v>7</v>
      </c>
      <c r="J993" s="48" t="s">
        <v>173</v>
      </c>
      <c r="K993" s="51" t="s">
        <v>5787</v>
      </c>
      <c r="L993" s="51" t="s">
        <v>5787</v>
      </c>
      <c r="M993" s="48" t="s">
        <v>5787</v>
      </c>
      <c r="N993" s="62"/>
      <c r="O993" s="62"/>
      <c r="P993" s="72" t="s">
        <v>5787</v>
      </c>
      <c r="Q993" s="72"/>
      <c r="R993" s="28"/>
    </row>
    <row r="994" spans="1:18" ht="30" hidden="1">
      <c r="A994" s="48" t="str">
        <f t="shared" si="48"/>
        <v>IE060PL</v>
      </c>
      <c r="B994" s="62" t="str">
        <f t="shared" si="49"/>
        <v>HolderOfTheTransitProcedure/ContactPerson/phoneNumber</v>
      </c>
      <c r="C994" s="63" t="s">
        <v>2448</v>
      </c>
      <c r="D994" s="48">
        <f t="shared" ca="1" si="50"/>
        <v>32</v>
      </c>
      <c r="E994" s="64" t="s">
        <v>4732</v>
      </c>
      <c r="F994" s="65" t="s">
        <v>734</v>
      </c>
      <c r="G994" s="65" t="s">
        <v>4561</v>
      </c>
      <c r="H994" s="48" t="s">
        <v>5787</v>
      </c>
      <c r="I994" s="48" t="s">
        <v>7</v>
      </c>
      <c r="J994" s="48" t="s">
        <v>47</v>
      </c>
      <c r="K994" s="51" t="s">
        <v>5787</v>
      </c>
      <c r="L994" s="51" t="s">
        <v>5787</v>
      </c>
      <c r="M994" s="48" t="s">
        <v>5787</v>
      </c>
      <c r="N994" s="62"/>
      <c r="O994" s="62"/>
      <c r="P994" s="72" t="s">
        <v>5787</v>
      </c>
      <c r="Q994" s="72"/>
      <c r="R994" s="28"/>
    </row>
    <row r="995" spans="1:18" ht="30" hidden="1">
      <c r="A995" s="48" t="str">
        <f t="shared" si="48"/>
        <v>IE060PL</v>
      </c>
      <c r="B995" s="62" t="str">
        <f t="shared" si="49"/>
        <v>HolderOfTheTransitProcedure/ContactPerson/eMailAddress</v>
      </c>
      <c r="C995" s="63" t="s">
        <v>2449</v>
      </c>
      <c r="D995" s="48">
        <f t="shared" ca="1" si="50"/>
        <v>33</v>
      </c>
      <c r="E995" s="64" t="s">
        <v>4730</v>
      </c>
      <c r="F995" s="65" t="s">
        <v>736</v>
      </c>
      <c r="G995" s="65" t="s">
        <v>4606</v>
      </c>
      <c r="H995" s="48" t="s">
        <v>5787</v>
      </c>
      <c r="I995" s="48" t="s">
        <v>12</v>
      </c>
      <c r="J995" s="48" t="s">
        <v>220</v>
      </c>
      <c r="K995" s="51" t="s">
        <v>5787</v>
      </c>
      <c r="L995" s="51" t="s">
        <v>59</v>
      </c>
      <c r="M995" s="48" t="s">
        <v>5787</v>
      </c>
      <c r="N995" s="62"/>
      <c r="O995" s="62"/>
      <c r="P995" s="72" t="s">
        <v>5787</v>
      </c>
      <c r="Q995" s="72"/>
      <c r="R995" s="28"/>
    </row>
    <row r="996" spans="1:18" ht="30" hidden="1">
      <c r="A996" s="68" t="str">
        <f t="shared" si="48"/>
        <v>IE060PL</v>
      </c>
      <c r="B996" s="70" t="str">
        <f t="shared" si="49"/>
        <v>Representative</v>
      </c>
      <c r="C996" s="70" t="s">
        <v>2450</v>
      </c>
      <c r="D996" s="68">
        <f t="shared" ca="1" si="50"/>
        <v>34</v>
      </c>
      <c r="E996" s="68" t="s">
        <v>5055</v>
      </c>
      <c r="F996" s="77" t="s">
        <v>5057</v>
      </c>
      <c r="G996" s="77" t="s">
        <v>5058</v>
      </c>
      <c r="H996" s="68" t="s">
        <v>16</v>
      </c>
      <c r="I996" s="68" t="s">
        <v>12</v>
      </c>
      <c r="J996" s="68" t="s">
        <v>5787</v>
      </c>
      <c r="K996" s="69" t="s">
        <v>5787</v>
      </c>
      <c r="L996" s="69" t="s">
        <v>223</v>
      </c>
      <c r="M996" s="68" t="s">
        <v>5787</v>
      </c>
      <c r="N996" s="70"/>
      <c r="O996" s="70"/>
      <c r="P996" s="70" t="s">
        <v>5787</v>
      </c>
      <c r="Q996" s="70"/>
      <c r="R996" s="28"/>
    </row>
    <row r="997" spans="1:18" hidden="1">
      <c r="A997" s="48" t="str">
        <f t="shared" si="48"/>
        <v>IE060PL</v>
      </c>
      <c r="B997" s="62" t="str">
        <f t="shared" si="49"/>
        <v>Representative/identificationNumber</v>
      </c>
      <c r="C997" s="63" t="s">
        <v>2451</v>
      </c>
      <c r="D997" s="48">
        <f t="shared" ca="1" si="50"/>
        <v>35</v>
      </c>
      <c r="E997" s="64" t="s">
        <v>5371</v>
      </c>
      <c r="F997" s="65" t="s">
        <v>621</v>
      </c>
      <c r="G997" s="65" t="s">
        <v>6691</v>
      </c>
      <c r="H997" s="48" t="s">
        <v>5787</v>
      </c>
      <c r="I997" s="48" t="s">
        <v>7</v>
      </c>
      <c r="J997" s="48" t="s">
        <v>167</v>
      </c>
      <c r="K997" s="51" t="s">
        <v>5787</v>
      </c>
      <c r="L997" s="51" t="s">
        <v>342</v>
      </c>
      <c r="M997" s="48" t="s">
        <v>5787</v>
      </c>
      <c r="N997" s="62"/>
      <c r="O997" s="62"/>
      <c r="P997" s="72" t="s">
        <v>5787</v>
      </c>
      <c r="Q997" s="72"/>
      <c r="R997" s="28"/>
    </row>
    <row r="998" spans="1:18" hidden="1">
      <c r="A998" s="48" t="str">
        <f t="shared" si="48"/>
        <v>IE060PL</v>
      </c>
      <c r="B998" s="62" t="str">
        <f t="shared" si="49"/>
        <v>Representative/status</v>
      </c>
      <c r="C998" s="63" t="s">
        <v>2452</v>
      </c>
      <c r="D998" s="48">
        <f t="shared" ca="1" si="50"/>
        <v>36</v>
      </c>
      <c r="E998" s="64" t="s">
        <v>5378</v>
      </c>
      <c r="F998" s="65" t="s">
        <v>6692</v>
      </c>
      <c r="G998" s="65" t="s">
        <v>4607</v>
      </c>
      <c r="H998" s="48" t="s">
        <v>5787</v>
      </c>
      <c r="I998" s="48" t="s">
        <v>7</v>
      </c>
      <c r="J998" s="48" t="s">
        <v>92</v>
      </c>
      <c r="K998" s="51" t="s">
        <v>228</v>
      </c>
      <c r="L998" s="51" t="s">
        <v>5787</v>
      </c>
      <c r="M998" s="48" t="s">
        <v>5787</v>
      </c>
      <c r="N998" s="62"/>
      <c r="O998" s="62"/>
      <c r="P998" s="72" t="s">
        <v>5787</v>
      </c>
      <c r="Q998" s="72"/>
      <c r="R998" s="28"/>
    </row>
    <row r="999" spans="1:18" hidden="1">
      <c r="A999" s="68" t="str">
        <f t="shared" si="48"/>
        <v>IE060PL</v>
      </c>
      <c r="B999" s="70" t="str">
        <f t="shared" si="49"/>
        <v>Representative/ContactPerson</v>
      </c>
      <c r="C999" s="70" t="s">
        <v>2453</v>
      </c>
      <c r="D999" s="68">
        <f t="shared" ca="1" si="50"/>
        <v>37</v>
      </c>
      <c r="E999" s="68" t="s">
        <v>5369</v>
      </c>
      <c r="F999" s="77" t="s">
        <v>6721</v>
      </c>
      <c r="G999" s="77" t="s">
        <v>6693</v>
      </c>
      <c r="H999" s="68" t="s">
        <v>16</v>
      </c>
      <c r="I999" s="68" t="s">
        <v>12</v>
      </c>
      <c r="J999" s="68" t="s">
        <v>5787</v>
      </c>
      <c r="K999" s="69" t="s">
        <v>5787</v>
      </c>
      <c r="L999" s="69" t="s">
        <v>334</v>
      </c>
      <c r="M999" s="68" t="s">
        <v>4500</v>
      </c>
      <c r="N999" s="70" t="s">
        <v>6506</v>
      </c>
      <c r="O999" s="70" t="s">
        <v>6507</v>
      </c>
      <c r="P999" s="70" t="s">
        <v>5787</v>
      </c>
      <c r="Q999" s="70"/>
      <c r="R999" s="28"/>
    </row>
    <row r="1000" spans="1:18" hidden="1">
      <c r="A1000" s="48" t="str">
        <f t="shared" si="48"/>
        <v>IE060PL</v>
      </c>
      <c r="B1000" s="62" t="str">
        <f t="shared" si="49"/>
        <v>Representative/ContactPerson/name</v>
      </c>
      <c r="C1000" s="63" t="s">
        <v>2454</v>
      </c>
      <c r="D1000" s="48">
        <f t="shared" ca="1" si="50"/>
        <v>38</v>
      </c>
      <c r="E1000" s="64" t="s">
        <v>5372</v>
      </c>
      <c r="F1000" s="65" t="s">
        <v>6705</v>
      </c>
      <c r="G1000" s="65" t="s">
        <v>4605</v>
      </c>
      <c r="H1000" s="48" t="s">
        <v>5787</v>
      </c>
      <c r="I1000" s="48" t="s">
        <v>7</v>
      </c>
      <c r="J1000" s="48" t="s">
        <v>173</v>
      </c>
      <c r="K1000" s="51" t="s">
        <v>5787</v>
      </c>
      <c r="L1000" s="51" t="s">
        <v>5787</v>
      </c>
      <c r="M1000" s="48" t="s">
        <v>5787</v>
      </c>
      <c r="N1000" s="62"/>
      <c r="O1000" s="62"/>
      <c r="P1000" s="72" t="s">
        <v>5787</v>
      </c>
      <c r="Q1000" s="72"/>
      <c r="R1000" s="28"/>
    </row>
    <row r="1001" spans="1:18" hidden="1">
      <c r="A1001" s="48" t="str">
        <f t="shared" si="48"/>
        <v>IE060PL</v>
      </c>
      <c r="B1001" s="62" t="str">
        <f t="shared" si="49"/>
        <v>Representative/ContactPerson/phoneNumber</v>
      </c>
      <c r="C1001" s="63" t="s">
        <v>2455</v>
      </c>
      <c r="D1001" s="48">
        <f t="shared" ca="1" si="50"/>
        <v>39</v>
      </c>
      <c r="E1001" s="64" t="s">
        <v>5375</v>
      </c>
      <c r="F1001" s="65" t="s">
        <v>734</v>
      </c>
      <c r="G1001" s="65" t="s">
        <v>4561</v>
      </c>
      <c r="H1001" s="48" t="s">
        <v>5787</v>
      </c>
      <c r="I1001" s="48" t="s">
        <v>7</v>
      </c>
      <c r="J1001" s="48" t="s">
        <v>47</v>
      </c>
      <c r="K1001" s="51" t="s">
        <v>5787</v>
      </c>
      <c r="L1001" s="51" t="s">
        <v>5787</v>
      </c>
      <c r="M1001" s="48" t="s">
        <v>5787</v>
      </c>
      <c r="N1001" s="62"/>
      <c r="O1001" s="62"/>
      <c r="P1001" s="72" t="s">
        <v>5787</v>
      </c>
      <c r="Q1001" s="72"/>
      <c r="R1001" s="28"/>
    </row>
    <row r="1002" spans="1:18" hidden="1">
      <c r="A1002" s="48" t="str">
        <f t="shared" si="48"/>
        <v>IE060PL</v>
      </c>
      <c r="B1002" s="62" t="str">
        <f t="shared" si="49"/>
        <v>Representative/ContactPerson/eMailAddress</v>
      </c>
      <c r="C1002" s="63" t="s">
        <v>2456</v>
      </c>
      <c r="D1002" s="48">
        <f t="shared" ca="1" si="50"/>
        <v>40</v>
      </c>
      <c r="E1002" s="64" t="s">
        <v>5370</v>
      </c>
      <c r="F1002" s="65" t="s">
        <v>736</v>
      </c>
      <c r="G1002" s="65" t="s">
        <v>4606</v>
      </c>
      <c r="H1002" s="48" t="s">
        <v>5787</v>
      </c>
      <c r="I1002" s="48" t="s">
        <v>12</v>
      </c>
      <c r="J1002" s="48" t="s">
        <v>220</v>
      </c>
      <c r="K1002" s="51" t="s">
        <v>5787</v>
      </c>
      <c r="L1002" s="51" t="s">
        <v>59</v>
      </c>
      <c r="M1002" s="48" t="s">
        <v>5787</v>
      </c>
      <c r="N1002" s="62"/>
      <c r="O1002" s="62"/>
      <c r="P1002" s="72" t="s">
        <v>5787</v>
      </c>
      <c r="Q1002" s="72"/>
      <c r="R1002" s="28"/>
    </row>
    <row r="1003" spans="1:18" hidden="1">
      <c r="A1003" s="68" t="str">
        <f t="shared" si="48"/>
        <v>IE060PL</v>
      </c>
      <c r="B1003" s="70" t="str">
        <f t="shared" si="49"/>
        <v>TypeOfControls</v>
      </c>
      <c r="C1003" s="70" t="s">
        <v>2457</v>
      </c>
      <c r="D1003" s="68">
        <f t="shared" ca="1" si="50"/>
        <v>41</v>
      </c>
      <c r="E1003" s="68" t="s">
        <v>1459</v>
      </c>
      <c r="F1003" s="77" t="s">
        <v>5223</v>
      </c>
      <c r="G1003" s="77" t="s">
        <v>5222</v>
      </c>
      <c r="H1003" s="68" t="s">
        <v>271</v>
      </c>
      <c r="I1003" s="68" t="s">
        <v>17</v>
      </c>
      <c r="J1003" s="68" t="s">
        <v>5787</v>
      </c>
      <c r="K1003" s="69" t="s">
        <v>5787</v>
      </c>
      <c r="L1003" s="69" t="s">
        <v>2498</v>
      </c>
      <c r="M1003" s="68" t="s">
        <v>5787</v>
      </c>
      <c r="N1003" s="70"/>
      <c r="O1003" s="70"/>
      <c r="P1003" s="70" t="s">
        <v>5787</v>
      </c>
      <c r="Q1003" s="70"/>
      <c r="R1003" s="28"/>
    </row>
    <row r="1004" spans="1:18" ht="30" hidden="1">
      <c r="A1004" s="48" t="str">
        <f t="shared" si="48"/>
        <v>IE060PL</v>
      </c>
      <c r="B1004" s="62" t="str">
        <f t="shared" si="49"/>
        <v>TypeOfControls/sequenceNumber</v>
      </c>
      <c r="C1004" s="63" t="s">
        <v>2458</v>
      </c>
      <c r="D1004" s="48">
        <f t="shared" ca="1" si="50"/>
        <v>42</v>
      </c>
      <c r="E1004" s="64" t="s">
        <v>1459</v>
      </c>
      <c r="F1004" s="65" t="s">
        <v>6664</v>
      </c>
      <c r="G1004" s="65" t="s">
        <v>6708</v>
      </c>
      <c r="H1004" s="48" t="s">
        <v>5787</v>
      </c>
      <c r="I1004" s="48" t="s">
        <v>7</v>
      </c>
      <c r="J1004" s="48" t="s">
        <v>119</v>
      </c>
      <c r="K1004" s="51" t="s">
        <v>5787</v>
      </c>
      <c r="L1004" s="51" t="s">
        <v>120</v>
      </c>
      <c r="M1004" s="48" t="s">
        <v>5787</v>
      </c>
      <c r="N1004" s="62"/>
      <c r="O1004" s="62"/>
      <c r="P1004" s="72" t="s">
        <v>5787</v>
      </c>
      <c r="Q1004" s="72"/>
      <c r="R1004" s="28"/>
    </row>
    <row r="1005" spans="1:18" hidden="1">
      <c r="A1005" s="48" t="str">
        <f t="shared" si="48"/>
        <v>IE060PL</v>
      </c>
      <c r="B1005" s="62" t="str">
        <f t="shared" si="49"/>
        <v>TypeOfControls/type</v>
      </c>
      <c r="C1005" s="63" t="s">
        <v>2459</v>
      </c>
      <c r="D1005" s="48">
        <f t="shared" ca="1" si="50"/>
        <v>43</v>
      </c>
      <c r="E1005" s="64" t="s">
        <v>1459</v>
      </c>
      <c r="F1005" s="65" t="s">
        <v>2508</v>
      </c>
      <c r="G1005" s="65" t="s">
        <v>5221</v>
      </c>
      <c r="H1005" s="48" t="s">
        <v>5787</v>
      </c>
      <c r="I1005" s="48" t="s">
        <v>7</v>
      </c>
      <c r="J1005" s="48" t="s">
        <v>425</v>
      </c>
      <c r="K1005" s="51" t="s">
        <v>2510</v>
      </c>
      <c r="L1005" s="51" t="s">
        <v>5787</v>
      </c>
      <c r="M1005" s="48" t="s">
        <v>5787</v>
      </c>
      <c r="N1005" s="62"/>
      <c r="O1005" s="62"/>
      <c r="P1005" s="72" t="s">
        <v>5787</v>
      </c>
      <c r="Q1005" s="72"/>
      <c r="R1005" s="28"/>
    </row>
    <row r="1006" spans="1:18" hidden="1">
      <c r="A1006" s="48" t="str">
        <f t="shared" si="48"/>
        <v>IE060PL</v>
      </c>
      <c r="B1006" s="62" t="str">
        <f t="shared" si="49"/>
        <v>TypeOfControls/text</v>
      </c>
      <c r="C1006" s="63" t="s">
        <v>2460</v>
      </c>
      <c r="D1006" s="48">
        <f t="shared" ca="1" si="50"/>
        <v>44</v>
      </c>
      <c r="E1006" s="64" t="s">
        <v>1459</v>
      </c>
      <c r="F1006" s="65" t="s">
        <v>5233</v>
      </c>
      <c r="G1006" s="65" t="s">
        <v>5222</v>
      </c>
      <c r="H1006" s="48" t="s">
        <v>5787</v>
      </c>
      <c r="I1006" s="48" t="s">
        <v>17</v>
      </c>
      <c r="J1006" s="48" t="s">
        <v>633</v>
      </c>
      <c r="K1006" s="51" t="s">
        <v>5787</v>
      </c>
      <c r="L1006" s="51" t="s">
        <v>5411</v>
      </c>
      <c r="M1006" s="48" t="s">
        <v>4500</v>
      </c>
      <c r="N1006" s="63" t="s">
        <v>6514</v>
      </c>
      <c r="O1006" s="63" t="s">
        <v>6515</v>
      </c>
      <c r="P1006" s="72" t="s">
        <v>5787</v>
      </c>
      <c r="Q1006" s="72"/>
      <c r="R1006" s="28"/>
    </row>
    <row r="1007" spans="1:18" hidden="1">
      <c r="A1007" s="68" t="str">
        <f t="shared" si="48"/>
        <v>IE060PL</v>
      </c>
      <c r="B1007" s="70" t="str">
        <f t="shared" si="49"/>
        <v>RequestedDocument</v>
      </c>
      <c r="C1007" s="70" t="s">
        <v>2461</v>
      </c>
      <c r="D1007" s="68">
        <f t="shared" ca="1" si="50"/>
        <v>45</v>
      </c>
      <c r="E1007" s="68" t="s">
        <v>1459</v>
      </c>
      <c r="F1007" s="77" t="s">
        <v>2515</v>
      </c>
      <c r="G1007" s="77" t="s">
        <v>5320</v>
      </c>
      <c r="H1007" s="68" t="s">
        <v>271</v>
      </c>
      <c r="I1007" s="68" t="s">
        <v>17</v>
      </c>
      <c r="J1007" s="68" t="s">
        <v>5787</v>
      </c>
      <c r="K1007" s="69" t="s">
        <v>5787</v>
      </c>
      <c r="L1007" s="69" t="s">
        <v>2499</v>
      </c>
      <c r="M1007" s="68" t="s">
        <v>5787</v>
      </c>
      <c r="N1007" s="70"/>
      <c r="O1007" s="70"/>
      <c r="P1007" s="70" t="s">
        <v>5787</v>
      </c>
      <c r="Q1007" s="70"/>
      <c r="R1007" s="28"/>
    </row>
    <row r="1008" spans="1:18" ht="30" hidden="1">
      <c r="A1008" s="48" t="str">
        <f t="shared" si="48"/>
        <v>IE060PL</v>
      </c>
      <c r="B1008" s="62" t="str">
        <f t="shared" si="49"/>
        <v>RequestedDocument/sequenceNumber</v>
      </c>
      <c r="C1008" s="63" t="s">
        <v>2462</v>
      </c>
      <c r="D1008" s="48">
        <f t="shared" ca="1" si="50"/>
        <v>46</v>
      </c>
      <c r="E1008" s="64" t="s">
        <v>1459</v>
      </c>
      <c r="F1008" s="65" t="s">
        <v>6664</v>
      </c>
      <c r="G1008" s="65" t="s">
        <v>6708</v>
      </c>
      <c r="H1008" s="48" t="s">
        <v>5787</v>
      </c>
      <c r="I1008" s="48" t="s">
        <v>7</v>
      </c>
      <c r="J1008" s="48" t="s">
        <v>119</v>
      </c>
      <c r="K1008" s="51" t="s">
        <v>5787</v>
      </c>
      <c r="L1008" s="51" t="s">
        <v>120</v>
      </c>
      <c r="M1008" s="48" t="s">
        <v>5787</v>
      </c>
      <c r="N1008" s="62"/>
      <c r="O1008" s="62"/>
      <c r="P1008" s="72" t="s">
        <v>5787</v>
      </c>
      <c r="Q1008" s="72"/>
      <c r="R1008" s="28"/>
    </row>
    <row r="1009" spans="1:18" hidden="1">
      <c r="A1009" s="48" t="str">
        <f t="shared" si="48"/>
        <v>IE060PL</v>
      </c>
      <c r="B1009" s="62" t="str">
        <f t="shared" si="49"/>
        <v>RequestedDocument/documentType</v>
      </c>
      <c r="C1009" s="63" t="s">
        <v>2463</v>
      </c>
      <c r="D1009" s="48">
        <f t="shared" ca="1" si="50"/>
        <v>47</v>
      </c>
      <c r="E1009" s="64" t="s">
        <v>1459</v>
      </c>
      <c r="F1009" s="65" t="s">
        <v>2516</v>
      </c>
      <c r="G1009" s="65" t="s">
        <v>5289</v>
      </c>
      <c r="H1009" s="48" t="s">
        <v>5787</v>
      </c>
      <c r="I1009" s="48" t="s">
        <v>7</v>
      </c>
      <c r="J1009" s="48" t="s">
        <v>589</v>
      </c>
      <c r="K1009" s="51" t="s">
        <v>2509</v>
      </c>
      <c r="L1009" s="51" t="s">
        <v>5787</v>
      </c>
      <c r="M1009" s="48" t="s">
        <v>5787</v>
      </c>
      <c r="N1009" s="62"/>
      <c r="O1009" s="62"/>
      <c r="P1009" s="72" t="s">
        <v>5787</v>
      </c>
      <c r="Q1009" s="72"/>
      <c r="R1009" s="28"/>
    </row>
    <row r="1010" spans="1:18" hidden="1">
      <c r="A1010" s="48" t="str">
        <f t="shared" si="48"/>
        <v>IE060PL</v>
      </c>
      <c r="B1010" s="62" t="str">
        <f t="shared" si="49"/>
        <v>RequestedDocument/description</v>
      </c>
      <c r="C1010" s="63" t="s">
        <v>2464</v>
      </c>
      <c r="D1010" s="48">
        <f t="shared" ca="1" si="50"/>
        <v>48</v>
      </c>
      <c r="E1010" s="64" t="s">
        <v>1459</v>
      </c>
      <c r="F1010" s="65" t="s">
        <v>5288</v>
      </c>
      <c r="G1010" s="65" t="s">
        <v>5290</v>
      </c>
      <c r="H1010" s="48" t="s">
        <v>5787</v>
      </c>
      <c r="I1010" s="48" t="s">
        <v>12</v>
      </c>
      <c r="J1010" s="48" t="s">
        <v>633</v>
      </c>
      <c r="K1010" s="51" t="s">
        <v>5787</v>
      </c>
      <c r="L1010" s="51" t="s">
        <v>5787</v>
      </c>
      <c r="M1010" s="48" t="s">
        <v>5787</v>
      </c>
      <c r="N1010" s="62"/>
      <c r="O1010" s="62"/>
      <c r="P1010" s="72" t="s">
        <v>5787</v>
      </c>
      <c r="Q1010" s="72"/>
      <c r="R1010" s="28"/>
    </row>
    <row r="1011" spans="1:18" ht="30" hidden="1">
      <c r="A1011" s="68" t="str">
        <f t="shared" si="48"/>
        <v>IE060PL</v>
      </c>
      <c r="B1011" s="70" t="str">
        <f t="shared" si="49"/>
        <v>Control</v>
      </c>
      <c r="C1011" s="70" t="s">
        <v>2465</v>
      </c>
      <c r="D1011" s="68">
        <f t="shared" ca="1" si="50"/>
        <v>49</v>
      </c>
      <c r="E1011" s="68" t="s">
        <v>1459</v>
      </c>
      <c r="F1011" s="77" t="s">
        <v>2511</v>
      </c>
      <c r="G1011" s="77" t="s">
        <v>5136</v>
      </c>
      <c r="H1011" s="68" t="s">
        <v>412</v>
      </c>
      <c r="I1011" s="68" t="s">
        <v>17</v>
      </c>
      <c r="J1011" s="68" t="s">
        <v>5787</v>
      </c>
      <c r="K1011" s="69" t="s">
        <v>5787</v>
      </c>
      <c r="L1011" s="69" t="s">
        <v>2500</v>
      </c>
      <c r="M1011" s="68" t="s">
        <v>5787</v>
      </c>
      <c r="N1011" s="70"/>
      <c r="O1011" s="70"/>
      <c r="P1011" s="70" t="s">
        <v>5380</v>
      </c>
      <c r="Q1011" s="70" t="s">
        <v>5381</v>
      </c>
      <c r="R1011" s="28"/>
    </row>
    <row r="1012" spans="1:18" ht="30" hidden="1">
      <c r="A1012" s="48" t="str">
        <f t="shared" si="48"/>
        <v>IE060PL</v>
      </c>
      <c r="B1012" s="62" t="str">
        <f t="shared" si="49"/>
        <v>Control/sequenceNumber</v>
      </c>
      <c r="C1012" s="63" t="s">
        <v>2466</v>
      </c>
      <c r="D1012" s="48">
        <f t="shared" ca="1" si="50"/>
        <v>50</v>
      </c>
      <c r="E1012" s="64" t="s">
        <v>1459</v>
      </c>
      <c r="F1012" s="65" t="s">
        <v>6664</v>
      </c>
      <c r="G1012" s="65" t="s">
        <v>6708</v>
      </c>
      <c r="H1012" s="48" t="s">
        <v>5787</v>
      </c>
      <c r="I1012" s="48" t="s">
        <v>7</v>
      </c>
      <c r="J1012" s="48" t="s">
        <v>119</v>
      </c>
      <c r="K1012" s="51" t="s">
        <v>5787</v>
      </c>
      <c r="L1012" s="51" t="s">
        <v>120</v>
      </c>
      <c r="M1012" s="48" t="s">
        <v>5787</v>
      </c>
      <c r="N1012" s="62"/>
      <c r="O1012" s="62"/>
      <c r="P1012" s="72" t="s">
        <v>5380</v>
      </c>
      <c r="Q1012" s="72" t="s">
        <v>5381</v>
      </c>
      <c r="R1012" s="28"/>
    </row>
    <row r="1013" spans="1:18" hidden="1">
      <c r="A1013" s="68" t="str">
        <f t="shared" si="48"/>
        <v>IE060PL</v>
      </c>
      <c r="B1013" s="70" t="str">
        <f t="shared" si="49"/>
        <v>Control/ExaminationPlace</v>
      </c>
      <c r="C1013" s="70" t="s">
        <v>2467</v>
      </c>
      <c r="D1013" s="68">
        <f t="shared" ca="1" si="50"/>
        <v>51</v>
      </c>
      <c r="E1013" s="68" t="s">
        <v>1459</v>
      </c>
      <c r="F1013" s="77" t="s">
        <v>2512</v>
      </c>
      <c r="G1013" s="77" t="s">
        <v>5137</v>
      </c>
      <c r="H1013" s="68">
        <v>1</v>
      </c>
      <c r="I1013" s="68" t="s">
        <v>7</v>
      </c>
      <c r="J1013" s="68" t="s">
        <v>5787</v>
      </c>
      <c r="K1013" s="69" t="s">
        <v>5787</v>
      </c>
      <c r="L1013" s="69" t="s">
        <v>5787</v>
      </c>
      <c r="M1013" s="68" t="s">
        <v>5787</v>
      </c>
      <c r="N1013" s="70"/>
      <c r="O1013" s="70"/>
      <c r="P1013" s="70" t="s">
        <v>5380</v>
      </c>
      <c r="Q1013" s="70" t="s">
        <v>5381</v>
      </c>
      <c r="R1013" s="28"/>
    </row>
    <row r="1014" spans="1:18" hidden="1">
      <c r="A1014" s="48" t="str">
        <f t="shared" si="48"/>
        <v>IE060PL</v>
      </c>
      <c r="B1014" s="62" t="str">
        <f t="shared" si="49"/>
        <v>Control/ExaminationPlace/referenceNumber</v>
      </c>
      <c r="C1014" s="63" t="s">
        <v>2468</v>
      </c>
      <c r="D1014" s="48">
        <f t="shared" ca="1" si="50"/>
        <v>52</v>
      </c>
      <c r="E1014" s="64" t="s">
        <v>1459</v>
      </c>
      <c r="F1014" s="65" t="s">
        <v>2513</v>
      </c>
      <c r="G1014" s="65" t="s">
        <v>5138</v>
      </c>
      <c r="H1014" s="48" t="s">
        <v>5787</v>
      </c>
      <c r="I1014" s="48" t="s">
        <v>17</v>
      </c>
      <c r="J1014" s="48" t="s">
        <v>167</v>
      </c>
      <c r="K1014" s="51" t="s">
        <v>5787</v>
      </c>
      <c r="L1014" s="51" t="s">
        <v>2514</v>
      </c>
      <c r="M1014" s="48" t="s">
        <v>5787</v>
      </c>
      <c r="N1014" s="62"/>
      <c r="O1014" s="62"/>
      <c r="P1014" s="72" t="s">
        <v>5380</v>
      </c>
      <c r="Q1014" s="72" t="s">
        <v>5381</v>
      </c>
      <c r="R1014" s="28"/>
    </row>
    <row r="1015" spans="1:18" hidden="1">
      <c r="A1015" s="48" t="str">
        <f t="shared" si="48"/>
        <v>IE060PL</v>
      </c>
      <c r="B1015" s="62" t="str">
        <f t="shared" si="49"/>
        <v>Control/ExaminationPlace/placeOfExamination</v>
      </c>
      <c r="C1015" s="63" t="s">
        <v>2469</v>
      </c>
      <c r="D1015" s="48">
        <f t="shared" ca="1" si="50"/>
        <v>53</v>
      </c>
      <c r="E1015" s="64" t="s">
        <v>1459</v>
      </c>
      <c r="F1015" s="65" t="s">
        <v>2512</v>
      </c>
      <c r="G1015" s="65" t="s">
        <v>4985</v>
      </c>
      <c r="H1015" s="48" t="s">
        <v>5787</v>
      </c>
      <c r="I1015" s="48" t="s">
        <v>12</v>
      </c>
      <c r="J1015" s="48" t="s">
        <v>220</v>
      </c>
      <c r="K1015" s="51" t="s">
        <v>5787</v>
      </c>
      <c r="L1015" s="51" t="s">
        <v>5787</v>
      </c>
      <c r="M1015" s="48" t="s">
        <v>5787</v>
      </c>
      <c r="N1015" s="62"/>
      <c r="O1015" s="62"/>
      <c r="P1015" s="72" t="s">
        <v>5380</v>
      </c>
      <c r="Q1015" s="72" t="s">
        <v>5381</v>
      </c>
      <c r="R1015" s="28"/>
    </row>
    <row r="1016" spans="1:18" hidden="1">
      <c r="A1016" s="68" t="str">
        <f t="shared" si="48"/>
        <v>IE060PL</v>
      </c>
      <c r="B1016" s="70" t="str">
        <f t="shared" si="49"/>
        <v>Control/Consignment</v>
      </c>
      <c r="C1016" s="70" t="s">
        <v>2470</v>
      </c>
      <c r="D1016" s="68">
        <f t="shared" ca="1" si="50"/>
        <v>54</v>
      </c>
      <c r="E1016" s="68" t="s">
        <v>1459</v>
      </c>
      <c r="F1016" s="77" t="s">
        <v>287</v>
      </c>
      <c r="G1016" s="77" t="s">
        <v>4610</v>
      </c>
      <c r="H1016" s="68">
        <v>1</v>
      </c>
      <c r="I1016" s="68" t="s">
        <v>7</v>
      </c>
      <c r="J1016" s="68" t="s">
        <v>5787</v>
      </c>
      <c r="K1016" s="69" t="s">
        <v>5787</v>
      </c>
      <c r="L1016" s="69" t="s">
        <v>5787</v>
      </c>
      <c r="M1016" s="68" t="s">
        <v>5787</v>
      </c>
      <c r="N1016" s="70"/>
      <c r="O1016" s="70"/>
      <c r="P1016" s="70" t="s">
        <v>5380</v>
      </c>
      <c r="Q1016" s="70" t="s">
        <v>5381</v>
      </c>
      <c r="R1016" s="28"/>
    </row>
    <row r="1017" spans="1:18" ht="30" hidden="1">
      <c r="A1017" s="68" t="str">
        <f t="shared" si="48"/>
        <v>IE060PL</v>
      </c>
      <c r="B1017" s="70" t="str">
        <f t="shared" si="49"/>
        <v>Control/Consignment/TransportEquipment</v>
      </c>
      <c r="C1017" s="70" t="s">
        <v>2471</v>
      </c>
      <c r="D1017" s="68">
        <f t="shared" ca="1" si="50"/>
        <v>55</v>
      </c>
      <c r="E1017" s="68" t="s">
        <v>5127</v>
      </c>
      <c r="F1017" s="77" t="s">
        <v>4637</v>
      </c>
      <c r="G1017" s="77" t="s">
        <v>4636</v>
      </c>
      <c r="H1017" s="68" t="s">
        <v>412</v>
      </c>
      <c r="I1017" s="68" t="s">
        <v>12</v>
      </c>
      <c r="J1017" s="68" t="s">
        <v>5787</v>
      </c>
      <c r="K1017" s="69" t="s">
        <v>5787</v>
      </c>
      <c r="L1017" s="69" t="s">
        <v>5787</v>
      </c>
      <c r="M1017" s="68" t="s">
        <v>5787</v>
      </c>
      <c r="N1017" s="70"/>
      <c r="O1017" s="70"/>
      <c r="P1017" s="70" t="s">
        <v>5380</v>
      </c>
      <c r="Q1017" s="70" t="s">
        <v>5381</v>
      </c>
      <c r="R1017" s="28"/>
    </row>
    <row r="1018" spans="1:18" ht="30" hidden="1">
      <c r="A1018" s="48" t="str">
        <f t="shared" si="48"/>
        <v>IE060PL</v>
      </c>
      <c r="B1018" s="62" t="str">
        <f t="shared" si="49"/>
        <v>Control/Consignment/TransportEquipment/sequenceNumber</v>
      </c>
      <c r="C1018" s="63" t="s">
        <v>2472</v>
      </c>
      <c r="D1018" s="48">
        <f t="shared" ca="1" si="50"/>
        <v>56</v>
      </c>
      <c r="E1018" s="64" t="s">
        <v>1459</v>
      </c>
      <c r="F1018" s="65" t="s">
        <v>6664</v>
      </c>
      <c r="G1018" s="65" t="s">
        <v>6708</v>
      </c>
      <c r="H1018" s="48" t="s">
        <v>5787</v>
      </c>
      <c r="I1018" s="48" t="s">
        <v>7</v>
      </c>
      <c r="J1018" s="48" t="s">
        <v>119</v>
      </c>
      <c r="K1018" s="51" t="s">
        <v>5787</v>
      </c>
      <c r="L1018" s="51" t="s">
        <v>120</v>
      </c>
      <c r="M1018" s="48" t="s">
        <v>5787</v>
      </c>
      <c r="N1018" s="62"/>
      <c r="O1018" s="62"/>
      <c r="P1018" s="72" t="s">
        <v>5380</v>
      </c>
      <c r="Q1018" s="72" t="s">
        <v>5381</v>
      </c>
      <c r="R1018" s="28"/>
    </row>
    <row r="1019" spans="1:18" ht="30" hidden="1">
      <c r="A1019" s="48" t="str">
        <f t="shared" si="48"/>
        <v>IE060PL</v>
      </c>
      <c r="B1019" s="62" t="str">
        <f t="shared" si="49"/>
        <v>Control/Consignment/TransportEquipment/containerIdentificationNumber</v>
      </c>
      <c r="C1019" s="63" t="s">
        <v>2473</v>
      </c>
      <c r="D1019" s="48">
        <f t="shared" ca="1" si="50"/>
        <v>57</v>
      </c>
      <c r="E1019" s="64" t="s">
        <v>5128</v>
      </c>
      <c r="F1019" s="65" t="s">
        <v>1860</v>
      </c>
      <c r="G1019" s="65" t="s">
        <v>4638</v>
      </c>
      <c r="H1019" s="48" t="s">
        <v>5787</v>
      </c>
      <c r="I1019" s="48" t="s">
        <v>7</v>
      </c>
      <c r="J1019" s="48" t="s">
        <v>167</v>
      </c>
      <c r="K1019" s="51" t="s">
        <v>5787</v>
      </c>
      <c r="L1019" s="51" t="s">
        <v>5787</v>
      </c>
      <c r="M1019" s="48" t="s">
        <v>5787</v>
      </c>
      <c r="N1019" s="62"/>
      <c r="O1019" s="62"/>
      <c r="P1019" s="72" t="s">
        <v>5380</v>
      </c>
      <c r="Q1019" s="72" t="s">
        <v>5381</v>
      </c>
      <c r="R1019" s="28"/>
    </row>
    <row r="1020" spans="1:18" hidden="1">
      <c r="A1020" s="68" t="str">
        <f t="shared" si="48"/>
        <v>IE060PL</v>
      </c>
      <c r="B1020" s="70" t="str">
        <f t="shared" si="49"/>
        <v>Control/Consignment/HouseConsignment</v>
      </c>
      <c r="C1020" s="70" t="s">
        <v>2474</v>
      </c>
      <c r="D1020" s="68">
        <f t="shared" ca="1" si="50"/>
        <v>58</v>
      </c>
      <c r="E1020" s="68" t="s">
        <v>1459</v>
      </c>
      <c r="F1020" s="77" t="s">
        <v>642</v>
      </c>
      <c r="G1020" s="77" t="s">
        <v>4690</v>
      </c>
      <c r="H1020" s="68" t="s">
        <v>2148</v>
      </c>
      <c r="I1020" s="68" t="s">
        <v>12</v>
      </c>
      <c r="J1020" s="68" t="s">
        <v>5787</v>
      </c>
      <c r="K1020" s="69" t="s">
        <v>5787</v>
      </c>
      <c r="L1020" s="69" t="s">
        <v>5787</v>
      </c>
      <c r="M1020" s="68" t="s">
        <v>5787</v>
      </c>
      <c r="N1020" s="70"/>
      <c r="O1020" s="70"/>
      <c r="P1020" s="70" t="s">
        <v>5380</v>
      </c>
      <c r="Q1020" s="70" t="s">
        <v>5381</v>
      </c>
      <c r="R1020" s="28"/>
    </row>
    <row r="1021" spans="1:18" ht="30" hidden="1">
      <c r="A1021" s="48" t="str">
        <f t="shared" si="48"/>
        <v>IE060PL</v>
      </c>
      <c r="B1021" s="62" t="str">
        <f t="shared" si="49"/>
        <v>Control/Consignment/HouseConsignment/sequenceNumber</v>
      </c>
      <c r="C1021" s="63" t="s">
        <v>2475</v>
      </c>
      <c r="D1021" s="48">
        <f t="shared" ca="1" si="50"/>
        <v>59</v>
      </c>
      <c r="E1021" s="64" t="s">
        <v>1459</v>
      </c>
      <c r="F1021" s="65" t="s">
        <v>6664</v>
      </c>
      <c r="G1021" s="65" t="s">
        <v>6708</v>
      </c>
      <c r="H1021" s="48" t="s">
        <v>5787</v>
      </c>
      <c r="I1021" s="48" t="s">
        <v>7</v>
      </c>
      <c r="J1021" s="48" t="s">
        <v>119</v>
      </c>
      <c r="K1021" s="51" t="s">
        <v>5787</v>
      </c>
      <c r="L1021" s="51" t="s">
        <v>120</v>
      </c>
      <c r="M1021" s="48" t="s">
        <v>5787</v>
      </c>
      <c r="N1021" s="62"/>
      <c r="O1021" s="62"/>
      <c r="P1021" s="72" t="s">
        <v>5380</v>
      </c>
      <c r="Q1021" s="72" t="s">
        <v>5381</v>
      </c>
      <c r="R1021" s="28"/>
    </row>
    <row r="1022" spans="1:18" ht="30" hidden="1">
      <c r="A1022" s="68" t="str">
        <f t="shared" si="48"/>
        <v>IE060PL</v>
      </c>
      <c r="B1022" s="70" t="str">
        <f t="shared" si="49"/>
        <v>Control/Consignment/HouseConsignment/PassiveBorderTransportMeans</v>
      </c>
      <c r="C1022" s="70" t="s">
        <v>2476</v>
      </c>
      <c r="D1022" s="68">
        <f t="shared" ca="1" si="50"/>
        <v>60</v>
      </c>
      <c r="E1022" s="68" t="s">
        <v>4969</v>
      </c>
      <c r="F1022" s="77" t="s">
        <v>6737</v>
      </c>
      <c r="G1022" s="77" t="s">
        <v>4975</v>
      </c>
      <c r="H1022" s="68" t="s">
        <v>271</v>
      </c>
      <c r="I1022" s="68" t="s">
        <v>12</v>
      </c>
      <c r="J1022" s="68" t="s">
        <v>5787</v>
      </c>
      <c r="K1022" s="69" t="s">
        <v>5787</v>
      </c>
      <c r="L1022" s="69" t="s">
        <v>5787</v>
      </c>
      <c r="M1022" s="68" t="s">
        <v>5787</v>
      </c>
      <c r="N1022" s="70"/>
      <c r="O1022" s="70"/>
      <c r="P1022" s="70" t="s">
        <v>5380</v>
      </c>
      <c r="Q1022" s="70" t="s">
        <v>5381</v>
      </c>
      <c r="R1022" s="28"/>
    </row>
    <row r="1023" spans="1:18" ht="30" hidden="1">
      <c r="A1023" s="48" t="str">
        <f t="shared" si="48"/>
        <v>IE060PL</v>
      </c>
      <c r="B1023" s="62" t="str">
        <f t="shared" si="49"/>
        <v>Control/Consignment/HouseConsignment/PassiveBorderTransportMeans/sequenceNumber</v>
      </c>
      <c r="C1023" s="63" t="s">
        <v>2477</v>
      </c>
      <c r="D1023" s="48">
        <f t="shared" ca="1" si="50"/>
        <v>61</v>
      </c>
      <c r="E1023" s="64" t="s">
        <v>1459</v>
      </c>
      <c r="F1023" s="65" t="s">
        <v>6664</v>
      </c>
      <c r="G1023" s="65" t="s">
        <v>6708</v>
      </c>
      <c r="H1023" s="48" t="s">
        <v>5787</v>
      </c>
      <c r="I1023" s="48" t="s">
        <v>7</v>
      </c>
      <c r="J1023" s="48" t="s">
        <v>119</v>
      </c>
      <c r="K1023" s="51" t="s">
        <v>5787</v>
      </c>
      <c r="L1023" s="51" t="s">
        <v>120</v>
      </c>
      <c r="M1023" s="48" t="s">
        <v>5787</v>
      </c>
      <c r="N1023" s="62"/>
      <c r="O1023" s="62"/>
      <c r="P1023" s="72" t="s">
        <v>5380</v>
      </c>
      <c r="Q1023" s="72" t="s">
        <v>5381</v>
      </c>
      <c r="R1023" s="28"/>
    </row>
    <row r="1024" spans="1:18" ht="30" hidden="1">
      <c r="A1024" s="48" t="str">
        <f t="shared" si="48"/>
        <v>IE060PL</v>
      </c>
      <c r="B1024" s="62" t="str">
        <f t="shared" si="49"/>
        <v>Control/Consignment/HouseConsignment/PassiveBorderTransportMeans/identificationNumber</v>
      </c>
      <c r="C1024" s="63" t="s">
        <v>2478</v>
      </c>
      <c r="D1024" s="48">
        <f t="shared" ca="1" si="50"/>
        <v>62</v>
      </c>
      <c r="E1024" s="64" t="s">
        <v>4970</v>
      </c>
      <c r="F1024" s="65" t="s">
        <v>6739</v>
      </c>
      <c r="G1024" s="65" t="s">
        <v>5814</v>
      </c>
      <c r="H1024" s="48" t="s">
        <v>5787</v>
      </c>
      <c r="I1024" s="48" t="s">
        <v>7</v>
      </c>
      <c r="J1024" s="48" t="s">
        <v>47</v>
      </c>
      <c r="K1024" s="51" t="s">
        <v>5787</v>
      </c>
      <c r="L1024" s="51" t="s">
        <v>5787</v>
      </c>
      <c r="M1024" s="48" t="s">
        <v>5787</v>
      </c>
      <c r="N1024" s="62"/>
      <c r="O1024" s="62"/>
      <c r="P1024" s="72" t="s">
        <v>5380</v>
      </c>
      <c r="Q1024" s="72" t="s">
        <v>5381</v>
      </c>
      <c r="R1024" s="28"/>
    </row>
    <row r="1025" spans="1:18" ht="30" hidden="1">
      <c r="A1025" s="48" t="str">
        <f t="shared" si="48"/>
        <v>IE060PL</v>
      </c>
      <c r="B1025" s="62" t="str">
        <f t="shared" si="49"/>
        <v>Control/Consignment/HouseConsignment/PassiveBorderTransportMeans/typeOfIdentification</v>
      </c>
      <c r="C1025" s="63" t="s">
        <v>2479</v>
      </c>
      <c r="D1025" s="48">
        <f t="shared" ca="1" si="50"/>
        <v>63</v>
      </c>
      <c r="E1025" s="64" t="s">
        <v>4972</v>
      </c>
      <c r="F1025" s="65" t="s">
        <v>6740</v>
      </c>
      <c r="G1025" s="65" t="s">
        <v>5815</v>
      </c>
      <c r="H1025" s="48" t="s">
        <v>5787</v>
      </c>
      <c r="I1025" s="48" t="s">
        <v>7</v>
      </c>
      <c r="J1025" s="48" t="s">
        <v>512</v>
      </c>
      <c r="K1025" s="51" t="s">
        <v>513</v>
      </c>
      <c r="L1025" s="51" t="s">
        <v>5787</v>
      </c>
      <c r="M1025" s="48" t="s">
        <v>5787</v>
      </c>
      <c r="N1025" s="62"/>
      <c r="O1025" s="62"/>
      <c r="P1025" s="72" t="s">
        <v>5380</v>
      </c>
      <c r="Q1025" s="72" t="s">
        <v>5381</v>
      </c>
      <c r="R1025" s="28"/>
    </row>
    <row r="1026" spans="1:18" ht="30" hidden="1">
      <c r="A1026" s="48" t="str">
        <f t="shared" si="48"/>
        <v>IE060PL</v>
      </c>
      <c r="B1026" s="62" t="str">
        <f t="shared" si="49"/>
        <v>Control/Consignment/HouseConsignment/PassiveBorderTransportMeans/nationality</v>
      </c>
      <c r="C1026" s="63" t="s">
        <v>2480</v>
      </c>
      <c r="D1026" s="48">
        <f t="shared" ca="1" si="50"/>
        <v>64</v>
      </c>
      <c r="E1026" s="64" t="s">
        <v>4971</v>
      </c>
      <c r="F1026" s="65" t="s">
        <v>6741</v>
      </c>
      <c r="G1026" s="65" t="s">
        <v>5816</v>
      </c>
      <c r="H1026" s="48" t="s">
        <v>5787</v>
      </c>
      <c r="I1026" s="48" t="s">
        <v>12</v>
      </c>
      <c r="J1026" s="48" t="s">
        <v>105</v>
      </c>
      <c r="K1026" s="51" t="s">
        <v>520</v>
      </c>
      <c r="L1026" s="51" t="s">
        <v>5787</v>
      </c>
      <c r="M1026" s="48" t="s">
        <v>5787</v>
      </c>
      <c r="N1026" s="62"/>
      <c r="O1026" s="62"/>
      <c r="P1026" s="72" t="s">
        <v>5380</v>
      </c>
      <c r="Q1026" s="72" t="s">
        <v>5381</v>
      </c>
      <c r="R1026" s="28"/>
    </row>
    <row r="1027" spans="1:18" ht="30" hidden="1">
      <c r="A1027" s="68" t="str">
        <f t="shared" si="48"/>
        <v>IE060PL</v>
      </c>
      <c r="B1027" s="70" t="str">
        <f t="shared" si="49"/>
        <v>Control/Consignment/HouseConsignment/TransportDocument</v>
      </c>
      <c r="C1027" s="70" t="s">
        <v>2481</v>
      </c>
      <c r="D1027" s="68">
        <f t="shared" ca="1" si="50"/>
        <v>65</v>
      </c>
      <c r="E1027" s="68" t="s">
        <v>5035</v>
      </c>
      <c r="F1027" s="77" t="s">
        <v>6744</v>
      </c>
      <c r="G1027" s="77" t="s">
        <v>5038</v>
      </c>
      <c r="H1027" s="68" t="s">
        <v>16</v>
      </c>
      <c r="I1027" s="68" t="s">
        <v>12</v>
      </c>
      <c r="J1027" s="68" t="s">
        <v>5787</v>
      </c>
      <c r="K1027" s="69" t="s">
        <v>5787</v>
      </c>
      <c r="L1027" s="69" t="s">
        <v>5787</v>
      </c>
      <c r="M1027" s="68" t="s">
        <v>5787</v>
      </c>
      <c r="N1027" s="70"/>
      <c r="O1027" s="70"/>
      <c r="P1027" s="70" t="s">
        <v>5380</v>
      </c>
      <c r="Q1027" s="70" t="s">
        <v>5381</v>
      </c>
      <c r="R1027" s="28"/>
    </row>
    <row r="1028" spans="1:18" ht="30" hidden="1">
      <c r="A1028" s="48" t="str">
        <f t="shared" si="48"/>
        <v>IE060PL</v>
      </c>
      <c r="B1028" s="62" t="str">
        <f t="shared" si="49"/>
        <v>Control/Consignment/HouseConsignment/TransportDocument/type</v>
      </c>
      <c r="C1028" s="63" t="s">
        <v>2482</v>
      </c>
      <c r="D1028" s="48">
        <f t="shared" ca="1" si="50"/>
        <v>66</v>
      </c>
      <c r="E1028" s="64" t="s">
        <v>5037</v>
      </c>
      <c r="F1028" s="65" t="s">
        <v>588</v>
      </c>
      <c r="G1028" s="65" t="s">
        <v>4677</v>
      </c>
      <c r="H1028" s="48" t="s">
        <v>5787</v>
      </c>
      <c r="I1028" s="48" t="s">
        <v>7</v>
      </c>
      <c r="J1028" s="48" t="s">
        <v>589</v>
      </c>
      <c r="K1028" s="51" t="s">
        <v>611</v>
      </c>
      <c r="L1028" s="51" t="s">
        <v>5787</v>
      </c>
      <c r="M1028" s="48" t="s">
        <v>5787</v>
      </c>
      <c r="N1028" s="62"/>
      <c r="O1028" s="62"/>
      <c r="P1028" s="72" t="s">
        <v>5380</v>
      </c>
      <c r="Q1028" s="72" t="s">
        <v>5381</v>
      </c>
      <c r="R1028" s="28"/>
    </row>
    <row r="1029" spans="1:18" ht="30" hidden="1">
      <c r="A1029" s="48" t="str">
        <f t="shared" si="48"/>
        <v>IE060PL</v>
      </c>
      <c r="B1029" s="62" t="str">
        <f t="shared" si="49"/>
        <v>Control/Consignment/HouseConsignment/TransportDocument/referenceNumber</v>
      </c>
      <c r="C1029" s="63" t="s">
        <v>2483</v>
      </c>
      <c r="D1029" s="48">
        <f t="shared" ca="1" si="50"/>
        <v>67</v>
      </c>
      <c r="E1029" s="64" t="s">
        <v>5036</v>
      </c>
      <c r="F1029" s="65" t="s">
        <v>592</v>
      </c>
      <c r="G1029" s="65" t="s">
        <v>4678</v>
      </c>
      <c r="H1029" s="48" t="s">
        <v>5787</v>
      </c>
      <c r="I1029" s="48" t="s">
        <v>7</v>
      </c>
      <c r="J1029" s="48" t="s">
        <v>173</v>
      </c>
      <c r="K1029" s="51" t="s">
        <v>5787</v>
      </c>
      <c r="L1029" s="51" t="s">
        <v>5787</v>
      </c>
      <c r="M1029" s="48" t="s">
        <v>5787</v>
      </c>
      <c r="N1029" s="62"/>
      <c r="O1029" s="62"/>
      <c r="P1029" s="72" t="s">
        <v>5380</v>
      </c>
      <c r="Q1029" s="72" t="s">
        <v>5381</v>
      </c>
      <c r="R1029" s="28"/>
    </row>
    <row r="1030" spans="1:18" ht="30" hidden="1">
      <c r="A1030" s="68" t="str">
        <f t="shared" si="48"/>
        <v>IE060PL</v>
      </c>
      <c r="B1030" s="70" t="str">
        <f t="shared" si="49"/>
        <v>Control/Consignment/HouseConsignment/ConsignmentItem</v>
      </c>
      <c r="C1030" s="70" t="s">
        <v>2484</v>
      </c>
      <c r="D1030" s="68">
        <f t="shared" ca="1" si="50"/>
        <v>68</v>
      </c>
      <c r="E1030" s="68" t="s">
        <v>1459</v>
      </c>
      <c r="F1030" s="77" t="s">
        <v>826</v>
      </c>
      <c r="G1030" s="77" t="s">
        <v>4955</v>
      </c>
      <c r="H1030" s="68" t="s">
        <v>507</v>
      </c>
      <c r="I1030" s="68" t="s">
        <v>12</v>
      </c>
      <c r="J1030" s="68" t="s">
        <v>5787</v>
      </c>
      <c r="K1030" s="69" t="s">
        <v>5787</v>
      </c>
      <c r="L1030" s="69" t="s">
        <v>5787</v>
      </c>
      <c r="M1030" s="68" t="s">
        <v>5787</v>
      </c>
      <c r="N1030" s="70"/>
      <c r="O1030" s="70"/>
      <c r="P1030" s="70" t="s">
        <v>5380</v>
      </c>
      <c r="Q1030" s="70" t="s">
        <v>5381</v>
      </c>
      <c r="R1030" s="28"/>
    </row>
    <row r="1031" spans="1:18" ht="30" hidden="1">
      <c r="A1031" s="48" t="str">
        <f t="shared" ref="A1031:A1093" si="51">MID(C1031,2,IFERROR(FIND("#",SUBSTITUTE(C1031,"/","#",2),1)-2,LEN(C1031)-1))</f>
        <v>IE060PL</v>
      </c>
      <c r="B1031" s="62" t="str">
        <f t="shared" ref="B1031:B1093" si="52">IF(LEN(C1031)-LEN(SUBSTITUTE(C1031,"/",""))&gt;3,RIGHT(C1031,LEN(C1031)-FIND("#",SUBSTITUTE(C1031,"/","#",3),1)),RIGHT(C1031,LEN(C1031)-FIND("#",SUBSTITUTE(C1031,"/","#",LEN(C1031)-LEN(SUBSTITUTE(C1031,"/",""))),1)))</f>
        <v>Control/Consignment/HouseConsignment/ConsignmentItem/goodsItemNumber</v>
      </c>
      <c r="C1031" s="63" t="s">
        <v>2485</v>
      </c>
      <c r="D1031" s="48">
        <f t="shared" ref="D1031:D1093" ca="1" si="53">IF(VLOOKUP($C1031,INDIRECT($A1031&amp;"!A:B"),2,0)="","",VLOOKUP($C1031,INDIRECT($A1031&amp;"!A:B"),2,0))</f>
        <v>69</v>
      </c>
      <c r="E1031" s="64" t="s">
        <v>4959</v>
      </c>
      <c r="F1031" s="65" t="s">
        <v>6667</v>
      </c>
      <c r="G1031" s="65" t="s">
        <v>5090</v>
      </c>
      <c r="H1031" s="48" t="s">
        <v>5787</v>
      </c>
      <c r="I1031" s="48" t="s">
        <v>7</v>
      </c>
      <c r="J1031" s="48" t="s">
        <v>119</v>
      </c>
      <c r="K1031" s="51" t="s">
        <v>5787</v>
      </c>
      <c r="L1031" s="51" t="s">
        <v>2519</v>
      </c>
      <c r="M1031" s="48" t="s">
        <v>5787</v>
      </c>
      <c r="N1031" s="62"/>
      <c r="O1031" s="62"/>
      <c r="P1031" s="72" t="s">
        <v>5380</v>
      </c>
      <c r="Q1031" s="72" t="s">
        <v>5381</v>
      </c>
      <c r="R1031" s="28"/>
    </row>
    <row r="1032" spans="1:18" ht="30" hidden="1">
      <c r="A1032" s="68" t="str">
        <f t="shared" si="51"/>
        <v>IE060PL</v>
      </c>
      <c r="B1032" s="70" t="str">
        <f t="shared" si="52"/>
        <v>Control/Consignment/HouseConsignment/ConsignmentItem/Packaging</v>
      </c>
      <c r="C1032" s="70" t="s">
        <v>2486</v>
      </c>
      <c r="D1032" s="68">
        <f t="shared" ca="1" si="53"/>
        <v>70</v>
      </c>
      <c r="E1032" s="68" t="s">
        <v>4961</v>
      </c>
      <c r="F1032" s="77" t="s">
        <v>2520</v>
      </c>
      <c r="G1032" s="77" t="s">
        <v>4962</v>
      </c>
      <c r="H1032" s="68" t="s">
        <v>271</v>
      </c>
      <c r="I1032" s="68" t="s">
        <v>12</v>
      </c>
      <c r="J1032" s="68" t="s">
        <v>5787</v>
      </c>
      <c r="K1032" s="69" t="s">
        <v>5787</v>
      </c>
      <c r="L1032" s="69" t="s">
        <v>5787</v>
      </c>
      <c r="M1032" s="68" t="s">
        <v>5787</v>
      </c>
      <c r="N1032" s="70"/>
      <c r="O1032" s="70"/>
      <c r="P1032" s="70" t="s">
        <v>5380</v>
      </c>
      <c r="Q1032" s="70" t="s">
        <v>5381</v>
      </c>
      <c r="R1032" s="28"/>
    </row>
    <row r="1033" spans="1:18" ht="30" hidden="1">
      <c r="A1033" s="64" t="str">
        <f t="shared" si="51"/>
        <v>IE060PL</v>
      </c>
      <c r="B1033" s="63" t="str">
        <f t="shared" si="52"/>
        <v>Control/Consignment/HouseConsignment/ConsignmentItem/Packaging/sequenceNumber</v>
      </c>
      <c r="C1033" s="63" t="s">
        <v>2487</v>
      </c>
      <c r="D1033" s="64">
        <f t="shared" ca="1" si="53"/>
        <v>71</v>
      </c>
      <c r="E1033" s="64" t="s">
        <v>1459</v>
      </c>
      <c r="F1033" s="65" t="s">
        <v>6664</v>
      </c>
      <c r="G1033" s="65" t="s">
        <v>6708</v>
      </c>
      <c r="H1033" s="64"/>
      <c r="I1033" s="64" t="s">
        <v>7</v>
      </c>
      <c r="J1033" s="64" t="s">
        <v>119</v>
      </c>
      <c r="K1033" s="74" t="s">
        <v>5787</v>
      </c>
      <c r="L1033" s="74" t="s">
        <v>120</v>
      </c>
      <c r="M1033" s="48" t="s">
        <v>4500</v>
      </c>
      <c r="N1033" s="62" t="s">
        <v>6502</v>
      </c>
      <c r="O1033" s="62" t="s">
        <v>6503</v>
      </c>
      <c r="P1033" s="72" t="s">
        <v>5380</v>
      </c>
      <c r="Q1033" s="72" t="s">
        <v>5381</v>
      </c>
      <c r="R1033" s="28"/>
    </row>
    <row r="1034" spans="1:18" ht="30" hidden="1">
      <c r="A1034" s="48" t="str">
        <f t="shared" si="51"/>
        <v>IE060PL</v>
      </c>
      <c r="B1034" s="62" t="str">
        <f t="shared" si="52"/>
        <v>Control/Consignment/HouseConsignment/ConsignmentItem/Packaging/shippingMarks</v>
      </c>
      <c r="C1034" s="63" t="s">
        <v>2488</v>
      </c>
      <c r="D1034" s="48">
        <f t="shared" ca="1" si="53"/>
        <v>72</v>
      </c>
      <c r="E1034" s="64" t="s">
        <v>4965</v>
      </c>
      <c r="F1034" s="65" t="s">
        <v>901</v>
      </c>
      <c r="G1034" s="65" t="s">
        <v>4967</v>
      </c>
      <c r="H1034" s="48" t="s">
        <v>5787</v>
      </c>
      <c r="I1034" s="48" t="s">
        <v>7</v>
      </c>
      <c r="J1034" s="48" t="s">
        <v>633</v>
      </c>
      <c r="K1034" s="51" t="s">
        <v>5787</v>
      </c>
      <c r="L1034" s="51" t="s">
        <v>5787</v>
      </c>
      <c r="M1034" s="48" t="s">
        <v>5787</v>
      </c>
      <c r="N1034" s="62"/>
      <c r="O1034" s="62"/>
      <c r="P1034" s="72" t="s">
        <v>5380</v>
      </c>
      <c r="Q1034" s="72" t="s">
        <v>5381</v>
      </c>
      <c r="R1034" s="28"/>
    </row>
    <row r="1035" spans="1:18" ht="30" hidden="1">
      <c r="A1035" s="48" t="str">
        <f t="shared" si="51"/>
        <v>IE060PL</v>
      </c>
      <c r="B1035" s="62" t="str">
        <f t="shared" si="52"/>
        <v>Control/Consignment/HouseConsignment/ConsignmentItem/Packaging/typeOfPackages</v>
      </c>
      <c r="C1035" s="63" t="s">
        <v>2489</v>
      </c>
      <c r="D1035" s="48">
        <f t="shared" ca="1" si="53"/>
        <v>73</v>
      </c>
      <c r="E1035" s="64" t="s">
        <v>4966</v>
      </c>
      <c r="F1035" s="65" t="s">
        <v>893</v>
      </c>
      <c r="G1035" s="65" t="s">
        <v>4968</v>
      </c>
      <c r="H1035" s="48" t="s">
        <v>5787</v>
      </c>
      <c r="I1035" s="48" t="s">
        <v>7</v>
      </c>
      <c r="J1035" s="48" t="s">
        <v>870</v>
      </c>
      <c r="K1035" s="51" t="s">
        <v>894</v>
      </c>
      <c r="L1035" s="51" t="s">
        <v>5787</v>
      </c>
      <c r="M1035" s="48" t="s">
        <v>5787</v>
      </c>
      <c r="N1035" s="62"/>
      <c r="O1035" s="62"/>
      <c r="P1035" s="72" t="s">
        <v>5380</v>
      </c>
      <c r="Q1035" s="72" t="s">
        <v>5381</v>
      </c>
      <c r="R1035" s="28"/>
    </row>
    <row r="1036" spans="1:18" ht="30" hidden="1">
      <c r="A1036" s="68" t="str">
        <f t="shared" si="51"/>
        <v>IE060PL</v>
      </c>
      <c r="B1036" s="70" t="str">
        <f t="shared" si="52"/>
        <v>Control/Consignment/HouseConsignment/ConsignmentItem/PassiveBorderTransportMeans</v>
      </c>
      <c r="C1036" s="70" t="s">
        <v>2490</v>
      </c>
      <c r="D1036" s="68">
        <f t="shared" ca="1" si="53"/>
        <v>74</v>
      </c>
      <c r="E1036" s="68" t="s">
        <v>4969</v>
      </c>
      <c r="F1036" s="77" t="s">
        <v>6737</v>
      </c>
      <c r="G1036" s="77" t="s">
        <v>5088</v>
      </c>
      <c r="H1036" s="68" t="s">
        <v>271</v>
      </c>
      <c r="I1036" s="68" t="s">
        <v>12</v>
      </c>
      <c r="J1036" s="68" t="s">
        <v>5787</v>
      </c>
      <c r="K1036" s="69" t="s">
        <v>5787</v>
      </c>
      <c r="L1036" s="69" t="s">
        <v>120</v>
      </c>
      <c r="M1036" s="68" t="s">
        <v>5787</v>
      </c>
      <c r="N1036" s="70"/>
      <c r="O1036" s="70"/>
      <c r="P1036" s="70" t="s">
        <v>5380</v>
      </c>
      <c r="Q1036" s="70" t="s">
        <v>5381</v>
      </c>
      <c r="R1036" s="28"/>
    </row>
    <row r="1037" spans="1:18" ht="30" hidden="1">
      <c r="A1037" s="48" t="str">
        <f t="shared" si="51"/>
        <v>IE060PL</v>
      </c>
      <c r="B1037" s="62" t="str">
        <f t="shared" si="52"/>
        <v>Control/Consignment/HouseConsignment/ConsignmentItem/PassiveBorderTransportMeans/sequenceNumber</v>
      </c>
      <c r="C1037" s="63" t="s">
        <v>2491</v>
      </c>
      <c r="D1037" s="48">
        <f t="shared" ca="1" si="53"/>
        <v>75</v>
      </c>
      <c r="E1037" s="64" t="s">
        <v>1459</v>
      </c>
      <c r="F1037" s="65" t="s">
        <v>6664</v>
      </c>
      <c r="G1037" s="65" t="s">
        <v>6708</v>
      </c>
      <c r="H1037" s="48" t="s">
        <v>5787</v>
      </c>
      <c r="I1037" s="48" t="s">
        <v>7</v>
      </c>
      <c r="J1037" s="48" t="s">
        <v>119</v>
      </c>
      <c r="K1037" s="51" t="s">
        <v>5787</v>
      </c>
      <c r="L1037" s="51" t="s">
        <v>120</v>
      </c>
      <c r="M1037" s="48" t="s">
        <v>5787</v>
      </c>
      <c r="N1037" s="62"/>
      <c r="O1037" s="62"/>
      <c r="P1037" s="72" t="s">
        <v>5380</v>
      </c>
      <c r="Q1037" s="72" t="s">
        <v>5381</v>
      </c>
      <c r="R1037" s="28"/>
    </row>
    <row r="1038" spans="1:18" ht="45" hidden="1">
      <c r="A1038" s="48" t="str">
        <f t="shared" si="51"/>
        <v>IE060PL</v>
      </c>
      <c r="B1038" s="62" t="str">
        <f t="shared" si="52"/>
        <v>Control/Consignment/HouseConsignment/ConsignmentItem/PassiveBorderTransportMeans/identificationNumber</v>
      </c>
      <c r="C1038" s="63" t="s">
        <v>2492</v>
      </c>
      <c r="D1038" s="48">
        <f t="shared" ca="1" si="53"/>
        <v>76</v>
      </c>
      <c r="E1038" s="64" t="s">
        <v>4970</v>
      </c>
      <c r="F1038" s="65" t="s">
        <v>6739</v>
      </c>
      <c r="G1038" s="65" t="s">
        <v>5814</v>
      </c>
      <c r="H1038" s="48" t="s">
        <v>5787</v>
      </c>
      <c r="I1038" s="48" t="s">
        <v>7</v>
      </c>
      <c r="J1038" s="48" t="s">
        <v>47</v>
      </c>
      <c r="K1038" s="51" t="s">
        <v>5787</v>
      </c>
      <c r="L1038" s="51" t="s">
        <v>5787</v>
      </c>
      <c r="M1038" s="48" t="s">
        <v>5787</v>
      </c>
      <c r="N1038" s="62"/>
      <c r="O1038" s="62"/>
      <c r="P1038" s="72" t="s">
        <v>5380</v>
      </c>
      <c r="Q1038" s="72" t="s">
        <v>5381</v>
      </c>
      <c r="R1038" s="28"/>
    </row>
    <row r="1039" spans="1:18" ht="45" hidden="1">
      <c r="A1039" s="48" t="str">
        <f t="shared" si="51"/>
        <v>IE060PL</v>
      </c>
      <c r="B1039" s="62" t="str">
        <f t="shared" si="52"/>
        <v>Control/Consignment/HouseConsignment/ConsignmentItem/PassiveBorderTransportMeans/typeOfIdentification</v>
      </c>
      <c r="C1039" s="63" t="s">
        <v>2493</v>
      </c>
      <c r="D1039" s="48">
        <f t="shared" ca="1" si="53"/>
        <v>77</v>
      </c>
      <c r="E1039" s="64" t="s">
        <v>4972</v>
      </c>
      <c r="F1039" s="65" t="s">
        <v>6740</v>
      </c>
      <c r="G1039" s="65" t="s">
        <v>5815</v>
      </c>
      <c r="H1039" s="48" t="s">
        <v>5787</v>
      </c>
      <c r="I1039" s="48" t="s">
        <v>7</v>
      </c>
      <c r="J1039" s="48" t="s">
        <v>512</v>
      </c>
      <c r="K1039" s="51" t="s">
        <v>513</v>
      </c>
      <c r="L1039" s="51" t="s">
        <v>5787</v>
      </c>
      <c r="M1039" s="48" t="s">
        <v>5787</v>
      </c>
      <c r="N1039" s="62"/>
      <c r="O1039" s="62"/>
      <c r="P1039" s="72" t="s">
        <v>5380</v>
      </c>
      <c r="Q1039" s="72" t="s">
        <v>5381</v>
      </c>
      <c r="R1039" s="28"/>
    </row>
    <row r="1040" spans="1:18" ht="30" hidden="1">
      <c r="A1040" s="48" t="str">
        <f t="shared" si="51"/>
        <v>IE060PL</v>
      </c>
      <c r="B1040" s="62" t="str">
        <f t="shared" si="52"/>
        <v>Control/Consignment/HouseConsignment/ConsignmentItem/PassiveBorderTransportMeans/nationality</v>
      </c>
      <c r="C1040" s="63" t="s">
        <v>2494</v>
      </c>
      <c r="D1040" s="48">
        <f t="shared" ca="1" si="53"/>
        <v>78</v>
      </c>
      <c r="E1040" s="64" t="s">
        <v>4971</v>
      </c>
      <c r="F1040" s="65" t="s">
        <v>6741</v>
      </c>
      <c r="G1040" s="65" t="s">
        <v>5816</v>
      </c>
      <c r="H1040" s="48" t="s">
        <v>5787</v>
      </c>
      <c r="I1040" s="48" t="s">
        <v>12</v>
      </c>
      <c r="J1040" s="48" t="s">
        <v>105</v>
      </c>
      <c r="K1040" s="51" t="s">
        <v>520</v>
      </c>
      <c r="L1040" s="51" t="s">
        <v>5787</v>
      </c>
      <c r="M1040" s="48" t="s">
        <v>5787</v>
      </c>
      <c r="N1040" s="62"/>
      <c r="O1040" s="62"/>
      <c r="P1040" s="72" t="s">
        <v>5380</v>
      </c>
      <c r="Q1040" s="72" t="s">
        <v>5381</v>
      </c>
      <c r="R1040" s="28"/>
    </row>
    <row r="1041" spans="1:18" hidden="1">
      <c r="A1041" s="68" t="str">
        <f t="shared" si="51"/>
        <v>IE060PL</v>
      </c>
      <c r="B1041" s="70" t="str">
        <f t="shared" si="52"/>
        <v>Signature</v>
      </c>
      <c r="C1041" s="70" t="s">
        <v>2495</v>
      </c>
      <c r="D1041" s="68">
        <f t="shared" ca="1" si="53"/>
        <v>79</v>
      </c>
      <c r="E1041" s="68" t="s">
        <v>1459</v>
      </c>
      <c r="F1041" s="77" t="s">
        <v>956</v>
      </c>
      <c r="G1041" s="77" t="s">
        <v>5152</v>
      </c>
      <c r="H1041" s="68" t="s">
        <v>16</v>
      </c>
      <c r="I1041" s="68" t="s">
        <v>12</v>
      </c>
      <c r="J1041" s="68" t="s">
        <v>5787</v>
      </c>
      <c r="K1041" s="69" t="s">
        <v>5787</v>
      </c>
      <c r="L1041" s="69" t="s">
        <v>5787</v>
      </c>
      <c r="M1041" s="68" t="s">
        <v>5787</v>
      </c>
      <c r="N1041" s="70"/>
      <c r="O1041" s="70"/>
      <c r="P1041" s="70" t="s">
        <v>5787</v>
      </c>
      <c r="Q1041" s="70"/>
      <c r="R1041" s="28"/>
    </row>
    <row r="1042" spans="1:18" ht="30" hidden="1">
      <c r="A1042" s="68" t="str">
        <f t="shared" si="51"/>
        <v>IE117PL</v>
      </c>
      <c r="B1042" s="70" t="str">
        <f t="shared" si="52"/>
        <v>CountrySpecificDataPL</v>
      </c>
      <c r="C1042" s="70" t="s">
        <v>2521</v>
      </c>
      <c r="D1042" s="68">
        <f t="shared" ca="1" si="53"/>
        <v>1</v>
      </c>
      <c r="E1042" s="68" t="s">
        <v>1459</v>
      </c>
      <c r="F1042" s="77" t="s">
        <v>4515</v>
      </c>
      <c r="G1042" s="77" t="s">
        <v>4514</v>
      </c>
      <c r="H1042" s="68">
        <v>1</v>
      </c>
      <c r="I1042" s="68" t="s">
        <v>7</v>
      </c>
      <c r="J1042" s="68" t="s">
        <v>5787</v>
      </c>
      <c r="K1042" s="69" t="s">
        <v>5787</v>
      </c>
      <c r="L1042" s="69" t="s">
        <v>5787</v>
      </c>
      <c r="M1042" s="68" t="s">
        <v>5787</v>
      </c>
      <c r="N1042" s="70"/>
      <c r="O1042" s="70"/>
      <c r="P1042" s="70" t="s">
        <v>5787</v>
      </c>
      <c r="Q1042" s="70"/>
      <c r="R1042" s="28"/>
    </row>
    <row r="1043" spans="1:18" ht="30" hidden="1">
      <c r="A1043" s="68" t="str">
        <f t="shared" si="51"/>
        <v>IE117PL</v>
      </c>
      <c r="B1043" s="70" t="str">
        <f t="shared" si="52"/>
        <v>CommunicationChannel</v>
      </c>
      <c r="C1043" s="70" t="s">
        <v>2522</v>
      </c>
      <c r="D1043" s="68">
        <f t="shared" ca="1" si="53"/>
        <v>2</v>
      </c>
      <c r="E1043" s="68" t="s">
        <v>1459</v>
      </c>
      <c r="F1043" s="77" t="s">
        <v>4516</v>
      </c>
      <c r="G1043" s="77" t="s">
        <v>6748</v>
      </c>
      <c r="H1043" s="68">
        <v>1</v>
      </c>
      <c r="I1043" s="68" t="s">
        <v>7</v>
      </c>
      <c r="J1043" s="68" t="s">
        <v>5787</v>
      </c>
      <c r="K1043" s="69" t="s">
        <v>5787</v>
      </c>
      <c r="L1043" s="69" t="s">
        <v>5787</v>
      </c>
      <c r="M1043" s="68" t="s">
        <v>5787</v>
      </c>
      <c r="N1043" s="70"/>
      <c r="O1043" s="70"/>
      <c r="P1043" s="70" t="s">
        <v>5787</v>
      </c>
      <c r="Q1043" s="70"/>
      <c r="R1043" s="28"/>
    </row>
    <row r="1044" spans="1:18" ht="60" hidden="1">
      <c r="A1044" s="48" t="str">
        <f t="shared" si="51"/>
        <v>IE117PL</v>
      </c>
      <c r="B1044" s="62" t="str">
        <f t="shared" si="52"/>
        <v>CommunicationChannel/@ReturnSystem</v>
      </c>
      <c r="C1044" s="63" t="s">
        <v>2523</v>
      </c>
      <c r="D1044" s="48">
        <f t="shared" ca="1" si="53"/>
        <v>3</v>
      </c>
      <c r="E1044" s="64" t="s">
        <v>1459</v>
      </c>
      <c r="F1044" s="65" t="s">
        <v>11</v>
      </c>
      <c r="G1044" s="65" t="s">
        <v>6749</v>
      </c>
      <c r="H1044" s="48" t="s">
        <v>5787</v>
      </c>
      <c r="I1044" s="48" t="s">
        <v>12</v>
      </c>
      <c r="J1044" s="48" t="s">
        <v>13</v>
      </c>
      <c r="K1044" s="51" t="s">
        <v>5787</v>
      </c>
      <c r="L1044" s="51" t="s">
        <v>5787</v>
      </c>
      <c r="M1044" s="48" t="s">
        <v>5787</v>
      </c>
      <c r="N1044" s="62"/>
      <c r="O1044" s="62"/>
      <c r="P1044" s="72" t="s">
        <v>5787</v>
      </c>
      <c r="Q1044" s="72"/>
      <c r="R1044" s="28"/>
    </row>
    <row r="1045" spans="1:18" hidden="1">
      <c r="A1045" s="68" t="str">
        <f t="shared" si="51"/>
        <v>IE117PL</v>
      </c>
      <c r="B1045" s="70" t="str">
        <f t="shared" si="52"/>
        <v>CommunicationChannel/Email</v>
      </c>
      <c r="C1045" s="70" t="s">
        <v>2524</v>
      </c>
      <c r="D1045" s="68">
        <f t="shared" ca="1" si="53"/>
        <v>4</v>
      </c>
      <c r="E1045" s="68" t="s">
        <v>1459</v>
      </c>
      <c r="F1045" s="77" t="s">
        <v>4517</v>
      </c>
      <c r="G1045" s="77" t="s">
        <v>4518</v>
      </c>
      <c r="H1045" s="68" t="s">
        <v>16</v>
      </c>
      <c r="I1045" s="68" t="s">
        <v>17</v>
      </c>
      <c r="J1045" s="68" t="s">
        <v>5787</v>
      </c>
      <c r="K1045" s="69" t="s">
        <v>5787</v>
      </c>
      <c r="L1045" s="69" t="s">
        <v>18</v>
      </c>
      <c r="M1045" s="68" t="s">
        <v>5787</v>
      </c>
      <c r="N1045" s="70"/>
      <c r="O1045" s="70"/>
      <c r="P1045" s="70" t="s">
        <v>5787</v>
      </c>
      <c r="Q1045" s="70"/>
      <c r="R1045" s="28"/>
    </row>
    <row r="1046" spans="1:18" ht="30" hidden="1">
      <c r="A1046" s="48" t="str">
        <f t="shared" si="51"/>
        <v>IE117PL</v>
      </c>
      <c r="B1046" s="62" t="str">
        <f t="shared" si="52"/>
        <v>CommunicationChannel/Email/@Email</v>
      </c>
      <c r="C1046" s="63" t="s">
        <v>2525</v>
      </c>
      <c r="D1046" s="48">
        <f t="shared" ca="1" si="53"/>
        <v>5</v>
      </c>
      <c r="E1046" s="64" t="s">
        <v>1459</v>
      </c>
      <c r="F1046" s="65" t="s">
        <v>4519</v>
      </c>
      <c r="G1046" s="65" t="s">
        <v>4520</v>
      </c>
      <c r="H1046" s="48" t="s">
        <v>5787</v>
      </c>
      <c r="I1046" s="48" t="s">
        <v>7</v>
      </c>
      <c r="J1046" s="48" t="s">
        <v>21</v>
      </c>
      <c r="K1046" s="51" t="s">
        <v>5787</v>
      </c>
      <c r="L1046" s="51" t="s">
        <v>5787</v>
      </c>
      <c r="M1046" s="48" t="s">
        <v>5787</v>
      </c>
      <c r="N1046" s="62"/>
      <c r="O1046" s="62"/>
      <c r="P1046" s="72" t="s">
        <v>5787</v>
      </c>
      <c r="Q1046" s="72"/>
      <c r="R1046" s="28"/>
    </row>
    <row r="1047" spans="1:18" hidden="1">
      <c r="A1047" s="68" t="str">
        <f t="shared" si="51"/>
        <v>IE117PL</v>
      </c>
      <c r="B1047" s="70" t="str">
        <f t="shared" si="52"/>
        <v>CommunicationChannel/WebService</v>
      </c>
      <c r="C1047" s="70" t="s">
        <v>2526</v>
      </c>
      <c r="D1047" s="68">
        <f t="shared" ca="1" si="53"/>
        <v>6</v>
      </c>
      <c r="E1047" s="68" t="s">
        <v>1459</v>
      </c>
      <c r="F1047" s="77" t="s">
        <v>4522</v>
      </c>
      <c r="G1047" s="77" t="s">
        <v>4521</v>
      </c>
      <c r="H1047" s="68" t="s">
        <v>16</v>
      </c>
      <c r="I1047" s="68" t="s">
        <v>17</v>
      </c>
      <c r="J1047" s="68" t="s">
        <v>5787</v>
      </c>
      <c r="K1047" s="69" t="s">
        <v>5787</v>
      </c>
      <c r="L1047" s="69" t="s">
        <v>18</v>
      </c>
      <c r="M1047" s="68" t="s">
        <v>5787</v>
      </c>
      <c r="N1047" s="70"/>
      <c r="O1047" s="70"/>
      <c r="P1047" s="70" t="s">
        <v>5787</v>
      </c>
      <c r="Q1047" s="70"/>
      <c r="R1047" s="28"/>
    </row>
    <row r="1048" spans="1:18" ht="45" hidden="1">
      <c r="A1048" s="48" t="str">
        <f t="shared" si="51"/>
        <v>IE117PL</v>
      </c>
      <c r="B1048" s="62" t="str">
        <f t="shared" si="52"/>
        <v>CommunicationChannel/WebService/@Url</v>
      </c>
      <c r="C1048" s="63" t="s">
        <v>2527</v>
      </c>
      <c r="D1048" s="48">
        <f t="shared" ca="1" si="53"/>
        <v>7</v>
      </c>
      <c r="E1048" s="64" t="s">
        <v>1459</v>
      </c>
      <c r="F1048" s="65" t="s">
        <v>4523</v>
      </c>
      <c r="G1048" s="65" t="s">
        <v>6750</v>
      </c>
      <c r="H1048" s="48" t="s">
        <v>5787</v>
      </c>
      <c r="I1048" s="48" t="s">
        <v>7</v>
      </c>
      <c r="J1048" s="48" t="s">
        <v>26</v>
      </c>
      <c r="K1048" s="51" t="s">
        <v>5787</v>
      </c>
      <c r="L1048" s="51" t="s">
        <v>27</v>
      </c>
      <c r="M1048" s="48" t="s">
        <v>5787</v>
      </c>
      <c r="N1048" s="62"/>
      <c r="O1048" s="62"/>
      <c r="P1048" s="72" t="s">
        <v>5787</v>
      </c>
      <c r="Q1048" s="72"/>
      <c r="R1048" s="28"/>
    </row>
    <row r="1049" spans="1:18" hidden="1">
      <c r="A1049" s="68" t="str">
        <f t="shared" si="51"/>
        <v>IE117PL</v>
      </c>
      <c r="B1049" s="70" t="str">
        <f t="shared" si="52"/>
        <v>CommunicationChannel/Seap</v>
      </c>
      <c r="C1049" s="70" t="s">
        <v>2528</v>
      </c>
      <c r="D1049" s="68">
        <f t="shared" ca="1" si="53"/>
        <v>8</v>
      </c>
      <c r="E1049" s="68" t="s">
        <v>1459</v>
      </c>
      <c r="F1049" s="77" t="s">
        <v>4524</v>
      </c>
      <c r="G1049" s="77" t="s">
        <v>4525</v>
      </c>
      <c r="H1049" s="68" t="s">
        <v>16</v>
      </c>
      <c r="I1049" s="68" t="s">
        <v>17</v>
      </c>
      <c r="J1049" s="68" t="s">
        <v>5787</v>
      </c>
      <c r="K1049" s="69" t="s">
        <v>5787</v>
      </c>
      <c r="L1049" s="69" t="s">
        <v>18</v>
      </c>
      <c r="M1049" s="68" t="s">
        <v>5787</v>
      </c>
      <c r="N1049" s="70"/>
      <c r="O1049" s="70"/>
      <c r="P1049" s="70" t="s">
        <v>5787</v>
      </c>
      <c r="Q1049" s="70"/>
      <c r="R1049" s="28"/>
    </row>
    <row r="1050" spans="1:18" ht="30" hidden="1">
      <c r="A1050" s="48" t="str">
        <f t="shared" si="51"/>
        <v>IE117PL</v>
      </c>
      <c r="B1050" s="62" t="str">
        <f t="shared" si="52"/>
        <v>CommunicationChannel/Seap/@SeapId</v>
      </c>
      <c r="C1050" s="63" t="s">
        <v>2529</v>
      </c>
      <c r="D1050" s="48">
        <f t="shared" ca="1" si="53"/>
        <v>9</v>
      </c>
      <c r="E1050" s="64" t="s">
        <v>1459</v>
      </c>
      <c r="F1050" s="65" t="s">
        <v>4526</v>
      </c>
      <c r="G1050" s="65" t="s">
        <v>4527</v>
      </c>
      <c r="H1050" s="48" t="s">
        <v>5787</v>
      </c>
      <c r="I1050" s="48" t="s">
        <v>7</v>
      </c>
      <c r="J1050" s="48" t="s">
        <v>1767</v>
      </c>
      <c r="K1050" s="51" t="s">
        <v>5787</v>
      </c>
      <c r="L1050" s="51" t="s">
        <v>5787</v>
      </c>
      <c r="M1050" s="48" t="s">
        <v>5787</v>
      </c>
      <c r="N1050" s="62"/>
      <c r="O1050" s="62"/>
      <c r="P1050" s="72" t="s">
        <v>5787</v>
      </c>
      <c r="Q1050" s="72"/>
      <c r="R1050" s="28"/>
    </row>
    <row r="1051" spans="1:18" hidden="1">
      <c r="A1051" s="68" t="str">
        <f t="shared" si="51"/>
        <v>IE117PL</v>
      </c>
      <c r="B1051" s="70" t="str">
        <f t="shared" si="52"/>
        <v>CommunicationChannel/Epuap</v>
      </c>
      <c r="C1051" s="70" t="s">
        <v>2530</v>
      </c>
      <c r="D1051" s="68">
        <f t="shared" ca="1" si="53"/>
        <v>10</v>
      </c>
      <c r="E1051" s="68" t="s">
        <v>1459</v>
      </c>
      <c r="F1051" s="77" t="s">
        <v>4528</v>
      </c>
      <c r="G1051" s="77" t="s">
        <v>4529</v>
      </c>
      <c r="H1051" s="68" t="s">
        <v>16</v>
      </c>
      <c r="I1051" s="68" t="s">
        <v>17</v>
      </c>
      <c r="J1051" s="68" t="s">
        <v>5787</v>
      </c>
      <c r="K1051" s="69" t="s">
        <v>5787</v>
      </c>
      <c r="L1051" s="69" t="s">
        <v>18</v>
      </c>
      <c r="M1051" s="68" t="s">
        <v>5787</v>
      </c>
      <c r="N1051" s="70"/>
      <c r="O1051" s="70"/>
      <c r="P1051" s="70" t="s">
        <v>5787</v>
      </c>
      <c r="Q1051" s="70"/>
      <c r="R1051" s="28"/>
    </row>
    <row r="1052" spans="1:18" ht="30" hidden="1">
      <c r="A1052" s="48" t="str">
        <f t="shared" si="51"/>
        <v>IE117PL</v>
      </c>
      <c r="B1052" s="62" t="str">
        <f t="shared" si="52"/>
        <v>CommunicationChannel/Epuap/@PodmiotId</v>
      </c>
      <c r="C1052" s="63" t="s">
        <v>2531</v>
      </c>
      <c r="D1052" s="48">
        <f t="shared" ca="1" si="53"/>
        <v>11</v>
      </c>
      <c r="E1052" s="64" t="s">
        <v>1459</v>
      </c>
      <c r="F1052" s="65" t="s">
        <v>4530</v>
      </c>
      <c r="G1052" s="65" t="s">
        <v>4532</v>
      </c>
      <c r="H1052" s="48" t="s">
        <v>5787</v>
      </c>
      <c r="I1052" s="48" t="s">
        <v>7</v>
      </c>
      <c r="J1052" s="48" t="s">
        <v>32</v>
      </c>
      <c r="K1052" s="51" t="s">
        <v>5787</v>
      </c>
      <c r="L1052" s="51" t="s">
        <v>5787</v>
      </c>
      <c r="M1052" s="48" t="s">
        <v>5787</v>
      </c>
      <c r="N1052" s="62"/>
      <c r="O1052" s="62"/>
      <c r="P1052" s="72" t="s">
        <v>5787</v>
      </c>
      <c r="Q1052" s="72"/>
      <c r="R1052" s="28"/>
    </row>
    <row r="1053" spans="1:18" ht="30" hidden="1">
      <c r="A1053" s="48" t="str">
        <f t="shared" si="51"/>
        <v>IE117PL</v>
      </c>
      <c r="B1053" s="62" t="str">
        <f t="shared" si="52"/>
        <v>CommunicationChannel/Epuap/@SkrytkaId</v>
      </c>
      <c r="C1053" s="63" t="s">
        <v>2532</v>
      </c>
      <c r="D1053" s="48">
        <f t="shared" ca="1" si="53"/>
        <v>12</v>
      </c>
      <c r="E1053" s="64" t="s">
        <v>1459</v>
      </c>
      <c r="F1053" s="65" t="s">
        <v>4531</v>
      </c>
      <c r="G1053" s="65" t="s">
        <v>4533</v>
      </c>
      <c r="H1053" s="48" t="s">
        <v>5787</v>
      </c>
      <c r="I1053" s="48" t="s">
        <v>7</v>
      </c>
      <c r="J1053" s="48" t="s">
        <v>39</v>
      </c>
      <c r="K1053" s="51" t="s">
        <v>5787</v>
      </c>
      <c r="L1053" s="51" t="s">
        <v>5787</v>
      </c>
      <c r="M1053" s="48" t="s">
        <v>5787</v>
      </c>
      <c r="N1053" s="62"/>
      <c r="O1053" s="62"/>
      <c r="P1053" s="72" t="s">
        <v>5787</v>
      </c>
      <c r="Q1053" s="72"/>
      <c r="R1053" s="28"/>
    </row>
    <row r="1054" spans="1:18" ht="75" hidden="1">
      <c r="A1054" s="68" t="str">
        <f t="shared" si="51"/>
        <v>IE117PL</v>
      </c>
      <c r="B1054" s="70" t="str">
        <f t="shared" si="52"/>
        <v>RepresentativeForCommunication</v>
      </c>
      <c r="C1054" s="70" t="s">
        <v>2533</v>
      </c>
      <c r="D1054" s="68">
        <f t="shared" ca="1" si="53"/>
        <v>13</v>
      </c>
      <c r="E1054" s="68" t="s">
        <v>1459</v>
      </c>
      <c r="F1054" s="77" t="s">
        <v>41</v>
      </c>
      <c r="G1054" s="77" t="s">
        <v>5061</v>
      </c>
      <c r="H1054" s="68" t="s">
        <v>16</v>
      </c>
      <c r="I1054" s="68" t="s">
        <v>12</v>
      </c>
      <c r="J1054" s="68" t="s">
        <v>5787</v>
      </c>
      <c r="K1054" s="69" t="s">
        <v>5787</v>
      </c>
      <c r="L1054" s="69" t="s">
        <v>5787</v>
      </c>
      <c r="M1054" s="68" t="s">
        <v>5787</v>
      </c>
      <c r="N1054" s="70"/>
      <c r="O1054" s="70"/>
      <c r="P1054" s="70" t="s">
        <v>5787</v>
      </c>
      <c r="Q1054" s="70"/>
      <c r="R1054" s="28"/>
    </row>
    <row r="1055" spans="1:18" ht="30" hidden="1">
      <c r="A1055" s="48" t="str">
        <f t="shared" si="51"/>
        <v>IE117PL</v>
      </c>
      <c r="B1055" s="62" t="str">
        <f t="shared" si="52"/>
        <v>RepresentativeForCommunication/identificationNumber</v>
      </c>
      <c r="C1055" s="63" t="s">
        <v>2534</v>
      </c>
      <c r="D1055" s="48">
        <f t="shared" ca="1" si="53"/>
        <v>14</v>
      </c>
      <c r="E1055" s="64" t="s">
        <v>1459</v>
      </c>
      <c r="F1055" s="65" t="s">
        <v>621</v>
      </c>
      <c r="G1055" s="65" t="s">
        <v>6691</v>
      </c>
      <c r="H1055" s="48" t="s">
        <v>5787</v>
      </c>
      <c r="I1055" s="48" t="s">
        <v>7</v>
      </c>
      <c r="J1055" s="48" t="s">
        <v>167</v>
      </c>
      <c r="K1055" s="51" t="s">
        <v>5787</v>
      </c>
      <c r="L1055" s="51" t="s">
        <v>1612</v>
      </c>
      <c r="M1055" s="48" t="s">
        <v>5787</v>
      </c>
      <c r="N1055" s="62"/>
      <c r="O1055" s="62"/>
      <c r="P1055" s="72" t="s">
        <v>5787</v>
      </c>
      <c r="Q1055" s="72"/>
      <c r="R1055" s="28"/>
    </row>
    <row r="1056" spans="1:18" hidden="1">
      <c r="A1056" s="68" t="str">
        <f t="shared" si="51"/>
        <v>IE117PL</v>
      </c>
      <c r="B1056" s="70" t="str">
        <f t="shared" si="52"/>
        <v>CC117D</v>
      </c>
      <c r="C1056" s="70" t="s">
        <v>2535</v>
      </c>
      <c r="D1056" s="68">
        <f t="shared" ca="1" si="53"/>
        <v>15</v>
      </c>
      <c r="E1056" s="68" t="s">
        <v>1459</v>
      </c>
      <c r="F1056" s="77" t="s">
        <v>4793</v>
      </c>
      <c r="G1056" s="77" t="s">
        <v>4794</v>
      </c>
      <c r="H1056" s="68">
        <v>1</v>
      </c>
      <c r="I1056" s="68" t="s">
        <v>7</v>
      </c>
      <c r="J1056" s="68" t="s">
        <v>5787</v>
      </c>
      <c r="K1056" s="69" t="s">
        <v>5787</v>
      </c>
      <c r="L1056" s="69" t="s">
        <v>5787</v>
      </c>
      <c r="M1056" s="68" t="s">
        <v>5787</v>
      </c>
      <c r="N1056" s="70"/>
      <c r="O1056" s="70"/>
      <c r="P1056" s="70" t="s">
        <v>5787</v>
      </c>
      <c r="Q1056" s="70"/>
      <c r="R1056" s="28"/>
    </row>
    <row r="1057" spans="1:18" hidden="1">
      <c r="A1057" s="48" t="str">
        <f t="shared" si="51"/>
        <v>IE117PL</v>
      </c>
      <c r="B1057" s="62" t="str">
        <f t="shared" si="52"/>
        <v>@PhaseID</v>
      </c>
      <c r="C1057" s="63" t="s">
        <v>2536</v>
      </c>
      <c r="D1057" s="48">
        <f t="shared" ca="1" si="53"/>
        <v>16</v>
      </c>
      <c r="E1057" s="64" t="s">
        <v>1459</v>
      </c>
      <c r="F1057" s="65" t="s">
        <v>4734</v>
      </c>
      <c r="G1057" s="65" t="s">
        <v>4735</v>
      </c>
      <c r="H1057" s="48" t="s">
        <v>5787</v>
      </c>
      <c r="I1057" s="48" t="s">
        <v>12</v>
      </c>
      <c r="J1057" s="48" t="s">
        <v>5787</v>
      </c>
      <c r="K1057" s="51" t="s">
        <v>5787</v>
      </c>
      <c r="L1057" s="51" t="s">
        <v>5787</v>
      </c>
      <c r="M1057" s="48" t="s">
        <v>5787</v>
      </c>
      <c r="N1057" s="62"/>
      <c r="O1057" s="62"/>
      <c r="P1057" s="72" t="s">
        <v>5787</v>
      </c>
      <c r="Q1057" s="72"/>
      <c r="R1057" s="28"/>
    </row>
    <row r="1058" spans="1:18" ht="45" hidden="1">
      <c r="A1058" s="48" t="str">
        <f t="shared" si="51"/>
        <v>IE117PL</v>
      </c>
      <c r="B1058" s="62" t="str">
        <f t="shared" si="52"/>
        <v>messageSender</v>
      </c>
      <c r="C1058" s="63" t="s">
        <v>2537</v>
      </c>
      <c r="D1058" s="48">
        <f t="shared" ca="1" si="53"/>
        <v>17</v>
      </c>
      <c r="E1058" s="64" t="s">
        <v>1459</v>
      </c>
      <c r="F1058" s="65" t="s">
        <v>4537</v>
      </c>
      <c r="G1058" s="65" t="s">
        <v>4536</v>
      </c>
      <c r="H1058" s="48" t="s">
        <v>5787</v>
      </c>
      <c r="I1058" s="48" t="s">
        <v>7</v>
      </c>
      <c r="J1058" s="48" t="s">
        <v>47</v>
      </c>
      <c r="K1058" s="51" t="s">
        <v>5787</v>
      </c>
      <c r="L1058" s="51" t="s">
        <v>5787</v>
      </c>
      <c r="M1058" s="48" t="s">
        <v>5787</v>
      </c>
      <c r="N1058" s="62"/>
      <c r="O1058" s="62"/>
      <c r="P1058" s="72" t="s">
        <v>5787</v>
      </c>
      <c r="Q1058" s="72"/>
      <c r="R1058" s="28"/>
    </row>
    <row r="1059" spans="1:18" ht="45" hidden="1">
      <c r="A1059" s="48" t="str">
        <f t="shared" si="51"/>
        <v>IE117PL</v>
      </c>
      <c r="B1059" s="62" t="str">
        <f t="shared" si="52"/>
        <v>messageRecipient</v>
      </c>
      <c r="C1059" s="63" t="s">
        <v>2538</v>
      </c>
      <c r="D1059" s="48">
        <f t="shared" ca="1" si="53"/>
        <v>18</v>
      </c>
      <c r="E1059" s="64" t="s">
        <v>1459</v>
      </c>
      <c r="F1059" s="65" t="s">
        <v>4538</v>
      </c>
      <c r="G1059" s="65" t="s">
        <v>4535</v>
      </c>
      <c r="H1059" s="48" t="s">
        <v>5787</v>
      </c>
      <c r="I1059" s="48" t="s">
        <v>7</v>
      </c>
      <c r="J1059" s="48" t="s">
        <v>47</v>
      </c>
      <c r="K1059" s="51" t="s">
        <v>5787</v>
      </c>
      <c r="L1059" s="51" t="s">
        <v>5787</v>
      </c>
      <c r="M1059" s="48" t="s">
        <v>5787</v>
      </c>
      <c r="N1059" s="62"/>
      <c r="O1059" s="62"/>
      <c r="P1059" s="72" t="s">
        <v>5787</v>
      </c>
      <c r="Q1059" s="72"/>
      <c r="R1059" s="28"/>
    </row>
    <row r="1060" spans="1:18" ht="30" hidden="1">
      <c r="A1060" s="48" t="str">
        <f t="shared" si="51"/>
        <v>IE117PL</v>
      </c>
      <c r="B1060" s="62" t="str">
        <f t="shared" si="52"/>
        <v>preparationDateAndTime</v>
      </c>
      <c r="C1060" s="63" t="s">
        <v>2539</v>
      </c>
      <c r="D1060" s="48">
        <f t="shared" ca="1" si="53"/>
        <v>19</v>
      </c>
      <c r="E1060" s="64" t="s">
        <v>1459</v>
      </c>
      <c r="F1060" s="65" t="s">
        <v>4577</v>
      </c>
      <c r="G1060" s="65" t="s">
        <v>4539</v>
      </c>
      <c r="H1060" s="48" t="s">
        <v>5787</v>
      </c>
      <c r="I1060" s="48" t="s">
        <v>7</v>
      </c>
      <c r="J1060" s="48" t="s">
        <v>58</v>
      </c>
      <c r="K1060" s="51" t="s">
        <v>5787</v>
      </c>
      <c r="L1060" s="51" t="s">
        <v>59</v>
      </c>
      <c r="M1060" s="48" t="s">
        <v>5787</v>
      </c>
      <c r="N1060" s="62"/>
      <c r="O1060" s="62"/>
      <c r="P1060" s="72" t="s">
        <v>5787</v>
      </c>
      <c r="Q1060" s="72"/>
      <c r="R1060" s="28"/>
    </row>
    <row r="1061" spans="1:18" hidden="1">
      <c r="A1061" s="48" t="str">
        <f t="shared" si="51"/>
        <v>IE117PL</v>
      </c>
      <c r="B1061" s="62" t="str">
        <f t="shared" si="52"/>
        <v>messageIdentification</v>
      </c>
      <c r="C1061" s="63" t="s">
        <v>2540</v>
      </c>
      <c r="D1061" s="48">
        <f t="shared" ca="1" si="53"/>
        <v>20</v>
      </c>
      <c r="E1061" s="64" t="s">
        <v>1459</v>
      </c>
      <c r="F1061" s="65" t="s">
        <v>3803</v>
      </c>
      <c r="G1061" s="65" t="s">
        <v>4540</v>
      </c>
      <c r="H1061" s="48" t="s">
        <v>5787</v>
      </c>
      <c r="I1061" s="48" t="s">
        <v>7</v>
      </c>
      <c r="J1061" s="48" t="s">
        <v>47</v>
      </c>
      <c r="K1061" s="51" t="s">
        <v>5787</v>
      </c>
      <c r="L1061" s="51" t="s">
        <v>62</v>
      </c>
      <c r="M1061" s="48" t="s">
        <v>5787</v>
      </c>
      <c r="N1061" s="62"/>
      <c r="O1061" s="62"/>
      <c r="P1061" s="72" t="s">
        <v>5787</v>
      </c>
      <c r="Q1061" s="72"/>
      <c r="R1061" s="28"/>
    </row>
    <row r="1062" spans="1:18" hidden="1">
      <c r="A1062" s="48" t="str">
        <f t="shared" si="51"/>
        <v>IE117PL</v>
      </c>
      <c r="B1062" s="62" t="str">
        <f t="shared" si="52"/>
        <v>messageType</v>
      </c>
      <c r="C1062" s="63" t="s">
        <v>2541</v>
      </c>
      <c r="D1062" s="48">
        <f t="shared" ca="1" si="53"/>
        <v>21</v>
      </c>
      <c r="E1062" s="64" t="s">
        <v>1459</v>
      </c>
      <c r="F1062" s="65" t="s">
        <v>64</v>
      </c>
      <c r="G1062" s="65" t="s">
        <v>4541</v>
      </c>
      <c r="H1062" s="48" t="s">
        <v>5787</v>
      </c>
      <c r="I1062" s="48" t="s">
        <v>7</v>
      </c>
      <c r="J1062" s="48" t="s">
        <v>65</v>
      </c>
      <c r="K1062" s="51" t="s">
        <v>66</v>
      </c>
      <c r="L1062" s="51" t="s">
        <v>5787</v>
      </c>
      <c r="M1062" s="48" t="s">
        <v>5787</v>
      </c>
      <c r="N1062" s="62"/>
      <c r="O1062" s="62"/>
      <c r="P1062" s="72" t="s">
        <v>5787</v>
      </c>
      <c r="Q1062" s="72"/>
      <c r="R1062" s="28"/>
    </row>
    <row r="1063" spans="1:18" ht="30" hidden="1">
      <c r="A1063" s="48" t="str">
        <f t="shared" si="51"/>
        <v>IE117PL</v>
      </c>
      <c r="B1063" s="62" t="str">
        <f t="shared" si="52"/>
        <v>correlationIdentifier</v>
      </c>
      <c r="C1063" s="63" t="s">
        <v>2542</v>
      </c>
      <c r="D1063" s="48">
        <f t="shared" ca="1" si="53"/>
        <v>22</v>
      </c>
      <c r="E1063" s="64" t="s">
        <v>1459</v>
      </c>
      <c r="F1063" s="65" t="s">
        <v>1801</v>
      </c>
      <c r="G1063" s="65" t="s">
        <v>5135</v>
      </c>
      <c r="H1063" s="48" t="s">
        <v>5787</v>
      </c>
      <c r="I1063" s="48" t="s">
        <v>17</v>
      </c>
      <c r="J1063" s="48" t="s">
        <v>47</v>
      </c>
      <c r="K1063" s="51" t="s">
        <v>5787</v>
      </c>
      <c r="L1063" s="51" t="s">
        <v>69</v>
      </c>
      <c r="M1063" s="48" t="s">
        <v>5787</v>
      </c>
      <c r="N1063" s="62"/>
      <c r="O1063" s="62"/>
      <c r="P1063" s="72" t="s">
        <v>5787</v>
      </c>
      <c r="Q1063" s="72"/>
      <c r="R1063" s="28"/>
    </row>
    <row r="1064" spans="1:18" hidden="1">
      <c r="A1064" s="68" t="str">
        <f t="shared" si="51"/>
        <v>IE117PL</v>
      </c>
      <c r="B1064" s="70" t="str">
        <f t="shared" si="52"/>
        <v>TransitOperation</v>
      </c>
      <c r="C1064" s="70" t="s">
        <v>2543</v>
      </c>
      <c r="D1064" s="68">
        <f t="shared" ca="1" si="53"/>
        <v>23</v>
      </c>
      <c r="E1064" s="68" t="s">
        <v>1459</v>
      </c>
      <c r="F1064" s="77" t="s">
        <v>3806</v>
      </c>
      <c r="G1064" s="77" t="s">
        <v>4542</v>
      </c>
      <c r="H1064" s="68">
        <v>1</v>
      </c>
      <c r="I1064" s="68" t="s">
        <v>7</v>
      </c>
      <c r="J1064" s="68" t="s">
        <v>5787</v>
      </c>
      <c r="K1064" s="69" t="s">
        <v>5787</v>
      </c>
      <c r="L1064" s="69" t="s">
        <v>5787</v>
      </c>
      <c r="M1064" s="68" t="s">
        <v>5787</v>
      </c>
      <c r="N1064" s="70"/>
      <c r="O1064" s="70"/>
      <c r="P1064" s="70" t="s">
        <v>5787</v>
      </c>
      <c r="Q1064" s="70"/>
      <c r="R1064" s="28"/>
    </row>
    <row r="1065" spans="1:18" hidden="1">
      <c r="A1065" s="48" t="str">
        <f t="shared" si="51"/>
        <v>IE117PL</v>
      </c>
      <c r="B1065" s="62" t="str">
        <f t="shared" si="52"/>
        <v>TransitOperation/MRN</v>
      </c>
      <c r="C1065" s="63" t="s">
        <v>2544</v>
      </c>
      <c r="D1065" s="48">
        <f t="shared" ca="1" si="53"/>
        <v>24</v>
      </c>
      <c r="E1065" s="64" t="s">
        <v>1459</v>
      </c>
      <c r="F1065" s="65" t="s">
        <v>1837</v>
      </c>
      <c r="G1065" s="65" t="s">
        <v>5153</v>
      </c>
      <c r="H1065" s="48" t="s">
        <v>5787</v>
      </c>
      <c r="I1065" s="48" t="s">
        <v>7</v>
      </c>
      <c r="J1065" s="48" t="s">
        <v>1471</v>
      </c>
      <c r="K1065" s="51" t="s">
        <v>5787</v>
      </c>
      <c r="L1065" s="51" t="s">
        <v>59</v>
      </c>
      <c r="M1065" s="48" t="s">
        <v>5787</v>
      </c>
      <c r="N1065" s="62"/>
      <c r="O1065" s="62"/>
      <c r="P1065" s="72" t="s">
        <v>5787</v>
      </c>
      <c r="Q1065" s="72"/>
      <c r="R1065" s="28"/>
    </row>
    <row r="1066" spans="1:18" ht="30" hidden="1">
      <c r="A1066" s="48" t="str">
        <f t="shared" si="51"/>
        <v>IE117PL</v>
      </c>
      <c r="B1066" s="62" t="str">
        <f t="shared" si="52"/>
        <v>TransitOperation/arrivalNotificationDateAndTime</v>
      </c>
      <c r="C1066" s="63" t="s">
        <v>2545</v>
      </c>
      <c r="D1066" s="48">
        <f t="shared" ca="1" si="53"/>
        <v>25</v>
      </c>
      <c r="E1066" s="64" t="s">
        <v>1459</v>
      </c>
      <c r="F1066" s="65" t="s">
        <v>5182</v>
      </c>
      <c r="G1066" s="65" t="s">
        <v>5179</v>
      </c>
      <c r="H1066" s="48" t="s">
        <v>5787</v>
      </c>
      <c r="I1066" s="48" t="s">
        <v>7</v>
      </c>
      <c r="J1066" s="48" t="s">
        <v>58</v>
      </c>
      <c r="K1066" s="51" t="s">
        <v>5787</v>
      </c>
      <c r="L1066" s="51" t="s">
        <v>59</v>
      </c>
      <c r="M1066" s="48" t="s">
        <v>5787</v>
      </c>
      <c r="N1066" s="62"/>
      <c r="O1066" s="62"/>
      <c r="P1066" s="72" t="s">
        <v>5787</v>
      </c>
      <c r="Q1066" s="72"/>
      <c r="R1066" s="28"/>
    </row>
    <row r="1067" spans="1:18" ht="30" hidden="1">
      <c r="A1067" s="48" t="str">
        <f t="shared" si="51"/>
        <v>IE117PL</v>
      </c>
      <c r="B1067" s="62" t="str">
        <f t="shared" si="52"/>
        <v>TransitOperation/communicationLanguageAtTransit</v>
      </c>
      <c r="C1067" s="63" t="s">
        <v>2546</v>
      </c>
      <c r="D1067" s="48">
        <f t="shared" ca="1" si="53"/>
        <v>26</v>
      </c>
      <c r="E1067" s="64" t="s">
        <v>1459</v>
      </c>
      <c r="F1067" s="65" t="s">
        <v>2575</v>
      </c>
      <c r="G1067" s="65" t="s">
        <v>6751</v>
      </c>
      <c r="H1067" s="48" t="s">
        <v>5787</v>
      </c>
      <c r="I1067" s="48" t="s">
        <v>12</v>
      </c>
      <c r="J1067" s="48" t="s">
        <v>105</v>
      </c>
      <c r="K1067" s="51" t="s">
        <v>106</v>
      </c>
      <c r="L1067" s="51" t="s">
        <v>107</v>
      </c>
      <c r="M1067" s="48" t="s">
        <v>5787</v>
      </c>
      <c r="N1067" s="62"/>
      <c r="O1067" s="62"/>
      <c r="P1067" s="72" t="s">
        <v>5787</v>
      </c>
      <c r="Q1067" s="72"/>
      <c r="R1067" s="28"/>
    </row>
    <row r="1068" spans="1:18" hidden="1">
      <c r="A1068" s="68" t="str">
        <f t="shared" si="51"/>
        <v>IE117PL</v>
      </c>
      <c r="B1068" s="70" t="str">
        <f t="shared" si="52"/>
        <v>ENSOperation</v>
      </c>
      <c r="C1068" s="70" t="s">
        <v>2547</v>
      </c>
      <c r="D1068" s="68">
        <f t="shared" ca="1" si="53"/>
        <v>27</v>
      </c>
      <c r="E1068" s="68" t="s">
        <v>1459</v>
      </c>
      <c r="F1068" s="77" t="s">
        <v>5294</v>
      </c>
      <c r="G1068" s="77" t="s">
        <v>5296</v>
      </c>
      <c r="H1068" s="68" t="s">
        <v>16</v>
      </c>
      <c r="I1068" s="68" t="s">
        <v>12</v>
      </c>
      <c r="J1068" s="68" t="s">
        <v>5787</v>
      </c>
      <c r="K1068" s="69" t="s">
        <v>5787</v>
      </c>
      <c r="L1068" s="69" t="s">
        <v>5787</v>
      </c>
      <c r="M1068" s="68" t="s">
        <v>5787</v>
      </c>
      <c r="N1068" s="70"/>
      <c r="O1068" s="70"/>
      <c r="P1068" s="70" t="s">
        <v>5787</v>
      </c>
      <c r="Q1068" s="70"/>
      <c r="R1068" s="28"/>
    </row>
    <row r="1069" spans="1:18" hidden="1">
      <c r="A1069" s="48" t="str">
        <f t="shared" si="51"/>
        <v>IE117PL</v>
      </c>
      <c r="B1069" s="62" t="str">
        <f t="shared" si="52"/>
        <v>ENSOperation/ENSMRN</v>
      </c>
      <c r="C1069" s="63" t="s">
        <v>2548</v>
      </c>
      <c r="D1069" s="48">
        <f t="shared" ca="1" si="53"/>
        <v>28</v>
      </c>
      <c r="E1069" s="64" t="s">
        <v>1459</v>
      </c>
      <c r="F1069" s="65" t="s">
        <v>1955</v>
      </c>
      <c r="G1069" s="65" t="s">
        <v>5154</v>
      </c>
      <c r="H1069" s="48" t="s">
        <v>5787</v>
      </c>
      <c r="I1069" s="48" t="s">
        <v>7</v>
      </c>
      <c r="J1069" s="48" t="s">
        <v>1471</v>
      </c>
      <c r="K1069" s="51" t="s">
        <v>5787</v>
      </c>
      <c r="L1069" s="51" t="s">
        <v>59</v>
      </c>
      <c r="M1069" s="48" t="s">
        <v>5787</v>
      </c>
      <c r="N1069" s="62"/>
      <c r="O1069" s="62"/>
      <c r="P1069" s="72" t="s">
        <v>5787</v>
      </c>
      <c r="Q1069" s="72"/>
      <c r="R1069" s="28"/>
    </row>
    <row r="1070" spans="1:18" hidden="1">
      <c r="A1070" s="68" t="str">
        <f t="shared" si="51"/>
        <v>IE117PL</v>
      </c>
      <c r="B1070" s="70" t="str">
        <f t="shared" si="52"/>
        <v>CustomsOfficeOfTransitActual</v>
      </c>
      <c r="C1070" s="70" t="s">
        <v>2549</v>
      </c>
      <c r="D1070" s="68">
        <f t="shared" ca="1" si="53"/>
        <v>29</v>
      </c>
      <c r="E1070" s="68"/>
      <c r="F1070" s="77" t="s">
        <v>2576</v>
      </c>
      <c r="G1070" s="77" t="s">
        <v>5282</v>
      </c>
      <c r="H1070" s="68">
        <v>1</v>
      </c>
      <c r="I1070" s="68" t="s">
        <v>7</v>
      </c>
      <c r="J1070" s="68" t="s">
        <v>5787</v>
      </c>
      <c r="K1070" s="69" t="s">
        <v>5787</v>
      </c>
      <c r="L1070" s="69" t="s">
        <v>5787</v>
      </c>
      <c r="M1070" s="68" t="s">
        <v>5787</v>
      </c>
      <c r="N1070" s="70"/>
      <c r="O1070" s="70"/>
      <c r="P1070" s="70" t="s">
        <v>5787</v>
      </c>
      <c r="Q1070" s="70"/>
      <c r="R1070" s="28"/>
    </row>
    <row r="1071" spans="1:18" hidden="1">
      <c r="A1071" s="48" t="str">
        <f t="shared" si="51"/>
        <v>IE117PL</v>
      </c>
      <c r="B1071" s="62" t="str">
        <f t="shared" si="52"/>
        <v>CustomsOfficeOfTransitActual/referenceNumber</v>
      </c>
      <c r="C1071" s="63" t="s">
        <v>2550</v>
      </c>
      <c r="D1071" s="48">
        <f t="shared" ca="1" si="53"/>
        <v>30</v>
      </c>
      <c r="E1071" s="64"/>
      <c r="F1071" s="65" t="s">
        <v>2412</v>
      </c>
      <c r="G1071" s="65" t="s">
        <v>5306</v>
      </c>
      <c r="H1071" s="48" t="s">
        <v>5787</v>
      </c>
      <c r="I1071" s="48" t="s">
        <v>7</v>
      </c>
      <c r="J1071" s="48" t="s">
        <v>131</v>
      </c>
      <c r="K1071" s="51" t="s">
        <v>147</v>
      </c>
      <c r="L1071" s="51" t="s">
        <v>5787</v>
      </c>
      <c r="M1071" s="48" t="s">
        <v>5787</v>
      </c>
      <c r="N1071" s="62"/>
      <c r="O1071" s="62"/>
      <c r="P1071" s="72" t="s">
        <v>5787</v>
      </c>
      <c r="Q1071" s="72"/>
      <c r="R1071" s="28"/>
    </row>
    <row r="1072" spans="1:18" ht="30" hidden="1">
      <c r="A1072" s="68" t="str">
        <f t="shared" si="51"/>
        <v>IE117PL</v>
      </c>
      <c r="B1072" s="70" t="str">
        <f t="shared" si="52"/>
        <v>HolderOfTheTransitProcedure</v>
      </c>
      <c r="C1072" s="70" t="s">
        <v>2551</v>
      </c>
      <c r="D1072" s="68">
        <f t="shared" ca="1" si="53"/>
        <v>31</v>
      </c>
      <c r="E1072" s="68" t="s">
        <v>4720</v>
      </c>
      <c r="F1072" s="77" t="s">
        <v>4586</v>
      </c>
      <c r="G1072" s="77" t="s">
        <v>4587</v>
      </c>
      <c r="H1072" s="68" t="s">
        <v>16</v>
      </c>
      <c r="I1072" s="68" t="s">
        <v>12</v>
      </c>
      <c r="J1072" s="68" t="s">
        <v>5787</v>
      </c>
      <c r="K1072" s="69" t="s">
        <v>5787</v>
      </c>
      <c r="L1072" s="69" t="s">
        <v>5787</v>
      </c>
      <c r="M1072" s="68" t="s">
        <v>5787</v>
      </c>
      <c r="N1072" s="70"/>
      <c r="O1072" s="70"/>
      <c r="P1072" s="70" t="s">
        <v>5787</v>
      </c>
      <c r="Q1072" s="70"/>
      <c r="R1072" s="28"/>
    </row>
    <row r="1073" spans="1:18" hidden="1">
      <c r="A1073" s="48" t="str">
        <f t="shared" si="51"/>
        <v>IE117PL</v>
      </c>
      <c r="B1073" s="62" t="str">
        <f t="shared" si="52"/>
        <v>HolderOfTheTransitProcedure/identificationNumber</v>
      </c>
      <c r="C1073" s="63" t="s">
        <v>2552</v>
      </c>
      <c r="D1073" s="48">
        <f t="shared" ca="1" si="53"/>
        <v>32</v>
      </c>
      <c r="E1073" s="64" t="s">
        <v>4721</v>
      </c>
      <c r="F1073" s="65" t="s">
        <v>621</v>
      </c>
      <c r="G1073" s="65" t="s">
        <v>6713</v>
      </c>
      <c r="H1073" s="48" t="s">
        <v>5787</v>
      </c>
      <c r="I1073" s="48" t="s">
        <v>7</v>
      </c>
      <c r="J1073" s="48" t="s">
        <v>167</v>
      </c>
      <c r="K1073" s="51" t="s">
        <v>5787</v>
      </c>
      <c r="L1073" s="51" t="s">
        <v>5787</v>
      </c>
      <c r="M1073" s="48" t="s">
        <v>5787</v>
      </c>
      <c r="N1073" s="62"/>
      <c r="O1073" s="62"/>
      <c r="P1073" s="72" t="s">
        <v>5787</v>
      </c>
      <c r="Q1073" s="72"/>
      <c r="R1073" s="28"/>
    </row>
    <row r="1074" spans="1:18" hidden="1">
      <c r="A1074" s="48" t="str">
        <f t="shared" si="51"/>
        <v>IE117PL</v>
      </c>
      <c r="B1074" s="62" t="str">
        <f t="shared" si="52"/>
        <v>HolderOfTheTransitProcedure/name</v>
      </c>
      <c r="C1074" s="63" t="s">
        <v>2553</v>
      </c>
      <c r="D1074" s="48">
        <f t="shared" ca="1" si="53"/>
        <v>33</v>
      </c>
      <c r="E1074" s="64" t="s">
        <v>4723</v>
      </c>
      <c r="F1074" s="65" t="s">
        <v>6706</v>
      </c>
      <c r="G1074" s="65" t="s">
        <v>6707</v>
      </c>
      <c r="H1074" s="48" t="s">
        <v>5787</v>
      </c>
      <c r="I1074" s="48" t="s">
        <v>17</v>
      </c>
      <c r="J1074" s="48" t="s">
        <v>167</v>
      </c>
      <c r="K1074" s="51" t="s">
        <v>5787</v>
      </c>
      <c r="L1074" s="51" t="s">
        <v>175</v>
      </c>
      <c r="M1074" s="48" t="s">
        <v>5787</v>
      </c>
      <c r="N1074" s="62"/>
      <c r="O1074" s="62"/>
      <c r="P1074" s="72" t="s">
        <v>5787</v>
      </c>
      <c r="Q1074" s="72"/>
      <c r="R1074" s="28"/>
    </row>
    <row r="1075" spans="1:18" ht="30" hidden="1">
      <c r="A1075" s="68" t="str">
        <f t="shared" si="51"/>
        <v>IE117PL</v>
      </c>
      <c r="B1075" s="70" t="str">
        <f t="shared" si="52"/>
        <v>HolderOfTheTransitProcedure/SafetyAndSecurityIdentificationNumber</v>
      </c>
      <c r="C1075" s="70" t="s">
        <v>2554</v>
      </c>
      <c r="D1075" s="68">
        <f t="shared" ca="1" si="53"/>
        <v>34</v>
      </c>
      <c r="E1075" s="68" t="s">
        <v>1459</v>
      </c>
      <c r="F1075" s="77" t="s">
        <v>177</v>
      </c>
      <c r="G1075" s="77" t="s">
        <v>4590</v>
      </c>
      <c r="H1075" s="68" t="s">
        <v>16</v>
      </c>
      <c r="I1075" s="68" t="s">
        <v>17</v>
      </c>
      <c r="J1075" s="68" t="s">
        <v>5787</v>
      </c>
      <c r="K1075" s="69" t="s">
        <v>5787</v>
      </c>
      <c r="L1075" s="69" t="s">
        <v>178</v>
      </c>
      <c r="M1075" s="68" t="s">
        <v>5787</v>
      </c>
      <c r="N1075" s="70"/>
      <c r="O1075" s="70"/>
      <c r="P1075" s="70" t="s">
        <v>5380</v>
      </c>
      <c r="Q1075" s="70" t="s">
        <v>5381</v>
      </c>
      <c r="R1075" s="28"/>
    </row>
    <row r="1076" spans="1:18" ht="30" hidden="1">
      <c r="A1076" s="48" t="str">
        <f t="shared" si="51"/>
        <v>IE117PL</v>
      </c>
      <c r="B1076" s="62" t="str">
        <f t="shared" si="52"/>
        <v>HolderOfTheTransitProcedure/SafetyAndSecurityIdentificationNumber/identificationNumber</v>
      </c>
      <c r="C1076" s="63" t="s">
        <v>2555</v>
      </c>
      <c r="D1076" s="48">
        <f t="shared" ca="1" si="53"/>
        <v>35</v>
      </c>
      <c r="E1076" s="64" t="s">
        <v>1459</v>
      </c>
      <c r="F1076" s="65" t="s">
        <v>236</v>
      </c>
      <c r="G1076" s="65" t="s">
        <v>4591</v>
      </c>
      <c r="H1076" s="48" t="s">
        <v>5787</v>
      </c>
      <c r="I1076" s="48" t="s">
        <v>7</v>
      </c>
      <c r="J1076" s="48" t="s">
        <v>167</v>
      </c>
      <c r="K1076" s="51" t="s">
        <v>5787</v>
      </c>
      <c r="L1076" s="51" t="s">
        <v>181</v>
      </c>
      <c r="M1076" s="48" t="s">
        <v>5787</v>
      </c>
      <c r="N1076" s="62"/>
      <c r="O1076" s="62"/>
      <c r="P1076" s="72" t="s">
        <v>5380</v>
      </c>
      <c r="Q1076" s="72" t="s">
        <v>5381</v>
      </c>
      <c r="R1076" s="28"/>
    </row>
    <row r="1077" spans="1:18" ht="30" hidden="1">
      <c r="A1077" s="48" t="str">
        <f t="shared" si="51"/>
        <v>IE117PL</v>
      </c>
      <c r="B1077" s="62" t="str">
        <f t="shared" si="52"/>
        <v>HolderOfTheTransitProcedure/SafetyAndSecurityIdentificationNumber/country</v>
      </c>
      <c r="C1077" s="63" t="s">
        <v>2556</v>
      </c>
      <c r="D1077" s="48">
        <f t="shared" ca="1" si="53"/>
        <v>36</v>
      </c>
      <c r="E1077" s="64" t="s">
        <v>1459</v>
      </c>
      <c r="F1077" s="65" t="s">
        <v>1514</v>
      </c>
      <c r="G1077" s="65" t="s">
        <v>4592</v>
      </c>
      <c r="H1077" s="48" t="s">
        <v>5787</v>
      </c>
      <c r="I1077" s="48" t="s">
        <v>7</v>
      </c>
      <c r="J1077" s="48" t="s">
        <v>105</v>
      </c>
      <c r="K1077" s="51" t="s">
        <v>184</v>
      </c>
      <c r="L1077" s="51" t="s">
        <v>5787</v>
      </c>
      <c r="M1077" s="48" t="s">
        <v>5787</v>
      </c>
      <c r="N1077" s="62"/>
      <c r="O1077" s="62"/>
      <c r="P1077" s="72" t="s">
        <v>5380</v>
      </c>
      <c r="Q1077" s="72" t="s">
        <v>5381</v>
      </c>
      <c r="R1077" s="28"/>
    </row>
    <row r="1078" spans="1:18" ht="30" hidden="1">
      <c r="A1078" s="68" t="str">
        <f t="shared" si="51"/>
        <v>IE117PL</v>
      </c>
      <c r="B1078" s="70" t="str">
        <f t="shared" si="52"/>
        <v>HolderOfTheTransitProcedure/Address</v>
      </c>
      <c r="C1078" s="70" t="s">
        <v>2557</v>
      </c>
      <c r="D1078" s="68">
        <f t="shared" ca="1" si="53"/>
        <v>37</v>
      </c>
      <c r="E1078" s="68" t="s">
        <v>4724</v>
      </c>
      <c r="F1078" s="77" t="s">
        <v>186</v>
      </c>
      <c r="G1078" s="77" t="s">
        <v>6689</v>
      </c>
      <c r="H1078" s="68" t="s">
        <v>16</v>
      </c>
      <c r="I1078" s="68" t="s">
        <v>17</v>
      </c>
      <c r="J1078" s="68" t="s">
        <v>5787</v>
      </c>
      <c r="K1078" s="69" t="s">
        <v>5787</v>
      </c>
      <c r="L1078" s="69" t="s">
        <v>175</v>
      </c>
      <c r="M1078" s="68" t="s">
        <v>5787</v>
      </c>
      <c r="N1078" s="70"/>
      <c r="O1078" s="70"/>
      <c r="P1078" s="70" t="s">
        <v>5787</v>
      </c>
      <c r="Q1078" s="70"/>
      <c r="R1078" s="28"/>
    </row>
    <row r="1079" spans="1:18" ht="30" hidden="1">
      <c r="A1079" s="48" t="str">
        <f t="shared" si="51"/>
        <v>IE117PL</v>
      </c>
      <c r="B1079" s="62" t="str">
        <f t="shared" si="52"/>
        <v>HolderOfTheTransitProcedure/Address/streetAndNumber</v>
      </c>
      <c r="C1079" s="63" t="s">
        <v>2558</v>
      </c>
      <c r="D1079" s="48">
        <f t="shared" ca="1" si="53"/>
        <v>38</v>
      </c>
      <c r="E1079" s="64" t="s">
        <v>4728</v>
      </c>
      <c r="F1079" s="65" t="s">
        <v>1859</v>
      </c>
      <c r="G1079" s="65" t="s">
        <v>4593</v>
      </c>
      <c r="H1079" s="48" t="s">
        <v>5787</v>
      </c>
      <c r="I1079" s="48" t="s">
        <v>7</v>
      </c>
      <c r="J1079" s="48" t="s">
        <v>173</v>
      </c>
      <c r="K1079" s="51" t="s">
        <v>5787</v>
      </c>
      <c r="L1079" s="51" t="s">
        <v>5787</v>
      </c>
      <c r="M1079" s="48" t="s">
        <v>5787</v>
      </c>
      <c r="N1079" s="62"/>
      <c r="O1079" s="62"/>
      <c r="P1079" s="72" t="s">
        <v>5787</v>
      </c>
      <c r="Q1079" s="72"/>
      <c r="R1079" s="28"/>
    </row>
    <row r="1080" spans="1:18" hidden="1">
      <c r="A1080" s="48" t="str">
        <f t="shared" si="51"/>
        <v>IE117PL</v>
      </c>
      <c r="B1080" s="62" t="str">
        <f t="shared" si="52"/>
        <v>HolderOfTheTransitProcedure/Address/postcode</v>
      </c>
      <c r="C1080" s="63" t="s">
        <v>2559</v>
      </c>
      <c r="D1080" s="48">
        <f t="shared" ca="1" si="53"/>
        <v>39</v>
      </c>
      <c r="E1080" s="64" t="s">
        <v>4727</v>
      </c>
      <c r="F1080" s="65" t="s">
        <v>1510</v>
      </c>
      <c r="G1080" s="65" t="s">
        <v>4603</v>
      </c>
      <c r="H1080" s="48" t="s">
        <v>5787</v>
      </c>
      <c r="I1080" s="48" t="s">
        <v>17</v>
      </c>
      <c r="J1080" s="48" t="s">
        <v>167</v>
      </c>
      <c r="K1080" s="51" t="s">
        <v>5787</v>
      </c>
      <c r="L1080" s="51" t="s">
        <v>202</v>
      </c>
      <c r="M1080" s="48" t="s">
        <v>5787</v>
      </c>
      <c r="N1080" s="62"/>
      <c r="O1080" s="62"/>
      <c r="P1080" s="72" t="s">
        <v>5787</v>
      </c>
      <c r="Q1080" s="72"/>
      <c r="R1080" s="28"/>
    </row>
    <row r="1081" spans="1:18" hidden="1">
      <c r="A1081" s="48" t="str">
        <f t="shared" si="51"/>
        <v>IE117PL</v>
      </c>
      <c r="B1081" s="62" t="str">
        <f t="shared" si="52"/>
        <v>HolderOfTheTransitProcedure/Address/city</v>
      </c>
      <c r="C1081" s="63" t="s">
        <v>2560</v>
      </c>
      <c r="D1081" s="48">
        <f t="shared" ca="1" si="53"/>
        <v>40</v>
      </c>
      <c r="E1081" s="64" t="s">
        <v>4725</v>
      </c>
      <c r="F1081" s="65" t="s">
        <v>1512</v>
      </c>
      <c r="G1081" s="65" t="s">
        <v>4595</v>
      </c>
      <c r="H1081" s="48" t="s">
        <v>5787</v>
      </c>
      <c r="I1081" s="48" t="s">
        <v>7</v>
      </c>
      <c r="J1081" s="48" t="s">
        <v>47</v>
      </c>
      <c r="K1081" s="51" t="s">
        <v>5787</v>
      </c>
      <c r="L1081" s="51" t="s">
        <v>5787</v>
      </c>
      <c r="M1081" s="48" t="s">
        <v>5787</v>
      </c>
      <c r="N1081" s="62"/>
      <c r="O1081" s="62"/>
      <c r="P1081" s="72" t="s">
        <v>5787</v>
      </c>
      <c r="Q1081" s="72"/>
      <c r="R1081" s="28"/>
    </row>
    <row r="1082" spans="1:18" hidden="1">
      <c r="A1082" s="48" t="str">
        <f t="shared" si="51"/>
        <v>IE117PL</v>
      </c>
      <c r="B1082" s="62" t="str">
        <f t="shared" si="52"/>
        <v>HolderOfTheTransitProcedure/Address/country</v>
      </c>
      <c r="C1082" s="63" t="s">
        <v>2561</v>
      </c>
      <c r="D1082" s="48">
        <f t="shared" ca="1" si="53"/>
        <v>41</v>
      </c>
      <c r="E1082" s="64" t="s">
        <v>4726</v>
      </c>
      <c r="F1082" s="65" t="s">
        <v>1514</v>
      </c>
      <c r="G1082" s="65" t="s">
        <v>4592</v>
      </c>
      <c r="H1082" s="48" t="s">
        <v>5787</v>
      </c>
      <c r="I1082" s="48" t="s">
        <v>7</v>
      </c>
      <c r="J1082" s="48" t="s">
        <v>105</v>
      </c>
      <c r="K1082" s="51" t="s">
        <v>2579</v>
      </c>
      <c r="L1082" s="51" t="s">
        <v>5787</v>
      </c>
      <c r="M1082" s="48" t="s">
        <v>5787</v>
      </c>
      <c r="N1082" s="62"/>
      <c r="O1082" s="62"/>
      <c r="P1082" s="72" t="s">
        <v>5787</v>
      </c>
      <c r="Q1082" s="72"/>
      <c r="R1082" s="28"/>
    </row>
    <row r="1083" spans="1:18" ht="30" hidden="1">
      <c r="A1083" s="68" t="str">
        <f t="shared" si="51"/>
        <v>IE117PL</v>
      </c>
      <c r="B1083" s="70" t="str">
        <f t="shared" si="52"/>
        <v>HolderOfTheTransitProcedure/ContactPerson</v>
      </c>
      <c r="C1083" s="70" t="s">
        <v>2562</v>
      </c>
      <c r="D1083" s="68">
        <f t="shared" ca="1" si="53"/>
        <v>42</v>
      </c>
      <c r="E1083" s="68" t="s">
        <v>4729</v>
      </c>
      <c r="F1083" s="77" t="s">
        <v>6720</v>
      </c>
      <c r="G1083" s="77" t="s">
        <v>6690</v>
      </c>
      <c r="H1083" s="68" t="s">
        <v>16</v>
      </c>
      <c r="I1083" s="68" t="s">
        <v>12</v>
      </c>
      <c r="J1083" s="68" t="s">
        <v>5787</v>
      </c>
      <c r="K1083" s="69" t="s">
        <v>5787</v>
      </c>
      <c r="L1083" s="69" t="s">
        <v>334</v>
      </c>
      <c r="M1083" s="68" t="s">
        <v>5787</v>
      </c>
      <c r="N1083" s="70"/>
      <c r="O1083" s="70"/>
      <c r="P1083" s="70" t="s">
        <v>5787</v>
      </c>
      <c r="Q1083" s="70"/>
      <c r="R1083" s="28"/>
    </row>
    <row r="1084" spans="1:18" hidden="1">
      <c r="A1084" s="48" t="str">
        <f t="shared" si="51"/>
        <v>IE117PL</v>
      </c>
      <c r="B1084" s="62" t="str">
        <f t="shared" si="52"/>
        <v>HolderOfTheTransitProcedure/ContactPerson/name</v>
      </c>
      <c r="C1084" s="63" t="s">
        <v>2563</v>
      </c>
      <c r="D1084" s="48">
        <f t="shared" ca="1" si="53"/>
        <v>43</v>
      </c>
      <c r="E1084" s="64" t="s">
        <v>4731</v>
      </c>
      <c r="F1084" s="65" t="s">
        <v>6705</v>
      </c>
      <c r="G1084" s="65" t="s">
        <v>4605</v>
      </c>
      <c r="H1084" s="48" t="s">
        <v>5787</v>
      </c>
      <c r="I1084" s="48" t="s">
        <v>7</v>
      </c>
      <c r="J1084" s="48" t="s">
        <v>173</v>
      </c>
      <c r="K1084" s="51" t="s">
        <v>5787</v>
      </c>
      <c r="L1084" s="51" t="s">
        <v>5787</v>
      </c>
      <c r="M1084" s="48" t="s">
        <v>5787</v>
      </c>
      <c r="N1084" s="62"/>
      <c r="O1084" s="62"/>
      <c r="P1084" s="72" t="s">
        <v>5787</v>
      </c>
      <c r="Q1084" s="72"/>
      <c r="R1084" s="28"/>
    </row>
    <row r="1085" spans="1:18" ht="30" hidden="1">
      <c r="A1085" s="48" t="str">
        <f t="shared" si="51"/>
        <v>IE117PL</v>
      </c>
      <c r="B1085" s="62" t="str">
        <f t="shared" si="52"/>
        <v>HolderOfTheTransitProcedure/ContactPerson/phoneNumber</v>
      </c>
      <c r="C1085" s="63" t="s">
        <v>2564</v>
      </c>
      <c r="D1085" s="48">
        <f t="shared" ca="1" si="53"/>
        <v>44</v>
      </c>
      <c r="E1085" s="64" t="s">
        <v>4732</v>
      </c>
      <c r="F1085" s="65" t="s">
        <v>734</v>
      </c>
      <c r="G1085" s="65" t="s">
        <v>4561</v>
      </c>
      <c r="H1085" s="48" t="s">
        <v>5787</v>
      </c>
      <c r="I1085" s="48" t="s">
        <v>7</v>
      </c>
      <c r="J1085" s="48" t="s">
        <v>47</v>
      </c>
      <c r="K1085" s="51" t="s">
        <v>5787</v>
      </c>
      <c r="L1085" s="51" t="s">
        <v>5787</v>
      </c>
      <c r="M1085" s="48" t="s">
        <v>5787</v>
      </c>
      <c r="N1085" s="62"/>
      <c r="O1085" s="62"/>
      <c r="P1085" s="72" t="s">
        <v>5787</v>
      </c>
      <c r="Q1085" s="72"/>
      <c r="R1085" s="28"/>
    </row>
    <row r="1086" spans="1:18" ht="30" hidden="1">
      <c r="A1086" s="48" t="str">
        <f t="shared" si="51"/>
        <v>IE117PL</v>
      </c>
      <c r="B1086" s="62" t="str">
        <f t="shared" si="52"/>
        <v>HolderOfTheTransitProcedure/ContactPerson/eMailAddress</v>
      </c>
      <c r="C1086" s="63" t="s">
        <v>2565</v>
      </c>
      <c r="D1086" s="48">
        <f t="shared" ca="1" si="53"/>
        <v>45</v>
      </c>
      <c r="E1086" s="64" t="s">
        <v>4730</v>
      </c>
      <c r="F1086" s="65" t="s">
        <v>736</v>
      </c>
      <c r="G1086" s="65" t="s">
        <v>4606</v>
      </c>
      <c r="H1086" s="48" t="s">
        <v>5787</v>
      </c>
      <c r="I1086" s="48" t="s">
        <v>12</v>
      </c>
      <c r="J1086" s="48" t="s">
        <v>220</v>
      </c>
      <c r="K1086" s="51" t="s">
        <v>5787</v>
      </c>
      <c r="L1086" s="51" t="s">
        <v>59</v>
      </c>
      <c r="M1086" s="48" t="s">
        <v>5787</v>
      </c>
      <c r="N1086" s="62"/>
      <c r="O1086" s="62"/>
      <c r="P1086" s="72" t="s">
        <v>5787</v>
      </c>
      <c r="Q1086" s="72"/>
      <c r="R1086" s="28"/>
    </row>
    <row r="1087" spans="1:18" ht="75" hidden="1">
      <c r="A1087" s="68" t="str">
        <f t="shared" si="51"/>
        <v>IE117PL</v>
      </c>
      <c r="B1087" s="70" t="str">
        <f t="shared" si="52"/>
        <v>Representative</v>
      </c>
      <c r="C1087" s="70" t="s">
        <v>2566</v>
      </c>
      <c r="D1087" s="68">
        <f t="shared" ca="1" si="53"/>
        <v>46</v>
      </c>
      <c r="E1087" s="68" t="s">
        <v>5055</v>
      </c>
      <c r="F1087" s="77" t="s">
        <v>5056</v>
      </c>
      <c r="G1087" s="77" t="s">
        <v>5059</v>
      </c>
      <c r="H1087" s="68" t="s">
        <v>16</v>
      </c>
      <c r="I1087" s="68" t="s">
        <v>17</v>
      </c>
      <c r="J1087" s="68" t="s">
        <v>5787</v>
      </c>
      <c r="K1087" s="69" t="s">
        <v>5787</v>
      </c>
      <c r="L1087" s="69" t="s">
        <v>2577</v>
      </c>
      <c r="M1087" s="68" t="s">
        <v>5787</v>
      </c>
      <c r="N1087" s="70"/>
      <c r="O1087" s="70"/>
      <c r="P1087" s="70" t="s">
        <v>5787</v>
      </c>
      <c r="Q1087" s="70"/>
      <c r="R1087" s="28"/>
    </row>
    <row r="1088" spans="1:18" ht="30" hidden="1">
      <c r="A1088" s="48" t="str">
        <f t="shared" si="51"/>
        <v>IE117PL</v>
      </c>
      <c r="B1088" s="62" t="str">
        <f t="shared" si="52"/>
        <v>Representative/identificationNumber</v>
      </c>
      <c r="C1088" s="63" t="s">
        <v>2567</v>
      </c>
      <c r="D1088" s="48">
        <f t="shared" ca="1" si="53"/>
        <v>47</v>
      </c>
      <c r="E1088" s="64" t="s">
        <v>5371</v>
      </c>
      <c r="F1088" s="65" t="s">
        <v>621</v>
      </c>
      <c r="G1088" s="65" t="s">
        <v>6691</v>
      </c>
      <c r="H1088" s="48" t="s">
        <v>5787</v>
      </c>
      <c r="I1088" s="48" t="s">
        <v>7</v>
      </c>
      <c r="J1088" s="48" t="s">
        <v>167</v>
      </c>
      <c r="K1088" s="51" t="s">
        <v>5787</v>
      </c>
      <c r="L1088" s="51" t="s">
        <v>2580</v>
      </c>
      <c r="M1088" s="48" t="s">
        <v>5787</v>
      </c>
      <c r="N1088" s="62"/>
      <c r="O1088" s="62"/>
      <c r="P1088" s="72" t="s">
        <v>5787</v>
      </c>
      <c r="Q1088" s="72"/>
      <c r="R1088" s="28"/>
    </row>
    <row r="1089" spans="1:18" hidden="1">
      <c r="A1089" s="68" t="str">
        <f t="shared" si="51"/>
        <v>IE117PL</v>
      </c>
      <c r="B1089" s="70" t="str">
        <f t="shared" si="52"/>
        <v>Consignment</v>
      </c>
      <c r="C1089" s="70" t="s">
        <v>2568</v>
      </c>
      <c r="D1089" s="68">
        <f t="shared" ca="1" si="53"/>
        <v>48</v>
      </c>
      <c r="E1089" s="68" t="s">
        <v>1459</v>
      </c>
      <c r="F1089" s="77" t="s">
        <v>287</v>
      </c>
      <c r="G1089" s="77" t="s">
        <v>4610</v>
      </c>
      <c r="H1089" s="68" t="s">
        <v>16</v>
      </c>
      <c r="I1089" s="68" t="s">
        <v>17</v>
      </c>
      <c r="J1089" s="68" t="s">
        <v>5787</v>
      </c>
      <c r="K1089" s="69" t="s">
        <v>5787</v>
      </c>
      <c r="L1089" s="69" t="s">
        <v>2413</v>
      </c>
      <c r="M1089" s="68" t="s">
        <v>5787</v>
      </c>
      <c r="N1089" s="70"/>
      <c r="O1089" s="70"/>
      <c r="P1089" s="70" t="s">
        <v>5787</v>
      </c>
      <c r="Q1089" s="70"/>
      <c r="R1089" s="28"/>
    </row>
    <row r="1090" spans="1:18" hidden="1">
      <c r="A1090" s="68" t="str">
        <f t="shared" si="51"/>
        <v>IE117PL</v>
      </c>
      <c r="B1090" s="70" t="str">
        <f t="shared" si="52"/>
        <v>Consignment/Carrier</v>
      </c>
      <c r="C1090" s="70" t="s">
        <v>2569</v>
      </c>
      <c r="D1090" s="68">
        <f t="shared" ca="1" si="53"/>
        <v>49</v>
      </c>
      <c r="E1090" s="68" t="s">
        <v>4851</v>
      </c>
      <c r="F1090" s="77" t="s">
        <v>311</v>
      </c>
      <c r="G1090" s="77" t="s">
        <v>4624</v>
      </c>
      <c r="H1090" s="68">
        <v>1</v>
      </c>
      <c r="I1090" s="68" t="s">
        <v>7</v>
      </c>
      <c r="J1090" s="68" t="s">
        <v>5787</v>
      </c>
      <c r="K1090" s="69" t="s">
        <v>5787</v>
      </c>
      <c r="L1090" s="69" t="s">
        <v>5787</v>
      </c>
      <c r="M1090" s="68" t="s">
        <v>5787</v>
      </c>
      <c r="N1090" s="70"/>
      <c r="O1090" s="70"/>
      <c r="P1090" s="70" t="s">
        <v>5787</v>
      </c>
      <c r="Q1090" s="70"/>
      <c r="R1090" s="28"/>
    </row>
    <row r="1091" spans="1:18" ht="30" hidden="1">
      <c r="A1091" s="48" t="str">
        <f t="shared" si="51"/>
        <v>IE117PL</v>
      </c>
      <c r="B1091" s="62" t="str">
        <f t="shared" si="52"/>
        <v>Consignment/Carrier/identificationNumber</v>
      </c>
      <c r="C1091" s="63" t="s">
        <v>2570</v>
      </c>
      <c r="D1091" s="48">
        <f t="shared" ca="1" si="53"/>
        <v>50</v>
      </c>
      <c r="E1091" s="64" t="s">
        <v>4865</v>
      </c>
      <c r="F1091" s="65" t="s">
        <v>621</v>
      </c>
      <c r="G1091" s="65" t="s">
        <v>6713</v>
      </c>
      <c r="H1091" s="48" t="s">
        <v>5787</v>
      </c>
      <c r="I1091" s="48" t="s">
        <v>7</v>
      </c>
      <c r="J1091" s="48" t="s">
        <v>167</v>
      </c>
      <c r="K1091" s="51" t="s">
        <v>5787</v>
      </c>
      <c r="L1091" s="51" t="s">
        <v>351</v>
      </c>
      <c r="M1091" s="48" t="s">
        <v>5787</v>
      </c>
      <c r="N1091" s="62"/>
      <c r="O1091" s="62"/>
      <c r="P1091" s="72" t="s">
        <v>5787</v>
      </c>
      <c r="Q1091" s="72"/>
      <c r="R1091" s="28"/>
    </row>
    <row r="1092" spans="1:18" ht="30" hidden="1">
      <c r="A1092" s="68" t="str">
        <f t="shared" si="51"/>
        <v>IE117PL</v>
      </c>
      <c r="B1092" s="70" t="str">
        <f t="shared" si="52"/>
        <v>Consignment/Carrier/SafetyAndSecurityIdentificationNumber</v>
      </c>
      <c r="C1092" s="70" t="s">
        <v>2571</v>
      </c>
      <c r="D1092" s="68">
        <f t="shared" ca="1" si="53"/>
        <v>51</v>
      </c>
      <c r="E1092" s="68" t="s">
        <v>1459</v>
      </c>
      <c r="F1092" s="77" t="s">
        <v>318</v>
      </c>
      <c r="G1092" s="77" t="s">
        <v>4626</v>
      </c>
      <c r="H1092" s="68" t="s">
        <v>16</v>
      </c>
      <c r="I1092" s="68" t="s">
        <v>17</v>
      </c>
      <c r="J1092" s="68" t="s">
        <v>5787</v>
      </c>
      <c r="K1092" s="69" t="s">
        <v>5787</v>
      </c>
      <c r="L1092" s="69" t="s">
        <v>2578</v>
      </c>
      <c r="M1092" s="68" t="s">
        <v>5787</v>
      </c>
      <c r="N1092" s="70"/>
      <c r="O1092" s="70"/>
      <c r="P1092" s="70" t="s">
        <v>5380</v>
      </c>
      <c r="Q1092" s="70" t="s">
        <v>5381</v>
      </c>
      <c r="R1092" s="28"/>
    </row>
    <row r="1093" spans="1:18" ht="30" hidden="1">
      <c r="A1093" s="48" t="str">
        <f t="shared" si="51"/>
        <v>IE117PL</v>
      </c>
      <c r="B1093" s="62" t="str">
        <f t="shared" si="52"/>
        <v>Consignment/Carrier/SafetyAndSecurityIdentificationNumber/identificationNumber</v>
      </c>
      <c r="C1093" s="63" t="s">
        <v>2572</v>
      </c>
      <c r="D1093" s="48">
        <f t="shared" ca="1" si="53"/>
        <v>52</v>
      </c>
      <c r="E1093" s="64" t="s">
        <v>1459</v>
      </c>
      <c r="F1093" s="65" t="s">
        <v>236</v>
      </c>
      <c r="G1093" s="65" t="s">
        <v>4591</v>
      </c>
      <c r="H1093" s="48" t="s">
        <v>5787</v>
      </c>
      <c r="I1093" s="48" t="s">
        <v>7</v>
      </c>
      <c r="J1093" s="48" t="s">
        <v>167</v>
      </c>
      <c r="K1093" s="51" t="s">
        <v>5787</v>
      </c>
      <c r="L1093" s="51" t="s">
        <v>320</v>
      </c>
      <c r="M1093" s="48" t="s">
        <v>5787</v>
      </c>
      <c r="N1093" s="62"/>
      <c r="O1093" s="62"/>
      <c r="P1093" s="72" t="s">
        <v>5380</v>
      </c>
      <c r="Q1093" s="72" t="s">
        <v>5381</v>
      </c>
      <c r="R1093" s="28"/>
    </row>
    <row r="1094" spans="1:18" ht="30" hidden="1">
      <c r="A1094" s="48" t="str">
        <f t="shared" ref="A1094:A1157" si="54">MID(C1094,2,IFERROR(FIND("#",SUBSTITUTE(C1094,"/","#",2),1)-2,LEN(C1094)-1))</f>
        <v>IE117PL</v>
      </c>
      <c r="B1094" s="62" t="str">
        <f t="shared" ref="B1094:B1157" si="55">IF(LEN(C1094)-LEN(SUBSTITUTE(C1094,"/",""))&gt;3,RIGHT(C1094,LEN(C1094)-FIND("#",SUBSTITUTE(C1094,"/","#",3),1)),RIGHT(C1094,LEN(C1094)-FIND("#",SUBSTITUTE(C1094,"/","#",LEN(C1094)-LEN(SUBSTITUTE(C1094,"/",""))),1)))</f>
        <v>Consignment/Carrier/SafetyAndSecurityIdentificationNumber/country</v>
      </c>
      <c r="C1094" s="63" t="s">
        <v>2573</v>
      </c>
      <c r="D1094" s="48">
        <f t="shared" ref="D1094:D1157" ca="1" si="56">IF(VLOOKUP($C1094,INDIRECT($A1094&amp;"!A:B"),2,0)="","",VLOOKUP($C1094,INDIRECT($A1094&amp;"!A:B"),2,0))</f>
        <v>53</v>
      </c>
      <c r="E1094" s="64" t="s">
        <v>1459</v>
      </c>
      <c r="F1094" s="65" t="s">
        <v>1514</v>
      </c>
      <c r="G1094" s="65" t="s">
        <v>4592</v>
      </c>
      <c r="H1094" s="48" t="s">
        <v>5787</v>
      </c>
      <c r="I1094" s="48" t="s">
        <v>7</v>
      </c>
      <c r="J1094" s="48" t="s">
        <v>105</v>
      </c>
      <c r="K1094" s="51" t="s">
        <v>184</v>
      </c>
      <c r="L1094" s="51" t="s">
        <v>5787</v>
      </c>
      <c r="M1094" s="48" t="s">
        <v>5787</v>
      </c>
      <c r="N1094" s="62"/>
      <c r="O1094" s="62"/>
      <c r="P1094" s="72" t="s">
        <v>5380</v>
      </c>
      <c r="Q1094" s="72" t="s">
        <v>5381</v>
      </c>
      <c r="R1094" s="28"/>
    </row>
    <row r="1095" spans="1:18" ht="30" hidden="1">
      <c r="A1095" s="68" t="str">
        <f t="shared" si="54"/>
        <v>IE117PL</v>
      </c>
      <c r="B1095" s="70" t="str">
        <f t="shared" si="55"/>
        <v>Signature</v>
      </c>
      <c r="C1095" s="70" t="s">
        <v>2574</v>
      </c>
      <c r="D1095" s="68">
        <f t="shared" ca="1" si="56"/>
        <v>54</v>
      </c>
      <c r="E1095" s="68" t="s">
        <v>1459</v>
      </c>
      <c r="F1095" s="77" t="s">
        <v>956</v>
      </c>
      <c r="G1095" s="77" t="s">
        <v>5152</v>
      </c>
      <c r="H1095" s="68" t="s">
        <v>16</v>
      </c>
      <c r="I1095" s="68" t="s">
        <v>12</v>
      </c>
      <c r="J1095" s="68" t="s">
        <v>5787</v>
      </c>
      <c r="K1095" s="69" t="s">
        <v>5787</v>
      </c>
      <c r="L1095" s="69" t="s">
        <v>1719</v>
      </c>
      <c r="M1095" s="68" t="s">
        <v>5787</v>
      </c>
      <c r="N1095" s="70"/>
      <c r="O1095" s="70"/>
      <c r="P1095" s="70" t="s">
        <v>5787</v>
      </c>
      <c r="Q1095" s="70"/>
      <c r="R1095" s="28"/>
    </row>
    <row r="1096" spans="1:18" hidden="1">
      <c r="A1096" s="68" t="str">
        <f t="shared" si="54"/>
        <v>IE140PL</v>
      </c>
      <c r="B1096" s="70" t="str">
        <f t="shared" si="55"/>
        <v>CC140C</v>
      </c>
      <c r="C1096" s="70" t="s">
        <v>2581</v>
      </c>
      <c r="D1096" s="68">
        <f t="shared" ca="1" si="56"/>
        <v>1</v>
      </c>
      <c r="E1096" s="68" t="s">
        <v>1459</v>
      </c>
      <c r="F1096" s="77" t="s">
        <v>6658</v>
      </c>
      <c r="G1096" s="77" t="s">
        <v>4795</v>
      </c>
      <c r="H1096" s="68">
        <v>1</v>
      </c>
      <c r="I1096" s="68" t="s">
        <v>7</v>
      </c>
      <c r="J1096" s="68" t="s">
        <v>5787</v>
      </c>
      <c r="K1096" s="69" t="s">
        <v>5787</v>
      </c>
      <c r="L1096" s="69" t="s">
        <v>5787</v>
      </c>
      <c r="M1096" s="68" t="s">
        <v>5787</v>
      </c>
      <c r="N1096" s="70"/>
      <c r="O1096" s="70"/>
      <c r="P1096" s="70" t="s">
        <v>5787</v>
      </c>
      <c r="Q1096" s="70"/>
      <c r="R1096" s="28"/>
    </row>
    <row r="1097" spans="1:18" hidden="1">
      <c r="A1097" s="48" t="str">
        <f t="shared" si="54"/>
        <v>IE140PL</v>
      </c>
      <c r="B1097" s="62" t="str">
        <f t="shared" si="55"/>
        <v>@PhaseID</v>
      </c>
      <c r="C1097" s="63" t="s">
        <v>2582</v>
      </c>
      <c r="D1097" s="48">
        <f t="shared" ca="1" si="56"/>
        <v>2</v>
      </c>
      <c r="E1097" s="64" t="s">
        <v>1459</v>
      </c>
      <c r="F1097" s="65" t="s">
        <v>4734</v>
      </c>
      <c r="G1097" s="65" t="s">
        <v>4735</v>
      </c>
      <c r="H1097" s="48" t="s">
        <v>5787</v>
      </c>
      <c r="I1097" s="48" t="s">
        <v>12</v>
      </c>
      <c r="J1097" s="48" t="s">
        <v>5787</v>
      </c>
      <c r="K1097" s="51" t="s">
        <v>5787</v>
      </c>
      <c r="L1097" s="51" t="s">
        <v>5787</v>
      </c>
      <c r="M1097" s="48" t="s">
        <v>5787</v>
      </c>
      <c r="N1097" s="62"/>
      <c r="O1097" s="62"/>
      <c r="P1097" s="72" t="s">
        <v>5787</v>
      </c>
      <c r="Q1097" s="72"/>
      <c r="R1097" s="28"/>
    </row>
    <row r="1098" spans="1:18" ht="45" hidden="1">
      <c r="A1098" s="48" t="str">
        <f t="shared" si="54"/>
        <v>IE140PL</v>
      </c>
      <c r="B1098" s="62" t="str">
        <f t="shared" si="55"/>
        <v>messageSender</v>
      </c>
      <c r="C1098" s="63" t="s">
        <v>2583</v>
      </c>
      <c r="D1098" s="48">
        <f t="shared" ca="1" si="56"/>
        <v>3</v>
      </c>
      <c r="E1098" s="64" t="s">
        <v>1459</v>
      </c>
      <c r="F1098" s="65" t="s">
        <v>4537</v>
      </c>
      <c r="G1098" s="65" t="s">
        <v>4536</v>
      </c>
      <c r="H1098" s="48" t="s">
        <v>5787</v>
      </c>
      <c r="I1098" s="48" t="s">
        <v>7</v>
      </c>
      <c r="J1098" s="48" t="s">
        <v>47</v>
      </c>
      <c r="K1098" s="51" t="s">
        <v>5787</v>
      </c>
      <c r="L1098" s="51" t="s">
        <v>5787</v>
      </c>
      <c r="M1098" s="48" t="s">
        <v>5787</v>
      </c>
      <c r="N1098" s="62"/>
      <c r="O1098" s="62"/>
      <c r="P1098" s="72" t="s">
        <v>5787</v>
      </c>
      <c r="Q1098" s="72"/>
      <c r="R1098" s="28"/>
    </row>
    <row r="1099" spans="1:18" ht="45" hidden="1">
      <c r="A1099" s="48" t="str">
        <f t="shared" si="54"/>
        <v>IE140PL</v>
      </c>
      <c r="B1099" s="62" t="str">
        <f t="shared" si="55"/>
        <v>messageRecipient</v>
      </c>
      <c r="C1099" s="63" t="s">
        <v>2584</v>
      </c>
      <c r="D1099" s="48">
        <f t="shared" ca="1" si="56"/>
        <v>4</v>
      </c>
      <c r="E1099" s="64" t="s">
        <v>1459</v>
      </c>
      <c r="F1099" s="65" t="s">
        <v>4538</v>
      </c>
      <c r="G1099" s="65" t="s">
        <v>4535</v>
      </c>
      <c r="H1099" s="48" t="s">
        <v>5787</v>
      </c>
      <c r="I1099" s="48" t="s">
        <v>7</v>
      </c>
      <c r="J1099" s="48" t="s">
        <v>47</v>
      </c>
      <c r="K1099" s="51" t="s">
        <v>5787</v>
      </c>
      <c r="L1099" s="51" t="s">
        <v>5787</v>
      </c>
      <c r="M1099" s="48" t="s">
        <v>5787</v>
      </c>
      <c r="N1099" s="62"/>
      <c r="O1099" s="62"/>
      <c r="P1099" s="72" t="s">
        <v>5787</v>
      </c>
      <c r="Q1099" s="72"/>
      <c r="R1099" s="28"/>
    </row>
    <row r="1100" spans="1:18" ht="30" hidden="1">
      <c r="A1100" s="48" t="str">
        <f t="shared" si="54"/>
        <v>IE140PL</v>
      </c>
      <c r="B1100" s="62" t="str">
        <f t="shared" si="55"/>
        <v>preparationDateAndTime</v>
      </c>
      <c r="C1100" s="63" t="s">
        <v>2585</v>
      </c>
      <c r="D1100" s="48">
        <f t="shared" ca="1" si="56"/>
        <v>5</v>
      </c>
      <c r="E1100" s="64" t="s">
        <v>1459</v>
      </c>
      <c r="F1100" s="65" t="s">
        <v>4577</v>
      </c>
      <c r="G1100" s="65" t="s">
        <v>4539</v>
      </c>
      <c r="H1100" s="48" t="s">
        <v>5787</v>
      </c>
      <c r="I1100" s="48" t="s">
        <v>7</v>
      </c>
      <c r="J1100" s="48" t="s">
        <v>58</v>
      </c>
      <c r="K1100" s="51" t="s">
        <v>5787</v>
      </c>
      <c r="L1100" s="51" t="s">
        <v>59</v>
      </c>
      <c r="M1100" s="48" t="s">
        <v>5787</v>
      </c>
      <c r="N1100" s="62"/>
      <c r="O1100" s="62"/>
      <c r="P1100" s="72" t="s">
        <v>5787</v>
      </c>
      <c r="Q1100" s="72"/>
      <c r="R1100" s="28"/>
    </row>
    <row r="1101" spans="1:18" hidden="1">
      <c r="A1101" s="48" t="str">
        <f t="shared" si="54"/>
        <v>IE140PL</v>
      </c>
      <c r="B1101" s="62" t="str">
        <f t="shared" si="55"/>
        <v>messageIdentification</v>
      </c>
      <c r="C1101" s="63" t="s">
        <v>2586</v>
      </c>
      <c r="D1101" s="48">
        <f t="shared" ca="1" si="56"/>
        <v>6</v>
      </c>
      <c r="E1101" s="64" t="s">
        <v>1459</v>
      </c>
      <c r="F1101" s="65" t="s">
        <v>3803</v>
      </c>
      <c r="G1101" s="65" t="s">
        <v>4540</v>
      </c>
      <c r="H1101" s="48" t="s">
        <v>5787</v>
      </c>
      <c r="I1101" s="48" t="s">
        <v>7</v>
      </c>
      <c r="J1101" s="48" t="s">
        <v>47</v>
      </c>
      <c r="K1101" s="51" t="s">
        <v>5787</v>
      </c>
      <c r="L1101" s="51" t="s">
        <v>62</v>
      </c>
      <c r="M1101" s="48" t="s">
        <v>5787</v>
      </c>
      <c r="N1101" s="62"/>
      <c r="O1101" s="62"/>
      <c r="P1101" s="72" t="s">
        <v>5787</v>
      </c>
      <c r="Q1101" s="72"/>
      <c r="R1101" s="28"/>
    </row>
    <row r="1102" spans="1:18" hidden="1">
      <c r="A1102" s="48" t="str">
        <f t="shared" si="54"/>
        <v>IE140PL</v>
      </c>
      <c r="B1102" s="62" t="str">
        <f t="shared" si="55"/>
        <v>messageType</v>
      </c>
      <c r="C1102" s="63" t="s">
        <v>2587</v>
      </c>
      <c r="D1102" s="48">
        <f t="shared" ca="1" si="56"/>
        <v>7</v>
      </c>
      <c r="E1102" s="64" t="s">
        <v>1459</v>
      </c>
      <c r="F1102" s="65" t="s">
        <v>64</v>
      </c>
      <c r="G1102" s="65" t="s">
        <v>4541</v>
      </c>
      <c r="H1102" s="48" t="s">
        <v>5787</v>
      </c>
      <c r="I1102" s="48" t="s">
        <v>7</v>
      </c>
      <c r="J1102" s="48" t="s">
        <v>65</v>
      </c>
      <c r="K1102" s="51" t="s">
        <v>66</v>
      </c>
      <c r="L1102" s="51" t="s">
        <v>5787</v>
      </c>
      <c r="M1102" s="48" t="s">
        <v>5787</v>
      </c>
      <c r="N1102" s="62"/>
      <c r="O1102" s="62"/>
      <c r="P1102" s="72" t="s">
        <v>5787</v>
      </c>
      <c r="Q1102" s="72"/>
      <c r="R1102" s="28"/>
    </row>
    <row r="1103" spans="1:18" ht="30" hidden="1">
      <c r="A1103" s="48" t="str">
        <f t="shared" si="54"/>
        <v>IE140PL</v>
      </c>
      <c r="B1103" s="62" t="str">
        <f t="shared" si="55"/>
        <v>correlationIdentifier</v>
      </c>
      <c r="C1103" s="63" t="s">
        <v>2588</v>
      </c>
      <c r="D1103" s="48">
        <f t="shared" ca="1" si="56"/>
        <v>8</v>
      </c>
      <c r="E1103" s="64" t="s">
        <v>1459</v>
      </c>
      <c r="F1103" s="65" t="s">
        <v>1801</v>
      </c>
      <c r="G1103" s="65" t="s">
        <v>5135</v>
      </c>
      <c r="H1103" s="48" t="s">
        <v>5787</v>
      </c>
      <c r="I1103" s="48" t="s">
        <v>17</v>
      </c>
      <c r="J1103" s="48" t="s">
        <v>47</v>
      </c>
      <c r="K1103" s="51" t="s">
        <v>5787</v>
      </c>
      <c r="L1103" s="51" t="s">
        <v>69</v>
      </c>
      <c r="M1103" s="48" t="s">
        <v>5787</v>
      </c>
      <c r="N1103" s="62"/>
      <c r="O1103" s="62"/>
      <c r="P1103" s="72" t="s">
        <v>5787</v>
      </c>
      <c r="Q1103" s="72"/>
      <c r="R1103" s="28"/>
    </row>
    <row r="1104" spans="1:18" hidden="1">
      <c r="A1104" s="68" t="str">
        <f t="shared" si="54"/>
        <v>IE140PL</v>
      </c>
      <c r="B1104" s="70" t="str">
        <f t="shared" si="55"/>
        <v>TransitOperation</v>
      </c>
      <c r="C1104" s="70" t="s">
        <v>2589</v>
      </c>
      <c r="D1104" s="68">
        <f t="shared" ca="1" si="56"/>
        <v>9</v>
      </c>
      <c r="E1104" s="68" t="s">
        <v>1459</v>
      </c>
      <c r="F1104" s="77" t="s">
        <v>3806</v>
      </c>
      <c r="G1104" s="77" t="s">
        <v>4542</v>
      </c>
      <c r="H1104" s="68">
        <v>1</v>
      </c>
      <c r="I1104" s="68" t="s">
        <v>7</v>
      </c>
      <c r="J1104" s="68" t="s">
        <v>5787</v>
      </c>
      <c r="K1104" s="69" t="s">
        <v>5787</v>
      </c>
      <c r="L1104" s="69" t="s">
        <v>5787</v>
      </c>
      <c r="M1104" s="68" t="s">
        <v>5787</v>
      </c>
      <c r="N1104" s="70"/>
      <c r="O1104" s="70"/>
      <c r="P1104" s="70" t="s">
        <v>5787</v>
      </c>
      <c r="Q1104" s="70"/>
      <c r="R1104" s="28"/>
    </row>
    <row r="1105" spans="1:18" hidden="1">
      <c r="A1105" s="48" t="str">
        <f t="shared" si="54"/>
        <v>IE140PL</v>
      </c>
      <c r="B1105" s="62" t="str">
        <f t="shared" si="55"/>
        <v>TransitOperation/MRN</v>
      </c>
      <c r="C1105" s="63" t="s">
        <v>2590</v>
      </c>
      <c r="D1105" s="48">
        <f t="shared" ca="1" si="56"/>
        <v>10</v>
      </c>
      <c r="E1105" s="64" t="s">
        <v>1459</v>
      </c>
      <c r="F1105" s="65" t="s">
        <v>1950</v>
      </c>
      <c r="G1105" s="65" t="s">
        <v>5153</v>
      </c>
      <c r="H1105" s="48" t="s">
        <v>5787</v>
      </c>
      <c r="I1105" s="48" t="s">
        <v>7</v>
      </c>
      <c r="J1105" s="48" t="s">
        <v>1471</v>
      </c>
      <c r="K1105" s="51" t="s">
        <v>5787</v>
      </c>
      <c r="L1105" s="51" t="s">
        <v>59</v>
      </c>
      <c r="M1105" s="48" t="s">
        <v>5787</v>
      </c>
      <c r="N1105" s="62"/>
      <c r="O1105" s="62"/>
      <c r="P1105" s="72" t="s">
        <v>5787</v>
      </c>
      <c r="Q1105" s="72"/>
      <c r="R1105" s="28"/>
    </row>
    <row r="1106" spans="1:18" ht="30" hidden="1">
      <c r="A1106" s="48" t="str">
        <f t="shared" si="54"/>
        <v>IE140PL</v>
      </c>
      <c r="B1106" s="62" t="str">
        <f t="shared" si="55"/>
        <v>TransitOperation/requestOnNonArrivedMovementDate</v>
      </c>
      <c r="C1106" s="63" t="s">
        <v>2591</v>
      </c>
      <c r="D1106" s="48">
        <f t="shared" ca="1" si="56"/>
        <v>11</v>
      </c>
      <c r="E1106" s="64" t="s">
        <v>1459</v>
      </c>
      <c r="F1106" s="65" t="s">
        <v>5170</v>
      </c>
      <c r="G1106" s="65" t="s">
        <v>5171</v>
      </c>
      <c r="H1106" s="48" t="s">
        <v>5787</v>
      </c>
      <c r="I1106" s="48" t="s">
        <v>7</v>
      </c>
      <c r="J1106" s="48" t="s">
        <v>112</v>
      </c>
      <c r="K1106" s="51" t="s">
        <v>5787</v>
      </c>
      <c r="L1106" s="51" t="s">
        <v>59</v>
      </c>
      <c r="M1106" s="48" t="s">
        <v>5787</v>
      </c>
      <c r="N1106" s="62"/>
      <c r="O1106" s="62"/>
      <c r="P1106" s="72" t="s">
        <v>5787</v>
      </c>
      <c r="Q1106" s="72"/>
      <c r="R1106" s="28"/>
    </row>
    <row r="1107" spans="1:18" hidden="1">
      <c r="A1107" s="48" t="str">
        <f t="shared" si="54"/>
        <v>IE140PL</v>
      </c>
      <c r="B1107" s="62" t="str">
        <f t="shared" si="55"/>
        <v>TransitOperation/limitForResponseDate</v>
      </c>
      <c r="C1107" s="63" t="s">
        <v>2592</v>
      </c>
      <c r="D1107" s="48">
        <f t="shared" ca="1" si="56"/>
        <v>12</v>
      </c>
      <c r="E1107" s="64" t="s">
        <v>1459</v>
      </c>
      <c r="F1107" s="65" t="s">
        <v>2607</v>
      </c>
      <c r="G1107" s="65" t="s">
        <v>5166</v>
      </c>
      <c r="H1107" s="48" t="s">
        <v>5787</v>
      </c>
      <c r="I1107" s="48" t="s">
        <v>7</v>
      </c>
      <c r="J1107" s="48" t="s">
        <v>112</v>
      </c>
      <c r="K1107" s="51" t="s">
        <v>5787</v>
      </c>
      <c r="L1107" s="51" t="s">
        <v>59</v>
      </c>
      <c r="M1107" s="48" t="s">
        <v>5787</v>
      </c>
      <c r="N1107" s="62"/>
      <c r="O1107" s="62"/>
      <c r="P1107" s="72" t="s">
        <v>5787</v>
      </c>
      <c r="Q1107" s="72"/>
      <c r="R1107" s="28"/>
    </row>
    <row r="1108" spans="1:18" hidden="1">
      <c r="A1108" s="68" t="str">
        <f t="shared" si="54"/>
        <v>IE140PL</v>
      </c>
      <c r="B1108" s="70" t="str">
        <f t="shared" si="55"/>
        <v>CustomsOfficeOfDeparture</v>
      </c>
      <c r="C1108" s="70" t="s">
        <v>2593</v>
      </c>
      <c r="D1108" s="68">
        <f t="shared" ca="1" si="56"/>
        <v>13</v>
      </c>
      <c r="E1108" s="68" t="s">
        <v>4710</v>
      </c>
      <c r="F1108" s="77" t="s">
        <v>1839</v>
      </c>
      <c r="G1108" s="77" t="s">
        <v>5277</v>
      </c>
      <c r="H1108" s="68">
        <v>1</v>
      </c>
      <c r="I1108" s="68" t="s">
        <v>7</v>
      </c>
      <c r="J1108" s="68" t="s">
        <v>5787</v>
      </c>
      <c r="K1108" s="69" t="s">
        <v>5787</v>
      </c>
      <c r="L1108" s="69" t="s">
        <v>5787</v>
      </c>
      <c r="M1108" s="68" t="s">
        <v>5787</v>
      </c>
      <c r="N1108" s="70"/>
      <c r="O1108" s="70"/>
      <c r="P1108" s="70" t="s">
        <v>5787</v>
      </c>
      <c r="Q1108" s="70"/>
      <c r="R1108" s="28"/>
    </row>
    <row r="1109" spans="1:18" hidden="1">
      <c r="A1109" s="48" t="str">
        <f t="shared" si="54"/>
        <v>IE140PL</v>
      </c>
      <c r="B1109" s="62" t="str">
        <f t="shared" si="55"/>
        <v>CustomsOfficeOfDeparture/referenceNumber</v>
      </c>
      <c r="C1109" s="63" t="s">
        <v>2594</v>
      </c>
      <c r="D1109" s="48">
        <f t="shared" ca="1" si="56"/>
        <v>14</v>
      </c>
      <c r="E1109" s="64" t="s">
        <v>4711</v>
      </c>
      <c r="F1109" s="65" t="s">
        <v>1998</v>
      </c>
      <c r="G1109" s="65" t="s">
        <v>5303</v>
      </c>
      <c r="H1109" s="48" t="s">
        <v>5787</v>
      </c>
      <c r="I1109" s="48" t="s">
        <v>7</v>
      </c>
      <c r="J1109" s="48" t="s">
        <v>131</v>
      </c>
      <c r="K1109" s="51" t="s">
        <v>132</v>
      </c>
      <c r="L1109" s="51" t="s">
        <v>5787</v>
      </c>
      <c r="M1109" s="48" t="s">
        <v>5787</v>
      </c>
      <c r="N1109" s="62"/>
      <c r="O1109" s="62"/>
      <c r="P1109" s="72" t="s">
        <v>5787</v>
      </c>
      <c r="Q1109" s="72"/>
      <c r="R1109" s="28"/>
    </row>
    <row r="1110" spans="1:18" hidden="1">
      <c r="A1110" s="68" t="str">
        <f t="shared" si="54"/>
        <v>IE140PL</v>
      </c>
      <c r="B1110" s="70" t="str">
        <f t="shared" si="55"/>
        <v>CustomsOfficeOfEnquiryAtDeparture</v>
      </c>
      <c r="C1110" s="70" t="s">
        <v>2595</v>
      </c>
      <c r="D1110" s="68">
        <f t="shared" ca="1" si="56"/>
        <v>15</v>
      </c>
      <c r="E1110" s="68" t="s">
        <v>1459</v>
      </c>
      <c r="F1110" s="77" t="s">
        <v>2609</v>
      </c>
      <c r="G1110" s="77" t="s">
        <v>5279</v>
      </c>
      <c r="H1110" s="68">
        <v>1</v>
      </c>
      <c r="I1110" s="68" t="s">
        <v>7</v>
      </c>
      <c r="J1110" s="68" t="s">
        <v>5787</v>
      </c>
      <c r="K1110" s="69" t="s">
        <v>5787</v>
      </c>
      <c r="L1110" s="69" t="s">
        <v>5787</v>
      </c>
      <c r="M1110" s="68" t="s">
        <v>5787</v>
      </c>
      <c r="N1110" s="70"/>
      <c r="O1110" s="70"/>
      <c r="P1110" s="70" t="s">
        <v>5787</v>
      </c>
      <c r="Q1110" s="70"/>
      <c r="R1110" s="28"/>
    </row>
    <row r="1111" spans="1:18" hidden="1">
      <c r="A1111" s="48" t="str">
        <f t="shared" si="54"/>
        <v>IE140PL</v>
      </c>
      <c r="B1111" s="62" t="str">
        <f t="shared" si="55"/>
        <v>CustomsOfficeOfEnquiryAtDeparture/referenceNumber</v>
      </c>
      <c r="C1111" s="63" t="s">
        <v>2596</v>
      </c>
      <c r="D1111" s="48">
        <f t="shared" ca="1" si="56"/>
        <v>16</v>
      </c>
      <c r="E1111" s="64" t="s">
        <v>1459</v>
      </c>
      <c r="F1111" s="65" t="s">
        <v>2000</v>
      </c>
      <c r="G1111" s="65" t="s">
        <v>5307</v>
      </c>
      <c r="H1111" s="48" t="s">
        <v>5787</v>
      </c>
      <c r="I1111" s="48" t="s">
        <v>7</v>
      </c>
      <c r="J1111" s="48" t="s">
        <v>131</v>
      </c>
      <c r="K1111" s="51" t="s">
        <v>2608</v>
      </c>
      <c r="L1111" s="51" t="s">
        <v>5787</v>
      </c>
      <c r="M1111" s="48" t="s">
        <v>5787</v>
      </c>
      <c r="N1111" s="62"/>
      <c r="O1111" s="62"/>
      <c r="P1111" s="72" t="s">
        <v>5787</v>
      </c>
      <c r="Q1111" s="72"/>
      <c r="R1111" s="28"/>
    </row>
    <row r="1112" spans="1:18" ht="30" hidden="1">
      <c r="A1112" s="68" t="str">
        <f t="shared" si="54"/>
        <v>IE140PL</v>
      </c>
      <c r="B1112" s="70" t="str">
        <f t="shared" si="55"/>
        <v>HolderOfTheTransitProcedure</v>
      </c>
      <c r="C1112" s="70" t="s">
        <v>2597</v>
      </c>
      <c r="D1112" s="68">
        <f t="shared" ca="1" si="56"/>
        <v>17</v>
      </c>
      <c r="E1112" s="68" t="s">
        <v>4720</v>
      </c>
      <c r="F1112" s="77" t="s">
        <v>4586</v>
      </c>
      <c r="G1112" s="77" t="s">
        <v>4587</v>
      </c>
      <c r="H1112" s="68">
        <v>1</v>
      </c>
      <c r="I1112" s="68" t="s">
        <v>7</v>
      </c>
      <c r="J1112" s="68" t="s">
        <v>5787</v>
      </c>
      <c r="K1112" s="69" t="s">
        <v>5787</v>
      </c>
      <c r="L1112" s="69" t="s">
        <v>5787</v>
      </c>
      <c r="M1112" s="68" t="s">
        <v>5787</v>
      </c>
      <c r="N1112" s="70"/>
      <c r="O1112" s="70"/>
      <c r="P1112" s="70" t="s">
        <v>5787</v>
      </c>
      <c r="Q1112" s="70"/>
      <c r="R1112" s="28"/>
    </row>
    <row r="1113" spans="1:18" ht="30" hidden="1">
      <c r="A1113" s="48" t="str">
        <f t="shared" si="54"/>
        <v>IE140PL</v>
      </c>
      <c r="B1113" s="62" t="str">
        <f t="shared" si="55"/>
        <v>HolderOfTheTransitProcedure/identificationNumber</v>
      </c>
      <c r="C1113" s="63" t="s">
        <v>2598</v>
      </c>
      <c r="D1113" s="48">
        <f t="shared" ca="1" si="56"/>
        <v>18</v>
      </c>
      <c r="E1113" s="64" t="s">
        <v>4721</v>
      </c>
      <c r="F1113" s="65" t="s">
        <v>621</v>
      </c>
      <c r="G1113" s="65" t="s">
        <v>6713</v>
      </c>
      <c r="H1113" s="48" t="s">
        <v>5787</v>
      </c>
      <c r="I1113" s="48" t="s">
        <v>12</v>
      </c>
      <c r="J1113" s="48" t="s">
        <v>167</v>
      </c>
      <c r="K1113" s="51" t="s">
        <v>5787</v>
      </c>
      <c r="L1113" s="51" t="s">
        <v>1768</v>
      </c>
      <c r="M1113" s="48" t="s">
        <v>5787</v>
      </c>
      <c r="N1113" s="62"/>
      <c r="O1113" s="62"/>
      <c r="P1113" s="72" t="s">
        <v>5787</v>
      </c>
      <c r="Q1113" s="72"/>
      <c r="R1113" s="28"/>
    </row>
    <row r="1114" spans="1:18" ht="30" hidden="1">
      <c r="A1114" s="48" t="str">
        <f t="shared" si="54"/>
        <v>IE140PL</v>
      </c>
      <c r="B1114" s="62" t="str">
        <f t="shared" si="55"/>
        <v>HolderOfTheTransitProcedure/TIRHolderIdentificationNumber</v>
      </c>
      <c r="C1114" s="63" t="s">
        <v>2599</v>
      </c>
      <c r="D1114" s="48">
        <f t="shared" ca="1" si="56"/>
        <v>19</v>
      </c>
      <c r="E1114" s="64" t="s">
        <v>4722</v>
      </c>
      <c r="F1114" s="65" t="s">
        <v>4589</v>
      </c>
      <c r="G1114" s="65" t="s">
        <v>4588</v>
      </c>
      <c r="H1114" s="48" t="s">
        <v>5787</v>
      </c>
      <c r="I1114" s="48" t="s">
        <v>17</v>
      </c>
      <c r="J1114" s="48" t="s">
        <v>1954</v>
      </c>
      <c r="K1114" s="51" t="s">
        <v>5787</v>
      </c>
      <c r="L1114" s="51" t="s">
        <v>170</v>
      </c>
      <c r="M1114" s="48" t="s">
        <v>5787</v>
      </c>
      <c r="N1114" s="62"/>
      <c r="O1114" s="62"/>
      <c r="P1114" s="72" t="s">
        <v>5787</v>
      </c>
      <c r="Q1114" s="72"/>
      <c r="R1114" s="28"/>
    </row>
    <row r="1115" spans="1:18" hidden="1">
      <c r="A1115" s="48" t="str">
        <f t="shared" si="54"/>
        <v>IE140PL</v>
      </c>
      <c r="B1115" s="62" t="str">
        <f t="shared" si="55"/>
        <v>HolderOfTheTransitProcedure/name</v>
      </c>
      <c r="C1115" s="63" t="s">
        <v>2600</v>
      </c>
      <c r="D1115" s="48">
        <f t="shared" ca="1" si="56"/>
        <v>20</v>
      </c>
      <c r="E1115" s="64" t="s">
        <v>4723</v>
      </c>
      <c r="F1115" s="65" t="s">
        <v>6706</v>
      </c>
      <c r="G1115" s="65" t="s">
        <v>6707</v>
      </c>
      <c r="H1115" s="48" t="s">
        <v>5787</v>
      </c>
      <c r="I1115" s="48" t="s">
        <v>17</v>
      </c>
      <c r="J1115" s="48" t="s">
        <v>173</v>
      </c>
      <c r="K1115" s="51" t="s">
        <v>5787</v>
      </c>
      <c r="L1115" s="51" t="s">
        <v>175</v>
      </c>
      <c r="M1115" s="48" t="s">
        <v>5787</v>
      </c>
      <c r="N1115" s="62"/>
      <c r="O1115" s="62"/>
      <c r="P1115" s="72" t="s">
        <v>5787</v>
      </c>
      <c r="Q1115" s="72"/>
      <c r="R1115" s="28"/>
    </row>
    <row r="1116" spans="1:18" ht="30" hidden="1">
      <c r="A1116" s="68" t="str">
        <f t="shared" si="54"/>
        <v>IE140PL</v>
      </c>
      <c r="B1116" s="70" t="str">
        <f t="shared" si="55"/>
        <v>HolderOfTheTransitProcedure/Address</v>
      </c>
      <c r="C1116" s="70" t="s">
        <v>2601</v>
      </c>
      <c r="D1116" s="68">
        <f t="shared" ca="1" si="56"/>
        <v>21</v>
      </c>
      <c r="E1116" s="68" t="s">
        <v>4724</v>
      </c>
      <c r="F1116" s="77" t="s">
        <v>186</v>
      </c>
      <c r="G1116" s="77" t="s">
        <v>6689</v>
      </c>
      <c r="H1116" s="68" t="s">
        <v>16</v>
      </c>
      <c r="I1116" s="68" t="s">
        <v>17</v>
      </c>
      <c r="J1116" s="68" t="s">
        <v>5787</v>
      </c>
      <c r="K1116" s="69" t="s">
        <v>5787</v>
      </c>
      <c r="L1116" s="69" t="s">
        <v>175</v>
      </c>
      <c r="M1116" s="68" t="s">
        <v>5787</v>
      </c>
      <c r="N1116" s="70"/>
      <c r="O1116" s="70"/>
      <c r="P1116" s="70" t="s">
        <v>5787</v>
      </c>
      <c r="Q1116" s="70"/>
      <c r="R1116" s="28"/>
    </row>
    <row r="1117" spans="1:18" ht="30" hidden="1">
      <c r="A1117" s="48" t="str">
        <f t="shared" si="54"/>
        <v>IE140PL</v>
      </c>
      <c r="B1117" s="62" t="str">
        <f t="shared" si="55"/>
        <v>HolderOfTheTransitProcedure/Address/streetAndNumber</v>
      </c>
      <c r="C1117" s="63" t="s">
        <v>2602</v>
      </c>
      <c r="D1117" s="48">
        <f t="shared" ca="1" si="56"/>
        <v>22</v>
      </c>
      <c r="E1117" s="64" t="s">
        <v>4728</v>
      </c>
      <c r="F1117" s="65" t="s">
        <v>1859</v>
      </c>
      <c r="G1117" s="65" t="s">
        <v>4593</v>
      </c>
      <c r="H1117" s="48" t="s">
        <v>5787</v>
      </c>
      <c r="I1117" s="48" t="s">
        <v>7</v>
      </c>
      <c r="J1117" s="48" t="s">
        <v>173</v>
      </c>
      <c r="K1117" s="51" t="s">
        <v>5787</v>
      </c>
      <c r="L1117" s="51" t="s">
        <v>5787</v>
      </c>
      <c r="M1117" s="48" t="s">
        <v>5787</v>
      </c>
      <c r="N1117" s="62"/>
      <c r="O1117" s="62"/>
      <c r="P1117" s="72" t="s">
        <v>5787</v>
      </c>
      <c r="Q1117" s="72"/>
      <c r="R1117" s="28"/>
    </row>
    <row r="1118" spans="1:18" hidden="1">
      <c r="A1118" s="48" t="str">
        <f t="shared" si="54"/>
        <v>IE140PL</v>
      </c>
      <c r="B1118" s="62" t="str">
        <f t="shared" si="55"/>
        <v>HolderOfTheTransitProcedure/Address/postcode</v>
      </c>
      <c r="C1118" s="63" t="s">
        <v>2603</v>
      </c>
      <c r="D1118" s="48">
        <f t="shared" ca="1" si="56"/>
        <v>23</v>
      </c>
      <c r="E1118" s="64" t="s">
        <v>4727</v>
      </c>
      <c r="F1118" s="65" t="s">
        <v>1510</v>
      </c>
      <c r="G1118" s="65" t="s">
        <v>4603</v>
      </c>
      <c r="H1118" s="48" t="s">
        <v>5787</v>
      </c>
      <c r="I1118" s="48" t="s">
        <v>17</v>
      </c>
      <c r="J1118" s="48" t="s">
        <v>167</v>
      </c>
      <c r="K1118" s="51" t="s">
        <v>5787</v>
      </c>
      <c r="L1118" s="51" t="s">
        <v>202</v>
      </c>
      <c r="M1118" s="48" t="s">
        <v>5787</v>
      </c>
      <c r="N1118" s="62"/>
      <c r="O1118" s="62"/>
      <c r="P1118" s="72" t="s">
        <v>5787</v>
      </c>
      <c r="Q1118" s="72"/>
      <c r="R1118" s="28"/>
    </row>
    <row r="1119" spans="1:18" hidden="1">
      <c r="A1119" s="48" t="str">
        <f t="shared" si="54"/>
        <v>IE140PL</v>
      </c>
      <c r="B1119" s="62" t="str">
        <f t="shared" si="55"/>
        <v>HolderOfTheTransitProcedure/Address/city</v>
      </c>
      <c r="C1119" s="63" t="s">
        <v>2604</v>
      </c>
      <c r="D1119" s="48">
        <f t="shared" ca="1" si="56"/>
        <v>24</v>
      </c>
      <c r="E1119" s="64" t="s">
        <v>4725</v>
      </c>
      <c r="F1119" s="65" t="s">
        <v>1512</v>
      </c>
      <c r="G1119" s="65" t="s">
        <v>4595</v>
      </c>
      <c r="H1119" s="48" t="s">
        <v>5787</v>
      </c>
      <c r="I1119" s="48" t="s">
        <v>7</v>
      </c>
      <c r="J1119" s="48" t="s">
        <v>47</v>
      </c>
      <c r="K1119" s="51" t="s">
        <v>5787</v>
      </c>
      <c r="L1119" s="51" t="s">
        <v>5787</v>
      </c>
      <c r="M1119" s="48" t="s">
        <v>5787</v>
      </c>
      <c r="N1119" s="62"/>
      <c r="O1119" s="62"/>
      <c r="P1119" s="72" t="s">
        <v>5787</v>
      </c>
      <c r="Q1119" s="72"/>
      <c r="R1119" s="28"/>
    </row>
    <row r="1120" spans="1:18" hidden="1">
      <c r="A1120" s="48" t="str">
        <f t="shared" si="54"/>
        <v>IE140PL</v>
      </c>
      <c r="B1120" s="62" t="str">
        <f t="shared" si="55"/>
        <v>HolderOfTheTransitProcedure/Address/country</v>
      </c>
      <c r="C1120" s="63" t="s">
        <v>2605</v>
      </c>
      <c r="D1120" s="48">
        <f t="shared" ca="1" si="56"/>
        <v>25</v>
      </c>
      <c r="E1120" s="64" t="s">
        <v>4726</v>
      </c>
      <c r="F1120" s="65" t="s">
        <v>1514</v>
      </c>
      <c r="G1120" s="65" t="s">
        <v>4592</v>
      </c>
      <c r="H1120" s="48" t="s">
        <v>5787</v>
      </c>
      <c r="I1120" s="48" t="s">
        <v>7</v>
      </c>
      <c r="J1120" s="48" t="s">
        <v>105</v>
      </c>
      <c r="K1120" s="51" t="s">
        <v>184</v>
      </c>
      <c r="L1120" s="51" t="s">
        <v>5787</v>
      </c>
      <c r="M1120" s="48" t="s">
        <v>5787</v>
      </c>
      <c r="N1120" s="62"/>
      <c r="O1120" s="62"/>
      <c r="P1120" s="72" t="s">
        <v>5787</v>
      </c>
      <c r="Q1120" s="72"/>
      <c r="R1120" s="28"/>
    </row>
    <row r="1121" spans="1:18" hidden="1">
      <c r="A1121" s="68" t="str">
        <f t="shared" si="54"/>
        <v>IE140PL</v>
      </c>
      <c r="B1121" s="70" t="str">
        <f t="shared" si="55"/>
        <v>Signature</v>
      </c>
      <c r="C1121" s="70" t="s">
        <v>2606</v>
      </c>
      <c r="D1121" s="68">
        <f t="shared" ca="1" si="56"/>
        <v>26</v>
      </c>
      <c r="E1121" s="68" t="s">
        <v>1459</v>
      </c>
      <c r="F1121" s="77" t="s">
        <v>956</v>
      </c>
      <c r="G1121" s="77" t="s">
        <v>5152</v>
      </c>
      <c r="H1121" s="68" t="s">
        <v>16</v>
      </c>
      <c r="I1121" s="68" t="s">
        <v>12</v>
      </c>
      <c r="J1121" s="68" t="s">
        <v>5787</v>
      </c>
      <c r="K1121" s="69" t="s">
        <v>5787</v>
      </c>
      <c r="L1121" s="69" t="s">
        <v>5787</v>
      </c>
      <c r="M1121" s="68" t="s">
        <v>5787</v>
      </c>
      <c r="N1121" s="70"/>
      <c r="O1121" s="70"/>
      <c r="P1121" s="70" t="s">
        <v>5787</v>
      </c>
      <c r="Q1121" s="70"/>
      <c r="R1121" s="28"/>
    </row>
    <row r="1122" spans="1:18" ht="30" hidden="1">
      <c r="A1122" s="68" t="str">
        <f t="shared" si="54"/>
        <v>IE141PL</v>
      </c>
      <c r="B1122" s="70" t="str">
        <f t="shared" si="55"/>
        <v>CountrySpecificDataPL</v>
      </c>
      <c r="C1122" s="70" t="s">
        <v>2610</v>
      </c>
      <c r="D1122" s="68">
        <f t="shared" ca="1" si="56"/>
        <v>1</v>
      </c>
      <c r="E1122" s="68" t="s">
        <v>1459</v>
      </c>
      <c r="F1122" s="77" t="s">
        <v>4515</v>
      </c>
      <c r="G1122" s="77" t="s">
        <v>4514</v>
      </c>
      <c r="H1122" s="68">
        <v>1</v>
      </c>
      <c r="I1122" s="68" t="s">
        <v>7</v>
      </c>
      <c r="J1122" s="68" t="s">
        <v>5787</v>
      </c>
      <c r="K1122" s="69" t="s">
        <v>5787</v>
      </c>
      <c r="L1122" s="69" t="s">
        <v>5787</v>
      </c>
      <c r="M1122" s="68" t="s">
        <v>5787</v>
      </c>
      <c r="N1122" s="70"/>
      <c r="O1122" s="70"/>
      <c r="P1122" s="70" t="s">
        <v>5787</v>
      </c>
      <c r="Q1122" s="70"/>
      <c r="R1122" s="28"/>
    </row>
    <row r="1123" spans="1:18" ht="30" hidden="1">
      <c r="A1123" s="68" t="str">
        <f t="shared" si="54"/>
        <v>IE141PL</v>
      </c>
      <c r="B1123" s="70" t="str">
        <f t="shared" si="55"/>
        <v>CommunicationChannel</v>
      </c>
      <c r="C1123" s="70" t="s">
        <v>2611</v>
      </c>
      <c r="D1123" s="68">
        <f t="shared" ca="1" si="56"/>
        <v>2</v>
      </c>
      <c r="E1123" s="68" t="s">
        <v>1459</v>
      </c>
      <c r="F1123" s="77" t="s">
        <v>4516</v>
      </c>
      <c r="G1123" s="77" t="s">
        <v>6748</v>
      </c>
      <c r="H1123" s="68">
        <v>1</v>
      </c>
      <c r="I1123" s="68" t="s">
        <v>7</v>
      </c>
      <c r="J1123" s="68" t="s">
        <v>5787</v>
      </c>
      <c r="K1123" s="69" t="s">
        <v>5787</v>
      </c>
      <c r="L1123" s="69" t="s">
        <v>5787</v>
      </c>
      <c r="M1123" s="68" t="s">
        <v>5787</v>
      </c>
      <c r="N1123" s="70"/>
      <c r="O1123" s="70"/>
      <c r="P1123" s="70" t="s">
        <v>5787</v>
      </c>
      <c r="Q1123" s="70"/>
      <c r="R1123" s="28"/>
    </row>
    <row r="1124" spans="1:18" ht="60" hidden="1">
      <c r="A1124" s="48" t="str">
        <f t="shared" si="54"/>
        <v>IE141PL</v>
      </c>
      <c r="B1124" s="62" t="str">
        <f t="shared" si="55"/>
        <v>CommunicationChannel/@ReturnSystem</v>
      </c>
      <c r="C1124" s="63" t="s">
        <v>2612</v>
      </c>
      <c r="D1124" s="48">
        <f t="shared" ca="1" si="56"/>
        <v>3</v>
      </c>
      <c r="E1124" s="64" t="s">
        <v>1459</v>
      </c>
      <c r="F1124" s="65" t="s">
        <v>11</v>
      </c>
      <c r="G1124" s="65" t="s">
        <v>6749</v>
      </c>
      <c r="H1124" s="48" t="s">
        <v>5787</v>
      </c>
      <c r="I1124" s="48" t="s">
        <v>12</v>
      </c>
      <c r="J1124" s="48" t="s">
        <v>13</v>
      </c>
      <c r="K1124" s="51" t="s">
        <v>5787</v>
      </c>
      <c r="L1124" s="51" t="s">
        <v>5787</v>
      </c>
      <c r="M1124" s="48" t="s">
        <v>5787</v>
      </c>
      <c r="N1124" s="62"/>
      <c r="O1124" s="62"/>
      <c r="P1124" s="72" t="s">
        <v>5787</v>
      </c>
      <c r="Q1124" s="72"/>
      <c r="R1124" s="28"/>
    </row>
    <row r="1125" spans="1:18" hidden="1">
      <c r="A1125" s="68" t="str">
        <f t="shared" si="54"/>
        <v>IE141PL</v>
      </c>
      <c r="B1125" s="70" t="str">
        <f t="shared" si="55"/>
        <v>CommunicationChannel/Email</v>
      </c>
      <c r="C1125" s="70" t="s">
        <v>2613</v>
      </c>
      <c r="D1125" s="68">
        <f t="shared" ca="1" si="56"/>
        <v>4</v>
      </c>
      <c r="E1125" s="68" t="s">
        <v>1459</v>
      </c>
      <c r="F1125" s="77" t="s">
        <v>4517</v>
      </c>
      <c r="G1125" s="77" t="s">
        <v>4518</v>
      </c>
      <c r="H1125" s="68" t="s">
        <v>16</v>
      </c>
      <c r="I1125" s="68" t="s">
        <v>17</v>
      </c>
      <c r="J1125" s="68" t="s">
        <v>5787</v>
      </c>
      <c r="K1125" s="69" t="s">
        <v>5787</v>
      </c>
      <c r="L1125" s="69" t="s">
        <v>18</v>
      </c>
      <c r="M1125" s="68" t="s">
        <v>5787</v>
      </c>
      <c r="N1125" s="70"/>
      <c r="O1125" s="70"/>
      <c r="P1125" s="70" t="s">
        <v>5787</v>
      </c>
      <c r="Q1125" s="70"/>
      <c r="R1125" s="28"/>
    </row>
    <row r="1126" spans="1:18" ht="30" hidden="1">
      <c r="A1126" s="48" t="str">
        <f t="shared" si="54"/>
        <v>IE141PL</v>
      </c>
      <c r="B1126" s="62" t="str">
        <f t="shared" si="55"/>
        <v>CommunicationChannel/Email/@Email</v>
      </c>
      <c r="C1126" s="63" t="s">
        <v>2614</v>
      </c>
      <c r="D1126" s="48">
        <f t="shared" ca="1" si="56"/>
        <v>5</v>
      </c>
      <c r="E1126" s="64" t="s">
        <v>1459</v>
      </c>
      <c r="F1126" s="65" t="s">
        <v>4519</v>
      </c>
      <c r="G1126" s="65" t="s">
        <v>4520</v>
      </c>
      <c r="H1126" s="48" t="s">
        <v>5787</v>
      </c>
      <c r="I1126" s="48" t="s">
        <v>7</v>
      </c>
      <c r="J1126" s="48" t="s">
        <v>21</v>
      </c>
      <c r="K1126" s="51" t="s">
        <v>5787</v>
      </c>
      <c r="L1126" s="51" t="s">
        <v>5787</v>
      </c>
      <c r="M1126" s="48" t="s">
        <v>5787</v>
      </c>
      <c r="N1126" s="62"/>
      <c r="O1126" s="62"/>
      <c r="P1126" s="72" t="s">
        <v>5787</v>
      </c>
      <c r="Q1126" s="72"/>
      <c r="R1126" s="28"/>
    </row>
    <row r="1127" spans="1:18" hidden="1">
      <c r="A1127" s="68" t="str">
        <f t="shared" si="54"/>
        <v>IE141PL</v>
      </c>
      <c r="B1127" s="70" t="str">
        <f t="shared" si="55"/>
        <v>CommunicationChannel/WebService</v>
      </c>
      <c r="C1127" s="70" t="s">
        <v>2615</v>
      </c>
      <c r="D1127" s="68">
        <f t="shared" ca="1" si="56"/>
        <v>6</v>
      </c>
      <c r="E1127" s="68" t="s">
        <v>1459</v>
      </c>
      <c r="F1127" s="77" t="s">
        <v>4522</v>
      </c>
      <c r="G1127" s="77" t="s">
        <v>4521</v>
      </c>
      <c r="H1127" s="68" t="s">
        <v>16</v>
      </c>
      <c r="I1127" s="68" t="s">
        <v>17</v>
      </c>
      <c r="J1127" s="68" t="s">
        <v>5787</v>
      </c>
      <c r="K1127" s="69" t="s">
        <v>5787</v>
      </c>
      <c r="L1127" s="69" t="s">
        <v>18</v>
      </c>
      <c r="M1127" s="68" t="s">
        <v>5787</v>
      </c>
      <c r="N1127" s="70"/>
      <c r="O1127" s="70"/>
      <c r="P1127" s="70" t="s">
        <v>5787</v>
      </c>
      <c r="Q1127" s="70"/>
      <c r="R1127" s="28"/>
    </row>
    <row r="1128" spans="1:18" ht="45" hidden="1">
      <c r="A1128" s="48" t="str">
        <f t="shared" si="54"/>
        <v>IE141PL</v>
      </c>
      <c r="B1128" s="62" t="str">
        <f t="shared" si="55"/>
        <v>CommunicationChannel/WebService/@Url</v>
      </c>
      <c r="C1128" s="63" t="s">
        <v>2616</v>
      </c>
      <c r="D1128" s="48">
        <f t="shared" ca="1" si="56"/>
        <v>7</v>
      </c>
      <c r="E1128" s="64" t="s">
        <v>1459</v>
      </c>
      <c r="F1128" s="65" t="s">
        <v>4523</v>
      </c>
      <c r="G1128" s="65" t="s">
        <v>6750</v>
      </c>
      <c r="H1128" s="48" t="s">
        <v>5787</v>
      </c>
      <c r="I1128" s="48" t="s">
        <v>7</v>
      </c>
      <c r="J1128" s="48" t="s">
        <v>26</v>
      </c>
      <c r="K1128" s="51" t="s">
        <v>5787</v>
      </c>
      <c r="L1128" s="51" t="s">
        <v>27</v>
      </c>
      <c r="M1128" s="48" t="s">
        <v>5787</v>
      </c>
      <c r="N1128" s="62"/>
      <c r="O1128" s="62"/>
      <c r="P1128" s="72" t="s">
        <v>5787</v>
      </c>
      <c r="Q1128" s="72"/>
      <c r="R1128" s="28"/>
    </row>
    <row r="1129" spans="1:18" hidden="1">
      <c r="A1129" s="68" t="str">
        <f t="shared" si="54"/>
        <v>IE141PL</v>
      </c>
      <c r="B1129" s="70" t="str">
        <f t="shared" si="55"/>
        <v>CommunicationChannel/Seap</v>
      </c>
      <c r="C1129" s="70" t="s">
        <v>2617</v>
      </c>
      <c r="D1129" s="68">
        <f t="shared" ca="1" si="56"/>
        <v>8</v>
      </c>
      <c r="E1129" s="68" t="s">
        <v>1459</v>
      </c>
      <c r="F1129" s="77" t="s">
        <v>4524</v>
      </c>
      <c r="G1129" s="77" t="s">
        <v>4525</v>
      </c>
      <c r="H1129" s="68" t="s">
        <v>16</v>
      </c>
      <c r="I1129" s="68" t="s">
        <v>17</v>
      </c>
      <c r="J1129" s="68" t="s">
        <v>5787</v>
      </c>
      <c r="K1129" s="69" t="s">
        <v>5787</v>
      </c>
      <c r="L1129" s="69" t="s">
        <v>18</v>
      </c>
      <c r="M1129" s="68" t="s">
        <v>5787</v>
      </c>
      <c r="N1129" s="70"/>
      <c r="O1129" s="70"/>
      <c r="P1129" s="70" t="s">
        <v>5787</v>
      </c>
      <c r="Q1129" s="70"/>
      <c r="R1129" s="28"/>
    </row>
    <row r="1130" spans="1:18" ht="30" hidden="1">
      <c r="A1130" s="48" t="str">
        <f t="shared" si="54"/>
        <v>IE141PL</v>
      </c>
      <c r="B1130" s="62" t="str">
        <f t="shared" si="55"/>
        <v>CommunicationChannel/Seap/@SeapId</v>
      </c>
      <c r="C1130" s="63" t="s">
        <v>2618</v>
      </c>
      <c r="D1130" s="48">
        <f t="shared" ca="1" si="56"/>
        <v>9</v>
      </c>
      <c r="E1130" s="64" t="s">
        <v>1459</v>
      </c>
      <c r="F1130" s="65" t="s">
        <v>4526</v>
      </c>
      <c r="G1130" s="65" t="s">
        <v>4527</v>
      </c>
      <c r="H1130" s="48" t="s">
        <v>5787</v>
      </c>
      <c r="I1130" s="48" t="s">
        <v>7</v>
      </c>
      <c r="J1130" s="48" t="s">
        <v>1767</v>
      </c>
      <c r="K1130" s="51" t="s">
        <v>5787</v>
      </c>
      <c r="L1130" s="51" t="s">
        <v>5787</v>
      </c>
      <c r="M1130" s="48" t="s">
        <v>5787</v>
      </c>
      <c r="N1130" s="62"/>
      <c r="O1130" s="62"/>
      <c r="P1130" s="72" t="s">
        <v>5787</v>
      </c>
      <c r="Q1130" s="72"/>
      <c r="R1130" s="28"/>
    </row>
    <row r="1131" spans="1:18" hidden="1">
      <c r="A1131" s="68" t="str">
        <f t="shared" si="54"/>
        <v>IE141PL</v>
      </c>
      <c r="B1131" s="70" t="str">
        <f t="shared" si="55"/>
        <v>CommunicationChannel/Epuap</v>
      </c>
      <c r="C1131" s="70" t="s">
        <v>2619</v>
      </c>
      <c r="D1131" s="68">
        <f t="shared" ca="1" si="56"/>
        <v>10</v>
      </c>
      <c r="E1131" s="68" t="s">
        <v>1459</v>
      </c>
      <c r="F1131" s="77" t="s">
        <v>4528</v>
      </c>
      <c r="G1131" s="77" t="s">
        <v>4529</v>
      </c>
      <c r="H1131" s="68" t="s">
        <v>16</v>
      </c>
      <c r="I1131" s="68" t="s">
        <v>17</v>
      </c>
      <c r="J1131" s="68" t="s">
        <v>5787</v>
      </c>
      <c r="K1131" s="69" t="s">
        <v>5787</v>
      </c>
      <c r="L1131" s="69" t="s">
        <v>18</v>
      </c>
      <c r="M1131" s="68" t="s">
        <v>5787</v>
      </c>
      <c r="N1131" s="70"/>
      <c r="O1131" s="70"/>
      <c r="P1131" s="70" t="s">
        <v>5787</v>
      </c>
      <c r="Q1131" s="70"/>
      <c r="R1131" s="28"/>
    </row>
    <row r="1132" spans="1:18" ht="30" hidden="1">
      <c r="A1132" s="48" t="str">
        <f t="shared" si="54"/>
        <v>IE141PL</v>
      </c>
      <c r="B1132" s="62" t="str">
        <f t="shared" si="55"/>
        <v>CommunicationChannel/Epuap/@PodmiotId</v>
      </c>
      <c r="C1132" s="63" t="s">
        <v>2620</v>
      </c>
      <c r="D1132" s="48">
        <f t="shared" ca="1" si="56"/>
        <v>11</v>
      </c>
      <c r="E1132" s="64" t="s">
        <v>1459</v>
      </c>
      <c r="F1132" s="65" t="s">
        <v>4530</v>
      </c>
      <c r="G1132" s="65" t="s">
        <v>4532</v>
      </c>
      <c r="H1132" s="48" t="s">
        <v>5787</v>
      </c>
      <c r="I1132" s="48" t="s">
        <v>7</v>
      </c>
      <c r="J1132" s="48" t="s">
        <v>32</v>
      </c>
      <c r="K1132" s="51" t="s">
        <v>5787</v>
      </c>
      <c r="L1132" s="51" t="s">
        <v>5787</v>
      </c>
      <c r="M1132" s="48" t="s">
        <v>5787</v>
      </c>
      <c r="N1132" s="62"/>
      <c r="O1132" s="62"/>
      <c r="P1132" s="72" t="s">
        <v>5787</v>
      </c>
      <c r="Q1132" s="72"/>
      <c r="R1132" s="28"/>
    </row>
    <row r="1133" spans="1:18" ht="30" hidden="1">
      <c r="A1133" s="48" t="str">
        <f t="shared" si="54"/>
        <v>IE141PL</v>
      </c>
      <c r="B1133" s="62" t="str">
        <f t="shared" si="55"/>
        <v>CommunicationChannel/Epuap/@SkrytkaId</v>
      </c>
      <c r="C1133" s="63" t="s">
        <v>2621</v>
      </c>
      <c r="D1133" s="48">
        <f t="shared" ca="1" si="56"/>
        <v>12</v>
      </c>
      <c r="E1133" s="64" t="s">
        <v>1459</v>
      </c>
      <c r="F1133" s="65" t="s">
        <v>4531</v>
      </c>
      <c r="G1133" s="65" t="s">
        <v>4533</v>
      </c>
      <c r="H1133" s="48" t="s">
        <v>5787</v>
      </c>
      <c r="I1133" s="48" t="s">
        <v>7</v>
      </c>
      <c r="J1133" s="48" t="s">
        <v>39</v>
      </c>
      <c r="K1133" s="51" t="s">
        <v>5787</v>
      </c>
      <c r="L1133" s="51" t="s">
        <v>5787</v>
      </c>
      <c r="M1133" s="48" t="s">
        <v>5787</v>
      </c>
      <c r="N1133" s="62"/>
      <c r="O1133" s="62"/>
      <c r="P1133" s="72" t="s">
        <v>5787</v>
      </c>
      <c r="Q1133" s="72"/>
      <c r="R1133" s="28"/>
    </row>
    <row r="1134" spans="1:18" ht="75" hidden="1">
      <c r="A1134" s="68" t="str">
        <f t="shared" si="54"/>
        <v>IE141PL</v>
      </c>
      <c r="B1134" s="70" t="str">
        <f t="shared" si="55"/>
        <v>RepresentativeForCommunication</v>
      </c>
      <c r="C1134" s="70" t="s">
        <v>2622</v>
      </c>
      <c r="D1134" s="68">
        <f t="shared" ca="1" si="56"/>
        <v>13</v>
      </c>
      <c r="E1134" s="68" t="s">
        <v>1459</v>
      </c>
      <c r="F1134" s="77" t="s">
        <v>41</v>
      </c>
      <c r="G1134" s="77" t="s">
        <v>5061</v>
      </c>
      <c r="H1134" s="68" t="s">
        <v>16</v>
      </c>
      <c r="I1134" s="68" t="s">
        <v>12</v>
      </c>
      <c r="J1134" s="68" t="s">
        <v>5787</v>
      </c>
      <c r="K1134" s="69" t="s">
        <v>5787</v>
      </c>
      <c r="L1134" s="69" t="s">
        <v>5787</v>
      </c>
      <c r="M1134" s="68" t="s">
        <v>5787</v>
      </c>
      <c r="N1134" s="70"/>
      <c r="O1134" s="70"/>
      <c r="P1134" s="70" t="s">
        <v>5787</v>
      </c>
      <c r="Q1134" s="70"/>
      <c r="R1134" s="28"/>
    </row>
    <row r="1135" spans="1:18" ht="30" hidden="1">
      <c r="A1135" s="48" t="str">
        <f t="shared" si="54"/>
        <v>IE141PL</v>
      </c>
      <c r="B1135" s="62" t="str">
        <f t="shared" si="55"/>
        <v>RepresentativeForCommunication/identificationNumber</v>
      </c>
      <c r="C1135" s="63" t="s">
        <v>2623</v>
      </c>
      <c r="D1135" s="48">
        <f t="shared" ca="1" si="56"/>
        <v>14</v>
      </c>
      <c r="E1135" s="64" t="s">
        <v>1459</v>
      </c>
      <c r="F1135" s="65" t="s">
        <v>621</v>
      </c>
      <c r="G1135" s="65" t="s">
        <v>6691</v>
      </c>
      <c r="H1135" s="48" t="s">
        <v>5787</v>
      </c>
      <c r="I1135" s="48" t="s">
        <v>7</v>
      </c>
      <c r="J1135" s="48" t="s">
        <v>167</v>
      </c>
      <c r="K1135" s="51" t="s">
        <v>5787</v>
      </c>
      <c r="L1135" s="51" t="s">
        <v>1612</v>
      </c>
      <c r="M1135" s="48" t="s">
        <v>5787</v>
      </c>
      <c r="N1135" s="62"/>
      <c r="O1135" s="62"/>
      <c r="P1135" s="72" t="s">
        <v>5787</v>
      </c>
      <c r="Q1135" s="72"/>
      <c r="R1135" s="28"/>
    </row>
    <row r="1136" spans="1:18" hidden="1">
      <c r="A1136" s="68" t="str">
        <f t="shared" si="54"/>
        <v>IE141PL</v>
      </c>
      <c r="B1136" s="70" t="str">
        <f t="shared" si="55"/>
        <v>CC141C</v>
      </c>
      <c r="C1136" s="70" t="s">
        <v>2624</v>
      </c>
      <c r="D1136" s="68">
        <f t="shared" ca="1" si="56"/>
        <v>15</v>
      </c>
      <c r="E1136" s="68" t="s">
        <v>1459</v>
      </c>
      <c r="F1136" s="77" t="s">
        <v>6659</v>
      </c>
      <c r="G1136" s="77" t="s">
        <v>4796</v>
      </c>
      <c r="H1136" s="68">
        <v>1</v>
      </c>
      <c r="I1136" s="68" t="s">
        <v>7</v>
      </c>
      <c r="J1136" s="68" t="s">
        <v>5787</v>
      </c>
      <c r="K1136" s="69" t="s">
        <v>5787</v>
      </c>
      <c r="L1136" s="69" t="s">
        <v>5787</v>
      </c>
      <c r="M1136" s="68" t="s">
        <v>5787</v>
      </c>
      <c r="N1136" s="70"/>
      <c r="O1136" s="70"/>
      <c r="P1136" s="70" t="s">
        <v>5787</v>
      </c>
      <c r="Q1136" s="70"/>
      <c r="R1136" s="28"/>
    </row>
    <row r="1137" spans="1:18" hidden="1">
      <c r="A1137" s="48" t="str">
        <f t="shared" si="54"/>
        <v>IE141PL</v>
      </c>
      <c r="B1137" s="62" t="str">
        <f t="shared" si="55"/>
        <v>@PhaseID</v>
      </c>
      <c r="C1137" s="63" t="s">
        <v>2625</v>
      </c>
      <c r="D1137" s="48">
        <f t="shared" ca="1" si="56"/>
        <v>16</v>
      </c>
      <c r="E1137" s="64" t="s">
        <v>1459</v>
      </c>
      <c r="F1137" s="65" t="s">
        <v>4734</v>
      </c>
      <c r="G1137" s="65" t="s">
        <v>4735</v>
      </c>
      <c r="H1137" s="48" t="s">
        <v>5787</v>
      </c>
      <c r="I1137" s="48" t="s">
        <v>12</v>
      </c>
      <c r="J1137" s="48" t="s">
        <v>5787</v>
      </c>
      <c r="K1137" s="51" t="s">
        <v>5787</v>
      </c>
      <c r="L1137" s="51" t="s">
        <v>5787</v>
      </c>
      <c r="M1137" s="48" t="s">
        <v>5787</v>
      </c>
      <c r="N1137" s="62"/>
      <c r="O1137" s="62"/>
      <c r="P1137" s="72" t="s">
        <v>5787</v>
      </c>
      <c r="Q1137" s="72"/>
      <c r="R1137" s="28"/>
    </row>
    <row r="1138" spans="1:18" ht="45" hidden="1">
      <c r="A1138" s="48" t="str">
        <f t="shared" si="54"/>
        <v>IE141PL</v>
      </c>
      <c r="B1138" s="62" t="str">
        <f t="shared" si="55"/>
        <v>messageSender</v>
      </c>
      <c r="C1138" s="63" t="s">
        <v>2626</v>
      </c>
      <c r="D1138" s="48">
        <f t="shared" ca="1" si="56"/>
        <v>17</v>
      </c>
      <c r="E1138" s="64" t="s">
        <v>1459</v>
      </c>
      <c r="F1138" s="65" t="s">
        <v>4537</v>
      </c>
      <c r="G1138" s="65" t="s">
        <v>4536</v>
      </c>
      <c r="H1138" s="48" t="s">
        <v>5787</v>
      </c>
      <c r="I1138" s="48" t="s">
        <v>7</v>
      </c>
      <c r="J1138" s="48" t="s">
        <v>47</v>
      </c>
      <c r="K1138" s="51" t="s">
        <v>5787</v>
      </c>
      <c r="L1138" s="51" t="s">
        <v>5787</v>
      </c>
      <c r="M1138" s="48" t="s">
        <v>5787</v>
      </c>
      <c r="N1138" s="62"/>
      <c r="O1138" s="62"/>
      <c r="P1138" s="72" t="s">
        <v>5787</v>
      </c>
      <c r="Q1138" s="72"/>
      <c r="R1138" s="28"/>
    </row>
    <row r="1139" spans="1:18" ht="45" hidden="1">
      <c r="A1139" s="48" t="str">
        <f t="shared" si="54"/>
        <v>IE141PL</v>
      </c>
      <c r="B1139" s="62" t="str">
        <f t="shared" si="55"/>
        <v>messageRecipient</v>
      </c>
      <c r="C1139" s="63" t="s">
        <v>2627</v>
      </c>
      <c r="D1139" s="48">
        <f t="shared" ca="1" si="56"/>
        <v>18</v>
      </c>
      <c r="E1139" s="64" t="s">
        <v>1459</v>
      </c>
      <c r="F1139" s="65" t="s">
        <v>4538</v>
      </c>
      <c r="G1139" s="65" t="s">
        <v>4535</v>
      </c>
      <c r="H1139" s="48" t="s">
        <v>5787</v>
      </c>
      <c r="I1139" s="48" t="s">
        <v>7</v>
      </c>
      <c r="J1139" s="48" t="s">
        <v>47</v>
      </c>
      <c r="K1139" s="51" t="s">
        <v>5787</v>
      </c>
      <c r="L1139" s="51" t="s">
        <v>5787</v>
      </c>
      <c r="M1139" s="48" t="s">
        <v>5787</v>
      </c>
      <c r="N1139" s="62"/>
      <c r="O1139" s="62"/>
      <c r="P1139" s="72" t="s">
        <v>5787</v>
      </c>
      <c r="Q1139" s="72"/>
      <c r="R1139" s="28"/>
    </row>
    <row r="1140" spans="1:18" ht="30" hidden="1">
      <c r="A1140" s="48" t="str">
        <f t="shared" si="54"/>
        <v>IE141PL</v>
      </c>
      <c r="B1140" s="62" t="str">
        <f t="shared" si="55"/>
        <v>preparationDateAndTime</v>
      </c>
      <c r="C1140" s="63" t="s">
        <v>2628</v>
      </c>
      <c r="D1140" s="48">
        <f t="shared" ca="1" si="56"/>
        <v>19</v>
      </c>
      <c r="E1140" s="64" t="s">
        <v>1459</v>
      </c>
      <c r="F1140" s="65" t="s">
        <v>4577</v>
      </c>
      <c r="G1140" s="65" t="s">
        <v>4539</v>
      </c>
      <c r="H1140" s="48" t="s">
        <v>5787</v>
      </c>
      <c r="I1140" s="48" t="s">
        <v>7</v>
      </c>
      <c r="J1140" s="48" t="s">
        <v>58</v>
      </c>
      <c r="K1140" s="51" t="s">
        <v>5787</v>
      </c>
      <c r="L1140" s="51" t="s">
        <v>59</v>
      </c>
      <c r="M1140" s="48" t="s">
        <v>5787</v>
      </c>
      <c r="N1140" s="62"/>
      <c r="O1140" s="62"/>
      <c r="P1140" s="72" t="s">
        <v>5787</v>
      </c>
      <c r="Q1140" s="72"/>
      <c r="R1140" s="28"/>
    </row>
    <row r="1141" spans="1:18" hidden="1">
      <c r="A1141" s="48" t="str">
        <f t="shared" si="54"/>
        <v>IE141PL</v>
      </c>
      <c r="B1141" s="62" t="str">
        <f t="shared" si="55"/>
        <v>messageIdentification</v>
      </c>
      <c r="C1141" s="63" t="s">
        <v>2629</v>
      </c>
      <c r="D1141" s="48">
        <f t="shared" ca="1" si="56"/>
        <v>20</v>
      </c>
      <c r="E1141" s="64" t="s">
        <v>1459</v>
      </c>
      <c r="F1141" s="65" t="s">
        <v>3803</v>
      </c>
      <c r="G1141" s="65" t="s">
        <v>4540</v>
      </c>
      <c r="H1141" s="48" t="s">
        <v>5787</v>
      </c>
      <c r="I1141" s="48" t="s">
        <v>7</v>
      </c>
      <c r="J1141" s="48" t="s">
        <v>47</v>
      </c>
      <c r="K1141" s="51" t="s">
        <v>5787</v>
      </c>
      <c r="L1141" s="51" t="s">
        <v>62</v>
      </c>
      <c r="M1141" s="48" t="s">
        <v>5787</v>
      </c>
      <c r="N1141" s="62"/>
      <c r="O1141" s="62"/>
      <c r="P1141" s="72" t="s">
        <v>5787</v>
      </c>
      <c r="Q1141" s="72"/>
      <c r="R1141" s="28"/>
    </row>
    <row r="1142" spans="1:18" hidden="1">
      <c r="A1142" s="48" t="str">
        <f t="shared" si="54"/>
        <v>IE141PL</v>
      </c>
      <c r="B1142" s="62" t="str">
        <f t="shared" si="55"/>
        <v>messageType</v>
      </c>
      <c r="C1142" s="63" t="s">
        <v>2630</v>
      </c>
      <c r="D1142" s="48">
        <f t="shared" ca="1" si="56"/>
        <v>21</v>
      </c>
      <c r="E1142" s="64" t="s">
        <v>1459</v>
      </c>
      <c r="F1142" s="65" t="s">
        <v>64</v>
      </c>
      <c r="G1142" s="65" t="s">
        <v>4541</v>
      </c>
      <c r="H1142" s="48" t="s">
        <v>5787</v>
      </c>
      <c r="I1142" s="48" t="s">
        <v>7</v>
      </c>
      <c r="J1142" s="48" t="s">
        <v>65</v>
      </c>
      <c r="K1142" s="51" t="s">
        <v>66</v>
      </c>
      <c r="L1142" s="51" t="s">
        <v>5787</v>
      </c>
      <c r="M1142" s="48" t="s">
        <v>5787</v>
      </c>
      <c r="N1142" s="62"/>
      <c r="O1142" s="62"/>
      <c r="P1142" s="72" t="s">
        <v>5787</v>
      </c>
      <c r="Q1142" s="72"/>
      <c r="R1142" s="28"/>
    </row>
    <row r="1143" spans="1:18" ht="30" hidden="1">
      <c r="A1143" s="48" t="str">
        <f t="shared" si="54"/>
        <v>IE141PL</v>
      </c>
      <c r="B1143" s="62" t="str">
        <f t="shared" si="55"/>
        <v>correlationIdentifier</v>
      </c>
      <c r="C1143" s="63" t="s">
        <v>2631</v>
      </c>
      <c r="D1143" s="48">
        <f t="shared" ca="1" si="56"/>
        <v>22</v>
      </c>
      <c r="E1143" s="64" t="s">
        <v>1459</v>
      </c>
      <c r="F1143" s="65" t="s">
        <v>5264</v>
      </c>
      <c r="G1143" s="65" t="s">
        <v>5265</v>
      </c>
      <c r="H1143" s="48" t="s">
        <v>5787</v>
      </c>
      <c r="I1143" s="48" t="s">
        <v>17</v>
      </c>
      <c r="J1143" s="48" t="s">
        <v>47</v>
      </c>
      <c r="K1143" s="51" t="s">
        <v>5787</v>
      </c>
      <c r="L1143" s="51" t="s">
        <v>69</v>
      </c>
      <c r="M1143" s="48" t="s">
        <v>5787</v>
      </c>
      <c r="N1143" s="62"/>
      <c r="O1143" s="62"/>
      <c r="P1143" s="72" t="s">
        <v>5787</v>
      </c>
      <c r="Q1143" s="72"/>
      <c r="R1143" s="28"/>
    </row>
    <row r="1144" spans="1:18" hidden="1">
      <c r="A1144" s="68" t="str">
        <f t="shared" si="54"/>
        <v>IE141PL</v>
      </c>
      <c r="B1144" s="70" t="str">
        <f t="shared" si="55"/>
        <v>TransitOperation</v>
      </c>
      <c r="C1144" s="70" t="s">
        <v>2632</v>
      </c>
      <c r="D1144" s="68">
        <f t="shared" ca="1" si="56"/>
        <v>23</v>
      </c>
      <c r="E1144" s="68" t="s">
        <v>1459</v>
      </c>
      <c r="F1144" s="77" t="s">
        <v>3806</v>
      </c>
      <c r="G1144" s="77" t="s">
        <v>4542</v>
      </c>
      <c r="H1144" s="68">
        <v>1</v>
      </c>
      <c r="I1144" s="68" t="s">
        <v>7</v>
      </c>
      <c r="J1144" s="68" t="s">
        <v>5787</v>
      </c>
      <c r="K1144" s="69" t="s">
        <v>5787</v>
      </c>
      <c r="L1144" s="69" t="s">
        <v>5787</v>
      </c>
      <c r="M1144" s="68" t="s">
        <v>5787</v>
      </c>
      <c r="N1144" s="70"/>
      <c r="O1144" s="70"/>
      <c r="P1144" s="70" t="s">
        <v>5787</v>
      </c>
      <c r="Q1144" s="70"/>
      <c r="R1144" s="28"/>
    </row>
    <row r="1145" spans="1:18" hidden="1">
      <c r="A1145" s="48" t="str">
        <f t="shared" si="54"/>
        <v>IE141PL</v>
      </c>
      <c r="B1145" s="62" t="str">
        <f t="shared" si="55"/>
        <v>TransitOperation/MRN</v>
      </c>
      <c r="C1145" s="63" t="s">
        <v>2633</v>
      </c>
      <c r="D1145" s="48">
        <f t="shared" ca="1" si="56"/>
        <v>24</v>
      </c>
      <c r="E1145" s="64" t="s">
        <v>1459</v>
      </c>
      <c r="F1145" s="65" t="s">
        <v>1950</v>
      </c>
      <c r="G1145" s="65" t="s">
        <v>5153</v>
      </c>
      <c r="H1145" s="48" t="s">
        <v>5787</v>
      </c>
      <c r="I1145" s="48" t="s">
        <v>7</v>
      </c>
      <c r="J1145" s="48" t="s">
        <v>1471</v>
      </c>
      <c r="K1145" s="51" t="s">
        <v>5787</v>
      </c>
      <c r="L1145" s="51" t="s">
        <v>59</v>
      </c>
      <c r="M1145" s="48" t="s">
        <v>5787</v>
      </c>
      <c r="N1145" s="62"/>
      <c r="O1145" s="62"/>
      <c r="P1145" s="72" t="s">
        <v>5787</v>
      </c>
      <c r="Q1145" s="72"/>
      <c r="R1145" s="28"/>
    </row>
    <row r="1146" spans="1:18" ht="45" hidden="1">
      <c r="A1146" s="68" t="str">
        <f t="shared" si="54"/>
        <v>IE141PL</v>
      </c>
      <c r="B1146" s="70" t="str">
        <f t="shared" si="55"/>
        <v>CustomsOfficeOfDestinationActual</v>
      </c>
      <c r="C1146" s="70" t="s">
        <v>2634</v>
      </c>
      <c r="D1146" s="68">
        <f t="shared" ca="1" si="56"/>
        <v>25</v>
      </c>
      <c r="E1146" s="68"/>
      <c r="F1146" s="77" t="s">
        <v>1843</v>
      </c>
      <c r="G1146" s="77" t="s">
        <v>5278</v>
      </c>
      <c r="H1146" s="68" t="s">
        <v>16</v>
      </c>
      <c r="I1146" s="68" t="s">
        <v>17</v>
      </c>
      <c r="J1146" s="68" t="s">
        <v>5787</v>
      </c>
      <c r="K1146" s="69" t="s">
        <v>5787</v>
      </c>
      <c r="L1146" s="69" t="s">
        <v>2660</v>
      </c>
      <c r="M1146" s="68" t="s">
        <v>5787</v>
      </c>
      <c r="N1146" s="70"/>
      <c r="O1146" s="70"/>
      <c r="P1146" s="70" t="s">
        <v>5787</v>
      </c>
      <c r="Q1146" s="70"/>
      <c r="R1146" s="28"/>
    </row>
    <row r="1147" spans="1:18" hidden="1">
      <c r="A1147" s="48" t="str">
        <f t="shared" si="54"/>
        <v>IE141PL</v>
      </c>
      <c r="B1147" s="62" t="str">
        <f t="shared" si="55"/>
        <v>CustomsOfficeOfDestinationActual/referenceNumber</v>
      </c>
      <c r="C1147" s="63" t="s">
        <v>2635</v>
      </c>
      <c r="D1147" s="48">
        <f t="shared" ca="1" si="56"/>
        <v>26</v>
      </c>
      <c r="E1147" s="64"/>
      <c r="F1147" s="65" t="s">
        <v>1912</v>
      </c>
      <c r="G1147" s="65" t="s">
        <v>5304</v>
      </c>
      <c r="H1147" s="48" t="s">
        <v>5787</v>
      </c>
      <c r="I1147" s="48" t="s">
        <v>7</v>
      </c>
      <c r="J1147" s="48" t="s">
        <v>131</v>
      </c>
      <c r="K1147" s="51" t="s">
        <v>140</v>
      </c>
      <c r="L1147" s="51" t="s">
        <v>5787</v>
      </c>
      <c r="M1147" s="48" t="s">
        <v>5787</v>
      </c>
      <c r="N1147" s="62"/>
      <c r="O1147" s="62"/>
      <c r="P1147" s="72" t="s">
        <v>5787</v>
      </c>
      <c r="Q1147" s="72"/>
      <c r="R1147" s="28"/>
    </row>
    <row r="1148" spans="1:18" hidden="1">
      <c r="A1148" s="68" t="str">
        <f t="shared" si="54"/>
        <v>IE141PL</v>
      </c>
      <c r="B1148" s="70" t="str">
        <f t="shared" si="55"/>
        <v>CustomsOfficeOfEnquiryAtDeparture</v>
      </c>
      <c r="C1148" s="70" t="s">
        <v>2636</v>
      </c>
      <c r="D1148" s="68">
        <f t="shared" ca="1" si="56"/>
        <v>27</v>
      </c>
      <c r="E1148" s="68" t="s">
        <v>1459</v>
      </c>
      <c r="F1148" s="77" t="s">
        <v>2609</v>
      </c>
      <c r="G1148" s="77" t="s">
        <v>5279</v>
      </c>
      <c r="H1148" s="68">
        <v>1</v>
      </c>
      <c r="I1148" s="68" t="s">
        <v>7</v>
      </c>
      <c r="J1148" s="68" t="s">
        <v>5787</v>
      </c>
      <c r="K1148" s="69" t="s">
        <v>5787</v>
      </c>
      <c r="L1148" s="69" t="s">
        <v>5787</v>
      </c>
      <c r="M1148" s="68" t="s">
        <v>5787</v>
      </c>
      <c r="N1148" s="70"/>
      <c r="O1148" s="70"/>
      <c r="P1148" s="70" t="s">
        <v>5787</v>
      </c>
      <c r="Q1148" s="70"/>
      <c r="R1148" s="28"/>
    </row>
    <row r="1149" spans="1:18" hidden="1">
      <c r="A1149" s="48" t="str">
        <f t="shared" si="54"/>
        <v>IE141PL</v>
      </c>
      <c r="B1149" s="62" t="str">
        <f t="shared" si="55"/>
        <v>CustomsOfficeOfEnquiryAtDeparture/referenceNumber</v>
      </c>
      <c r="C1149" s="63" t="s">
        <v>2637</v>
      </c>
      <c r="D1149" s="48">
        <f t="shared" ca="1" si="56"/>
        <v>28</v>
      </c>
      <c r="E1149" s="64" t="s">
        <v>1459</v>
      </c>
      <c r="F1149" s="65" t="s">
        <v>2000</v>
      </c>
      <c r="G1149" s="65" t="s">
        <v>5307</v>
      </c>
      <c r="H1149" s="48" t="s">
        <v>5787</v>
      </c>
      <c r="I1149" s="48" t="s">
        <v>7</v>
      </c>
      <c r="J1149" s="48" t="s">
        <v>131</v>
      </c>
      <c r="K1149" s="51" t="s">
        <v>2608</v>
      </c>
      <c r="L1149" s="51" t="s">
        <v>5787</v>
      </c>
      <c r="M1149" s="48" t="s">
        <v>5787</v>
      </c>
      <c r="N1149" s="62"/>
      <c r="O1149" s="62"/>
      <c r="P1149" s="72" t="s">
        <v>5787</v>
      </c>
      <c r="Q1149" s="72"/>
      <c r="R1149" s="28"/>
    </row>
    <row r="1150" spans="1:18" ht="30" hidden="1">
      <c r="A1150" s="68" t="str">
        <f t="shared" si="54"/>
        <v>IE141PL</v>
      </c>
      <c r="B1150" s="70" t="str">
        <f t="shared" si="55"/>
        <v>HolderOfTheTransitProcedure</v>
      </c>
      <c r="C1150" s="70" t="s">
        <v>2638</v>
      </c>
      <c r="D1150" s="68">
        <f t="shared" ca="1" si="56"/>
        <v>29</v>
      </c>
      <c r="E1150" s="68" t="s">
        <v>4720</v>
      </c>
      <c r="F1150" s="77" t="s">
        <v>4586</v>
      </c>
      <c r="G1150" s="77" t="s">
        <v>4587</v>
      </c>
      <c r="H1150" s="68">
        <v>1</v>
      </c>
      <c r="I1150" s="68" t="s">
        <v>7</v>
      </c>
      <c r="J1150" s="68" t="s">
        <v>5787</v>
      </c>
      <c r="K1150" s="69" t="s">
        <v>5787</v>
      </c>
      <c r="L1150" s="69" t="s">
        <v>5787</v>
      </c>
      <c r="M1150" s="68" t="s">
        <v>5787</v>
      </c>
      <c r="N1150" s="70"/>
      <c r="O1150" s="70"/>
      <c r="P1150" s="70" t="s">
        <v>5787</v>
      </c>
      <c r="Q1150" s="70"/>
      <c r="R1150" s="28"/>
    </row>
    <row r="1151" spans="1:18" ht="30" hidden="1">
      <c r="A1151" s="48" t="str">
        <f t="shared" si="54"/>
        <v>IE141PL</v>
      </c>
      <c r="B1151" s="62" t="str">
        <f t="shared" si="55"/>
        <v>HolderOfTheTransitProcedure/identificationNumber</v>
      </c>
      <c r="C1151" s="63" t="s">
        <v>2639</v>
      </c>
      <c r="D1151" s="48">
        <f t="shared" ca="1" si="56"/>
        <v>30</v>
      </c>
      <c r="E1151" s="64" t="s">
        <v>4721</v>
      </c>
      <c r="F1151" s="65" t="s">
        <v>621</v>
      </c>
      <c r="G1151" s="65" t="s">
        <v>6713</v>
      </c>
      <c r="H1151" s="48" t="s">
        <v>5787</v>
      </c>
      <c r="I1151" s="48" t="s">
        <v>12</v>
      </c>
      <c r="J1151" s="48" t="s">
        <v>167</v>
      </c>
      <c r="K1151" s="51" t="s">
        <v>5787</v>
      </c>
      <c r="L1151" s="51" t="s">
        <v>1768</v>
      </c>
      <c r="M1151" s="48" t="s">
        <v>5787</v>
      </c>
      <c r="N1151" s="62"/>
      <c r="O1151" s="62"/>
      <c r="P1151" s="72" t="s">
        <v>5787</v>
      </c>
      <c r="Q1151" s="72"/>
      <c r="R1151" s="28"/>
    </row>
    <row r="1152" spans="1:18" ht="30" hidden="1">
      <c r="A1152" s="48" t="str">
        <f t="shared" si="54"/>
        <v>IE141PL</v>
      </c>
      <c r="B1152" s="62" t="str">
        <f t="shared" si="55"/>
        <v>HolderOfTheTransitProcedure/TIRHolderIdentificationNumber</v>
      </c>
      <c r="C1152" s="63" t="s">
        <v>2640</v>
      </c>
      <c r="D1152" s="48">
        <f t="shared" ca="1" si="56"/>
        <v>31</v>
      </c>
      <c r="E1152" s="64" t="s">
        <v>4722</v>
      </c>
      <c r="F1152" s="65" t="s">
        <v>4589</v>
      </c>
      <c r="G1152" s="65" t="s">
        <v>4588</v>
      </c>
      <c r="H1152" s="48" t="s">
        <v>5787</v>
      </c>
      <c r="I1152" s="48" t="s">
        <v>17</v>
      </c>
      <c r="J1152" s="48" t="s">
        <v>1954</v>
      </c>
      <c r="K1152" s="51" t="s">
        <v>5787</v>
      </c>
      <c r="L1152" s="51" t="s">
        <v>170</v>
      </c>
      <c r="M1152" s="48" t="s">
        <v>5787</v>
      </c>
      <c r="N1152" s="62"/>
      <c r="O1152" s="62"/>
      <c r="P1152" s="72" t="s">
        <v>5787</v>
      </c>
      <c r="Q1152" s="72"/>
      <c r="R1152" s="28"/>
    </row>
    <row r="1153" spans="1:18" hidden="1">
      <c r="A1153" s="48" t="str">
        <f t="shared" si="54"/>
        <v>IE141PL</v>
      </c>
      <c r="B1153" s="62" t="str">
        <f t="shared" si="55"/>
        <v>HolderOfTheTransitProcedure/name</v>
      </c>
      <c r="C1153" s="63" t="s">
        <v>2641</v>
      </c>
      <c r="D1153" s="48">
        <f t="shared" ca="1" si="56"/>
        <v>32</v>
      </c>
      <c r="E1153" s="64" t="s">
        <v>4723</v>
      </c>
      <c r="F1153" s="65" t="s">
        <v>6706</v>
      </c>
      <c r="G1153" s="65" t="s">
        <v>6707</v>
      </c>
      <c r="H1153" s="48" t="s">
        <v>5787</v>
      </c>
      <c r="I1153" s="48" t="s">
        <v>17</v>
      </c>
      <c r="J1153" s="48" t="s">
        <v>173</v>
      </c>
      <c r="K1153" s="51" t="s">
        <v>5787</v>
      </c>
      <c r="L1153" s="51" t="s">
        <v>175</v>
      </c>
      <c r="M1153" s="48" t="s">
        <v>5787</v>
      </c>
      <c r="N1153" s="62"/>
      <c r="O1153" s="62"/>
      <c r="P1153" s="72" t="s">
        <v>5787</v>
      </c>
      <c r="Q1153" s="72"/>
      <c r="R1153" s="28"/>
    </row>
    <row r="1154" spans="1:18" ht="30" hidden="1">
      <c r="A1154" s="68" t="str">
        <f t="shared" si="54"/>
        <v>IE141PL</v>
      </c>
      <c r="B1154" s="70" t="str">
        <f t="shared" si="55"/>
        <v>HolderOfTheTransitProcedure/Address</v>
      </c>
      <c r="C1154" s="70" t="s">
        <v>2642</v>
      </c>
      <c r="D1154" s="68">
        <f t="shared" ca="1" si="56"/>
        <v>33</v>
      </c>
      <c r="E1154" s="68" t="s">
        <v>4724</v>
      </c>
      <c r="F1154" s="77" t="s">
        <v>186</v>
      </c>
      <c r="G1154" s="77" t="s">
        <v>6689</v>
      </c>
      <c r="H1154" s="68" t="s">
        <v>16</v>
      </c>
      <c r="I1154" s="68" t="s">
        <v>17</v>
      </c>
      <c r="J1154" s="68" t="s">
        <v>5787</v>
      </c>
      <c r="K1154" s="69" t="s">
        <v>5787</v>
      </c>
      <c r="L1154" s="69" t="s">
        <v>175</v>
      </c>
      <c r="M1154" s="68" t="s">
        <v>5787</v>
      </c>
      <c r="N1154" s="70"/>
      <c r="O1154" s="70"/>
      <c r="P1154" s="70" t="s">
        <v>5787</v>
      </c>
      <c r="Q1154" s="70"/>
      <c r="R1154" s="28"/>
    </row>
    <row r="1155" spans="1:18" ht="30" hidden="1">
      <c r="A1155" s="48" t="str">
        <f t="shared" si="54"/>
        <v>IE141PL</v>
      </c>
      <c r="B1155" s="62" t="str">
        <f t="shared" si="55"/>
        <v>HolderOfTheTransitProcedure/Address/streetAndNumber</v>
      </c>
      <c r="C1155" s="63" t="s">
        <v>2643</v>
      </c>
      <c r="D1155" s="48">
        <f t="shared" ca="1" si="56"/>
        <v>34</v>
      </c>
      <c r="E1155" s="64" t="s">
        <v>4728</v>
      </c>
      <c r="F1155" s="65" t="s">
        <v>1859</v>
      </c>
      <c r="G1155" s="65" t="s">
        <v>4593</v>
      </c>
      <c r="H1155" s="48" t="s">
        <v>5787</v>
      </c>
      <c r="I1155" s="48" t="s">
        <v>7</v>
      </c>
      <c r="J1155" s="48" t="s">
        <v>173</v>
      </c>
      <c r="K1155" s="51" t="s">
        <v>5787</v>
      </c>
      <c r="L1155" s="51" t="s">
        <v>5787</v>
      </c>
      <c r="M1155" s="48" t="s">
        <v>5787</v>
      </c>
      <c r="N1155" s="62"/>
      <c r="O1155" s="62"/>
      <c r="P1155" s="72" t="s">
        <v>5787</v>
      </c>
      <c r="Q1155" s="72"/>
      <c r="R1155" s="28"/>
    </row>
    <row r="1156" spans="1:18" hidden="1">
      <c r="A1156" s="48" t="str">
        <f t="shared" si="54"/>
        <v>IE141PL</v>
      </c>
      <c r="B1156" s="62" t="str">
        <f t="shared" si="55"/>
        <v>HolderOfTheTransitProcedure/Address/postcode</v>
      </c>
      <c r="C1156" s="63" t="s">
        <v>2644</v>
      </c>
      <c r="D1156" s="48">
        <f t="shared" ca="1" si="56"/>
        <v>35</v>
      </c>
      <c r="E1156" s="64" t="s">
        <v>4727</v>
      </c>
      <c r="F1156" s="65" t="s">
        <v>1510</v>
      </c>
      <c r="G1156" s="65" t="s">
        <v>4603</v>
      </c>
      <c r="H1156" s="48" t="s">
        <v>5787</v>
      </c>
      <c r="I1156" s="48" t="s">
        <v>17</v>
      </c>
      <c r="J1156" s="48" t="s">
        <v>167</v>
      </c>
      <c r="K1156" s="51" t="s">
        <v>5787</v>
      </c>
      <c r="L1156" s="51" t="s">
        <v>202</v>
      </c>
      <c r="M1156" s="48" t="s">
        <v>5787</v>
      </c>
      <c r="N1156" s="62"/>
      <c r="O1156" s="62"/>
      <c r="P1156" s="72" t="s">
        <v>5787</v>
      </c>
      <c r="Q1156" s="72"/>
      <c r="R1156" s="28"/>
    </row>
    <row r="1157" spans="1:18" hidden="1">
      <c r="A1157" s="48" t="str">
        <f t="shared" si="54"/>
        <v>IE141PL</v>
      </c>
      <c r="B1157" s="62" t="str">
        <f t="shared" si="55"/>
        <v>HolderOfTheTransitProcedure/Address/city</v>
      </c>
      <c r="C1157" s="63" t="s">
        <v>2645</v>
      </c>
      <c r="D1157" s="48">
        <f t="shared" ca="1" si="56"/>
        <v>36</v>
      </c>
      <c r="E1157" s="64" t="s">
        <v>4725</v>
      </c>
      <c r="F1157" s="65" t="s">
        <v>1512</v>
      </c>
      <c r="G1157" s="65" t="s">
        <v>4595</v>
      </c>
      <c r="H1157" s="48" t="s">
        <v>5787</v>
      </c>
      <c r="I1157" s="48" t="s">
        <v>7</v>
      </c>
      <c r="J1157" s="48" t="s">
        <v>47</v>
      </c>
      <c r="K1157" s="51" t="s">
        <v>5787</v>
      </c>
      <c r="L1157" s="51" t="s">
        <v>5787</v>
      </c>
      <c r="M1157" s="48" t="s">
        <v>5787</v>
      </c>
      <c r="N1157" s="62"/>
      <c r="O1157" s="62"/>
      <c r="P1157" s="72" t="s">
        <v>5787</v>
      </c>
      <c r="Q1157" s="72"/>
      <c r="R1157" s="28"/>
    </row>
    <row r="1158" spans="1:18" hidden="1">
      <c r="A1158" s="48" t="str">
        <f t="shared" ref="A1158:A1220" si="57">MID(C1158,2,IFERROR(FIND("#",SUBSTITUTE(C1158,"/","#",2),1)-2,LEN(C1158)-1))</f>
        <v>IE141PL</v>
      </c>
      <c r="B1158" s="62" t="str">
        <f t="shared" ref="B1158:B1220" si="58">IF(LEN(C1158)-LEN(SUBSTITUTE(C1158,"/",""))&gt;3,RIGHT(C1158,LEN(C1158)-FIND("#",SUBSTITUTE(C1158,"/","#",3),1)),RIGHT(C1158,LEN(C1158)-FIND("#",SUBSTITUTE(C1158,"/","#",LEN(C1158)-LEN(SUBSTITUTE(C1158,"/",""))),1)))</f>
        <v>HolderOfTheTransitProcedure/Address/country</v>
      </c>
      <c r="C1158" s="63" t="s">
        <v>2646</v>
      </c>
      <c r="D1158" s="48">
        <f t="shared" ref="D1158:D1220" ca="1" si="59">IF(VLOOKUP($C1158,INDIRECT($A1158&amp;"!A:B"),2,0)="","",VLOOKUP($C1158,INDIRECT($A1158&amp;"!A:B"),2,0))</f>
        <v>37</v>
      </c>
      <c r="E1158" s="64" t="s">
        <v>4726</v>
      </c>
      <c r="F1158" s="65" t="s">
        <v>1514</v>
      </c>
      <c r="G1158" s="65" t="s">
        <v>4592</v>
      </c>
      <c r="H1158" s="48" t="s">
        <v>5787</v>
      </c>
      <c r="I1158" s="48" t="s">
        <v>7</v>
      </c>
      <c r="J1158" s="48" t="s">
        <v>105</v>
      </c>
      <c r="K1158" s="51" t="s">
        <v>184</v>
      </c>
      <c r="L1158" s="51" t="s">
        <v>5787</v>
      </c>
      <c r="M1158" s="48" t="s">
        <v>5787</v>
      </c>
      <c r="N1158" s="62"/>
      <c r="O1158" s="62"/>
      <c r="P1158" s="72" t="s">
        <v>5787</v>
      </c>
      <c r="Q1158" s="72"/>
      <c r="R1158" s="28"/>
    </row>
    <row r="1159" spans="1:18" hidden="1">
      <c r="A1159" s="68" t="str">
        <f t="shared" si="57"/>
        <v>IE141PL</v>
      </c>
      <c r="B1159" s="70" t="str">
        <f t="shared" si="58"/>
        <v>Enquiry</v>
      </c>
      <c r="C1159" s="70" t="s">
        <v>2647</v>
      </c>
      <c r="D1159" s="68">
        <f t="shared" ca="1" si="59"/>
        <v>38</v>
      </c>
      <c r="E1159" s="68" t="s">
        <v>1459</v>
      </c>
      <c r="F1159" s="77" t="s">
        <v>2665</v>
      </c>
      <c r="G1159" s="77" t="s">
        <v>5293</v>
      </c>
      <c r="H1159" s="68" t="s">
        <v>16</v>
      </c>
      <c r="I1159" s="68" t="s">
        <v>12</v>
      </c>
      <c r="J1159" s="68" t="s">
        <v>5787</v>
      </c>
      <c r="K1159" s="69" t="s">
        <v>5787</v>
      </c>
      <c r="L1159" s="69" t="s">
        <v>5787</v>
      </c>
      <c r="M1159" s="68" t="s">
        <v>5787</v>
      </c>
      <c r="N1159" s="70"/>
      <c r="O1159" s="70"/>
      <c r="P1159" s="70" t="s">
        <v>5787</v>
      </c>
      <c r="Q1159" s="70"/>
      <c r="R1159" s="28"/>
    </row>
    <row r="1160" spans="1:18" hidden="1">
      <c r="A1160" s="48" t="str">
        <f t="shared" si="57"/>
        <v>IE141PL</v>
      </c>
      <c r="B1160" s="62" t="str">
        <f t="shared" si="58"/>
        <v>Enquiry/TC11DeliveryDate</v>
      </c>
      <c r="C1160" s="63" t="s">
        <v>2648</v>
      </c>
      <c r="D1160" s="48">
        <f t="shared" ca="1" si="59"/>
        <v>39</v>
      </c>
      <c r="E1160" s="64" t="s">
        <v>1459</v>
      </c>
      <c r="F1160" s="65" t="s">
        <v>2666</v>
      </c>
      <c r="G1160" s="65" t="s">
        <v>5192</v>
      </c>
      <c r="H1160" s="48" t="s">
        <v>5787</v>
      </c>
      <c r="I1160" s="48" t="s">
        <v>12</v>
      </c>
      <c r="J1160" s="48" t="s">
        <v>112</v>
      </c>
      <c r="K1160" s="51" t="s">
        <v>5787</v>
      </c>
      <c r="L1160" s="51" t="s">
        <v>59</v>
      </c>
      <c r="M1160" s="48" t="s">
        <v>5787</v>
      </c>
      <c r="N1160" s="62"/>
      <c r="O1160" s="62"/>
      <c r="P1160" s="72" t="s">
        <v>5787</v>
      </c>
      <c r="Q1160" s="72"/>
      <c r="R1160" s="28"/>
    </row>
    <row r="1161" spans="1:18" hidden="1">
      <c r="A1161" s="48" t="str">
        <f t="shared" si="57"/>
        <v>IE141PL</v>
      </c>
      <c r="B1161" s="62" t="str">
        <f t="shared" si="58"/>
        <v>Enquiry/text</v>
      </c>
      <c r="C1161" s="63" t="s">
        <v>2649</v>
      </c>
      <c r="D1161" s="48">
        <f t="shared" ca="1" si="59"/>
        <v>40</v>
      </c>
      <c r="E1161" s="64" t="s">
        <v>1459</v>
      </c>
      <c r="F1161" s="65" t="s">
        <v>2667</v>
      </c>
      <c r="G1161" s="65" t="s">
        <v>5235</v>
      </c>
      <c r="H1161" s="48" t="s">
        <v>5787</v>
      </c>
      <c r="I1161" s="48" t="s">
        <v>17</v>
      </c>
      <c r="J1161" s="48" t="s">
        <v>633</v>
      </c>
      <c r="K1161" s="51" t="s">
        <v>5787</v>
      </c>
      <c r="L1161" s="51" t="s">
        <v>2668</v>
      </c>
      <c r="M1161" s="48" t="s">
        <v>5787</v>
      </c>
      <c r="N1161" s="62"/>
      <c r="O1161" s="62"/>
      <c r="P1161" s="72" t="s">
        <v>5787</v>
      </c>
      <c r="Q1161" s="72"/>
      <c r="R1161" s="28"/>
    </row>
    <row r="1162" spans="1:18" hidden="1">
      <c r="A1162" s="68" t="str">
        <f t="shared" si="57"/>
        <v>IE141PL</v>
      </c>
      <c r="B1162" s="70" t="str">
        <f t="shared" si="58"/>
        <v>Consignment</v>
      </c>
      <c r="C1162" s="70" t="s">
        <v>2650</v>
      </c>
      <c r="D1162" s="68">
        <f t="shared" ca="1" si="59"/>
        <v>41</v>
      </c>
      <c r="E1162" s="68" t="s">
        <v>1459</v>
      </c>
      <c r="F1162" s="77" t="s">
        <v>287</v>
      </c>
      <c r="G1162" s="77" t="s">
        <v>4610</v>
      </c>
      <c r="H1162" s="68" t="s">
        <v>16</v>
      </c>
      <c r="I1162" s="68" t="s">
        <v>17</v>
      </c>
      <c r="J1162" s="68" t="s">
        <v>5787</v>
      </c>
      <c r="K1162" s="69" t="s">
        <v>5787</v>
      </c>
      <c r="L1162" s="69" t="s">
        <v>2661</v>
      </c>
      <c r="M1162" s="68" t="s">
        <v>5787</v>
      </c>
      <c r="N1162" s="70"/>
      <c r="O1162" s="70"/>
      <c r="P1162" s="70" t="s">
        <v>5787</v>
      </c>
      <c r="Q1162" s="70"/>
      <c r="R1162" s="28"/>
    </row>
    <row r="1163" spans="1:18" hidden="1">
      <c r="A1163" s="68" t="str">
        <f t="shared" si="57"/>
        <v>IE141PL</v>
      </c>
      <c r="B1163" s="70" t="str">
        <f t="shared" si="58"/>
        <v>Consignment/ConsigneeActual</v>
      </c>
      <c r="C1163" s="70" t="s">
        <v>2651</v>
      </c>
      <c r="D1163" s="68">
        <f t="shared" ca="1" si="59"/>
        <v>42</v>
      </c>
      <c r="E1163" s="68"/>
      <c r="F1163" s="77" t="s">
        <v>2663</v>
      </c>
      <c r="G1163" s="77" t="s">
        <v>4884</v>
      </c>
      <c r="H1163" s="68">
        <v>1</v>
      </c>
      <c r="I1163" s="68" t="s">
        <v>7</v>
      </c>
      <c r="J1163" s="68" t="s">
        <v>5787</v>
      </c>
      <c r="K1163" s="69" t="s">
        <v>5787</v>
      </c>
      <c r="L1163" s="69" t="s">
        <v>5787</v>
      </c>
      <c r="M1163" s="68" t="s">
        <v>5787</v>
      </c>
      <c r="N1163" s="70"/>
      <c r="O1163" s="70"/>
      <c r="P1163" s="70" t="s">
        <v>5787</v>
      </c>
      <c r="Q1163" s="70"/>
      <c r="R1163" s="28"/>
    </row>
    <row r="1164" spans="1:18" hidden="1">
      <c r="A1164" s="48" t="str">
        <f t="shared" si="57"/>
        <v>IE141PL</v>
      </c>
      <c r="B1164" s="62" t="str">
        <f t="shared" si="58"/>
        <v>Consignment/ConsigneeActual/identificationNumber</v>
      </c>
      <c r="C1164" s="63" t="s">
        <v>2652</v>
      </c>
      <c r="D1164" s="48">
        <f t="shared" ca="1" si="59"/>
        <v>43</v>
      </c>
      <c r="E1164" s="64"/>
      <c r="F1164" s="65" t="s">
        <v>621</v>
      </c>
      <c r="G1164" s="65" t="s">
        <v>6713</v>
      </c>
      <c r="H1164" s="48" t="s">
        <v>5787</v>
      </c>
      <c r="I1164" s="48" t="s">
        <v>12</v>
      </c>
      <c r="J1164" s="48" t="s">
        <v>167</v>
      </c>
      <c r="K1164" s="51" t="s">
        <v>5787</v>
      </c>
      <c r="L1164" s="51" t="s">
        <v>5787</v>
      </c>
      <c r="M1164" s="48" t="s">
        <v>5787</v>
      </c>
      <c r="N1164" s="62"/>
      <c r="O1164" s="62"/>
      <c r="P1164" s="72" t="s">
        <v>5787</v>
      </c>
      <c r="Q1164" s="72"/>
      <c r="R1164" s="28"/>
    </row>
    <row r="1165" spans="1:18" hidden="1">
      <c r="A1165" s="48" t="str">
        <f t="shared" si="57"/>
        <v>IE141PL</v>
      </c>
      <c r="B1165" s="62" t="str">
        <f t="shared" si="58"/>
        <v>Consignment/ConsigneeActual/name</v>
      </c>
      <c r="C1165" s="63" t="s">
        <v>2653</v>
      </c>
      <c r="D1165" s="48">
        <f t="shared" ca="1" si="59"/>
        <v>44</v>
      </c>
      <c r="E1165" s="64"/>
      <c r="F1165" s="65" t="s">
        <v>6706</v>
      </c>
      <c r="G1165" s="65" t="s">
        <v>6707</v>
      </c>
      <c r="H1165" s="48" t="s">
        <v>5787</v>
      </c>
      <c r="I1165" s="48" t="s">
        <v>7</v>
      </c>
      <c r="J1165" s="48" t="s">
        <v>173</v>
      </c>
      <c r="K1165" s="51" t="s">
        <v>5787</v>
      </c>
      <c r="L1165" s="51" t="s">
        <v>5787</v>
      </c>
      <c r="M1165" s="48" t="s">
        <v>5787</v>
      </c>
      <c r="N1165" s="62"/>
      <c r="O1165" s="62"/>
      <c r="P1165" s="72" t="s">
        <v>5787</v>
      </c>
      <c r="Q1165" s="72"/>
      <c r="R1165" s="28"/>
    </row>
    <row r="1166" spans="1:18" hidden="1">
      <c r="A1166" s="68" t="str">
        <f t="shared" si="57"/>
        <v>IE141PL</v>
      </c>
      <c r="B1166" s="70" t="str">
        <f t="shared" si="58"/>
        <v>Consignment/ConsigneeActual/Address</v>
      </c>
      <c r="C1166" s="70" t="s">
        <v>2654</v>
      </c>
      <c r="D1166" s="68">
        <f t="shared" ca="1" si="59"/>
        <v>45</v>
      </c>
      <c r="E1166" s="68"/>
      <c r="F1166" s="77" t="s">
        <v>2664</v>
      </c>
      <c r="G1166" s="77" t="s">
        <v>5085</v>
      </c>
      <c r="H1166" s="68">
        <v>1</v>
      </c>
      <c r="I1166" s="68" t="s">
        <v>7</v>
      </c>
      <c r="J1166" s="68" t="s">
        <v>5787</v>
      </c>
      <c r="K1166" s="69" t="s">
        <v>5787</v>
      </c>
      <c r="L1166" s="69" t="s">
        <v>5787</v>
      </c>
      <c r="M1166" s="68" t="s">
        <v>5787</v>
      </c>
      <c r="N1166" s="70"/>
      <c r="O1166" s="70"/>
      <c r="P1166" s="70" t="s">
        <v>5787</v>
      </c>
      <c r="Q1166" s="70"/>
      <c r="R1166" s="28"/>
    </row>
    <row r="1167" spans="1:18" ht="30" hidden="1">
      <c r="A1167" s="48" t="str">
        <f t="shared" si="57"/>
        <v>IE141PL</v>
      </c>
      <c r="B1167" s="62" t="str">
        <f t="shared" si="58"/>
        <v>Consignment/ConsigneeActual/Address/streetAndNumber</v>
      </c>
      <c r="C1167" s="63" t="s">
        <v>2655</v>
      </c>
      <c r="D1167" s="48">
        <f t="shared" ca="1" si="59"/>
        <v>46</v>
      </c>
      <c r="E1167" s="64"/>
      <c r="F1167" s="65" t="s">
        <v>1508</v>
      </c>
      <c r="G1167" s="65" t="s">
        <v>4593</v>
      </c>
      <c r="H1167" s="48" t="s">
        <v>5787</v>
      </c>
      <c r="I1167" s="48" t="s">
        <v>7</v>
      </c>
      <c r="J1167" s="48" t="s">
        <v>173</v>
      </c>
      <c r="K1167" s="51" t="s">
        <v>5787</v>
      </c>
      <c r="L1167" s="51" t="s">
        <v>5787</v>
      </c>
      <c r="M1167" s="48" t="s">
        <v>5787</v>
      </c>
      <c r="N1167" s="62"/>
      <c r="O1167" s="62"/>
      <c r="P1167" s="72" t="s">
        <v>5787</v>
      </c>
      <c r="Q1167" s="72"/>
      <c r="R1167" s="28"/>
    </row>
    <row r="1168" spans="1:18" hidden="1">
      <c r="A1168" s="48" t="str">
        <f t="shared" si="57"/>
        <v>IE141PL</v>
      </c>
      <c r="B1168" s="62" t="str">
        <f t="shared" si="58"/>
        <v>Consignment/ConsigneeActual/Address/postcode</v>
      </c>
      <c r="C1168" s="63" t="s">
        <v>2656</v>
      </c>
      <c r="D1168" s="48">
        <f t="shared" ca="1" si="59"/>
        <v>47</v>
      </c>
      <c r="E1168" s="64"/>
      <c r="F1168" s="65" t="s">
        <v>1510</v>
      </c>
      <c r="G1168" s="65" t="s">
        <v>4603</v>
      </c>
      <c r="H1168" s="48" t="s">
        <v>5787</v>
      </c>
      <c r="I1168" s="48" t="s">
        <v>17</v>
      </c>
      <c r="J1168" s="48" t="s">
        <v>167</v>
      </c>
      <c r="K1168" s="51" t="s">
        <v>5787</v>
      </c>
      <c r="L1168" s="51" t="s">
        <v>202</v>
      </c>
      <c r="M1168" s="48" t="s">
        <v>5787</v>
      </c>
      <c r="N1168" s="62"/>
      <c r="O1168" s="62"/>
      <c r="P1168" s="72" t="s">
        <v>5787</v>
      </c>
      <c r="Q1168" s="72"/>
      <c r="R1168" s="28"/>
    </row>
    <row r="1169" spans="1:18" hidden="1">
      <c r="A1169" s="48" t="str">
        <f t="shared" si="57"/>
        <v>IE141PL</v>
      </c>
      <c r="B1169" s="62" t="str">
        <f t="shared" si="58"/>
        <v>Consignment/ConsigneeActual/Address/city</v>
      </c>
      <c r="C1169" s="63" t="s">
        <v>2657</v>
      </c>
      <c r="D1169" s="48">
        <f t="shared" ca="1" si="59"/>
        <v>48</v>
      </c>
      <c r="E1169" s="64"/>
      <c r="F1169" s="65" t="s">
        <v>1512</v>
      </c>
      <c r="G1169" s="65" t="s">
        <v>4595</v>
      </c>
      <c r="H1169" s="48" t="s">
        <v>5787</v>
      </c>
      <c r="I1169" s="48" t="s">
        <v>7</v>
      </c>
      <c r="J1169" s="48" t="s">
        <v>47</v>
      </c>
      <c r="K1169" s="51" t="s">
        <v>5787</v>
      </c>
      <c r="L1169" s="51" t="s">
        <v>5787</v>
      </c>
      <c r="M1169" s="48" t="s">
        <v>5787</v>
      </c>
      <c r="N1169" s="62"/>
      <c r="O1169" s="62"/>
      <c r="P1169" s="72" t="s">
        <v>5787</v>
      </c>
      <c r="Q1169" s="72"/>
      <c r="R1169" s="28"/>
    </row>
    <row r="1170" spans="1:18" hidden="1">
      <c r="A1170" s="48" t="str">
        <f t="shared" si="57"/>
        <v>IE141PL</v>
      </c>
      <c r="B1170" s="62" t="str">
        <f t="shared" si="58"/>
        <v>Consignment/ConsigneeActual/Address/country</v>
      </c>
      <c r="C1170" s="63" t="s">
        <v>2658</v>
      </c>
      <c r="D1170" s="48">
        <f t="shared" ca="1" si="59"/>
        <v>49</v>
      </c>
      <c r="E1170" s="64"/>
      <c r="F1170" s="65" t="s">
        <v>1514</v>
      </c>
      <c r="G1170" s="65" t="s">
        <v>4592</v>
      </c>
      <c r="H1170" s="48" t="s">
        <v>5787</v>
      </c>
      <c r="I1170" s="48" t="s">
        <v>7</v>
      </c>
      <c r="J1170" s="48" t="s">
        <v>105</v>
      </c>
      <c r="K1170" s="51" t="s">
        <v>184</v>
      </c>
      <c r="L1170" s="51" t="s">
        <v>5787</v>
      </c>
      <c r="M1170" s="48" t="s">
        <v>5787</v>
      </c>
      <c r="N1170" s="62"/>
      <c r="O1170" s="62"/>
      <c r="P1170" s="72" t="s">
        <v>5787</v>
      </c>
      <c r="Q1170" s="72"/>
      <c r="R1170" s="28"/>
    </row>
    <row r="1171" spans="1:18" hidden="1">
      <c r="A1171" s="68" t="str">
        <f t="shared" si="57"/>
        <v>IE141PL</v>
      </c>
      <c r="B1171" s="70" t="str">
        <f t="shared" si="58"/>
        <v>Signature</v>
      </c>
      <c r="C1171" s="70" t="s">
        <v>2659</v>
      </c>
      <c r="D1171" s="68">
        <f t="shared" ca="1" si="59"/>
        <v>50</v>
      </c>
      <c r="E1171" s="68" t="s">
        <v>1459</v>
      </c>
      <c r="F1171" s="77" t="s">
        <v>956</v>
      </c>
      <c r="G1171" s="77" t="s">
        <v>5152</v>
      </c>
      <c r="H1171" s="68" t="s">
        <v>16</v>
      </c>
      <c r="I1171" s="68" t="s">
        <v>12</v>
      </c>
      <c r="J1171" s="68" t="s">
        <v>5787</v>
      </c>
      <c r="K1171" s="69" t="s">
        <v>5787</v>
      </c>
      <c r="L1171" s="69" t="s">
        <v>5787</v>
      </c>
      <c r="M1171" s="68" t="s">
        <v>5787</v>
      </c>
      <c r="N1171" s="70"/>
      <c r="O1171" s="70"/>
      <c r="P1171" s="70" t="s">
        <v>5787</v>
      </c>
      <c r="Q1171" s="70"/>
      <c r="R1171" s="28"/>
    </row>
    <row r="1172" spans="1:18" ht="30" hidden="1">
      <c r="A1172" s="68" t="str">
        <f t="shared" si="57"/>
        <v>IE170PL</v>
      </c>
      <c r="B1172" s="70" t="str">
        <f t="shared" si="58"/>
        <v>CountrySpecificDataPL</v>
      </c>
      <c r="C1172" s="70" t="s">
        <v>2669</v>
      </c>
      <c r="D1172" s="68">
        <f t="shared" ca="1" si="59"/>
        <v>1</v>
      </c>
      <c r="E1172" s="68" t="s">
        <v>1459</v>
      </c>
      <c r="F1172" s="77" t="s">
        <v>4515</v>
      </c>
      <c r="G1172" s="77" t="s">
        <v>4514</v>
      </c>
      <c r="H1172" s="68">
        <v>1</v>
      </c>
      <c r="I1172" s="68" t="s">
        <v>7</v>
      </c>
      <c r="J1172" s="68" t="s">
        <v>5787</v>
      </c>
      <c r="K1172" s="69" t="s">
        <v>5787</v>
      </c>
      <c r="L1172" s="69" t="s">
        <v>5787</v>
      </c>
      <c r="M1172" s="68" t="s">
        <v>5787</v>
      </c>
      <c r="N1172" s="70"/>
      <c r="O1172" s="70"/>
      <c r="P1172" s="70" t="s">
        <v>5787</v>
      </c>
      <c r="Q1172" s="70"/>
      <c r="R1172" s="28"/>
    </row>
    <row r="1173" spans="1:18" ht="30" hidden="1">
      <c r="A1173" s="68" t="str">
        <f t="shared" si="57"/>
        <v>IE170PL</v>
      </c>
      <c r="B1173" s="70" t="str">
        <f t="shared" si="58"/>
        <v>CommunicationChannel</v>
      </c>
      <c r="C1173" s="70" t="s">
        <v>2670</v>
      </c>
      <c r="D1173" s="68">
        <f t="shared" ca="1" si="59"/>
        <v>2</v>
      </c>
      <c r="E1173" s="68" t="s">
        <v>1459</v>
      </c>
      <c r="F1173" s="77" t="s">
        <v>4516</v>
      </c>
      <c r="G1173" s="77" t="s">
        <v>6748</v>
      </c>
      <c r="H1173" s="68">
        <v>1</v>
      </c>
      <c r="I1173" s="68" t="s">
        <v>7</v>
      </c>
      <c r="J1173" s="68" t="s">
        <v>5787</v>
      </c>
      <c r="K1173" s="69" t="s">
        <v>5787</v>
      </c>
      <c r="L1173" s="69" t="s">
        <v>5787</v>
      </c>
      <c r="M1173" s="68" t="s">
        <v>5787</v>
      </c>
      <c r="N1173" s="70"/>
      <c r="O1173" s="70"/>
      <c r="P1173" s="70" t="s">
        <v>5787</v>
      </c>
      <c r="Q1173" s="70"/>
      <c r="R1173" s="28"/>
    </row>
    <row r="1174" spans="1:18" ht="60" hidden="1">
      <c r="A1174" s="48" t="str">
        <f t="shared" si="57"/>
        <v>IE170PL</v>
      </c>
      <c r="B1174" s="62" t="str">
        <f t="shared" si="58"/>
        <v>CommunicationChannel/@ReturnSystem</v>
      </c>
      <c r="C1174" s="63" t="s">
        <v>2671</v>
      </c>
      <c r="D1174" s="48">
        <f t="shared" ca="1" si="59"/>
        <v>3</v>
      </c>
      <c r="E1174" s="64" t="s">
        <v>1459</v>
      </c>
      <c r="F1174" s="65" t="s">
        <v>11</v>
      </c>
      <c r="G1174" s="65" t="s">
        <v>6749</v>
      </c>
      <c r="H1174" s="48" t="s">
        <v>5787</v>
      </c>
      <c r="I1174" s="48" t="s">
        <v>12</v>
      </c>
      <c r="J1174" s="48" t="s">
        <v>13</v>
      </c>
      <c r="K1174" s="51" t="s">
        <v>5787</v>
      </c>
      <c r="L1174" s="51" t="s">
        <v>5787</v>
      </c>
      <c r="M1174" s="48" t="s">
        <v>5787</v>
      </c>
      <c r="N1174" s="62"/>
      <c r="O1174" s="62"/>
      <c r="P1174" s="72" t="s">
        <v>5787</v>
      </c>
      <c r="Q1174" s="72"/>
      <c r="R1174" s="28"/>
    </row>
    <row r="1175" spans="1:18" hidden="1">
      <c r="A1175" s="68" t="str">
        <f t="shared" si="57"/>
        <v>IE170PL</v>
      </c>
      <c r="B1175" s="70" t="str">
        <f t="shared" si="58"/>
        <v>CommunicationChannel/Email</v>
      </c>
      <c r="C1175" s="70" t="s">
        <v>2672</v>
      </c>
      <c r="D1175" s="68">
        <f t="shared" ca="1" si="59"/>
        <v>4</v>
      </c>
      <c r="E1175" s="68" t="s">
        <v>1459</v>
      </c>
      <c r="F1175" s="77" t="s">
        <v>4517</v>
      </c>
      <c r="G1175" s="77" t="s">
        <v>4518</v>
      </c>
      <c r="H1175" s="68" t="s">
        <v>16</v>
      </c>
      <c r="I1175" s="68" t="s">
        <v>17</v>
      </c>
      <c r="J1175" s="68" t="s">
        <v>5787</v>
      </c>
      <c r="K1175" s="69" t="s">
        <v>5787</v>
      </c>
      <c r="L1175" s="69" t="s">
        <v>18</v>
      </c>
      <c r="M1175" s="68" t="s">
        <v>5787</v>
      </c>
      <c r="N1175" s="70"/>
      <c r="O1175" s="70"/>
      <c r="P1175" s="70" t="s">
        <v>5787</v>
      </c>
      <c r="Q1175" s="70"/>
      <c r="R1175" s="28"/>
    </row>
    <row r="1176" spans="1:18" ht="30" hidden="1">
      <c r="A1176" s="48" t="str">
        <f t="shared" si="57"/>
        <v>IE170PL</v>
      </c>
      <c r="B1176" s="62" t="str">
        <f t="shared" si="58"/>
        <v>CommunicationChannel/Email/@Email</v>
      </c>
      <c r="C1176" s="63" t="s">
        <v>2673</v>
      </c>
      <c r="D1176" s="48">
        <f t="shared" ca="1" si="59"/>
        <v>5</v>
      </c>
      <c r="E1176" s="64" t="s">
        <v>1459</v>
      </c>
      <c r="F1176" s="65" t="s">
        <v>4519</v>
      </c>
      <c r="G1176" s="65" t="s">
        <v>4520</v>
      </c>
      <c r="H1176" s="48" t="s">
        <v>5787</v>
      </c>
      <c r="I1176" s="48" t="s">
        <v>7</v>
      </c>
      <c r="J1176" s="48" t="s">
        <v>21</v>
      </c>
      <c r="K1176" s="51" t="s">
        <v>5787</v>
      </c>
      <c r="L1176" s="51" t="s">
        <v>5787</v>
      </c>
      <c r="M1176" s="48" t="s">
        <v>5787</v>
      </c>
      <c r="N1176" s="62"/>
      <c r="O1176" s="62"/>
      <c r="P1176" s="72" t="s">
        <v>5787</v>
      </c>
      <c r="Q1176" s="72"/>
      <c r="R1176" s="28"/>
    </row>
    <row r="1177" spans="1:18" hidden="1">
      <c r="A1177" s="68" t="str">
        <f t="shared" si="57"/>
        <v>IE170PL</v>
      </c>
      <c r="B1177" s="70" t="str">
        <f t="shared" si="58"/>
        <v>CommunicationChannel/WebService</v>
      </c>
      <c r="C1177" s="70" t="s">
        <v>2674</v>
      </c>
      <c r="D1177" s="68">
        <f t="shared" ca="1" si="59"/>
        <v>6</v>
      </c>
      <c r="E1177" s="68" t="s">
        <v>1459</v>
      </c>
      <c r="F1177" s="77" t="s">
        <v>4522</v>
      </c>
      <c r="G1177" s="77" t="s">
        <v>4521</v>
      </c>
      <c r="H1177" s="68" t="s">
        <v>16</v>
      </c>
      <c r="I1177" s="68" t="s">
        <v>17</v>
      </c>
      <c r="J1177" s="68" t="s">
        <v>5787</v>
      </c>
      <c r="K1177" s="69" t="s">
        <v>5787</v>
      </c>
      <c r="L1177" s="69" t="s">
        <v>18</v>
      </c>
      <c r="M1177" s="68" t="s">
        <v>5787</v>
      </c>
      <c r="N1177" s="70"/>
      <c r="O1177" s="70"/>
      <c r="P1177" s="70" t="s">
        <v>5787</v>
      </c>
      <c r="Q1177" s="70"/>
      <c r="R1177" s="28"/>
    </row>
    <row r="1178" spans="1:18" ht="45" hidden="1">
      <c r="A1178" s="48" t="str">
        <f t="shared" si="57"/>
        <v>IE170PL</v>
      </c>
      <c r="B1178" s="62" t="str">
        <f t="shared" si="58"/>
        <v>CommunicationChannel/WebService/@Url</v>
      </c>
      <c r="C1178" s="63" t="s">
        <v>2675</v>
      </c>
      <c r="D1178" s="48">
        <f t="shared" ca="1" si="59"/>
        <v>7</v>
      </c>
      <c r="E1178" s="64" t="s">
        <v>1459</v>
      </c>
      <c r="F1178" s="65" t="s">
        <v>4523</v>
      </c>
      <c r="G1178" s="65" t="s">
        <v>6750</v>
      </c>
      <c r="H1178" s="48" t="s">
        <v>5787</v>
      </c>
      <c r="I1178" s="48" t="s">
        <v>7</v>
      </c>
      <c r="J1178" s="48" t="s">
        <v>26</v>
      </c>
      <c r="K1178" s="51" t="s">
        <v>5787</v>
      </c>
      <c r="L1178" s="51" t="s">
        <v>27</v>
      </c>
      <c r="M1178" s="48" t="s">
        <v>5787</v>
      </c>
      <c r="N1178" s="62"/>
      <c r="O1178" s="62"/>
      <c r="P1178" s="72" t="s">
        <v>5787</v>
      </c>
      <c r="Q1178" s="72"/>
      <c r="R1178" s="28"/>
    </row>
    <row r="1179" spans="1:18" hidden="1">
      <c r="A1179" s="68" t="str">
        <f t="shared" si="57"/>
        <v>IE170PL</v>
      </c>
      <c r="B1179" s="70" t="str">
        <f t="shared" si="58"/>
        <v>CommunicationChannel/Seap</v>
      </c>
      <c r="C1179" s="70" t="s">
        <v>2676</v>
      </c>
      <c r="D1179" s="68">
        <f t="shared" ca="1" si="59"/>
        <v>8</v>
      </c>
      <c r="E1179" s="68" t="s">
        <v>1459</v>
      </c>
      <c r="F1179" s="77" t="s">
        <v>4524</v>
      </c>
      <c r="G1179" s="77" t="s">
        <v>4525</v>
      </c>
      <c r="H1179" s="68" t="s">
        <v>16</v>
      </c>
      <c r="I1179" s="68" t="s">
        <v>17</v>
      </c>
      <c r="J1179" s="68" t="s">
        <v>5787</v>
      </c>
      <c r="K1179" s="69" t="s">
        <v>5787</v>
      </c>
      <c r="L1179" s="69" t="s">
        <v>18</v>
      </c>
      <c r="M1179" s="68" t="s">
        <v>5787</v>
      </c>
      <c r="N1179" s="70"/>
      <c r="O1179" s="70"/>
      <c r="P1179" s="70" t="s">
        <v>5787</v>
      </c>
      <c r="Q1179" s="70"/>
      <c r="R1179" s="28"/>
    </row>
    <row r="1180" spans="1:18" ht="30" hidden="1">
      <c r="A1180" s="48" t="str">
        <f t="shared" si="57"/>
        <v>IE170PL</v>
      </c>
      <c r="B1180" s="62" t="str">
        <f t="shared" si="58"/>
        <v>CommunicationChannel/Seap/@SeapId</v>
      </c>
      <c r="C1180" s="63" t="s">
        <v>2677</v>
      </c>
      <c r="D1180" s="48">
        <f t="shared" ca="1" si="59"/>
        <v>9</v>
      </c>
      <c r="E1180" s="64" t="s">
        <v>1459</v>
      </c>
      <c r="F1180" s="65" t="s">
        <v>4526</v>
      </c>
      <c r="G1180" s="65" t="s">
        <v>4527</v>
      </c>
      <c r="H1180" s="48" t="s">
        <v>5787</v>
      </c>
      <c r="I1180" s="48" t="s">
        <v>7</v>
      </c>
      <c r="J1180" s="48" t="s">
        <v>1767</v>
      </c>
      <c r="K1180" s="51" t="s">
        <v>5787</v>
      </c>
      <c r="L1180" s="51" t="s">
        <v>5787</v>
      </c>
      <c r="M1180" s="48" t="s">
        <v>5787</v>
      </c>
      <c r="N1180" s="62"/>
      <c r="O1180" s="62"/>
      <c r="P1180" s="72" t="s">
        <v>5787</v>
      </c>
      <c r="Q1180" s="72"/>
      <c r="R1180" s="28"/>
    </row>
    <row r="1181" spans="1:18" hidden="1">
      <c r="A1181" s="68" t="str">
        <f t="shared" si="57"/>
        <v>IE170PL</v>
      </c>
      <c r="B1181" s="70" t="str">
        <f t="shared" si="58"/>
        <v>CommunicationChannel/Epuap</v>
      </c>
      <c r="C1181" s="70" t="s">
        <v>2678</v>
      </c>
      <c r="D1181" s="68">
        <f t="shared" ca="1" si="59"/>
        <v>10</v>
      </c>
      <c r="E1181" s="68" t="s">
        <v>1459</v>
      </c>
      <c r="F1181" s="77" t="s">
        <v>4528</v>
      </c>
      <c r="G1181" s="77" t="s">
        <v>4529</v>
      </c>
      <c r="H1181" s="68" t="s">
        <v>16</v>
      </c>
      <c r="I1181" s="68" t="s">
        <v>17</v>
      </c>
      <c r="J1181" s="68" t="s">
        <v>5787</v>
      </c>
      <c r="K1181" s="69" t="s">
        <v>5787</v>
      </c>
      <c r="L1181" s="69" t="s">
        <v>18</v>
      </c>
      <c r="M1181" s="68" t="s">
        <v>5787</v>
      </c>
      <c r="N1181" s="70"/>
      <c r="O1181" s="70"/>
      <c r="P1181" s="70" t="s">
        <v>5787</v>
      </c>
      <c r="Q1181" s="70"/>
      <c r="R1181" s="28"/>
    </row>
    <row r="1182" spans="1:18" ht="30" hidden="1">
      <c r="A1182" s="48" t="str">
        <f t="shared" si="57"/>
        <v>IE170PL</v>
      </c>
      <c r="B1182" s="62" t="str">
        <f t="shared" si="58"/>
        <v>CommunicationChannel/Epuap/@PodmiotId</v>
      </c>
      <c r="C1182" s="63" t="s">
        <v>2679</v>
      </c>
      <c r="D1182" s="48">
        <f t="shared" ca="1" si="59"/>
        <v>11</v>
      </c>
      <c r="E1182" s="64" t="s">
        <v>1459</v>
      </c>
      <c r="F1182" s="65" t="s">
        <v>4530</v>
      </c>
      <c r="G1182" s="65" t="s">
        <v>4532</v>
      </c>
      <c r="H1182" s="48" t="s">
        <v>5787</v>
      </c>
      <c r="I1182" s="48" t="s">
        <v>7</v>
      </c>
      <c r="J1182" s="48" t="s">
        <v>32</v>
      </c>
      <c r="K1182" s="51" t="s">
        <v>5787</v>
      </c>
      <c r="L1182" s="51" t="s">
        <v>5787</v>
      </c>
      <c r="M1182" s="48" t="s">
        <v>5787</v>
      </c>
      <c r="N1182" s="62"/>
      <c r="O1182" s="62"/>
      <c r="P1182" s="72" t="s">
        <v>5787</v>
      </c>
      <c r="Q1182" s="72"/>
      <c r="R1182" s="28"/>
    </row>
    <row r="1183" spans="1:18" ht="30" hidden="1">
      <c r="A1183" s="48" t="str">
        <f t="shared" si="57"/>
        <v>IE170PL</v>
      </c>
      <c r="B1183" s="62" t="str">
        <f t="shared" si="58"/>
        <v>CommunicationChannel/Epuap/@SkrytkaId</v>
      </c>
      <c r="C1183" s="63" t="s">
        <v>2680</v>
      </c>
      <c r="D1183" s="48">
        <f t="shared" ca="1" si="59"/>
        <v>12</v>
      </c>
      <c r="E1183" s="64" t="s">
        <v>1459</v>
      </c>
      <c r="F1183" s="65" t="s">
        <v>4531</v>
      </c>
      <c r="G1183" s="65" t="s">
        <v>4533</v>
      </c>
      <c r="H1183" s="48" t="s">
        <v>5787</v>
      </c>
      <c r="I1183" s="48" t="s">
        <v>7</v>
      </c>
      <c r="J1183" s="48" t="s">
        <v>39</v>
      </c>
      <c r="K1183" s="51" t="s">
        <v>5787</v>
      </c>
      <c r="L1183" s="51" t="s">
        <v>5787</v>
      </c>
      <c r="M1183" s="48" t="s">
        <v>5787</v>
      </c>
      <c r="N1183" s="62"/>
      <c r="O1183" s="62"/>
      <c r="P1183" s="72" t="s">
        <v>5787</v>
      </c>
      <c r="Q1183" s="72"/>
      <c r="R1183" s="28"/>
    </row>
    <row r="1184" spans="1:18" ht="75" hidden="1">
      <c r="A1184" s="68" t="str">
        <f t="shared" si="57"/>
        <v>IE170PL</v>
      </c>
      <c r="B1184" s="70" t="str">
        <f t="shared" si="58"/>
        <v>RepresentativeForCommunication</v>
      </c>
      <c r="C1184" s="70" t="s">
        <v>2681</v>
      </c>
      <c r="D1184" s="68">
        <f t="shared" ca="1" si="59"/>
        <v>13</v>
      </c>
      <c r="E1184" s="68" t="s">
        <v>1459</v>
      </c>
      <c r="F1184" s="77" t="s">
        <v>41</v>
      </c>
      <c r="G1184" s="77" t="s">
        <v>5061</v>
      </c>
      <c r="H1184" s="68" t="s">
        <v>16</v>
      </c>
      <c r="I1184" s="68" t="s">
        <v>12</v>
      </c>
      <c r="J1184" s="68" t="s">
        <v>5787</v>
      </c>
      <c r="K1184" s="69" t="s">
        <v>5787</v>
      </c>
      <c r="L1184" s="69" t="s">
        <v>5787</v>
      </c>
      <c r="M1184" s="68" t="s">
        <v>5787</v>
      </c>
      <c r="N1184" s="70"/>
      <c r="O1184" s="70"/>
      <c r="P1184" s="70" t="s">
        <v>5787</v>
      </c>
      <c r="Q1184" s="70"/>
      <c r="R1184" s="28"/>
    </row>
    <row r="1185" spans="1:18" ht="30" hidden="1">
      <c r="A1185" s="48" t="str">
        <f t="shared" si="57"/>
        <v>IE170PL</v>
      </c>
      <c r="B1185" s="62" t="str">
        <f t="shared" si="58"/>
        <v>RepresentativeForCommunication/identificationNumber</v>
      </c>
      <c r="C1185" s="63" t="s">
        <v>2682</v>
      </c>
      <c r="D1185" s="48">
        <f t="shared" ca="1" si="59"/>
        <v>14</v>
      </c>
      <c r="E1185" s="64" t="s">
        <v>1459</v>
      </c>
      <c r="F1185" s="65" t="s">
        <v>621</v>
      </c>
      <c r="G1185" s="65" t="s">
        <v>6691</v>
      </c>
      <c r="H1185" s="48" t="s">
        <v>5787</v>
      </c>
      <c r="I1185" s="48" t="s">
        <v>7</v>
      </c>
      <c r="J1185" s="48" t="s">
        <v>167</v>
      </c>
      <c r="K1185" s="51" t="s">
        <v>5787</v>
      </c>
      <c r="L1185" s="51" t="s">
        <v>1612</v>
      </c>
      <c r="M1185" s="48" t="s">
        <v>5787</v>
      </c>
      <c r="N1185" s="62"/>
      <c r="O1185" s="62"/>
      <c r="P1185" s="72" t="s">
        <v>5787</v>
      </c>
      <c r="Q1185" s="72"/>
      <c r="R1185" s="28"/>
    </row>
    <row r="1186" spans="1:18" ht="45" hidden="1">
      <c r="A1186" s="48" t="str">
        <f t="shared" si="57"/>
        <v>IE170PL</v>
      </c>
      <c r="B1186" s="62" t="str">
        <f t="shared" si="58"/>
        <v>LocationOfGoodsCodeFromAuthorisation</v>
      </c>
      <c r="C1186" s="63" t="s">
        <v>2683</v>
      </c>
      <c r="D1186" s="48">
        <f t="shared" ca="1" si="59"/>
        <v>15</v>
      </c>
      <c r="E1186" s="64" t="s">
        <v>1459</v>
      </c>
      <c r="F1186" s="65" t="s">
        <v>46</v>
      </c>
      <c r="G1186" s="65" t="s">
        <v>4534</v>
      </c>
      <c r="H1186" s="48" t="s">
        <v>5787</v>
      </c>
      <c r="I1186" s="48" t="s">
        <v>17</v>
      </c>
      <c r="J1186" s="48" t="s">
        <v>47</v>
      </c>
      <c r="K1186" s="51" t="s">
        <v>5787</v>
      </c>
      <c r="L1186" s="51" t="s">
        <v>48</v>
      </c>
      <c r="M1186" s="48" t="s">
        <v>5787</v>
      </c>
      <c r="N1186" s="62"/>
      <c r="O1186" s="62"/>
      <c r="P1186" s="72" t="s">
        <v>5787</v>
      </c>
      <c r="Q1186" s="72"/>
      <c r="R1186" s="28"/>
    </row>
    <row r="1187" spans="1:18" hidden="1">
      <c r="A1187" s="68" t="str">
        <f t="shared" si="57"/>
        <v>IE170PL</v>
      </c>
      <c r="B1187" s="70" t="str">
        <f t="shared" si="58"/>
        <v>CC170C</v>
      </c>
      <c r="C1187" s="70" t="s">
        <v>2684</v>
      </c>
      <c r="D1187" s="68">
        <f t="shared" ca="1" si="59"/>
        <v>16</v>
      </c>
      <c r="E1187" s="68" t="s">
        <v>1459</v>
      </c>
      <c r="F1187" s="77" t="s">
        <v>4797</v>
      </c>
      <c r="G1187" s="77" t="s">
        <v>4798</v>
      </c>
      <c r="H1187" s="68">
        <v>1</v>
      </c>
      <c r="I1187" s="68" t="s">
        <v>7</v>
      </c>
      <c r="J1187" s="68" t="s">
        <v>5787</v>
      </c>
      <c r="K1187" s="69" t="s">
        <v>5787</v>
      </c>
      <c r="L1187" s="69" t="s">
        <v>5787</v>
      </c>
      <c r="M1187" s="68" t="s">
        <v>5787</v>
      </c>
      <c r="N1187" s="70"/>
      <c r="O1187" s="70"/>
      <c r="P1187" s="70" t="s">
        <v>5787</v>
      </c>
      <c r="Q1187" s="70"/>
      <c r="R1187" s="28"/>
    </row>
    <row r="1188" spans="1:18" hidden="1">
      <c r="A1188" s="48" t="str">
        <f t="shared" si="57"/>
        <v>IE170PL</v>
      </c>
      <c r="B1188" s="62" t="str">
        <f t="shared" si="58"/>
        <v>@PhaseID</v>
      </c>
      <c r="C1188" s="63" t="s">
        <v>2685</v>
      </c>
      <c r="D1188" s="48">
        <f t="shared" ca="1" si="59"/>
        <v>17</v>
      </c>
      <c r="E1188" s="64" t="s">
        <v>1459</v>
      </c>
      <c r="F1188" s="65" t="s">
        <v>4734</v>
      </c>
      <c r="G1188" s="65" t="s">
        <v>4735</v>
      </c>
      <c r="H1188" s="48" t="s">
        <v>5787</v>
      </c>
      <c r="I1188" s="48" t="s">
        <v>12</v>
      </c>
      <c r="J1188" s="48" t="s">
        <v>5787</v>
      </c>
      <c r="K1188" s="51" t="s">
        <v>5787</v>
      </c>
      <c r="L1188" s="51" t="s">
        <v>5787</v>
      </c>
      <c r="M1188" s="48" t="s">
        <v>5787</v>
      </c>
      <c r="N1188" s="62"/>
      <c r="O1188" s="62"/>
      <c r="P1188" s="72" t="s">
        <v>5787</v>
      </c>
      <c r="Q1188" s="72"/>
      <c r="R1188" s="28"/>
    </row>
    <row r="1189" spans="1:18" ht="45" hidden="1">
      <c r="A1189" s="48" t="str">
        <f t="shared" si="57"/>
        <v>IE170PL</v>
      </c>
      <c r="B1189" s="62" t="str">
        <f t="shared" si="58"/>
        <v>messageSender</v>
      </c>
      <c r="C1189" s="63" t="s">
        <v>2686</v>
      </c>
      <c r="D1189" s="48">
        <f t="shared" ca="1" si="59"/>
        <v>18</v>
      </c>
      <c r="E1189" s="64" t="s">
        <v>1459</v>
      </c>
      <c r="F1189" s="65" t="s">
        <v>4537</v>
      </c>
      <c r="G1189" s="65" t="s">
        <v>4536</v>
      </c>
      <c r="H1189" s="48" t="s">
        <v>5787</v>
      </c>
      <c r="I1189" s="48" t="s">
        <v>7</v>
      </c>
      <c r="J1189" s="48" t="s">
        <v>47</v>
      </c>
      <c r="K1189" s="51" t="s">
        <v>5787</v>
      </c>
      <c r="L1189" s="51" t="s">
        <v>5787</v>
      </c>
      <c r="M1189" s="48" t="s">
        <v>5787</v>
      </c>
      <c r="N1189" s="62"/>
      <c r="O1189" s="62"/>
      <c r="P1189" s="72" t="s">
        <v>5787</v>
      </c>
      <c r="Q1189" s="72"/>
      <c r="R1189" s="28"/>
    </row>
    <row r="1190" spans="1:18" ht="45" hidden="1">
      <c r="A1190" s="48" t="str">
        <f t="shared" si="57"/>
        <v>IE170PL</v>
      </c>
      <c r="B1190" s="62" t="str">
        <f t="shared" si="58"/>
        <v>messageRecipient</v>
      </c>
      <c r="C1190" s="63" t="s">
        <v>2687</v>
      </c>
      <c r="D1190" s="48">
        <f t="shared" ca="1" si="59"/>
        <v>19</v>
      </c>
      <c r="E1190" s="64" t="s">
        <v>1459</v>
      </c>
      <c r="F1190" s="65" t="s">
        <v>4538</v>
      </c>
      <c r="G1190" s="65" t="s">
        <v>4535</v>
      </c>
      <c r="H1190" s="48" t="s">
        <v>5787</v>
      </c>
      <c r="I1190" s="48" t="s">
        <v>7</v>
      </c>
      <c r="J1190" s="48" t="s">
        <v>47</v>
      </c>
      <c r="K1190" s="51" t="s">
        <v>5787</v>
      </c>
      <c r="L1190" s="51" t="s">
        <v>5787</v>
      </c>
      <c r="M1190" s="48" t="s">
        <v>5787</v>
      </c>
      <c r="N1190" s="62"/>
      <c r="O1190" s="62"/>
      <c r="P1190" s="72" t="s">
        <v>5787</v>
      </c>
      <c r="Q1190" s="72"/>
      <c r="R1190" s="28"/>
    </row>
    <row r="1191" spans="1:18" ht="30" hidden="1">
      <c r="A1191" s="48" t="str">
        <f t="shared" si="57"/>
        <v>IE170PL</v>
      </c>
      <c r="B1191" s="62" t="str">
        <f t="shared" si="58"/>
        <v>preparationDateAndTime</v>
      </c>
      <c r="C1191" s="63" t="s">
        <v>2688</v>
      </c>
      <c r="D1191" s="48">
        <f t="shared" ca="1" si="59"/>
        <v>20</v>
      </c>
      <c r="E1191" s="64" t="s">
        <v>1459</v>
      </c>
      <c r="F1191" s="65" t="s">
        <v>4577</v>
      </c>
      <c r="G1191" s="65" t="s">
        <v>4539</v>
      </c>
      <c r="H1191" s="48" t="s">
        <v>5787</v>
      </c>
      <c r="I1191" s="48" t="s">
        <v>7</v>
      </c>
      <c r="J1191" s="48" t="s">
        <v>58</v>
      </c>
      <c r="K1191" s="51" t="s">
        <v>5787</v>
      </c>
      <c r="L1191" s="51" t="s">
        <v>59</v>
      </c>
      <c r="M1191" s="48" t="s">
        <v>5787</v>
      </c>
      <c r="N1191" s="62"/>
      <c r="O1191" s="62"/>
      <c r="P1191" s="72" t="s">
        <v>5787</v>
      </c>
      <c r="Q1191" s="72"/>
      <c r="R1191" s="28"/>
    </row>
    <row r="1192" spans="1:18" hidden="1">
      <c r="A1192" s="48" t="str">
        <f t="shared" si="57"/>
        <v>IE170PL</v>
      </c>
      <c r="B1192" s="62" t="str">
        <f t="shared" si="58"/>
        <v>messageIdentification</v>
      </c>
      <c r="C1192" s="63" t="s">
        <v>2689</v>
      </c>
      <c r="D1192" s="48">
        <f t="shared" ca="1" si="59"/>
        <v>21</v>
      </c>
      <c r="E1192" s="64" t="s">
        <v>1459</v>
      </c>
      <c r="F1192" s="65" t="s">
        <v>3803</v>
      </c>
      <c r="G1192" s="65" t="s">
        <v>4540</v>
      </c>
      <c r="H1192" s="48" t="s">
        <v>5787</v>
      </c>
      <c r="I1192" s="48" t="s">
        <v>7</v>
      </c>
      <c r="J1192" s="48" t="s">
        <v>47</v>
      </c>
      <c r="K1192" s="51" t="s">
        <v>5787</v>
      </c>
      <c r="L1192" s="51" t="s">
        <v>62</v>
      </c>
      <c r="M1192" s="48" t="s">
        <v>5787</v>
      </c>
      <c r="N1192" s="62"/>
      <c r="O1192" s="62"/>
      <c r="P1192" s="72" t="s">
        <v>5787</v>
      </c>
      <c r="Q1192" s="72"/>
      <c r="R1192" s="28"/>
    </row>
    <row r="1193" spans="1:18" hidden="1">
      <c r="A1193" s="48" t="str">
        <f t="shared" si="57"/>
        <v>IE170PL</v>
      </c>
      <c r="B1193" s="62" t="str">
        <f t="shared" si="58"/>
        <v>messageType</v>
      </c>
      <c r="C1193" s="63" t="s">
        <v>2690</v>
      </c>
      <c r="D1193" s="48">
        <f t="shared" ca="1" si="59"/>
        <v>22</v>
      </c>
      <c r="E1193" s="64" t="s">
        <v>1459</v>
      </c>
      <c r="F1193" s="65" t="s">
        <v>64</v>
      </c>
      <c r="G1193" s="65" t="s">
        <v>4541</v>
      </c>
      <c r="H1193" s="48" t="s">
        <v>5787</v>
      </c>
      <c r="I1193" s="48" t="s">
        <v>7</v>
      </c>
      <c r="J1193" s="48" t="s">
        <v>65</v>
      </c>
      <c r="K1193" s="51" t="s">
        <v>66</v>
      </c>
      <c r="L1193" s="51" t="s">
        <v>5787</v>
      </c>
      <c r="M1193" s="48" t="s">
        <v>5787</v>
      </c>
      <c r="N1193" s="62"/>
      <c r="O1193" s="62"/>
      <c r="P1193" s="72" t="s">
        <v>5787</v>
      </c>
      <c r="Q1193" s="72"/>
      <c r="R1193" s="28"/>
    </row>
    <row r="1194" spans="1:18" ht="30" hidden="1">
      <c r="A1194" s="48" t="str">
        <f t="shared" si="57"/>
        <v>IE170PL</v>
      </c>
      <c r="B1194" s="62" t="str">
        <f t="shared" si="58"/>
        <v>correlationIdentifier</v>
      </c>
      <c r="C1194" s="63" t="s">
        <v>2691</v>
      </c>
      <c r="D1194" s="48">
        <f t="shared" ca="1" si="59"/>
        <v>23</v>
      </c>
      <c r="E1194" s="64" t="s">
        <v>1459</v>
      </c>
      <c r="F1194" s="65" t="s">
        <v>1801</v>
      </c>
      <c r="G1194" s="65" t="s">
        <v>5135</v>
      </c>
      <c r="H1194" s="48" t="s">
        <v>5787</v>
      </c>
      <c r="I1194" s="48" t="s">
        <v>17</v>
      </c>
      <c r="J1194" s="48" t="s">
        <v>47</v>
      </c>
      <c r="K1194" s="51" t="s">
        <v>5787</v>
      </c>
      <c r="L1194" s="51" t="s">
        <v>69</v>
      </c>
      <c r="M1194" s="48" t="s">
        <v>5787</v>
      </c>
      <c r="N1194" s="62"/>
      <c r="O1194" s="62"/>
      <c r="P1194" s="72" t="s">
        <v>5787</v>
      </c>
      <c r="Q1194" s="72"/>
      <c r="R1194" s="28"/>
    </row>
    <row r="1195" spans="1:18" hidden="1">
      <c r="A1195" s="68" t="str">
        <f t="shared" si="57"/>
        <v>IE170PL</v>
      </c>
      <c r="B1195" s="70" t="str">
        <f t="shared" si="58"/>
        <v>TransitOperation</v>
      </c>
      <c r="C1195" s="70" t="s">
        <v>2692</v>
      </c>
      <c r="D1195" s="68">
        <f t="shared" ca="1" si="59"/>
        <v>24</v>
      </c>
      <c r="E1195" s="68" t="s">
        <v>1459</v>
      </c>
      <c r="F1195" s="77" t="s">
        <v>3806</v>
      </c>
      <c r="G1195" s="77" t="s">
        <v>4542</v>
      </c>
      <c r="H1195" s="68">
        <v>1</v>
      </c>
      <c r="I1195" s="68" t="s">
        <v>7</v>
      </c>
      <c r="J1195" s="68" t="s">
        <v>5787</v>
      </c>
      <c r="K1195" s="69" t="s">
        <v>5787</v>
      </c>
      <c r="L1195" s="69" t="s">
        <v>5787</v>
      </c>
      <c r="M1195" s="68" t="s">
        <v>5787</v>
      </c>
      <c r="N1195" s="70"/>
      <c r="O1195" s="70"/>
      <c r="P1195" s="70" t="s">
        <v>5787</v>
      </c>
      <c r="Q1195" s="70"/>
      <c r="R1195" s="28"/>
    </row>
    <row r="1196" spans="1:18" ht="270" hidden="1">
      <c r="A1196" s="48" t="str">
        <f t="shared" si="57"/>
        <v>IE170PL</v>
      </c>
      <c r="B1196" s="62" t="str">
        <f t="shared" si="58"/>
        <v>TransitOperation/LRN</v>
      </c>
      <c r="C1196" s="63" t="s">
        <v>2693</v>
      </c>
      <c r="D1196" s="48">
        <f t="shared" ca="1" si="59"/>
        <v>25</v>
      </c>
      <c r="E1196" s="73" t="s">
        <v>4699</v>
      </c>
      <c r="F1196" s="65" t="s">
        <v>73</v>
      </c>
      <c r="G1196" s="65" t="s">
        <v>5073</v>
      </c>
      <c r="H1196" s="48" t="s">
        <v>5787</v>
      </c>
      <c r="I1196" s="48" t="s">
        <v>7</v>
      </c>
      <c r="J1196" s="48" t="s">
        <v>74</v>
      </c>
      <c r="K1196" s="51" t="s">
        <v>5787</v>
      </c>
      <c r="L1196" s="51" t="s">
        <v>5787</v>
      </c>
      <c r="M1196" s="48" t="s">
        <v>5787</v>
      </c>
      <c r="N1196" s="62"/>
      <c r="O1196" s="62"/>
      <c r="P1196" s="72" t="s">
        <v>5787</v>
      </c>
      <c r="Q1196" s="72"/>
      <c r="R1196" s="28"/>
    </row>
    <row r="1197" spans="1:18" ht="60" hidden="1">
      <c r="A1197" s="48" t="str">
        <f t="shared" si="57"/>
        <v>IE170PL</v>
      </c>
      <c r="B1197" s="62" t="str">
        <f t="shared" si="58"/>
        <v>TransitOperation/limitDate</v>
      </c>
      <c r="C1197" s="63" t="s">
        <v>2694</v>
      </c>
      <c r="D1197" s="48">
        <f t="shared" ca="1" si="59"/>
        <v>26</v>
      </c>
      <c r="E1197" s="64" t="s">
        <v>4706</v>
      </c>
      <c r="F1197" s="65" t="s">
        <v>4556</v>
      </c>
      <c r="G1197" s="65" t="s">
        <v>4557</v>
      </c>
      <c r="H1197" s="48" t="s">
        <v>5787</v>
      </c>
      <c r="I1197" s="48" t="s">
        <v>17</v>
      </c>
      <c r="J1197" s="48" t="s">
        <v>112</v>
      </c>
      <c r="K1197" s="51" t="s">
        <v>5787</v>
      </c>
      <c r="L1197" s="51" t="s">
        <v>5789</v>
      </c>
      <c r="M1197" s="48" t="s">
        <v>4500</v>
      </c>
      <c r="N1197" s="62" t="s">
        <v>6500</v>
      </c>
      <c r="O1197" s="62" t="s">
        <v>6501</v>
      </c>
      <c r="P1197" s="72" t="s">
        <v>5537</v>
      </c>
      <c r="Q1197" s="72" t="s">
        <v>5539</v>
      </c>
      <c r="R1197" s="28"/>
    </row>
    <row r="1198" spans="1:18" hidden="1">
      <c r="A1198" s="68" t="str">
        <f t="shared" si="57"/>
        <v>IE170PL</v>
      </c>
      <c r="B1198" s="70" t="str">
        <f t="shared" si="58"/>
        <v>CustomsOfficeOfDeparture</v>
      </c>
      <c r="C1198" s="70" t="s">
        <v>2695</v>
      </c>
      <c r="D1198" s="68">
        <f t="shared" ca="1" si="59"/>
        <v>27</v>
      </c>
      <c r="E1198" s="68" t="s">
        <v>4710</v>
      </c>
      <c r="F1198" s="77" t="s">
        <v>1839</v>
      </c>
      <c r="G1198" s="77" t="s">
        <v>5277</v>
      </c>
      <c r="H1198" s="68">
        <v>1</v>
      </c>
      <c r="I1198" s="68" t="s">
        <v>7</v>
      </c>
      <c r="J1198" s="68" t="s">
        <v>5787</v>
      </c>
      <c r="K1198" s="69" t="s">
        <v>5787</v>
      </c>
      <c r="L1198" s="69" t="s">
        <v>5787</v>
      </c>
      <c r="M1198" s="68" t="s">
        <v>5787</v>
      </c>
      <c r="N1198" s="70"/>
      <c r="O1198" s="70"/>
      <c r="P1198" s="70" t="s">
        <v>5787</v>
      </c>
      <c r="Q1198" s="70"/>
      <c r="R1198" s="28"/>
    </row>
    <row r="1199" spans="1:18" hidden="1">
      <c r="A1199" s="48" t="str">
        <f t="shared" si="57"/>
        <v>IE170PL</v>
      </c>
      <c r="B1199" s="62" t="str">
        <f t="shared" si="58"/>
        <v>CustomsOfficeOfDeparture/referenceNumber</v>
      </c>
      <c r="C1199" s="63" t="s">
        <v>2696</v>
      </c>
      <c r="D1199" s="48">
        <f t="shared" ca="1" si="59"/>
        <v>28</v>
      </c>
      <c r="E1199" s="64" t="s">
        <v>4711</v>
      </c>
      <c r="F1199" s="65" t="s">
        <v>1998</v>
      </c>
      <c r="G1199" s="65" t="s">
        <v>5303</v>
      </c>
      <c r="H1199" s="48" t="s">
        <v>5787</v>
      </c>
      <c r="I1199" s="48" t="s">
        <v>7</v>
      </c>
      <c r="J1199" s="48" t="s">
        <v>131</v>
      </c>
      <c r="K1199" s="51" t="s">
        <v>132</v>
      </c>
      <c r="L1199" s="51" t="s">
        <v>5787</v>
      </c>
      <c r="M1199" s="48" t="s">
        <v>5787</v>
      </c>
      <c r="N1199" s="62"/>
      <c r="O1199" s="62"/>
      <c r="P1199" s="72" t="s">
        <v>5787</v>
      </c>
      <c r="Q1199" s="72"/>
      <c r="R1199" s="28"/>
    </row>
    <row r="1200" spans="1:18" ht="30" hidden="1">
      <c r="A1200" s="68" t="str">
        <f t="shared" si="57"/>
        <v>IE170PL</v>
      </c>
      <c r="B1200" s="70" t="str">
        <f t="shared" si="58"/>
        <v>HolderOfTheTransitProcedure</v>
      </c>
      <c r="C1200" s="70" t="s">
        <v>2697</v>
      </c>
      <c r="D1200" s="68">
        <f t="shared" ca="1" si="59"/>
        <v>29</v>
      </c>
      <c r="E1200" s="68" t="s">
        <v>4720</v>
      </c>
      <c r="F1200" s="77" t="s">
        <v>4586</v>
      </c>
      <c r="G1200" s="77" t="s">
        <v>4587</v>
      </c>
      <c r="H1200" s="68">
        <v>1</v>
      </c>
      <c r="I1200" s="68" t="s">
        <v>7</v>
      </c>
      <c r="J1200" s="68" t="s">
        <v>5787</v>
      </c>
      <c r="K1200" s="69" t="s">
        <v>5787</v>
      </c>
      <c r="L1200" s="69" t="s">
        <v>5787</v>
      </c>
      <c r="M1200" s="68" t="s">
        <v>5787</v>
      </c>
      <c r="N1200" s="70"/>
      <c r="O1200" s="70"/>
      <c r="P1200" s="70" t="s">
        <v>5787</v>
      </c>
      <c r="Q1200" s="70"/>
      <c r="R1200" s="28"/>
    </row>
    <row r="1201" spans="1:18" ht="30" hidden="1">
      <c r="A1201" s="48" t="str">
        <f t="shared" si="57"/>
        <v>IE170PL</v>
      </c>
      <c r="B1201" s="62" t="str">
        <f t="shared" si="58"/>
        <v>HolderOfTheTransitProcedure/identificationNumber</v>
      </c>
      <c r="C1201" s="63" t="s">
        <v>2698</v>
      </c>
      <c r="D1201" s="48">
        <f t="shared" ca="1" si="59"/>
        <v>30</v>
      </c>
      <c r="E1201" s="64" t="s">
        <v>4721</v>
      </c>
      <c r="F1201" s="65" t="s">
        <v>621</v>
      </c>
      <c r="G1201" s="65" t="s">
        <v>6713</v>
      </c>
      <c r="H1201" s="48" t="s">
        <v>5787</v>
      </c>
      <c r="I1201" s="48" t="s">
        <v>12</v>
      </c>
      <c r="J1201" s="48" t="s">
        <v>167</v>
      </c>
      <c r="K1201" s="51" t="s">
        <v>5787</v>
      </c>
      <c r="L1201" s="51" t="s">
        <v>1768</v>
      </c>
      <c r="M1201" s="48" t="s">
        <v>5787</v>
      </c>
      <c r="N1201" s="62"/>
      <c r="O1201" s="62"/>
      <c r="P1201" s="72" t="s">
        <v>5787</v>
      </c>
      <c r="Q1201" s="72"/>
      <c r="R1201" s="28"/>
    </row>
    <row r="1202" spans="1:18" ht="30" hidden="1">
      <c r="A1202" s="48" t="str">
        <f t="shared" si="57"/>
        <v>IE170PL</v>
      </c>
      <c r="B1202" s="62" t="str">
        <f t="shared" si="58"/>
        <v>HolderOfTheTransitProcedure/TIRHolderIdentificationNumber</v>
      </c>
      <c r="C1202" s="63" t="s">
        <v>2699</v>
      </c>
      <c r="D1202" s="48">
        <f t="shared" ca="1" si="59"/>
        <v>31</v>
      </c>
      <c r="E1202" s="64" t="s">
        <v>4722</v>
      </c>
      <c r="F1202" s="65" t="s">
        <v>4589</v>
      </c>
      <c r="G1202" s="65" t="s">
        <v>4588</v>
      </c>
      <c r="H1202" s="48" t="s">
        <v>5787</v>
      </c>
      <c r="I1202" s="48" t="s">
        <v>17</v>
      </c>
      <c r="J1202" s="48" t="s">
        <v>1954</v>
      </c>
      <c r="K1202" s="51" t="s">
        <v>5787</v>
      </c>
      <c r="L1202" s="51" t="s">
        <v>170</v>
      </c>
      <c r="M1202" s="48" t="s">
        <v>5787</v>
      </c>
      <c r="N1202" s="62"/>
      <c r="O1202" s="62"/>
      <c r="P1202" s="72" t="s">
        <v>5787</v>
      </c>
      <c r="Q1202" s="72"/>
      <c r="R1202" s="28"/>
    </row>
    <row r="1203" spans="1:18" hidden="1">
      <c r="A1203" s="48" t="str">
        <f t="shared" si="57"/>
        <v>IE170PL</v>
      </c>
      <c r="B1203" s="62" t="str">
        <f t="shared" si="58"/>
        <v>HolderOfTheTransitProcedure/name</v>
      </c>
      <c r="C1203" s="63" t="s">
        <v>2700</v>
      </c>
      <c r="D1203" s="48">
        <f t="shared" ca="1" si="59"/>
        <v>32</v>
      </c>
      <c r="E1203" s="64" t="s">
        <v>4723</v>
      </c>
      <c r="F1203" s="65" t="s">
        <v>6706</v>
      </c>
      <c r="G1203" s="65" t="s">
        <v>6707</v>
      </c>
      <c r="H1203" s="48" t="s">
        <v>5787</v>
      </c>
      <c r="I1203" s="48" t="s">
        <v>17</v>
      </c>
      <c r="J1203" s="48" t="s">
        <v>173</v>
      </c>
      <c r="K1203" s="51" t="s">
        <v>5787</v>
      </c>
      <c r="L1203" s="51" t="s">
        <v>175</v>
      </c>
      <c r="M1203" s="48" t="s">
        <v>5787</v>
      </c>
      <c r="N1203" s="62"/>
      <c r="O1203" s="62"/>
      <c r="P1203" s="72" t="s">
        <v>5787</v>
      </c>
      <c r="Q1203" s="72"/>
      <c r="R1203" s="28"/>
    </row>
    <row r="1204" spans="1:18" ht="30" hidden="1">
      <c r="A1204" s="68" t="str">
        <f t="shared" si="57"/>
        <v>IE170PL</v>
      </c>
      <c r="B1204" s="70" t="str">
        <f t="shared" si="58"/>
        <v>HolderOfTheTransitProcedure/Address</v>
      </c>
      <c r="C1204" s="70" t="s">
        <v>2701</v>
      </c>
      <c r="D1204" s="68">
        <f t="shared" ca="1" si="59"/>
        <v>33</v>
      </c>
      <c r="E1204" s="68" t="s">
        <v>4724</v>
      </c>
      <c r="F1204" s="77" t="s">
        <v>186</v>
      </c>
      <c r="G1204" s="77" t="s">
        <v>6689</v>
      </c>
      <c r="H1204" s="68" t="s">
        <v>16</v>
      </c>
      <c r="I1204" s="68" t="s">
        <v>17</v>
      </c>
      <c r="J1204" s="68" t="s">
        <v>5787</v>
      </c>
      <c r="K1204" s="69" t="s">
        <v>5787</v>
      </c>
      <c r="L1204" s="69" t="s">
        <v>175</v>
      </c>
      <c r="M1204" s="68" t="s">
        <v>5787</v>
      </c>
      <c r="N1204" s="70"/>
      <c r="O1204" s="70"/>
      <c r="P1204" s="70" t="s">
        <v>5787</v>
      </c>
      <c r="Q1204" s="70"/>
      <c r="R1204" s="28"/>
    </row>
    <row r="1205" spans="1:18" ht="30" hidden="1">
      <c r="A1205" s="48" t="str">
        <f t="shared" si="57"/>
        <v>IE170PL</v>
      </c>
      <c r="B1205" s="62" t="str">
        <f t="shared" si="58"/>
        <v>HolderOfTheTransitProcedure/Address/streetAndNumber</v>
      </c>
      <c r="C1205" s="63" t="s">
        <v>2702</v>
      </c>
      <c r="D1205" s="48">
        <f t="shared" ca="1" si="59"/>
        <v>34</v>
      </c>
      <c r="E1205" s="64" t="s">
        <v>4728</v>
      </c>
      <c r="F1205" s="65" t="s">
        <v>1859</v>
      </c>
      <c r="G1205" s="65" t="s">
        <v>4593</v>
      </c>
      <c r="H1205" s="48" t="s">
        <v>5787</v>
      </c>
      <c r="I1205" s="48" t="s">
        <v>7</v>
      </c>
      <c r="J1205" s="48" t="s">
        <v>173</v>
      </c>
      <c r="K1205" s="51" t="s">
        <v>5787</v>
      </c>
      <c r="L1205" s="51" t="s">
        <v>5787</v>
      </c>
      <c r="M1205" s="48" t="s">
        <v>5787</v>
      </c>
      <c r="N1205" s="62"/>
      <c r="O1205" s="62"/>
      <c r="P1205" s="72" t="s">
        <v>5787</v>
      </c>
      <c r="Q1205" s="72"/>
      <c r="R1205" s="28"/>
    </row>
    <row r="1206" spans="1:18" hidden="1">
      <c r="A1206" s="48" t="str">
        <f t="shared" si="57"/>
        <v>IE170PL</v>
      </c>
      <c r="B1206" s="62" t="str">
        <f t="shared" si="58"/>
        <v>HolderOfTheTransitProcedure/Address/postcode</v>
      </c>
      <c r="C1206" s="63" t="s">
        <v>2703</v>
      </c>
      <c r="D1206" s="48">
        <f t="shared" ca="1" si="59"/>
        <v>35</v>
      </c>
      <c r="E1206" s="64" t="s">
        <v>4727</v>
      </c>
      <c r="F1206" s="65" t="s">
        <v>1510</v>
      </c>
      <c r="G1206" s="65" t="s">
        <v>4603</v>
      </c>
      <c r="H1206" s="48" t="s">
        <v>5787</v>
      </c>
      <c r="I1206" s="48" t="s">
        <v>17</v>
      </c>
      <c r="J1206" s="48" t="s">
        <v>167</v>
      </c>
      <c r="K1206" s="51" t="s">
        <v>5787</v>
      </c>
      <c r="L1206" s="51" t="s">
        <v>202</v>
      </c>
      <c r="M1206" s="48" t="s">
        <v>5787</v>
      </c>
      <c r="N1206" s="62"/>
      <c r="O1206" s="62"/>
      <c r="P1206" s="72" t="s">
        <v>5787</v>
      </c>
      <c r="Q1206" s="72"/>
      <c r="R1206" s="28"/>
    </row>
    <row r="1207" spans="1:18" hidden="1">
      <c r="A1207" s="48" t="str">
        <f t="shared" si="57"/>
        <v>IE170PL</v>
      </c>
      <c r="B1207" s="62" t="str">
        <f t="shared" si="58"/>
        <v>HolderOfTheTransitProcedure/Address/city</v>
      </c>
      <c r="C1207" s="63" t="s">
        <v>2704</v>
      </c>
      <c r="D1207" s="48">
        <f t="shared" ca="1" si="59"/>
        <v>36</v>
      </c>
      <c r="E1207" s="64" t="s">
        <v>4725</v>
      </c>
      <c r="F1207" s="65" t="s">
        <v>1512</v>
      </c>
      <c r="G1207" s="65" t="s">
        <v>4595</v>
      </c>
      <c r="H1207" s="48" t="s">
        <v>5787</v>
      </c>
      <c r="I1207" s="48" t="s">
        <v>7</v>
      </c>
      <c r="J1207" s="48" t="s">
        <v>47</v>
      </c>
      <c r="K1207" s="51" t="s">
        <v>5787</v>
      </c>
      <c r="L1207" s="51" t="s">
        <v>5787</v>
      </c>
      <c r="M1207" s="48" t="s">
        <v>5787</v>
      </c>
      <c r="N1207" s="62"/>
      <c r="O1207" s="62"/>
      <c r="P1207" s="72" t="s">
        <v>5787</v>
      </c>
      <c r="Q1207" s="72"/>
      <c r="R1207" s="28"/>
    </row>
    <row r="1208" spans="1:18" hidden="1">
      <c r="A1208" s="48" t="str">
        <f t="shared" si="57"/>
        <v>IE170PL</v>
      </c>
      <c r="B1208" s="62" t="str">
        <f t="shared" si="58"/>
        <v>HolderOfTheTransitProcedure/Address/country</v>
      </c>
      <c r="C1208" s="63" t="s">
        <v>2705</v>
      </c>
      <c r="D1208" s="48">
        <f t="shared" ca="1" si="59"/>
        <v>37</v>
      </c>
      <c r="E1208" s="64" t="s">
        <v>4726</v>
      </c>
      <c r="F1208" s="65" t="s">
        <v>1514</v>
      </c>
      <c r="G1208" s="65" t="s">
        <v>4592</v>
      </c>
      <c r="H1208" s="48" t="s">
        <v>5787</v>
      </c>
      <c r="I1208" s="48" t="s">
        <v>7</v>
      </c>
      <c r="J1208" s="48" t="s">
        <v>105</v>
      </c>
      <c r="K1208" s="51" t="s">
        <v>184</v>
      </c>
      <c r="L1208" s="51" t="s">
        <v>5787</v>
      </c>
      <c r="M1208" s="48" t="s">
        <v>5787</v>
      </c>
      <c r="N1208" s="62"/>
      <c r="O1208" s="62"/>
      <c r="P1208" s="72" t="s">
        <v>5787</v>
      </c>
      <c r="Q1208" s="72"/>
      <c r="R1208" s="28"/>
    </row>
    <row r="1209" spans="1:18" ht="75" hidden="1">
      <c r="A1209" s="68" t="str">
        <f t="shared" si="57"/>
        <v>IE170PL</v>
      </c>
      <c r="B1209" s="70" t="str">
        <f t="shared" si="58"/>
        <v>Representative</v>
      </c>
      <c r="C1209" s="70" t="s">
        <v>2706</v>
      </c>
      <c r="D1209" s="68">
        <f t="shared" ca="1" si="59"/>
        <v>38</v>
      </c>
      <c r="E1209" s="68" t="s">
        <v>5055</v>
      </c>
      <c r="F1209" s="77" t="s">
        <v>5056</v>
      </c>
      <c r="G1209" s="77" t="s">
        <v>5059</v>
      </c>
      <c r="H1209" s="68" t="s">
        <v>16</v>
      </c>
      <c r="I1209" s="68" t="s">
        <v>12</v>
      </c>
      <c r="J1209" s="68" t="s">
        <v>5787</v>
      </c>
      <c r="K1209" s="69" t="s">
        <v>5787</v>
      </c>
      <c r="L1209" s="69" t="s">
        <v>223</v>
      </c>
      <c r="M1209" s="68" t="s">
        <v>5787</v>
      </c>
      <c r="N1209" s="70"/>
      <c r="O1209" s="70"/>
      <c r="P1209" s="70" t="s">
        <v>5787</v>
      </c>
      <c r="Q1209" s="70"/>
      <c r="R1209" s="28"/>
    </row>
    <row r="1210" spans="1:18" hidden="1">
      <c r="A1210" s="48" t="str">
        <f t="shared" si="57"/>
        <v>IE170PL</v>
      </c>
      <c r="B1210" s="62" t="str">
        <f t="shared" si="58"/>
        <v>Representative/identificationNumber</v>
      </c>
      <c r="C1210" s="63" t="s">
        <v>2707</v>
      </c>
      <c r="D1210" s="48">
        <f t="shared" ca="1" si="59"/>
        <v>39</v>
      </c>
      <c r="E1210" s="64" t="s">
        <v>5371</v>
      </c>
      <c r="F1210" s="65" t="s">
        <v>621</v>
      </c>
      <c r="G1210" s="65" t="s">
        <v>6691</v>
      </c>
      <c r="H1210" s="48" t="s">
        <v>5787</v>
      </c>
      <c r="I1210" s="48" t="s">
        <v>7</v>
      </c>
      <c r="J1210" s="48" t="s">
        <v>167</v>
      </c>
      <c r="K1210" s="51" t="s">
        <v>5787</v>
      </c>
      <c r="L1210" s="51" t="s">
        <v>342</v>
      </c>
      <c r="M1210" s="48" t="s">
        <v>5787</v>
      </c>
      <c r="N1210" s="62"/>
      <c r="O1210" s="62"/>
      <c r="P1210" s="72" t="s">
        <v>5787</v>
      </c>
      <c r="Q1210" s="72"/>
      <c r="R1210" s="28"/>
    </row>
    <row r="1211" spans="1:18" hidden="1">
      <c r="A1211" s="48" t="str">
        <f t="shared" si="57"/>
        <v>IE170PL</v>
      </c>
      <c r="B1211" s="62" t="str">
        <f t="shared" si="58"/>
        <v>Representative/status</v>
      </c>
      <c r="C1211" s="63" t="s">
        <v>2708</v>
      </c>
      <c r="D1211" s="48">
        <f t="shared" ca="1" si="59"/>
        <v>40</v>
      </c>
      <c r="E1211" s="64" t="s">
        <v>5378</v>
      </c>
      <c r="F1211" s="65" t="s">
        <v>6692</v>
      </c>
      <c r="G1211" s="65" t="s">
        <v>4607</v>
      </c>
      <c r="H1211" s="48" t="s">
        <v>5787</v>
      </c>
      <c r="I1211" s="48" t="s">
        <v>7</v>
      </c>
      <c r="J1211" s="48" t="s">
        <v>92</v>
      </c>
      <c r="K1211" s="51" t="s">
        <v>228</v>
      </c>
      <c r="L1211" s="51" t="s">
        <v>5787</v>
      </c>
      <c r="M1211" s="48" t="s">
        <v>5787</v>
      </c>
      <c r="N1211" s="62"/>
      <c r="O1211" s="62"/>
      <c r="P1211" s="72" t="s">
        <v>5787</v>
      </c>
      <c r="Q1211" s="72"/>
      <c r="R1211" s="28"/>
    </row>
    <row r="1212" spans="1:18" hidden="1">
      <c r="A1212" s="68" t="str">
        <f t="shared" si="57"/>
        <v>IE170PL</v>
      </c>
      <c r="B1212" s="70" t="str">
        <f t="shared" si="58"/>
        <v>Representative/ContactPerson</v>
      </c>
      <c r="C1212" s="70" t="s">
        <v>2709</v>
      </c>
      <c r="D1212" s="68">
        <f t="shared" ca="1" si="59"/>
        <v>41</v>
      </c>
      <c r="E1212" s="68" t="s">
        <v>5369</v>
      </c>
      <c r="F1212" s="77" t="s">
        <v>6721</v>
      </c>
      <c r="G1212" s="77" t="s">
        <v>6693</v>
      </c>
      <c r="H1212" s="68" t="s">
        <v>16</v>
      </c>
      <c r="I1212" s="68" t="s">
        <v>12</v>
      </c>
      <c r="J1212" s="68" t="s">
        <v>5787</v>
      </c>
      <c r="K1212" s="69" t="s">
        <v>5787</v>
      </c>
      <c r="L1212" s="69" t="s">
        <v>334</v>
      </c>
      <c r="M1212" s="68" t="s">
        <v>5787</v>
      </c>
      <c r="N1212" s="70"/>
      <c r="O1212" s="70"/>
      <c r="P1212" s="70" t="s">
        <v>5787</v>
      </c>
      <c r="Q1212" s="70"/>
      <c r="R1212" s="28"/>
    </row>
    <row r="1213" spans="1:18" hidden="1">
      <c r="A1213" s="48" t="str">
        <f t="shared" si="57"/>
        <v>IE170PL</v>
      </c>
      <c r="B1213" s="62" t="str">
        <f t="shared" si="58"/>
        <v>Representative/ContactPerson/name</v>
      </c>
      <c r="C1213" s="63" t="s">
        <v>2710</v>
      </c>
      <c r="D1213" s="48">
        <f t="shared" ca="1" si="59"/>
        <v>42</v>
      </c>
      <c r="E1213" s="64" t="s">
        <v>5372</v>
      </c>
      <c r="F1213" s="65" t="s">
        <v>6705</v>
      </c>
      <c r="G1213" s="65" t="s">
        <v>4605</v>
      </c>
      <c r="H1213" s="48" t="s">
        <v>5787</v>
      </c>
      <c r="I1213" s="48" t="s">
        <v>7</v>
      </c>
      <c r="J1213" s="48" t="s">
        <v>173</v>
      </c>
      <c r="K1213" s="51" t="s">
        <v>5787</v>
      </c>
      <c r="L1213" s="51" t="s">
        <v>5787</v>
      </c>
      <c r="M1213" s="48" t="s">
        <v>5787</v>
      </c>
      <c r="N1213" s="62"/>
      <c r="O1213" s="62"/>
      <c r="P1213" s="72" t="s">
        <v>5787</v>
      </c>
      <c r="Q1213" s="72"/>
      <c r="R1213" s="28"/>
    </row>
    <row r="1214" spans="1:18" hidden="1">
      <c r="A1214" s="48" t="str">
        <f t="shared" si="57"/>
        <v>IE170PL</v>
      </c>
      <c r="B1214" s="62" t="str">
        <f t="shared" si="58"/>
        <v>Representative/ContactPerson/phoneNumber</v>
      </c>
      <c r="C1214" s="63" t="s">
        <v>2711</v>
      </c>
      <c r="D1214" s="48">
        <f t="shared" ca="1" si="59"/>
        <v>43</v>
      </c>
      <c r="E1214" s="64" t="s">
        <v>5375</v>
      </c>
      <c r="F1214" s="65" t="s">
        <v>734</v>
      </c>
      <c r="G1214" s="65" t="s">
        <v>4561</v>
      </c>
      <c r="H1214" s="48" t="s">
        <v>5787</v>
      </c>
      <c r="I1214" s="48" t="s">
        <v>7</v>
      </c>
      <c r="J1214" s="48" t="s">
        <v>47</v>
      </c>
      <c r="K1214" s="51" t="s">
        <v>5787</v>
      </c>
      <c r="L1214" s="51" t="s">
        <v>5787</v>
      </c>
      <c r="M1214" s="48" t="s">
        <v>5787</v>
      </c>
      <c r="N1214" s="62"/>
      <c r="O1214" s="62"/>
      <c r="P1214" s="72" t="s">
        <v>5787</v>
      </c>
      <c r="Q1214" s="72"/>
      <c r="R1214" s="28"/>
    </row>
    <row r="1215" spans="1:18" hidden="1">
      <c r="A1215" s="48" t="str">
        <f t="shared" si="57"/>
        <v>IE170PL</v>
      </c>
      <c r="B1215" s="62" t="str">
        <f t="shared" si="58"/>
        <v>Representative/ContactPerson/eMailAddress</v>
      </c>
      <c r="C1215" s="63" t="s">
        <v>2712</v>
      </c>
      <c r="D1215" s="48">
        <f t="shared" ca="1" si="59"/>
        <v>44</v>
      </c>
      <c r="E1215" s="64" t="s">
        <v>5370</v>
      </c>
      <c r="F1215" s="65" t="s">
        <v>736</v>
      </c>
      <c r="G1215" s="65" t="s">
        <v>4606</v>
      </c>
      <c r="H1215" s="48" t="s">
        <v>5787</v>
      </c>
      <c r="I1215" s="48" t="s">
        <v>12</v>
      </c>
      <c r="J1215" s="48" t="s">
        <v>220</v>
      </c>
      <c r="K1215" s="51" t="s">
        <v>5787</v>
      </c>
      <c r="L1215" s="51" t="s">
        <v>59</v>
      </c>
      <c r="M1215" s="48" t="s">
        <v>5787</v>
      </c>
      <c r="N1215" s="62"/>
      <c r="O1215" s="62"/>
      <c r="P1215" s="72" t="s">
        <v>5787</v>
      </c>
      <c r="Q1215" s="72"/>
      <c r="R1215" s="28"/>
    </row>
    <row r="1216" spans="1:18" hidden="1">
      <c r="A1216" s="68" t="str">
        <f t="shared" si="57"/>
        <v>IE170PL</v>
      </c>
      <c r="B1216" s="70" t="str">
        <f t="shared" si="58"/>
        <v>Consignment</v>
      </c>
      <c r="C1216" s="70" t="s">
        <v>2713</v>
      </c>
      <c r="D1216" s="68">
        <f t="shared" ca="1" si="59"/>
        <v>45</v>
      </c>
      <c r="E1216" s="68" t="s">
        <v>1459</v>
      </c>
      <c r="F1216" s="77" t="s">
        <v>287</v>
      </c>
      <c r="G1216" s="77" t="s">
        <v>4610</v>
      </c>
      <c r="H1216" s="68">
        <v>1</v>
      </c>
      <c r="I1216" s="68" t="s">
        <v>7</v>
      </c>
      <c r="J1216" s="68" t="s">
        <v>5787</v>
      </c>
      <c r="K1216" s="69" t="s">
        <v>5787</v>
      </c>
      <c r="L1216" s="69" t="s">
        <v>2777</v>
      </c>
      <c r="M1216" s="68" t="s">
        <v>5787</v>
      </c>
      <c r="N1216" s="70"/>
      <c r="O1216" s="70"/>
      <c r="P1216" s="70" t="s">
        <v>5787</v>
      </c>
      <c r="Q1216" s="70"/>
      <c r="R1216" s="28"/>
    </row>
    <row r="1217" spans="1:18" ht="30" hidden="1">
      <c r="A1217" s="48" t="str">
        <f t="shared" si="57"/>
        <v>IE170PL</v>
      </c>
      <c r="B1217" s="62" t="str">
        <f t="shared" si="58"/>
        <v>Consignment/containerIndicator</v>
      </c>
      <c r="C1217" s="63" t="s">
        <v>2714</v>
      </c>
      <c r="D1217" s="48">
        <f t="shared" ca="1" si="59"/>
        <v>46</v>
      </c>
      <c r="E1217" s="64" t="s">
        <v>4929</v>
      </c>
      <c r="F1217" s="65" t="s">
        <v>2783</v>
      </c>
      <c r="G1217" s="65" t="s">
        <v>4620</v>
      </c>
      <c r="H1217" s="48" t="s">
        <v>5787</v>
      </c>
      <c r="I1217" s="48" t="s">
        <v>17</v>
      </c>
      <c r="J1217" s="48" t="s">
        <v>92</v>
      </c>
      <c r="K1217" s="51" t="s">
        <v>96</v>
      </c>
      <c r="L1217" s="51" t="s">
        <v>2785</v>
      </c>
      <c r="M1217" s="48" t="s">
        <v>5787</v>
      </c>
      <c r="N1217" s="62"/>
      <c r="O1217" s="62"/>
      <c r="P1217" s="72" t="s">
        <v>5787</v>
      </c>
      <c r="Q1217" s="72"/>
      <c r="R1217" s="28"/>
    </row>
    <row r="1218" spans="1:18" hidden="1">
      <c r="A1218" s="48" t="str">
        <f t="shared" si="57"/>
        <v>IE170PL</v>
      </c>
      <c r="B1218" s="62" t="str">
        <f t="shared" si="58"/>
        <v>Consignment/inlandModeOfTransport</v>
      </c>
      <c r="C1218" s="63" t="s">
        <v>2715</v>
      </c>
      <c r="D1218" s="48">
        <f t="shared" ca="1" si="59"/>
        <v>47</v>
      </c>
      <c r="E1218" s="64" t="s">
        <v>5096</v>
      </c>
      <c r="F1218" s="65" t="s">
        <v>298</v>
      </c>
      <c r="G1218" s="65" t="s">
        <v>4621</v>
      </c>
      <c r="H1218" s="48" t="s">
        <v>5787</v>
      </c>
      <c r="I1218" s="48" t="s">
        <v>17</v>
      </c>
      <c r="J1218" s="48" t="s">
        <v>92</v>
      </c>
      <c r="K1218" s="51" t="s">
        <v>299</v>
      </c>
      <c r="L1218" s="51" t="s">
        <v>2786</v>
      </c>
      <c r="M1218" s="48" t="s">
        <v>5787</v>
      </c>
      <c r="N1218" s="62"/>
      <c r="O1218" s="62"/>
      <c r="P1218" s="72" t="s">
        <v>5787</v>
      </c>
      <c r="Q1218" s="72"/>
      <c r="R1218" s="28"/>
    </row>
    <row r="1219" spans="1:18" ht="45" hidden="1">
      <c r="A1219" s="48" t="str">
        <f t="shared" si="57"/>
        <v>IE170PL</v>
      </c>
      <c r="B1219" s="62" t="str">
        <f t="shared" si="58"/>
        <v>Consignment/modeOfTransportAtTheBorder</v>
      </c>
      <c r="C1219" s="63" t="s">
        <v>2716</v>
      </c>
      <c r="D1219" s="48">
        <f t="shared" ca="1" si="59"/>
        <v>48</v>
      </c>
      <c r="E1219" s="64" t="s">
        <v>5124</v>
      </c>
      <c r="F1219" s="65" t="s">
        <v>2784</v>
      </c>
      <c r="G1219" s="65" t="s">
        <v>4622</v>
      </c>
      <c r="H1219" s="48" t="s">
        <v>5787</v>
      </c>
      <c r="I1219" s="48" t="s">
        <v>17</v>
      </c>
      <c r="J1219" s="48" t="s">
        <v>92</v>
      </c>
      <c r="K1219" s="51" t="s">
        <v>299</v>
      </c>
      <c r="L1219" s="51" t="s">
        <v>2787</v>
      </c>
      <c r="M1219" s="48" t="s">
        <v>5787</v>
      </c>
      <c r="N1219" s="62"/>
      <c r="O1219" s="62"/>
      <c r="P1219" s="72" t="s">
        <v>5787</v>
      </c>
      <c r="Q1219" s="72"/>
      <c r="R1219" s="28"/>
    </row>
    <row r="1220" spans="1:18" ht="45" hidden="1">
      <c r="A1220" s="68" t="str">
        <f t="shared" si="57"/>
        <v>IE170PL</v>
      </c>
      <c r="B1220" s="70" t="str">
        <f t="shared" si="58"/>
        <v>Consignment/TransportEquipment</v>
      </c>
      <c r="C1220" s="70" t="s">
        <v>2717</v>
      </c>
      <c r="D1220" s="68">
        <f t="shared" ca="1" si="59"/>
        <v>49</v>
      </c>
      <c r="E1220" s="68" t="s">
        <v>5127</v>
      </c>
      <c r="F1220" s="77" t="s">
        <v>4637</v>
      </c>
      <c r="G1220" s="77" t="s">
        <v>4636</v>
      </c>
      <c r="H1220" s="68" t="s">
        <v>412</v>
      </c>
      <c r="I1220" s="68" t="s">
        <v>17</v>
      </c>
      <c r="J1220" s="68" t="s">
        <v>5787</v>
      </c>
      <c r="K1220" s="69" t="s">
        <v>5787</v>
      </c>
      <c r="L1220" s="69" t="s">
        <v>2778</v>
      </c>
      <c r="M1220" s="68" t="s">
        <v>5787</v>
      </c>
      <c r="N1220" s="70"/>
      <c r="O1220" s="70"/>
      <c r="P1220" s="70" t="s">
        <v>5787</v>
      </c>
      <c r="Q1220" s="70"/>
      <c r="R1220" s="28"/>
    </row>
    <row r="1221" spans="1:18" ht="30" hidden="1">
      <c r="A1221" s="48" t="str">
        <f t="shared" ref="A1221:A1283" si="60">MID(C1221,2,IFERROR(FIND("#",SUBSTITUTE(C1221,"/","#",2),1)-2,LEN(C1221)-1))</f>
        <v>IE170PL</v>
      </c>
      <c r="B1221" s="62" t="str">
        <f t="shared" ref="B1221:B1283" si="61">IF(LEN(C1221)-LEN(SUBSTITUTE(C1221,"/",""))&gt;3,RIGHT(C1221,LEN(C1221)-FIND("#",SUBSTITUTE(C1221,"/","#",3),1)),RIGHT(C1221,LEN(C1221)-FIND("#",SUBSTITUTE(C1221,"/","#",LEN(C1221)-LEN(SUBSTITUTE(C1221,"/",""))),1)))</f>
        <v>Consignment/TransportEquipment/sequenceNumber</v>
      </c>
      <c r="C1221" s="63" t="s">
        <v>2718</v>
      </c>
      <c r="D1221" s="48">
        <f t="shared" ref="D1221:D1283" ca="1" si="62">IF(VLOOKUP($C1221,INDIRECT($A1221&amp;"!A:B"),2,0)="","",VLOOKUP($C1221,INDIRECT($A1221&amp;"!A:B"),2,0))</f>
        <v>50</v>
      </c>
      <c r="E1221" s="64" t="s">
        <v>1459</v>
      </c>
      <c r="F1221" s="65" t="s">
        <v>6664</v>
      </c>
      <c r="G1221" s="65" t="s">
        <v>6708</v>
      </c>
      <c r="H1221" s="48" t="s">
        <v>5787</v>
      </c>
      <c r="I1221" s="48" t="s">
        <v>7</v>
      </c>
      <c r="J1221" s="48" t="s">
        <v>119</v>
      </c>
      <c r="K1221" s="51" t="s">
        <v>5787</v>
      </c>
      <c r="L1221" s="51" t="s">
        <v>120</v>
      </c>
      <c r="M1221" s="48" t="s">
        <v>5787</v>
      </c>
      <c r="N1221" s="62"/>
      <c r="O1221" s="62"/>
      <c r="P1221" s="72" t="s">
        <v>5787</v>
      </c>
      <c r="Q1221" s="72"/>
      <c r="R1221" s="28"/>
    </row>
    <row r="1222" spans="1:18" ht="30" hidden="1">
      <c r="A1222" s="48" t="str">
        <f t="shared" si="60"/>
        <v>IE170PL</v>
      </c>
      <c r="B1222" s="62" t="str">
        <f t="shared" si="61"/>
        <v>Consignment/TransportEquipment/containerIdentificationNumber</v>
      </c>
      <c r="C1222" s="63" t="s">
        <v>2719</v>
      </c>
      <c r="D1222" s="48">
        <f t="shared" ca="1" si="62"/>
        <v>51</v>
      </c>
      <c r="E1222" s="64" t="s">
        <v>5128</v>
      </c>
      <c r="F1222" s="65" t="s">
        <v>1860</v>
      </c>
      <c r="G1222" s="65" t="s">
        <v>4638</v>
      </c>
      <c r="H1222" s="48" t="s">
        <v>5787</v>
      </c>
      <c r="I1222" s="48" t="s">
        <v>17</v>
      </c>
      <c r="J1222" s="48" t="s">
        <v>167</v>
      </c>
      <c r="K1222" s="51" t="s">
        <v>5787</v>
      </c>
      <c r="L1222" s="51" t="s">
        <v>417</v>
      </c>
      <c r="M1222" s="48" t="s">
        <v>5787</v>
      </c>
      <c r="N1222" s="62"/>
      <c r="O1222" s="62"/>
      <c r="P1222" s="72" t="s">
        <v>5787</v>
      </c>
      <c r="Q1222" s="72"/>
      <c r="R1222" s="28"/>
    </row>
    <row r="1223" spans="1:18" ht="60" hidden="1">
      <c r="A1223" s="48" t="str">
        <f t="shared" si="60"/>
        <v>IE170PL</v>
      </c>
      <c r="B1223" s="62" t="str">
        <f t="shared" si="61"/>
        <v>Consignment/TransportEquipment/numberOfSeals</v>
      </c>
      <c r="C1223" s="63" t="s">
        <v>2720</v>
      </c>
      <c r="D1223" s="48">
        <f t="shared" ca="1" si="62"/>
        <v>52</v>
      </c>
      <c r="E1223" s="64" t="s">
        <v>5134</v>
      </c>
      <c r="F1223" s="65" t="s">
        <v>433</v>
      </c>
      <c r="G1223" s="65" t="s">
        <v>4639</v>
      </c>
      <c r="H1223" s="48" t="s">
        <v>5787</v>
      </c>
      <c r="I1223" s="48" t="s">
        <v>7</v>
      </c>
      <c r="J1223" s="48" t="s">
        <v>434</v>
      </c>
      <c r="K1223" s="51" t="s">
        <v>5787</v>
      </c>
      <c r="L1223" s="51" t="s">
        <v>2788</v>
      </c>
      <c r="M1223" s="48" t="s">
        <v>5787</v>
      </c>
      <c r="N1223" s="62"/>
      <c r="O1223" s="62"/>
      <c r="P1223" s="72" t="s">
        <v>5787</v>
      </c>
      <c r="Q1223" s="72"/>
      <c r="R1223" s="28"/>
    </row>
    <row r="1224" spans="1:18" hidden="1">
      <c r="A1224" s="68" t="str">
        <f t="shared" si="60"/>
        <v>IE170PL</v>
      </c>
      <c r="B1224" s="70" t="str">
        <f t="shared" si="61"/>
        <v>Consignment/TransportEquipment/Seal</v>
      </c>
      <c r="C1224" s="70" t="s">
        <v>2721</v>
      </c>
      <c r="D1224" s="68">
        <f t="shared" ca="1" si="62"/>
        <v>53</v>
      </c>
      <c r="E1224" s="68" t="s">
        <v>5132</v>
      </c>
      <c r="F1224" s="77" t="s">
        <v>2855</v>
      </c>
      <c r="G1224" s="77" t="s">
        <v>4645</v>
      </c>
      <c r="H1224" s="68" t="s">
        <v>271</v>
      </c>
      <c r="I1224" s="68" t="s">
        <v>17</v>
      </c>
      <c r="J1224" s="68" t="s">
        <v>5787</v>
      </c>
      <c r="K1224" s="69" t="s">
        <v>5787</v>
      </c>
      <c r="L1224" s="69" t="s">
        <v>438</v>
      </c>
      <c r="M1224" s="68" t="s">
        <v>5787</v>
      </c>
      <c r="N1224" s="70"/>
      <c r="O1224" s="70"/>
      <c r="P1224" s="70" t="s">
        <v>5787</v>
      </c>
      <c r="Q1224" s="70"/>
      <c r="R1224" s="28"/>
    </row>
    <row r="1225" spans="1:18" ht="30" hidden="1">
      <c r="A1225" s="48" t="str">
        <f t="shared" si="60"/>
        <v>IE170PL</v>
      </c>
      <c r="B1225" s="62" t="str">
        <f t="shared" si="61"/>
        <v>Consignment/TransportEquipment/Seal/sequenceNumber</v>
      </c>
      <c r="C1225" s="63" t="s">
        <v>2722</v>
      </c>
      <c r="D1225" s="48">
        <f t="shared" ca="1" si="62"/>
        <v>54</v>
      </c>
      <c r="E1225" s="64" t="s">
        <v>1459</v>
      </c>
      <c r="F1225" s="65" t="s">
        <v>6664</v>
      </c>
      <c r="G1225" s="65" t="s">
        <v>6708</v>
      </c>
      <c r="H1225" s="48" t="s">
        <v>5787</v>
      </c>
      <c r="I1225" s="48" t="s">
        <v>7</v>
      </c>
      <c r="J1225" s="48" t="s">
        <v>119</v>
      </c>
      <c r="K1225" s="51" t="s">
        <v>5787</v>
      </c>
      <c r="L1225" s="51" t="s">
        <v>120</v>
      </c>
      <c r="M1225" s="48" t="s">
        <v>5787</v>
      </c>
      <c r="N1225" s="62"/>
      <c r="O1225" s="62"/>
      <c r="P1225" s="72" t="s">
        <v>5787</v>
      </c>
      <c r="Q1225" s="72"/>
      <c r="R1225" s="28"/>
    </row>
    <row r="1226" spans="1:18" hidden="1">
      <c r="A1226" s="48" t="str">
        <f t="shared" si="60"/>
        <v>IE170PL</v>
      </c>
      <c r="B1226" s="62" t="str">
        <f t="shared" si="61"/>
        <v>Consignment/TransportEquipment/Seal/identifier</v>
      </c>
      <c r="C1226" s="63" t="s">
        <v>2723</v>
      </c>
      <c r="D1226" s="48">
        <f t="shared" ca="1" si="62"/>
        <v>55</v>
      </c>
      <c r="E1226" s="64" t="s">
        <v>5133</v>
      </c>
      <c r="F1226" s="65" t="s">
        <v>441</v>
      </c>
      <c r="G1226" s="65" t="s">
        <v>4646</v>
      </c>
      <c r="H1226" s="48" t="s">
        <v>5787</v>
      </c>
      <c r="I1226" s="48" t="s">
        <v>7</v>
      </c>
      <c r="J1226" s="48" t="s">
        <v>442</v>
      </c>
      <c r="K1226" s="51" t="s">
        <v>5787</v>
      </c>
      <c r="L1226" s="51" t="s">
        <v>443</v>
      </c>
      <c r="M1226" s="48" t="s">
        <v>5787</v>
      </c>
      <c r="N1226" s="62"/>
      <c r="O1226" s="62"/>
      <c r="P1226" s="72" t="s">
        <v>5787</v>
      </c>
      <c r="Q1226" s="72"/>
      <c r="R1226" s="28"/>
    </row>
    <row r="1227" spans="1:18" ht="45" hidden="1">
      <c r="A1227" s="68" t="str">
        <f t="shared" si="60"/>
        <v>IE170PL</v>
      </c>
      <c r="B1227" s="70" t="str">
        <f t="shared" si="61"/>
        <v>Consignment/TransportEquipment/GoodsReference</v>
      </c>
      <c r="C1227" s="70" t="s">
        <v>2724</v>
      </c>
      <c r="D1227" s="68">
        <f t="shared" ca="1" si="62"/>
        <v>56</v>
      </c>
      <c r="E1227" s="68"/>
      <c r="F1227" s="77" t="s">
        <v>4648</v>
      </c>
      <c r="G1227" s="77" t="s">
        <v>4647</v>
      </c>
      <c r="H1227" s="68" t="s">
        <v>412</v>
      </c>
      <c r="I1227" s="68" t="s">
        <v>17</v>
      </c>
      <c r="J1227" s="68" t="s">
        <v>5787</v>
      </c>
      <c r="K1227" s="69" t="s">
        <v>5787</v>
      </c>
      <c r="L1227" s="69" t="s">
        <v>3813</v>
      </c>
      <c r="M1227" s="68" t="s">
        <v>5787</v>
      </c>
      <c r="N1227" s="70"/>
      <c r="O1227" s="70"/>
      <c r="P1227" s="70" t="s">
        <v>5413</v>
      </c>
      <c r="Q1227" s="70" t="s">
        <v>5435</v>
      </c>
      <c r="R1227" s="28"/>
    </row>
    <row r="1228" spans="1:18" ht="30" hidden="1">
      <c r="A1228" s="48" t="str">
        <f t="shared" si="60"/>
        <v>IE170PL</v>
      </c>
      <c r="B1228" s="62" t="str">
        <f t="shared" si="61"/>
        <v>Consignment/TransportEquipment/GoodsReference/sequenceNumber</v>
      </c>
      <c r="C1228" s="63" t="s">
        <v>2725</v>
      </c>
      <c r="D1228" s="48">
        <f t="shared" ca="1" si="62"/>
        <v>57</v>
      </c>
      <c r="E1228" s="64" t="s">
        <v>1459</v>
      </c>
      <c r="F1228" s="65" t="s">
        <v>6664</v>
      </c>
      <c r="G1228" s="65" t="s">
        <v>6708</v>
      </c>
      <c r="H1228" s="48" t="s">
        <v>5787</v>
      </c>
      <c r="I1228" s="48" t="s">
        <v>7</v>
      </c>
      <c r="J1228" s="48" t="s">
        <v>119</v>
      </c>
      <c r="K1228" s="51" t="s">
        <v>5787</v>
      </c>
      <c r="L1228" s="51" t="s">
        <v>120</v>
      </c>
      <c r="M1228" s="48" t="s">
        <v>5787</v>
      </c>
      <c r="N1228" s="62"/>
      <c r="O1228" s="62"/>
      <c r="P1228" s="72" t="s">
        <v>5787</v>
      </c>
      <c r="Q1228" s="72"/>
      <c r="R1228" s="28"/>
    </row>
    <row r="1229" spans="1:18" ht="30" hidden="1">
      <c r="A1229" s="48" t="str">
        <f t="shared" si="60"/>
        <v>IE170PL</v>
      </c>
      <c r="B1229" s="62" t="str">
        <f t="shared" si="61"/>
        <v>Consignment/TransportEquipment/GoodsReference/declarationGoodsItemNumber</v>
      </c>
      <c r="C1229" s="63" t="s">
        <v>2726</v>
      </c>
      <c r="D1229" s="48">
        <f t="shared" ca="1" si="62"/>
        <v>58</v>
      </c>
      <c r="E1229" s="64" t="s">
        <v>6714</v>
      </c>
      <c r="F1229" s="65" t="s">
        <v>6671</v>
      </c>
      <c r="G1229" s="65" t="s">
        <v>5089</v>
      </c>
      <c r="H1229" s="48" t="s">
        <v>5787</v>
      </c>
      <c r="I1229" s="48" t="s">
        <v>7</v>
      </c>
      <c r="J1229" s="48" t="s">
        <v>119</v>
      </c>
      <c r="K1229" s="51" t="s">
        <v>5787</v>
      </c>
      <c r="L1229" s="51" t="s">
        <v>449</v>
      </c>
      <c r="M1229" s="48" t="s">
        <v>5787</v>
      </c>
      <c r="N1229" s="62"/>
      <c r="O1229" s="62"/>
      <c r="P1229" s="72" t="s">
        <v>5787</v>
      </c>
      <c r="Q1229" s="72"/>
      <c r="R1229" s="28"/>
    </row>
    <row r="1230" spans="1:18" hidden="1">
      <c r="A1230" s="68" t="str">
        <f t="shared" si="60"/>
        <v>IE170PL</v>
      </c>
      <c r="B1230" s="70" t="str">
        <f t="shared" si="61"/>
        <v>Consignment/LocationOfGoods</v>
      </c>
      <c r="C1230" s="70" t="s">
        <v>2727</v>
      </c>
      <c r="D1230" s="68">
        <f t="shared" ca="1" si="62"/>
        <v>59</v>
      </c>
      <c r="E1230" s="68" t="s">
        <v>5097</v>
      </c>
      <c r="F1230" s="77" t="s">
        <v>451</v>
      </c>
      <c r="G1230" s="77" t="s">
        <v>4649</v>
      </c>
      <c r="H1230" s="68">
        <v>1</v>
      </c>
      <c r="I1230" s="68" t="s">
        <v>7</v>
      </c>
      <c r="J1230" s="68" t="s">
        <v>5787</v>
      </c>
      <c r="K1230" s="69" t="s">
        <v>5787</v>
      </c>
      <c r="L1230" s="69" t="s">
        <v>5787</v>
      </c>
      <c r="M1230" s="68" t="s">
        <v>5787</v>
      </c>
      <c r="N1230" s="70"/>
      <c r="O1230" s="70"/>
      <c r="P1230" s="70" t="s">
        <v>5787</v>
      </c>
      <c r="Q1230" s="70"/>
      <c r="R1230" s="28"/>
    </row>
    <row r="1231" spans="1:18" hidden="1">
      <c r="A1231" s="48" t="str">
        <f t="shared" si="60"/>
        <v>IE170PL</v>
      </c>
      <c r="B1231" s="62" t="str">
        <f t="shared" si="61"/>
        <v>Consignment/LocationOfGoods/typeOfLocation</v>
      </c>
      <c r="C1231" s="63" t="s">
        <v>2728</v>
      </c>
      <c r="D1231" s="48">
        <f t="shared" ca="1" si="62"/>
        <v>60</v>
      </c>
      <c r="E1231" s="64" t="s">
        <v>5122</v>
      </c>
      <c r="F1231" s="65" t="s">
        <v>454</v>
      </c>
      <c r="G1231" s="65" t="s">
        <v>4650</v>
      </c>
      <c r="H1231" s="48" t="s">
        <v>5787</v>
      </c>
      <c r="I1231" s="48" t="s">
        <v>7</v>
      </c>
      <c r="J1231" s="48" t="s">
        <v>82</v>
      </c>
      <c r="K1231" s="51" t="s">
        <v>455</v>
      </c>
      <c r="L1231" s="51" t="s">
        <v>5787</v>
      </c>
      <c r="M1231" s="48" t="s">
        <v>5787</v>
      </c>
      <c r="N1231" s="62"/>
      <c r="O1231" s="62"/>
      <c r="P1231" s="72" t="s">
        <v>5787</v>
      </c>
      <c r="Q1231" s="72"/>
      <c r="R1231" s="28"/>
    </row>
    <row r="1232" spans="1:18" hidden="1">
      <c r="A1232" s="48" t="str">
        <f t="shared" si="60"/>
        <v>IE170PL</v>
      </c>
      <c r="B1232" s="62" t="str">
        <f t="shared" si="61"/>
        <v>Consignment/LocationOfGoods/qualifierOfIdentification</v>
      </c>
      <c r="C1232" s="63" t="s">
        <v>2729</v>
      </c>
      <c r="D1232" s="48">
        <f t="shared" ca="1" si="62"/>
        <v>61</v>
      </c>
      <c r="E1232" s="64" t="s">
        <v>5121</v>
      </c>
      <c r="F1232" s="65" t="s">
        <v>6742</v>
      </c>
      <c r="G1232" s="65" t="s">
        <v>4651</v>
      </c>
      <c r="H1232" s="48" t="s">
        <v>5787</v>
      </c>
      <c r="I1232" s="48" t="s">
        <v>7</v>
      </c>
      <c r="J1232" s="48" t="s">
        <v>82</v>
      </c>
      <c r="K1232" s="51" t="s">
        <v>458</v>
      </c>
      <c r="L1232" s="51" t="s">
        <v>459</v>
      </c>
      <c r="M1232" s="48" t="s">
        <v>5787</v>
      </c>
      <c r="N1232" s="62"/>
      <c r="O1232" s="62"/>
      <c r="P1232" s="72" t="s">
        <v>5787</v>
      </c>
      <c r="Q1232" s="72"/>
      <c r="R1232" s="28"/>
    </row>
    <row r="1233" spans="1:18" ht="30" hidden="1">
      <c r="A1233" s="48" t="str">
        <f t="shared" si="60"/>
        <v>IE170PL</v>
      </c>
      <c r="B1233" s="62" t="str">
        <f t="shared" si="61"/>
        <v>Consignment/LocationOfGoods/authorisationNumber</v>
      </c>
      <c r="C1233" s="63" t="s">
        <v>2730</v>
      </c>
      <c r="D1233" s="48">
        <f t="shared" ca="1" si="62"/>
        <v>62</v>
      </c>
      <c r="E1233" s="64" t="s">
        <v>5104</v>
      </c>
      <c r="F1233" s="65" t="s">
        <v>4652</v>
      </c>
      <c r="G1233" s="65" t="s">
        <v>5105</v>
      </c>
      <c r="H1233" s="48" t="s">
        <v>5787</v>
      </c>
      <c r="I1233" s="48" t="s">
        <v>17</v>
      </c>
      <c r="J1233" s="48" t="s">
        <v>47</v>
      </c>
      <c r="K1233" s="51" t="s">
        <v>5787</v>
      </c>
      <c r="L1233" s="51" t="s">
        <v>462</v>
      </c>
      <c r="M1233" s="48" t="s">
        <v>5787</v>
      </c>
      <c r="N1233" s="62"/>
      <c r="O1233" s="62"/>
      <c r="P1233" s="72" t="s">
        <v>5787</v>
      </c>
      <c r="Q1233" s="72"/>
      <c r="R1233" s="28"/>
    </row>
    <row r="1234" spans="1:18" ht="45" hidden="1">
      <c r="A1234" s="48" t="str">
        <f t="shared" si="60"/>
        <v>IE170PL</v>
      </c>
      <c r="B1234" s="62" t="str">
        <f t="shared" si="61"/>
        <v>Consignment/LocationOfGoods/additionalIdentifier</v>
      </c>
      <c r="C1234" s="63" t="s">
        <v>2731</v>
      </c>
      <c r="D1234" s="48">
        <f t="shared" ca="1" si="62"/>
        <v>63</v>
      </c>
      <c r="E1234" s="64" t="s">
        <v>5098</v>
      </c>
      <c r="F1234" s="65" t="s">
        <v>464</v>
      </c>
      <c r="G1234" s="65" t="s">
        <v>4653</v>
      </c>
      <c r="H1234" s="48" t="s">
        <v>5787</v>
      </c>
      <c r="I1234" s="48" t="s">
        <v>17</v>
      </c>
      <c r="J1234" s="48" t="s">
        <v>13</v>
      </c>
      <c r="K1234" s="51" t="s">
        <v>5787</v>
      </c>
      <c r="L1234" s="51" t="s">
        <v>465</v>
      </c>
      <c r="M1234" s="48" t="s">
        <v>5787</v>
      </c>
      <c r="N1234" s="62"/>
      <c r="O1234" s="62"/>
      <c r="P1234" s="72" t="s">
        <v>5787</v>
      </c>
      <c r="Q1234" s="72"/>
      <c r="R1234" s="28"/>
    </row>
    <row r="1235" spans="1:18" hidden="1">
      <c r="A1235" s="48" t="str">
        <f t="shared" si="60"/>
        <v>IE170PL</v>
      </c>
      <c r="B1235" s="62" t="str">
        <f t="shared" si="61"/>
        <v>Consignment/LocationOfGoods/UNLocode</v>
      </c>
      <c r="C1235" s="63" t="s">
        <v>2732</v>
      </c>
      <c r="D1235" s="48">
        <f t="shared" ca="1" si="62"/>
        <v>64</v>
      </c>
      <c r="E1235" s="64" t="s">
        <v>5123</v>
      </c>
      <c r="F1235" s="65" t="s">
        <v>467</v>
      </c>
      <c r="G1235" s="65" t="s">
        <v>4654</v>
      </c>
      <c r="H1235" s="48" t="s">
        <v>5787</v>
      </c>
      <c r="I1235" s="48" t="s">
        <v>17</v>
      </c>
      <c r="J1235" s="48" t="s">
        <v>167</v>
      </c>
      <c r="K1235" s="51" t="s">
        <v>468</v>
      </c>
      <c r="L1235" s="51" t="s">
        <v>462</v>
      </c>
      <c r="M1235" s="48" t="s">
        <v>5787</v>
      </c>
      <c r="N1235" s="62"/>
      <c r="O1235" s="62"/>
      <c r="P1235" s="72" t="s">
        <v>5787</v>
      </c>
      <c r="Q1235" s="72"/>
      <c r="R1235" s="28"/>
    </row>
    <row r="1236" spans="1:18" ht="30" hidden="1">
      <c r="A1236" s="68" t="str">
        <f t="shared" si="60"/>
        <v>IE170PL</v>
      </c>
      <c r="B1236" s="70" t="str">
        <f t="shared" si="61"/>
        <v>Consignment/LocationOfGoods/CustomsOffice</v>
      </c>
      <c r="C1236" s="70" t="s">
        <v>2733</v>
      </c>
      <c r="D1236" s="68">
        <f t="shared" ca="1" si="62"/>
        <v>65</v>
      </c>
      <c r="E1236" s="68" t="s">
        <v>5110</v>
      </c>
      <c r="F1236" s="77" t="s">
        <v>6622</v>
      </c>
      <c r="G1236" s="77" t="s">
        <v>6621</v>
      </c>
      <c r="H1236" s="68" t="s">
        <v>16</v>
      </c>
      <c r="I1236" s="68" t="s">
        <v>17</v>
      </c>
      <c r="J1236" s="68" t="s">
        <v>5787</v>
      </c>
      <c r="K1236" s="69" t="s">
        <v>5787</v>
      </c>
      <c r="L1236" s="69" t="s">
        <v>462</v>
      </c>
      <c r="M1236" s="68" t="s">
        <v>5787</v>
      </c>
      <c r="N1236" s="70"/>
      <c r="O1236" s="70"/>
      <c r="P1236" s="70" t="s">
        <v>5787</v>
      </c>
      <c r="Q1236" s="70"/>
      <c r="R1236" s="28"/>
    </row>
    <row r="1237" spans="1:18" ht="30" hidden="1">
      <c r="A1237" s="48" t="str">
        <f t="shared" si="60"/>
        <v>IE170PL</v>
      </c>
      <c r="B1237" s="62" t="str">
        <f t="shared" si="61"/>
        <v>Consignment/LocationOfGoods/CustomsOffice/referenceNumber</v>
      </c>
      <c r="C1237" s="63" t="s">
        <v>2734</v>
      </c>
      <c r="D1237" s="48">
        <f t="shared" ca="1" si="62"/>
        <v>66</v>
      </c>
      <c r="E1237" s="64" t="s">
        <v>5111</v>
      </c>
      <c r="F1237" s="65" t="s">
        <v>472</v>
      </c>
      <c r="G1237" s="65" t="s">
        <v>4655</v>
      </c>
      <c r="H1237" s="48" t="s">
        <v>5787</v>
      </c>
      <c r="I1237" s="48" t="s">
        <v>7</v>
      </c>
      <c r="J1237" s="48" t="s">
        <v>131</v>
      </c>
      <c r="K1237" s="51" t="s">
        <v>473</v>
      </c>
      <c r="L1237" s="51" t="s">
        <v>5787</v>
      </c>
      <c r="M1237" s="48" t="s">
        <v>5787</v>
      </c>
      <c r="N1237" s="62"/>
      <c r="O1237" s="62"/>
      <c r="P1237" s="72" t="s">
        <v>5787</v>
      </c>
      <c r="Q1237" s="72"/>
      <c r="R1237" s="28"/>
    </row>
    <row r="1238" spans="1:18" hidden="1">
      <c r="A1238" s="68" t="str">
        <f t="shared" si="60"/>
        <v>IE170PL</v>
      </c>
      <c r="B1238" s="70" t="str">
        <f t="shared" si="61"/>
        <v>Consignment/LocationOfGoods/GNSS</v>
      </c>
      <c r="C1238" s="70" t="s">
        <v>2735</v>
      </c>
      <c r="D1238" s="68">
        <f t="shared" ca="1" si="62"/>
        <v>67</v>
      </c>
      <c r="E1238" s="68" t="s">
        <v>5114</v>
      </c>
      <c r="F1238" s="77" t="s">
        <v>475</v>
      </c>
      <c r="G1238" s="77" t="s">
        <v>4658</v>
      </c>
      <c r="H1238" s="68" t="s">
        <v>16</v>
      </c>
      <c r="I1238" s="68" t="s">
        <v>17</v>
      </c>
      <c r="J1238" s="68" t="s">
        <v>5787</v>
      </c>
      <c r="K1238" s="69" t="s">
        <v>5787</v>
      </c>
      <c r="L1238" s="69" t="s">
        <v>462</v>
      </c>
      <c r="M1238" s="68" t="s">
        <v>5787</v>
      </c>
      <c r="N1238" s="70"/>
      <c r="O1238" s="70"/>
      <c r="P1238" s="70" t="s">
        <v>5787</v>
      </c>
      <c r="Q1238" s="70"/>
      <c r="R1238" s="28"/>
    </row>
    <row r="1239" spans="1:18" ht="30" hidden="1">
      <c r="A1239" s="48" t="str">
        <f t="shared" si="60"/>
        <v>IE170PL</v>
      </c>
      <c r="B1239" s="62" t="str">
        <f t="shared" si="61"/>
        <v>Consignment/LocationOfGoods/GNSS/latitude</v>
      </c>
      <c r="C1239" s="63" t="s">
        <v>2736</v>
      </c>
      <c r="D1239" s="48">
        <f t="shared" ca="1" si="62"/>
        <v>68</v>
      </c>
      <c r="E1239" s="64" t="s">
        <v>5115</v>
      </c>
      <c r="F1239" s="65" t="s">
        <v>480</v>
      </c>
      <c r="G1239" s="65" t="s">
        <v>4656</v>
      </c>
      <c r="H1239" s="48" t="s">
        <v>5787</v>
      </c>
      <c r="I1239" s="48" t="s">
        <v>7</v>
      </c>
      <c r="J1239" s="48" t="s">
        <v>167</v>
      </c>
      <c r="K1239" s="51" t="s">
        <v>5787</v>
      </c>
      <c r="L1239" s="51" t="s">
        <v>478</v>
      </c>
      <c r="M1239" s="48" t="s">
        <v>5787</v>
      </c>
      <c r="N1239" s="62"/>
      <c r="O1239" s="62"/>
      <c r="P1239" s="72" t="s">
        <v>5787</v>
      </c>
      <c r="Q1239" s="72"/>
      <c r="R1239" s="28"/>
    </row>
    <row r="1240" spans="1:18" ht="30" hidden="1">
      <c r="A1240" s="48" t="str">
        <f t="shared" si="60"/>
        <v>IE170PL</v>
      </c>
      <c r="B1240" s="62" t="str">
        <f t="shared" si="61"/>
        <v>Consignment/LocationOfGoods/GNSS/longitude</v>
      </c>
      <c r="C1240" s="63" t="s">
        <v>2737</v>
      </c>
      <c r="D1240" s="48">
        <f t="shared" ca="1" si="62"/>
        <v>69</v>
      </c>
      <c r="E1240" s="64" t="s">
        <v>5116</v>
      </c>
      <c r="F1240" s="65" t="s">
        <v>477</v>
      </c>
      <c r="G1240" s="65" t="s">
        <v>4657</v>
      </c>
      <c r="H1240" s="48" t="s">
        <v>5787</v>
      </c>
      <c r="I1240" s="48" t="s">
        <v>7</v>
      </c>
      <c r="J1240" s="48" t="s">
        <v>167</v>
      </c>
      <c r="K1240" s="51" t="s">
        <v>5787</v>
      </c>
      <c r="L1240" s="51" t="s">
        <v>478</v>
      </c>
      <c r="M1240" s="48" t="s">
        <v>5787</v>
      </c>
      <c r="N1240" s="62"/>
      <c r="O1240" s="62"/>
      <c r="P1240" s="72" t="s">
        <v>5787</v>
      </c>
      <c r="Q1240" s="72"/>
      <c r="R1240" s="28"/>
    </row>
    <row r="1241" spans="1:18" ht="45" hidden="1">
      <c r="A1241" s="68" t="str">
        <f t="shared" si="60"/>
        <v>IE170PL</v>
      </c>
      <c r="B1241" s="70" t="str">
        <f t="shared" si="61"/>
        <v>Consignment/LocationOfGoods/EconomicOperator</v>
      </c>
      <c r="C1241" s="70" t="s">
        <v>2738</v>
      </c>
      <c r="D1241" s="68">
        <f t="shared" ca="1" si="62"/>
        <v>70</v>
      </c>
      <c r="E1241" s="68" t="s">
        <v>5112</v>
      </c>
      <c r="F1241" s="77" t="s">
        <v>6620</v>
      </c>
      <c r="G1241" s="77" t="s">
        <v>6752</v>
      </c>
      <c r="H1241" s="68" t="s">
        <v>16</v>
      </c>
      <c r="I1241" s="68" t="s">
        <v>17</v>
      </c>
      <c r="J1241" s="68" t="s">
        <v>5787</v>
      </c>
      <c r="K1241" s="69" t="s">
        <v>5787</v>
      </c>
      <c r="L1241" s="69" t="s">
        <v>462</v>
      </c>
      <c r="M1241" s="68" t="s">
        <v>5787</v>
      </c>
      <c r="N1241" s="70"/>
      <c r="O1241" s="70"/>
      <c r="P1241" s="70" t="s">
        <v>5787</v>
      </c>
      <c r="Q1241" s="70"/>
      <c r="R1241" s="28"/>
    </row>
    <row r="1242" spans="1:18" ht="30" hidden="1">
      <c r="A1242" s="48" t="str">
        <f t="shared" si="60"/>
        <v>IE170PL</v>
      </c>
      <c r="B1242" s="62" t="str">
        <f t="shared" si="61"/>
        <v>Consignment/LocationOfGoods/EconomicOperator/identificationNumber</v>
      </c>
      <c r="C1242" s="63" t="s">
        <v>2739</v>
      </c>
      <c r="D1242" s="48">
        <f t="shared" ca="1" si="62"/>
        <v>71</v>
      </c>
      <c r="E1242" s="64" t="s">
        <v>5113</v>
      </c>
      <c r="F1242" s="65" t="s">
        <v>236</v>
      </c>
      <c r="G1242" s="65" t="s">
        <v>4591</v>
      </c>
      <c r="H1242" s="48" t="s">
        <v>5787</v>
      </c>
      <c r="I1242" s="48" t="s">
        <v>7</v>
      </c>
      <c r="J1242" s="48" t="s">
        <v>167</v>
      </c>
      <c r="K1242" s="51" t="s">
        <v>5787</v>
      </c>
      <c r="L1242" s="51" t="s">
        <v>342</v>
      </c>
      <c r="M1242" s="48" t="s">
        <v>5787</v>
      </c>
      <c r="N1242" s="62"/>
      <c r="O1242" s="62"/>
      <c r="P1242" s="72" t="s">
        <v>5414</v>
      </c>
      <c r="Q1242" s="72" t="s">
        <v>5564</v>
      </c>
      <c r="R1242" s="28"/>
    </row>
    <row r="1243" spans="1:18" hidden="1">
      <c r="A1243" s="68" t="str">
        <f t="shared" si="60"/>
        <v>IE170PL</v>
      </c>
      <c r="B1243" s="70" t="str">
        <f t="shared" si="61"/>
        <v>Consignment/LocationOfGoods/Address</v>
      </c>
      <c r="C1243" s="70" t="s">
        <v>2740</v>
      </c>
      <c r="D1243" s="68">
        <f t="shared" ca="1" si="62"/>
        <v>72</v>
      </c>
      <c r="E1243" s="68" t="s">
        <v>5099</v>
      </c>
      <c r="F1243" s="77" t="s">
        <v>485</v>
      </c>
      <c r="G1243" s="77" t="s">
        <v>4659</v>
      </c>
      <c r="H1243" s="68" t="s">
        <v>16</v>
      </c>
      <c r="I1243" s="68" t="s">
        <v>17</v>
      </c>
      <c r="J1243" s="68" t="s">
        <v>5787</v>
      </c>
      <c r="K1243" s="69" t="s">
        <v>5787</v>
      </c>
      <c r="L1243" s="69" t="s">
        <v>462</v>
      </c>
      <c r="M1243" s="68" t="s">
        <v>5787</v>
      </c>
      <c r="N1243" s="70"/>
      <c r="O1243" s="70"/>
      <c r="P1243" s="70" t="s">
        <v>5787</v>
      </c>
      <c r="Q1243" s="70"/>
      <c r="R1243" s="28"/>
    </row>
    <row r="1244" spans="1:18" ht="30" hidden="1">
      <c r="A1244" s="48" t="str">
        <f t="shared" si="60"/>
        <v>IE170PL</v>
      </c>
      <c r="B1244" s="62" t="str">
        <f t="shared" si="61"/>
        <v>Consignment/LocationOfGoods/Address/streetAndNumber</v>
      </c>
      <c r="C1244" s="63" t="s">
        <v>2741</v>
      </c>
      <c r="D1244" s="48">
        <f t="shared" ca="1" si="62"/>
        <v>73</v>
      </c>
      <c r="E1244" s="64" t="s">
        <v>5103</v>
      </c>
      <c r="F1244" s="65" t="s">
        <v>1508</v>
      </c>
      <c r="G1244" s="65" t="s">
        <v>4593</v>
      </c>
      <c r="H1244" s="48" t="s">
        <v>5787</v>
      </c>
      <c r="I1244" s="48" t="s">
        <v>7</v>
      </c>
      <c r="J1244" s="48" t="s">
        <v>173</v>
      </c>
      <c r="K1244" s="51" t="s">
        <v>5787</v>
      </c>
      <c r="L1244" s="51" t="s">
        <v>5787</v>
      </c>
      <c r="M1244" s="48" t="s">
        <v>5787</v>
      </c>
      <c r="N1244" s="62"/>
      <c r="O1244" s="62"/>
      <c r="P1244" s="72" t="s">
        <v>5787</v>
      </c>
      <c r="Q1244" s="72"/>
      <c r="R1244" s="28"/>
    </row>
    <row r="1245" spans="1:18" hidden="1">
      <c r="A1245" s="48" t="str">
        <f t="shared" si="60"/>
        <v>IE170PL</v>
      </c>
      <c r="B1245" s="62" t="str">
        <f t="shared" si="61"/>
        <v>Consignment/LocationOfGoods/Address/postcode</v>
      </c>
      <c r="C1245" s="63" t="s">
        <v>2742</v>
      </c>
      <c r="D1245" s="48">
        <f t="shared" ca="1" si="62"/>
        <v>74</v>
      </c>
      <c r="E1245" s="64" t="s">
        <v>5102</v>
      </c>
      <c r="F1245" s="65" t="s">
        <v>1510</v>
      </c>
      <c r="G1245" s="65" t="s">
        <v>4603</v>
      </c>
      <c r="H1245" s="48" t="s">
        <v>5787</v>
      </c>
      <c r="I1245" s="48" t="s">
        <v>17</v>
      </c>
      <c r="J1245" s="48" t="s">
        <v>167</v>
      </c>
      <c r="K1245" s="51" t="s">
        <v>5787</v>
      </c>
      <c r="L1245" s="51" t="s">
        <v>202</v>
      </c>
      <c r="M1245" s="48" t="s">
        <v>4500</v>
      </c>
      <c r="N1245" s="63" t="s">
        <v>6514</v>
      </c>
      <c r="O1245" s="63" t="s">
        <v>6515</v>
      </c>
      <c r="P1245" s="72"/>
      <c r="Q1245" s="72"/>
      <c r="R1245" s="28"/>
    </row>
    <row r="1246" spans="1:18" hidden="1">
      <c r="A1246" s="48" t="str">
        <f t="shared" si="60"/>
        <v>IE170PL</v>
      </c>
      <c r="B1246" s="62" t="str">
        <f t="shared" si="61"/>
        <v>Consignment/LocationOfGoods/Address/city</v>
      </c>
      <c r="C1246" s="63" t="s">
        <v>2743</v>
      </c>
      <c r="D1246" s="48">
        <f t="shared" ca="1" si="62"/>
        <v>75</v>
      </c>
      <c r="E1246" s="64" t="s">
        <v>5100</v>
      </c>
      <c r="F1246" s="65" t="s">
        <v>1512</v>
      </c>
      <c r="G1246" s="65" t="s">
        <v>4595</v>
      </c>
      <c r="H1246" s="48" t="s">
        <v>5787</v>
      </c>
      <c r="I1246" s="48" t="s">
        <v>7</v>
      </c>
      <c r="J1246" s="48" t="s">
        <v>47</v>
      </c>
      <c r="K1246" s="51" t="s">
        <v>5787</v>
      </c>
      <c r="L1246" s="51" t="s">
        <v>5787</v>
      </c>
      <c r="M1246" s="48" t="s">
        <v>5787</v>
      </c>
      <c r="N1246" s="62"/>
      <c r="O1246" s="62"/>
      <c r="P1246" s="72" t="s">
        <v>5787</v>
      </c>
      <c r="Q1246" s="72"/>
      <c r="R1246" s="28"/>
    </row>
    <row r="1247" spans="1:18" hidden="1">
      <c r="A1247" s="48" t="str">
        <f t="shared" si="60"/>
        <v>IE170PL</v>
      </c>
      <c r="B1247" s="62" t="str">
        <f t="shared" si="61"/>
        <v>Consignment/LocationOfGoods/Address/country</v>
      </c>
      <c r="C1247" s="63" t="s">
        <v>2744</v>
      </c>
      <c r="D1247" s="48">
        <f t="shared" ca="1" si="62"/>
        <v>76</v>
      </c>
      <c r="E1247" s="64" t="s">
        <v>5101</v>
      </c>
      <c r="F1247" s="65" t="s">
        <v>1514</v>
      </c>
      <c r="G1247" s="65" t="s">
        <v>4592</v>
      </c>
      <c r="H1247" s="48" t="s">
        <v>5787</v>
      </c>
      <c r="I1247" s="48" t="s">
        <v>7</v>
      </c>
      <c r="J1247" s="48" t="s">
        <v>105</v>
      </c>
      <c r="K1247" s="51" t="s">
        <v>490</v>
      </c>
      <c r="L1247" s="51" t="s">
        <v>5787</v>
      </c>
      <c r="M1247" s="48" t="s">
        <v>5787</v>
      </c>
      <c r="N1247" s="62"/>
      <c r="O1247" s="62"/>
      <c r="P1247" s="72" t="s">
        <v>5787</v>
      </c>
      <c r="Q1247" s="72"/>
      <c r="R1247" s="28"/>
    </row>
    <row r="1248" spans="1:18" ht="30" hidden="1">
      <c r="A1248" s="68" t="str">
        <f t="shared" si="60"/>
        <v>IE170PL</v>
      </c>
      <c r="B1248" s="70" t="str">
        <f t="shared" si="61"/>
        <v>Consignment/LocationOfGoods/PostcodeAddress</v>
      </c>
      <c r="C1248" s="70" t="s">
        <v>2745</v>
      </c>
      <c r="D1248" s="68">
        <f t="shared" ca="1" si="62"/>
        <v>77</v>
      </c>
      <c r="E1248" s="68" t="s">
        <v>5117</v>
      </c>
      <c r="F1248" s="77" t="s">
        <v>492</v>
      </c>
      <c r="G1248" s="77" t="s">
        <v>5245</v>
      </c>
      <c r="H1248" s="68" t="s">
        <v>16</v>
      </c>
      <c r="I1248" s="68" t="s">
        <v>17</v>
      </c>
      <c r="J1248" s="68" t="s">
        <v>5787</v>
      </c>
      <c r="K1248" s="69" t="s">
        <v>5787</v>
      </c>
      <c r="L1248" s="69" t="s">
        <v>462</v>
      </c>
      <c r="M1248" s="68" t="s">
        <v>5787</v>
      </c>
      <c r="N1248" s="70"/>
      <c r="O1248" s="70"/>
      <c r="P1248" s="70" t="s">
        <v>5787</v>
      </c>
      <c r="Q1248" s="70"/>
      <c r="R1248" s="28"/>
    </row>
    <row r="1249" spans="1:18" ht="30" hidden="1">
      <c r="A1249" s="48" t="str">
        <f t="shared" si="60"/>
        <v>IE170PL</v>
      </c>
      <c r="B1249" s="62" t="str">
        <f t="shared" si="61"/>
        <v>Consignment/LocationOfGoods/PostcodeAddress/houseNumber</v>
      </c>
      <c r="C1249" s="63" t="s">
        <v>2746</v>
      </c>
      <c r="D1249" s="48">
        <f t="shared" ca="1" si="62"/>
        <v>78</v>
      </c>
      <c r="E1249" s="64" t="s">
        <v>5119</v>
      </c>
      <c r="F1249" s="65" t="s">
        <v>494</v>
      </c>
      <c r="G1249" s="65" t="s">
        <v>4661</v>
      </c>
      <c r="H1249" s="48" t="s">
        <v>5787</v>
      </c>
      <c r="I1249" s="48" t="s">
        <v>17</v>
      </c>
      <c r="J1249" s="48" t="s">
        <v>167</v>
      </c>
      <c r="K1249" s="51" t="s">
        <v>5787</v>
      </c>
      <c r="L1249" s="51" t="s">
        <v>495</v>
      </c>
      <c r="M1249" s="48" t="s">
        <v>5787</v>
      </c>
      <c r="N1249" s="62"/>
      <c r="O1249" s="62"/>
      <c r="P1249" s="72" t="s">
        <v>5787</v>
      </c>
      <c r="Q1249" s="72"/>
      <c r="R1249" s="28"/>
    </row>
    <row r="1250" spans="1:18" ht="30" hidden="1">
      <c r="A1250" s="48" t="str">
        <f t="shared" si="60"/>
        <v>IE170PL</v>
      </c>
      <c r="B1250" s="62" t="str">
        <f t="shared" si="61"/>
        <v>Consignment/LocationOfGoods/PostcodeAddress/postcode</v>
      </c>
      <c r="C1250" s="63" t="s">
        <v>2747</v>
      </c>
      <c r="D1250" s="48">
        <f t="shared" ca="1" si="62"/>
        <v>79</v>
      </c>
      <c r="E1250" s="64" t="s">
        <v>5120</v>
      </c>
      <c r="F1250" s="65" t="s">
        <v>1510</v>
      </c>
      <c r="G1250" s="65" t="s">
        <v>4603</v>
      </c>
      <c r="H1250" s="48" t="s">
        <v>5787</v>
      </c>
      <c r="I1250" s="48" t="s">
        <v>7</v>
      </c>
      <c r="J1250" s="48" t="s">
        <v>167</v>
      </c>
      <c r="K1250" s="51" t="s">
        <v>5787</v>
      </c>
      <c r="L1250" s="51" t="s">
        <v>5787</v>
      </c>
      <c r="M1250" s="48" t="s">
        <v>5787</v>
      </c>
      <c r="N1250" s="62"/>
      <c r="O1250" s="62"/>
      <c r="P1250" s="72" t="s">
        <v>5787</v>
      </c>
      <c r="Q1250" s="72"/>
      <c r="R1250" s="28"/>
    </row>
    <row r="1251" spans="1:18" ht="30" hidden="1">
      <c r="A1251" s="48" t="str">
        <f t="shared" si="60"/>
        <v>IE170PL</v>
      </c>
      <c r="B1251" s="62" t="str">
        <f t="shared" si="61"/>
        <v>Consignment/LocationOfGoods/PostcodeAddress/country</v>
      </c>
      <c r="C1251" s="63" t="s">
        <v>2748</v>
      </c>
      <c r="D1251" s="48">
        <f t="shared" ca="1" si="62"/>
        <v>80</v>
      </c>
      <c r="E1251" s="64" t="s">
        <v>5118</v>
      </c>
      <c r="F1251" s="65" t="s">
        <v>1514</v>
      </c>
      <c r="G1251" s="65" t="s">
        <v>4592</v>
      </c>
      <c r="H1251" s="48" t="s">
        <v>5787</v>
      </c>
      <c r="I1251" s="48" t="s">
        <v>7</v>
      </c>
      <c r="J1251" s="48" t="s">
        <v>105</v>
      </c>
      <c r="K1251" s="51" t="s">
        <v>498</v>
      </c>
      <c r="L1251" s="51" t="s">
        <v>5787</v>
      </c>
      <c r="M1251" s="48" t="s">
        <v>5787</v>
      </c>
      <c r="N1251" s="62"/>
      <c r="O1251" s="62"/>
      <c r="P1251" s="72" t="s">
        <v>5787</v>
      </c>
      <c r="Q1251" s="72"/>
      <c r="R1251" s="28"/>
    </row>
    <row r="1252" spans="1:18" ht="30" hidden="1">
      <c r="A1252" s="68" t="str">
        <f t="shared" si="60"/>
        <v>IE170PL</v>
      </c>
      <c r="B1252" s="70" t="str">
        <f t="shared" si="61"/>
        <v>Consignment/LocationOfGoods/ContactPerson</v>
      </c>
      <c r="C1252" s="70" t="s">
        <v>2749</v>
      </c>
      <c r="D1252" s="68">
        <f t="shared" ca="1" si="62"/>
        <v>81</v>
      </c>
      <c r="E1252" s="68" t="s">
        <v>5106</v>
      </c>
      <c r="F1252" s="77" t="s">
        <v>6733</v>
      </c>
      <c r="G1252" s="77" t="s">
        <v>4662</v>
      </c>
      <c r="H1252" s="68" t="s">
        <v>16</v>
      </c>
      <c r="I1252" s="68" t="s">
        <v>17</v>
      </c>
      <c r="J1252" s="68" t="s">
        <v>5787</v>
      </c>
      <c r="K1252" s="69" t="s">
        <v>5787</v>
      </c>
      <c r="L1252" s="69" t="s">
        <v>501</v>
      </c>
      <c r="M1252" s="68" t="s">
        <v>5787</v>
      </c>
      <c r="N1252" s="70"/>
      <c r="O1252" s="70"/>
      <c r="P1252" s="70" t="s">
        <v>5787</v>
      </c>
      <c r="Q1252" s="70"/>
      <c r="R1252" s="28"/>
    </row>
    <row r="1253" spans="1:18" hidden="1">
      <c r="A1253" s="48" t="str">
        <f t="shared" si="60"/>
        <v>IE170PL</v>
      </c>
      <c r="B1253" s="62" t="str">
        <f t="shared" si="61"/>
        <v>Consignment/LocationOfGoods/ContactPerson/name</v>
      </c>
      <c r="C1253" s="63" t="s">
        <v>2750</v>
      </c>
      <c r="D1253" s="48">
        <f t="shared" ca="1" si="62"/>
        <v>82</v>
      </c>
      <c r="E1253" s="64" t="s">
        <v>5108</v>
      </c>
      <c r="F1253" s="65" t="s">
        <v>6705</v>
      </c>
      <c r="G1253" s="65" t="s">
        <v>4605</v>
      </c>
      <c r="H1253" s="48" t="s">
        <v>5787</v>
      </c>
      <c r="I1253" s="48" t="s">
        <v>7</v>
      </c>
      <c r="J1253" s="48" t="s">
        <v>173</v>
      </c>
      <c r="K1253" s="51" t="s">
        <v>5787</v>
      </c>
      <c r="L1253" s="51" t="s">
        <v>5787</v>
      </c>
      <c r="M1253" s="48" t="s">
        <v>5787</v>
      </c>
      <c r="N1253" s="62"/>
      <c r="O1253" s="62"/>
      <c r="P1253" s="72" t="s">
        <v>5787</v>
      </c>
      <c r="Q1253" s="72"/>
      <c r="R1253" s="28"/>
    </row>
    <row r="1254" spans="1:18" ht="30" hidden="1">
      <c r="A1254" s="48" t="str">
        <f t="shared" si="60"/>
        <v>IE170PL</v>
      </c>
      <c r="B1254" s="62" t="str">
        <f t="shared" si="61"/>
        <v>Consignment/LocationOfGoods/ContactPerson/phoneNumber</v>
      </c>
      <c r="C1254" s="63" t="s">
        <v>2751</v>
      </c>
      <c r="D1254" s="48">
        <f t="shared" ca="1" si="62"/>
        <v>83</v>
      </c>
      <c r="E1254" s="64" t="s">
        <v>5109</v>
      </c>
      <c r="F1254" s="65" t="s">
        <v>734</v>
      </c>
      <c r="G1254" s="65" t="s">
        <v>4561</v>
      </c>
      <c r="H1254" s="48" t="s">
        <v>5787</v>
      </c>
      <c r="I1254" s="48" t="s">
        <v>7</v>
      </c>
      <c r="J1254" s="48" t="s">
        <v>47</v>
      </c>
      <c r="K1254" s="51" t="s">
        <v>5787</v>
      </c>
      <c r="L1254" s="51" t="s">
        <v>5787</v>
      </c>
      <c r="M1254" s="48" t="s">
        <v>5787</v>
      </c>
      <c r="N1254" s="62"/>
      <c r="O1254" s="62"/>
      <c r="P1254" s="72" t="s">
        <v>5787</v>
      </c>
      <c r="Q1254" s="72"/>
      <c r="R1254" s="28"/>
    </row>
    <row r="1255" spans="1:18" ht="30" hidden="1">
      <c r="A1255" s="48" t="str">
        <f t="shared" si="60"/>
        <v>IE170PL</v>
      </c>
      <c r="B1255" s="62" t="str">
        <f t="shared" si="61"/>
        <v>Consignment/LocationOfGoods/ContactPerson/eMailAddress</v>
      </c>
      <c r="C1255" s="63" t="s">
        <v>2752</v>
      </c>
      <c r="D1255" s="48">
        <f t="shared" ca="1" si="62"/>
        <v>84</v>
      </c>
      <c r="E1255" s="64" t="s">
        <v>5107</v>
      </c>
      <c r="F1255" s="65" t="s">
        <v>736</v>
      </c>
      <c r="G1255" s="65" t="s">
        <v>4606</v>
      </c>
      <c r="H1255" s="48" t="s">
        <v>5787</v>
      </c>
      <c r="I1255" s="48" t="s">
        <v>12</v>
      </c>
      <c r="J1255" s="48" t="s">
        <v>220</v>
      </c>
      <c r="K1255" s="51" t="s">
        <v>5787</v>
      </c>
      <c r="L1255" s="51" t="s">
        <v>59</v>
      </c>
      <c r="M1255" s="48" t="s">
        <v>5787</v>
      </c>
      <c r="N1255" s="62"/>
      <c r="O1255" s="62"/>
      <c r="P1255" s="72" t="s">
        <v>5787</v>
      </c>
      <c r="Q1255" s="72"/>
      <c r="R1255" s="28"/>
    </row>
    <row r="1256" spans="1:18" ht="75" hidden="1">
      <c r="A1256" s="68" t="str">
        <f t="shared" si="60"/>
        <v>IE170PL</v>
      </c>
      <c r="B1256" s="70" t="str">
        <f t="shared" si="61"/>
        <v>Consignment/DepartureTransportMeans</v>
      </c>
      <c r="C1256" s="70" t="s">
        <v>2753</v>
      </c>
      <c r="D1256" s="68">
        <f t="shared" ca="1" si="62"/>
        <v>85</v>
      </c>
      <c r="E1256" s="68" t="s">
        <v>4936</v>
      </c>
      <c r="F1256" s="77" t="s">
        <v>506</v>
      </c>
      <c r="G1256" s="77" t="s">
        <v>5076</v>
      </c>
      <c r="H1256" s="68" t="s">
        <v>507</v>
      </c>
      <c r="I1256" s="68" t="s">
        <v>17</v>
      </c>
      <c r="J1256" s="68" t="s">
        <v>5787</v>
      </c>
      <c r="K1256" s="69" t="s">
        <v>5787</v>
      </c>
      <c r="L1256" s="69" t="s">
        <v>2780</v>
      </c>
      <c r="M1256" s="68" t="s">
        <v>5787</v>
      </c>
      <c r="N1256" s="70"/>
      <c r="O1256" s="70"/>
      <c r="P1256" s="70" t="s">
        <v>5787</v>
      </c>
      <c r="Q1256" s="70"/>
      <c r="R1256" s="28"/>
    </row>
    <row r="1257" spans="1:18" ht="30" hidden="1">
      <c r="A1257" s="48" t="str">
        <f t="shared" si="60"/>
        <v>IE170PL</v>
      </c>
      <c r="B1257" s="62" t="str">
        <f t="shared" si="61"/>
        <v>Consignment/DepartureTransportMeans/sequenceNumber</v>
      </c>
      <c r="C1257" s="63" t="s">
        <v>2754</v>
      </c>
      <c r="D1257" s="48">
        <f t="shared" ca="1" si="62"/>
        <v>86</v>
      </c>
      <c r="E1257" s="64" t="s">
        <v>1459</v>
      </c>
      <c r="F1257" s="65" t="s">
        <v>6664</v>
      </c>
      <c r="G1257" s="65" t="s">
        <v>6708</v>
      </c>
      <c r="H1257" s="48" t="s">
        <v>5787</v>
      </c>
      <c r="I1257" s="48" t="s">
        <v>7</v>
      </c>
      <c r="J1257" s="48" t="s">
        <v>119</v>
      </c>
      <c r="K1257" s="51" t="s">
        <v>5787</v>
      </c>
      <c r="L1257" s="51" t="s">
        <v>120</v>
      </c>
      <c r="M1257" s="48" t="s">
        <v>5787</v>
      </c>
      <c r="N1257" s="62"/>
      <c r="O1257" s="62"/>
      <c r="P1257" s="72" t="s">
        <v>5787</v>
      </c>
      <c r="Q1257" s="72"/>
      <c r="R1257" s="28"/>
    </row>
    <row r="1258" spans="1:18" ht="45" hidden="1">
      <c r="A1258" s="48" t="str">
        <f t="shared" si="60"/>
        <v>IE170PL</v>
      </c>
      <c r="B1258" s="62" t="str">
        <f t="shared" si="61"/>
        <v>Consignment/DepartureTransportMeans/typeOfIdentification</v>
      </c>
      <c r="C1258" s="63" t="s">
        <v>2755</v>
      </c>
      <c r="D1258" s="48">
        <f t="shared" ca="1" si="62"/>
        <v>87</v>
      </c>
      <c r="E1258" s="64" t="s">
        <v>4937</v>
      </c>
      <c r="F1258" s="65" t="s">
        <v>5805</v>
      </c>
      <c r="G1258" s="65" t="s">
        <v>5806</v>
      </c>
      <c r="H1258" s="48" t="s">
        <v>5787</v>
      </c>
      <c r="I1258" s="48" t="s">
        <v>7</v>
      </c>
      <c r="J1258" s="48" t="s">
        <v>512</v>
      </c>
      <c r="K1258" s="51" t="s">
        <v>513</v>
      </c>
      <c r="L1258" s="51" t="s">
        <v>2789</v>
      </c>
      <c r="M1258" s="48" t="s">
        <v>5787</v>
      </c>
      <c r="N1258" s="62"/>
      <c r="O1258" s="62"/>
      <c r="P1258" s="72" t="s">
        <v>5787</v>
      </c>
      <c r="Q1258" s="72"/>
      <c r="R1258" s="28"/>
    </row>
    <row r="1259" spans="1:18" ht="30" hidden="1">
      <c r="A1259" s="48" t="str">
        <f t="shared" si="60"/>
        <v>IE170PL</v>
      </c>
      <c r="B1259" s="62" t="str">
        <f t="shared" si="61"/>
        <v>Consignment/DepartureTransportMeans/identificationNumber</v>
      </c>
      <c r="C1259" s="63" t="s">
        <v>2756</v>
      </c>
      <c r="D1259" s="48">
        <f t="shared" ca="1" si="62"/>
        <v>88</v>
      </c>
      <c r="E1259" s="64" t="s">
        <v>4938</v>
      </c>
      <c r="F1259" s="65" t="s">
        <v>5807</v>
      </c>
      <c r="G1259" s="65" t="s">
        <v>5808</v>
      </c>
      <c r="H1259" s="48" t="s">
        <v>5787</v>
      </c>
      <c r="I1259" s="48" t="s">
        <v>7</v>
      </c>
      <c r="J1259" s="48" t="s">
        <v>47</v>
      </c>
      <c r="K1259" s="51" t="s">
        <v>5787</v>
      </c>
      <c r="L1259" s="51" t="s">
        <v>517</v>
      </c>
      <c r="M1259" s="48" t="s">
        <v>5787</v>
      </c>
      <c r="N1259" s="62"/>
      <c r="O1259" s="62"/>
      <c r="P1259" s="72" t="s">
        <v>5787</v>
      </c>
      <c r="Q1259" s="72"/>
      <c r="R1259" s="28"/>
    </row>
    <row r="1260" spans="1:18" ht="30" hidden="1">
      <c r="A1260" s="48" t="str">
        <f t="shared" si="60"/>
        <v>IE170PL</v>
      </c>
      <c r="B1260" s="62" t="str">
        <f t="shared" si="61"/>
        <v>Consignment/DepartureTransportMeans/nationality</v>
      </c>
      <c r="C1260" s="63" t="s">
        <v>2757</v>
      </c>
      <c r="D1260" s="48">
        <f t="shared" ca="1" si="62"/>
        <v>89</v>
      </c>
      <c r="E1260" s="64" t="s">
        <v>4939</v>
      </c>
      <c r="F1260" s="65" t="s">
        <v>5803</v>
      </c>
      <c r="G1260" s="65" t="s">
        <v>5804</v>
      </c>
      <c r="H1260" s="48" t="s">
        <v>5787</v>
      </c>
      <c r="I1260" s="48" t="s">
        <v>7</v>
      </c>
      <c r="J1260" s="48" t="s">
        <v>105</v>
      </c>
      <c r="K1260" s="51" t="s">
        <v>520</v>
      </c>
      <c r="L1260" s="51" t="s">
        <v>5787</v>
      </c>
      <c r="M1260" s="48" t="s">
        <v>5787</v>
      </c>
      <c r="N1260" s="62"/>
      <c r="O1260" s="62"/>
      <c r="P1260" s="72" t="s">
        <v>5787</v>
      </c>
      <c r="Q1260" s="72"/>
      <c r="R1260" s="28"/>
    </row>
    <row r="1261" spans="1:18" ht="30" hidden="1">
      <c r="A1261" s="68" t="str">
        <f t="shared" si="60"/>
        <v>IE170PL</v>
      </c>
      <c r="B1261" s="70" t="str">
        <f t="shared" si="61"/>
        <v>Consignment/ActiveBorderTransportMeans</v>
      </c>
      <c r="C1261" s="70" t="s">
        <v>2758</v>
      </c>
      <c r="D1261" s="68">
        <f t="shared" ca="1" si="62"/>
        <v>90</v>
      </c>
      <c r="E1261" s="68" t="s">
        <v>4827</v>
      </c>
      <c r="F1261" s="77" t="s">
        <v>6729</v>
      </c>
      <c r="G1261" s="77" t="s">
        <v>4665</v>
      </c>
      <c r="H1261" s="68" t="s">
        <v>115</v>
      </c>
      <c r="I1261" s="68" t="s">
        <v>17</v>
      </c>
      <c r="J1261" s="68" t="s">
        <v>5787</v>
      </c>
      <c r="K1261" s="69" t="s">
        <v>5787</v>
      </c>
      <c r="L1261" s="69" t="s">
        <v>2779</v>
      </c>
      <c r="M1261" s="68"/>
      <c r="N1261" s="70"/>
      <c r="O1261" s="70"/>
      <c r="P1261" s="70" t="s">
        <v>5787</v>
      </c>
      <c r="Q1261" s="70"/>
      <c r="R1261" s="28"/>
    </row>
    <row r="1262" spans="1:18" ht="30" hidden="1">
      <c r="A1262" s="48" t="str">
        <f t="shared" si="60"/>
        <v>IE170PL</v>
      </c>
      <c r="B1262" s="62" t="str">
        <f t="shared" si="61"/>
        <v>Consignment/ActiveBorderTransportMeans/sequenceNumber</v>
      </c>
      <c r="C1262" s="63" t="s">
        <v>2759</v>
      </c>
      <c r="D1262" s="48">
        <f t="shared" ca="1" si="62"/>
        <v>91</v>
      </c>
      <c r="E1262" s="64" t="s">
        <v>1459</v>
      </c>
      <c r="F1262" s="65" t="s">
        <v>6664</v>
      </c>
      <c r="G1262" s="65" t="s">
        <v>6708</v>
      </c>
      <c r="H1262" s="48" t="s">
        <v>5787</v>
      </c>
      <c r="I1262" s="48" t="s">
        <v>7</v>
      </c>
      <c r="J1262" s="48" t="s">
        <v>119</v>
      </c>
      <c r="K1262" s="51" t="s">
        <v>5787</v>
      </c>
      <c r="L1262" s="51" t="s">
        <v>120</v>
      </c>
      <c r="M1262" s="48" t="s">
        <v>5787</v>
      </c>
      <c r="N1262" s="62"/>
      <c r="O1262" s="62"/>
      <c r="P1262" s="72" t="s">
        <v>5787</v>
      </c>
      <c r="Q1262" s="72"/>
      <c r="R1262" s="28"/>
    </row>
    <row r="1263" spans="1:18" ht="30" hidden="1">
      <c r="A1263" s="48" t="str">
        <f t="shared" si="60"/>
        <v>IE170PL</v>
      </c>
      <c r="B1263" s="62" t="str">
        <f t="shared" si="61"/>
        <v>Consignment/ActiveBorderTransportMeans/customsOfficeAtBorderReferenceNumber</v>
      </c>
      <c r="C1263" s="63" t="s">
        <v>2760</v>
      </c>
      <c r="D1263" s="48">
        <f t="shared" ca="1" si="62"/>
        <v>92</v>
      </c>
      <c r="E1263" s="64" t="s">
        <v>4832</v>
      </c>
      <c r="F1263" s="65" t="s">
        <v>532</v>
      </c>
      <c r="G1263" s="65" t="s">
        <v>4666</v>
      </c>
      <c r="H1263" s="48" t="s">
        <v>5787</v>
      </c>
      <c r="I1263" s="48" t="s">
        <v>7</v>
      </c>
      <c r="J1263" s="48" t="s">
        <v>131</v>
      </c>
      <c r="K1263" s="51" t="s">
        <v>473</v>
      </c>
      <c r="L1263" s="51" t="s">
        <v>4361</v>
      </c>
      <c r="M1263" s="48" t="s">
        <v>5787</v>
      </c>
      <c r="N1263" s="62"/>
      <c r="O1263" s="62"/>
      <c r="P1263" s="72" t="s">
        <v>5787</v>
      </c>
      <c r="Q1263" s="72"/>
      <c r="R1263" s="28"/>
    </row>
    <row r="1264" spans="1:18" ht="30" hidden="1">
      <c r="A1264" s="48" t="str">
        <f t="shared" si="60"/>
        <v>IE170PL</v>
      </c>
      <c r="B1264" s="62" t="str">
        <f t="shared" si="61"/>
        <v>Consignment/ActiveBorderTransportMeans/typeOfIdentification</v>
      </c>
      <c r="C1264" s="63" t="s">
        <v>2761</v>
      </c>
      <c r="D1264" s="48">
        <f t="shared" ca="1" si="62"/>
        <v>93</v>
      </c>
      <c r="E1264" s="64" t="s">
        <v>4828</v>
      </c>
      <c r="F1264" s="65" t="s">
        <v>6727</v>
      </c>
      <c r="G1264" s="65" t="s">
        <v>5809</v>
      </c>
      <c r="H1264" s="48" t="s">
        <v>5787</v>
      </c>
      <c r="I1264" s="48" t="s">
        <v>7</v>
      </c>
      <c r="J1264" s="48" t="s">
        <v>512</v>
      </c>
      <c r="K1264" s="51" t="s">
        <v>534</v>
      </c>
      <c r="L1264" s="51" t="s">
        <v>5787</v>
      </c>
      <c r="M1264" s="48" t="s">
        <v>5787</v>
      </c>
      <c r="N1264" s="62"/>
      <c r="O1264" s="62"/>
      <c r="P1264" s="72" t="s">
        <v>5787</v>
      </c>
      <c r="Q1264" s="72"/>
      <c r="R1264" s="28"/>
    </row>
    <row r="1265" spans="1:18" ht="30" hidden="1">
      <c r="A1265" s="48" t="str">
        <f t="shared" si="60"/>
        <v>IE170PL</v>
      </c>
      <c r="B1265" s="62" t="str">
        <f t="shared" si="61"/>
        <v>Consignment/ActiveBorderTransportMeans/identificationNumber</v>
      </c>
      <c r="C1265" s="63" t="s">
        <v>2762</v>
      </c>
      <c r="D1265" s="48">
        <f t="shared" ca="1" si="62"/>
        <v>94</v>
      </c>
      <c r="E1265" s="64" t="s">
        <v>4829</v>
      </c>
      <c r="F1265" s="65" t="s">
        <v>6728</v>
      </c>
      <c r="G1265" s="65" t="s">
        <v>5810</v>
      </c>
      <c r="H1265" s="48" t="s">
        <v>5787</v>
      </c>
      <c r="I1265" s="48" t="s">
        <v>7</v>
      </c>
      <c r="J1265" s="48" t="s">
        <v>47</v>
      </c>
      <c r="K1265" s="51" t="s">
        <v>5787</v>
      </c>
      <c r="L1265" s="51" t="s">
        <v>537</v>
      </c>
      <c r="M1265" s="48" t="s">
        <v>5787</v>
      </c>
      <c r="N1265" s="62"/>
      <c r="O1265" s="62"/>
      <c r="P1265" s="72" t="s">
        <v>5787</v>
      </c>
      <c r="Q1265" s="72"/>
      <c r="R1265" s="28"/>
    </row>
    <row r="1266" spans="1:18" ht="30" hidden="1">
      <c r="A1266" s="48" t="str">
        <f t="shared" si="60"/>
        <v>IE170PL</v>
      </c>
      <c r="B1266" s="62" t="str">
        <f t="shared" si="61"/>
        <v>Consignment/ActiveBorderTransportMeans/nationality</v>
      </c>
      <c r="C1266" s="63" t="s">
        <v>2763</v>
      </c>
      <c r="D1266" s="48">
        <f t="shared" ca="1" si="62"/>
        <v>95</v>
      </c>
      <c r="E1266" s="64" t="s">
        <v>4830</v>
      </c>
      <c r="F1266" s="65" t="s">
        <v>6730</v>
      </c>
      <c r="G1266" s="65" t="s">
        <v>5811</v>
      </c>
      <c r="H1266" s="48" t="s">
        <v>5787</v>
      </c>
      <c r="I1266" s="48" t="s">
        <v>7</v>
      </c>
      <c r="J1266" s="48" t="s">
        <v>105</v>
      </c>
      <c r="K1266" s="51" t="s">
        <v>520</v>
      </c>
      <c r="L1266" s="51" t="s">
        <v>5787</v>
      </c>
      <c r="M1266" s="48" t="s">
        <v>5787</v>
      </c>
      <c r="N1266" s="62"/>
      <c r="O1266" s="62"/>
      <c r="P1266" s="72" t="s">
        <v>5787</v>
      </c>
      <c r="Q1266" s="72"/>
      <c r="R1266" s="28"/>
    </row>
    <row r="1267" spans="1:18" ht="45" hidden="1">
      <c r="A1267" s="48" t="str">
        <f t="shared" si="60"/>
        <v>IE170PL</v>
      </c>
      <c r="B1267" s="62" t="str">
        <f t="shared" si="61"/>
        <v>Consignment/ActiveBorderTransportMeans/conveyanceReferenceNumber</v>
      </c>
      <c r="C1267" s="63" t="s">
        <v>2764</v>
      </c>
      <c r="D1267" s="48">
        <f t="shared" ca="1" si="62"/>
        <v>96</v>
      </c>
      <c r="E1267" s="64" t="s">
        <v>4836</v>
      </c>
      <c r="F1267" s="65" t="s">
        <v>540</v>
      </c>
      <c r="G1267" s="65" t="s">
        <v>4660</v>
      </c>
      <c r="H1267" s="48" t="s">
        <v>5787</v>
      </c>
      <c r="I1267" s="48" t="s">
        <v>17</v>
      </c>
      <c r="J1267" s="48" t="s">
        <v>167</v>
      </c>
      <c r="K1267" s="51" t="s">
        <v>5787</v>
      </c>
      <c r="L1267" s="51" t="s">
        <v>5790</v>
      </c>
      <c r="M1267" s="48" t="s">
        <v>5787</v>
      </c>
      <c r="N1267" s="62"/>
      <c r="O1267" s="62"/>
      <c r="P1267" s="72" t="s">
        <v>5787</v>
      </c>
      <c r="Q1267" s="72"/>
      <c r="R1267" s="28"/>
    </row>
    <row r="1268" spans="1:18" ht="30" hidden="1">
      <c r="A1268" s="68" t="str">
        <f t="shared" si="60"/>
        <v>IE170PL</v>
      </c>
      <c r="B1268" s="70" t="str">
        <f t="shared" si="61"/>
        <v>Consignment/PlaceOfLoading</v>
      </c>
      <c r="C1268" s="70" t="s">
        <v>2765</v>
      </c>
      <c r="D1268" s="68">
        <f t="shared" ca="1" si="62"/>
        <v>97</v>
      </c>
      <c r="E1268" s="68" t="s">
        <v>4990</v>
      </c>
      <c r="F1268" s="77" t="s">
        <v>563</v>
      </c>
      <c r="G1268" s="77" t="s">
        <v>4673</v>
      </c>
      <c r="H1268" s="68" t="s">
        <v>16</v>
      </c>
      <c r="I1268" s="68" t="s">
        <v>17</v>
      </c>
      <c r="J1268" s="68" t="s">
        <v>5787</v>
      </c>
      <c r="K1268" s="69" t="s">
        <v>5787</v>
      </c>
      <c r="L1268" s="69" t="s">
        <v>2781</v>
      </c>
      <c r="M1268" s="68"/>
      <c r="N1268" s="70"/>
      <c r="O1268" s="70"/>
      <c r="P1268" s="70" t="s">
        <v>5412</v>
      </c>
      <c r="Q1268" s="70" t="s">
        <v>5550</v>
      </c>
      <c r="R1268" s="28"/>
    </row>
    <row r="1269" spans="1:18" hidden="1">
      <c r="A1269" s="48" t="str">
        <f t="shared" si="60"/>
        <v>IE170PL</v>
      </c>
      <c r="B1269" s="62" t="str">
        <f t="shared" si="61"/>
        <v>Consignment/PlaceOfLoading/UNLocode</v>
      </c>
      <c r="C1269" s="63" t="s">
        <v>2766</v>
      </c>
      <c r="D1269" s="48">
        <f t="shared" ca="1" si="62"/>
        <v>98</v>
      </c>
      <c r="E1269" s="64" t="s">
        <v>4991</v>
      </c>
      <c r="F1269" s="65" t="s">
        <v>467</v>
      </c>
      <c r="G1269" s="65" t="s">
        <v>4675</v>
      </c>
      <c r="H1269" s="48" t="s">
        <v>5787</v>
      </c>
      <c r="I1269" s="48" t="s">
        <v>12</v>
      </c>
      <c r="J1269" s="48" t="s">
        <v>167</v>
      </c>
      <c r="K1269" s="51" t="s">
        <v>468</v>
      </c>
      <c r="L1269" s="51" t="s">
        <v>5787</v>
      </c>
      <c r="M1269" s="48" t="s">
        <v>5787</v>
      </c>
      <c r="N1269" s="62"/>
      <c r="O1269" s="62"/>
      <c r="P1269" s="72" t="s">
        <v>5787</v>
      </c>
      <c r="Q1269" s="72"/>
      <c r="R1269" s="28"/>
    </row>
    <row r="1270" spans="1:18" hidden="1">
      <c r="A1270" s="48" t="str">
        <f t="shared" si="60"/>
        <v>IE170PL</v>
      </c>
      <c r="B1270" s="62" t="str">
        <f t="shared" si="61"/>
        <v>Consignment/PlaceOfLoading/country</v>
      </c>
      <c r="C1270" s="63" t="s">
        <v>2767</v>
      </c>
      <c r="D1270" s="48">
        <f t="shared" ca="1" si="62"/>
        <v>99</v>
      </c>
      <c r="E1270" s="64" t="s">
        <v>4992</v>
      </c>
      <c r="F1270" s="65" t="s">
        <v>1514</v>
      </c>
      <c r="G1270" s="65" t="s">
        <v>4592</v>
      </c>
      <c r="H1270" s="48" t="s">
        <v>5787</v>
      </c>
      <c r="I1270" s="48" t="s">
        <v>17</v>
      </c>
      <c r="J1270" s="48" t="s">
        <v>105</v>
      </c>
      <c r="K1270" s="51" t="s">
        <v>249</v>
      </c>
      <c r="L1270" s="51" t="s">
        <v>568</v>
      </c>
      <c r="M1270" s="48" t="s">
        <v>5787</v>
      </c>
      <c r="N1270" s="62"/>
      <c r="O1270" s="62"/>
      <c r="P1270" s="72" t="s">
        <v>5787</v>
      </c>
      <c r="Q1270" s="72"/>
      <c r="R1270" s="28"/>
    </row>
    <row r="1271" spans="1:18" hidden="1">
      <c r="A1271" s="48" t="str">
        <f t="shared" si="60"/>
        <v>IE170PL</v>
      </c>
      <c r="B1271" s="62" t="str">
        <f t="shared" si="61"/>
        <v>Consignment/PlaceOfLoading/location</v>
      </c>
      <c r="C1271" s="63" t="s">
        <v>2768</v>
      </c>
      <c r="D1271" s="48">
        <f t="shared" ca="1" si="62"/>
        <v>100</v>
      </c>
      <c r="E1271" s="64" t="s">
        <v>4993</v>
      </c>
      <c r="F1271" s="65" t="s">
        <v>4982</v>
      </c>
      <c r="G1271" s="65" t="s">
        <v>4676</v>
      </c>
      <c r="H1271" s="48" t="s">
        <v>5787</v>
      </c>
      <c r="I1271" s="48" t="s">
        <v>17</v>
      </c>
      <c r="J1271" s="48" t="s">
        <v>47</v>
      </c>
      <c r="K1271" s="51" t="s">
        <v>5787</v>
      </c>
      <c r="L1271" s="51" t="s">
        <v>568</v>
      </c>
      <c r="M1271" s="48" t="s">
        <v>5787</v>
      </c>
      <c r="N1271" s="62"/>
      <c r="O1271" s="62"/>
      <c r="P1271" s="72" t="s">
        <v>5787</v>
      </c>
      <c r="Q1271" s="72"/>
      <c r="R1271" s="28"/>
    </row>
    <row r="1272" spans="1:18" hidden="1">
      <c r="A1272" s="68" t="str">
        <f t="shared" si="60"/>
        <v>IE170PL</v>
      </c>
      <c r="B1272" s="70" t="str">
        <f t="shared" si="61"/>
        <v>Consignment/HouseConsignment</v>
      </c>
      <c r="C1272" s="70" t="s">
        <v>2769</v>
      </c>
      <c r="D1272" s="68">
        <f t="shared" ca="1" si="62"/>
        <v>101</v>
      </c>
      <c r="E1272" s="68" t="s">
        <v>1459</v>
      </c>
      <c r="F1272" s="77" t="s">
        <v>642</v>
      </c>
      <c r="G1272" s="77" t="s">
        <v>4690</v>
      </c>
      <c r="H1272" s="68" t="s">
        <v>643</v>
      </c>
      <c r="I1272" s="68" t="s">
        <v>7</v>
      </c>
      <c r="J1272" s="68" t="s">
        <v>5787</v>
      </c>
      <c r="K1272" s="69" t="s">
        <v>5787</v>
      </c>
      <c r="L1272" s="69" t="s">
        <v>5787</v>
      </c>
      <c r="M1272" s="68" t="s">
        <v>5787</v>
      </c>
      <c r="N1272" s="70"/>
      <c r="O1272" s="70"/>
      <c r="P1272" s="70" t="s">
        <v>5787</v>
      </c>
      <c r="Q1272" s="70"/>
      <c r="R1272" s="28"/>
    </row>
    <row r="1273" spans="1:18" ht="30" hidden="1">
      <c r="A1273" s="48" t="str">
        <f t="shared" si="60"/>
        <v>IE170PL</v>
      </c>
      <c r="B1273" s="62" t="str">
        <f t="shared" si="61"/>
        <v>Consignment/HouseConsignment/sequenceNumber</v>
      </c>
      <c r="C1273" s="63" t="s">
        <v>2770</v>
      </c>
      <c r="D1273" s="48">
        <f t="shared" ca="1" si="62"/>
        <v>102</v>
      </c>
      <c r="E1273" s="64" t="s">
        <v>1459</v>
      </c>
      <c r="F1273" s="65" t="s">
        <v>6664</v>
      </c>
      <c r="G1273" s="65" t="s">
        <v>6708</v>
      </c>
      <c r="H1273" s="48" t="s">
        <v>5787</v>
      </c>
      <c r="I1273" s="48" t="s">
        <v>7</v>
      </c>
      <c r="J1273" s="48" t="s">
        <v>119</v>
      </c>
      <c r="K1273" s="51" t="s">
        <v>5787</v>
      </c>
      <c r="L1273" s="51" t="s">
        <v>120</v>
      </c>
      <c r="M1273" s="48" t="s">
        <v>5787</v>
      </c>
      <c r="N1273" s="62"/>
      <c r="O1273" s="62"/>
      <c r="P1273" s="72" t="s">
        <v>5787</v>
      </c>
      <c r="Q1273" s="72"/>
      <c r="R1273" s="28"/>
    </row>
    <row r="1274" spans="1:18" ht="90" hidden="1">
      <c r="A1274" s="68" t="str">
        <f t="shared" si="60"/>
        <v>IE170PL</v>
      </c>
      <c r="B1274" s="70" t="str">
        <f t="shared" si="61"/>
        <v>Consignment/HouseConsignment/DepartureTransportMeans</v>
      </c>
      <c r="C1274" s="70" t="s">
        <v>2771</v>
      </c>
      <c r="D1274" s="68">
        <f t="shared" ca="1" si="62"/>
        <v>103</v>
      </c>
      <c r="E1274" s="68" t="s">
        <v>4936</v>
      </c>
      <c r="F1274" s="77" t="s">
        <v>757</v>
      </c>
      <c r="G1274" s="77" t="s">
        <v>4940</v>
      </c>
      <c r="H1274" s="68" t="s">
        <v>507</v>
      </c>
      <c r="I1274" s="68" t="s">
        <v>17</v>
      </c>
      <c r="J1274" s="68" t="s">
        <v>5787</v>
      </c>
      <c r="K1274" s="69" t="s">
        <v>5787</v>
      </c>
      <c r="L1274" s="69" t="s">
        <v>2782</v>
      </c>
      <c r="M1274" s="68" t="s">
        <v>5787</v>
      </c>
      <c r="N1274" s="70"/>
      <c r="O1274" s="70"/>
      <c r="P1274" s="70" t="s">
        <v>5787</v>
      </c>
      <c r="Q1274" s="70"/>
      <c r="R1274" s="28"/>
    </row>
    <row r="1275" spans="1:18" ht="30" hidden="1">
      <c r="A1275" s="48" t="str">
        <f t="shared" si="60"/>
        <v>IE170PL</v>
      </c>
      <c r="B1275" s="62" t="str">
        <f t="shared" si="61"/>
        <v>Consignment/HouseConsignment/DepartureTransportMeans/sequenceNumber</v>
      </c>
      <c r="C1275" s="63" t="s">
        <v>2772</v>
      </c>
      <c r="D1275" s="48">
        <f t="shared" ca="1" si="62"/>
        <v>104</v>
      </c>
      <c r="E1275" s="64" t="s">
        <v>1459</v>
      </c>
      <c r="F1275" s="65" t="s">
        <v>6664</v>
      </c>
      <c r="G1275" s="65" t="s">
        <v>6708</v>
      </c>
      <c r="H1275" s="48" t="s">
        <v>5787</v>
      </c>
      <c r="I1275" s="48" t="s">
        <v>7</v>
      </c>
      <c r="J1275" s="48" t="s">
        <v>119</v>
      </c>
      <c r="K1275" s="51" t="s">
        <v>5787</v>
      </c>
      <c r="L1275" s="51" t="s">
        <v>120</v>
      </c>
      <c r="M1275" s="48" t="s">
        <v>5787</v>
      </c>
      <c r="N1275" s="62"/>
      <c r="O1275" s="62"/>
      <c r="P1275" s="72" t="s">
        <v>5787</v>
      </c>
      <c r="Q1275" s="72"/>
      <c r="R1275" s="28"/>
    </row>
    <row r="1276" spans="1:18" ht="45" hidden="1">
      <c r="A1276" s="48" t="str">
        <f t="shared" si="60"/>
        <v>IE170PL</v>
      </c>
      <c r="B1276" s="62" t="str">
        <f t="shared" si="61"/>
        <v>Consignment/HouseConsignment/DepartureTransportMeans/typeOfIdentification</v>
      </c>
      <c r="C1276" s="63" t="s">
        <v>2773</v>
      </c>
      <c r="D1276" s="48">
        <f t="shared" ca="1" si="62"/>
        <v>105</v>
      </c>
      <c r="E1276" s="64" t="s">
        <v>4937</v>
      </c>
      <c r="F1276" s="65" t="s">
        <v>5805</v>
      </c>
      <c r="G1276" s="65" t="s">
        <v>5806</v>
      </c>
      <c r="H1276" s="48" t="s">
        <v>5787</v>
      </c>
      <c r="I1276" s="48" t="s">
        <v>7</v>
      </c>
      <c r="J1276" s="48" t="s">
        <v>512</v>
      </c>
      <c r="K1276" s="51" t="s">
        <v>513</v>
      </c>
      <c r="L1276" s="51" t="s">
        <v>2789</v>
      </c>
      <c r="M1276" s="48" t="s">
        <v>5787</v>
      </c>
      <c r="N1276" s="62"/>
      <c r="O1276" s="62"/>
      <c r="P1276" s="72" t="s">
        <v>5787</v>
      </c>
      <c r="Q1276" s="72"/>
      <c r="R1276" s="28"/>
    </row>
    <row r="1277" spans="1:18" ht="30" hidden="1">
      <c r="A1277" s="48" t="str">
        <f t="shared" si="60"/>
        <v>IE170PL</v>
      </c>
      <c r="B1277" s="62" t="str">
        <f t="shared" si="61"/>
        <v>Consignment/HouseConsignment/DepartureTransportMeans/identificationNumber</v>
      </c>
      <c r="C1277" s="63" t="s">
        <v>2774</v>
      </c>
      <c r="D1277" s="48">
        <f t="shared" ca="1" si="62"/>
        <v>106</v>
      </c>
      <c r="E1277" s="64" t="s">
        <v>4938</v>
      </c>
      <c r="F1277" s="65" t="s">
        <v>5807</v>
      </c>
      <c r="G1277" s="65" t="s">
        <v>5808</v>
      </c>
      <c r="H1277" s="48" t="s">
        <v>5787</v>
      </c>
      <c r="I1277" s="48" t="s">
        <v>7</v>
      </c>
      <c r="J1277" s="48" t="s">
        <v>47</v>
      </c>
      <c r="K1277" s="51" t="s">
        <v>5787</v>
      </c>
      <c r="L1277" s="51" t="s">
        <v>517</v>
      </c>
      <c r="M1277" s="48" t="s">
        <v>5787</v>
      </c>
      <c r="N1277" s="62"/>
      <c r="O1277" s="62"/>
      <c r="P1277" s="72" t="s">
        <v>5787</v>
      </c>
      <c r="Q1277" s="72"/>
      <c r="R1277" s="28"/>
    </row>
    <row r="1278" spans="1:18" ht="30" hidden="1">
      <c r="A1278" s="48" t="str">
        <f t="shared" si="60"/>
        <v>IE170PL</v>
      </c>
      <c r="B1278" s="62" t="str">
        <f t="shared" si="61"/>
        <v>Consignment/HouseConsignment/DepartureTransportMeans/nationality</v>
      </c>
      <c r="C1278" s="63" t="s">
        <v>2775</v>
      </c>
      <c r="D1278" s="48">
        <f t="shared" ca="1" si="62"/>
        <v>107</v>
      </c>
      <c r="E1278" s="64" t="s">
        <v>4939</v>
      </c>
      <c r="F1278" s="65" t="s">
        <v>5803</v>
      </c>
      <c r="G1278" s="65" t="s">
        <v>5804</v>
      </c>
      <c r="H1278" s="48" t="s">
        <v>5787</v>
      </c>
      <c r="I1278" s="48" t="s">
        <v>7</v>
      </c>
      <c r="J1278" s="48" t="s">
        <v>105</v>
      </c>
      <c r="K1278" s="51" t="s">
        <v>520</v>
      </c>
      <c r="L1278" s="51" t="s">
        <v>5787</v>
      </c>
      <c r="M1278" s="48" t="s">
        <v>5787</v>
      </c>
      <c r="N1278" s="62"/>
      <c r="O1278" s="62"/>
      <c r="P1278" s="72" t="s">
        <v>5787</v>
      </c>
      <c r="Q1278" s="72"/>
      <c r="R1278" s="28"/>
    </row>
    <row r="1279" spans="1:18" ht="30" hidden="1">
      <c r="A1279" s="68" t="str">
        <f t="shared" si="60"/>
        <v>IE170PL</v>
      </c>
      <c r="B1279" s="70" t="str">
        <f t="shared" si="61"/>
        <v>Signature</v>
      </c>
      <c r="C1279" s="70" t="s">
        <v>2776</v>
      </c>
      <c r="D1279" s="68">
        <f t="shared" ca="1" si="62"/>
        <v>108</v>
      </c>
      <c r="E1279" s="68" t="s">
        <v>1459</v>
      </c>
      <c r="F1279" s="77" t="s">
        <v>956</v>
      </c>
      <c r="G1279" s="77" t="s">
        <v>5152</v>
      </c>
      <c r="H1279" s="68" t="s">
        <v>16</v>
      </c>
      <c r="I1279" s="68" t="s">
        <v>12</v>
      </c>
      <c r="J1279" s="68" t="s">
        <v>5787</v>
      </c>
      <c r="K1279" s="69" t="s">
        <v>5787</v>
      </c>
      <c r="L1279" s="69" t="s">
        <v>1719</v>
      </c>
      <c r="M1279" s="68" t="s">
        <v>5787</v>
      </c>
      <c r="N1279" s="70"/>
      <c r="O1279" s="70"/>
      <c r="P1279" s="70" t="s">
        <v>5787</v>
      </c>
      <c r="Q1279" s="70"/>
      <c r="R1279" s="28"/>
    </row>
    <row r="1280" spans="1:18" hidden="1">
      <c r="A1280" s="68" t="str">
        <f t="shared" si="60"/>
        <v>IE182PL</v>
      </c>
      <c r="B1280" s="70" t="str">
        <f t="shared" si="61"/>
        <v>CC182C</v>
      </c>
      <c r="C1280" s="70" t="s">
        <v>2790</v>
      </c>
      <c r="D1280" s="68">
        <f t="shared" ca="1" si="62"/>
        <v>1</v>
      </c>
      <c r="E1280" s="68" t="s">
        <v>1459</v>
      </c>
      <c r="F1280" s="77" t="s">
        <v>4800</v>
      </c>
      <c r="G1280" s="77" t="s">
        <v>4799</v>
      </c>
      <c r="H1280" s="68">
        <v>1</v>
      </c>
      <c r="I1280" s="68" t="s">
        <v>7</v>
      </c>
      <c r="J1280" s="68" t="s">
        <v>5787</v>
      </c>
      <c r="K1280" s="69" t="s">
        <v>5787</v>
      </c>
      <c r="L1280" s="69" t="s">
        <v>5787</v>
      </c>
      <c r="M1280" s="68" t="s">
        <v>5787</v>
      </c>
      <c r="N1280" s="70"/>
      <c r="O1280" s="70"/>
      <c r="P1280" s="70" t="s">
        <v>5787</v>
      </c>
      <c r="Q1280" s="70"/>
      <c r="R1280" s="28"/>
    </row>
    <row r="1281" spans="1:18" hidden="1">
      <c r="A1281" s="48" t="str">
        <f t="shared" si="60"/>
        <v>IE182PL</v>
      </c>
      <c r="B1281" s="62" t="str">
        <f t="shared" si="61"/>
        <v>@PhaseID</v>
      </c>
      <c r="C1281" s="63" t="s">
        <v>2791</v>
      </c>
      <c r="D1281" s="48">
        <f t="shared" ca="1" si="62"/>
        <v>2</v>
      </c>
      <c r="E1281" s="64" t="s">
        <v>1459</v>
      </c>
      <c r="F1281" s="65" t="s">
        <v>4734</v>
      </c>
      <c r="G1281" s="65" t="s">
        <v>4735</v>
      </c>
      <c r="H1281" s="48" t="s">
        <v>5787</v>
      </c>
      <c r="I1281" s="48" t="s">
        <v>12</v>
      </c>
      <c r="J1281" s="48" t="s">
        <v>5787</v>
      </c>
      <c r="K1281" s="51" t="s">
        <v>5787</v>
      </c>
      <c r="L1281" s="51" t="s">
        <v>5787</v>
      </c>
      <c r="M1281" s="48" t="s">
        <v>5787</v>
      </c>
      <c r="N1281" s="62"/>
      <c r="O1281" s="62"/>
      <c r="P1281" s="72" t="s">
        <v>5787</v>
      </c>
      <c r="Q1281" s="72"/>
      <c r="R1281" s="28"/>
    </row>
    <row r="1282" spans="1:18" ht="45" hidden="1">
      <c r="A1282" s="48" t="str">
        <f t="shared" si="60"/>
        <v>IE182PL</v>
      </c>
      <c r="B1282" s="62" t="str">
        <f t="shared" si="61"/>
        <v>messageSender</v>
      </c>
      <c r="C1282" s="63" t="s">
        <v>2792</v>
      </c>
      <c r="D1282" s="48">
        <f t="shared" ca="1" si="62"/>
        <v>3</v>
      </c>
      <c r="E1282" s="64" t="s">
        <v>1459</v>
      </c>
      <c r="F1282" s="65" t="s">
        <v>4537</v>
      </c>
      <c r="G1282" s="65" t="s">
        <v>4536</v>
      </c>
      <c r="H1282" s="48" t="s">
        <v>5787</v>
      </c>
      <c r="I1282" s="48" t="s">
        <v>7</v>
      </c>
      <c r="J1282" s="48" t="s">
        <v>47</v>
      </c>
      <c r="K1282" s="51" t="s">
        <v>5787</v>
      </c>
      <c r="L1282" s="51" t="s">
        <v>5787</v>
      </c>
      <c r="M1282" s="48" t="s">
        <v>5787</v>
      </c>
      <c r="N1282" s="62"/>
      <c r="O1282" s="62"/>
      <c r="P1282" s="72" t="s">
        <v>5787</v>
      </c>
      <c r="Q1282" s="72"/>
      <c r="R1282" s="28"/>
    </row>
    <row r="1283" spans="1:18" ht="45" hidden="1">
      <c r="A1283" s="48" t="str">
        <f t="shared" si="60"/>
        <v>IE182PL</v>
      </c>
      <c r="B1283" s="62" t="str">
        <f t="shared" si="61"/>
        <v>messageRecipient</v>
      </c>
      <c r="C1283" s="63" t="s">
        <v>2793</v>
      </c>
      <c r="D1283" s="48">
        <f t="shared" ca="1" si="62"/>
        <v>4</v>
      </c>
      <c r="E1283" s="64" t="s">
        <v>1459</v>
      </c>
      <c r="F1283" s="65" t="s">
        <v>4538</v>
      </c>
      <c r="G1283" s="65" t="s">
        <v>4535</v>
      </c>
      <c r="H1283" s="48" t="s">
        <v>5787</v>
      </c>
      <c r="I1283" s="48" t="s">
        <v>7</v>
      </c>
      <c r="J1283" s="48" t="s">
        <v>47</v>
      </c>
      <c r="K1283" s="51" t="s">
        <v>5787</v>
      </c>
      <c r="L1283" s="51" t="s">
        <v>5787</v>
      </c>
      <c r="M1283" s="48" t="s">
        <v>5787</v>
      </c>
      <c r="N1283" s="62"/>
      <c r="O1283" s="62"/>
      <c r="P1283" s="72" t="s">
        <v>5787</v>
      </c>
      <c r="Q1283" s="72"/>
      <c r="R1283" s="28"/>
    </row>
    <row r="1284" spans="1:18" ht="30" hidden="1">
      <c r="A1284" s="48" t="str">
        <f t="shared" ref="A1284:A1347" si="63">MID(C1284,2,IFERROR(FIND("#",SUBSTITUTE(C1284,"/","#",2),1)-2,LEN(C1284)-1))</f>
        <v>IE182PL</v>
      </c>
      <c r="B1284" s="62" t="str">
        <f t="shared" ref="B1284:B1347" si="64">IF(LEN(C1284)-LEN(SUBSTITUTE(C1284,"/",""))&gt;3,RIGHT(C1284,LEN(C1284)-FIND("#",SUBSTITUTE(C1284,"/","#",3),1)),RIGHT(C1284,LEN(C1284)-FIND("#",SUBSTITUTE(C1284,"/","#",LEN(C1284)-LEN(SUBSTITUTE(C1284,"/",""))),1)))</f>
        <v>preparationDateAndTime</v>
      </c>
      <c r="C1284" s="63" t="s">
        <v>2794</v>
      </c>
      <c r="D1284" s="48">
        <f t="shared" ref="D1284:D1347" ca="1" si="65">IF(VLOOKUP($C1284,INDIRECT($A1284&amp;"!A:B"),2,0)="","",VLOOKUP($C1284,INDIRECT($A1284&amp;"!A:B"),2,0))</f>
        <v>5</v>
      </c>
      <c r="E1284" s="64" t="s">
        <v>1459</v>
      </c>
      <c r="F1284" s="65" t="s">
        <v>4577</v>
      </c>
      <c r="G1284" s="65" t="s">
        <v>4539</v>
      </c>
      <c r="H1284" s="48" t="s">
        <v>5787</v>
      </c>
      <c r="I1284" s="48" t="s">
        <v>7</v>
      </c>
      <c r="J1284" s="48" t="s">
        <v>58</v>
      </c>
      <c r="K1284" s="51" t="s">
        <v>5787</v>
      </c>
      <c r="L1284" s="51" t="s">
        <v>59</v>
      </c>
      <c r="M1284" s="48" t="s">
        <v>5787</v>
      </c>
      <c r="N1284" s="62"/>
      <c r="O1284" s="62"/>
      <c r="P1284" s="72" t="s">
        <v>5787</v>
      </c>
      <c r="Q1284" s="72"/>
      <c r="R1284" s="28"/>
    </row>
    <row r="1285" spans="1:18" hidden="1">
      <c r="A1285" s="48" t="str">
        <f t="shared" si="63"/>
        <v>IE182PL</v>
      </c>
      <c r="B1285" s="62" t="str">
        <f t="shared" si="64"/>
        <v>messageIdentification</v>
      </c>
      <c r="C1285" s="63" t="s">
        <v>2795</v>
      </c>
      <c r="D1285" s="48">
        <f t="shared" ca="1" si="65"/>
        <v>6</v>
      </c>
      <c r="E1285" s="64" t="s">
        <v>1459</v>
      </c>
      <c r="F1285" s="65" t="s">
        <v>3803</v>
      </c>
      <c r="G1285" s="65" t="s">
        <v>4540</v>
      </c>
      <c r="H1285" s="48" t="s">
        <v>5787</v>
      </c>
      <c r="I1285" s="48" t="s">
        <v>7</v>
      </c>
      <c r="J1285" s="48" t="s">
        <v>47</v>
      </c>
      <c r="K1285" s="51" t="s">
        <v>5787</v>
      </c>
      <c r="L1285" s="51" t="s">
        <v>62</v>
      </c>
      <c r="M1285" s="48" t="s">
        <v>5787</v>
      </c>
      <c r="N1285" s="62"/>
      <c r="O1285" s="62"/>
      <c r="P1285" s="72" t="s">
        <v>5787</v>
      </c>
      <c r="Q1285" s="72"/>
      <c r="R1285" s="28"/>
    </row>
    <row r="1286" spans="1:18" hidden="1">
      <c r="A1286" s="48" t="str">
        <f t="shared" si="63"/>
        <v>IE182PL</v>
      </c>
      <c r="B1286" s="62" t="str">
        <f t="shared" si="64"/>
        <v>messageType</v>
      </c>
      <c r="C1286" s="63" t="s">
        <v>2796</v>
      </c>
      <c r="D1286" s="48">
        <f t="shared" ca="1" si="65"/>
        <v>7</v>
      </c>
      <c r="E1286" s="64" t="s">
        <v>1459</v>
      </c>
      <c r="F1286" s="65" t="s">
        <v>64</v>
      </c>
      <c r="G1286" s="65" t="s">
        <v>4541</v>
      </c>
      <c r="H1286" s="48" t="s">
        <v>5787</v>
      </c>
      <c r="I1286" s="48" t="s">
        <v>7</v>
      </c>
      <c r="J1286" s="48" t="s">
        <v>65</v>
      </c>
      <c r="K1286" s="51" t="s">
        <v>66</v>
      </c>
      <c r="L1286" s="51" t="s">
        <v>5787</v>
      </c>
      <c r="M1286" s="48" t="s">
        <v>5787</v>
      </c>
      <c r="N1286" s="62"/>
      <c r="O1286" s="62"/>
      <c r="P1286" s="72" t="s">
        <v>5787</v>
      </c>
      <c r="Q1286" s="72"/>
      <c r="R1286" s="28"/>
    </row>
    <row r="1287" spans="1:18" ht="30" hidden="1">
      <c r="A1287" s="48" t="str">
        <f t="shared" si="63"/>
        <v>IE182PL</v>
      </c>
      <c r="B1287" s="62" t="str">
        <f t="shared" si="64"/>
        <v>correlationIdentifier</v>
      </c>
      <c r="C1287" s="63" t="s">
        <v>2797</v>
      </c>
      <c r="D1287" s="48">
        <f t="shared" ca="1" si="65"/>
        <v>8</v>
      </c>
      <c r="E1287" s="64" t="s">
        <v>1459</v>
      </c>
      <c r="F1287" s="65" t="s">
        <v>1801</v>
      </c>
      <c r="G1287" s="65" t="s">
        <v>5135</v>
      </c>
      <c r="H1287" s="48" t="s">
        <v>5787</v>
      </c>
      <c r="I1287" s="48" t="s">
        <v>17</v>
      </c>
      <c r="J1287" s="48" t="s">
        <v>47</v>
      </c>
      <c r="K1287" s="51" t="s">
        <v>5787</v>
      </c>
      <c r="L1287" s="51" t="s">
        <v>69</v>
      </c>
      <c r="M1287" s="48" t="s">
        <v>5787</v>
      </c>
      <c r="N1287" s="62"/>
      <c r="O1287" s="62"/>
      <c r="P1287" s="72" t="s">
        <v>5787</v>
      </c>
      <c r="Q1287" s="72"/>
      <c r="R1287" s="28"/>
    </row>
    <row r="1288" spans="1:18" hidden="1">
      <c r="A1288" s="68" t="str">
        <f t="shared" si="63"/>
        <v>IE182PL</v>
      </c>
      <c r="B1288" s="70" t="str">
        <f t="shared" si="64"/>
        <v>TransitOperation</v>
      </c>
      <c r="C1288" s="70" t="s">
        <v>2798</v>
      </c>
      <c r="D1288" s="68">
        <f t="shared" ca="1" si="65"/>
        <v>9</v>
      </c>
      <c r="E1288" s="68" t="s">
        <v>1459</v>
      </c>
      <c r="F1288" s="77" t="s">
        <v>3806</v>
      </c>
      <c r="G1288" s="77" t="s">
        <v>4542</v>
      </c>
      <c r="H1288" s="68">
        <v>1</v>
      </c>
      <c r="I1288" s="68" t="s">
        <v>7</v>
      </c>
      <c r="J1288" s="68" t="s">
        <v>5787</v>
      </c>
      <c r="K1288" s="69" t="s">
        <v>5787</v>
      </c>
      <c r="L1288" s="69" t="s">
        <v>5787</v>
      </c>
      <c r="M1288" s="68" t="s">
        <v>5787</v>
      </c>
      <c r="N1288" s="70"/>
      <c r="O1288" s="70"/>
      <c r="P1288" s="70" t="s">
        <v>5787</v>
      </c>
      <c r="Q1288" s="70"/>
      <c r="R1288" s="28"/>
    </row>
    <row r="1289" spans="1:18" hidden="1">
      <c r="A1289" s="48" t="str">
        <f t="shared" si="63"/>
        <v>IE182PL</v>
      </c>
      <c r="B1289" s="62" t="str">
        <f t="shared" si="64"/>
        <v>TransitOperation/MRN</v>
      </c>
      <c r="C1289" s="63" t="s">
        <v>2799</v>
      </c>
      <c r="D1289" s="48">
        <f t="shared" ca="1" si="65"/>
        <v>10</v>
      </c>
      <c r="E1289" s="64" t="s">
        <v>1459</v>
      </c>
      <c r="F1289" s="65" t="s">
        <v>1837</v>
      </c>
      <c r="G1289" s="65" t="s">
        <v>5153</v>
      </c>
      <c r="H1289" s="48" t="s">
        <v>5787</v>
      </c>
      <c r="I1289" s="48" t="s">
        <v>7</v>
      </c>
      <c r="J1289" s="48" t="s">
        <v>1471</v>
      </c>
      <c r="K1289" s="51" t="s">
        <v>5787</v>
      </c>
      <c r="L1289" s="51" t="s">
        <v>59</v>
      </c>
      <c r="M1289" s="48" t="s">
        <v>5787</v>
      </c>
      <c r="N1289" s="62"/>
      <c r="O1289" s="62"/>
      <c r="P1289" s="72" t="s">
        <v>5787</v>
      </c>
      <c r="Q1289" s="72"/>
      <c r="R1289" s="28"/>
    </row>
    <row r="1290" spans="1:18" hidden="1">
      <c r="A1290" s="48" t="str">
        <f t="shared" si="63"/>
        <v>IE182PL</v>
      </c>
      <c r="B1290" s="62" t="str">
        <f t="shared" si="64"/>
        <v>TransitOperation/incidentNotificationDateAndTime</v>
      </c>
      <c r="C1290" s="63" t="s">
        <v>2800</v>
      </c>
      <c r="D1290" s="48">
        <f t="shared" ca="1" si="65"/>
        <v>11</v>
      </c>
      <c r="E1290" s="64" t="s">
        <v>1459</v>
      </c>
      <c r="F1290" s="65" t="s">
        <v>5159</v>
      </c>
      <c r="G1290" s="65" t="s">
        <v>5160</v>
      </c>
      <c r="H1290" s="48" t="s">
        <v>5787</v>
      </c>
      <c r="I1290" s="48" t="s">
        <v>7</v>
      </c>
      <c r="J1290" s="48" t="s">
        <v>58</v>
      </c>
      <c r="K1290" s="51" t="s">
        <v>5787</v>
      </c>
      <c r="L1290" s="51" t="s">
        <v>59</v>
      </c>
      <c r="M1290" s="48" t="s">
        <v>5787</v>
      </c>
      <c r="N1290" s="62"/>
      <c r="O1290" s="62"/>
      <c r="P1290" s="72" t="s">
        <v>5787</v>
      </c>
      <c r="Q1290" s="72"/>
      <c r="R1290" s="28"/>
    </row>
    <row r="1291" spans="1:18" hidden="1">
      <c r="A1291" s="68" t="str">
        <f t="shared" si="63"/>
        <v>IE182PL</v>
      </c>
      <c r="B1291" s="70" t="str">
        <f t="shared" si="64"/>
        <v>CustomsOfficeOfDeparture</v>
      </c>
      <c r="C1291" s="70" t="s">
        <v>2801</v>
      </c>
      <c r="D1291" s="68">
        <f t="shared" ca="1" si="65"/>
        <v>12</v>
      </c>
      <c r="E1291" s="68" t="s">
        <v>4710</v>
      </c>
      <c r="F1291" s="77" t="s">
        <v>1839</v>
      </c>
      <c r="G1291" s="77" t="s">
        <v>5277</v>
      </c>
      <c r="H1291" s="68">
        <v>1</v>
      </c>
      <c r="I1291" s="68" t="s">
        <v>7</v>
      </c>
      <c r="J1291" s="68" t="s">
        <v>5787</v>
      </c>
      <c r="K1291" s="69" t="s">
        <v>5787</v>
      </c>
      <c r="L1291" s="69" t="s">
        <v>5787</v>
      </c>
      <c r="M1291" s="68" t="s">
        <v>5787</v>
      </c>
      <c r="N1291" s="70"/>
      <c r="O1291" s="70"/>
      <c r="P1291" s="70" t="s">
        <v>5787</v>
      </c>
      <c r="Q1291" s="70"/>
      <c r="R1291" s="28"/>
    </row>
    <row r="1292" spans="1:18" hidden="1">
      <c r="A1292" s="48" t="str">
        <f t="shared" si="63"/>
        <v>IE182PL</v>
      </c>
      <c r="B1292" s="62" t="str">
        <f t="shared" si="64"/>
        <v>CustomsOfficeOfDeparture/referenceNumber</v>
      </c>
      <c r="C1292" s="63" t="s">
        <v>2802</v>
      </c>
      <c r="D1292" s="48">
        <f t="shared" ca="1" si="65"/>
        <v>13</v>
      </c>
      <c r="E1292" s="64" t="s">
        <v>4711</v>
      </c>
      <c r="F1292" s="65" t="s">
        <v>1998</v>
      </c>
      <c r="G1292" s="65" t="s">
        <v>5303</v>
      </c>
      <c r="H1292" s="48" t="s">
        <v>5787</v>
      </c>
      <c r="I1292" s="48" t="s">
        <v>7</v>
      </c>
      <c r="J1292" s="48" t="s">
        <v>131</v>
      </c>
      <c r="K1292" s="51" t="s">
        <v>132</v>
      </c>
      <c r="L1292" s="51" t="s">
        <v>5787</v>
      </c>
      <c r="M1292" s="48" t="s">
        <v>5787</v>
      </c>
      <c r="N1292" s="62"/>
      <c r="O1292" s="62"/>
      <c r="P1292" s="72" t="s">
        <v>5787</v>
      </c>
      <c r="Q1292" s="72"/>
      <c r="R1292" s="28"/>
    </row>
    <row r="1293" spans="1:18" hidden="1">
      <c r="A1293" s="68" t="str">
        <f t="shared" si="63"/>
        <v>IE182PL</v>
      </c>
      <c r="B1293" s="70" t="str">
        <f t="shared" si="64"/>
        <v>CustomsOfficeOfIncidentRegistration</v>
      </c>
      <c r="C1293" s="70" t="s">
        <v>2803</v>
      </c>
      <c r="D1293" s="68">
        <f t="shared" ca="1" si="65"/>
        <v>14</v>
      </c>
      <c r="E1293" s="68" t="s">
        <v>1459</v>
      </c>
      <c r="F1293" s="77" t="s">
        <v>2843</v>
      </c>
      <c r="G1293" s="77" t="s">
        <v>5281</v>
      </c>
      <c r="H1293" s="68">
        <v>1</v>
      </c>
      <c r="I1293" s="68" t="s">
        <v>7</v>
      </c>
      <c r="J1293" s="68" t="s">
        <v>5787</v>
      </c>
      <c r="K1293" s="69" t="s">
        <v>5787</v>
      </c>
      <c r="L1293" s="69" t="s">
        <v>5787</v>
      </c>
      <c r="M1293" s="68" t="s">
        <v>5787</v>
      </c>
      <c r="N1293" s="70"/>
      <c r="O1293" s="70"/>
      <c r="P1293" s="70" t="s">
        <v>5787</v>
      </c>
      <c r="Q1293" s="70"/>
      <c r="R1293" s="28"/>
    </row>
    <row r="1294" spans="1:18" hidden="1">
      <c r="A1294" s="48" t="str">
        <f t="shared" si="63"/>
        <v>IE182PL</v>
      </c>
      <c r="B1294" s="62" t="str">
        <f t="shared" si="64"/>
        <v>CustomsOfficeOfIncidentRegistration/referenceNumber</v>
      </c>
      <c r="C1294" s="63" t="s">
        <v>2804</v>
      </c>
      <c r="D1294" s="48">
        <f t="shared" ca="1" si="65"/>
        <v>15</v>
      </c>
      <c r="E1294" s="64" t="s">
        <v>1459</v>
      </c>
      <c r="F1294" s="65" t="s">
        <v>2844</v>
      </c>
      <c r="G1294" s="65" t="s">
        <v>5310</v>
      </c>
      <c r="H1294" s="48" t="s">
        <v>5787</v>
      </c>
      <c r="I1294" s="48" t="s">
        <v>7</v>
      </c>
      <c r="J1294" s="48" t="s">
        <v>131</v>
      </c>
      <c r="K1294" s="51" t="s">
        <v>473</v>
      </c>
      <c r="L1294" s="51" t="s">
        <v>5787</v>
      </c>
      <c r="M1294" s="48" t="s">
        <v>5787</v>
      </c>
      <c r="N1294" s="62"/>
      <c r="O1294" s="62"/>
      <c r="P1294" s="72" t="s">
        <v>5787</v>
      </c>
      <c r="Q1294" s="72"/>
      <c r="R1294" s="28"/>
    </row>
    <row r="1295" spans="1:18" hidden="1">
      <c r="A1295" s="68" t="str">
        <f t="shared" si="63"/>
        <v>IE182PL</v>
      </c>
      <c r="B1295" s="70" t="str">
        <f t="shared" si="64"/>
        <v>Consignment</v>
      </c>
      <c r="C1295" s="70" t="s">
        <v>2805</v>
      </c>
      <c r="D1295" s="68">
        <f t="shared" ca="1" si="65"/>
        <v>16</v>
      </c>
      <c r="E1295" s="68" t="s">
        <v>1459</v>
      </c>
      <c r="F1295" s="77" t="s">
        <v>287</v>
      </c>
      <c r="G1295" s="77" t="s">
        <v>4610</v>
      </c>
      <c r="H1295" s="68">
        <v>1</v>
      </c>
      <c r="I1295" s="68" t="s">
        <v>7</v>
      </c>
      <c r="J1295" s="68" t="s">
        <v>5787</v>
      </c>
      <c r="K1295" s="69" t="s">
        <v>5787</v>
      </c>
      <c r="L1295" s="69" t="s">
        <v>5787</v>
      </c>
      <c r="M1295" s="68" t="s">
        <v>5787</v>
      </c>
      <c r="N1295" s="70"/>
      <c r="O1295" s="70"/>
      <c r="P1295" s="70" t="s">
        <v>5787</v>
      </c>
      <c r="Q1295" s="70"/>
      <c r="R1295" s="28"/>
    </row>
    <row r="1296" spans="1:18" hidden="1">
      <c r="A1296" s="68" t="str">
        <f t="shared" si="63"/>
        <v>IE182PL</v>
      </c>
      <c r="B1296" s="70" t="str">
        <f t="shared" si="64"/>
        <v>Consignment/Incident</v>
      </c>
      <c r="C1296" s="70" t="s">
        <v>2806</v>
      </c>
      <c r="D1296" s="68">
        <f t="shared" ca="1" si="65"/>
        <v>17</v>
      </c>
      <c r="E1296" s="68" t="s">
        <v>1459</v>
      </c>
      <c r="F1296" s="77" t="s">
        <v>1847</v>
      </c>
      <c r="G1296" s="77" t="s">
        <v>5352</v>
      </c>
      <c r="H1296" s="68" t="s">
        <v>259</v>
      </c>
      <c r="I1296" s="68" t="s">
        <v>7</v>
      </c>
      <c r="J1296" s="68" t="s">
        <v>5787</v>
      </c>
      <c r="K1296" s="69" t="s">
        <v>5787</v>
      </c>
      <c r="L1296" s="69" t="s">
        <v>5787</v>
      </c>
      <c r="M1296" s="68" t="s">
        <v>5787</v>
      </c>
      <c r="N1296" s="70"/>
      <c r="O1296" s="70"/>
      <c r="P1296" s="70" t="s">
        <v>5787</v>
      </c>
      <c r="Q1296" s="70"/>
      <c r="R1296" s="28"/>
    </row>
    <row r="1297" spans="1:18" ht="30" hidden="1">
      <c r="A1297" s="48" t="str">
        <f t="shared" si="63"/>
        <v>IE182PL</v>
      </c>
      <c r="B1297" s="62" t="str">
        <f t="shared" si="64"/>
        <v>Consignment/Incident/sequenceNumber</v>
      </c>
      <c r="C1297" s="63" t="s">
        <v>2807</v>
      </c>
      <c r="D1297" s="48">
        <f t="shared" ca="1" si="65"/>
        <v>18</v>
      </c>
      <c r="E1297" s="64" t="s">
        <v>1459</v>
      </c>
      <c r="F1297" s="65" t="s">
        <v>6664</v>
      </c>
      <c r="G1297" s="65" t="s">
        <v>6708</v>
      </c>
      <c r="H1297" s="48" t="s">
        <v>5787</v>
      </c>
      <c r="I1297" s="48" t="s">
        <v>7</v>
      </c>
      <c r="J1297" s="48" t="s">
        <v>119</v>
      </c>
      <c r="K1297" s="51" t="s">
        <v>5787</v>
      </c>
      <c r="L1297" s="51" t="s">
        <v>120</v>
      </c>
      <c r="M1297" s="48" t="s">
        <v>5787</v>
      </c>
      <c r="N1297" s="62"/>
      <c r="O1297" s="62"/>
      <c r="P1297" s="72" t="s">
        <v>5787</v>
      </c>
      <c r="Q1297" s="72"/>
      <c r="R1297" s="28"/>
    </row>
    <row r="1298" spans="1:18" hidden="1">
      <c r="A1298" s="48" t="str">
        <f t="shared" si="63"/>
        <v>IE182PL</v>
      </c>
      <c r="B1298" s="62" t="str">
        <f t="shared" si="64"/>
        <v>Consignment/Incident/code</v>
      </c>
      <c r="C1298" s="63" t="s">
        <v>2808</v>
      </c>
      <c r="D1298" s="48">
        <f t="shared" ca="1" si="65"/>
        <v>19</v>
      </c>
      <c r="E1298" s="64" t="s">
        <v>1459</v>
      </c>
      <c r="F1298" s="65" t="s">
        <v>1848</v>
      </c>
      <c r="G1298" s="65" t="s">
        <v>5252</v>
      </c>
      <c r="H1298" s="48" t="s">
        <v>5787</v>
      </c>
      <c r="I1298" s="48" t="s">
        <v>7</v>
      </c>
      <c r="J1298" s="48" t="s">
        <v>92</v>
      </c>
      <c r="K1298" s="51" t="s">
        <v>1672</v>
      </c>
      <c r="L1298" s="51" t="s">
        <v>5787</v>
      </c>
      <c r="M1298" s="48" t="s">
        <v>5787</v>
      </c>
      <c r="N1298" s="62"/>
      <c r="O1298" s="62"/>
      <c r="P1298" s="72" t="s">
        <v>5787</v>
      </c>
      <c r="Q1298" s="72"/>
      <c r="R1298" s="28"/>
    </row>
    <row r="1299" spans="1:18" hidden="1">
      <c r="A1299" s="48" t="str">
        <f t="shared" si="63"/>
        <v>IE182PL</v>
      </c>
      <c r="B1299" s="62" t="str">
        <f t="shared" si="64"/>
        <v>Consignment/Incident/text</v>
      </c>
      <c r="C1299" s="63" t="s">
        <v>2809</v>
      </c>
      <c r="D1299" s="48">
        <f t="shared" ca="1" si="65"/>
        <v>20</v>
      </c>
      <c r="E1299" s="64" t="s">
        <v>1459</v>
      </c>
      <c r="F1299" s="65" t="s">
        <v>2846</v>
      </c>
      <c r="G1299" s="65" t="s">
        <v>5238</v>
      </c>
      <c r="H1299" s="48" t="s">
        <v>5787</v>
      </c>
      <c r="I1299" s="48" t="s">
        <v>7</v>
      </c>
      <c r="J1299" s="48" t="s">
        <v>633</v>
      </c>
      <c r="K1299" s="51" t="s">
        <v>5787</v>
      </c>
      <c r="L1299" s="51" t="s">
        <v>5787</v>
      </c>
      <c r="M1299" s="48" t="s">
        <v>5787</v>
      </c>
      <c r="N1299" s="62"/>
      <c r="O1299" s="62"/>
      <c r="P1299" s="72" t="s">
        <v>5787</v>
      </c>
      <c r="Q1299" s="72"/>
      <c r="R1299" s="28"/>
    </row>
    <row r="1300" spans="1:18" hidden="1">
      <c r="A1300" s="68" t="str">
        <f t="shared" si="63"/>
        <v>IE182PL</v>
      </c>
      <c r="B1300" s="70" t="str">
        <f t="shared" si="64"/>
        <v>Consignment/Incident/Endorsement</v>
      </c>
      <c r="C1300" s="70" t="s">
        <v>2810</v>
      </c>
      <c r="D1300" s="68">
        <f t="shared" ca="1" si="65"/>
        <v>21</v>
      </c>
      <c r="E1300" s="68" t="s">
        <v>1459</v>
      </c>
      <c r="F1300" s="77" t="s">
        <v>5291</v>
      </c>
      <c r="G1300" s="77" t="s">
        <v>5292</v>
      </c>
      <c r="H1300" s="68" t="s">
        <v>1835</v>
      </c>
      <c r="I1300" s="68" t="s">
        <v>12</v>
      </c>
      <c r="J1300" s="68" t="s">
        <v>5787</v>
      </c>
      <c r="K1300" s="69" t="s">
        <v>5787</v>
      </c>
      <c r="L1300" s="69" t="s">
        <v>5787</v>
      </c>
      <c r="M1300" s="68" t="s">
        <v>5787</v>
      </c>
      <c r="N1300" s="70"/>
      <c r="O1300" s="70"/>
      <c r="P1300" s="70" t="s">
        <v>5787</v>
      </c>
      <c r="Q1300" s="70"/>
      <c r="R1300" s="28"/>
    </row>
    <row r="1301" spans="1:18" hidden="1">
      <c r="A1301" s="48" t="str">
        <f t="shared" si="63"/>
        <v>IE182PL</v>
      </c>
      <c r="B1301" s="62" t="str">
        <f t="shared" si="64"/>
        <v>Consignment/Incident/Endorsement/date</v>
      </c>
      <c r="C1301" s="63" t="s">
        <v>2811</v>
      </c>
      <c r="D1301" s="48">
        <f t="shared" ca="1" si="65"/>
        <v>22</v>
      </c>
      <c r="E1301" s="64" t="s">
        <v>1459</v>
      </c>
      <c r="F1301" s="65" t="s">
        <v>1854</v>
      </c>
      <c r="G1301" s="65" t="s">
        <v>5193</v>
      </c>
      <c r="H1301" s="48" t="s">
        <v>5787</v>
      </c>
      <c r="I1301" s="48" t="s">
        <v>7</v>
      </c>
      <c r="J1301" s="48" t="s">
        <v>112</v>
      </c>
      <c r="K1301" s="51" t="s">
        <v>5787</v>
      </c>
      <c r="L1301" s="51" t="s">
        <v>59</v>
      </c>
      <c r="M1301" s="48" t="s">
        <v>5787</v>
      </c>
      <c r="N1301" s="62"/>
      <c r="O1301" s="62"/>
      <c r="P1301" s="72" t="s">
        <v>5787</v>
      </c>
      <c r="Q1301" s="72"/>
      <c r="R1301" s="28"/>
    </row>
    <row r="1302" spans="1:18" hidden="1">
      <c r="A1302" s="48" t="str">
        <f t="shared" si="63"/>
        <v>IE182PL</v>
      </c>
      <c r="B1302" s="62" t="str">
        <f t="shared" si="64"/>
        <v>Consignment/Incident/Endorsement/authority</v>
      </c>
      <c r="C1302" s="63" t="s">
        <v>2812</v>
      </c>
      <c r="D1302" s="48">
        <f t="shared" ca="1" si="65"/>
        <v>23</v>
      </c>
      <c r="E1302" s="64" t="s">
        <v>1459</v>
      </c>
      <c r="F1302" s="65" t="s">
        <v>5249</v>
      </c>
      <c r="G1302" s="65" t="s">
        <v>5248</v>
      </c>
      <c r="H1302" s="48" t="s">
        <v>5787</v>
      </c>
      <c r="I1302" s="48" t="s">
        <v>7</v>
      </c>
      <c r="J1302" s="48" t="s">
        <v>47</v>
      </c>
      <c r="K1302" s="51" t="s">
        <v>5787</v>
      </c>
      <c r="L1302" s="51" t="s">
        <v>5787</v>
      </c>
      <c r="M1302" s="48" t="s">
        <v>5787</v>
      </c>
      <c r="N1302" s="62"/>
      <c r="O1302" s="62"/>
      <c r="P1302" s="72" t="s">
        <v>5787</v>
      </c>
      <c r="Q1302" s="72"/>
      <c r="R1302" s="28"/>
    </row>
    <row r="1303" spans="1:18" hidden="1">
      <c r="A1303" s="48" t="str">
        <f t="shared" si="63"/>
        <v>IE182PL</v>
      </c>
      <c r="B1303" s="62" t="str">
        <f t="shared" si="64"/>
        <v>Consignment/Incident/Endorsement/place</v>
      </c>
      <c r="C1303" s="63" t="s">
        <v>2813</v>
      </c>
      <c r="D1303" s="48">
        <f t="shared" ca="1" si="65"/>
        <v>24</v>
      </c>
      <c r="E1303" s="64" t="s">
        <v>1459</v>
      </c>
      <c r="F1303" s="65" t="s">
        <v>5326</v>
      </c>
      <c r="G1303" s="65" t="s">
        <v>5327</v>
      </c>
      <c r="H1303" s="48" t="s">
        <v>5787</v>
      </c>
      <c r="I1303" s="48" t="s">
        <v>7</v>
      </c>
      <c r="J1303" s="48" t="s">
        <v>47</v>
      </c>
      <c r="K1303" s="51" t="s">
        <v>5787</v>
      </c>
      <c r="L1303" s="51" t="s">
        <v>5787</v>
      </c>
      <c r="M1303" s="48" t="s">
        <v>5787</v>
      </c>
      <c r="N1303" s="62"/>
      <c r="O1303" s="62"/>
      <c r="P1303" s="72" t="s">
        <v>5787</v>
      </c>
      <c r="Q1303" s="72"/>
      <c r="R1303" s="28"/>
    </row>
    <row r="1304" spans="1:18" hidden="1">
      <c r="A1304" s="48" t="str">
        <f t="shared" si="63"/>
        <v>IE182PL</v>
      </c>
      <c r="B1304" s="62" t="str">
        <f t="shared" si="64"/>
        <v>Consignment/Incident/Endorsement/country</v>
      </c>
      <c r="C1304" s="63" t="s">
        <v>2814</v>
      </c>
      <c r="D1304" s="48">
        <f t="shared" ca="1" si="65"/>
        <v>25</v>
      </c>
      <c r="E1304" s="64" t="s">
        <v>1459</v>
      </c>
      <c r="F1304" s="65" t="s">
        <v>1514</v>
      </c>
      <c r="G1304" s="65" t="s">
        <v>4592</v>
      </c>
      <c r="H1304" s="48" t="s">
        <v>5787</v>
      </c>
      <c r="I1304" s="48" t="s">
        <v>7</v>
      </c>
      <c r="J1304" s="48" t="s">
        <v>105</v>
      </c>
      <c r="K1304" s="51" t="s">
        <v>490</v>
      </c>
      <c r="L1304" s="51" t="s">
        <v>5787</v>
      </c>
      <c r="M1304" s="48" t="s">
        <v>5787</v>
      </c>
      <c r="N1304" s="62"/>
      <c r="O1304" s="62"/>
      <c r="P1304" s="72" t="s">
        <v>5787</v>
      </c>
      <c r="Q1304" s="72"/>
      <c r="R1304" s="28"/>
    </row>
    <row r="1305" spans="1:18" hidden="1">
      <c r="A1305" s="68" t="str">
        <f t="shared" si="63"/>
        <v>IE182PL</v>
      </c>
      <c r="B1305" s="70" t="str">
        <f t="shared" si="64"/>
        <v>Consignment/Incident/Location</v>
      </c>
      <c r="C1305" s="70" t="s">
        <v>2815</v>
      </c>
      <c r="D1305" s="68">
        <f t="shared" ca="1" si="65"/>
        <v>26</v>
      </c>
      <c r="E1305" s="68" t="s">
        <v>1459</v>
      </c>
      <c r="F1305" s="77" t="s">
        <v>2852</v>
      </c>
      <c r="G1305" s="77" t="s">
        <v>4981</v>
      </c>
      <c r="H1305" s="68">
        <v>1</v>
      </c>
      <c r="I1305" s="68" t="s">
        <v>7</v>
      </c>
      <c r="J1305" s="68" t="s">
        <v>5787</v>
      </c>
      <c r="K1305" s="69" t="s">
        <v>5787</v>
      </c>
      <c r="L1305" s="69" t="s">
        <v>5787</v>
      </c>
      <c r="M1305" s="68" t="s">
        <v>5787</v>
      </c>
      <c r="N1305" s="70"/>
      <c r="O1305" s="70"/>
      <c r="P1305" s="70" t="s">
        <v>5787</v>
      </c>
      <c r="Q1305" s="70"/>
      <c r="R1305" s="28"/>
    </row>
    <row r="1306" spans="1:18" hidden="1">
      <c r="A1306" s="48" t="str">
        <f t="shared" si="63"/>
        <v>IE182PL</v>
      </c>
      <c r="B1306" s="62" t="str">
        <f t="shared" si="64"/>
        <v>Consignment/Incident/Location/qualifierOfIdentification</v>
      </c>
      <c r="C1306" s="63" t="s">
        <v>2816</v>
      </c>
      <c r="D1306" s="48">
        <f t="shared" ca="1" si="65"/>
        <v>27</v>
      </c>
      <c r="E1306" s="64"/>
      <c r="F1306" s="65" t="s">
        <v>6742</v>
      </c>
      <c r="G1306" s="65" t="s">
        <v>4651</v>
      </c>
      <c r="H1306" s="48" t="s">
        <v>5787</v>
      </c>
      <c r="I1306" s="48" t="s">
        <v>7</v>
      </c>
      <c r="J1306" s="48" t="s">
        <v>82</v>
      </c>
      <c r="K1306" s="51" t="s">
        <v>1682</v>
      </c>
      <c r="L1306" s="51" t="s">
        <v>5787</v>
      </c>
      <c r="M1306" s="48" t="s">
        <v>5787</v>
      </c>
      <c r="N1306" s="62"/>
      <c r="O1306" s="62"/>
      <c r="P1306" s="72" t="s">
        <v>5787</v>
      </c>
      <c r="Q1306" s="72"/>
      <c r="R1306" s="28"/>
    </row>
    <row r="1307" spans="1:18" hidden="1">
      <c r="A1307" s="48" t="str">
        <f t="shared" si="63"/>
        <v>IE182PL</v>
      </c>
      <c r="B1307" s="62" t="str">
        <f t="shared" si="64"/>
        <v>Consignment/Incident/Location/UNLocode</v>
      </c>
      <c r="C1307" s="63" t="s">
        <v>2817</v>
      </c>
      <c r="D1307" s="48">
        <f t="shared" ca="1" si="65"/>
        <v>28</v>
      </c>
      <c r="E1307" s="64"/>
      <c r="F1307" s="65" t="s">
        <v>467</v>
      </c>
      <c r="G1307" s="65" t="s">
        <v>5219</v>
      </c>
      <c r="H1307" s="48" t="s">
        <v>5787</v>
      </c>
      <c r="I1307" s="48" t="s">
        <v>17</v>
      </c>
      <c r="J1307" s="48" t="s">
        <v>167</v>
      </c>
      <c r="K1307" s="51" t="s">
        <v>468</v>
      </c>
      <c r="L1307" s="51" t="s">
        <v>1684</v>
      </c>
      <c r="M1307" s="48" t="s">
        <v>5787</v>
      </c>
      <c r="N1307" s="62"/>
      <c r="O1307" s="62"/>
      <c r="P1307" s="72" t="s">
        <v>5787</v>
      </c>
      <c r="Q1307" s="72"/>
      <c r="R1307" s="28"/>
    </row>
    <row r="1308" spans="1:18" hidden="1">
      <c r="A1308" s="48" t="str">
        <f t="shared" si="63"/>
        <v>IE182PL</v>
      </c>
      <c r="B1308" s="62" t="str">
        <f t="shared" si="64"/>
        <v>Consignment/Incident/Location/country</v>
      </c>
      <c r="C1308" s="63" t="s">
        <v>2818</v>
      </c>
      <c r="D1308" s="48">
        <f t="shared" ca="1" si="65"/>
        <v>29</v>
      </c>
      <c r="E1308" s="64"/>
      <c r="F1308" s="65" t="s">
        <v>1514</v>
      </c>
      <c r="G1308" s="65" t="s">
        <v>4592</v>
      </c>
      <c r="H1308" s="48" t="s">
        <v>5787</v>
      </c>
      <c r="I1308" s="48" t="s">
        <v>7</v>
      </c>
      <c r="J1308" s="48" t="s">
        <v>105</v>
      </c>
      <c r="K1308" s="51" t="s">
        <v>490</v>
      </c>
      <c r="L1308" s="51" t="s">
        <v>5787</v>
      </c>
      <c r="M1308" s="48" t="s">
        <v>5787</v>
      </c>
      <c r="N1308" s="62"/>
      <c r="O1308" s="62"/>
      <c r="P1308" s="72" t="s">
        <v>5787</v>
      </c>
      <c r="Q1308" s="72"/>
      <c r="R1308" s="28"/>
    </row>
    <row r="1309" spans="1:18" hidden="1">
      <c r="A1309" s="68" t="str">
        <f t="shared" si="63"/>
        <v>IE182PL</v>
      </c>
      <c r="B1309" s="70" t="str">
        <f t="shared" si="64"/>
        <v>Consignment/Incident/Location/GNSS</v>
      </c>
      <c r="C1309" s="70" t="s">
        <v>2819</v>
      </c>
      <c r="D1309" s="68">
        <f t="shared" ca="1" si="65"/>
        <v>30</v>
      </c>
      <c r="E1309" s="68" t="s">
        <v>1459</v>
      </c>
      <c r="F1309" s="77" t="s">
        <v>1857</v>
      </c>
      <c r="G1309" s="77" t="s">
        <v>5344</v>
      </c>
      <c r="H1309" s="68" t="s">
        <v>16</v>
      </c>
      <c r="I1309" s="68" t="s">
        <v>17</v>
      </c>
      <c r="J1309" s="68" t="s">
        <v>5787</v>
      </c>
      <c r="K1309" s="69" t="s">
        <v>5787</v>
      </c>
      <c r="L1309" s="69" t="s">
        <v>1684</v>
      </c>
      <c r="M1309" s="68" t="s">
        <v>5787</v>
      </c>
      <c r="N1309" s="70"/>
      <c r="O1309" s="70"/>
      <c r="P1309" s="70" t="s">
        <v>5787</v>
      </c>
      <c r="Q1309" s="70"/>
      <c r="R1309" s="28"/>
    </row>
    <row r="1310" spans="1:18" ht="30" hidden="1">
      <c r="A1310" s="48" t="str">
        <f t="shared" si="63"/>
        <v>IE182PL</v>
      </c>
      <c r="B1310" s="62" t="str">
        <f t="shared" si="64"/>
        <v>Consignment/Incident/Location/GNSS/latitude</v>
      </c>
      <c r="C1310" s="63" t="s">
        <v>2820</v>
      </c>
      <c r="D1310" s="48">
        <f t="shared" ca="1" si="65"/>
        <v>31</v>
      </c>
      <c r="E1310" s="64"/>
      <c r="F1310" s="65" t="s">
        <v>480</v>
      </c>
      <c r="G1310" s="65" t="s">
        <v>4656</v>
      </c>
      <c r="H1310" s="48" t="s">
        <v>5787</v>
      </c>
      <c r="I1310" s="48" t="s">
        <v>7</v>
      </c>
      <c r="J1310" s="48" t="s">
        <v>167</v>
      </c>
      <c r="K1310" s="51" t="s">
        <v>5787</v>
      </c>
      <c r="L1310" s="51" t="s">
        <v>478</v>
      </c>
      <c r="M1310" s="48" t="s">
        <v>5787</v>
      </c>
      <c r="N1310" s="62"/>
      <c r="O1310" s="62"/>
      <c r="P1310" s="72" t="s">
        <v>5787</v>
      </c>
      <c r="Q1310" s="72"/>
      <c r="R1310" s="28"/>
    </row>
    <row r="1311" spans="1:18" ht="30" hidden="1">
      <c r="A1311" s="48" t="str">
        <f t="shared" si="63"/>
        <v>IE182PL</v>
      </c>
      <c r="B1311" s="62" t="str">
        <f t="shared" si="64"/>
        <v>Consignment/Incident/Location/GNSS/longitude</v>
      </c>
      <c r="C1311" s="63" t="s">
        <v>2821</v>
      </c>
      <c r="D1311" s="48">
        <f t="shared" ca="1" si="65"/>
        <v>32</v>
      </c>
      <c r="E1311" s="64"/>
      <c r="F1311" s="65" t="s">
        <v>477</v>
      </c>
      <c r="G1311" s="65" t="s">
        <v>4657</v>
      </c>
      <c r="H1311" s="48" t="s">
        <v>5787</v>
      </c>
      <c r="I1311" s="48" t="s">
        <v>7</v>
      </c>
      <c r="J1311" s="48" t="s">
        <v>167</v>
      </c>
      <c r="K1311" s="51" t="s">
        <v>5787</v>
      </c>
      <c r="L1311" s="51" t="s">
        <v>478</v>
      </c>
      <c r="M1311" s="48" t="s">
        <v>5787</v>
      </c>
      <c r="N1311" s="62"/>
      <c r="O1311" s="62"/>
      <c r="P1311" s="72" t="s">
        <v>5787</v>
      </c>
      <c r="Q1311" s="72"/>
      <c r="R1311" s="28"/>
    </row>
    <row r="1312" spans="1:18" hidden="1">
      <c r="A1312" s="68" t="str">
        <f t="shared" si="63"/>
        <v>IE182PL</v>
      </c>
      <c r="B1312" s="70" t="str">
        <f t="shared" si="64"/>
        <v>Consignment/Incident/Location/Address</v>
      </c>
      <c r="C1312" s="70" t="s">
        <v>2822</v>
      </c>
      <c r="D1312" s="68">
        <f t="shared" ca="1" si="65"/>
        <v>33</v>
      </c>
      <c r="E1312" s="68" t="s">
        <v>1459</v>
      </c>
      <c r="F1312" s="77" t="s">
        <v>1858</v>
      </c>
      <c r="G1312" s="77" t="s">
        <v>5242</v>
      </c>
      <c r="H1312" s="68" t="s">
        <v>16</v>
      </c>
      <c r="I1312" s="68" t="s">
        <v>17</v>
      </c>
      <c r="J1312" s="68" t="s">
        <v>5787</v>
      </c>
      <c r="K1312" s="69" t="s">
        <v>5787</v>
      </c>
      <c r="L1312" s="69" t="s">
        <v>1684</v>
      </c>
      <c r="M1312" s="68" t="s">
        <v>5787</v>
      </c>
      <c r="N1312" s="70"/>
      <c r="O1312" s="70"/>
      <c r="P1312" s="70" t="s">
        <v>5787</v>
      </c>
      <c r="Q1312" s="70"/>
      <c r="R1312" s="28"/>
    </row>
    <row r="1313" spans="1:18" ht="30" hidden="1">
      <c r="A1313" s="48" t="str">
        <f t="shared" si="63"/>
        <v>IE182PL</v>
      </c>
      <c r="B1313" s="62" t="str">
        <f t="shared" si="64"/>
        <v>Consignment/Incident/Location/Address/streetAndNumber</v>
      </c>
      <c r="C1313" s="63" t="s">
        <v>2823</v>
      </c>
      <c r="D1313" s="48">
        <f t="shared" ca="1" si="65"/>
        <v>34</v>
      </c>
      <c r="E1313" s="64"/>
      <c r="F1313" s="65" t="s">
        <v>1508</v>
      </c>
      <c r="G1313" s="65" t="s">
        <v>4593</v>
      </c>
      <c r="H1313" s="48" t="s">
        <v>5787</v>
      </c>
      <c r="I1313" s="48" t="s">
        <v>7</v>
      </c>
      <c r="J1313" s="48" t="s">
        <v>173</v>
      </c>
      <c r="K1313" s="51" t="s">
        <v>5787</v>
      </c>
      <c r="L1313" s="51" t="s">
        <v>5787</v>
      </c>
      <c r="M1313" s="48" t="s">
        <v>5787</v>
      </c>
      <c r="N1313" s="62"/>
      <c r="O1313" s="62"/>
      <c r="P1313" s="72" t="s">
        <v>5787</v>
      </c>
      <c r="Q1313" s="72"/>
      <c r="R1313" s="28"/>
    </row>
    <row r="1314" spans="1:18" hidden="1">
      <c r="A1314" s="48" t="str">
        <f t="shared" si="63"/>
        <v>IE182PL</v>
      </c>
      <c r="B1314" s="62" t="str">
        <f t="shared" si="64"/>
        <v>Consignment/Incident/Location/Address/postcode</v>
      </c>
      <c r="C1314" s="63" t="s">
        <v>2824</v>
      </c>
      <c r="D1314" s="48">
        <f t="shared" ca="1" si="65"/>
        <v>35</v>
      </c>
      <c r="E1314" s="64"/>
      <c r="F1314" s="65" t="s">
        <v>1510</v>
      </c>
      <c r="G1314" s="65" t="s">
        <v>4603</v>
      </c>
      <c r="H1314" s="48" t="s">
        <v>5787</v>
      </c>
      <c r="I1314" s="48" t="s">
        <v>17</v>
      </c>
      <c r="J1314" s="48" t="s">
        <v>167</v>
      </c>
      <c r="K1314" s="51" t="s">
        <v>5787</v>
      </c>
      <c r="L1314" s="51" t="s">
        <v>202</v>
      </c>
      <c r="M1314" s="48" t="s">
        <v>5787</v>
      </c>
      <c r="N1314" s="62"/>
      <c r="O1314" s="62"/>
      <c r="P1314" s="72" t="s">
        <v>5787</v>
      </c>
      <c r="Q1314" s="72"/>
      <c r="R1314" s="28"/>
    </row>
    <row r="1315" spans="1:18" hidden="1">
      <c r="A1315" s="48" t="str">
        <f t="shared" si="63"/>
        <v>IE182PL</v>
      </c>
      <c r="B1315" s="62" t="str">
        <f t="shared" si="64"/>
        <v>Consignment/Incident/Location/Address/city</v>
      </c>
      <c r="C1315" s="63" t="s">
        <v>2825</v>
      </c>
      <c r="D1315" s="48">
        <f t="shared" ca="1" si="65"/>
        <v>36</v>
      </c>
      <c r="E1315" s="64"/>
      <c r="F1315" s="65" t="s">
        <v>1512</v>
      </c>
      <c r="G1315" s="65" t="s">
        <v>4595</v>
      </c>
      <c r="H1315" s="48" t="s">
        <v>5787</v>
      </c>
      <c r="I1315" s="48" t="s">
        <v>7</v>
      </c>
      <c r="J1315" s="48" t="s">
        <v>47</v>
      </c>
      <c r="K1315" s="51" t="s">
        <v>5787</v>
      </c>
      <c r="L1315" s="51" t="s">
        <v>5787</v>
      </c>
      <c r="M1315" s="48" t="s">
        <v>5787</v>
      </c>
      <c r="N1315" s="62"/>
      <c r="O1315" s="62"/>
      <c r="P1315" s="72" t="s">
        <v>5787</v>
      </c>
      <c r="Q1315" s="72"/>
      <c r="R1315" s="28"/>
    </row>
    <row r="1316" spans="1:18" ht="60" hidden="1">
      <c r="A1316" s="68" t="str">
        <f t="shared" si="63"/>
        <v>IE182PL</v>
      </c>
      <c r="B1316" s="70" t="str">
        <f t="shared" si="64"/>
        <v>Consignment/Incident/TransportEquipment</v>
      </c>
      <c r="C1316" s="70" t="s">
        <v>2826</v>
      </c>
      <c r="D1316" s="68">
        <f t="shared" ca="1" si="65"/>
        <v>37</v>
      </c>
      <c r="E1316" s="68"/>
      <c r="F1316" s="77" t="s">
        <v>6747</v>
      </c>
      <c r="G1316" s="77" t="s">
        <v>5226</v>
      </c>
      <c r="H1316" s="68" t="s">
        <v>412</v>
      </c>
      <c r="I1316" s="68" t="s">
        <v>17</v>
      </c>
      <c r="J1316" s="68" t="s">
        <v>5787</v>
      </c>
      <c r="K1316" s="69" t="s">
        <v>5787</v>
      </c>
      <c r="L1316" s="69" t="s">
        <v>2861</v>
      </c>
      <c r="M1316" s="68" t="s">
        <v>5787</v>
      </c>
      <c r="N1316" s="70"/>
      <c r="O1316" s="70"/>
      <c r="P1316" s="70" t="s">
        <v>5787</v>
      </c>
      <c r="Q1316" s="70"/>
      <c r="R1316" s="28"/>
    </row>
    <row r="1317" spans="1:18" ht="30" hidden="1">
      <c r="A1317" s="48" t="str">
        <f t="shared" si="63"/>
        <v>IE182PL</v>
      </c>
      <c r="B1317" s="62" t="str">
        <f t="shared" si="64"/>
        <v>Consignment/Incident/TransportEquipment/sequenceNumber</v>
      </c>
      <c r="C1317" s="63" t="s">
        <v>2827</v>
      </c>
      <c r="D1317" s="48">
        <f t="shared" ca="1" si="65"/>
        <v>38</v>
      </c>
      <c r="E1317" s="64" t="s">
        <v>1459</v>
      </c>
      <c r="F1317" s="65" t="s">
        <v>6664</v>
      </c>
      <c r="G1317" s="65" t="s">
        <v>6708</v>
      </c>
      <c r="H1317" s="48" t="s">
        <v>5787</v>
      </c>
      <c r="I1317" s="48" t="s">
        <v>7</v>
      </c>
      <c r="J1317" s="48" t="s">
        <v>119</v>
      </c>
      <c r="K1317" s="51" t="s">
        <v>5787</v>
      </c>
      <c r="L1317" s="51" t="s">
        <v>120</v>
      </c>
      <c r="M1317" s="48" t="s">
        <v>5787</v>
      </c>
      <c r="N1317" s="62"/>
      <c r="O1317" s="62"/>
      <c r="P1317" s="72" t="s">
        <v>5787</v>
      </c>
      <c r="Q1317" s="72"/>
      <c r="R1317" s="28"/>
    </row>
    <row r="1318" spans="1:18" ht="45" hidden="1">
      <c r="A1318" s="48" t="str">
        <f t="shared" si="63"/>
        <v>IE182PL</v>
      </c>
      <c r="B1318" s="62" t="str">
        <f t="shared" si="64"/>
        <v>Consignment/Incident/TransportEquipment/containerIdentificationNumber</v>
      </c>
      <c r="C1318" s="63" t="s">
        <v>2828</v>
      </c>
      <c r="D1318" s="48">
        <f t="shared" ca="1" si="65"/>
        <v>39</v>
      </c>
      <c r="E1318" s="64"/>
      <c r="F1318" s="65" t="s">
        <v>1860</v>
      </c>
      <c r="G1318" s="65" t="s">
        <v>4638</v>
      </c>
      <c r="H1318" s="48" t="s">
        <v>5787</v>
      </c>
      <c r="I1318" s="48" t="s">
        <v>17</v>
      </c>
      <c r="J1318" s="48" t="s">
        <v>167</v>
      </c>
      <c r="K1318" s="51" t="s">
        <v>5787</v>
      </c>
      <c r="L1318" s="51" t="s">
        <v>1698</v>
      </c>
      <c r="M1318" s="48" t="s">
        <v>5787</v>
      </c>
      <c r="N1318" s="62"/>
      <c r="O1318" s="62"/>
      <c r="P1318" s="72" t="s">
        <v>5787</v>
      </c>
      <c r="Q1318" s="72"/>
      <c r="R1318" s="28"/>
    </row>
    <row r="1319" spans="1:18" ht="60" hidden="1">
      <c r="A1319" s="48" t="str">
        <f t="shared" si="63"/>
        <v>IE182PL</v>
      </c>
      <c r="B1319" s="62" t="str">
        <f t="shared" si="64"/>
        <v>Consignment/Incident/TransportEquipment/numberOfSeals</v>
      </c>
      <c r="C1319" s="63" t="s">
        <v>2829</v>
      </c>
      <c r="D1319" s="48">
        <f t="shared" ca="1" si="65"/>
        <v>40</v>
      </c>
      <c r="E1319" s="64"/>
      <c r="F1319" s="65" t="s">
        <v>433</v>
      </c>
      <c r="G1319" s="65" t="s">
        <v>4639</v>
      </c>
      <c r="H1319" s="48" t="s">
        <v>5787</v>
      </c>
      <c r="I1319" s="48" t="s">
        <v>17</v>
      </c>
      <c r="J1319" s="48" t="s">
        <v>434</v>
      </c>
      <c r="K1319" s="51" t="s">
        <v>5787</v>
      </c>
      <c r="L1319" s="51" t="s">
        <v>2862</v>
      </c>
      <c r="M1319" s="48"/>
      <c r="N1319" s="62"/>
      <c r="O1319" s="62"/>
      <c r="P1319" s="72" t="s">
        <v>5397</v>
      </c>
      <c r="Q1319" s="72" t="s">
        <v>5553</v>
      </c>
      <c r="R1319" s="28"/>
    </row>
    <row r="1320" spans="1:18" hidden="1">
      <c r="A1320" s="68" t="str">
        <f t="shared" si="63"/>
        <v>IE182PL</v>
      </c>
      <c r="B1320" s="70" t="str">
        <f t="shared" si="64"/>
        <v>Consignment/Incident/TransportEquipment/Seal</v>
      </c>
      <c r="C1320" s="70" t="s">
        <v>2830</v>
      </c>
      <c r="D1320" s="68">
        <f t="shared" ca="1" si="65"/>
        <v>41</v>
      </c>
      <c r="E1320" s="68"/>
      <c r="F1320" s="77" t="s">
        <v>2855</v>
      </c>
      <c r="G1320" s="77" t="s">
        <v>4645</v>
      </c>
      <c r="H1320" s="68" t="s">
        <v>271</v>
      </c>
      <c r="I1320" s="68" t="s">
        <v>17</v>
      </c>
      <c r="J1320" s="68" t="s">
        <v>5787</v>
      </c>
      <c r="K1320" s="69" t="s">
        <v>5787</v>
      </c>
      <c r="L1320" s="69" t="s">
        <v>438</v>
      </c>
      <c r="M1320" s="68" t="s">
        <v>5787</v>
      </c>
      <c r="N1320" s="70"/>
      <c r="O1320" s="70"/>
      <c r="P1320" s="70" t="s">
        <v>5787</v>
      </c>
      <c r="Q1320" s="70"/>
      <c r="R1320" s="28"/>
    </row>
    <row r="1321" spans="1:18" ht="30" hidden="1">
      <c r="A1321" s="48" t="str">
        <f t="shared" si="63"/>
        <v>IE182PL</v>
      </c>
      <c r="B1321" s="62" t="str">
        <f t="shared" si="64"/>
        <v>Consignment/Incident/TransportEquipment/Seal/sequenceNumber</v>
      </c>
      <c r="C1321" s="63" t="s">
        <v>2831</v>
      </c>
      <c r="D1321" s="48">
        <f t="shared" ca="1" si="65"/>
        <v>42</v>
      </c>
      <c r="E1321" s="64" t="s">
        <v>1459</v>
      </c>
      <c r="F1321" s="65" t="s">
        <v>6664</v>
      </c>
      <c r="G1321" s="65" t="s">
        <v>6708</v>
      </c>
      <c r="H1321" s="48" t="s">
        <v>5787</v>
      </c>
      <c r="I1321" s="48" t="s">
        <v>7</v>
      </c>
      <c r="J1321" s="48" t="s">
        <v>119</v>
      </c>
      <c r="K1321" s="51" t="s">
        <v>5787</v>
      </c>
      <c r="L1321" s="51" t="s">
        <v>120</v>
      </c>
      <c r="M1321" s="48" t="s">
        <v>5787</v>
      </c>
      <c r="N1321" s="62"/>
      <c r="O1321" s="62"/>
      <c r="P1321" s="72" t="s">
        <v>5787</v>
      </c>
      <c r="Q1321" s="72"/>
      <c r="R1321" s="28"/>
    </row>
    <row r="1322" spans="1:18" ht="30" hidden="1">
      <c r="A1322" s="48" t="str">
        <f t="shared" si="63"/>
        <v>IE182PL</v>
      </c>
      <c r="B1322" s="62" t="str">
        <f t="shared" si="64"/>
        <v>Consignment/Incident/TransportEquipment/Seal/identifier</v>
      </c>
      <c r="C1322" s="63" t="s">
        <v>2832</v>
      </c>
      <c r="D1322" s="48">
        <f t="shared" ca="1" si="65"/>
        <v>43</v>
      </c>
      <c r="E1322" s="64"/>
      <c r="F1322" s="65" t="s">
        <v>2856</v>
      </c>
      <c r="G1322" s="65" t="s">
        <v>4646</v>
      </c>
      <c r="H1322" s="48" t="s">
        <v>5787</v>
      </c>
      <c r="I1322" s="48" t="s">
        <v>7</v>
      </c>
      <c r="J1322" s="48" t="s">
        <v>442</v>
      </c>
      <c r="K1322" s="51" t="s">
        <v>5787</v>
      </c>
      <c r="L1322" s="51" t="s">
        <v>1704</v>
      </c>
      <c r="M1322" s="48" t="s">
        <v>5787</v>
      </c>
      <c r="N1322" s="62"/>
      <c r="O1322" s="62"/>
      <c r="P1322" s="72" t="s">
        <v>5787</v>
      </c>
      <c r="Q1322" s="72"/>
      <c r="R1322" s="28"/>
    </row>
    <row r="1323" spans="1:18" ht="30" hidden="1">
      <c r="A1323" s="68" t="str">
        <f t="shared" si="63"/>
        <v>IE182PL</v>
      </c>
      <c r="B1323" s="70" t="str">
        <f t="shared" si="64"/>
        <v>Consignment/Incident/TransportEquipment/GoodsReference</v>
      </c>
      <c r="C1323" s="70" t="s">
        <v>2833</v>
      </c>
      <c r="D1323" s="68">
        <f t="shared" ca="1" si="65"/>
        <v>44</v>
      </c>
      <c r="E1323" s="68" t="s">
        <v>1459</v>
      </c>
      <c r="F1323" s="77" t="s">
        <v>5346</v>
      </c>
      <c r="G1323" s="77" t="s">
        <v>5345</v>
      </c>
      <c r="H1323" s="68" t="s">
        <v>412</v>
      </c>
      <c r="I1323" s="68" t="s">
        <v>12</v>
      </c>
      <c r="J1323" s="68" t="s">
        <v>5787</v>
      </c>
      <c r="K1323" s="69" t="s">
        <v>5787</v>
      </c>
      <c r="L1323" s="69" t="s">
        <v>1706</v>
      </c>
      <c r="M1323" s="68" t="s">
        <v>5787</v>
      </c>
      <c r="N1323" s="70"/>
      <c r="O1323" s="70"/>
      <c r="P1323" s="70" t="s">
        <v>5787</v>
      </c>
      <c r="Q1323" s="70"/>
      <c r="R1323" s="28"/>
    </row>
    <row r="1324" spans="1:18" ht="30" hidden="1">
      <c r="A1324" s="48" t="str">
        <f t="shared" si="63"/>
        <v>IE182PL</v>
      </c>
      <c r="B1324" s="62" t="str">
        <f t="shared" si="64"/>
        <v>Consignment/Incident/TransportEquipment/GoodsReference/sequenceNumber</v>
      </c>
      <c r="C1324" s="63" t="s">
        <v>2834</v>
      </c>
      <c r="D1324" s="48">
        <f t="shared" ca="1" si="65"/>
        <v>45</v>
      </c>
      <c r="E1324" s="64" t="s">
        <v>1459</v>
      </c>
      <c r="F1324" s="65" t="s">
        <v>6664</v>
      </c>
      <c r="G1324" s="65" t="s">
        <v>6708</v>
      </c>
      <c r="H1324" s="48" t="s">
        <v>5787</v>
      </c>
      <c r="I1324" s="48" t="s">
        <v>7</v>
      </c>
      <c r="J1324" s="48" t="s">
        <v>119</v>
      </c>
      <c r="K1324" s="51" t="s">
        <v>5787</v>
      </c>
      <c r="L1324" s="51" t="s">
        <v>120</v>
      </c>
      <c r="M1324" s="48" t="s">
        <v>5787</v>
      </c>
      <c r="N1324" s="62"/>
      <c r="O1324" s="62"/>
      <c r="P1324" s="72" t="s">
        <v>5787</v>
      </c>
      <c r="Q1324" s="72"/>
      <c r="R1324" s="28"/>
    </row>
    <row r="1325" spans="1:18" ht="30" hidden="1">
      <c r="A1325" s="48" t="str">
        <f t="shared" si="63"/>
        <v>IE182PL</v>
      </c>
      <c r="B1325" s="62" t="str">
        <f t="shared" si="64"/>
        <v>Consignment/Incident/TransportEquipment/GoodsReference/declarationGoodsItemNumber</v>
      </c>
      <c r="C1325" s="63" t="s">
        <v>2835</v>
      </c>
      <c r="D1325" s="48">
        <f t="shared" ca="1" si="65"/>
        <v>46</v>
      </c>
      <c r="E1325" s="64" t="s">
        <v>6714</v>
      </c>
      <c r="F1325" s="65" t="s">
        <v>6671</v>
      </c>
      <c r="G1325" s="65" t="s">
        <v>5089</v>
      </c>
      <c r="H1325" s="48" t="s">
        <v>5787</v>
      </c>
      <c r="I1325" s="48" t="s">
        <v>7</v>
      </c>
      <c r="J1325" s="48" t="s">
        <v>119</v>
      </c>
      <c r="K1325" s="51" t="s">
        <v>5787</v>
      </c>
      <c r="L1325" s="51" t="s">
        <v>449</v>
      </c>
      <c r="M1325" s="48" t="s">
        <v>5787</v>
      </c>
      <c r="N1325" s="62"/>
      <c r="O1325" s="62"/>
      <c r="P1325" s="72" t="s">
        <v>5787</v>
      </c>
      <c r="Q1325" s="72"/>
      <c r="R1325" s="28"/>
    </row>
    <row r="1326" spans="1:18" hidden="1">
      <c r="A1326" s="68" t="str">
        <f t="shared" si="63"/>
        <v>IE182PL</v>
      </c>
      <c r="B1326" s="70" t="str">
        <f t="shared" si="64"/>
        <v>Consignment/Incident/Transhipment</v>
      </c>
      <c r="C1326" s="70" t="s">
        <v>2836</v>
      </c>
      <c r="D1326" s="68">
        <f t="shared" ca="1" si="65"/>
        <v>47</v>
      </c>
      <c r="E1326" s="68" t="s">
        <v>1459</v>
      </c>
      <c r="F1326" s="77" t="s">
        <v>5227</v>
      </c>
      <c r="G1326" s="77" t="s">
        <v>5228</v>
      </c>
      <c r="H1326" s="68" t="s">
        <v>16</v>
      </c>
      <c r="I1326" s="68" t="s">
        <v>17</v>
      </c>
      <c r="J1326" s="68" t="s">
        <v>5787</v>
      </c>
      <c r="K1326" s="69" t="s">
        <v>5787</v>
      </c>
      <c r="L1326" s="69" t="s">
        <v>1710</v>
      </c>
      <c r="M1326" s="68" t="s">
        <v>5787</v>
      </c>
      <c r="N1326" s="70"/>
      <c r="O1326" s="70"/>
      <c r="P1326" s="70" t="s">
        <v>5787</v>
      </c>
      <c r="Q1326" s="70"/>
      <c r="R1326" s="28"/>
    </row>
    <row r="1327" spans="1:18" ht="30" hidden="1">
      <c r="A1327" s="48" t="str">
        <f t="shared" si="63"/>
        <v>IE182PL</v>
      </c>
      <c r="B1327" s="62" t="str">
        <f t="shared" si="64"/>
        <v>Consignment/Incident/Transhipment/containerIndicator</v>
      </c>
      <c r="C1327" s="63" t="s">
        <v>2837</v>
      </c>
      <c r="D1327" s="48">
        <f t="shared" ca="1" si="65"/>
        <v>48</v>
      </c>
      <c r="E1327" s="64"/>
      <c r="F1327" s="65" t="s">
        <v>2859</v>
      </c>
      <c r="G1327" s="65" t="s">
        <v>5255</v>
      </c>
      <c r="H1327" s="48" t="s">
        <v>5787</v>
      </c>
      <c r="I1327" s="48" t="s">
        <v>7</v>
      </c>
      <c r="J1327" s="48" t="s">
        <v>92</v>
      </c>
      <c r="K1327" s="51" t="s">
        <v>96</v>
      </c>
      <c r="L1327" s="51" t="s">
        <v>1712</v>
      </c>
      <c r="M1327" s="48" t="s">
        <v>5787</v>
      </c>
      <c r="N1327" s="62"/>
      <c r="O1327" s="62"/>
      <c r="P1327" s="72" t="s">
        <v>5787</v>
      </c>
      <c r="Q1327" s="72"/>
      <c r="R1327" s="28"/>
    </row>
    <row r="1328" spans="1:18" hidden="1">
      <c r="A1328" s="68" t="str">
        <f t="shared" si="63"/>
        <v>IE182PL</v>
      </c>
      <c r="B1328" s="70" t="str">
        <f t="shared" si="64"/>
        <v>Consignment/Incident/Transhipment/TransportMeans</v>
      </c>
      <c r="C1328" s="70" t="s">
        <v>2838</v>
      </c>
      <c r="D1328" s="68">
        <f t="shared" ca="1" si="65"/>
        <v>49</v>
      </c>
      <c r="E1328" s="68" t="s">
        <v>1459</v>
      </c>
      <c r="F1328" s="77" t="s">
        <v>5225</v>
      </c>
      <c r="G1328" s="77" t="s">
        <v>5224</v>
      </c>
      <c r="H1328" s="68">
        <v>1</v>
      </c>
      <c r="I1328" s="68" t="s">
        <v>7</v>
      </c>
      <c r="J1328" s="68" t="s">
        <v>5787</v>
      </c>
      <c r="K1328" s="69" t="s">
        <v>5787</v>
      </c>
      <c r="L1328" s="69" t="s">
        <v>5787</v>
      </c>
      <c r="M1328" s="68" t="s">
        <v>5787</v>
      </c>
      <c r="N1328" s="70"/>
      <c r="O1328" s="70"/>
      <c r="P1328" s="70" t="s">
        <v>5787</v>
      </c>
      <c r="Q1328" s="70"/>
      <c r="R1328" s="28"/>
    </row>
    <row r="1329" spans="1:18" ht="30" hidden="1">
      <c r="A1329" s="48" t="str">
        <f t="shared" si="63"/>
        <v>IE182PL</v>
      </c>
      <c r="B1329" s="62" t="str">
        <f t="shared" si="64"/>
        <v>Consignment/Incident/Transhipment/TransportMeans/typeOfIdentification</v>
      </c>
      <c r="C1329" s="63" t="s">
        <v>2839</v>
      </c>
      <c r="D1329" s="48">
        <f t="shared" ca="1" si="65"/>
        <v>50</v>
      </c>
      <c r="E1329" s="64" t="s">
        <v>1459</v>
      </c>
      <c r="F1329" s="65" t="s">
        <v>511</v>
      </c>
      <c r="G1329" s="65" t="s">
        <v>4663</v>
      </c>
      <c r="H1329" s="48" t="s">
        <v>5787</v>
      </c>
      <c r="I1329" s="48" t="s">
        <v>7</v>
      </c>
      <c r="J1329" s="48" t="s">
        <v>512</v>
      </c>
      <c r="K1329" s="51" t="s">
        <v>513</v>
      </c>
      <c r="L1329" s="51" t="s">
        <v>1715</v>
      </c>
      <c r="M1329" s="48" t="s">
        <v>5787</v>
      </c>
      <c r="N1329" s="62"/>
      <c r="O1329" s="62"/>
      <c r="P1329" s="72" t="s">
        <v>5787</v>
      </c>
      <c r="Q1329" s="72"/>
      <c r="R1329" s="28"/>
    </row>
    <row r="1330" spans="1:18" ht="30" hidden="1">
      <c r="A1330" s="48" t="str">
        <f t="shared" si="63"/>
        <v>IE182PL</v>
      </c>
      <c r="B1330" s="62" t="str">
        <f t="shared" si="64"/>
        <v>Consignment/Incident/Transhipment/TransportMeans/identificationNumber</v>
      </c>
      <c r="C1330" s="63" t="s">
        <v>2840</v>
      </c>
      <c r="D1330" s="48">
        <f t="shared" ca="1" si="65"/>
        <v>51</v>
      </c>
      <c r="E1330" s="64" t="s">
        <v>1459</v>
      </c>
      <c r="F1330" s="65" t="s">
        <v>2517</v>
      </c>
      <c r="G1330" s="65" t="s">
        <v>4974</v>
      </c>
      <c r="H1330" s="48" t="s">
        <v>5787</v>
      </c>
      <c r="I1330" s="48" t="s">
        <v>7</v>
      </c>
      <c r="J1330" s="48" t="s">
        <v>47</v>
      </c>
      <c r="K1330" s="51" t="s">
        <v>5787</v>
      </c>
      <c r="L1330" s="51" t="s">
        <v>1715</v>
      </c>
      <c r="M1330" s="48" t="s">
        <v>5787</v>
      </c>
      <c r="N1330" s="62"/>
      <c r="O1330" s="62"/>
      <c r="P1330" s="72" t="s">
        <v>5787</v>
      </c>
      <c r="Q1330" s="72"/>
      <c r="R1330" s="28"/>
    </row>
    <row r="1331" spans="1:18" ht="30" hidden="1">
      <c r="A1331" s="48" t="str">
        <f t="shared" si="63"/>
        <v>IE182PL</v>
      </c>
      <c r="B1331" s="62" t="str">
        <f t="shared" si="64"/>
        <v>Consignment/Incident/Transhipment/TransportMeans/nationality</v>
      </c>
      <c r="C1331" s="63" t="s">
        <v>2841</v>
      </c>
      <c r="D1331" s="48">
        <f t="shared" ca="1" si="65"/>
        <v>52</v>
      </c>
      <c r="E1331" s="64" t="s">
        <v>1459</v>
      </c>
      <c r="F1331" s="65" t="s">
        <v>2518</v>
      </c>
      <c r="G1331" s="65" t="s">
        <v>5332</v>
      </c>
      <c r="H1331" s="48" t="s">
        <v>5787</v>
      </c>
      <c r="I1331" s="48" t="s">
        <v>7</v>
      </c>
      <c r="J1331" s="48" t="s">
        <v>105</v>
      </c>
      <c r="K1331" s="51" t="s">
        <v>520</v>
      </c>
      <c r="L1331" s="51" t="s">
        <v>1715</v>
      </c>
      <c r="M1331" s="48" t="s">
        <v>5787</v>
      </c>
      <c r="N1331" s="62"/>
      <c r="O1331" s="62"/>
      <c r="P1331" s="72" t="s">
        <v>5787</v>
      </c>
      <c r="Q1331" s="72"/>
      <c r="R1331" s="28"/>
    </row>
    <row r="1332" spans="1:18" hidden="1">
      <c r="A1332" s="68" t="str">
        <f t="shared" si="63"/>
        <v>IE182PL</v>
      </c>
      <c r="B1332" s="70" t="str">
        <f t="shared" si="64"/>
        <v>Signature</v>
      </c>
      <c r="C1332" s="70" t="s">
        <v>2842</v>
      </c>
      <c r="D1332" s="68">
        <f t="shared" ca="1" si="65"/>
        <v>53</v>
      </c>
      <c r="E1332" s="68" t="s">
        <v>1459</v>
      </c>
      <c r="F1332" s="77" t="s">
        <v>956</v>
      </c>
      <c r="G1332" s="77" t="s">
        <v>5152</v>
      </c>
      <c r="H1332" s="68" t="s">
        <v>16</v>
      </c>
      <c r="I1332" s="68" t="s">
        <v>12</v>
      </c>
      <c r="J1332" s="68" t="s">
        <v>5787</v>
      </c>
      <c r="K1332" s="69" t="s">
        <v>5787</v>
      </c>
      <c r="L1332" s="69" t="s">
        <v>5787</v>
      </c>
      <c r="M1332" s="68" t="s">
        <v>5787</v>
      </c>
      <c r="N1332" s="70"/>
      <c r="O1332" s="70"/>
      <c r="P1332" s="70" t="s">
        <v>5787</v>
      </c>
      <c r="Q1332" s="70"/>
      <c r="R1332" s="28"/>
    </row>
    <row r="1333" spans="1:18" ht="30" hidden="1">
      <c r="A1333" s="68" t="str">
        <f t="shared" si="63"/>
        <v>IE280PL</v>
      </c>
      <c r="B1333" s="70" t="str">
        <f t="shared" si="64"/>
        <v>CountrySpecificDataPL</v>
      </c>
      <c r="C1333" s="70" t="s">
        <v>2874</v>
      </c>
      <c r="D1333" s="68">
        <f t="shared" ca="1" si="65"/>
        <v>1</v>
      </c>
      <c r="E1333" s="68" t="s">
        <v>1459</v>
      </c>
      <c r="F1333" s="77" t="s">
        <v>4515</v>
      </c>
      <c r="G1333" s="77" t="s">
        <v>4514</v>
      </c>
      <c r="H1333" s="68">
        <v>1</v>
      </c>
      <c r="I1333" s="68" t="s">
        <v>7</v>
      </c>
      <c r="J1333" s="68" t="s">
        <v>5787</v>
      </c>
      <c r="K1333" s="69" t="s">
        <v>5787</v>
      </c>
      <c r="L1333" s="69" t="s">
        <v>5787</v>
      </c>
      <c r="M1333" s="68" t="s">
        <v>5787</v>
      </c>
      <c r="N1333" s="70"/>
      <c r="O1333" s="70"/>
      <c r="P1333" s="70" t="s">
        <v>5787</v>
      </c>
      <c r="Q1333" s="70"/>
      <c r="R1333" s="28"/>
    </row>
    <row r="1334" spans="1:18" ht="30" hidden="1">
      <c r="A1334" s="68" t="str">
        <f t="shared" si="63"/>
        <v>IE280PL</v>
      </c>
      <c r="B1334" s="70" t="str">
        <f t="shared" si="64"/>
        <v>CommunicationChannel</v>
      </c>
      <c r="C1334" s="70" t="s">
        <v>2875</v>
      </c>
      <c r="D1334" s="68">
        <f t="shared" ca="1" si="65"/>
        <v>2</v>
      </c>
      <c r="E1334" s="68" t="s">
        <v>1459</v>
      </c>
      <c r="F1334" s="77" t="s">
        <v>4516</v>
      </c>
      <c r="G1334" s="77" t="s">
        <v>6748</v>
      </c>
      <c r="H1334" s="68">
        <v>1</v>
      </c>
      <c r="I1334" s="68" t="s">
        <v>7</v>
      </c>
      <c r="J1334" s="68" t="s">
        <v>5787</v>
      </c>
      <c r="K1334" s="69" t="s">
        <v>5787</v>
      </c>
      <c r="L1334" s="69" t="s">
        <v>5787</v>
      </c>
      <c r="M1334" s="68" t="s">
        <v>5787</v>
      </c>
      <c r="N1334" s="70"/>
      <c r="O1334" s="70"/>
      <c r="P1334" s="70" t="s">
        <v>5787</v>
      </c>
      <c r="Q1334" s="70"/>
      <c r="R1334" s="28"/>
    </row>
    <row r="1335" spans="1:18" ht="60" hidden="1">
      <c r="A1335" s="48" t="str">
        <f t="shared" si="63"/>
        <v>IE280PL</v>
      </c>
      <c r="B1335" s="62" t="str">
        <f t="shared" si="64"/>
        <v>CommunicationChannel/@ReturnSystem</v>
      </c>
      <c r="C1335" s="63" t="s">
        <v>2876</v>
      </c>
      <c r="D1335" s="48">
        <f t="shared" ca="1" si="65"/>
        <v>3</v>
      </c>
      <c r="E1335" s="64" t="s">
        <v>1459</v>
      </c>
      <c r="F1335" s="65" t="s">
        <v>11</v>
      </c>
      <c r="G1335" s="65" t="s">
        <v>6749</v>
      </c>
      <c r="H1335" s="48" t="s">
        <v>5787</v>
      </c>
      <c r="I1335" s="48" t="s">
        <v>12</v>
      </c>
      <c r="J1335" s="48" t="s">
        <v>13</v>
      </c>
      <c r="K1335" s="51" t="s">
        <v>5787</v>
      </c>
      <c r="L1335" s="51" t="s">
        <v>5787</v>
      </c>
      <c r="M1335" s="48" t="s">
        <v>5787</v>
      </c>
      <c r="N1335" s="62"/>
      <c r="O1335" s="62"/>
      <c r="P1335" s="72" t="s">
        <v>5787</v>
      </c>
      <c r="Q1335" s="72"/>
      <c r="R1335" s="28"/>
    </row>
    <row r="1336" spans="1:18" hidden="1">
      <c r="A1336" s="68" t="str">
        <f t="shared" si="63"/>
        <v>IE280PL</v>
      </c>
      <c r="B1336" s="70" t="str">
        <f t="shared" si="64"/>
        <v>CommunicationChannel/Email</v>
      </c>
      <c r="C1336" s="70" t="s">
        <v>2877</v>
      </c>
      <c r="D1336" s="68">
        <f t="shared" ca="1" si="65"/>
        <v>4</v>
      </c>
      <c r="E1336" s="68" t="s">
        <v>1459</v>
      </c>
      <c r="F1336" s="77" t="s">
        <v>4517</v>
      </c>
      <c r="G1336" s="77" t="s">
        <v>4518</v>
      </c>
      <c r="H1336" s="68" t="s">
        <v>16</v>
      </c>
      <c r="I1336" s="68" t="s">
        <v>17</v>
      </c>
      <c r="J1336" s="68" t="s">
        <v>5787</v>
      </c>
      <c r="K1336" s="69" t="s">
        <v>5787</v>
      </c>
      <c r="L1336" s="69" t="s">
        <v>18</v>
      </c>
      <c r="M1336" s="68" t="s">
        <v>5787</v>
      </c>
      <c r="N1336" s="70"/>
      <c r="O1336" s="70"/>
      <c r="P1336" s="70" t="s">
        <v>5787</v>
      </c>
      <c r="Q1336" s="70"/>
      <c r="R1336" s="28"/>
    </row>
    <row r="1337" spans="1:18" ht="30" hidden="1">
      <c r="A1337" s="48" t="str">
        <f t="shared" si="63"/>
        <v>IE280PL</v>
      </c>
      <c r="B1337" s="62" t="str">
        <f t="shared" si="64"/>
        <v>CommunicationChannel/Email/@Email</v>
      </c>
      <c r="C1337" s="63" t="s">
        <v>2878</v>
      </c>
      <c r="D1337" s="48">
        <f t="shared" ca="1" si="65"/>
        <v>5</v>
      </c>
      <c r="E1337" s="64" t="s">
        <v>1459</v>
      </c>
      <c r="F1337" s="65" t="s">
        <v>4519</v>
      </c>
      <c r="G1337" s="65" t="s">
        <v>4520</v>
      </c>
      <c r="H1337" s="48" t="s">
        <v>5787</v>
      </c>
      <c r="I1337" s="48" t="s">
        <v>7</v>
      </c>
      <c r="J1337" s="48" t="s">
        <v>21</v>
      </c>
      <c r="K1337" s="51" t="s">
        <v>5787</v>
      </c>
      <c r="L1337" s="51" t="s">
        <v>5787</v>
      </c>
      <c r="M1337" s="48" t="s">
        <v>5787</v>
      </c>
      <c r="N1337" s="62"/>
      <c r="O1337" s="62"/>
      <c r="P1337" s="72" t="s">
        <v>5787</v>
      </c>
      <c r="Q1337" s="72"/>
      <c r="R1337" s="28"/>
    </row>
    <row r="1338" spans="1:18" hidden="1">
      <c r="A1338" s="68" t="str">
        <f t="shared" si="63"/>
        <v>IE280PL</v>
      </c>
      <c r="B1338" s="70" t="str">
        <f t="shared" si="64"/>
        <v>CommunicationChannel/WebService</v>
      </c>
      <c r="C1338" s="70" t="s">
        <v>2879</v>
      </c>
      <c r="D1338" s="68">
        <f t="shared" ca="1" si="65"/>
        <v>6</v>
      </c>
      <c r="E1338" s="68" t="s">
        <v>1459</v>
      </c>
      <c r="F1338" s="77" t="s">
        <v>4522</v>
      </c>
      <c r="G1338" s="77" t="s">
        <v>4521</v>
      </c>
      <c r="H1338" s="68" t="s">
        <v>16</v>
      </c>
      <c r="I1338" s="68" t="s">
        <v>17</v>
      </c>
      <c r="J1338" s="68" t="s">
        <v>5787</v>
      </c>
      <c r="K1338" s="69" t="s">
        <v>5787</v>
      </c>
      <c r="L1338" s="69" t="s">
        <v>18</v>
      </c>
      <c r="M1338" s="68" t="s">
        <v>5787</v>
      </c>
      <c r="N1338" s="70"/>
      <c r="O1338" s="70"/>
      <c r="P1338" s="70" t="s">
        <v>5787</v>
      </c>
      <c r="Q1338" s="70"/>
      <c r="R1338" s="28"/>
    </row>
    <row r="1339" spans="1:18" ht="45" hidden="1">
      <c r="A1339" s="48" t="str">
        <f t="shared" si="63"/>
        <v>IE280PL</v>
      </c>
      <c r="B1339" s="62" t="str">
        <f t="shared" si="64"/>
        <v>CommunicationChannel/WebService/@Url</v>
      </c>
      <c r="C1339" s="63" t="s">
        <v>2864</v>
      </c>
      <c r="D1339" s="48">
        <f t="shared" ca="1" si="65"/>
        <v>7</v>
      </c>
      <c r="E1339" s="64" t="s">
        <v>1459</v>
      </c>
      <c r="F1339" s="65" t="s">
        <v>4523</v>
      </c>
      <c r="G1339" s="65" t="s">
        <v>6750</v>
      </c>
      <c r="H1339" s="48" t="s">
        <v>5787</v>
      </c>
      <c r="I1339" s="48" t="s">
        <v>7</v>
      </c>
      <c r="J1339" s="48" t="s">
        <v>26</v>
      </c>
      <c r="K1339" s="51" t="s">
        <v>5787</v>
      </c>
      <c r="L1339" s="51" t="s">
        <v>27</v>
      </c>
      <c r="M1339" s="48" t="s">
        <v>5787</v>
      </c>
      <c r="N1339" s="62"/>
      <c r="O1339" s="62"/>
      <c r="P1339" s="72" t="s">
        <v>5787</v>
      </c>
      <c r="Q1339" s="72"/>
      <c r="R1339" s="28"/>
    </row>
    <row r="1340" spans="1:18" hidden="1">
      <c r="A1340" s="68" t="str">
        <f t="shared" si="63"/>
        <v>IE280PL</v>
      </c>
      <c r="B1340" s="70" t="str">
        <f t="shared" si="64"/>
        <v>CommunicationChannel/Seap</v>
      </c>
      <c r="C1340" s="70" t="s">
        <v>2865</v>
      </c>
      <c r="D1340" s="68">
        <f t="shared" ca="1" si="65"/>
        <v>8</v>
      </c>
      <c r="E1340" s="68" t="s">
        <v>1459</v>
      </c>
      <c r="F1340" s="77" t="s">
        <v>4524</v>
      </c>
      <c r="G1340" s="77" t="s">
        <v>4525</v>
      </c>
      <c r="H1340" s="68" t="s">
        <v>16</v>
      </c>
      <c r="I1340" s="68" t="s">
        <v>17</v>
      </c>
      <c r="J1340" s="68" t="s">
        <v>5787</v>
      </c>
      <c r="K1340" s="69" t="s">
        <v>5787</v>
      </c>
      <c r="L1340" s="69" t="s">
        <v>18</v>
      </c>
      <c r="M1340" s="68" t="s">
        <v>5787</v>
      </c>
      <c r="N1340" s="70"/>
      <c r="O1340" s="70"/>
      <c r="P1340" s="70" t="s">
        <v>5787</v>
      </c>
      <c r="Q1340" s="70"/>
      <c r="R1340" s="28"/>
    </row>
    <row r="1341" spans="1:18" ht="30" hidden="1">
      <c r="A1341" s="48" t="str">
        <f t="shared" si="63"/>
        <v>IE280PL</v>
      </c>
      <c r="B1341" s="62" t="str">
        <f t="shared" si="64"/>
        <v>CommunicationChannel/Seap/@SeapId</v>
      </c>
      <c r="C1341" s="63" t="s">
        <v>2866</v>
      </c>
      <c r="D1341" s="48">
        <f t="shared" ca="1" si="65"/>
        <v>9</v>
      </c>
      <c r="E1341" s="64" t="s">
        <v>1459</v>
      </c>
      <c r="F1341" s="65" t="s">
        <v>4526</v>
      </c>
      <c r="G1341" s="65" t="s">
        <v>4527</v>
      </c>
      <c r="H1341" s="48" t="s">
        <v>5787</v>
      </c>
      <c r="I1341" s="48" t="s">
        <v>7</v>
      </c>
      <c r="J1341" s="48" t="s">
        <v>1767</v>
      </c>
      <c r="K1341" s="51" t="s">
        <v>5787</v>
      </c>
      <c r="L1341" s="51" t="s">
        <v>5787</v>
      </c>
      <c r="M1341" s="48" t="s">
        <v>5787</v>
      </c>
      <c r="N1341" s="62"/>
      <c r="O1341" s="62"/>
      <c r="P1341" s="72" t="s">
        <v>5787</v>
      </c>
      <c r="Q1341" s="72"/>
      <c r="R1341" s="28"/>
    </row>
    <row r="1342" spans="1:18" hidden="1">
      <c r="A1342" s="68" t="str">
        <f t="shared" si="63"/>
        <v>IE280PL</v>
      </c>
      <c r="B1342" s="70" t="str">
        <f t="shared" si="64"/>
        <v>CommunicationChannel/Epuap</v>
      </c>
      <c r="C1342" s="70" t="s">
        <v>2867</v>
      </c>
      <c r="D1342" s="68">
        <f t="shared" ca="1" si="65"/>
        <v>10</v>
      </c>
      <c r="E1342" s="68" t="s">
        <v>1459</v>
      </c>
      <c r="F1342" s="77" t="s">
        <v>4528</v>
      </c>
      <c r="G1342" s="77" t="s">
        <v>4529</v>
      </c>
      <c r="H1342" s="68" t="s">
        <v>16</v>
      </c>
      <c r="I1342" s="68" t="s">
        <v>17</v>
      </c>
      <c r="J1342" s="68" t="s">
        <v>5787</v>
      </c>
      <c r="K1342" s="69" t="s">
        <v>5787</v>
      </c>
      <c r="L1342" s="69" t="s">
        <v>18</v>
      </c>
      <c r="M1342" s="68" t="s">
        <v>5787</v>
      </c>
      <c r="N1342" s="70"/>
      <c r="O1342" s="70"/>
      <c r="P1342" s="70" t="s">
        <v>5787</v>
      </c>
      <c r="Q1342" s="70"/>
      <c r="R1342" s="28"/>
    </row>
    <row r="1343" spans="1:18" ht="30" hidden="1">
      <c r="A1343" s="48" t="str">
        <f t="shared" si="63"/>
        <v>IE280PL</v>
      </c>
      <c r="B1343" s="62" t="str">
        <f t="shared" si="64"/>
        <v>CommunicationChannel/Epuap/@PodmiotId</v>
      </c>
      <c r="C1343" s="63" t="s">
        <v>2868</v>
      </c>
      <c r="D1343" s="48">
        <f t="shared" ca="1" si="65"/>
        <v>11</v>
      </c>
      <c r="E1343" s="64" t="s">
        <v>1459</v>
      </c>
      <c r="F1343" s="65" t="s">
        <v>4530</v>
      </c>
      <c r="G1343" s="65" t="s">
        <v>4532</v>
      </c>
      <c r="H1343" s="48" t="s">
        <v>5787</v>
      </c>
      <c r="I1343" s="48" t="s">
        <v>7</v>
      </c>
      <c r="J1343" s="48" t="s">
        <v>32</v>
      </c>
      <c r="K1343" s="51" t="s">
        <v>5787</v>
      </c>
      <c r="L1343" s="51" t="s">
        <v>5787</v>
      </c>
      <c r="M1343" s="48" t="s">
        <v>5787</v>
      </c>
      <c r="N1343" s="62"/>
      <c r="O1343" s="62"/>
      <c r="P1343" s="72" t="s">
        <v>5787</v>
      </c>
      <c r="Q1343" s="72"/>
      <c r="R1343" s="28"/>
    </row>
    <row r="1344" spans="1:18" ht="30" hidden="1">
      <c r="A1344" s="48" t="str">
        <f t="shared" si="63"/>
        <v>IE280PL</v>
      </c>
      <c r="B1344" s="62" t="str">
        <f t="shared" si="64"/>
        <v>CommunicationChannel/Epuap/@SkrytkaId</v>
      </c>
      <c r="C1344" s="63" t="s">
        <v>2869</v>
      </c>
      <c r="D1344" s="48">
        <f t="shared" ca="1" si="65"/>
        <v>12</v>
      </c>
      <c r="E1344" s="64" t="s">
        <v>1459</v>
      </c>
      <c r="F1344" s="65" t="s">
        <v>4531</v>
      </c>
      <c r="G1344" s="65" t="s">
        <v>4533</v>
      </c>
      <c r="H1344" s="48" t="s">
        <v>5787</v>
      </c>
      <c r="I1344" s="48" t="s">
        <v>7</v>
      </c>
      <c r="J1344" s="48" t="s">
        <v>39</v>
      </c>
      <c r="K1344" s="51" t="s">
        <v>5787</v>
      </c>
      <c r="L1344" s="51" t="s">
        <v>5787</v>
      </c>
      <c r="M1344" s="48" t="s">
        <v>5787</v>
      </c>
      <c r="N1344" s="62"/>
      <c r="O1344" s="62"/>
      <c r="P1344" s="72" t="s">
        <v>5787</v>
      </c>
      <c r="Q1344" s="72"/>
      <c r="R1344" s="28"/>
    </row>
    <row r="1345" spans="1:18" ht="75" hidden="1">
      <c r="A1345" s="68" t="str">
        <f t="shared" si="63"/>
        <v>IE280PL</v>
      </c>
      <c r="B1345" s="70" t="str">
        <f t="shared" si="64"/>
        <v>RepresentativeForCommunication</v>
      </c>
      <c r="C1345" s="70" t="s">
        <v>2870</v>
      </c>
      <c r="D1345" s="68">
        <f t="shared" ca="1" si="65"/>
        <v>13</v>
      </c>
      <c r="E1345" s="68" t="s">
        <v>1459</v>
      </c>
      <c r="F1345" s="77" t="s">
        <v>41</v>
      </c>
      <c r="G1345" s="77" t="s">
        <v>5061</v>
      </c>
      <c r="H1345" s="68" t="s">
        <v>16</v>
      </c>
      <c r="I1345" s="68" t="s">
        <v>12</v>
      </c>
      <c r="J1345" s="68" t="s">
        <v>5787</v>
      </c>
      <c r="K1345" s="69" t="s">
        <v>5787</v>
      </c>
      <c r="L1345" s="69" t="s">
        <v>42</v>
      </c>
      <c r="M1345" s="68" t="s">
        <v>5787</v>
      </c>
      <c r="N1345" s="70"/>
      <c r="O1345" s="70"/>
      <c r="P1345" s="70" t="s">
        <v>5787</v>
      </c>
      <c r="Q1345" s="70"/>
      <c r="R1345" s="28"/>
    </row>
    <row r="1346" spans="1:18" ht="30" hidden="1">
      <c r="A1346" s="48" t="str">
        <f t="shared" si="63"/>
        <v>IE280PL</v>
      </c>
      <c r="B1346" s="62" t="str">
        <f t="shared" si="64"/>
        <v>RepresentativeForCommunication/identificationNumber</v>
      </c>
      <c r="C1346" s="63" t="s">
        <v>2871</v>
      </c>
      <c r="D1346" s="48">
        <f t="shared" ca="1" si="65"/>
        <v>14</v>
      </c>
      <c r="E1346" s="64" t="s">
        <v>1459</v>
      </c>
      <c r="F1346" s="65" t="s">
        <v>621</v>
      </c>
      <c r="G1346" s="65" t="s">
        <v>6691</v>
      </c>
      <c r="H1346" s="48" t="s">
        <v>5787</v>
      </c>
      <c r="I1346" s="48" t="s">
        <v>7</v>
      </c>
      <c r="J1346" s="48" t="s">
        <v>167</v>
      </c>
      <c r="K1346" s="51" t="s">
        <v>5787</v>
      </c>
      <c r="L1346" s="51" t="s">
        <v>1612</v>
      </c>
      <c r="M1346" s="48" t="s">
        <v>5787</v>
      </c>
      <c r="N1346" s="62"/>
      <c r="O1346" s="62"/>
      <c r="P1346" s="72" t="s">
        <v>5787</v>
      </c>
      <c r="Q1346" s="72"/>
      <c r="R1346" s="28"/>
    </row>
    <row r="1347" spans="1:18" hidden="1">
      <c r="A1347" s="68" t="str">
        <f t="shared" si="63"/>
        <v>IE280PL</v>
      </c>
      <c r="B1347" s="70" t="str">
        <f t="shared" si="64"/>
        <v>CC280D</v>
      </c>
      <c r="C1347" s="70" t="s">
        <v>3760</v>
      </c>
      <c r="D1347" s="68">
        <f t="shared" ca="1" si="65"/>
        <v>15</v>
      </c>
      <c r="E1347" s="68" t="s">
        <v>1459</v>
      </c>
      <c r="F1347" s="77" t="s">
        <v>4801</v>
      </c>
      <c r="G1347" s="77" t="s">
        <v>4802</v>
      </c>
      <c r="H1347" s="68">
        <v>1</v>
      </c>
      <c r="I1347" s="68" t="s">
        <v>7</v>
      </c>
      <c r="J1347" s="68" t="s">
        <v>5787</v>
      </c>
      <c r="K1347" s="69" t="s">
        <v>5787</v>
      </c>
      <c r="L1347" s="69" t="s">
        <v>5787</v>
      </c>
      <c r="M1347" s="68" t="s">
        <v>5787</v>
      </c>
      <c r="N1347" s="70"/>
      <c r="O1347" s="70"/>
      <c r="P1347" s="70" t="s">
        <v>5787</v>
      </c>
      <c r="Q1347" s="70"/>
      <c r="R1347" s="28"/>
    </row>
    <row r="1348" spans="1:18" hidden="1">
      <c r="A1348" s="48" t="str">
        <f t="shared" ref="A1348:A1408" si="66">MID(C1348,2,IFERROR(FIND("#",SUBSTITUTE(C1348,"/","#",2),1)-2,LEN(C1348)-1))</f>
        <v>IE280PL</v>
      </c>
      <c r="B1348" s="62" t="str">
        <f t="shared" ref="B1348:B1408" si="67">IF(LEN(C1348)-LEN(SUBSTITUTE(C1348,"/",""))&gt;3,RIGHT(C1348,LEN(C1348)-FIND("#",SUBSTITUTE(C1348,"/","#",3),1)),RIGHT(C1348,LEN(C1348)-FIND("#",SUBSTITUTE(C1348,"/","#",LEN(C1348)-LEN(SUBSTITUTE(C1348,"/",""))),1)))</f>
        <v>@PhaseID</v>
      </c>
      <c r="C1348" s="63" t="s">
        <v>3704</v>
      </c>
      <c r="D1348" s="48">
        <f t="shared" ref="D1348:D1408" ca="1" si="68">IF(VLOOKUP($C1348,INDIRECT($A1348&amp;"!A:B"),2,0)="","",VLOOKUP($C1348,INDIRECT($A1348&amp;"!A:B"),2,0))</f>
        <v>16</v>
      </c>
      <c r="E1348" s="64" t="s">
        <v>1459</v>
      </c>
      <c r="F1348" s="65" t="s">
        <v>4734</v>
      </c>
      <c r="G1348" s="65" t="s">
        <v>4735</v>
      </c>
      <c r="H1348" s="48" t="s">
        <v>5787</v>
      </c>
      <c r="I1348" s="48" t="s">
        <v>12</v>
      </c>
      <c r="J1348" s="48" t="s">
        <v>5787</v>
      </c>
      <c r="K1348" s="51" t="s">
        <v>5787</v>
      </c>
      <c r="L1348" s="51" t="s">
        <v>5787</v>
      </c>
      <c r="M1348" s="48" t="s">
        <v>5787</v>
      </c>
      <c r="N1348" s="62"/>
      <c r="O1348" s="62"/>
      <c r="P1348" s="72" t="s">
        <v>5787</v>
      </c>
      <c r="Q1348" s="72"/>
      <c r="R1348" s="28"/>
    </row>
    <row r="1349" spans="1:18" ht="45" hidden="1">
      <c r="A1349" s="48" t="str">
        <f t="shared" si="66"/>
        <v>IE280PL</v>
      </c>
      <c r="B1349" s="62" t="str">
        <f t="shared" si="67"/>
        <v>messageSender</v>
      </c>
      <c r="C1349" s="63" t="s">
        <v>3705</v>
      </c>
      <c r="D1349" s="48">
        <f t="shared" ca="1" si="68"/>
        <v>17</v>
      </c>
      <c r="E1349" s="64" t="s">
        <v>1459</v>
      </c>
      <c r="F1349" s="65" t="s">
        <v>4537</v>
      </c>
      <c r="G1349" s="65" t="s">
        <v>4536</v>
      </c>
      <c r="H1349" s="48" t="s">
        <v>5787</v>
      </c>
      <c r="I1349" s="48" t="s">
        <v>7</v>
      </c>
      <c r="J1349" s="48" t="s">
        <v>47</v>
      </c>
      <c r="K1349" s="51" t="s">
        <v>5787</v>
      </c>
      <c r="L1349" s="51" t="s">
        <v>5787</v>
      </c>
      <c r="M1349" s="48" t="s">
        <v>5787</v>
      </c>
      <c r="N1349" s="62"/>
      <c r="O1349" s="62"/>
      <c r="P1349" s="72" t="s">
        <v>5787</v>
      </c>
      <c r="Q1349" s="72"/>
      <c r="R1349" s="28"/>
    </row>
    <row r="1350" spans="1:18" ht="45" hidden="1">
      <c r="A1350" s="48" t="str">
        <f t="shared" si="66"/>
        <v>IE280PL</v>
      </c>
      <c r="B1350" s="62" t="str">
        <f t="shared" si="67"/>
        <v>messageRecipient</v>
      </c>
      <c r="C1350" s="63" t="s">
        <v>3706</v>
      </c>
      <c r="D1350" s="48">
        <f t="shared" ca="1" si="68"/>
        <v>18</v>
      </c>
      <c r="E1350" s="64" t="s">
        <v>1459</v>
      </c>
      <c r="F1350" s="65" t="s">
        <v>4538</v>
      </c>
      <c r="G1350" s="65" t="s">
        <v>4535</v>
      </c>
      <c r="H1350" s="48" t="s">
        <v>5787</v>
      </c>
      <c r="I1350" s="48" t="s">
        <v>7</v>
      </c>
      <c r="J1350" s="48" t="s">
        <v>47</v>
      </c>
      <c r="K1350" s="51" t="s">
        <v>5787</v>
      </c>
      <c r="L1350" s="51" t="s">
        <v>5787</v>
      </c>
      <c r="M1350" s="48" t="s">
        <v>5787</v>
      </c>
      <c r="N1350" s="62"/>
      <c r="O1350" s="62"/>
      <c r="P1350" s="72" t="s">
        <v>5787</v>
      </c>
      <c r="Q1350" s="72"/>
      <c r="R1350" s="28"/>
    </row>
    <row r="1351" spans="1:18" ht="30" hidden="1">
      <c r="A1351" s="48" t="str">
        <f t="shared" si="66"/>
        <v>IE280PL</v>
      </c>
      <c r="B1351" s="62" t="str">
        <f t="shared" si="67"/>
        <v>preparationDateAndTime</v>
      </c>
      <c r="C1351" s="63" t="s">
        <v>3707</v>
      </c>
      <c r="D1351" s="48">
        <f t="shared" ca="1" si="68"/>
        <v>19</v>
      </c>
      <c r="E1351" s="64" t="s">
        <v>1459</v>
      </c>
      <c r="F1351" s="65" t="s">
        <v>4577</v>
      </c>
      <c r="G1351" s="65" t="s">
        <v>4539</v>
      </c>
      <c r="H1351" s="48" t="s">
        <v>5787</v>
      </c>
      <c r="I1351" s="48" t="s">
        <v>7</v>
      </c>
      <c r="J1351" s="48" t="s">
        <v>58</v>
      </c>
      <c r="K1351" s="51" t="s">
        <v>5787</v>
      </c>
      <c r="L1351" s="51" t="s">
        <v>59</v>
      </c>
      <c r="M1351" s="48" t="s">
        <v>5787</v>
      </c>
      <c r="N1351" s="62"/>
      <c r="O1351" s="62"/>
      <c r="P1351" s="72" t="s">
        <v>5787</v>
      </c>
      <c r="Q1351" s="72"/>
      <c r="R1351" s="28"/>
    </row>
    <row r="1352" spans="1:18" hidden="1">
      <c r="A1352" s="48" t="str">
        <f t="shared" si="66"/>
        <v>IE280PL</v>
      </c>
      <c r="B1352" s="62" t="str">
        <f t="shared" si="67"/>
        <v>messageIdentification</v>
      </c>
      <c r="C1352" s="63" t="s">
        <v>3708</v>
      </c>
      <c r="D1352" s="48">
        <f t="shared" ca="1" si="68"/>
        <v>20</v>
      </c>
      <c r="E1352" s="64" t="s">
        <v>1459</v>
      </c>
      <c r="F1352" s="65" t="s">
        <v>3803</v>
      </c>
      <c r="G1352" s="65" t="s">
        <v>4540</v>
      </c>
      <c r="H1352" s="48" t="s">
        <v>5787</v>
      </c>
      <c r="I1352" s="48" t="s">
        <v>7</v>
      </c>
      <c r="J1352" s="48" t="s">
        <v>47</v>
      </c>
      <c r="K1352" s="51" t="s">
        <v>5787</v>
      </c>
      <c r="L1352" s="51" t="s">
        <v>62</v>
      </c>
      <c r="M1352" s="48" t="s">
        <v>5787</v>
      </c>
      <c r="N1352" s="62"/>
      <c r="O1352" s="62"/>
      <c r="P1352" s="72" t="s">
        <v>5787</v>
      </c>
      <c r="Q1352" s="72"/>
      <c r="R1352" s="28"/>
    </row>
    <row r="1353" spans="1:18" hidden="1">
      <c r="A1353" s="48" t="str">
        <f t="shared" si="66"/>
        <v>IE280PL</v>
      </c>
      <c r="B1353" s="62" t="str">
        <f t="shared" si="67"/>
        <v>messageType</v>
      </c>
      <c r="C1353" s="63" t="s">
        <v>3709</v>
      </c>
      <c r="D1353" s="48">
        <f t="shared" ca="1" si="68"/>
        <v>21</v>
      </c>
      <c r="E1353" s="64" t="s">
        <v>1459</v>
      </c>
      <c r="F1353" s="65" t="s">
        <v>64</v>
      </c>
      <c r="G1353" s="65" t="s">
        <v>4541</v>
      </c>
      <c r="H1353" s="48" t="s">
        <v>5787</v>
      </c>
      <c r="I1353" s="48" t="s">
        <v>7</v>
      </c>
      <c r="J1353" s="48" t="s">
        <v>65</v>
      </c>
      <c r="K1353" s="51" t="s">
        <v>66</v>
      </c>
      <c r="L1353" s="51" t="s">
        <v>5787</v>
      </c>
      <c r="M1353" s="48" t="s">
        <v>5787</v>
      </c>
      <c r="N1353" s="62"/>
      <c r="O1353" s="62"/>
      <c r="P1353" s="72" t="s">
        <v>5787</v>
      </c>
      <c r="Q1353" s="72"/>
      <c r="R1353" s="28"/>
    </row>
    <row r="1354" spans="1:18" ht="30" hidden="1">
      <c r="A1354" s="48" t="str">
        <f t="shared" si="66"/>
        <v>IE280PL</v>
      </c>
      <c r="B1354" s="62" t="str">
        <f t="shared" si="67"/>
        <v>correlationIdentifier</v>
      </c>
      <c r="C1354" s="63" t="s">
        <v>3710</v>
      </c>
      <c r="D1354" s="48">
        <f t="shared" ca="1" si="68"/>
        <v>22</v>
      </c>
      <c r="E1354" s="64" t="s">
        <v>1459</v>
      </c>
      <c r="F1354" s="65" t="s">
        <v>1801</v>
      </c>
      <c r="G1354" s="65" t="s">
        <v>5135</v>
      </c>
      <c r="H1354" s="48" t="s">
        <v>5787</v>
      </c>
      <c r="I1354" s="48" t="s">
        <v>17</v>
      </c>
      <c r="J1354" s="48" t="s">
        <v>47</v>
      </c>
      <c r="K1354" s="51" t="s">
        <v>5787</v>
      </c>
      <c r="L1354" s="51" t="s">
        <v>69</v>
      </c>
      <c r="M1354" s="48" t="s">
        <v>5787</v>
      </c>
      <c r="N1354" s="62"/>
      <c r="O1354" s="62"/>
      <c r="P1354" s="72" t="s">
        <v>5787</v>
      </c>
      <c r="Q1354" s="72"/>
      <c r="R1354" s="28"/>
    </row>
    <row r="1355" spans="1:18" hidden="1">
      <c r="A1355" s="68" t="str">
        <f t="shared" si="66"/>
        <v>IE280PL</v>
      </c>
      <c r="B1355" s="70" t="str">
        <f t="shared" si="67"/>
        <v>TransitOperation</v>
      </c>
      <c r="C1355" s="70" t="s">
        <v>3711</v>
      </c>
      <c r="D1355" s="68">
        <f t="shared" ca="1" si="68"/>
        <v>23</v>
      </c>
      <c r="E1355" s="68" t="s">
        <v>1459</v>
      </c>
      <c r="F1355" s="77" t="s">
        <v>3806</v>
      </c>
      <c r="G1355" s="77" t="s">
        <v>4542</v>
      </c>
      <c r="H1355" s="68">
        <v>1</v>
      </c>
      <c r="I1355" s="68" t="s">
        <v>7</v>
      </c>
      <c r="J1355" s="68" t="s">
        <v>5787</v>
      </c>
      <c r="K1355" s="69" t="s">
        <v>5787</v>
      </c>
      <c r="L1355" s="69" t="s">
        <v>5787</v>
      </c>
      <c r="M1355" s="68" t="s">
        <v>5787</v>
      </c>
      <c r="N1355" s="70"/>
      <c r="O1355" s="70"/>
      <c r="P1355" s="70" t="s">
        <v>5787</v>
      </c>
      <c r="Q1355" s="70"/>
      <c r="R1355" s="28"/>
    </row>
    <row r="1356" spans="1:18" hidden="1">
      <c r="A1356" s="48" t="str">
        <f t="shared" si="66"/>
        <v>IE280PL</v>
      </c>
      <c r="B1356" s="62" t="str">
        <f t="shared" si="67"/>
        <v>TransitOperation/MRN</v>
      </c>
      <c r="C1356" s="63" t="s">
        <v>3712</v>
      </c>
      <c r="D1356" s="48">
        <f t="shared" ca="1" si="68"/>
        <v>24</v>
      </c>
      <c r="E1356" s="64" t="s">
        <v>1459</v>
      </c>
      <c r="F1356" s="65" t="s">
        <v>1837</v>
      </c>
      <c r="G1356" s="65" t="s">
        <v>5153</v>
      </c>
      <c r="H1356" s="48" t="s">
        <v>5787</v>
      </c>
      <c r="I1356" s="48" t="s">
        <v>7</v>
      </c>
      <c r="J1356" s="48" t="s">
        <v>1471</v>
      </c>
      <c r="K1356" s="51" t="s">
        <v>5787</v>
      </c>
      <c r="L1356" s="51" t="s">
        <v>59</v>
      </c>
      <c r="M1356" s="48" t="s">
        <v>5787</v>
      </c>
      <c r="N1356" s="62"/>
      <c r="O1356" s="62"/>
      <c r="P1356" s="72" t="s">
        <v>5787</v>
      </c>
      <c r="Q1356" s="72"/>
      <c r="R1356" s="28"/>
    </row>
    <row r="1357" spans="1:18" ht="30" hidden="1">
      <c r="A1357" s="48" t="str">
        <f t="shared" si="66"/>
        <v>IE280PL</v>
      </c>
      <c r="B1357" s="62" t="str">
        <f t="shared" si="67"/>
        <v>TransitOperation/incidentNotificationDateAndTime</v>
      </c>
      <c r="C1357" s="63" t="s">
        <v>3713</v>
      </c>
      <c r="D1357" s="48">
        <f t="shared" ca="1" si="68"/>
        <v>25</v>
      </c>
      <c r="E1357" s="64" t="s">
        <v>1459</v>
      </c>
      <c r="F1357" s="65" t="s">
        <v>5164</v>
      </c>
      <c r="G1357" s="65" t="s">
        <v>5165</v>
      </c>
      <c r="H1357" s="48" t="s">
        <v>5787</v>
      </c>
      <c r="I1357" s="48" t="s">
        <v>7</v>
      </c>
      <c r="J1357" s="48" t="s">
        <v>58</v>
      </c>
      <c r="K1357" s="51" t="s">
        <v>5787</v>
      </c>
      <c r="L1357" s="51" t="s">
        <v>59</v>
      </c>
      <c r="M1357" s="48" t="s">
        <v>5787</v>
      </c>
      <c r="N1357" s="62"/>
      <c r="O1357" s="62"/>
      <c r="P1357" s="72" t="s">
        <v>5787</v>
      </c>
      <c r="Q1357" s="72"/>
      <c r="R1357" s="28"/>
    </row>
    <row r="1358" spans="1:18" ht="30" hidden="1">
      <c r="A1358" s="68" t="str">
        <f t="shared" si="66"/>
        <v>IE280PL</v>
      </c>
      <c r="B1358" s="70" t="str">
        <f t="shared" si="67"/>
        <v>Authorisation</v>
      </c>
      <c r="C1358" s="70" t="s">
        <v>3714</v>
      </c>
      <c r="D1358" s="68">
        <f t="shared" ca="1" si="68"/>
        <v>26</v>
      </c>
      <c r="E1358" s="169" t="s">
        <v>4707</v>
      </c>
      <c r="F1358" s="77" t="s">
        <v>6678</v>
      </c>
      <c r="G1358" s="77" t="s">
        <v>6679</v>
      </c>
      <c r="H1358" s="68" t="s">
        <v>16</v>
      </c>
      <c r="I1358" s="68" t="s">
        <v>17</v>
      </c>
      <c r="J1358" s="68" t="s">
        <v>5787</v>
      </c>
      <c r="K1358" s="69" t="s">
        <v>5787</v>
      </c>
      <c r="L1358" s="69" t="s">
        <v>2880</v>
      </c>
      <c r="M1358" s="68" t="s">
        <v>4500</v>
      </c>
      <c r="N1358" s="70" t="s">
        <v>6506</v>
      </c>
      <c r="O1358" s="70" t="s">
        <v>6507</v>
      </c>
      <c r="P1358" s="70" t="s">
        <v>5787</v>
      </c>
      <c r="Q1358" s="70"/>
      <c r="R1358" s="28"/>
    </row>
    <row r="1359" spans="1:18" ht="45" hidden="1">
      <c r="A1359" s="48" t="str">
        <f t="shared" si="66"/>
        <v>IE280PL</v>
      </c>
      <c r="B1359" s="62" t="str">
        <f t="shared" si="67"/>
        <v>Authorisation/type</v>
      </c>
      <c r="C1359" s="63" t="s">
        <v>3715</v>
      </c>
      <c r="D1359" s="48">
        <f t="shared" ca="1" si="68"/>
        <v>27</v>
      </c>
      <c r="E1359" s="73" t="s">
        <v>1459</v>
      </c>
      <c r="F1359" s="65" t="s">
        <v>2873</v>
      </c>
      <c r="G1359" s="65" t="s">
        <v>4787</v>
      </c>
      <c r="H1359" s="48" t="s">
        <v>5787</v>
      </c>
      <c r="I1359" s="48" t="s">
        <v>7</v>
      </c>
      <c r="J1359" s="48" t="s">
        <v>82</v>
      </c>
      <c r="K1359" s="51" t="s">
        <v>5787</v>
      </c>
      <c r="L1359" s="51" t="s">
        <v>5787</v>
      </c>
      <c r="M1359" s="48" t="s">
        <v>5787</v>
      </c>
      <c r="N1359" s="62"/>
      <c r="O1359" s="62"/>
      <c r="P1359" s="72" t="s">
        <v>5787</v>
      </c>
      <c r="Q1359" s="72"/>
      <c r="R1359" s="28"/>
    </row>
    <row r="1360" spans="1:18" hidden="1">
      <c r="A1360" s="48" t="str">
        <f t="shared" si="66"/>
        <v>IE280PL</v>
      </c>
      <c r="B1360" s="62" t="str">
        <f t="shared" si="67"/>
        <v>Authorisation/referenceNumber</v>
      </c>
      <c r="C1360" s="63" t="s">
        <v>3716</v>
      </c>
      <c r="D1360" s="48">
        <f t="shared" ca="1" si="68"/>
        <v>28</v>
      </c>
      <c r="E1360" s="73" t="s">
        <v>4709</v>
      </c>
      <c r="F1360" s="65" t="s">
        <v>6681</v>
      </c>
      <c r="G1360" s="65" t="s">
        <v>6682</v>
      </c>
      <c r="H1360" s="48" t="s">
        <v>5787</v>
      </c>
      <c r="I1360" s="48" t="s">
        <v>7</v>
      </c>
      <c r="J1360" s="48" t="s">
        <v>47</v>
      </c>
      <c r="K1360" s="51" t="s">
        <v>5787</v>
      </c>
      <c r="L1360" s="51" t="s">
        <v>2883</v>
      </c>
      <c r="M1360" s="48" t="s">
        <v>5787</v>
      </c>
      <c r="N1360" s="62"/>
      <c r="O1360" s="62"/>
      <c r="P1360" s="72" t="s">
        <v>5787</v>
      </c>
      <c r="Q1360" s="72"/>
      <c r="R1360" s="28"/>
    </row>
    <row r="1361" spans="1:18" hidden="1">
      <c r="A1361" s="68" t="str">
        <f t="shared" si="66"/>
        <v>IE280PL</v>
      </c>
      <c r="B1361" s="70" t="str">
        <f t="shared" si="67"/>
        <v>CustomsOfficeOfDeparture</v>
      </c>
      <c r="C1361" s="70" t="s">
        <v>3717</v>
      </c>
      <c r="D1361" s="68">
        <f t="shared" ca="1" si="68"/>
        <v>29</v>
      </c>
      <c r="E1361" s="68" t="s">
        <v>4710</v>
      </c>
      <c r="F1361" s="77" t="s">
        <v>1839</v>
      </c>
      <c r="G1361" s="77" t="s">
        <v>5277</v>
      </c>
      <c r="H1361" s="68">
        <v>1</v>
      </c>
      <c r="I1361" s="68" t="s">
        <v>7</v>
      </c>
      <c r="J1361" s="68" t="s">
        <v>5787</v>
      </c>
      <c r="K1361" s="69" t="s">
        <v>5787</v>
      </c>
      <c r="L1361" s="69" t="s">
        <v>5787</v>
      </c>
      <c r="M1361" s="68" t="s">
        <v>5787</v>
      </c>
      <c r="N1361" s="70"/>
      <c r="O1361" s="70"/>
      <c r="P1361" s="70" t="s">
        <v>5787</v>
      </c>
      <c r="Q1361" s="70"/>
      <c r="R1361" s="28"/>
    </row>
    <row r="1362" spans="1:18" hidden="1">
      <c r="A1362" s="48" t="str">
        <f t="shared" si="66"/>
        <v>IE280PL</v>
      </c>
      <c r="B1362" s="62" t="str">
        <f t="shared" si="67"/>
        <v>CustomsOfficeOfDeparture/referenceNumber</v>
      </c>
      <c r="C1362" s="63" t="s">
        <v>3718</v>
      </c>
      <c r="D1362" s="48">
        <f t="shared" ca="1" si="68"/>
        <v>30</v>
      </c>
      <c r="E1362" s="64" t="s">
        <v>4711</v>
      </c>
      <c r="F1362" s="65" t="s">
        <v>1998</v>
      </c>
      <c r="G1362" s="65" t="s">
        <v>5303</v>
      </c>
      <c r="H1362" s="48" t="s">
        <v>5787</v>
      </c>
      <c r="I1362" s="48" t="s">
        <v>7</v>
      </c>
      <c r="J1362" s="48" t="s">
        <v>131</v>
      </c>
      <c r="K1362" s="51" t="s">
        <v>132</v>
      </c>
      <c r="L1362" s="51" t="s">
        <v>5787</v>
      </c>
      <c r="M1362" s="48" t="s">
        <v>5787</v>
      </c>
      <c r="N1362" s="62"/>
      <c r="O1362" s="62"/>
      <c r="P1362" s="72" t="s">
        <v>5787</v>
      </c>
      <c r="Q1362" s="72"/>
      <c r="R1362" s="28"/>
    </row>
    <row r="1363" spans="1:18" hidden="1">
      <c r="A1363" s="68" t="str">
        <f t="shared" si="66"/>
        <v>IE280PL</v>
      </c>
      <c r="B1363" s="70" t="str">
        <f t="shared" si="67"/>
        <v>CustomsOfficeOfIncidentRegistration</v>
      </c>
      <c r="C1363" s="70" t="s">
        <v>3719</v>
      </c>
      <c r="D1363" s="68">
        <f t="shared" ca="1" si="68"/>
        <v>31</v>
      </c>
      <c r="E1363" s="68" t="s">
        <v>1459</v>
      </c>
      <c r="F1363" s="77" t="s">
        <v>2843</v>
      </c>
      <c r="G1363" s="77" t="s">
        <v>5281</v>
      </c>
      <c r="H1363" s="68">
        <v>1</v>
      </c>
      <c r="I1363" s="68" t="s">
        <v>7</v>
      </c>
      <c r="J1363" s="68" t="s">
        <v>5787</v>
      </c>
      <c r="K1363" s="69" t="s">
        <v>5787</v>
      </c>
      <c r="L1363" s="69" t="s">
        <v>5787</v>
      </c>
      <c r="M1363" s="68" t="s">
        <v>5787</v>
      </c>
      <c r="N1363" s="70"/>
      <c r="O1363" s="70"/>
      <c r="P1363" s="70" t="s">
        <v>5787</v>
      </c>
      <c r="Q1363" s="70"/>
      <c r="R1363" s="28"/>
    </row>
    <row r="1364" spans="1:18" hidden="1">
      <c r="A1364" s="48" t="str">
        <f t="shared" si="66"/>
        <v>IE280PL</v>
      </c>
      <c r="B1364" s="62" t="str">
        <f t="shared" si="67"/>
        <v>CustomsOfficeOfIncidentRegistration/referenceNumber</v>
      </c>
      <c r="C1364" s="63" t="s">
        <v>3720</v>
      </c>
      <c r="D1364" s="48">
        <f t="shared" ca="1" si="68"/>
        <v>32</v>
      </c>
      <c r="E1364" s="64" t="s">
        <v>1459</v>
      </c>
      <c r="F1364" s="65" t="s">
        <v>2844</v>
      </c>
      <c r="G1364" s="65" t="s">
        <v>5310</v>
      </c>
      <c r="H1364" s="48" t="s">
        <v>5787</v>
      </c>
      <c r="I1364" s="48" t="s">
        <v>7</v>
      </c>
      <c r="J1364" s="48" t="s">
        <v>131</v>
      </c>
      <c r="K1364" s="51" t="s">
        <v>132</v>
      </c>
      <c r="L1364" s="51" t="s">
        <v>1538</v>
      </c>
      <c r="M1364" s="48" t="s">
        <v>5787</v>
      </c>
      <c r="N1364" s="62"/>
      <c r="O1364" s="62"/>
      <c r="P1364" s="72" t="s">
        <v>5787</v>
      </c>
      <c r="Q1364" s="72"/>
      <c r="R1364" s="28"/>
    </row>
    <row r="1365" spans="1:18" hidden="1">
      <c r="A1365" s="68" t="str">
        <f t="shared" si="66"/>
        <v>IE280PL</v>
      </c>
      <c r="B1365" s="70" t="str">
        <f t="shared" si="67"/>
        <v>Consignment</v>
      </c>
      <c r="C1365" s="70" t="s">
        <v>3721</v>
      </c>
      <c r="D1365" s="68">
        <f t="shared" ca="1" si="68"/>
        <v>33</v>
      </c>
      <c r="E1365" s="68" t="s">
        <v>1459</v>
      </c>
      <c r="F1365" s="77" t="s">
        <v>287</v>
      </c>
      <c r="G1365" s="77" t="s">
        <v>4610</v>
      </c>
      <c r="H1365" s="68">
        <v>1</v>
      </c>
      <c r="I1365" s="68" t="s">
        <v>7</v>
      </c>
      <c r="J1365" s="68" t="s">
        <v>5787</v>
      </c>
      <c r="K1365" s="69" t="s">
        <v>5787</v>
      </c>
      <c r="L1365" s="69" t="s">
        <v>5787</v>
      </c>
      <c r="M1365" s="68" t="s">
        <v>5787</v>
      </c>
      <c r="N1365" s="70"/>
      <c r="O1365" s="70"/>
      <c r="P1365" s="70" t="s">
        <v>5787</v>
      </c>
      <c r="Q1365" s="70"/>
      <c r="R1365" s="28"/>
    </row>
    <row r="1366" spans="1:18" hidden="1">
      <c r="A1366" s="68" t="str">
        <f t="shared" si="66"/>
        <v>IE280PL</v>
      </c>
      <c r="B1366" s="70" t="str">
        <f t="shared" si="67"/>
        <v>Consignment/Incident</v>
      </c>
      <c r="C1366" s="70" t="s">
        <v>3722</v>
      </c>
      <c r="D1366" s="68">
        <f t="shared" ca="1" si="68"/>
        <v>34</v>
      </c>
      <c r="E1366" s="68" t="s">
        <v>1459</v>
      </c>
      <c r="F1366" s="77" t="s">
        <v>1847</v>
      </c>
      <c r="G1366" s="77" t="s">
        <v>5352</v>
      </c>
      <c r="H1366" s="68" t="s">
        <v>259</v>
      </c>
      <c r="I1366" s="68" t="s">
        <v>7</v>
      </c>
      <c r="J1366" s="68" t="s">
        <v>5787</v>
      </c>
      <c r="K1366" s="69" t="s">
        <v>5787</v>
      </c>
      <c r="L1366" s="69" t="s">
        <v>5787</v>
      </c>
      <c r="M1366" s="68" t="s">
        <v>5787</v>
      </c>
      <c r="N1366" s="70"/>
      <c r="O1366" s="70"/>
      <c r="P1366" s="70" t="s">
        <v>5787</v>
      </c>
      <c r="Q1366" s="70"/>
      <c r="R1366" s="28"/>
    </row>
    <row r="1367" spans="1:18" ht="30" hidden="1">
      <c r="A1367" s="48" t="str">
        <f t="shared" si="66"/>
        <v>IE280PL</v>
      </c>
      <c r="B1367" s="62" t="str">
        <f t="shared" si="67"/>
        <v>Consignment/Incident/sequenceNumber</v>
      </c>
      <c r="C1367" s="63" t="s">
        <v>3723</v>
      </c>
      <c r="D1367" s="48">
        <f t="shared" ca="1" si="68"/>
        <v>35</v>
      </c>
      <c r="E1367" s="64" t="s">
        <v>1459</v>
      </c>
      <c r="F1367" s="65" t="s">
        <v>6664</v>
      </c>
      <c r="G1367" s="65" t="s">
        <v>6708</v>
      </c>
      <c r="H1367" s="48" t="s">
        <v>5787</v>
      </c>
      <c r="I1367" s="48" t="s">
        <v>7</v>
      </c>
      <c r="J1367" s="48" t="s">
        <v>119</v>
      </c>
      <c r="K1367" s="51" t="s">
        <v>5787</v>
      </c>
      <c r="L1367" s="51" t="s">
        <v>5787</v>
      </c>
      <c r="M1367" s="48" t="s">
        <v>5787</v>
      </c>
      <c r="N1367" s="62"/>
      <c r="O1367" s="62"/>
      <c r="P1367" s="72" t="s">
        <v>5787</v>
      </c>
      <c r="Q1367" s="72"/>
      <c r="R1367" s="28"/>
    </row>
    <row r="1368" spans="1:18" hidden="1">
      <c r="A1368" s="48" t="str">
        <f t="shared" si="66"/>
        <v>IE280PL</v>
      </c>
      <c r="B1368" s="62" t="str">
        <f t="shared" si="67"/>
        <v>Consignment/Incident/code</v>
      </c>
      <c r="C1368" s="63" t="s">
        <v>3724</v>
      </c>
      <c r="D1368" s="48">
        <f t="shared" ca="1" si="68"/>
        <v>36</v>
      </c>
      <c r="E1368" s="64" t="s">
        <v>1459</v>
      </c>
      <c r="F1368" s="65" t="s">
        <v>1848</v>
      </c>
      <c r="G1368" s="65" t="s">
        <v>5252</v>
      </c>
      <c r="H1368" s="48" t="s">
        <v>5787</v>
      </c>
      <c r="I1368" s="48" t="s">
        <v>7</v>
      </c>
      <c r="J1368" s="48" t="s">
        <v>92</v>
      </c>
      <c r="K1368" s="51" t="s">
        <v>1672</v>
      </c>
      <c r="L1368" s="51" t="s">
        <v>2884</v>
      </c>
      <c r="M1368" s="48" t="s">
        <v>5787</v>
      </c>
      <c r="N1368" s="62"/>
      <c r="O1368" s="62"/>
      <c r="P1368" s="72" t="s">
        <v>5787</v>
      </c>
      <c r="Q1368" s="72"/>
      <c r="R1368" s="28"/>
    </row>
    <row r="1369" spans="1:18" hidden="1">
      <c r="A1369" s="48" t="str">
        <f t="shared" si="66"/>
        <v>IE280PL</v>
      </c>
      <c r="B1369" s="62" t="str">
        <f t="shared" si="67"/>
        <v>Consignment/Incident/text</v>
      </c>
      <c r="C1369" s="63" t="s">
        <v>3725</v>
      </c>
      <c r="D1369" s="48">
        <f t="shared" ca="1" si="68"/>
        <v>37</v>
      </c>
      <c r="E1369" s="64" t="s">
        <v>1459</v>
      </c>
      <c r="F1369" s="65" t="s">
        <v>2846</v>
      </c>
      <c r="G1369" s="65" t="s">
        <v>5238</v>
      </c>
      <c r="H1369" s="48" t="s">
        <v>5787</v>
      </c>
      <c r="I1369" s="48" t="s">
        <v>7</v>
      </c>
      <c r="J1369" s="48" t="s">
        <v>633</v>
      </c>
      <c r="K1369" s="51" t="s">
        <v>5787</v>
      </c>
      <c r="L1369" s="51" t="s">
        <v>5787</v>
      </c>
      <c r="M1369" s="48" t="s">
        <v>5787</v>
      </c>
      <c r="N1369" s="62"/>
      <c r="O1369" s="62"/>
      <c r="P1369" s="72" t="s">
        <v>5787</v>
      </c>
      <c r="Q1369" s="72"/>
      <c r="R1369" s="28"/>
    </row>
    <row r="1370" spans="1:18" hidden="1">
      <c r="A1370" s="68" t="str">
        <f t="shared" si="66"/>
        <v>IE280PL</v>
      </c>
      <c r="B1370" s="70" t="str">
        <f t="shared" si="67"/>
        <v>Consignment/Incident/Endorsement</v>
      </c>
      <c r="C1370" s="70" t="s">
        <v>3726</v>
      </c>
      <c r="D1370" s="68">
        <f t="shared" ca="1" si="68"/>
        <v>38</v>
      </c>
      <c r="E1370" s="68" t="s">
        <v>1459</v>
      </c>
      <c r="F1370" s="77" t="s">
        <v>5291</v>
      </c>
      <c r="G1370" s="77" t="s">
        <v>5292</v>
      </c>
      <c r="H1370" s="68" t="s">
        <v>1835</v>
      </c>
      <c r="I1370" s="68" t="s">
        <v>12</v>
      </c>
      <c r="J1370" s="68" t="s">
        <v>5787</v>
      </c>
      <c r="K1370" s="69" t="s">
        <v>5787</v>
      </c>
      <c r="L1370" s="69" t="s">
        <v>5787</v>
      </c>
      <c r="M1370" s="68" t="s">
        <v>5787</v>
      </c>
      <c r="N1370" s="70"/>
      <c r="O1370" s="70"/>
      <c r="P1370" s="70" t="s">
        <v>5787</v>
      </c>
      <c r="Q1370" s="70"/>
      <c r="R1370" s="28"/>
    </row>
    <row r="1371" spans="1:18" hidden="1">
      <c r="A1371" s="48" t="str">
        <f t="shared" si="66"/>
        <v>IE280PL</v>
      </c>
      <c r="B1371" s="62" t="str">
        <f t="shared" si="67"/>
        <v>Consignment/Incident/Endorsement/date</v>
      </c>
      <c r="C1371" s="63" t="s">
        <v>3727</v>
      </c>
      <c r="D1371" s="48">
        <f t="shared" ca="1" si="68"/>
        <v>39</v>
      </c>
      <c r="E1371" s="64" t="s">
        <v>1459</v>
      </c>
      <c r="F1371" s="65" t="s">
        <v>1854</v>
      </c>
      <c r="G1371" s="65" t="s">
        <v>5193</v>
      </c>
      <c r="H1371" s="48" t="s">
        <v>5787</v>
      </c>
      <c r="I1371" s="48" t="s">
        <v>7</v>
      </c>
      <c r="J1371" s="48" t="s">
        <v>112</v>
      </c>
      <c r="K1371" s="51" t="s">
        <v>5787</v>
      </c>
      <c r="L1371" s="51" t="s">
        <v>5787</v>
      </c>
      <c r="M1371" s="48" t="s">
        <v>5787</v>
      </c>
      <c r="N1371" s="62"/>
      <c r="O1371" s="62"/>
      <c r="P1371" s="72" t="s">
        <v>5787</v>
      </c>
      <c r="Q1371" s="72"/>
      <c r="R1371" s="28"/>
    </row>
    <row r="1372" spans="1:18" hidden="1">
      <c r="A1372" s="48" t="str">
        <f t="shared" si="66"/>
        <v>IE280PL</v>
      </c>
      <c r="B1372" s="62" t="str">
        <f t="shared" si="67"/>
        <v>Consignment/Incident/Endorsement/authority</v>
      </c>
      <c r="C1372" s="63" t="s">
        <v>3728</v>
      </c>
      <c r="D1372" s="48">
        <f t="shared" ca="1" si="68"/>
        <v>40</v>
      </c>
      <c r="E1372" s="64" t="s">
        <v>1459</v>
      </c>
      <c r="F1372" s="65" t="s">
        <v>5249</v>
      </c>
      <c r="G1372" s="65" t="s">
        <v>5248</v>
      </c>
      <c r="H1372" s="48" t="s">
        <v>5787</v>
      </c>
      <c r="I1372" s="48" t="s">
        <v>7</v>
      </c>
      <c r="J1372" s="48" t="s">
        <v>47</v>
      </c>
      <c r="K1372" s="51" t="s">
        <v>5787</v>
      </c>
      <c r="L1372" s="51" t="s">
        <v>5787</v>
      </c>
      <c r="M1372" s="48" t="s">
        <v>5787</v>
      </c>
      <c r="N1372" s="62"/>
      <c r="O1372" s="62"/>
      <c r="P1372" s="72" t="s">
        <v>5787</v>
      </c>
      <c r="Q1372" s="72"/>
      <c r="R1372" s="28"/>
    </row>
    <row r="1373" spans="1:18" hidden="1">
      <c r="A1373" s="48" t="str">
        <f t="shared" si="66"/>
        <v>IE280PL</v>
      </c>
      <c r="B1373" s="62" t="str">
        <f t="shared" si="67"/>
        <v>Consignment/Incident/Endorsement/place</v>
      </c>
      <c r="C1373" s="63" t="s">
        <v>3729</v>
      </c>
      <c r="D1373" s="48">
        <f t="shared" ca="1" si="68"/>
        <v>41</v>
      </c>
      <c r="E1373" s="64" t="s">
        <v>1459</v>
      </c>
      <c r="F1373" s="65" t="s">
        <v>5326</v>
      </c>
      <c r="G1373" s="65" t="s">
        <v>5327</v>
      </c>
      <c r="H1373" s="48" t="s">
        <v>5787</v>
      </c>
      <c r="I1373" s="48" t="s">
        <v>7</v>
      </c>
      <c r="J1373" s="48" t="s">
        <v>47</v>
      </c>
      <c r="K1373" s="51" t="s">
        <v>5787</v>
      </c>
      <c r="L1373" s="51" t="s">
        <v>5787</v>
      </c>
      <c r="M1373" s="48" t="s">
        <v>5787</v>
      </c>
      <c r="N1373" s="62"/>
      <c r="O1373" s="62"/>
      <c r="P1373" s="72" t="s">
        <v>5787</v>
      </c>
      <c r="Q1373" s="72"/>
      <c r="R1373" s="28"/>
    </row>
    <row r="1374" spans="1:18" hidden="1">
      <c r="A1374" s="48" t="str">
        <f t="shared" si="66"/>
        <v>IE280PL</v>
      </c>
      <c r="B1374" s="62" t="str">
        <f t="shared" si="67"/>
        <v>Consignment/Incident/Endorsement/country</v>
      </c>
      <c r="C1374" s="63" t="s">
        <v>3730</v>
      </c>
      <c r="D1374" s="48">
        <f t="shared" ca="1" si="68"/>
        <v>42</v>
      </c>
      <c r="E1374" s="64" t="s">
        <v>1459</v>
      </c>
      <c r="F1374" s="65" t="s">
        <v>1514</v>
      </c>
      <c r="G1374" s="65" t="s">
        <v>4592</v>
      </c>
      <c r="H1374" s="48" t="s">
        <v>5787</v>
      </c>
      <c r="I1374" s="48" t="s">
        <v>7</v>
      </c>
      <c r="J1374" s="48" t="s">
        <v>105</v>
      </c>
      <c r="K1374" s="51" t="s">
        <v>490</v>
      </c>
      <c r="L1374" s="51" t="s">
        <v>5787</v>
      </c>
      <c r="M1374" s="48" t="s">
        <v>5787</v>
      </c>
      <c r="N1374" s="62"/>
      <c r="O1374" s="62"/>
      <c r="P1374" s="72" t="s">
        <v>5787</v>
      </c>
      <c r="Q1374" s="72"/>
      <c r="R1374" s="28"/>
    </row>
    <row r="1375" spans="1:18" hidden="1">
      <c r="A1375" s="68" t="str">
        <f t="shared" si="66"/>
        <v>IE280PL</v>
      </c>
      <c r="B1375" s="70" t="str">
        <f t="shared" si="67"/>
        <v>Consignment/Incident/Location</v>
      </c>
      <c r="C1375" s="70" t="s">
        <v>3731</v>
      </c>
      <c r="D1375" s="68">
        <f t="shared" ca="1" si="68"/>
        <v>43</v>
      </c>
      <c r="E1375" s="68" t="s">
        <v>1459</v>
      </c>
      <c r="F1375" s="77" t="s">
        <v>2852</v>
      </c>
      <c r="G1375" s="77" t="s">
        <v>4981</v>
      </c>
      <c r="H1375" s="68">
        <v>1</v>
      </c>
      <c r="I1375" s="68" t="s">
        <v>7</v>
      </c>
      <c r="J1375" s="68" t="s">
        <v>5787</v>
      </c>
      <c r="K1375" s="69" t="s">
        <v>5787</v>
      </c>
      <c r="L1375" s="69" t="s">
        <v>5787</v>
      </c>
      <c r="M1375" s="68" t="s">
        <v>5787</v>
      </c>
      <c r="N1375" s="70"/>
      <c r="O1375" s="70"/>
      <c r="P1375" s="70" t="s">
        <v>5787</v>
      </c>
      <c r="Q1375" s="70"/>
      <c r="R1375" s="28"/>
    </row>
    <row r="1376" spans="1:18" hidden="1">
      <c r="A1376" s="48" t="str">
        <f t="shared" si="66"/>
        <v>IE280PL</v>
      </c>
      <c r="B1376" s="62" t="str">
        <f t="shared" si="67"/>
        <v>Consignment/Incident/Location/qualifierOfIdentification</v>
      </c>
      <c r="C1376" s="63" t="s">
        <v>3732</v>
      </c>
      <c r="D1376" s="48">
        <f t="shared" ca="1" si="68"/>
        <v>44</v>
      </c>
      <c r="E1376" s="64"/>
      <c r="F1376" s="65" t="s">
        <v>6742</v>
      </c>
      <c r="G1376" s="65" t="s">
        <v>4651</v>
      </c>
      <c r="H1376" s="48" t="s">
        <v>5787</v>
      </c>
      <c r="I1376" s="48" t="s">
        <v>7</v>
      </c>
      <c r="J1376" s="48" t="s">
        <v>82</v>
      </c>
      <c r="K1376" s="51" t="s">
        <v>1682</v>
      </c>
      <c r="L1376" s="51" t="s">
        <v>5787</v>
      </c>
      <c r="M1376" s="48" t="s">
        <v>5787</v>
      </c>
      <c r="N1376" s="62"/>
      <c r="O1376" s="62"/>
      <c r="P1376" s="72" t="s">
        <v>5787</v>
      </c>
      <c r="Q1376" s="72"/>
      <c r="R1376" s="28"/>
    </row>
    <row r="1377" spans="1:18" hidden="1">
      <c r="A1377" s="48" t="str">
        <f t="shared" si="66"/>
        <v>IE280PL</v>
      </c>
      <c r="B1377" s="62" t="str">
        <f t="shared" si="67"/>
        <v>Consignment/Incident/Location/UNLocode</v>
      </c>
      <c r="C1377" s="63" t="s">
        <v>3733</v>
      </c>
      <c r="D1377" s="48">
        <f t="shared" ca="1" si="68"/>
        <v>45</v>
      </c>
      <c r="E1377" s="64"/>
      <c r="F1377" s="65" t="s">
        <v>467</v>
      </c>
      <c r="G1377" s="65" t="s">
        <v>5219</v>
      </c>
      <c r="H1377" s="48" t="s">
        <v>5787</v>
      </c>
      <c r="I1377" s="48" t="s">
        <v>17</v>
      </c>
      <c r="J1377" s="48" t="s">
        <v>167</v>
      </c>
      <c r="K1377" s="51" t="s">
        <v>468</v>
      </c>
      <c r="L1377" s="51" t="s">
        <v>2881</v>
      </c>
      <c r="M1377" s="48" t="s">
        <v>5787</v>
      </c>
      <c r="N1377" s="62"/>
      <c r="O1377" s="62"/>
      <c r="P1377" s="72" t="s">
        <v>5787</v>
      </c>
      <c r="Q1377" s="72"/>
      <c r="R1377" s="28"/>
    </row>
    <row r="1378" spans="1:18" hidden="1">
      <c r="A1378" s="48" t="str">
        <f t="shared" si="66"/>
        <v>IE280PL</v>
      </c>
      <c r="B1378" s="62" t="str">
        <f t="shared" si="67"/>
        <v>Consignment/Incident/Location/country</v>
      </c>
      <c r="C1378" s="63" t="s">
        <v>3734</v>
      </c>
      <c r="D1378" s="48">
        <f t="shared" ca="1" si="68"/>
        <v>46</v>
      </c>
      <c r="E1378" s="64"/>
      <c r="F1378" s="65" t="s">
        <v>1514</v>
      </c>
      <c r="G1378" s="65" t="s">
        <v>4592</v>
      </c>
      <c r="H1378" s="48" t="s">
        <v>5787</v>
      </c>
      <c r="I1378" s="48" t="s">
        <v>7</v>
      </c>
      <c r="J1378" s="48" t="s">
        <v>105</v>
      </c>
      <c r="K1378" s="51" t="s">
        <v>490</v>
      </c>
      <c r="L1378" s="51" t="s">
        <v>5787</v>
      </c>
      <c r="M1378" s="48" t="s">
        <v>5787</v>
      </c>
      <c r="N1378" s="62"/>
      <c r="O1378" s="62"/>
      <c r="P1378" s="72" t="s">
        <v>5787</v>
      </c>
      <c r="Q1378" s="72"/>
      <c r="R1378" s="28"/>
    </row>
    <row r="1379" spans="1:18" ht="30" hidden="1">
      <c r="A1379" s="48" t="str">
        <f t="shared" si="66"/>
        <v>IE280PL</v>
      </c>
      <c r="B1379" s="62" t="str">
        <f t="shared" si="67"/>
        <v>Consignment/Incident/Location/locationCode</v>
      </c>
      <c r="C1379" s="63" t="s">
        <v>3735</v>
      </c>
      <c r="D1379" s="48">
        <f t="shared" ca="1" si="68"/>
        <v>47</v>
      </c>
      <c r="E1379" s="64" t="s">
        <v>1459</v>
      </c>
      <c r="F1379" s="65" t="s">
        <v>5301</v>
      </c>
      <c r="G1379" s="65" t="s">
        <v>5360</v>
      </c>
      <c r="H1379" s="48" t="s">
        <v>5787</v>
      </c>
      <c r="I1379" s="48" t="s">
        <v>17</v>
      </c>
      <c r="J1379" s="48" t="s">
        <v>167</v>
      </c>
      <c r="K1379" s="51" t="s">
        <v>5787</v>
      </c>
      <c r="L1379" s="51" t="s">
        <v>2886</v>
      </c>
      <c r="M1379" s="48" t="s">
        <v>5787</v>
      </c>
      <c r="N1379" s="62"/>
      <c r="O1379" s="62"/>
      <c r="P1379" s="72" t="s">
        <v>5787</v>
      </c>
      <c r="Q1379" s="72"/>
      <c r="R1379" s="28"/>
    </row>
    <row r="1380" spans="1:18" hidden="1">
      <c r="A1380" s="48" t="str">
        <f t="shared" si="66"/>
        <v>IE280PL</v>
      </c>
      <c r="B1380" s="62" t="str">
        <f t="shared" si="67"/>
        <v>Consignment/Incident/Location/locationText</v>
      </c>
      <c r="C1380" s="63" t="s">
        <v>3736</v>
      </c>
      <c r="D1380" s="48">
        <f t="shared" ca="1" si="68"/>
        <v>48</v>
      </c>
      <c r="E1380" s="64" t="s">
        <v>1459</v>
      </c>
      <c r="F1380" s="65" t="s">
        <v>2885</v>
      </c>
      <c r="G1380" s="65" t="s">
        <v>5361</v>
      </c>
      <c r="H1380" s="48" t="s">
        <v>5787</v>
      </c>
      <c r="I1380" s="48" t="s">
        <v>17</v>
      </c>
      <c r="J1380" s="48" t="s">
        <v>173</v>
      </c>
      <c r="K1380" s="51" t="s">
        <v>5787</v>
      </c>
      <c r="L1380" s="51" t="s">
        <v>2881</v>
      </c>
      <c r="M1380" s="48" t="s">
        <v>5787</v>
      </c>
      <c r="N1380" s="62"/>
      <c r="O1380" s="62"/>
      <c r="P1380" s="72" t="s">
        <v>5787</v>
      </c>
      <c r="Q1380" s="72"/>
      <c r="R1380" s="28"/>
    </row>
    <row r="1381" spans="1:18" hidden="1">
      <c r="A1381" s="68" t="str">
        <f t="shared" si="66"/>
        <v>IE280PL</v>
      </c>
      <c r="B1381" s="70" t="str">
        <f t="shared" si="67"/>
        <v>Consignment/Incident/Location/GNSS</v>
      </c>
      <c r="C1381" s="70" t="s">
        <v>3737</v>
      </c>
      <c r="D1381" s="68">
        <f t="shared" ca="1" si="68"/>
        <v>49</v>
      </c>
      <c r="E1381" s="68"/>
      <c r="F1381" s="77" t="s">
        <v>1857</v>
      </c>
      <c r="G1381" s="77" t="s">
        <v>5344</v>
      </c>
      <c r="H1381" s="68" t="s">
        <v>16</v>
      </c>
      <c r="I1381" s="68" t="s">
        <v>17</v>
      </c>
      <c r="J1381" s="68" t="s">
        <v>5787</v>
      </c>
      <c r="K1381" s="69" t="s">
        <v>5787</v>
      </c>
      <c r="L1381" s="69" t="s">
        <v>2881</v>
      </c>
      <c r="M1381" s="68" t="s">
        <v>5787</v>
      </c>
      <c r="N1381" s="70"/>
      <c r="O1381" s="70"/>
      <c r="P1381" s="70" t="s">
        <v>5787</v>
      </c>
      <c r="Q1381" s="70"/>
      <c r="R1381" s="28"/>
    </row>
    <row r="1382" spans="1:18" hidden="1">
      <c r="A1382" s="48" t="str">
        <f t="shared" si="66"/>
        <v>IE280PL</v>
      </c>
      <c r="B1382" s="62" t="str">
        <f t="shared" si="67"/>
        <v>Consignment/Incident/Location/GNSS/latitude</v>
      </c>
      <c r="C1382" s="63" t="s">
        <v>3738</v>
      </c>
      <c r="D1382" s="48">
        <f t="shared" ca="1" si="68"/>
        <v>50</v>
      </c>
      <c r="E1382" s="64"/>
      <c r="F1382" s="65" t="s">
        <v>480</v>
      </c>
      <c r="G1382" s="65" t="s">
        <v>4656</v>
      </c>
      <c r="H1382" s="48" t="s">
        <v>5787</v>
      </c>
      <c r="I1382" s="48" t="s">
        <v>7</v>
      </c>
      <c r="J1382" s="48" t="s">
        <v>167</v>
      </c>
      <c r="K1382" s="51" t="s">
        <v>5787</v>
      </c>
      <c r="L1382" s="51" t="s">
        <v>5787</v>
      </c>
      <c r="M1382" s="48" t="s">
        <v>5787</v>
      </c>
      <c r="N1382" s="62"/>
      <c r="O1382" s="62"/>
      <c r="P1382" s="72" t="s">
        <v>5787</v>
      </c>
      <c r="Q1382" s="72"/>
      <c r="R1382" s="28"/>
    </row>
    <row r="1383" spans="1:18" hidden="1">
      <c r="A1383" s="48" t="str">
        <f t="shared" si="66"/>
        <v>IE280PL</v>
      </c>
      <c r="B1383" s="62" t="str">
        <f t="shared" si="67"/>
        <v>Consignment/Incident/Location/GNSS/longitude</v>
      </c>
      <c r="C1383" s="63" t="s">
        <v>3739</v>
      </c>
      <c r="D1383" s="48">
        <f t="shared" ca="1" si="68"/>
        <v>51</v>
      </c>
      <c r="E1383" s="64"/>
      <c r="F1383" s="65" t="s">
        <v>477</v>
      </c>
      <c r="G1383" s="65" t="s">
        <v>4657</v>
      </c>
      <c r="H1383" s="48" t="s">
        <v>5787</v>
      </c>
      <c r="I1383" s="48" t="s">
        <v>7</v>
      </c>
      <c r="J1383" s="48" t="s">
        <v>167</v>
      </c>
      <c r="K1383" s="51" t="s">
        <v>5787</v>
      </c>
      <c r="L1383" s="51" t="s">
        <v>5787</v>
      </c>
      <c r="M1383" s="48" t="s">
        <v>5787</v>
      </c>
      <c r="N1383" s="62"/>
      <c r="O1383" s="62"/>
      <c r="P1383" s="72" t="s">
        <v>5787</v>
      </c>
      <c r="Q1383" s="72"/>
      <c r="R1383" s="28"/>
    </row>
    <row r="1384" spans="1:18" hidden="1">
      <c r="A1384" s="68" t="str">
        <f t="shared" si="66"/>
        <v>IE280PL</v>
      </c>
      <c r="B1384" s="70" t="str">
        <f t="shared" si="67"/>
        <v>Consignment/Incident/Location/Address</v>
      </c>
      <c r="C1384" s="70" t="s">
        <v>3740</v>
      </c>
      <c r="D1384" s="68">
        <f t="shared" ca="1" si="68"/>
        <v>52</v>
      </c>
      <c r="E1384" s="68"/>
      <c r="F1384" s="77" t="s">
        <v>1858</v>
      </c>
      <c r="G1384" s="77" t="s">
        <v>5242</v>
      </c>
      <c r="H1384" s="68" t="s">
        <v>16</v>
      </c>
      <c r="I1384" s="68" t="s">
        <v>17</v>
      </c>
      <c r="J1384" s="68" t="s">
        <v>5787</v>
      </c>
      <c r="K1384" s="69" t="s">
        <v>5787</v>
      </c>
      <c r="L1384" s="69" t="s">
        <v>2881</v>
      </c>
      <c r="M1384" s="68" t="s">
        <v>5787</v>
      </c>
      <c r="N1384" s="70"/>
      <c r="O1384" s="70"/>
      <c r="P1384" s="70" t="s">
        <v>5787</v>
      </c>
      <c r="Q1384" s="70"/>
      <c r="R1384" s="28"/>
    </row>
    <row r="1385" spans="1:18" ht="30" hidden="1">
      <c r="A1385" s="48" t="str">
        <f t="shared" si="66"/>
        <v>IE280PL</v>
      </c>
      <c r="B1385" s="62" t="str">
        <f t="shared" si="67"/>
        <v>Consignment/Incident/Location/Address/streetAndNumber</v>
      </c>
      <c r="C1385" s="63" t="s">
        <v>3741</v>
      </c>
      <c r="D1385" s="48">
        <f t="shared" ca="1" si="68"/>
        <v>53</v>
      </c>
      <c r="E1385" s="64"/>
      <c r="F1385" s="65" t="s">
        <v>1508</v>
      </c>
      <c r="G1385" s="65" t="s">
        <v>4593</v>
      </c>
      <c r="H1385" s="48" t="s">
        <v>5787</v>
      </c>
      <c r="I1385" s="48" t="s">
        <v>7</v>
      </c>
      <c r="J1385" s="48" t="s">
        <v>173</v>
      </c>
      <c r="K1385" s="51" t="s">
        <v>5787</v>
      </c>
      <c r="L1385" s="51" t="s">
        <v>5787</v>
      </c>
      <c r="M1385" s="48" t="s">
        <v>5787</v>
      </c>
      <c r="N1385" s="62"/>
      <c r="O1385" s="62"/>
      <c r="P1385" s="72" t="s">
        <v>5787</v>
      </c>
      <c r="Q1385" s="72"/>
      <c r="R1385" s="28"/>
    </row>
    <row r="1386" spans="1:18" hidden="1">
      <c r="A1386" s="48" t="str">
        <f t="shared" si="66"/>
        <v>IE280PL</v>
      </c>
      <c r="B1386" s="62" t="str">
        <f t="shared" si="67"/>
        <v>Consignment/Incident/Location/Address/postcode</v>
      </c>
      <c r="C1386" s="63" t="s">
        <v>3742</v>
      </c>
      <c r="D1386" s="48">
        <f t="shared" ca="1" si="68"/>
        <v>54</v>
      </c>
      <c r="E1386" s="64"/>
      <c r="F1386" s="65" t="s">
        <v>1510</v>
      </c>
      <c r="G1386" s="65" t="s">
        <v>4603</v>
      </c>
      <c r="H1386" s="48" t="s">
        <v>5787</v>
      </c>
      <c r="I1386" s="48" t="s">
        <v>17</v>
      </c>
      <c r="J1386" s="48" t="s">
        <v>167</v>
      </c>
      <c r="K1386" s="51" t="s">
        <v>5787</v>
      </c>
      <c r="L1386" s="51" t="s">
        <v>202</v>
      </c>
      <c r="M1386" s="48" t="s">
        <v>5787</v>
      </c>
      <c r="N1386" s="62"/>
      <c r="O1386" s="62"/>
      <c r="P1386" s="72" t="s">
        <v>5787</v>
      </c>
      <c r="Q1386" s="72"/>
      <c r="R1386" s="28"/>
    </row>
    <row r="1387" spans="1:18" hidden="1">
      <c r="A1387" s="48" t="str">
        <f t="shared" si="66"/>
        <v>IE280PL</v>
      </c>
      <c r="B1387" s="62" t="str">
        <f t="shared" si="67"/>
        <v>Consignment/Incident/Location/Address/city</v>
      </c>
      <c r="C1387" s="63" t="s">
        <v>3743</v>
      </c>
      <c r="D1387" s="48">
        <f t="shared" ca="1" si="68"/>
        <v>55</v>
      </c>
      <c r="E1387" s="64"/>
      <c r="F1387" s="65" t="s">
        <v>1512</v>
      </c>
      <c r="G1387" s="65" t="s">
        <v>4595</v>
      </c>
      <c r="H1387" s="48" t="s">
        <v>5787</v>
      </c>
      <c r="I1387" s="48" t="s">
        <v>7</v>
      </c>
      <c r="J1387" s="48" t="s">
        <v>47</v>
      </c>
      <c r="K1387" s="51" t="s">
        <v>5787</v>
      </c>
      <c r="L1387" s="51" t="s">
        <v>5787</v>
      </c>
      <c r="M1387" s="48" t="s">
        <v>5787</v>
      </c>
      <c r="N1387" s="62"/>
      <c r="O1387" s="62"/>
      <c r="P1387" s="72" t="s">
        <v>5787</v>
      </c>
      <c r="Q1387" s="72"/>
      <c r="R1387" s="28"/>
    </row>
    <row r="1388" spans="1:18" ht="30" hidden="1">
      <c r="A1388" s="68" t="str">
        <f t="shared" si="66"/>
        <v>IE280PL</v>
      </c>
      <c r="B1388" s="70" t="str">
        <f t="shared" si="67"/>
        <v>Consignment/Incident/TransportEquipment</v>
      </c>
      <c r="C1388" s="70" t="s">
        <v>3744</v>
      </c>
      <c r="D1388" s="68">
        <f t="shared" ca="1" si="68"/>
        <v>56</v>
      </c>
      <c r="E1388" s="68"/>
      <c r="F1388" s="77" t="s">
        <v>6747</v>
      </c>
      <c r="G1388" s="77" t="s">
        <v>5226</v>
      </c>
      <c r="H1388" s="68" t="s">
        <v>412</v>
      </c>
      <c r="I1388" s="68" t="s">
        <v>17</v>
      </c>
      <c r="J1388" s="68" t="s">
        <v>5787</v>
      </c>
      <c r="K1388" s="69" t="s">
        <v>5787</v>
      </c>
      <c r="L1388" s="69" t="s">
        <v>2882</v>
      </c>
      <c r="M1388" s="68" t="s">
        <v>5787</v>
      </c>
      <c r="N1388" s="70"/>
      <c r="O1388" s="70"/>
      <c r="P1388" s="70" t="s">
        <v>5787</v>
      </c>
      <c r="Q1388" s="70"/>
      <c r="R1388" s="28"/>
    </row>
    <row r="1389" spans="1:18" ht="30" hidden="1">
      <c r="A1389" s="48" t="str">
        <f t="shared" si="66"/>
        <v>IE280PL</v>
      </c>
      <c r="B1389" s="62" t="str">
        <f t="shared" si="67"/>
        <v>Consignment/Incident/TransportEquipment/sequenceNumber</v>
      </c>
      <c r="C1389" s="63" t="s">
        <v>3745</v>
      </c>
      <c r="D1389" s="48">
        <f t="shared" ca="1" si="68"/>
        <v>57</v>
      </c>
      <c r="E1389" s="64" t="s">
        <v>1459</v>
      </c>
      <c r="F1389" s="65" t="s">
        <v>6664</v>
      </c>
      <c r="G1389" s="65" t="s">
        <v>6708</v>
      </c>
      <c r="H1389" s="48" t="s">
        <v>5787</v>
      </c>
      <c r="I1389" s="48" t="s">
        <v>7</v>
      </c>
      <c r="J1389" s="48" t="s">
        <v>119</v>
      </c>
      <c r="K1389" s="51" t="s">
        <v>5787</v>
      </c>
      <c r="L1389" s="51" t="s">
        <v>5787</v>
      </c>
      <c r="M1389" s="48" t="s">
        <v>5787</v>
      </c>
      <c r="N1389" s="62"/>
      <c r="O1389" s="62"/>
      <c r="P1389" s="72" t="s">
        <v>5787</v>
      </c>
      <c r="Q1389" s="72"/>
      <c r="R1389" s="28"/>
    </row>
    <row r="1390" spans="1:18" ht="30" hidden="1">
      <c r="A1390" s="48" t="str">
        <f t="shared" si="66"/>
        <v>IE280PL</v>
      </c>
      <c r="B1390" s="62" t="str">
        <f t="shared" si="67"/>
        <v>Consignment/Incident/TransportEquipment/containerIdentificationNumber</v>
      </c>
      <c r="C1390" s="63" t="s">
        <v>3746</v>
      </c>
      <c r="D1390" s="48">
        <f t="shared" ca="1" si="68"/>
        <v>58</v>
      </c>
      <c r="E1390" s="64"/>
      <c r="F1390" s="65" t="s">
        <v>1860</v>
      </c>
      <c r="G1390" s="65" t="s">
        <v>4638</v>
      </c>
      <c r="H1390" s="48" t="s">
        <v>5787</v>
      </c>
      <c r="I1390" s="48" t="s">
        <v>17</v>
      </c>
      <c r="J1390" s="48" t="s">
        <v>167</v>
      </c>
      <c r="K1390" s="51" t="s">
        <v>5787</v>
      </c>
      <c r="L1390" s="51" t="s">
        <v>2887</v>
      </c>
      <c r="M1390" s="48" t="s">
        <v>5787</v>
      </c>
      <c r="N1390" s="62"/>
      <c r="O1390" s="62"/>
      <c r="P1390" s="72" t="s">
        <v>5787</v>
      </c>
      <c r="Q1390" s="72"/>
      <c r="R1390" s="28"/>
    </row>
    <row r="1391" spans="1:18" ht="45" hidden="1">
      <c r="A1391" s="48" t="str">
        <f t="shared" si="66"/>
        <v>IE280PL</v>
      </c>
      <c r="B1391" s="62" t="str">
        <f t="shared" si="67"/>
        <v>Consignment/Incident/TransportEquipment/numberOfSeals</v>
      </c>
      <c r="C1391" s="63" t="s">
        <v>3747</v>
      </c>
      <c r="D1391" s="48">
        <f t="shared" ca="1" si="68"/>
        <v>59</v>
      </c>
      <c r="E1391" s="64"/>
      <c r="F1391" s="65" t="s">
        <v>433</v>
      </c>
      <c r="G1391" s="65" t="s">
        <v>4639</v>
      </c>
      <c r="H1391" s="48" t="s">
        <v>5787</v>
      </c>
      <c r="I1391" s="48" t="s">
        <v>17</v>
      </c>
      <c r="J1391" s="48" t="s">
        <v>434</v>
      </c>
      <c r="K1391" s="51" t="s">
        <v>5787</v>
      </c>
      <c r="L1391" s="51" t="s">
        <v>2888</v>
      </c>
      <c r="M1391" s="48" t="s">
        <v>5787</v>
      </c>
      <c r="N1391" s="62"/>
      <c r="O1391" s="62"/>
      <c r="P1391" s="72" t="s">
        <v>5787</v>
      </c>
      <c r="Q1391" s="72"/>
      <c r="R1391" s="28"/>
    </row>
    <row r="1392" spans="1:18" hidden="1">
      <c r="A1392" s="68" t="str">
        <f t="shared" si="66"/>
        <v>IE280PL</v>
      </c>
      <c r="B1392" s="70" t="str">
        <f t="shared" si="67"/>
        <v>Consignment/Incident/TransportEquipment/Seal</v>
      </c>
      <c r="C1392" s="70" t="s">
        <v>3748</v>
      </c>
      <c r="D1392" s="68">
        <f t="shared" ca="1" si="68"/>
        <v>60</v>
      </c>
      <c r="E1392" s="68"/>
      <c r="F1392" s="77" t="s">
        <v>2855</v>
      </c>
      <c r="G1392" s="77" t="s">
        <v>4645</v>
      </c>
      <c r="H1392" s="68" t="s">
        <v>271</v>
      </c>
      <c r="I1392" s="68" t="s">
        <v>17</v>
      </c>
      <c r="J1392" s="68" t="s">
        <v>5787</v>
      </c>
      <c r="K1392" s="69" t="s">
        <v>5787</v>
      </c>
      <c r="L1392" s="69" t="s">
        <v>438</v>
      </c>
      <c r="M1392" s="68" t="s">
        <v>5787</v>
      </c>
      <c r="N1392" s="70"/>
      <c r="O1392" s="70"/>
      <c r="P1392" s="70" t="s">
        <v>5787</v>
      </c>
      <c r="Q1392" s="70"/>
      <c r="R1392" s="28"/>
    </row>
    <row r="1393" spans="1:18" ht="30" hidden="1">
      <c r="A1393" s="48" t="str">
        <f t="shared" si="66"/>
        <v>IE280PL</v>
      </c>
      <c r="B1393" s="62" t="str">
        <f t="shared" si="67"/>
        <v>Consignment/Incident/TransportEquipment/Seal/sequenceNumber</v>
      </c>
      <c r="C1393" s="63" t="s">
        <v>3749</v>
      </c>
      <c r="D1393" s="48">
        <f t="shared" ca="1" si="68"/>
        <v>61</v>
      </c>
      <c r="E1393" s="64" t="s">
        <v>1459</v>
      </c>
      <c r="F1393" s="65" t="s">
        <v>6664</v>
      </c>
      <c r="G1393" s="65" t="s">
        <v>6708</v>
      </c>
      <c r="H1393" s="48" t="s">
        <v>5787</v>
      </c>
      <c r="I1393" s="48" t="s">
        <v>7</v>
      </c>
      <c r="J1393" s="48" t="s">
        <v>119</v>
      </c>
      <c r="K1393" s="51" t="s">
        <v>5787</v>
      </c>
      <c r="L1393" s="51" t="s">
        <v>5787</v>
      </c>
      <c r="M1393" s="48" t="s">
        <v>5787</v>
      </c>
      <c r="N1393" s="62"/>
      <c r="O1393" s="62"/>
      <c r="P1393" s="72" t="s">
        <v>5787</v>
      </c>
      <c r="Q1393" s="72"/>
      <c r="R1393" s="28"/>
    </row>
    <row r="1394" spans="1:18" ht="30" hidden="1">
      <c r="A1394" s="48" t="str">
        <f t="shared" si="66"/>
        <v>IE280PL</v>
      </c>
      <c r="B1394" s="62" t="str">
        <f t="shared" si="67"/>
        <v>Consignment/Incident/TransportEquipment/Seal/identifier</v>
      </c>
      <c r="C1394" s="63" t="s">
        <v>3750</v>
      </c>
      <c r="D1394" s="48">
        <f t="shared" ca="1" si="68"/>
        <v>62</v>
      </c>
      <c r="E1394" s="64"/>
      <c r="F1394" s="65" t="s">
        <v>2856</v>
      </c>
      <c r="G1394" s="65" t="s">
        <v>4646</v>
      </c>
      <c r="H1394" s="48" t="s">
        <v>5787</v>
      </c>
      <c r="I1394" s="48" t="s">
        <v>7</v>
      </c>
      <c r="J1394" s="48" t="s">
        <v>442</v>
      </c>
      <c r="K1394" s="51" t="s">
        <v>5787</v>
      </c>
      <c r="L1394" s="51" t="s">
        <v>443</v>
      </c>
      <c r="M1394" s="48" t="s">
        <v>5787</v>
      </c>
      <c r="N1394" s="62"/>
      <c r="O1394" s="62"/>
      <c r="P1394" s="72" t="s">
        <v>5787</v>
      </c>
      <c r="Q1394" s="72"/>
      <c r="R1394" s="28"/>
    </row>
    <row r="1395" spans="1:18" ht="30" hidden="1">
      <c r="A1395" s="68" t="str">
        <f t="shared" si="66"/>
        <v>IE280PL</v>
      </c>
      <c r="B1395" s="70" t="str">
        <f t="shared" si="67"/>
        <v>Consignment/Incident/TransportEquipment/GoodsReference</v>
      </c>
      <c r="C1395" s="70" t="s">
        <v>3751</v>
      </c>
      <c r="D1395" s="68">
        <f t="shared" ca="1" si="68"/>
        <v>63</v>
      </c>
      <c r="E1395" s="68" t="s">
        <v>1459</v>
      </c>
      <c r="F1395" s="77" t="s">
        <v>5346</v>
      </c>
      <c r="G1395" s="77" t="s">
        <v>5345</v>
      </c>
      <c r="H1395" s="68" t="s">
        <v>412</v>
      </c>
      <c r="I1395" s="68" t="s">
        <v>12</v>
      </c>
      <c r="J1395" s="68" t="s">
        <v>5787</v>
      </c>
      <c r="K1395" s="69" t="s">
        <v>5787</v>
      </c>
      <c r="L1395" s="69"/>
      <c r="M1395" s="68" t="s">
        <v>4500</v>
      </c>
      <c r="N1395" s="70" t="s">
        <v>6514</v>
      </c>
      <c r="O1395" s="70" t="s">
        <v>6515</v>
      </c>
      <c r="P1395" s="70" t="s">
        <v>5787</v>
      </c>
      <c r="Q1395" s="70"/>
      <c r="R1395" s="28"/>
    </row>
    <row r="1396" spans="1:18" ht="30" hidden="1">
      <c r="A1396" s="48" t="str">
        <f t="shared" si="66"/>
        <v>IE280PL</v>
      </c>
      <c r="B1396" s="62" t="str">
        <f t="shared" si="67"/>
        <v>Consignment/Incident/TransportEquipment/GoodsReference/sequenceNumber</v>
      </c>
      <c r="C1396" s="63" t="s">
        <v>3752</v>
      </c>
      <c r="D1396" s="48">
        <f t="shared" ca="1" si="68"/>
        <v>64</v>
      </c>
      <c r="E1396" s="64" t="s">
        <v>1459</v>
      </c>
      <c r="F1396" s="65" t="s">
        <v>6664</v>
      </c>
      <c r="G1396" s="65" t="s">
        <v>6708</v>
      </c>
      <c r="H1396" s="48" t="s">
        <v>5787</v>
      </c>
      <c r="I1396" s="48" t="s">
        <v>7</v>
      </c>
      <c r="J1396" s="48" t="s">
        <v>119</v>
      </c>
      <c r="K1396" s="51" t="s">
        <v>5787</v>
      </c>
      <c r="L1396" s="51" t="s">
        <v>5787</v>
      </c>
      <c r="M1396" s="48" t="s">
        <v>5787</v>
      </c>
      <c r="N1396" s="62"/>
      <c r="O1396" s="62"/>
      <c r="P1396" s="72" t="s">
        <v>5787</v>
      </c>
      <c r="Q1396" s="72"/>
      <c r="R1396" s="28"/>
    </row>
    <row r="1397" spans="1:18" ht="30" hidden="1">
      <c r="A1397" s="48" t="str">
        <f t="shared" si="66"/>
        <v>IE280PL</v>
      </c>
      <c r="B1397" s="62" t="str">
        <f t="shared" si="67"/>
        <v>Consignment/Incident/TransportEquipment/GoodsReference/declarationGoodsItemNumber</v>
      </c>
      <c r="C1397" s="63" t="s">
        <v>3753</v>
      </c>
      <c r="D1397" s="48">
        <f t="shared" ca="1" si="68"/>
        <v>65</v>
      </c>
      <c r="E1397" s="64" t="s">
        <v>6714</v>
      </c>
      <c r="F1397" s="65" t="s">
        <v>6671</v>
      </c>
      <c r="G1397" s="65" t="s">
        <v>5089</v>
      </c>
      <c r="H1397" s="48" t="s">
        <v>5787</v>
      </c>
      <c r="I1397" s="48" t="s">
        <v>7</v>
      </c>
      <c r="J1397" s="48" t="s">
        <v>119</v>
      </c>
      <c r="K1397" s="51" t="s">
        <v>5787</v>
      </c>
      <c r="L1397" s="51" t="s">
        <v>5787</v>
      </c>
      <c r="M1397" s="48" t="s">
        <v>5787</v>
      </c>
      <c r="N1397" s="62"/>
      <c r="O1397" s="62"/>
      <c r="P1397" s="72" t="s">
        <v>5787</v>
      </c>
      <c r="Q1397" s="72"/>
      <c r="R1397" s="28"/>
    </row>
    <row r="1398" spans="1:18" hidden="1">
      <c r="A1398" s="68" t="str">
        <f t="shared" si="66"/>
        <v>IE280PL</v>
      </c>
      <c r="B1398" s="70" t="str">
        <f t="shared" si="67"/>
        <v>Consignment/Incident/Transhipment</v>
      </c>
      <c r="C1398" s="70" t="s">
        <v>3754</v>
      </c>
      <c r="D1398" s="68">
        <f t="shared" ca="1" si="68"/>
        <v>66</v>
      </c>
      <c r="E1398" s="68" t="s">
        <v>1459</v>
      </c>
      <c r="F1398" s="77" t="s">
        <v>5227</v>
      </c>
      <c r="G1398" s="77" t="s">
        <v>5228</v>
      </c>
      <c r="H1398" s="68" t="s">
        <v>16</v>
      </c>
      <c r="I1398" s="68" t="s">
        <v>17</v>
      </c>
      <c r="J1398" s="68" t="s">
        <v>5787</v>
      </c>
      <c r="K1398" s="69" t="s">
        <v>5787</v>
      </c>
      <c r="L1398" s="69" t="s">
        <v>1710</v>
      </c>
      <c r="M1398" s="68" t="s">
        <v>5787</v>
      </c>
      <c r="N1398" s="70"/>
      <c r="O1398" s="70"/>
      <c r="P1398" s="70" t="s">
        <v>5787</v>
      </c>
      <c r="Q1398" s="70"/>
      <c r="R1398" s="28"/>
    </row>
    <row r="1399" spans="1:18" ht="30" hidden="1">
      <c r="A1399" s="48" t="str">
        <f t="shared" si="66"/>
        <v>IE280PL</v>
      </c>
      <c r="B1399" s="62" t="str">
        <f t="shared" si="67"/>
        <v>Consignment/Incident/Transhipment/containerIndicator</v>
      </c>
      <c r="C1399" s="63" t="s">
        <v>3755</v>
      </c>
      <c r="D1399" s="48">
        <f t="shared" ca="1" si="68"/>
        <v>67</v>
      </c>
      <c r="E1399" s="64"/>
      <c r="F1399" s="65" t="s">
        <v>2859</v>
      </c>
      <c r="G1399" s="65" t="s">
        <v>5255</v>
      </c>
      <c r="H1399" s="48" t="s">
        <v>5787</v>
      </c>
      <c r="I1399" s="48" t="s">
        <v>7</v>
      </c>
      <c r="J1399" s="48" t="s">
        <v>92</v>
      </c>
      <c r="K1399" s="51" t="s">
        <v>96</v>
      </c>
      <c r="L1399" s="51" t="s">
        <v>1712</v>
      </c>
      <c r="M1399" s="48" t="s">
        <v>5787</v>
      </c>
      <c r="N1399" s="62"/>
      <c r="O1399" s="62"/>
      <c r="P1399" s="72" t="s">
        <v>5787</v>
      </c>
      <c r="Q1399" s="72"/>
      <c r="R1399" s="28"/>
    </row>
    <row r="1400" spans="1:18" hidden="1">
      <c r="A1400" s="68" t="str">
        <f t="shared" si="66"/>
        <v>IE280PL</v>
      </c>
      <c r="B1400" s="70" t="str">
        <f t="shared" si="67"/>
        <v>Consignment/Incident/Transhipment/TransportMeans</v>
      </c>
      <c r="C1400" s="70" t="s">
        <v>3756</v>
      </c>
      <c r="D1400" s="68">
        <f t="shared" ca="1" si="68"/>
        <v>68</v>
      </c>
      <c r="E1400" s="68" t="s">
        <v>1459</v>
      </c>
      <c r="F1400" s="77" t="s">
        <v>5225</v>
      </c>
      <c r="G1400" s="77" t="s">
        <v>5224</v>
      </c>
      <c r="H1400" s="68">
        <v>1</v>
      </c>
      <c r="I1400" s="68" t="s">
        <v>7</v>
      </c>
      <c r="J1400" s="68" t="s">
        <v>5787</v>
      </c>
      <c r="K1400" s="69" t="s">
        <v>5787</v>
      </c>
      <c r="L1400" s="69" t="s">
        <v>5787</v>
      </c>
      <c r="M1400" s="68" t="s">
        <v>5787</v>
      </c>
      <c r="N1400" s="70"/>
      <c r="O1400" s="70"/>
      <c r="P1400" s="70" t="s">
        <v>5787</v>
      </c>
      <c r="Q1400" s="70"/>
      <c r="R1400" s="28"/>
    </row>
    <row r="1401" spans="1:18" ht="30" hidden="1">
      <c r="A1401" s="48" t="str">
        <f t="shared" si="66"/>
        <v>IE280PL</v>
      </c>
      <c r="B1401" s="62" t="str">
        <f t="shared" si="67"/>
        <v>Consignment/Incident/Transhipment/TransportMeans/typeOfIdentification</v>
      </c>
      <c r="C1401" s="63" t="s">
        <v>3757</v>
      </c>
      <c r="D1401" s="48">
        <f t="shared" ca="1" si="68"/>
        <v>69</v>
      </c>
      <c r="E1401" s="64" t="s">
        <v>1459</v>
      </c>
      <c r="F1401" s="65" t="s">
        <v>511</v>
      </c>
      <c r="G1401" s="65" t="s">
        <v>4663</v>
      </c>
      <c r="H1401" s="48" t="s">
        <v>5787</v>
      </c>
      <c r="I1401" s="48" t="s">
        <v>7</v>
      </c>
      <c r="J1401" s="48" t="s">
        <v>512</v>
      </c>
      <c r="K1401" s="51" t="s">
        <v>513</v>
      </c>
      <c r="L1401" s="51" t="s">
        <v>5787</v>
      </c>
      <c r="M1401" s="48" t="s">
        <v>5787</v>
      </c>
      <c r="N1401" s="62"/>
      <c r="O1401" s="62"/>
      <c r="P1401" s="72" t="s">
        <v>5787</v>
      </c>
      <c r="Q1401" s="72"/>
      <c r="R1401" s="28"/>
    </row>
    <row r="1402" spans="1:18" ht="30" hidden="1">
      <c r="A1402" s="48" t="str">
        <f t="shared" si="66"/>
        <v>IE280PL</v>
      </c>
      <c r="B1402" s="62" t="str">
        <f t="shared" si="67"/>
        <v>Consignment/Incident/Transhipment/TransportMeans/identificationNumber</v>
      </c>
      <c r="C1402" s="63" t="s">
        <v>3758</v>
      </c>
      <c r="D1402" s="48">
        <f t="shared" ca="1" si="68"/>
        <v>70</v>
      </c>
      <c r="E1402" s="64" t="s">
        <v>1459</v>
      </c>
      <c r="F1402" s="65" t="s">
        <v>2517</v>
      </c>
      <c r="G1402" s="65" t="s">
        <v>4974</v>
      </c>
      <c r="H1402" s="48" t="s">
        <v>5787</v>
      </c>
      <c r="I1402" s="48" t="s">
        <v>7</v>
      </c>
      <c r="J1402" s="48" t="s">
        <v>47</v>
      </c>
      <c r="K1402" s="51" t="s">
        <v>5787</v>
      </c>
      <c r="L1402" s="51" t="s">
        <v>5787</v>
      </c>
      <c r="M1402" s="48" t="s">
        <v>5787</v>
      </c>
      <c r="N1402" s="62"/>
      <c r="O1402" s="62"/>
      <c r="P1402" s="72" t="s">
        <v>5787</v>
      </c>
      <c r="Q1402" s="72"/>
      <c r="R1402" s="28"/>
    </row>
    <row r="1403" spans="1:18" ht="30" hidden="1">
      <c r="A1403" s="48" t="str">
        <f t="shared" si="66"/>
        <v>IE280PL</v>
      </c>
      <c r="B1403" s="62" t="str">
        <f t="shared" si="67"/>
        <v>Consignment/Incident/Transhipment/TransportMeans/nationality</v>
      </c>
      <c r="C1403" s="63" t="s">
        <v>3759</v>
      </c>
      <c r="D1403" s="48">
        <f t="shared" ca="1" si="68"/>
        <v>71</v>
      </c>
      <c r="E1403" s="64" t="s">
        <v>1459</v>
      </c>
      <c r="F1403" s="65" t="s">
        <v>2518</v>
      </c>
      <c r="G1403" s="65" t="s">
        <v>5332</v>
      </c>
      <c r="H1403" s="48" t="s">
        <v>5787</v>
      </c>
      <c r="I1403" s="48" t="s">
        <v>7</v>
      </c>
      <c r="J1403" s="48" t="s">
        <v>105</v>
      </c>
      <c r="K1403" s="51" t="s">
        <v>520</v>
      </c>
      <c r="L1403" s="51" t="s">
        <v>5787</v>
      </c>
      <c r="M1403" s="48" t="s">
        <v>5787</v>
      </c>
      <c r="N1403" s="62"/>
      <c r="O1403" s="62"/>
      <c r="P1403" s="72" t="s">
        <v>5787</v>
      </c>
      <c r="Q1403" s="72"/>
      <c r="R1403" s="28"/>
    </row>
    <row r="1404" spans="1:18" ht="30" hidden="1">
      <c r="A1404" s="68" t="str">
        <f t="shared" si="66"/>
        <v>IE280PL</v>
      </c>
      <c r="B1404" s="70" t="str">
        <f t="shared" si="67"/>
        <v>Signature</v>
      </c>
      <c r="C1404" s="70" t="s">
        <v>2872</v>
      </c>
      <c r="D1404" s="68">
        <f t="shared" ca="1" si="68"/>
        <v>72</v>
      </c>
      <c r="E1404" s="68" t="s">
        <v>1459</v>
      </c>
      <c r="F1404" s="77" t="s">
        <v>956</v>
      </c>
      <c r="G1404" s="77" t="s">
        <v>5152</v>
      </c>
      <c r="H1404" s="68" t="s">
        <v>16</v>
      </c>
      <c r="I1404" s="68" t="s">
        <v>12</v>
      </c>
      <c r="J1404" s="68" t="s">
        <v>5787</v>
      </c>
      <c r="K1404" s="69" t="s">
        <v>5787</v>
      </c>
      <c r="L1404" s="69" t="s">
        <v>1719</v>
      </c>
      <c r="M1404" s="68" t="s">
        <v>4500</v>
      </c>
      <c r="N1404" s="70" t="s">
        <v>6514</v>
      </c>
      <c r="O1404" s="70" t="s">
        <v>6515</v>
      </c>
      <c r="P1404" s="70" t="s">
        <v>5787</v>
      </c>
      <c r="Q1404" s="70"/>
      <c r="R1404" s="28"/>
    </row>
    <row r="1405" spans="1:18" hidden="1">
      <c r="A1405" s="68" t="str">
        <f t="shared" si="66"/>
        <v>IE906PL</v>
      </c>
      <c r="B1405" s="70" t="str">
        <f t="shared" si="67"/>
        <v>CC906C</v>
      </c>
      <c r="C1405" s="70" t="s">
        <v>2889</v>
      </c>
      <c r="D1405" s="68">
        <f t="shared" ca="1" si="68"/>
        <v>1</v>
      </c>
      <c r="E1405" s="68" t="s">
        <v>1459</v>
      </c>
      <c r="F1405" s="77" t="s">
        <v>4803</v>
      </c>
      <c r="G1405" s="77" t="s">
        <v>4804</v>
      </c>
      <c r="H1405" s="68">
        <v>1</v>
      </c>
      <c r="I1405" s="68" t="s">
        <v>7</v>
      </c>
      <c r="J1405" s="68" t="s">
        <v>5787</v>
      </c>
      <c r="K1405" s="69" t="s">
        <v>5787</v>
      </c>
      <c r="L1405" s="69" t="s">
        <v>5787</v>
      </c>
      <c r="M1405" s="68" t="s">
        <v>5787</v>
      </c>
      <c r="N1405" s="70"/>
      <c r="O1405" s="70"/>
      <c r="P1405" s="70" t="s">
        <v>5787</v>
      </c>
      <c r="Q1405" s="70"/>
      <c r="R1405" s="28"/>
    </row>
    <row r="1406" spans="1:18" hidden="1">
      <c r="A1406" s="48" t="str">
        <f t="shared" si="66"/>
        <v>IE906PL</v>
      </c>
      <c r="B1406" s="62" t="str">
        <f t="shared" si="67"/>
        <v>@PhaseID</v>
      </c>
      <c r="C1406" s="63" t="s">
        <v>2890</v>
      </c>
      <c r="D1406" s="48">
        <f t="shared" ca="1" si="68"/>
        <v>2</v>
      </c>
      <c r="E1406" s="64" t="s">
        <v>1459</v>
      </c>
      <c r="F1406" s="65" t="s">
        <v>4734</v>
      </c>
      <c r="G1406" s="65" t="s">
        <v>4735</v>
      </c>
      <c r="H1406" s="48" t="s">
        <v>5787</v>
      </c>
      <c r="I1406" s="48" t="s">
        <v>12</v>
      </c>
      <c r="J1406" s="48" t="s">
        <v>5787</v>
      </c>
      <c r="K1406" s="51" t="s">
        <v>5787</v>
      </c>
      <c r="L1406" s="51" t="s">
        <v>5787</v>
      </c>
      <c r="M1406" s="48" t="s">
        <v>5787</v>
      </c>
      <c r="N1406" s="62"/>
      <c r="O1406" s="62"/>
      <c r="P1406" s="72" t="s">
        <v>5787</v>
      </c>
      <c r="Q1406" s="72"/>
      <c r="R1406" s="28"/>
    </row>
    <row r="1407" spans="1:18" ht="45" hidden="1">
      <c r="A1407" s="48" t="str">
        <f t="shared" si="66"/>
        <v>IE906PL</v>
      </c>
      <c r="B1407" s="62" t="str">
        <f t="shared" si="67"/>
        <v>messageSender</v>
      </c>
      <c r="C1407" s="63" t="s">
        <v>2891</v>
      </c>
      <c r="D1407" s="48">
        <f t="shared" ca="1" si="68"/>
        <v>3</v>
      </c>
      <c r="E1407" s="64" t="s">
        <v>1459</v>
      </c>
      <c r="F1407" s="65" t="s">
        <v>4537</v>
      </c>
      <c r="G1407" s="65" t="s">
        <v>4536</v>
      </c>
      <c r="H1407" s="48" t="s">
        <v>5787</v>
      </c>
      <c r="I1407" s="48" t="s">
        <v>7</v>
      </c>
      <c r="J1407" s="48" t="s">
        <v>47</v>
      </c>
      <c r="K1407" s="51" t="s">
        <v>5787</v>
      </c>
      <c r="L1407" s="51" t="s">
        <v>5787</v>
      </c>
      <c r="M1407" s="48" t="s">
        <v>5787</v>
      </c>
      <c r="N1407" s="62"/>
      <c r="O1407" s="62"/>
      <c r="P1407" s="72" t="s">
        <v>5787</v>
      </c>
      <c r="Q1407" s="72"/>
      <c r="R1407" s="28"/>
    </row>
    <row r="1408" spans="1:18" ht="45" hidden="1">
      <c r="A1408" s="48" t="str">
        <f t="shared" si="66"/>
        <v>IE906PL</v>
      </c>
      <c r="B1408" s="62" t="str">
        <f t="shared" si="67"/>
        <v>messageRecipient</v>
      </c>
      <c r="C1408" s="63" t="s">
        <v>2892</v>
      </c>
      <c r="D1408" s="48">
        <f t="shared" ca="1" si="68"/>
        <v>4</v>
      </c>
      <c r="E1408" s="64" t="s">
        <v>1459</v>
      </c>
      <c r="F1408" s="65" t="s">
        <v>4538</v>
      </c>
      <c r="G1408" s="65" t="s">
        <v>4535</v>
      </c>
      <c r="H1408" s="48" t="s">
        <v>5787</v>
      </c>
      <c r="I1408" s="48" t="s">
        <v>7</v>
      </c>
      <c r="J1408" s="48" t="s">
        <v>47</v>
      </c>
      <c r="K1408" s="51" t="s">
        <v>5787</v>
      </c>
      <c r="L1408" s="51" t="s">
        <v>5787</v>
      </c>
      <c r="M1408" s="48" t="s">
        <v>5787</v>
      </c>
      <c r="N1408" s="62"/>
      <c r="O1408" s="62"/>
      <c r="P1408" s="72" t="s">
        <v>5787</v>
      </c>
      <c r="Q1408" s="72"/>
      <c r="R1408" s="28"/>
    </row>
    <row r="1409" spans="1:18" ht="30" hidden="1">
      <c r="A1409" s="48" t="str">
        <f t="shared" ref="A1409:A1468" si="69">MID(C1409,2,IFERROR(FIND("#",SUBSTITUTE(C1409,"/","#",2),1)-2,LEN(C1409)-1))</f>
        <v>IE906PL</v>
      </c>
      <c r="B1409" s="62" t="str">
        <f t="shared" ref="B1409:B1468" si="70">IF(LEN(C1409)-LEN(SUBSTITUTE(C1409,"/",""))&gt;3,RIGHT(C1409,LEN(C1409)-FIND("#",SUBSTITUTE(C1409,"/","#",3),1)),RIGHT(C1409,LEN(C1409)-FIND("#",SUBSTITUTE(C1409,"/","#",LEN(C1409)-LEN(SUBSTITUTE(C1409,"/",""))),1)))</f>
        <v>preparationDateAndTime</v>
      </c>
      <c r="C1409" s="63" t="s">
        <v>2893</v>
      </c>
      <c r="D1409" s="48">
        <f t="shared" ref="D1409:D1468" ca="1" si="71">IF(VLOOKUP($C1409,INDIRECT($A1409&amp;"!A:B"),2,0)="","",VLOOKUP($C1409,INDIRECT($A1409&amp;"!A:B"),2,0))</f>
        <v>5</v>
      </c>
      <c r="E1409" s="64" t="s">
        <v>1459</v>
      </c>
      <c r="F1409" s="65" t="s">
        <v>4577</v>
      </c>
      <c r="G1409" s="65" t="s">
        <v>4539</v>
      </c>
      <c r="H1409" s="48" t="s">
        <v>5787</v>
      </c>
      <c r="I1409" s="48" t="s">
        <v>7</v>
      </c>
      <c r="J1409" s="48" t="s">
        <v>58</v>
      </c>
      <c r="K1409" s="51" t="s">
        <v>5787</v>
      </c>
      <c r="L1409" s="51" t="s">
        <v>59</v>
      </c>
      <c r="M1409" s="48" t="s">
        <v>5787</v>
      </c>
      <c r="N1409" s="62"/>
      <c r="O1409" s="62"/>
      <c r="P1409" s="72" t="s">
        <v>5787</v>
      </c>
      <c r="Q1409" s="72"/>
      <c r="R1409" s="28"/>
    </row>
    <row r="1410" spans="1:18" hidden="1">
      <c r="A1410" s="48" t="str">
        <f t="shared" si="69"/>
        <v>IE906PL</v>
      </c>
      <c r="B1410" s="62" t="str">
        <f t="shared" si="70"/>
        <v>messageIdentification</v>
      </c>
      <c r="C1410" s="63" t="s">
        <v>2894</v>
      </c>
      <c r="D1410" s="48">
        <f t="shared" ca="1" si="71"/>
        <v>6</v>
      </c>
      <c r="E1410" s="64" t="s">
        <v>1459</v>
      </c>
      <c r="F1410" s="65" t="s">
        <v>3803</v>
      </c>
      <c r="G1410" s="65" t="s">
        <v>4540</v>
      </c>
      <c r="H1410" s="48" t="s">
        <v>5787</v>
      </c>
      <c r="I1410" s="48" t="s">
        <v>7</v>
      </c>
      <c r="J1410" s="48" t="s">
        <v>47</v>
      </c>
      <c r="K1410" s="51" t="s">
        <v>5787</v>
      </c>
      <c r="L1410" s="51" t="s">
        <v>62</v>
      </c>
      <c r="M1410" s="48" t="s">
        <v>5787</v>
      </c>
      <c r="N1410" s="62"/>
      <c r="O1410" s="62"/>
      <c r="P1410" s="72" t="s">
        <v>5787</v>
      </c>
      <c r="Q1410" s="72"/>
      <c r="R1410" s="28"/>
    </row>
    <row r="1411" spans="1:18" hidden="1">
      <c r="A1411" s="48" t="str">
        <f t="shared" si="69"/>
        <v>IE906PL</v>
      </c>
      <c r="B1411" s="62" t="str">
        <f t="shared" si="70"/>
        <v>messageType</v>
      </c>
      <c r="C1411" s="63" t="s">
        <v>2895</v>
      </c>
      <c r="D1411" s="48">
        <f t="shared" ca="1" si="71"/>
        <v>7</v>
      </c>
      <c r="E1411" s="64" t="s">
        <v>1459</v>
      </c>
      <c r="F1411" s="65" t="s">
        <v>64</v>
      </c>
      <c r="G1411" s="65" t="s">
        <v>4541</v>
      </c>
      <c r="H1411" s="48" t="s">
        <v>5787</v>
      </c>
      <c r="I1411" s="48" t="s">
        <v>7</v>
      </c>
      <c r="J1411" s="48" t="s">
        <v>65</v>
      </c>
      <c r="K1411" s="51" t="s">
        <v>66</v>
      </c>
      <c r="L1411" s="51" t="s">
        <v>5787</v>
      </c>
      <c r="M1411" s="48" t="s">
        <v>5787</v>
      </c>
      <c r="N1411" s="62"/>
      <c r="O1411" s="62"/>
      <c r="P1411" s="72" t="s">
        <v>5787</v>
      </c>
      <c r="Q1411" s="72"/>
      <c r="R1411" s="28"/>
    </row>
    <row r="1412" spans="1:18" ht="30" hidden="1">
      <c r="A1412" s="48" t="str">
        <f t="shared" si="69"/>
        <v>IE906PL</v>
      </c>
      <c r="B1412" s="62" t="str">
        <f t="shared" si="70"/>
        <v>correlationIdentifier</v>
      </c>
      <c r="C1412" s="63" t="s">
        <v>2896</v>
      </c>
      <c r="D1412" s="48">
        <f t="shared" ca="1" si="71"/>
        <v>8</v>
      </c>
      <c r="E1412" s="64" t="s">
        <v>1459</v>
      </c>
      <c r="F1412" s="65" t="s">
        <v>1801</v>
      </c>
      <c r="G1412" s="65" t="s">
        <v>5135</v>
      </c>
      <c r="H1412" s="48" t="s">
        <v>5787</v>
      </c>
      <c r="I1412" s="48" t="s">
        <v>17</v>
      </c>
      <c r="J1412" s="48" t="s">
        <v>47</v>
      </c>
      <c r="K1412" s="51" t="s">
        <v>5787</v>
      </c>
      <c r="L1412" s="51" t="s">
        <v>69</v>
      </c>
      <c r="M1412" s="48" t="s">
        <v>5787</v>
      </c>
      <c r="N1412" s="62"/>
      <c r="O1412" s="62"/>
      <c r="P1412" s="72" t="s">
        <v>5787</v>
      </c>
      <c r="Q1412" s="72"/>
      <c r="R1412" s="28"/>
    </row>
    <row r="1413" spans="1:18" hidden="1">
      <c r="A1413" s="68" t="str">
        <f t="shared" si="69"/>
        <v>IE906PL</v>
      </c>
      <c r="B1413" s="70" t="str">
        <f t="shared" si="70"/>
        <v>Header</v>
      </c>
      <c r="C1413" s="70" t="s">
        <v>2897</v>
      </c>
      <c r="D1413" s="68">
        <f t="shared" ca="1" si="71"/>
        <v>9</v>
      </c>
      <c r="E1413" s="68" t="s">
        <v>1459</v>
      </c>
      <c r="F1413" s="77" t="s">
        <v>5216</v>
      </c>
      <c r="G1413" s="77" t="s">
        <v>5349</v>
      </c>
      <c r="H1413" s="68">
        <v>1</v>
      </c>
      <c r="I1413" s="68" t="s">
        <v>7</v>
      </c>
      <c r="J1413" s="68" t="s">
        <v>5787</v>
      </c>
      <c r="K1413" s="69" t="s">
        <v>5787</v>
      </c>
      <c r="L1413" s="69" t="s">
        <v>5787</v>
      </c>
      <c r="M1413" s="68" t="s">
        <v>5787</v>
      </c>
      <c r="N1413" s="70"/>
      <c r="O1413" s="70"/>
      <c r="P1413" s="70" t="s">
        <v>5787</v>
      </c>
      <c r="Q1413" s="70"/>
      <c r="R1413" s="28"/>
    </row>
    <row r="1414" spans="1:18" ht="270" hidden="1">
      <c r="A1414" s="48" t="str">
        <f t="shared" si="69"/>
        <v>IE906PL</v>
      </c>
      <c r="B1414" s="62" t="str">
        <f t="shared" si="70"/>
        <v>Header/LRN</v>
      </c>
      <c r="C1414" s="63" t="s">
        <v>2898</v>
      </c>
      <c r="D1414" s="48">
        <f t="shared" ca="1" si="71"/>
        <v>10</v>
      </c>
      <c r="E1414" s="64" t="s">
        <v>1459</v>
      </c>
      <c r="F1414" s="65" t="s">
        <v>73</v>
      </c>
      <c r="G1414" s="65" t="s">
        <v>5073</v>
      </c>
      <c r="H1414" s="48" t="s">
        <v>5787</v>
      </c>
      <c r="I1414" s="48" t="s">
        <v>17</v>
      </c>
      <c r="J1414" s="48" t="s">
        <v>74</v>
      </c>
      <c r="K1414" s="51" t="s">
        <v>5787</v>
      </c>
      <c r="L1414" s="51" t="s">
        <v>2907</v>
      </c>
      <c r="M1414" s="48" t="s">
        <v>5787</v>
      </c>
      <c r="N1414" s="62"/>
      <c r="O1414" s="62"/>
      <c r="P1414" s="72" t="s">
        <v>5787</v>
      </c>
      <c r="Q1414" s="72"/>
      <c r="R1414" s="28"/>
    </row>
    <row r="1415" spans="1:18" ht="30" hidden="1">
      <c r="A1415" s="48" t="str">
        <f t="shared" si="69"/>
        <v>IE906PL</v>
      </c>
      <c r="B1415" s="62" t="str">
        <f t="shared" si="70"/>
        <v>Header/MRN</v>
      </c>
      <c r="C1415" s="63" t="s">
        <v>2899</v>
      </c>
      <c r="D1415" s="48">
        <f t="shared" ca="1" si="71"/>
        <v>11</v>
      </c>
      <c r="E1415" s="64" t="s">
        <v>1459</v>
      </c>
      <c r="F1415" s="65" t="s">
        <v>1950</v>
      </c>
      <c r="G1415" s="65" t="s">
        <v>5153</v>
      </c>
      <c r="H1415" s="48" t="s">
        <v>5787</v>
      </c>
      <c r="I1415" s="48" t="s">
        <v>17</v>
      </c>
      <c r="J1415" s="48" t="s">
        <v>1471</v>
      </c>
      <c r="K1415" s="51" t="s">
        <v>5787</v>
      </c>
      <c r="L1415" s="51" t="s">
        <v>2908</v>
      </c>
      <c r="M1415" s="48" t="s">
        <v>5787</v>
      </c>
      <c r="N1415" s="62"/>
      <c r="O1415" s="62"/>
      <c r="P1415" s="72" t="s">
        <v>5787</v>
      </c>
      <c r="Q1415" s="72"/>
      <c r="R1415" s="28"/>
    </row>
    <row r="1416" spans="1:18" hidden="1">
      <c r="A1416" s="68" t="str">
        <f t="shared" si="69"/>
        <v>IE906PL</v>
      </c>
      <c r="B1416" s="70" t="str">
        <f t="shared" si="70"/>
        <v>FunctionalError</v>
      </c>
      <c r="C1416" s="70" t="s">
        <v>2900</v>
      </c>
      <c r="D1416" s="68">
        <f t="shared" ca="1" si="71"/>
        <v>12</v>
      </c>
      <c r="E1416" s="68" t="s">
        <v>1459</v>
      </c>
      <c r="F1416" s="77" t="s">
        <v>5298</v>
      </c>
      <c r="G1416" s="77" t="s">
        <v>5343</v>
      </c>
      <c r="H1416" s="68" t="s">
        <v>2906</v>
      </c>
      <c r="I1416" s="68" t="s">
        <v>7</v>
      </c>
      <c r="J1416" s="68" t="s">
        <v>5787</v>
      </c>
      <c r="K1416" s="69" t="s">
        <v>5787</v>
      </c>
      <c r="L1416" s="69" t="s">
        <v>5787</v>
      </c>
      <c r="M1416" s="68" t="s">
        <v>5787</v>
      </c>
      <c r="N1416" s="70"/>
      <c r="O1416" s="70"/>
      <c r="P1416" s="70" t="s">
        <v>5787</v>
      </c>
      <c r="Q1416" s="70"/>
      <c r="R1416" s="28"/>
    </row>
    <row r="1417" spans="1:18" hidden="1">
      <c r="A1417" s="48" t="str">
        <f t="shared" si="69"/>
        <v>IE906PL</v>
      </c>
      <c r="B1417" s="62" t="str">
        <f t="shared" si="70"/>
        <v>FunctionalError/errorPointer</v>
      </c>
      <c r="C1417" s="63" t="s">
        <v>2901</v>
      </c>
      <c r="D1417" s="48">
        <f t="shared" ca="1" si="71"/>
        <v>13</v>
      </c>
      <c r="E1417" s="64" t="s">
        <v>1459</v>
      </c>
      <c r="F1417" s="65" t="s">
        <v>1483</v>
      </c>
      <c r="G1417" s="65" t="s">
        <v>5339</v>
      </c>
      <c r="H1417" s="48" t="s">
        <v>5787</v>
      </c>
      <c r="I1417" s="48" t="s">
        <v>7</v>
      </c>
      <c r="J1417" s="48" t="s">
        <v>633</v>
      </c>
      <c r="K1417" s="51" t="s">
        <v>5787</v>
      </c>
      <c r="L1417" s="51" t="s">
        <v>1484</v>
      </c>
      <c r="M1417" s="48" t="s">
        <v>5787</v>
      </c>
      <c r="N1417" s="62"/>
      <c r="O1417" s="62"/>
      <c r="P1417" s="72" t="s">
        <v>5787</v>
      </c>
      <c r="Q1417" s="72"/>
      <c r="R1417" s="28"/>
    </row>
    <row r="1418" spans="1:18" hidden="1">
      <c r="A1418" s="48" t="str">
        <f t="shared" si="69"/>
        <v>IE906PL</v>
      </c>
      <c r="B1418" s="62" t="str">
        <f t="shared" si="70"/>
        <v>FunctionalError/errorCode</v>
      </c>
      <c r="C1418" s="63" t="s">
        <v>2902</v>
      </c>
      <c r="D1418" s="48">
        <f t="shared" ca="1" si="71"/>
        <v>14</v>
      </c>
      <c r="E1418" s="64" t="s">
        <v>1459</v>
      </c>
      <c r="F1418" s="65" t="s">
        <v>1836</v>
      </c>
      <c r="G1418" s="65" t="s">
        <v>5211</v>
      </c>
      <c r="H1418" s="48" t="s">
        <v>5787</v>
      </c>
      <c r="I1418" s="48" t="s">
        <v>7</v>
      </c>
      <c r="J1418" s="48" t="s">
        <v>512</v>
      </c>
      <c r="K1418" s="51" t="s">
        <v>1486</v>
      </c>
      <c r="L1418" s="51" t="s">
        <v>5787</v>
      </c>
      <c r="M1418" s="48" t="s">
        <v>5787</v>
      </c>
      <c r="N1418" s="62"/>
      <c r="O1418" s="62"/>
      <c r="P1418" s="72" t="s">
        <v>5787</v>
      </c>
      <c r="Q1418" s="72"/>
      <c r="R1418" s="28"/>
    </row>
    <row r="1419" spans="1:18" hidden="1">
      <c r="A1419" s="48" t="str">
        <f t="shared" si="69"/>
        <v>IE906PL</v>
      </c>
      <c r="B1419" s="62" t="str">
        <f t="shared" si="70"/>
        <v>FunctionalError/errorReason</v>
      </c>
      <c r="C1419" s="63" t="s">
        <v>2903</v>
      </c>
      <c r="D1419" s="48">
        <f t="shared" ca="1" si="71"/>
        <v>15</v>
      </c>
      <c r="E1419" s="64" t="s">
        <v>1459</v>
      </c>
      <c r="F1419" s="65" t="s">
        <v>1488</v>
      </c>
      <c r="G1419" s="65" t="s">
        <v>5342</v>
      </c>
      <c r="H1419" s="48" t="s">
        <v>5787</v>
      </c>
      <c r="I1419" s="48" t="s">
        <v>7</v>
      </c>
      <c r="J1419" s="48" t="s">
        <v>1489</v>
      </c>
      <c r="K1419" s="51" t="s">
        <v>5787</v>
      </c>
      <c r="L1419" s="51" t="s">
        <v>1490</v>
      </c>
      <c r="M1419" s="48" t="s">
        <v>5787</v>
      </c>
      <c r="N1419" s="62"/>
      <c r="O1419" s="62"/>
      <c r="P1419" s="72" t="s">
        <v>5787</v>
      </c>
      <c r="Q1419" s="72"/>
      <c r="R1419" s="28"/>
    </row>
    <row r="1420" spans="1:18" hidden="1">
      <c r="A1420" s="48" t="str">
        <f t="shared" si="69"/>
        <v>IE906PL</v>
      </c>
      <c r="B1420" s="62" t="str">
        <f t="shared" si="70"/>
        <v>FunctionalError/originalAttributeValue</v>
      </c>
      <c r="C1420" s="63" t="s">
        <v>2904</v>
      </c>
      <c r="D1420" s="48">
        <f t="shared" ca="1" si="71"/>
        <v>16</v>
      </c>
      <c r="E1420" s="64" t="s">
        <v>1459</v>
      </c>
      <c r="F1420" s="65" t="s">
        <v>5328</v>
      </c>
      <c r="G1420" s="65" t="s">
        <v>5329</v>
      </c>
      <c r="H1420" s="48" t="s">
        <v>5787</v>
      </c>
      <c r="I1420" s="48" t="s">
        <v>12</v>
      </c>
      <c r="J1420" s="48" t="s">
        <v>633</v>
      </c>
      <c r="K1420" s="51" t="s">
        <v>5787</v>
      </c>
      <c r="L1420" s="51" t="s">
        <v>5787</v>
      </c>
      <c r="M1420" s="48" t="s">
        <v>4500</v>
      </c>
      <c r="N1420" s="62" t="s">
        <v>6506</v>
      </c>
      <c r="O1420" s="62" t="s">
        <v>6507</v>
      </c>
      <c r="P1420" s="72" t="s">
        <v>5787</v>
      </c>
      <c r="Q1420" s="72"/>
      <c r="R1420" s="28"/>
    </row>
    <row r="1421" spans="1:18" hidden="1">
      <c r="A1421" s="68" t="str">
        <f t="shared" si="69"/>
        <v>IE906PL</v>
      </c>
      <c r="B1421" s="70" t="str">
        <f t="shared" si="70"/>
        <v>Signature</v>
      </c>
      <c r="C1421" s="70" t="s">
        <v>2905</v>
      </c>
      <c r="D1421" s="68">
        <f t="shared" ca="1" si="71"/>
        <v>17</v>
      </c>
      <c r="E1421" s="68" t="s">
        <v>1459</v>
      </c>
      <c r="F1421" s="77" t="s">
        <v>956</v>
      </c>
      <c r="G1421" s="77" t="s">
        <v>5152</v>
      </c>
      <c r="H1421" s="68" t="s">
        <v>16</v>
      </c>
      <c r="I1421" s="68" t="s">
        <v>12</v>
      </c>
      <c r="J1421" s="68" t="s">
        <v>5787</v>
      </c>
      <c r="K1421" s="69" t="s">
        <v>5787</v>
      </c>
      <c r="L1421" s="69" t="s">
        <v>5787</v>
      </c>
      <c r="M1421" s="68" t="s">
        <v>5787</v>
      </c>
      <c r="N1421" s="70"/>
      <c r="O1421" s="70"/>
      <c r="P1421" s="70" t="s">
        <v>5787</v>
      </c>
      <c r="Q1421" s="70"/>
      <c r="R1421" s="28"/>
    </row>
    <row r="1422" spans="1:18" hidden="1">
      <c r="A1422" s="68" t="str">
        <f t="shared" si="69"/>
        <v>IE917PL</v>
      </c>
      <c r="B1422" s="70" t="str">
        <f t="shared" si="70"/>
        <v>CC917C</v>
      </c>
      <c r="C1422" s="70" t="s">
        <v>2909</v>
      </c>
      <c r="D1422" s="68">
        <f t="shared" ca="1" si="71"/>
        <v>1</v>
      </c>
      <c r="E1422" s="68" t="s">
        <v>1459</v>
      </c>
      <c r="F1422" s="77" t="s">
        <v>2929</v>
      </c>
      <c r="G1422" s="77" t="s">
        <v>5210</v>
      </c>
      <c r="H1422" s="68">
        <v>1</v>
      </c>
      <c r="I1422" s="68" t="s">
        <v>7</v>
      </c>
      <c r="J1422" s="68" t="s">
        <v>5787</v>
      </c>
      <c r="K1422" s="69" t="s">
        <v>5787</v>
      </c>
      <c r="L1422" s="69" t="s">
        <v>5787</v>
      </c>
      <c r="M1422" s="68" t="s">
        <v>5787</v>
      </c>
      <c r="N1422" s="70"/>
      <c r="O1422" s="70"/>
      <c r="P1422" s="70" t="s">
        <v>5787</v>
      </c>
      <c r="Q1422" s="70"/>
      <c r="R1422" s="28"/>
    </row>
    <row r="1423" spans="1:18" hidden="1">
      <c r="A1423" s="48" t="str">
        <f t="shared" si="69"/>
        <v>IE917PL</v>
      </c>
      <c r="B1423" s="62" t="str">
        <f t="shared" si="70"/>
        <v>@PhaseID</v>
      </c>
      <c r="C1423" s="63" t="s">
        <v>2910</v>
      </c>
      <c r="D1423" s="48">
        <f t="shared" ca="1" si="71"/>
        <v>2</v>
      </c>
      <c r="E1423" s="64" t="s">
        <v>1459</v>
      </c>
      <c r="F1423" s="65" t="s">
        <v>4734</v>
      </c>
      <c r="G1423" s="65" t="s">
        <v>4735</v>
      </c>
      <c r="H1423" s="48" t="s">
        <v>5787</v>
      </c>
      <c r="I1423" s="48" t="s">
        <v>12</v>
      </c>
      <c r="J1423" s="48" t="s">
        <v>5787</v>
      </c>
      <c r="K1423" s="51" t="s">
        <v>5787</v>
      </c>
      <c r="L1423" s="51" t="s">
        <v>5787</v>
      </c>
      <c r="M1423" s="48" t="s">
        <v>5787</v>
      </c>
      <c r="N1423" s="62"/>
      <c r="O1423" s="62"/>
      <c r="P1423" s="72" t="s">
        <v>5787</v>
      </c>
      <c r="Q1423" s="72"/>
      <c r="R1423" s="28"/>
    </row>
    <row r="1424" spans="1:18" ht="45" hidden="1">
      <c r="A1424" s="48" t="str">
        <f t="shared" si="69"/>
        <v>IE917PL</v>
      </c>
      <c r="B1424" s="62" t="str">
        <f t="shared" si="70"/>
        <v>messageSender</v>
      </c>
      <c r="C1424" s="63" t="s">
        <v>2911</v>
      </c>
      <c r="D1424" s="48">
        <f t="shared" ca="1" si="71"/>
        <v>3</v>
      </c>
      <c r="E1424" s="64" t="s">
        <v>1459</v>
      </c>
      <c r="F1424" s="65" t="s">
        <v>4537</v>
      </c>
      <c r="G1424" s="65" t="s">
        <v>4536</v>
      </c>
      <c r="H1424" s="48" t="s">
        <v>5787</v>
      </c>
      <c r="I1424" s="48" t="s">
        <v>7</v>
      </c>
      <c r="J1424" s="48" t="s">
        <v>47</v>
      </c>
      <c r="K1424" s="51" t="s">
        <v>5787</v>
      </c>
      <c r="L1424" s="51" t="s">
        <v>5787</v>
      </c>
      <c r="M1424" s="48" t="s">
        <v>5787</v>
      </c>
      <c r="N1424" s="62"/>
      <c r="O1424" s="62"/>
      <c r="P1424" s="72" t="s">
        <v>5787</v>
      </c>
      <c r="Q1424" s="72"/>
      <c r="R1424" s="28"/>
    </row>
    <row r="1425" spans="1:18" ht="45" hidden="1">
      <c r="A1425" s="48" t="str">
        <f t="shared" si="69"/>
        <v>IE917PL</v>
      </c>
      <c r="B1425" s="62" t="str">
        <f t="shared" si="70"/>
        <v>messageRecipient</v>
      </c>
      <c r="C1425" s="63" t="s">
        <v>2912</v>
      </c>
      <c r="D1425" s="48">
        <f t="shared" ca="1" si="71"/>
        <v>4</v>
      </c>
      <c r="E1425" s="64" t="s">
        <v>1459</v>
      </c>
      <c r="F1425" s="65" t="s">
        <v>4538</v>
      </c>
      <c r="G1425" s="65" t="s">
        <v>4535</v>
      </c>
      <c r="H1425" s="48" t="s">
        <v>5787</v>
      </c>
      <c r="I1425" s="48" t="s">
        <v>7</v>
      </c>
      <c r="J1425" s="48" t="s">
        <v>47</v>
      </c>
      <c r="K1425" s="51" t="s">
        <v>5787</v>
      </c>
      <c r="L1425" s="51" t="s">
        <v>5787</v>
      </c>
      <c r="M1425" s="48" t="s">
        <v>5787</v>
      </c>
      <c r="N1425" s="62"/>
      <c r="O1425" s="62"/>
      <c r="P1425" s="72" t="s">
        <v>5787</v>
      </c>
      <c r="Q1425" s="72"/>
      <c r="R1425" s="28"/>
    </row>
    <row r="1426" spans="1:18" ht="30" hidden="1">
      <c r="A1426" s="48" t="str">
        <f t="shared" si="69"/>
        <v>IE917PL</v>
      </c>
      <c r="B1426" s="62" t="str">
        <f t="shared" si="70"/>
        <v>preparationDateAndTime</v>
      </c>
      <c r="C1426" s="63" t="s">
        <v>2913</v>
      </c>
      <c r="D1426" s="48">
        <f t="shared" ca="1" si="71"/>
        <v>5</v>
      </c>
      <c r="E1426" s="64" t="s">
        <v>1459</v>
      </c>
      <c r="F1426" s="65" t="s">
        <v>4577</v>
      </c>
      <c r="G1426" s="65" t="s">
        <v>4539</v>
      </c>
      <c r="H1426" s="48" t="s">
        <v>5787</v>
      </c>
      <c r="I1426" s="48" t="s">
        <v>7</v>
      </c>
      <c r="J1426" s="48" t="s">
        <v>58</v>
      </c>
      <c r="K1426" s="51" t="s">
        <v>5787</v>
      </c>
      <c r="L1426" s="51" t="s">
        <v>59</v>
      </c>
      <c r="M1426" s="48" t="s">
        <v>5787</v>
      </c>
      <c r="N1426" s="62"/>
      <c r="O1426" s="62"/>
      <c r="P1426" s="72" t="s">
        <v>5787</v>
      </c>
      <c r="Q1426" s="72"/>
      <c r="R1426" s="28"/>
    </row>
    <row r="1427" spans="1:18" hidden="1">
      <c r="A1427" s="48" t="str">
        <f t="shared" si="69"/>
        <v>IE917PL</v>
      </c>
      <c r="B1427" s="62" t="str">
        <f t="shared" si="70"/>
        <v>messageIdentification</v>
      </c>
      <c r="C1427" s="63" t="s">
        <v>2914</v>
      </c>
      <c r="D1427" s="48">
        <f t="shared" ca="1" si="71"/>
        <v>6</v>
      </c>
      <c r="E1427" s="64" t="s">
        <v>1459</v>
      </c>
      <c r="F1427" s="65" t="s">
        <v>3803</v>
      </c>
      <c r="G1427" s="65" t="s">
        <v>4540</v>
      </c>
      <c r="H1427" s="48" t="s">
        <v>5787</v>
      </c>
      <c r="I1427" s="48" t="s">
        <v>7</v>
      </c>
      <c r="J1427" s="48" t="s">
        <v>47</v>
      </c>
      <c r="K1427" s="51" t="s">
        <v>5787</v>
      </c>
      <c r="L1427" s="51" t="s">
        <v>62</v>
      </c>
      <c r="M1427" s="48" t="s">
        <v>5787</v>
      </c>
      <c r="N1427" s="62"/>
      <c r="O1427" s="62"/>
      <c r="P1427" s="72" t="s">
        <v>5787</v>
      </c>
      <c r="Q1427" s="72"/>
      <c r="R1427" s="28"/>
    </row>
    <row r="1428" spans="1:18" hidden="1">
      <c r="A1428" s="48" t="str">
        <f t="shared" si="69"/>
        <v>IE917PL</v>
      </c>
      <c r="B1428" s="62" t="str">
        <f t="shared" si="70"/>
        <v>messageType</v>
      </c>
      <c r="C1428" s="63" t="s">
        <v>2915</v>
      </c>
      <c r="D1428" s="48">
        <f t="shared" ca="1" si="71"/>
        <v>7</v>
      </c>
      <c r="E1428" s="64" t="s">
        <v>1459</v>
      </c>
      <c r="F1428" s="65" t="s">
        <v>64</v>
      </c>
      <c r="G1428" s="65" t="s">
        <v>4541</v>
      </c>
      <c r="H1428" s="48" t="s">
        <v>5787</v>
      </c>
      <c r="I1428" s="48" t="s">
        <v>7</v>
      </c>
      <c r="J1428" s="48" t="s">
        <v>65</v>
      </c>
      <c r="K1428" s="51" t="s">
        <v>66</v>
      </c>
      <c r="L1428" s="51" t="s">
        <v>5787</v>
      </c>
      <c r="M1428" s="48" t="s">
        <v>5787</v>
      </c>
      <c r="N1428" s="62"/>
      <c r="O1428" s="62"/>
      <c r="P1428" s="72" t="s">
        <v>5787</v>
      </c>
      <c r="Q1428" s="72"/>
      <c r="R1428" s="28"/>
    </row>
    <row r="1429" spans="1:18" ht="30" hidden="1">
      <c r="A1429" s="48" t="str">
        <f t="shared" si="69"/>
        <v>IE917PL</v>
      </c>
      <c r="B1429" s="62" t="str">
        <f t="shared" si="70"/>
        <v>correlationIdentifier</v>
      </c>
      <c r="C1429" s="63" t="s">
        <v>2916</v>
      </c>
      <c r="D1429" s="48">
        <f t="shared" ca="1" si="71"/>
        <v>8</v>
      </c>
      <c r="E1429" s="64" t="s">
        <v>1459</v>
      </c>
      <c r="F1429" s="65" t="s">
        <v>1801</v>
      </c>
      <c r="G1429" s="65" t="s">
        <v>5135</v>
      </c>
      <c r="H1429" s="48" t="s">
        <v>5787</v>
      </c>
      <c r="I1429" s="48" t="s">
        <v>17</v>
      </c>
      <c r="J1429" s="48" t="s">
        <v>47</v>
      </c>
      <c r="K1429" s="51" t="s">
        <v>5787</v>
      </c>
      <c r="L1429" s="51" t="s">
        <v>69</v>
      </c>
      <c r="M1429" s="48" t="s">
        <v>5787</v>
      </c>
      <c r="N1429" s="62"/>
      <c r="O1429" s="62"/>
      <c r="P1429" s="72" t="s">
        <v>5787</v>
      </c>
      <c r="Q1429" s="72"/>
      <c r="R1429" s="28"/>
    </row>
    <row r="1430" spans="1:18" hidden="1">
      <c r="A1430" s="68" t="str">
        <f t="shared" si="69"/>
        <v>IE917PL</v>
      </c>
      <c r="B1430" s="70" t="str">
        <f t="shared" si="70"/>
        <v>Header</v>
      </c>
      <c r="C1430" s="70" t="s">
        <v>2917</v>
      </c>
      <c r="D1430" s="68">
        <f t="shared" ca="1" si="71"/>
        <v>9</v>
      </c>
      <c r="E1430" s="68" t="s">
        <v>1459</v>
      </c>
      <c r="F1430" s="77" t="s">
        <v>5216</v>
      </c>
      <c r="G1430" s="77" t="s">
        <v>5349</v>
      </c>
      <c r="H1430" s="68" t="s">
        <v>16</v>
      </c>
      <c r="I1430" s="68" t="s">
        <v>12</v>
      </c>
      <c r="J1430" s="68" t="s">
        <v>5787</v>
      </c>
      <c r="K1430" s="69" t="s">
        <v>5787</v>
      </c>
      <c r="L1430" s="69" t="s">
        <v>2928</v>
      </c>
      <c r="M1430" s="68" t="s">
        <v>5787</v>
      </c>
      <c r="N1430" s="70"/>
      <c r="O1430" s="70"/>
      <c r="P1430" s="70" t="s">
        <v>5787</v>
      </c>
      <c r="Q1430" s="70"/>
      <c r="R1430" s="28"/>
    </row>
    <row r="1431" spans="1:18" ht="270" hidden="1">
      <c r="A1431" s="48" t="str">
        <f t="shared" si="69"/>
        <v>IE917PL</v>
      </c>
      <c r="B1431" s="62" t="str">
        <f t="shared" si="70"/>
        <v>Header/LRN</v>
      </c>
      <c r="C1431" s="63" t="s">
        <v>2918</v>
      </c>
      <c r="D1431" s="48">
        <f t="shared" ca="1" si="71"/>
        <v>10</v>
      </c>
      <c r="E1431" s="64" t="s">
        <v>1459</v>
      </c>
      <c r="F1431" s="65" t="s">
        <v>73</v>
      </c>
      <c r="G1431" s="65" t="s">
        <v>5073</v>
      </c>
      <c r="H1431" s="48" t="s">
        <v>5787</v>
      </c>
      <c r="I1431" s="48" t="s">
        <v>12</v>
      </c>
      <c r="J1431" s="48" t="s">
        <v>47</v>
      </c>
      <c r="K1431" s="51" t="s">
        <v>5787</v>
      </c>
      <c r="L1431" s="51" t="s">
        <v>2932</v>
      </c>
      <c r="M1431" s="48" t="s">
        <v>4500</v>
      </c>
      <c r="N1431" s="62" t="s">
        <v>6500</v>
      </c>
      <c r="O1431" s="62" t="s">
        <v>6501</v>
      </c>
      <c r="P1431" s="72" t="s">
        <v>5787</v>
      </c>
      <c r="Q1431" s="72"/>
      <c r="R1431" s="28"/>
    </row>
    <row r="1432" spans="1:18" ht="30" hidden="1">
      <c r="A1432" s="48" t="str">
        <f t="shared" si="69"/>
        <v>IE917PL</v>
      </c>
      <c r="B1432" s="62" t="str">
        <f t="shared" si="70"/>
        <v>Header/MRN</v>
      </c>
      <c r="C1432" s="63" t="s">
        <v>2919</v>
      </c>
      <c r="D1432" s="48">
        <f t="shared" ca="1" si="71"/>
        <v>11</v>
      </c>
      <c r="E1432" s="64" t="s">
        <v>1459</v>
      </c>
      <c r="F1432" s="65" t="s">
        <v>1950</v>
      </c>
      <c r="G1432" s="65" t="s">
        <v>5153</v>
      </c>
      <c r="H1432" s="48" t="s">
        <v>5787</v>
      </c>
      <c r="I1432" s="48" t="s">
        <v>12</v>
      </c>
      <c r="J1432" s="48" t="s">
        <v>47</v>
      </c>
      <c r="K1432" s="51" t="s">
        <v>5787</v>
      </c>
      <c r="L1432" s="51" t="s">
        <v>2933</v>
      </c>
      <c r="M1432" s="48" t="s">
        <v>4500</v>
      </c>
      <c r="N1432" s="62" t="s">
        <v>6500</v>
      </c>
      <c r="O1432" s="62" t="s">
        <v>6501</v>
      </c>
      <c r="P1432" s="72" t="s">
        <v>5787</v>
      </c>
      <c r="Q1432" s="72"/>
      <c r="R1432" s="28"/>
    </row>
    <row r="1433" spans="1:18" hidden="1">
      <c r="A1433" s="68" t="str">
        <f t="shared" si="69"/>
        <v>IE917PL</v>
      </c>
      <c r="B1433" s="70" t="str">
        <f t="shared" si="70"/>
        <v>XMLError</v>
      </c>
      <c r="C1433" s="70" t="s">
        <v>2920</v>
      </c>
      <c r="D1433" s="68">
        <f t="shared" ca="1" si="71"/>
        <v>12</v>
      </c>
      <c r="E1433" s="68" t="s">
        <v>1459</v>
      </c>
      <c r="F1433" s="77" t="s">
        <v>2929</v>
      </c>
      <c r="G1433" s="77" t="s">
        <v>5210</v>
      </c>
      <c r="H1433" s="68" t="s">
        <v>2906</v>
      </c>
      <c r="I1433" s="68" t="s">
        <v>7</v>
      </c>
      <c r="J1433" s="68" t="s">
        <v>5787</v>
      </c>
      <c r="K1433" s="69" t="s">
        <v>5787</v>
      </c>
      <c r="L1433" s="69" t="s">
        <v>5787</v>
      </c>
      <c r="M1433" s="68" t="s">
        <v>5787</v>
      </c>
      <c r="N1433" s="70"/>
      <c r="O1433" s="70"/>
      <c r="P1433" s="70" t="s">
        <v>5787</v>
      </c>
      <c r="Q1433" s="70"/>
      <c r="R1433" s="28"/>
    </row>
    <row r="1434" spans="1:18" hidden="1">
      <c r="A1434" s="48" t="str">
        <f t="shared" si="69"/>
        <v>IE917PL</v>
      </c>
      <c r="B1434" s="62" t="str">
        <f t="shared" si="70"/>
        <v>XMLError/errorLineNumber</v>
      </c>
      <c r="C1434" s="63" t="s">
        <v>2921</v>
      </c>
      <c r="D1434" s="48">
        <f t="shared" ca="1" si="71"/>
        <v>13</v>
      </c>
      <c r="E1434" s="64" t="s">
        <v>1459</v>
      </c>
      <c r="F1434" s="65" t="s">
        <v>2930</v>
      </c>
      <c r="G1434" s="65" t="s">
        <v>5338</v>
      </c>
      <c r="H1434" s="48" t="s">
        <v>5787</v>
      </c>
      <c r="I1434" s="48" t="s">
        <v>7</v>
      </c>
      <c r="J1434" s="48" t="s">
        <v>2934</v>
      </c>
      <c r="K1434" s="51" t="s">
        <v>5787</v>
      </c>
      <c r="L1434" s="51" t="s">
        <v>1997</v>
      </c>
      <c r="M1434" s="48" t="s">
        <v>5787</v>
      </c>
      <c r="N1434" s="62"/>
      <c r="O1434" s="62"/>
      <c r="P1434" s="72" t="s">
        <v>5787</v>
      </c>
      <c r="Q1434" s="72"/>
      <c r="R1434" s="28"/>
    </row>
    <row r="1435" spans="1:18" hidden="1">
      <c r="A1435" s="48" t="str">
        <f t="shared" si="69"/>
        <v>IE917PL</v>
      </c>
      <c r="B1435" s="62" t="str">
        <f t="shared" si="70"/>
        <v>XMLError/errorColumnNumber</v>
      </c>
      <c r="C1435" s="63" t="s">
        <v>2922</v>
      </c>
      <c r="D1435" s="48">
        <f t="shared" ca="1" si="71"/>
        <v>14</v>
      </c>
      <c r="E1435" s="64" t="s">
        <v>1459</v>
      </c>
      <c r="F1435" s="65" t="s">
        <v>2931</v>
      </c>
      <c r="G1435" s="65" t="s">
        <v>5337</v>
      </c>
      <c r="H1435" s="48" t="s">
        <v>5787</v>
      </c>
      <c r="I1435" s="48" t="s">
        <v>7</v>
      </c>
      <c r="J1435" s="48" t="s">
        <v>2934</v>
      </c>
      <c r="K1435" s="51" t="s">
        <v>5787</v>
      </c>
      <c r="L1435" s="51" t="s">
        <v>1997</v>
      </c>
      <c r="M1435" s="48" t="s">
        <v>5787</v>
      </c>
      <c r="N1435" s="62"/>
      <c r="O1435" s="62"/>
      <c r="P1435" s="72" t="s">
        <v>5787</v>
      </c>
      <c r="Q1435" s="72"/>
      <c r="R1435" s="28"/>
    </row>
    <row r="1436" spans="1:18" hidden="1">
      <c r="A1436" s="48" t="str">
        <f t="shared" si="69"/>
        <v>IE917PL</v>
      </c>
      <c r="B1436" s="62" t="str">
        <f t="shared" si="70"/>
        <v>XMLError/errorPointer</v>
      </c>
      <c r="C1436" s="63" t="s">
        <v>2923</v>
      </c>
      <c r="D1436" s="48">
        <f t="shared" ca="1" si="71"/>
        <v>15</v>
      </c>
      <c r="E1436" s="64" t="s">
        <v>1459</v>
      </c>
      <c r="F1436" s="65" t="s">
        <v>1483</v>
      </c>
      <c r="G1436" s="65" t="s">
        <v>5339</v>
      </c>
      <c r="H1436" s="48" t="s">
        <v>5787</v>
      </c>
      <c r="I1436" s="48" t="s">
        <v>12</v>
      </c>
      <c r="J1436" s="48" t="s">
        <v>633</v>
      </c>
      <c r="K1436" s="51" t="s">
        <v>5787</v>
      </c>
      <c r="L1436" s="51" t="s">
        <v>2935</v>
      </c>
      <c r="M1436" s="48" t="s">
        <v>5787</v>
      </c>
      <c r="N1436" s="62"/>
      <c r="O1436" s="62"/>
      <c r="P1436" s="72" t="s">
        <v>5787</v>
      </c>
      <c r="Q1436" s="72"/>
      <c r="R1436" s="28"/>
    </row>
    <row r="1437" spans="1:18" hidden="1">
      <c r="A1437" s="48" t="str">
        <f t="shared" si="69"/>
        <v>IE917PL</v>
      </c>
      <c r="B1437" s="62" t="str">
        <f t="shared" si="70"/>
        <v>XMLError/errorCode</v>
      </c>
      <c r="C1437" s="63" t="s">
        <v>2924</v>
      </c>
      <c r="D1437" s="48">
        <f t="shared" ca="1" si="71"/>
        <v>16</v>
      </c>
      <c r="E1437" s="64" t="s">
        <v>1459</v>
      </c>
      <c r="F1437" s="65" t="s">
        <v>1836</v>
      </c>
      <c r="G1437" s="65" t="s">
        <v>5211</v>
      </c>
      <c r="H1437" s="48" t="s">
        <v>5787</v>
      </c>
      <c r="I1437" s="48" t="s">
        <v>7</v>
      </c>
      <c r="J1437" s="48" t="s">
        <v>512</v>
      </c>
      <c r="K1437" s="51" t="s">
        <v>2936</v>
      </c>
      <c r="L1437" s="51" t="s">
        <v>5787</v>
      </c>
      <c r="M1437" s="48" t="s">
        <v>5787</v>
      </c>
      <c r="N1437" s="62"/>
      <c r="O1437" s="62"/>
      <c r="P1437" s="72" t="s">
        <v>5787</v>
      </c>
      <c r="Q1437" s="72"/>
      <c r="R1437" s="28"/>
    </row>
    <row r="1438" spans="1:18" hidden="1">
      <c r="A1438" s="48" t="str">
        <f t="shared" si="69"/>
        <v>IE917PL</v>
      </c>
      <c r="B1438" s="62" t="str">
        <f t="shared" si="70"/>
        <v>XMLError/errorText</v>
      </c>
      <c r="C1438" s="63" t="s">
        <v>2925</v>
      </c>
      <c r="D1438" s="48">
        <f t="shared" ca="1" si="71"/>
        <v>17</v>
      </c>
      <c r="E1438" s="64" t="s">
        <v>1459</v>
      </c>
      <c r="F1438" s="65" t="s">
        <v>1492</v>
      </c>
      <c r="G1438" s="65" t="s">
        <v>5340</v>
      </c>
      <c r="H1438" s="48" t="s">
        <v>5787</v>
      </c>
      <c r="I1438" s="48" t="s">
        <v>7</v>
      </c>
      <c r="J1438" s="48" t="s">
        <v>633</v>
      </c>
      <c r="K1438" s="51" t="s">
        <v>5787</v>
      </c>
      <c r="L1438" s="51" t="s">
        <v>2938</v>
      </c>
      <c r="M1438" s="48" t="s">
        <v>5787</v>
      </c>
      <c r="N1438" s="62"/>
      <c r="O1438" s="62"/>
      <c r="P1438" s="72" t="s">
        <v>5787</v>
      </c>
      <c r="Q1438" s="72"/>
      <c r="R1438" s="28"/>
    </row>
    <row r="1439" spans="1:18" hidden="1">
      <c r="A1439" s="48" t="str">
        <f t="shared" si="69"/>
        <v>IE917PL</v>
      </c>
      <c r="B1439" s="62" t="str">
        <f t="shared" si="70"/>
        <v>XMLError/originalAttributeValue</v>
      </c>
      <c r="C1439" s="63" t="s">
        <v>2926</v>
      </c>
      <c r="D1439" s="48">
        <f t="shared" ca="1" si="71"/>
        <v>18</v>
      </c>
      <c r="E1439" s="64" t="s">
        <v>1459</v>
      </c>
      <c r="F1439" s="65" t="s">
        <v>5328</v>
      </c>
      <c r="G1439" s="65" t="s">
        <v>5329</v>
      </c>
      <c r="H1439" s="48" t="s">
        <v>5787</v>
      </c>
      <c r="I1439" s="48" t="s">
        <v>12</v>
      </c>
      <c r="J1439" s="48" t="s">
        <v>633</v>
      </c>
      <c r="K1439" s="51" t="s">
        <v>5787</v>
      </c>
      <c r="L1439" s="51" t="s">
        <v>2937</v>
      </c>
      <c r="M1439" s="48" t="s">
        <v>5787</v>
      </c>
      <c r="N1439" s="62"/>
      <c r="O1439" s="62"/>
      <c r="P1439" s="72" t="s">
        <v>5787</v>
      </c>
      <c r="Q1439" s="72"/>
      <c r="R1439" s="28"/>
    </row>
    <row r="1440" spans="1:18" hidden="1">
      <c r="A1440" s="68" t="str">
        <f t="shared" si="69"/>
        <v>IE917PL</v>
      </c>
      <c r="B1440" s="70" t="str">
        <f t="shared" si="70"/>
        <v>Signature</v>
      </c>
      <c r="C1440" s="70" t="s">
        <v>2927</v>
      </c>
      <c r="D1440" s="68">
        <f t="shared" ca="1" si="71"/>
        <v>19</v>
      </c>
      <c r="E1440" s="68" t="s">
        <v>1459</v>
      </c>
      <c r="F1440" s="77" t="s">
        <v>956</v>
      </c>
      <c r="G1440" s="77" t="s">
        <v>5152</v>
      </c>
      <c r="H1440" s="68" t="s">
        <v>16</v>
      </c>
      <c r="I1440" s="68" t="s">
        <v>12</v>
      </c>
      <c r="J1440" s="68" t="s">
        <v>5787</v>
      </c>
      <c r="K1440" s="69" t="s">
        <v>5787</v>
      </c>
      <c r="L1440" s="69" t="s">
        <v>5787</v>
      </c>
      <c r="M1440" s="68" t="s">
        <v>5787</v>
      </c>
      <c r="N1440" s="70"/>
      <c r="O1440" s="70"/>
      <c r="P1440" s="70" t="s">
        <v>5787</v>
      </c>
      <c r="Q1440" s="70"/>
      <c r="R1440" s="28"/>
    </row>
    <row r="1441" spans="1:18" hidden="1">
      <c r="A1441" s="68" t="str">
        <f t="shared" si="69"/>
        <v>IE928PL</v>
      </c>
      <c r="B1441" s="70" t="str">
        <f t="shared" si="70"/>
        <v>CC928D</v>
      </c>
      <c r="C1441" s="70" t="s">
        <v>2939</v>
      </c>
      <c r="D1441" s="68">
        <f t="shared" ca="1" si="71"/>
        <v>1</v>
      </c>
      <c r="E1441" s="68" t="s">
        <v>1459</v>
      </c>
      <c r="F1441" s="77" t="s">
        <v>4805</v>
      </c>
      <c r="G1441" s="77" t="s">
        <v>4806</v>
      </c>
      <c r="H1441" s="68">
        <v>1</v>
      </c>
      <c r="I1441" s="68" t="s">
        <v>7</v>
      </c>
      <c r="J1441" s="68" t="s">
        <v>5787</v>
      </c>
      <c r="K1441" s="69" t="s">
        <v>5787</v>
      </c>
      <c r="L1441" s="69" t="s">
        <v>5787</v>
      </c>
      <c r="M1441" s="68" t="s">
        <v>5787</v>
      </c>
      <c r="N1441" s="70"/>
      <c r="O1441" s="70"/>
      <c r="P1441" s="70" t="s">
        <v>5787</v>
      </c>
      <c r="Q1441" s="70"/>
      <c r="R1441" s="28"/>
    </row>
    <row r="1442" spans="1:18" hidden="1">
      <c r="A1442" s="48" t="str">
        <f t="shared" si="69"/>
        <v>IE928PL</v>
      </c>
      <c r="B1442" s="62" t="str">
        <f t="shared" si="70"/>
        <v>@PhaseID</v>
      </c>
      <c r="C1442" s="63" t="s">
        <v>2940</v>
      </c>
      <c r="D1442" s="48">
        <f t="shared" ca="1" si="71"/>
        <v>2</v>
      </c>
      <c r="E1442" s="64" t="s">
        <v>1459</v>
      </c>
      <c r="F1442" s="65" t="s">
        <v>4734</v>
      </c>
      <c r="G1442" s="65" t="s">
        <v>4735</v>
      </c>
      <c r="H1442" s="48" t="s">
        <v>5787</v>
      </c>
      <c r="I1442" s="48" t="s">
        <v>12</v>
      </c>
      <c r="J1442" s="48" t="s">
        <v>5787</v>
      </c>
      <c r="K1442" s="51" t="s">
        <v>5787</v>
      </c>
      <c r="L1442" s="51" t="s">
        <v>5787</v>
      </c>
      <c r="M1442" s="48" t="s">
        <v>5787</v>
      </c>
      <c r="N1442" s="62"/>
      <c r="O1442" s="62"/>
      <c r="P1442" s="72" t="s">
        <v>5787</v>
      </c>
      <c r="Q1442" s="72"/>
      <c r="R1442" s="28"/>
    </row>
    <row r="1443" spans="1:18" ht="45" hidden="1">
      <c r="A1443" s="48" t="str">
        <f t="shared" si="69"/>
        <v>IE928PL</v>
      </c>
      <c r="B1443" s="62" t="str">
        <f t="shared" si="70"/>
        <v>messageSender</v>
      </c>
      <c r="C1443" s="63" t="s">
        <v>2941</v>
      </c>
      <c r="D1443" s="48">
        <f t="shared" ca="1" si="71"/>
        <v>3</v>
      </c>
      <c r="E1443" s="64" t="s">
        <v>1459</v>
      </c>
      <c r="F1443" s="65" t="s">
        <v>4537</v>
      </c>
      <c r="G1443" s="65" t="s">
        <v>4536</v>
      </c>
      <c r="H1443" s="48" t="s">
        <v>5787</v>
      </c>
      <c r="I1443" s="48" t="s">
        <v>7</v>
      </c>
      <c r="J1443" s="48" t="s">
        <v>47</v>
      </c>
      <c r="K1443" s="51" t="s">
        <v>5787</v>
      </c>
      <c r="L1443" s="51" t="s">
        <v>5787</v>
      </c>
      <c r="M1443" s="48" t="s">
        <v>5787</v>
      </c>
      <c r="N1443" s="62"/>
      <c r="O1443" s="62"/>
      <c r="P1443" s="72" t="s">
        <v>5787</v>
      </c>
      <c r="Q1443" s="72"/>
      <c r="R1443" s="28"/>
    </row>
    <row r="1444" spans="1:18" ht="45" hidden="1">
      <c r="A1444" s="48" t="str">
        <f t="shared" si="69"/>
        <v>IE928PL</v>
      </c>
      <c r="B1444" s="62" t="str">
        <f t="shared" si="70"/>
        <v>messageRecipient</v>
      </c>
      <c r="C1444" s="63" t="s">
        <v>2942</v>
      </c>
      <c r="D1444" s="48">
        <f t="shared" ca="1" si="71"/>
        <v>4</v>
      </c>
      <c r="E1444" s="64" t="s">
        <v>1459</v>
      </c>
      <c r="F1444" s="65" t="s">
        <v>4538</v>
      </c>
      <c r="G1444" s="65" t="s">
        <v>4535</v>
      </c>
      <c r="H1444" s="48" t="s">
        <v>5787</v>
      </c>
      <c r="I1444" s="48" t="s">
        <v>7</v>
      </c>
      <c r="J1444" s="48" t="s">
        <v>47</v>
      </c>
      <c r="K1444" s="51" t="s">
        <v>5787</v>
      </c>
      <c r="L1444" s="51" t="s">
        <v>5787</v>
      </c>
      <c r="M1444" s="48" t="s">
        <v>5787</v>
      </c>
      <c r="N1444" s="62"/>
      <c r="O1444" s="62"/>
      <c r="P1444" s="72" t="s">
        <v>5787</v>
      </c>
      <c r="Q1444" s="72"/>
      <c r="R1444" s="28"/>
    </row>
    <row r="1445" spans="1:18" ht="30" hidden="1">
      <c r="A1445" s="48" t="str">
        <f t="shared" si="69"/>
        <v>IE928PL</v>
      </c>
      <c r="B1445" s="62" t="str">
        <f t="shared" si="70"/>
        <v>preparationDateAndTime</v>
      </c>
      <c r="C1445" s="63" t="s">
        <v>2943</v>
      </c>
      <c r="D1445" s="48">
        <f t="shared" ca="1" si="71"/>
        <v>5</v>
      </c>
      <c r="E1445" s="64" t="s">
        <v>1459</v>
      </c>
      <c r="F1445" s="65" t="s">
        <v>4577</v>
      </c>
      <c r="G1445" s="65" t="s">
        <v>4539</v>
      </c>
      <c r="H1445" s="48" t="s">
        <v>5787</v>
      </c>
      <c r="I1445" s="48" t="s">
        <v>7</v>
      </c>
      <c r="J1445" s="48" t="s">
        <v>58</v>
      </c>
      <c r="K1445" s="51" t="s">
        <v>5787</v>
      </c>
      <c r="L1445" s="51" t="s">
        <v>59</v>
      </c>
      <c r="M1445" s="48" t="s">
        <v>5787</v>
      </c>
      <c r="N1445" s="62"/>
      <c r="O1445" s="62"/>
      <c r="P1445" s="72" t="s">
        <v>5787</v>
      </c>
      <c r="Q1445" s="72"/>
      <c r="R1445" s="28"/>
    </row>
    <row r="1446" spans="1:18" hidden="1">
      <c r="A1446" s="48" t="str">
        <f t="shared" si="69"/>
        <v>IE928PL</v>
      </c>
      <c r="B1446" s="62" t="str">
        <f t="shared" si="70"/>
        <v>messageIdentification</v>
      </c>
      <c r="C1446" s="63" t="s">
        <v>2944</v>
      </c>
      <c r="D1446" s="48">
        <f t="shared" ca="1" si="71"/>
        <v>6</v>
      </c>
      <c r="E1446" s="64" t="s">
        <v>1459</v>
      </c>
      <c r="F1446" s="65" t="s">
        <v>3803</v>
      </c>
      <c r="G1446" s="65" t="s">
        <v>4540</v>
      </c>
      <c r="H1446" s="48" t="s">
        <v>5787</v>
      </c>
      <c r="I1446" s="48" t="s">
        <v>7</v>
      </c>
      <c r="J1446" s="48" t="s">
        <v>47</v>
      </c>
      <c r="K1446" s="51" t="s">
        <v>5787</v>
      </c>
      <c r="L1446" s="51" t="s">
        <v>62</v>
      </c>
      <c r="M1446" s="48" t="s">
        <v>5787</v>
      </c>
      <c r="N1446" s="62"/>
      <c r="O1446" s="62"/>
      <c r="P1446" s="72" t="s">
        <v>5787</v>
      </c>
      <c r="Q1446" s="72"/>
      <c r="R1446" s="28"/>
    </row>
    <row r="1447" spans="1:18" hidden="1">
      <c r="A1447" s="48" t="str">
        <f t="shared" si="69"/>
        <v>IE928PL</v>
      </c>
      <c r="B1447" s="62" t="str">
        <f t="shared" si="70"/>
        <v>messageType</v>
      </c>
      <c r="C1447" s="63" t="s">
        <v>2945</v>
      </c>
      <c r="D1447" s="48">
        <f t="shared" ca="1" si="71"/>
        <v>7</v>
      </c>
      <c r="E1447" s="64" t="s">
        <v>1459</v>
      </c>
      <c r="F1447" s="65" t="s">
        <v>64</v>
      </c>
      <c r="G1447" s="65" t="s">
        <v>4541</v>
      </c>
      <c r="H1447" s="48" t="s">
        <v>5787</v>
      </c>
      <c r="I1447" s="48" t="s">
        <v>7</v>
      </c>
      <c r="J1447" s="48" t="s">
        <v>65</v>
      </c>
      <c r="K1447" s="51" t="s">
        <v>66</v>
      </c>
      <c r="L1447" s="51" t="s">
        <v>5787</v>
      </c>
      <c r="M1447" s="48" t="s">
        <v>5787</v>
      </c>
      <c r="N1447" s="62"/>
      <c r="O1447" s="62"/>
      <c r="P1447" s="72" t="s">
        <v>5787</v>
      </c>
      <c r="Q1447" s="72"/>
      <c r="R1447" s="28"/>
    </row>
    <row r="1448" spans="1:18" ht="30" hidden="1">
      <c r="A1448" s="48" t="str">
        <f t="shared" si="69"/>
        <v>IE928PL</v>
      </c>
      <c r="B1448" s="62" t="str">
        <f t="shared" si="70"/>
        <v>correlationIdentifier</v>
      </c>
      <c r="C1448" s="63" t="s">
        <v>2946</v>
      </c>
      <c r="D1448" s="48">
        <f t="shared" ca="1" si="71"/>
        <v>8</v>
      </c>
      <c r="E1448" s="64" t="s">
        <v>1459</v>
      </c>
      <c r="F1448" s="65" t="s">
        <v>1801</v>
      </c>
      <c r="G1448" s="65" t="s">
        <v>5135</v>
      </c>
      <c r="H1448" s="48" t="s">
        <v>5787</v>
      </c>
      <c r="I1448" s="48" t="s">
        <v>17</v>
      </c>
      <c r="J1448" s="48" t="s">
        <v>47</v>
      </c>
      <c r="K1448" s="51" t="s">
        <v>5787</v>
      </c>
      <c r="L1448" s="51" t="s">
        <v>69</v>
      </c>
      <c r="M1448" s="48" t="s">
        <v>5787</v>
      </c>
      <c r="N1448" s="62"/>
      <c r="O1448" s="62"/>
      <c r="P1448" s="72" t="s">
        <v>5787</v>
      </c>
      <c r="Q1448" s="72"/>
      <c r="R1448" s="28"/>
    </row>
    <row r="1449" spans="1:18" hidden="1">
      <c r="A1449" s="68" t="str">
        <f t="shared" si="69"/>
        <v>IE928PL</v>
      </c>
      <c r="B1449" s="70" t="str">
        <f t="shared" si="70"/>
        <v>TransitOperation</v>
      </c>
      <c r="C1449" s="70" t="s">
        <v>2947</v>
      </c>
      <c r="D1449" s="68">
        <f t="shared" ca="1" si="71"/>
        <v>9</v>
      </c>
      <c r="E1449" s="68" t="s">
        <v>1459</v>
      </c>
      <c r="F1449" s="77" t="s">
        <v>3806</v>
      </c>
      <c r="G1449" s="77" t="s">
        <v>4542</v>
      </c>
      <c r="H1449" s="68">
        <v>1</v>
      </c>
      <c r="I1449" s="68" t="s">
        <v>7</v>
      </c>
      <c r="J1449" s="68" t="s">
        <v>5787</v>
      </c>
      <c r="K1449" s="69" t="s">
        <v>5787</v>
      </c>
      <c r="L1449" s="69" t="s">
        <v>5787</v>
      </c>
      <c r="M1449" s="68" t="s">
        <v>5787</v>
      </c>
      <c r="N1449" s="70"/>
      <c r="O1449" s="70"/>
      <c r="P1449" s="70" t="s">
        <v>5787</v>
      </c>
      <c r="Q1449" s="70"/>
      <c r="R1449" s="28"/>
    </row>
    <row r="1450" spans="1:18" ht="270" hidden="1">
      <c r="A1450" s="48" t="str">
        <f t="shared" si="69"/>
        <v>IE928PL</v>
      </c>
      <c r="B1450" s="62" t="str">
        <f t="shared" si="70"/>
        <v>TransitOperation/LRN</v>
      </c>
      <c r="C1450" s="63" t="s">
        <v>2948</v>
      </c>
      <c r="D1450" s="48">
        <f t="shared" ca="1" si="71"/>
        <v>10</v>
      </c>
      <c r="E1450" s="73" t="s">
        <v>4699</v>
      </c>
      <c r="F1450" s="65" t="s">
        <v>73</v>
      </c>
      <c r="G1450" s="65" t="s">
        <v>5073</v>
      </c>
      <c r="H1450" s="48" t="s">
        <v>5787</v>
      </c>
      <c r="I1450" s="48" t="s">
        <v>7</v>
      </c>
      <c r="J1450" s="48" t="s">
        <v>74</v>
      </c>
      <c r="K1450" s="51" t="s">
        <v>5787</v>
      </c>
      <c r="L1450" s="51" t="s">
        <v>5787</v>
      </c>
      <c r="M1450" s="48" t="s">
        <v>5787</v>
      </c>
      <c r="N1450" s="62"/>
      <c r="O1450" s="62"/>
      <c r="P1450" s="72" t="s">
        <v>5787</v>
      </c>
      <c r="Q1450" s="72"/>
      <c r="R1450" s="28"/>
    </row>
    <row r="1451" spans="1:18" ht="30" hidden="1">
      <c r="A1451" s="68" t="str">
        <f t="shared" si="69"/>
        <v>IE928PL</v>
      </c>
      <c r="B1451" s="70" t="str">
        <f t="shared" si="70"/>
        <v>ENSOperation</v>
      </c>
      <c r="C1451" s="70" t="s">
        <v>2949</v>
      </c>
      <c r="D1451" s="68">
        <f t="shared" ca="1" si="71"/>
        <v>11</v>
      </c>
      <c r="E1451" s="68" t="s">
        <v>1459</v>
      </c>
      <c r="F1451" s="77" t="s">
        <v>5294</v>
      </c>
      <c r="G1451" s="77" t="s">
        <v>5296</v>
      </c>
      <c r="H1451" s="68" t="s">
        <v>16</v>
      </c>
      <c r="I1451" s="68" t="s">
        <v>17</v>
      </c>
      <c r="J1451" s="68" t="s">
        <v>5787</v>
      </c>
      <c r="K1451" s="69" t="s">
        <v>5787</v>
      </c>
      <c r="L1451" s="69" t="s">
        <v>2965</v>
      </c>
      <c r="M1451" s="68" t="s">
        <v>4500</v>
      </c>
      <c r="N1451" s="70" t="s">
        <v>6502</v>
      </c>
      <c r="O1451" s="70" t="s">
        <v>6503</v>
      </c>
      <c r="P1451" s="70" t="s">
        <v>5380</v>
      </c>
      <c r="Q1451" s="70" t="s">
        <v>5381</v>
      </c>
      <c r="R1451" s="28"/>
    </row>
    <row r="1452" spans="1:18" hidden="1">
      <c r="A1452" s="48" t="str">
        <f t="shared" si="69"/>
        <v>IE928PL</v>
      </c>
      <c r="B1452" s="62" t="str">
        <f t="shared" si="70"/>
        <v>ENSOperation/ENSMRN</v>
      </c>
      <c r="C1452" s="63" t="s">
        <v>2950</v>
      </c>
      <c r="D1452" s="48">
        <f t="shared" ca="1" si="71"/>
        <v>12</v>
      </c>
      <c r="E1452" s="64" t="s">
        <v>1459</v>
      </c>
      <c r="F1452" s="65" t="s">
        <v>988</v>
      </c>
      <c r="G1452" s="65" t="s">
        <v>5154</v>
      </c>
      <c r="H1452" s="48" t="s">
        <v>5787</v>
      </c>
      <c r="I1452" s="48" t="s">
        <v>7</v>
      </c>
      <c r="J1452" s="48" t="s">
        <v>1471</v>
      </c>
      <c r="K1452" s="51" t="s">
        <v>5787</v>
      </c>
      <c r="L1452" s="51" t="s">
        <v>59</v>
      </c>
      <c r="M1452" s="48" t="s">
        <v>5787</v>
      </c>
      <c r="N1452" s="62"/>
      <c r="O1452" s="62"/>
      <c r="P1452" s="72" t="s">
        <v>5380</v>
      </c>
      <c r="Q1452" s="72" t="s">
        <v>5381</v>
      </c>
      <c r="R1452" s="28"/>
    </row>
    <row r="1453" spans="1:18" hidden="1">
      <c r="A1453" s="48" t="str">
        <f t="shared" si="69"/>
        <v>IE928PL</v>
      </c>
      <c r="B1453" s="62" t="str">
        <f t="shared" si="70"/>
        <v>ENSOperation/ENSRegistrationDateAndTime</v>
      </c>
      <c r="C1453" s="63" t="s">
        <v>2951</v>
      </c>
      <c r="D1453" s="48">
        <f t="shared" ca="1" si="71"/>
        <v>13</v>
      </c>
      <c r="E1453" s="64" t="s">
        <v>1459</v>
      </c>
      <c r="F1453" s="75" t="s">
        <v>2964</v>
      </c>
      <c r="G1453" s="65" t="s">
        <v>5191</v>
      </c>
      <c r="H1453" s="48" t="s">
        <v>5787</v>
      </c>
      <c r="I1453" s="48" t="s">
        <v>7</v>
      </c>
      <c r="J1453" s="48" t="s">
        <v>58</v>
      </c>
      <c r="K1453" s="51" t="s">
        <v>5787</v>
      </c>
      <c r="L1453" s="51" t="s">
        <v>59</v>
      </c>
      <c r="M1453" s="48" t="s">
        <v>5787</v>
      </c>
      <c r="N1453" s="62"/>
      <c r="O1453" s="62"/>
      <c r="P1453" s="72" t="s">
        <v>5380</v>
      </c>
      <c r="Q1453" s="72" t="s">
        <v>5381</v>
      </c>
      <c r="R1453" s="28"/>
    </row>
    <row r="1454" spans="1:18" hidden="1">
      <c r="A1454" s="68" t="str">
        <f t="shared" si="69"/>
        <v>IE928PL</v>
      </c>
      <c r="B1454" s="70" t="str">
        <f t="shared" si="70"/>
        <v>CustomsOfficeOfDeparture</v>
      </c>
      <c r="C1454" s="70" t="s">
        <v>2952</v>
      </c>
      <c r="D1454" s="68">
        <f t="shared" ca="1" si="71"/>
        <v>14</v>
      </c>
      <c r="E1454" s="68" t="s">
        <v>4710</v>
      </c>
      <c r="F1454" s="77" t="s">
        <v>1839</v>
      </c>
      <c r="G1454" s="77" t="s">
        <v>5277</v>
      </c>
      <c r="H1454" s="68">
        <v>1</v>
      </c>
      <c r="I1454" s="68" t="s">
        <v>7</v>
      </c>
      <c r="J1454" s="68" t="s">
        <v>5787</v>
      </c>
      <c r="K1454" s="69" t="s">
        <v>5787</v>
      </c>
      <c r="L1454" s="69" t="s">
        <v>5787</v>
      </c>
      <c r="M1454" s="68" t="s">
        <v>5787</v>
      </c>
      <c r="N1454" s="70"/>
      <c r="O1454" s="70"/>
      <c r="P1454" s="70" t="s">
        <v>5787</v>
      </c>
      <c r="Q1454" s="70"/>
      <c r="R1454" s="28"/>
    </row>
    <row r="1455" spans="1:18" hidden="1">
      <c r="A1455" s="48" t="str">
        <f t="shared" si="69"/>
        <v>IE928PL</v>
      </c>
      <c r="B1455" s="62" t="str">
        <f t="shared" si="70"/>
        <v>CustomsOfficeOfDeparture/referenceNumber</v>
      </c>
      <c r="C1455" s="63" t="s">
        <v>2953</v>
      </c>
      <c r="D1455" s="48">
        <f t="shared" ca="1" si="71"/>
        <v>15</v>
      </c>
      <c r="E1455" s="64" t="s">
        <v>4711</v>
      </c>
      <c r="F1455" s="65" t="s">
        <v>1998</v>
      </c>
      <c r="G1455" s="65" t="s">
        <v>5303</v>
      </c>
      <c r="H1455" s="48" t="s">
        <v>5787</v>
      </c>
      <c r="I1455" s="48" t="s">
        <v>7</v>
      </c>
      <c r="J1455" s="48" t="s">
        <v>131</v>
      </c>
      <c r="K1455" s="51" t="s">
        <v>132</v>
      </c>
      <c r="L1455" s="51" t="s">
        <v>5787</v>
      </c>
      <c r="M1455" s="48" t="s">
        <v>5787</v>
      </c>
      <c r="N1455" s="62"/>
      <c r="O1455" s="62"/>
      <c r="P1455" s="72" t="s">
        <v>5787</v>
      </c>
      <c r="Q1455" s="72"/>
      <c r="R1455" s="28"/>
    </row>
    <row r="1456" spans="1:18" ht="30" hidden="1">
      <c r="A1456" s="68" t="str">
        <f t="shared" si="69"/>
        <v>IE928PL</v>
      </c>
      <c r="B1456" s="70" t="str">
        <f t="shared" si="70"/>
        <v>HolderOfTheTransitProcedure</v>
      </c>
      <c r="C1456" s="70" t="s">
        <v>2954</v>
      </c>
      <c r="D1456" s="68">
        <f t="shared" ca="1" si="71"/>
        <v>16</v>
      </c>
      <c r="E1456" s="68" t="s">
        <v>4720</v>
      </c>
      <c r="F1456" s="77" t="s">
        <v>4586</v>
      </c>
      <c r="G1456" s="77" t="s">
        <v>4587</v>
      </c>
      <c r="H1456" s="68">
        <v>1</v>
      </c>
      <c r="I1456" s="68" t="s">
        <v>7</v>
      </c>
      <c r="J1456" s="68" t="s">
        <v>5787</v>
      </c>
      <c r="K1456" s="69" t="s">
        <v>5787</v>
      </c>
      <c r="L1456" s="69" t="s">
        <v>5787</v>
      </c>
      <c r="M1456" s="68" t="s">
        <v>5787</v>
      </c>
      <c r="N1456" s="70"/>
      <c r="O1456" s="70"/>
      <c r="P1456" s="70" t="s">
        <v>5787</v>
      </c>
      <c r="Q1456" s="70"/>
      <c r="R1456" s="28"/>
    </row>
    <row r="1457" spans="1:18" ht="45" hidden="1">
      <c r="A1457" s="48" t="str">
        <f t="shared" si="69"/>
        <v>IE928PL</v>
      </c>
      <c r="B1457" s="62" t="str">
        <f t="shared" si="70"/>
        <v>HolderOfTheTransitProcedure/identificationNumber</v>
      </c>
      <c r="C1457" s="63" t="s">
        <v>2955</v>
      </c>
      <c r="D1457" s="48">
        <f t="shared" ca="1" si="71"/>
        <v>17</v>
      </c>
      <c r="E1457" s="64" t="s">
        <v>4721</v>
      </c>
      <c r="F1457" s="65" t="s">
        <v>621</v>
      </c>
      <c r="G1457" s="65" t="s">
        <v>6713</v>
      </c>
      <c r="H1457" s="48" t="s">
        <v>5787</v>
      </c>
      <c r="I1457" s="48" t="s">
        <v>17</v>
      </c>
      <c r="J1457" s="48" t="s">
        <v>167</v>
      </c>
      <c r="K1457" s="51" t="s">
        <v>5787</v>
      </c>
      <c r="L1457" s="51" t="s">
        <v>2002</v>
      </c>
      <c r="M1457" s="48" t="s">
        <v>5787</v>
      </c>
      <c r="N1457" s="62"/>
      <c r="O1457" s="62"/>
      <c r="P1457" s="72" t="s">
        <v>5787</v>
      </c>
      <c r="Q1457" s="72"/>
      <c r="R1457" s="28"/>
    </row>
    <row r="1458" spans="1:18" ht="30" hidden="1">
      <c r="A1458" s="48" t="str">
        <f t="shared" si="69"/>
        <v>IE928PL</v>
      </c>
      <c r="B1458" s="62" t="str">
        <f t="shared" si="70"/>
        <v>HolderOfTheTransitProcedure/TIRHolderIdentificationNumber</v>
      </c>
      <c r="C1458" s="63" t="s">
        <v>2956</v>
      </c>
      <c r="D1458" s="48">
        <f t="shared" ca="1" si="71"/>
        <v>18</v>
      </c>
      <c r="E1458" s="64" t="s">
        <v>4722</v>
      </c>
      <c r="F1458" s="65" t="s">
        <v>4589</v>
      </c>
      <c r="G1458" s="65" t="s">
        <v>4588</v>
      </c>
      <c r="H1458" s="48" t="s">
        <v>5787</v>
      </c>
      <c r="I1458" s="48" t="s">
        <v>17</v>
      </c>
      <c r="J1458" s="48" t="s">
        <v>1954</v>
      </c>
      <c r="K1458" s="51" t="s">
        <v>5787</v>
      </c>
      <c r="L1458" s="51" t="s">
        <v>170</v>
      </c>
      <c r="M1458" s="48" t="s">
        <v>5787</v>
      </c>
      <c r="N1458" s="62"/>
      <c r="O1458" s="62"/>
      <c r="P1458" s="72" t="s">
        <v>5787</v>
      </c>
      <c r="Q1458" s="72"/>
      <c r="R1458" s="28"/>
    </row>
    <row r="1459" spans="1:18" hidden="1">
      <c r="A1459" s="48" t="str">
        <f t="shared" si="69"/>
        <v>IE928PL</v>
      </c>
      <c r="B1459" s="62" t="str">
        <f t="shared" si="70"/>
        <v>HolderOfTheTransitProcedure/name</v>
      </c>
      <c r="C1459" s="63" t="s">
        <v>2957</v>
      </c>
      <c r="D1459" s="48">
        <f t="shared" ca="1" si="71"/>
        <v>19</v>
      </c>
      <c r="E1459" s="64" t="s">
        <v>4723</v>
      </c>
      <c r="F1459" s="65" t="s">
        <v>6706</v>
      </c>
      <c r="G1459" s="65" t="s">
        <v>6707</v>
      </c>
      <c r="H1459" s="48" t="s">
        <v>5787</v>
      </c>
      <c r="I1459" s="48" t="s">
        <v>17</v>
      </c>
      <c r="J1459" s="48" t="s">
        <v>173</v>
      </c>
      <c r="K1459" s="51" t="s">
        <v>5787</v>
      </c>
      <c r="L1459" s="51" t="s">
        <v>175</v>
      </c>
      <c r="M1459" s="48" t="s">
        <v>5787</v>
      </c>
      <c r="N1459" s="62"/>
      <c r="O1459" s="62"/>
      <c r="P1459" s="72" t="s">
        <v>5787</v>
      </c>
      <c r="Q1459" s="72"/>
      <c r="R1459" s="28"/>
    </row>
    <row r="1460" spans="1:18" ht="30" hidden="1">
      <c r="A1460" s="68" t="str">
        <f t="shared" si="69"/>
        <v>IE928PL</v>
      </c>
      <c r="B1460" s="70" t="str">
        <f t="shared" si="70"/>
        <v>HolderOfTheTransitProcedure/Address</v>
      </c>
      <c r="C1460" s="70" t="s">
        <v>2958</v>
      </c>
      <c r="D1460" s="68">
        <f t="shared" ca="1" si="71"/>
        <v>20</v>
      </c>
      <c r="E1460" s="68" t="s">
        <v>4724</v>
      </c>
      <c r="F1460" s="77" t="s">
        <v>186</v>
      </c>
      <c r="G1460" s="77" t="s">
        <v>6689</v>
      </c>
      <c r="H1460" s="68" t="s">
        <v>16</v>
      </c>
      <c r="I1460" s="68" t="s">
        <v>17</v>
      </c>
      <c r="J1460" s="68" t="s">
        <v>5787</v>
      </c>
      <c r="K1460" s="69" t="s">
        <v>5787</v>
      </c>
      <c r="L1460" s="69" t="s">
        <v>175</v>
      </c>
      <c r="M1460" s="68" t="s">
        <v>5787</v>
      </c>
      <c r="N1460" s="70"/>
      <c r="O1460" s="70"/>
      <c r="P1460" s="70" t="s">
        <v>5787</v>
      </c>
      <c r="Q1460" s="70"/>
      <c r="R1460" s="28"/>
    </row>
    <row r="1461" spans="1:18" ht="30" hidden="1">
      <c r="A1461" s="48" t="str">
        <f t="shared" si="69"/>
        <v>IE928PL</v>
      </c>
      <c r="B1461" s="62" t="str">
        <f t="shared" si="70"/>
        <v>HolderOfTheTransitProcedure/Address/streetAndNumber</v>
      </c>
      <c r="C1461" s="63" t="s">
        <v>2959</v>
      </c>
      <c r="D1461" s="48">
        <f t="shared" ca="1" si="71"/>
        <v>21</v>
      </c>
      <c r="E1461" s="64" t="s">
        <v>4728</v>
      </c>
      <c r="F1461" s="65" t="s">
        <v>1859</v>
      </c>
      <c r="G1461" s="65" t="s">
        <v>4593</v>
      </c>
      <c r="H1461" s="48" t="s">
        <v>5787</v>
      </c>
      <c r="I1461" s="48" t="s">
        <v>7</v>
      </c>
      <c r="J1461" s="48" t="s">
        <v>173</v>
      </c>
      <c r="K1461" s="51" t="s">
        <v>5787</v>
      </c>
      <c r="L1461" s="51" t="s">
        <v>5787</v>
      </c>
      <c r="M1461" s="48" t="s">
        <v>5787</v>
      </c>
      <c r="N1461" s="62"/>
      <c r="O1461" s="62"/>
      <c r="P1461" s="72" t="s">
        <v>5787</v>
      </c>
      <c r="Q1461" s="72"/>
      <c r="R1461" s="28"/>
    </row>
    <row r="1462" spans="1:18" hidden="1">
      <c r="A1462" s="48" t="str">
        <f t="shared" si="69"/>
        <v>IE928PL</v>
      </c>
      <c r="B1462" s="62" t="str">
        <f t="shared" si="70"/>
        <v>HolderOfTheTransitProcedure/Address/postcode</v>
      </c>
      <c r="C1462" s="63" t="s">
        <v>2960</v>
      </c>
      <c r="D1462" s="48">
        <f t="shared" ca="1" si="71"/>
        <v>22</v>
      </c>
      <c r="E1462" s="64" t="s">
        <v>4727</v>
      </c>
      <c r="F1462" s="65" t="s">
        <v>1510</v>
      </c>
      <c r="G1462" s="65" t="s">
        <v>4603</v>
      </c>
      <c r="H1462" s="48" t="s">
        <v>5787</v>
      </c>
      <c r="I1462" s="48" t="s">
        <v>17</v>
      </c>
      <c r="J1462" s="48" t="s">
        <v>167</v>
      </c>
      <c r="K1462" s="51" t="s">
        <v>5787</v>
      </c>
      <c r="L1462" s="51" t="s">
        <v>202</v>
      </c>
      <c r="M1462" s="48" t="s">
        <v>5787</v>
      </c>
      <c r="N1462" s="62"/>
      <c r="O1462" s="62"/>
      <c r="P1462" s="72" t="s">
        <v>5787</v>
      </c>
      <c r="Q1462" s="72"/>
      <c r="R1462" s="28"/>
    </row>
    <row r="1463" spans="1:18" hidden="1">
      <c r="A1463" s="48" t="str">
        <f t="shared" si="69"/>
        <v>IE928PL</v>
      </c>
      <c r="B1463" s="62" t="str">
        <f t="shared" si="70"/>
        <v>HolderOfTheTransitProcedure/Address/city</v>
      </c>
      <c r="C1463" s="63" t="s">
        <v>2961</v>
      </c>
      <c r="D1463" s="48">
        <f t="shared" ca="1" si="71"/>
        <v>23</v>
      </c>
      <c r="E1463" s="64" t="s">
        <v>4725</v>
      </c>
      <c r="F1463" s="65" t="s">
        <v>1512</v>
      </c>
      <c r="G1463" s="65" t="s">
        <v>4595</v>
      </c>
      <c r="H1463" s="48" t="s">
        <v>5787</v>
      </c>
      <c r="I1463" s="48" t="s">
        <v>7</v>
      </c>
      <c r="J1463" s="48" t="s">
        <v>47</v>
      </c>
      <c r="K1463" s="51" t="s">
        <v>5787</v>
      </c>
      <c r="L1463" s="51" t="s">
        <v>5787</v>
      </c>
      <c r="M1463" s="48" t="s">
        <v>5787</v>
      </c>
      <c r="N1463" s="62"/>
      <c r="O1463" s="62"/>
      <c r="P1463" s="72" t="s">
        <v>5787</v>
      </c>
      <c r="Q1463" s="72"/>
      <c r="R1463" s="28"/>
    </row>
    <row r="1464" spans="1:18" hidden="1">
      <c r="A1464" s="48" t="str">
        <f t="shared" si="69"/>
        <v>IE928PL</v>
      </c>
      <c r="B1464" s="62" t="str">
        <f t="shared" si="70"/>
        <v>HolderOfTheTransitProcedure/Address/country</v>
      </c>
      <c r="C1464" s="63" t="s">
        <v>2962</v>
      </c>
      <c r="D1464" s="48">
        <f t="shared" ca="1" si="71"/>
        <v>24</v>
      </c>
      <c r="E1464" s="64" t="s">
        <v>4726</v>
      </c>
      <c r="F1464" s="65" t="s">
        <v>1514</v>
      </c>
      <c r="G1464" s="65" t="s">
        <v>4592</v>
      </c>
      <c r="H1464" s="48" t="s">
        <v>5787</v>
      </c>
      <c r="I1464" s="48" t="s">
        <v>7</v>
      </c>
      <c r="J1464" s="48" t="s">
        <v>105</v>
      </c>
      <c r="K1464" s="51" t="s">
        <v>184</v>
      </c>
      <c r="L1464" s="51" t="s">
        <v>5787</v>
      </c>
      <c r="M1464" s="48" t="s">
        <v>5787</v>
      </c>
      <c r="N1464" s="62"/>
      <c r="O1464" s="62"/>
      <c r="P1464" s="72" t="s">
        <v>5787</v>
      </c>
      <c r="Q1464" s="72"/>
      <c r="R1464" s="28"/>
    </row>
    <row r="1465" spans="1:18" hidden="1">
      <c r="A1465" s="68" t="str">
        <f t="shared" si="69"/>
        <v>IE928PL</v>
      </c>
      <c r="B1465" s="70" t="str">
        <f t="shared" si="70"/>
        <v>Signature</v>
      </c>
      <c r="C1465" s="70" t="s">
        <v>2963</v>
      </c>
      <c r="D1465" s="68">
        <f t="shared" ca="1" si="71"/>
        <v>25</v>
      </c>
      <c r="E1465" s="68" t="s">
        <v>1459</v>
      </c>
      <c r="F1465" s="77" t="s">
        <v>956</v>
      </c>
      <c r="G1465" s="77" t="s">
        <v>5152</v>
      </c>
      <c r="H1465" s="68" t="s">
        <v>16</v>
      </c>
      <c r="I1465" s="68" t="s">
        <v>12</v>
      </c>
      <c r="J1465" s="68" t="s">
        <v>5787</v>
      </c>
      <c r="K1465" s="69" t="s">
        <v>5787</v>
      </c>
      <c r="L1465" s="69" t="s">
        <v>5787</v>
      </c>
      <c r="M1465" s="68" t="s">
        <v>5787</v>
      </c>
      <c r="N1465" s="70"/>
      <c r="O1465" s="70"/>
      <c r="P1465" s="70" t="s">
        <v>5787</v>
      </c>
      <c r="Q1465" s="70"/>
      <c r="R1465" s="28"/>
    </row>
    <row r="1466" spans="1:18" ht="30" hidden="1">
      <c r="A1466" s="68" t="str">
        <f t="shared" si="69"/>
        <v>IEA13PL</v>
      </c>
      <c r="B1466" s="70" t="str">
        <f t="shared" si="70"/>
        <v>CountrySpecificDataPL</v>
      </c>
      <c r="C1466" s="70" t="s">
        <v>957</v>
      </c>
      <c r="D1466" s="68">
        <f t="shared" ca="1" si="71"/>
        <v>1</v>
      </c>
      <c r="E1466" s="68" t="s">
        <v>1459</v>
      </c>
      <c r="F1466" s="77" t="s">
        <v>4515</v>
      </c>
      <c r="G1466" s="77" t="s">
        <v>4514</v>
      </c>
      <c r="H1466" s="68">
        <v>1</v>
      </c>
      <c r="I1466" s="68" t="s">
        <v>7</v>
      </c>
      <c r="J1466" s="68" t="s">
        <v>5787</v>
      </c>
      <c r="K1466" s="69" t="s">
        <v>5787</v>
      </c>
      <c r="L1466" s="69" t="s">
        <v>5787</v>
      </c>
      <c r="M1466" s="68" t="s">
        <v>5787</v>
      </c>
      <c r="N1466" s="70"/>
      <c r="O1466" s="70"/>
      <c r="P1466" s="70" t="s">
        <v>5787</v>
      </c>
      <c r="Q1466" s="70"/>
      <c r="R1466" s="28"/>
    </row>
    <row r="1467" spans="1:18" ht="30" hidden="1">
      <c r="A1467" s="68" t="str">
        <f t="shared" si="69"/>
        <v>IEA13PL</v>
      </c>
      <c r="B1467" s="70" t="str">
        <f t="shared" si="70"/>
        <v>CommunicationChannel</v>
      </c>
      <c r="C1467" s="70" t="s">
        <v>958</v>
      </c>
      <c r="D1467" s="68">
        <f t="shared" ca="1" si="71"/>
        <v>2</v>
      </c>
      <c r="E1467" s="68" t="s">
        <v>1459</v>
      </c>
      <c r="F1467" s="77" t="s">
        <v>4516</v>
      </c>
      <c r="G1467" s="77" t="s">
        <v>6748</v>
      </c>
      <c r="H1467" s="68">
        <v>1</v>
      </c>
      <c r="I1467" s="68" t="s">
        <v>7</v>
      </c>
      <c r="J1467" s="68" t="s">
        <v>5787</v>
      </c>
      <c r="K1467" s="69" t="s">
        <v>5787</v>
      </c>
      <c r="L1467" s="69" t="s">
        <v>5787</v>
      </c>
      <c r="M1467" s="68" t="s">
        <v>5787</v>
      </c>
      <c r="N1467" s="70"/>
      <c r="O1467" s="70"/>
      <c r="P1467" s="70" t="s">
        <v>5787</v>
      </c>
      <c r="Q1467" s="70"/>
      <c r="R1467" s="28"/>
    </row>
    <row r="1468" spans="1:18" ht="60" hidden="1">
      <c r="A1468" s="48" t="str">
        <f t="shared" si="69"/>
        <v>IEA13PL</v>
      </c>
      <c r="B1468" s="62" t="str">
        <f t="shared" si="70"/>
        <v>CommunicationChannel/@ReturnSystem</v>
      </c>
      <c r="C1468" s="63" t="s">
        <v>959</v>
      </c>
      <c r="D1468" s="48">
        <f t="shared" ca="1" si="71"/>
        <v>3</v>
      </c>
      <c r="E1468" s="64" t="s">
        <v>1459</v>
      </c>
      <c r="F1468" s="65" t="s">
        <v>11</v>
      </c>
      <c r="G1468" s="65" t="s">
        <v>6749</v>
      </c>
      <c r="H1468" s="48" t="s">
        <v>5787</v>
      </c>
      <c r="I1468" s="48" t="s">
        <v>12</v>
      </c>
      <c r="J1468" s="48" t="s">
        <v>13</v>
      </c>
      <c r="K1468" s="51" t="s">
        <v>5787</v>
      </c>
      <c r="L1468" s="51" t="s">
        <v>5787</v>
      </c>
      <c r="M1468" s="48" t="s">
        <v>5787</v>
      </c>
      <c r="N1468" s="62"/>
      <c r="O1468" s="62"/>
      <c r="P1468" s="72" t="s">
        <v>5787</v>
      </c>
      <c r="Q1468" s="72"/>
      <c r="R1468" s="28"/>
    </row>
    <row r="1469" spans="1:18" hidden="1">
      <c r="A1469" s="68" t="str">
        <f t="shared" ref="A1469:A1528" si="72">MID(C1469,2,IFERROR(FIND("#",SUBSTITUTE(C1469,"/","#",2),1)-2,LEN(C1469)-1))</f>
        <v>IEA13PL</v>
      </c>
      <c r="B1469" s="70" t="str">
        <f t="shared" ref="B1469:B1528" si="73">IF(LEN(C1469)-LEN(SUBSTITUTE(C1469,"/",""))&gt;3,RIGHT(C1469,LEN(C1469)-FIND("#",SUBSTITUTE(C1469,"/","#",3),1)),RIGHT(C1469,LEN(C1469)-FIND("#",SUBSTITUTE(C1469,"/","#",LEN(C1469)-LEN(SUBSTITUTE(C1469,"/",""))),1)))</f>
        <v>CommunicationChannel/Email</v>
      </c>
      <c r="C1469" s="70" t="s">
        <v>960</v>
      </c>
      <c r="D1469" s="68">
        <f t="shared" ref="D1469:D1528" ca="1" si="74">IF(VLOOKUP($C1469,INDIRECT($A1469&amp;"!A:B"),2,0)="","",VLOOKUP($C1469,INDIRECT($A1469&amp;"!A:B"),2,0))</f>
        <v>4</v>
      </c>
      <c r="E1469" s="68" t="s">
        <v>1459</v>
      </c>
      <c r="F1469" s="77" t="s">
        <v>4517</v>
      </c>
      <c r="G1469" s="77" t="s">
        <v>4518</v>
      </c>
      <c r="H1469" s="68" t="s">
        <v>16</v>
      </c>
      <c r="I1469" s="68" t="s">
        <v>17</v>
      </c>
      <c r="J1469" s="68" t="s">
        <v>5787</v>
      </c>
      <c r="K1469" s="69" t="s">
        <v>5787</v>
      </c>
      <c r="L1469" s="69" t="s">
        <v>18</v>
      </c>
      <c r="M1469" s="68" t="s">
        <v>5787</v>
      </c>
      <c r="N1469" s="70"/>
      <c r="O1469" s="70"/>
      <c r="P1469" s="70" t="s">
        <v>5787</v>
      </c>
      <c r="Q1469" s="70"/>
      <c r="R1469" s="28"/>
    </row>
    <row r="1470" spans="1:18" ht="30" hidden="1">
      <c r="A1470" s="48" t="str">
        <f t="shared" si="72"/>
        <v>IEA13PL</v>
      </c>
      <c r="B1470" s="62" t="str">
        <f t="shared" si="73"/>
        <v>CommunicationChannel/Email/@Email</v>
      </c>
      <c r="C1470" s="63" t="s">
        <v>961</v>
      </c>
      <c r="D1470" s="48">
        <f t="shared" ca="1" si="74"/>
        <v>5</v>
      </c>
      <c r="E1470" s="64" t="s">
        <v>1459</v>
      </c>
      <c r="F1470" s="65" t="s">
        <v>4519</v>
      </c>
      <c r="G1470" s="65" t="s">
        <v>4520</v>
      </c>
      <c r="H1470" s="48" t="s">
        <v>5787</v>
      </c>
      <c r="I1470" s="48" t="s">
        <v>7</v>
      </c>
      <c r="J1470" s="48" t="s">
        <v>21</v>
      </c>
      <c r="K1470" s="51" t="s">
        <v>5787</v>
      </c>
      <c r="L1470" s="51" t="s">
        <v>5787</v>
      </c>
      <c r="M1470" s="48" t="s">
        <v>5787</v>
      </c>
      <c r="N1470" s="62"/>
      <c r="O1470" s="62"/>
      <c r="P1470" s="72" t="s">
        <v>5787</v>
      </c>
      <c r="Q1470" s="72"/>
      <c r="R1470" s="28"/>
    </row>
    <row r="1471" spans="1:18" hidden="1">
      <c r="A1471" s="68" t="str">
        <f t="shared" si="72"/>
        <v>IEA13PL</v>
      </c>
      <c r="B1471" s="70" t="str">
        <f t="shared" si="73"/>
        <v>CommunicationChannel/WebService</v>
      </c>
      <c r="C1471" s="70" t="s">
        <v>962</v>
      </c>
      <c r="D1471" s="68">
        <f t="shared" ca="1" si="74"/>
        <v>6</v>
      </c>
      <c r="E1471" s="68" t="s">
        <v>1459</v>
      </c>
      <c r="F1471" s="77" t="s">
        <v>4522</v>
      </c>
      <c r="G1471" s="77" t="s">
        <v>4521</v>
      </c>
      <c r="H1471" s="68" t="s">
        <v>16</v>
      </c>
      <c r="I1471" s="68" t="s">
        <v>17</v>
      </c>
      <c r="J1471" s="68" t="s">
        <v>5787</v>
      </c>
      <c r="K1471" s="69" t="s">
        <v>5787</v>
      </c>
      <c r="L1471" s="69" t="s">
        <v>18</v>
      </c>
      <c r="M1471" s="68" t="s">
        <v>5787</v>
      </c>
      <c r="N1471" s="70"/>
      <c r="O1471" s="70"/>
      <c r="P1471" s="70" t="s">
        <v>5787</v>
      </c>
      <c r="Q1471" s="70"/>
      <c r="R1471" s="28"/>
    </row>
    <row r="1472" spans="1:18" ht="45" hidden="1">
      <c r="A1472" s="48" t="str">
        <f t="shared" si="72"/>
        <v>IEA13PL</v>
      </c>
      <c r="B1472" s="62" t="str">
        <f t="shared" si="73"/>
        <v>CommunicationChannel/WebService/@Url</v>
      </c>
      <c r="C1472" s="63" t="s">
        <v>963</v>
      </c>
      <c r="D1472" s="48">
        <f t="shared" ca="1" si="74"/>
        <v>7</v>
      </c>
      <c r="E1472" s="64" t="s">
        <v>1459</v>
      </c>
      <c r="F1472" s="65" t="s">
        <v>4523</v>
      </c>
      <c r="G1472" s="65" t="s">
        <v>6750</v>
      </c>
      <c r="H1472" s="48" t="s">
        <v>5787</v>
      </c>
      <c r="I1472" s="48" t="s">
        <v>7</v>
      </c>
      <c r="J1472" s="48" t="s">
        <v>26</v>
      </c>
      <c r="K1472" s="51" t="s">
        <v>5787</v>
      </c>
      <c r="L1472" s="51" t="s">
        <v>27</v>
      </c>
      <c r="M1472" s="48" t="s">
        <v>5787</v>
      </c>
      <c r="N1472" s="62"/>
      <c r="O1472" s="62"/>
      <c r="P1472" s="72" t="s">
        <v>5787</v>
      </c>
      <c r="Q1472" s="72"/>
      <c r="R1472" s="28"/>
    </row>
    <row r="1473" spans="1:18" hidden="1">
      <c r="A1473" s="68" t="str">
        <f t="shared" si="72"/>
        <v>IEA13PL</v>
      </c>
      <c r="B1473" s="70" t="str">
        <f t="shared" si="73"/>
        <v>CommunicationChannel/Seap</v>
      </c>
      <c r="C1473" s="70" t="s">
        <v>964</v>
      </c>
      <c r="D1473" s="68">
        <f t="shared" ca="1" si="74"/>
        <v>8</v>
      </c>
      <c r="E1473" s="68" t="s">
        <v>1459</v>
      </c>
      <c r="F1473" s="77" t="s">
        <v>4524</v>
      </c>
      <c r="G1473" s="77" t="s">
        <v>4525</v>
      </c>
      <c r="H1473" s="68" t="s">
        <v>16</v>
      </c>
      <c r="I1473" s="68" t="s">
        <v>17</v>
      </c>
      <c r="J1473" s="68" t="s">
        <v>5787</v>
      </c>
      <c r="K1473" s="69" t="s">
        <v>5787</v>
      </c>
      <c r="L1473" s="69" t="s">
        <v>18</v>
      </c>
      <c r="M1473" s="68" t="s">
        <v>5787</v>
      </c>
      <c r="N1473" s="70"/>
      <c r="O1473" s="70"/>
      <c r="P1473" s="70" t="s">
        <v>5787</v>
      </c>
      <c r="Q1473" s="70"/>
      <c r="R1473" s="28"/>
    </row>
    <row r="1474" spans="1:18" ht="30" hidden="1">
      <c r="A1474" s="48" t="str">
        <f t="shared" si="72"/>
        <v>IEA13PL</v>
      </c>
      <c r="B1474" s="62" t="str">
        <f t="shared" si="73"/>
        <v>CommunicationChannel/Seap/@SeapId</v>
      </c>
      <c r="C1474" s="63" t="s">
        <v>965</v>
      </c>
      <c r="D1474" s="48">
        <f t="shared" ca="1" si="74"/>
        <v>9</v>
      </c>
      <c r="E1474" s="64" t="s">
        <v>1459</v>
      </c>
      <c r="F1474" s="65" t="s">
        <v>4526</v>
      </c>
      <c r="G1474" s="65" t="s">
        <v>4527</v>
      </c>
      <c r="H1474" s="48" t="s">
        <v>5787</v>
      </c>
      <c r="I1474" s="48" t="s">
        <v>7</v>
      </c>
      <c r="J1474" s="48" t="s">
        <v>1767</v>
      </c>
      <c r="K1474" s="51" t="s">
        <v>5787</v>
      </c>
      <c r="L1474" s="51" t="s">
        <v>5787</v>
      </c>
      <c r="M1474" s="48" t="s">
        <v>5787</v>
      </c>
      <c r="N1474" s="62"/>
      <c r="O1474" s="62"/>
      <c r="P1474" s="72" t="s">
        <v>5787</v>
      </c>
      <c r="Q1474" s="72"/>
      <c r="R1474" s="28"/>
    </row>
    <row r="1475" spans="1:18" hidden="1">
      <c r="A1475" s="68" t="str">
        <f t="shared" si="72"/>
        <v>IEA13PL</v>
      </c>
      <c r="B1475" s="70" t="str">
        <f t="shared" si="73"/>
        <v>CommunicationChannel/Epuap</v>
      </c>
      <c r="C1475" s="70" t="s">
        <v>966</v>
      </c>
      <c r="D1475" s="68">
        <f t="shared" ca="1" si="74"/>
        <v>10</v>
      </c>
      <c r="E1475" s="68" t="s">
        <v>1459</v>
      </c>
      <c r="F1475" s="77" t="s">
        <v>4528</v>
      </c>
      <c r="G1475" s="77" t="s">
        <v>4529</v>
      </c>
      <c r="H1475" s="68" t="s">
        <v>16</v>
      </c>
      <c r="I1475" s="68" t="s">
        <v>17</v>
      </c>
      <c r="J1475" s="68" t="s">
        <v>5787</v>
      </c>
      <c r="K1475" s="69" t="s">
        <v>5787</v>
      </c>
      <c r="L1475" s="69" t="s">
        <v>18</v>
      </c>
      <c r="M1475" s="68" t="s">
        <v>5787</v>
      </c>
      <c r="N1475" s="70"/>
      <c r="O1475" s="70"/>
      <c r="P1475" s="70" t="s">
        <v>5787</v>
      </c>
      <c r="Q1475" s="70"/>
      <c r="R1475" s="28"/>
    </row>
    <row r="1476" spans="1:18" ht="30" hidden="1">
      <c r="A1476" s="48" t="str">
        <f t="shared" si="72"/>
        <v>IEA13PL</v>
      </c>
      <c r="B1476" s="62" t="str">
        <f t="shared" si="73"/>
        <v>CommunicationChannel/Epuap/@PodmiotId</v>
      </c>
      <c r="C1476" s="63" t="s">
        <v>967</v>
      </c>
      <c r="D1476" s="48">
        <f t="shared" ca="1" si="74"/>
        <v>11</v>
      </c>
      <c r="E1476" s="64" t="s">
        <v>1459</v>
      </c>
      <c r="F1476" s="65" t="s">
        <v>4530</v>
      </c>
      <c r="G1476" s="65" t="s">
        <v>4532</v>
      </c>
      <c r="H1476" s="48" t="s">
        <v>5787</v>
      </c>
      <c r="I1476" s="48" t="s">
        <v>7</v>
      </c>
      <c r="J1476" s="48" t="s">
        <v>32</v>
      </c>
      <c r="K1476" s="51" t="s">
        <v>5787</v>
      </c>
      <c r="L1476" s="51" t="s">
        <v>5787</v>
      </c>
      <c r="M1476" s="48" t="s">
        <v>5787</v>
      </c>
      <c r="N1476" s="62"/>
      <c r="O1476" s="62"/>
      <c r="P1476" s="72" t="s">
        <v>5787</v>
      </c>
      <c r="Q1476" s="72"/>
      <c r="R1476" s="28"/>
    </row>
    <row r="1477" spans="1:18" ht="30" hidden="1">
      <c r="A1477" s="48" t="str">
        <f t="shared" si="72"/>
        <v>IEA13PL</v>
      </c>
      <c r="B1477" s="62" t="str">
        <f t="shared" si="73"/>
        <v>CommunicationChannel/Epuap/@SkrytkaId</v>
      </c>
      <c r="C1477" s="63" t="s">
        <v>968</v>
      </c>
      <c r="D1477" s="48">
        <f t="shared" ca="1" si="74"/>
        <v>12</v>
      </c>
      <c r="E1477" s="64" t="s">
        <v>1459</v>
      </c>
      <c r="F1477" s="65" t="s">
        <v>4531</v>
      </c>
      <c r="G1477" s="65" t="s">
        <v>4533</v>
      </c>
      <c r="H1477" s="48" t="s">
        <v>5787</v>
      </c>
      <c r="I1477" s="48" t="s">
        <v>7</v>
      </c>
      <c r="J1477" s="48" t="s">
        <v>39</v>
      </c>
      <c r="K1477" s="51" t="s">
        <v>5787</v>
      </c>
      <c r="L1477" s="51" t="s">
        <v>5787</v>
      </c>
      <c r="M1477" s="48" t="s">
        <v>5787</v>
      </c>
      <c r="N1477" s="62"/>
      <c r="O1477" s="62"/>
      <c r="P1477" s="72" t="s">
        <v>5787</v>
      </c>
      <c r="Q1477" s="72"/>
      <c r="R1477" s="28"/>
    </row>
    <row r="1478" spans="1:18" ht="75" hidden="1">
      <c r="A1478" s="68" t="str">
        <f t="shared" si="72"/>
        <v>IEA13PL</v>
      </c>
      <c r="B1478" s="70" t="str">
        <f t="shared" si="73"/>
        <v>RepresentativeForCommunication</v>
      </c>
      <c r="C1478" s="70" t="s">
        <v>969</v>
      </c>
      <c r="D1478" s="68">
        <f t="shared" ca="1" si="74"/>
        <v>13</v>
      </c>
      <c r="E1478" s="68" t="s">
        <v>1459</v>
      </c>
      <c r="F1478" s="77" t="s">
        <v>41</v>
      </c>
      <c r="G1478" s="77" t="s">
        <v>5061</v>
      </c>
      <c r="H1478" s="68" t="s">
        <v>16</v>
      </c>
      <c r="I1478" s="68" t="s">
        <v>17</v>
      </c>
      <c r="J1478" s="68" t="s">
        <v>5787</v>
      </c>
      <c r="K1478" s="69" t="s">
        <v>5787</v>
      </c>
      <c r="L1478" s="69" t="s">
        <v>42</v>
      </c>
      <c r="M1478" s="68" t="s">
        <v>5787</v>
      </c>
      <c r="N1478" s="70"/>
      <c r="O1478" s="70"/>
      <c r="P1478" s="70" t="s">
        <v>5787</v>
      </c>
      <c r="Q1478" s="70"/>
      <c r="R1478" s="28"/>
    </row>
    <row r="1479" spans="1:18" ht="30" hidden="1">
      <c r="A1479" s="48" t="str">
        <f t="shared" si="72"/>
        <v>IEA13PL</v>
      </c>
      <c r="B1479" s="62" t="str">
        <f t="shared" si="73"/>
        <v>RepresentativeForCommunication/identificationNumber</v>
      </c>
      <c r="C1479" s="63" t="s">
        <v>970</v>
      </c>
      <c r="D1479" s="48">
        <f t="shared" ca="1" si="74"/>
        <v>14</v>
      </c>
      <c r="E1479" s="64" t="s">
        <v>1459</v>
      </c>
      <c r="F1479" s="65" t="s">
        <v>621</v>
      </c>
      <c r="G1479" s="65" t="s">
        <v>6691</v>
      </c>
      <c r="H1479" s="48" t="s">
        <v>5787</v>
      </c>
      <c r="I1479" s="48" t="s">
        <v>5787</v>
      </c>
      <c r="J1479" s="48" t="s">
        <v>5787</v>
      </c>
      <c r="K1479" s="51" t="s">
        <v>5787</v>
      </c>
      <c r="L1479" s="51" t="s">
        <v>5787</v>
      </c>
      <c r="M1479" s="48" t="s">
        <v>5787</v>
      </c>
      <c r="N1479" s="62"/>
      <c r="O1479" s="62"/>
      <c r="P1479" s="72" t="s">
        <v>5787</v>
      </c>
      <c r="Q1479" s="72"/>
      <c r="R1479" s="28"/>
    </row>
    <row r="1480" spans="1:18" ht="45" hidden="1">
      <c r="A1480" s="48" t="str">
        <f t="shared" si="72"/>
        <v>IEA13PL</v>
      </c>
      <c r="B1480" s="62" t="str">
        <f t="shared" si="73"/>
        <v>LocationOfGoodsCodeFromAuthorisation</v>
      </c>
      <c r="C1480" s="63" t="s">
        <v>971</v>
      </c>
      <c r="D1480" s="48">
        <f t="shared" ca="1" si="74"/>
        <v>15</v>
      </c>
      <c r="E1480" s="64" t="s">
        <v>1459</v>
      </c>
      <c r="F1480" s="65" t="s">
        <v>46</v>
      </c>
      <c r="G1480" s="65" t="s">
        <v>4534</v>
      </c>
      <c r="H1480" s="48" t="s">
        <v>5787</v>
      </c>
      <c r="I1480" s="48" t="s">
        <v>17</v>
      </c>
      <c r="J1480" s="48" t="s">
        <v>47</v>
      </c>
      <c r="K1480" s="51" t="s">
        <v>5787</v>
      </c>
      <c r="L1480" s="51" t="s">
        <v>48</v>
      </c>
      <c r="M1480" s="48" t="s">
        <v>5787</v>
      </c>
      <c r="N1480" s="62"/>
      <c r="O1480" s="62"/>
      <c r="P1480" s="72" t="s">
        <v>5787</v>
      </c>
      <c r="Q1480" s="72"/>
      <c r="R1480" s="28"/>
    </row>
    <row r="1481" spans="1:18" hidden="1">
      <c r="A1481" s="68" t="str">
        <f t="shared" si="72"/>
        <v>IEA13PL</v>
      </c>
      <c r="B1481" s="70" t="str">
        <f t="shared" si="73"/>
        <v>CCA13D</v>
      </c>
      <c r="C1481" s="70" t="s">
        <v>972</v>
      </c>
      <c r="D1481" s="68">
        <f t="shared" ca="1" si="74"/>
        <v>16</v>
      </c>
      <c r="E1481" s="68" t="s">
        <v>1459</v>
      </c>
      <c r="F1481" s="77" t="s">
        <v>4807</v>
      </c>
      <c r="G1481" s="77" t="s">
        <v>4808</v>
      </c>
      <c r="H1481" s="68">
        <v>1</v>
      </c>
      <c r="I1481" s="68" t="s">
        <v>7</v>
      </c>
      <c r="J1481" s="68" t="s">
        <v>5787</v>
      </c>
      <c r="K1481" s="69" t="s">
        <v>5787</v>
      </c>
      <c r="L1481" s="69" t="s">
        <v>5787</v>
      </c>
      <c r="M1481" s="68" t="s">
        <v>4500</v>
      </c>
      <c r="N1481" s="70" t="s">
        <v>6506</v>
      </c>
      <c r="O1481" s="70" t="s">
        <v>6507</v>
      </c>
      <c r="P1481" s="70" t="s">
        <v>5787</v>
      </c>
      <c r="Q1481" s="70"/>
      <c r="R1481" s="28"/>
    </row>
    <row r="1482" spans="1:18" hidden="1">
      <c r="A1482" s="48" t="str">
        <f t="shared" si="72"/>
        <v>IEA13PL</v>
      </c>
      <c r="B1482" s="62" t="str">
        <f t="shared" si="73"/>
        <v>@PhaseID</v>
      </c>
      <c r="C1482" s="63" t="s">
        <v>973</v>
      </c>
      <c r="D1482" s="48">
        <f t="shared" ca="1" si="74"/>
        <v>17</v>
      </c>
      <c r="E1482" s="64" t="s">
        <v>1459</v>
      </c>
      <c r="F1482" s="65" t="s">
        <v>4734</v>
      </c>
      <c r="G1482" s="65" t="s">
        <v>4735</v>
      </c>
      <c r="H1482" s="48" t="s">
        <v>5787</v>
      </c>
      <c r="I1482" s="48" t="s">
        <v>12</v>
      </c>
      <c r="J1482" s="48" t="s">
        <v>5787</v>
      </c>
      <c r="K1482" s="51" t="s">
        <v>5787</v>
      </c>
      <c r="L1482" s="51" t="s">
        <v>5787</v>
      </c>
      <c r="M1482" s="48" t="s">
        <v>5787</v>
      </c>
      <c r="N1482" s="62"/>
      <c r="O1482" s="62"/>
      <c r="P1482" s="72" t="s">
        <v>5787</v>
      </c>
      <c r="Q1482" s="72"/>
      <c r="R1482" s="28"/>
    </row>
    <row r="1483" spans="1:18" ht="45" hidden="1">
      <c r="A1483" s="48" t="str">
        <f t="shared" si="72"/>
        <v>IEA13PL</v>
      </c>
      <c r="B1483" s="62" t="str">
        <f t="shared" si="73"/>
        <v>messageSender</v>
      </c>
      <c r="C1483" s="63" t="s">
        <v>974</v>
      </c>
      <c r="D1483" s="48">
        <f t="shared" ca="1" si="74"/>
        <v>18</v>
      </c>
      <c r="E1483" s="64" t="s">
        <v>1459</v>
      </c>
      <c r="F1483" s="65" t="s">
        <v>4537</v>
      </c>
      <c r="G1483" s="65" t="s">
        <v>4536</v>
      </c>
      <c r="H1483" s="48" t="s">
        <v>5787</v>
      </c>
      <c r="I1483" s="48" t="s">
        <v>7</v>
      </c>
      <c r="J1483" s="48" t="s">
        <v>47</v>
      </c>
      <c r="K1483" s="51" t="s">
        <v>5787</v>
      </c>
      <c r="L1483" s="51" t="s">
        <v>5787</v>
      </c>
      <c r="M1483" s="48" t="s">
        <v>5787</v>
      </c>
      <c r="N1483" s="62"/>
      <c r="O1483" s="62"/>
      <c r="P1483" s="72" t="s">
        <v>5787</v>
      </c>
      <c r="Q1483" s="72"/>
      <c r="R1483" s="28"/>
    </row>
    <row r="1484" spans="1:18" ht="45" hidden="1">
      <c r="A1484" s="48" t="str">
        <f t="shared" si="72"/>
        <v>IEA13PL</v>
      </c>
      <c r="B1484" s="62" t="str">
        <f t="shared" si="73"/>
        <v>messageRecipient</v>
      </c>
      <c r="C1484" s="63" t="s">
        <v>975</v>
      </c>
      <c r="D1484" s="48">
        <f t="shared" ca="1" si="74"/>
        <v>19</v>
      </c>
      <c r="E1484" s="64" t="s">
        <v>1459</v>
      </c>
      <c r="F1484" s="65" t="s">
        <v>4538</v>
      </c>
      <c r="G1484" s="65" t="s">
        <v>4535</v>
      </c>
      <c r="H1484" s="48" t="s">
        <v>5787</v>
      </c>
      <c r="I1484" s="48" t="s">
        <v>7</v>
      </c>
      <c r="J1484" s="48" t="s">
        <v>47</v>
      </c>
      <c r="K1484" s="51" t="s">
        <v>5787</v>
      </c>
      <c r="L1484" s="51" t="s">
        <v>5787</v>
      </c>
      <c r="M1484" s="48" t="s">
        <v>5787</v>
      </c>
      <c r="N1484" s="62"/>
      <c r="O1484" s="62"/>
      <c r="P1484" s="72" t="s">
        <v>5787</v>
      </c>
      <c r="Q1484" s="72"/>
      <c r="R1484" s="28"/>
    </row>
    <row r="1485" spans="1:18" ht="30" hidden="1">
      <c r="A1485" s="48" t="str">
        <f t="shared" si="72"/>
        <v>IEA13PL</v>
      </c>
      <c r="B1485" s="62" t="str">
        <f t="shared" si="73"/>
        <v>preparationDateAndTime</v>
      </c>
      <c r="C1485" s="63" t="s">
        <v>976</v>
      </c>
      <c r="D1485" s="48">
        <f t="shared" ca="1" si="74"/>
        <v>20</v>
      </c>
      <c r="E1485" s="64" t="s">
        <v>1459</v>
      </c>
      <c r="F1485" s="65" t="s">
        <v>4577</v>
      </c>
      <c r="G1485" s="65" t="s">
        <v>4539</v>
      </c>
      <c r="H1485" s="48" t="s">
        <v>5787</v>
      </c>
      <c r="I1485" s="48" t="s">
        <v>7</v>
      </c>
      <c r="J1485" s="48" t="s">
        <v>58</v>
      </c>
      <c r="K1485" s="51" t="s">
        <v>5787</v>
      </c>
      <c r="L1485" s="51" t="s">
        <v>59</v>
      </c>
      <c r="M1485" s="48" t="s">
        <v>5787</v>
      </c>
      <c r="N1485" s="62"/>
      <c r="O1485" s="62"/>
      <c r="P1485" s="72" t="s">
        <v>5787</v>
      </c>
      <c r="Q1485" s="72"/>
      <c r="R1485" s="28"/>
    </row>
    <row r="1486" spans="1:18" hidden="1">
      <c r="A1486" s="48" t="str">
        <f t="shared" si="72"/>
        <v>IEA13PL</v>
      </c>
      <c r="B1486" s="62" t="str">
        <f t="shared" si="73"/>
        <v>messageIdentification</v>
      </c>
      <c r="C1486" s="63" t="s">
        <v>977</v>
      </c>
      <c r="D1486" s="48">
        <f t="shared" ca="1" si="74"/>
        <v>21</v>
      </c>
      <c r="E1486" s="64" t="s">
        <v>1459</v>
      </c>
      <c r="F1486" s="65" t="s">
        <v>3803</v>
      </c>
      <c r="G1486" s="65" t="s">
        <v>4540</v>
      </c>
      <c r="H1486" s="48" t="s">
        <v>5787</v>
      </c>
      <c r="I1486" s="48" t="s">
        <v>7</v>
      </c>
      <c r="J1486" s="48" t="s">
        <v>47</v>
      </c>
      <c r="K1486" s="51" t="s">
        <v>5787</v>
      </c>
      <c r="L1486" s="51" t="s">
        <v>62</v>
      </c>
      <c r="M1486" s="48" t="s">
        <v>5787</v>
      </c>
      <c r="N1486" s="62"/>
      <c r="O1486" s="62"/>
      <c r="P1486" s="72" t="s">
        <v>5787</v>
      </c>
      <c r="Q1486" s="72"/>
      <c r="R1486" s="28"/>
    </row>
    <row r="1487" spans="1:18" hidden="1">
      <c r="A1487" s="48" t="str">
        <f t="shared" si="72"/>
        <v>IEA13PL</v>
      </c>
      <c r="B1487" s="62" t="str">
        <f t="shared" si="73"/>
        <v>messageType</v>
      </c>
      <c r="C1487" s="63" t="s">
        <v>978</v>
      </c>
      <c r="D1487" s="48">
        <f t="shared" ca="1" si="74"/>
        <v>22</v>
      </c>
      <c r="E1487" s="64" t="s">
        <v>1459</v>
      </c>
      <c r="F1487" s="65" t="s">
        <v>64</v>
      </c>
      <c r="G1487" s="65" t="s">
        <v>4541</v>
      </c>
      <c r="H1487" s="48" t="s">
        <v>5787</v>
      </c>
      <c r="I1487" s="48" t="s">
        <v>7</v>
      </c>
      <c r="J1487" s="48" t="s">
        <v>65</v>
      </c>
      <c r="K1487" s="51" t="s">
        <v>66</v>
      </c>
      <c r="L1487" s="51" t="s">
        <v>5787</v>
      </c>
      <c r="M1487" s="48" t="s">
        <v>5787</v>
      </c>
      <c r="N1487" s="62"/>
      <c r="O1487" s="62"/>
      <c r="P1487" s="72" t="s">
        <v>5787</v>
      </c>
      <c r="Q1487" s="72"/>
      <c r="R1487" s="28"/>
    </row>
    <row r="1488" spans="1:18" ht="30" hidden="1">
      <c r="A1488" s="48" t="str">
        <f t="shared" si="72"/>
        <v>IEA13PL</v>
      </c>
      <c r="B1488" s="62" t="str">
        <f t="shared" si="73"/>
        <v>correlationIdentifier</v>
      </c>
      <c r="C1488" s="63" t="s">
        <v>979</v>
      </c>
      <c r="D1488" s="48">
        <f t="shared" ca="1" si="74"/>
        <v>23</v>
      </c>
      <c r="E1488" s="64" t="s">
        <v>1459</v>
      </c>
      <c r="F1488" s="65" t="s">
        <v>1801</v>
      </c>
      <c r="G1488" s="65" t="s">
        <v>5135</v>
      </c>
      <c r="H1488" s="48" t="s">
        <v>5787</v>
      </c>
      <c r="I1488" s="48" t="s">
        <v>17</v>
      </c>
      <c r="J1488" s="48" t="s">
        <v>47</v>
      </c>
      <c r="K1488" s="51" t="s">
        <v>5787</v>
      </c>
      <c r="L1488" s="51" t="s">
        <v>69</v>
      </c>
      <c r="M1488" s="48" t="s">
        <v>5787</v>
      </c>
      <c r="N1488" s="62"/>
      <c r="O1488" s="62"/>
      <c r="P1488" s="72" t="s">
        <v>5787</v>
      </c>
      <c r="Q1488" s="72"/>
      <c r="R1488" s="28"/>
    </row>
    <row r="1489" spans="1:18" hidden="1">
      <c r="A1489" s="68" t="str">
        <f t="shared" si="72"/>
        <v>IEA13PL</v>
      </c>
      <c r="B1489" s="70" t="str">
        <f t="shared" si="73"/>
        <v>TransitOperation</v>
      </c>
      <c r="C1489" s="70" t="s">
        <v>980</v>
      </c>
      <c r="D1489" s="68">
        <f t="shared" ca="1" si="74"/>
        <v>24</v>
      </c>
      <c r="E1489" s="68" t="s">
        <v>1459</v>
      </c>
      <c r="F1489" s="77" t="s">
        <v>3806</v>
      </c>
      <c r="G1489" s="77" t="s">
        <v>4542</v>
      </c>
      <c r="H1489" s="68">
        <v>1</v>
      </c>
      <c r="I1489" s="68" t="s">
        <v>7</v>
      </c>
      <c r="J1489" s="68" t="s">
        <v>5787</v>
      </c>
      <c r="K1489" s="69" t="s">
        <v>5787</v>
      </c>
      <c r="L1489" s="69" t="s">
        <v>5787</v>
      </c>
      <c r="M1489" s="68" t="s">
        <v>5787</v>
      </c>
      <c r="N1489" s="70"/>
      <c r="O1489" s="70"/>
      <c r="P1489" s="70" t="s">
        <v>5787</v>
      </c>
      <c r="Q1489" s="70"/>
      <c r="R1489" s="28"/>
    </row>
    <row r="1490" spans="1:18" ht="270" hidden="1">
      <c r="A1490" s="48" t="str">
        <f t="shared" si="72"/>
        <v>IEA13PL</v>
      </c>
      <c r="B1490" s="62" t="str">
        <f t="shared" si="73"/>
        <v>TransitOperation/LRN</v>
      </c>
      <c r="C1490" s="63" t="s">
        <v>981</v>
      </c>
      <c r="D1490" s="48">
        <f t="shared" ca="1" si="74"/>
        <v>25</v>
      </c>
      <c r="E1490" s="73" t="s">
        <v>4699</v>
      </c>
      <c r="F1490" s="65" t="s">
        <v>73</v>
      </c>
      <c r="G1490" s="65" t="s">
        <v>5073</v>
      </c>
      <c r="H1490" s="48" t="s">
        <v>5787</v>
      </c>
      <c r="I1490" s="48" t="s">
        <v>17</v>
      </c>
      <c r="J1490" s="48" t="s">
        <v>74</v>
      </c>
      <c r="K1490" s="51" t="s">
        <v>5787</v>
      </c>
      <c r="L1490" s="51" t="s">
        <v>982</v>
      </c>
      <c r="M1490" s="48" t="s">
        <v>5787</v>
      </c>
      <c r="N1490" s="62"/>
      <c r="O1490" s="62"/>
      <c r="P1490" s="72" t="s">
        <v>5787</v>
      </c>
      <c r="Q1490" s="72"/>
      <c r="R1490" s="28"/>
    </row>
    <row r="1491" spans="1:18" ht="30" hidden="1">
      <c r="A1491" s="48" t="str">
        <f t="shared" si="72"/>
        <v>IEA13PL</v>
      </c>
      <c r="B1491" s="62" t="str">
        <f t="shared" si="73"/>
        <v>TransitOperation/MRN</v>
      </c>
      <c r="C1491" s="63" t="s">
        <v>983</v>
      </c>
      <c r="D1491" s="48">
        <f t="shared" ca="1" si="74"/>
        <v>26</v>
      </c>
      <c r="E1491" s="64" t="s">
        <v>1459</v>
      </c>
      <c r="F1491" s="65" t="s">
        <v>984</v>
      </c>
      <c r="G1491" s="65" t="s">
        <v>5153</v>
      </c>
      <c r="H1491" s="48" t="s">
        <v>5787</v>
      </c>
      <c r="I1491" s="48" t="s">
        <v>17</v>
      </c>
      <c r="J1491" s="48" t="s">
        <v>1471</v>
      </c>
      <c r="K1491" s="51" t="s">
        <v>5787</v>
      </c>
      <c r="L1491" s="51" t="s">
        <v>986</v>
      </c>
      <c r="M1491" s="48" t="s">
        <v>4500</v>
      </c>
      <c r="N1491" s="62" t="s">
        <v>6500</v>
      </c>
      <c r="O1491" s="62" t="s">
        <v>6501</v>
      </c>
      <c r="P1491" s="72" t="s">
        <v>5787</v>
      </c>
      <c r="Q1491" s="72"/>
      <c r="R1491" s="28"/>
    </row>
    <row r="1492" spans="1:18" ht="30" hidden="1">
      <c r="A1492" s="48" t="str">
        <f t="shared" si="72"/>
        <v>IEA13PL</v>
      </c>
      <c r="B1492" s="62" t="str">
        <f t="shared" si="73"/>
        <v>TransitOperation/ENSMRN</v>
      </c>
      <c r="C1492" s="63" t="s">
        <v>987</v>
      </c>
      <c r="D1492" s="48">
        <f t="shared" ca="1" si="74"/>
        <v>27</v>
      </c>
      <c r="E1492" s="64" t="s">
        <v>1459</v>
      </c>
      <c r="F1492" s="65" t="s">
        <v>988</v>
      </c>
      <c r="G1492" s="65" t="s">
        <v>5154</v>
      </c>
      <c r="H1492" s="48" t="s">
        <v>5787</v>
      </c>
      <c r="I1492" s="48" t="s">
        <v>17</v>
      </c>
      <c r="J1492" s="48" t="s">
        <v>1471</v>
      </c>
      <c r="K1492" s="51" t="s">
        <v>5787</v>
      </c>
      <c r="L1492" s="51" t="s">
        <v>989</v>
      </c>
      <c r="M1492" s="48" t="s">
        <v>4500</v>
      </c>
      <c r="N1492" s="62" t="s">
        <v>6500</v>
      </c>
      <c r="O1492" s="62" t="s">
        <v>6501</v>
      </c>
      <c r="P1492" s="72" t="s">
        <v>5380</v>
      </c>
      <c r="Q1492" s="72" t="s">
        <v>5381</v>
      </c>
      <c r="R1492" s="28"/>
    </row>
    <row r="1493" spans="1:18" ht="45" hidden="1">
      <c r="A1493" s="48" t="str">
        <f t="shared" si="72"/>
        <v>IEA13PL</v>
      </c>
      <c r="B1493" s="62" t="str">
        <f t="shared" si="73"/>
        <v>TransitOperation/declarationType</v>
      </c>
      <c r="C1493" s="63" t="s">
        <v>990</v>
      </c>
      <c r="D1493" s="48">
        <f t="shared" ca="1" si="74"/>
        <v>28</v>
      </c>
      <c r="E1493" s="73" t="s">
        <v>4700</v>
      </c>
      <c r="F1493" s="65" t="s">
        <v>836</v>
      </c>
      <c r="G1493" s="65" t="s">
        <v>4543</v>
      </c>
      <c r="H1493" s="48" t="s">
        <v>5787</v>
      </c>
      <c r="I1493" s="48" t="s">
        <v>7</v>
      </c>
      <c r="J1493" s="48" t="s">
        <v>77</v>
      </c>
      <c r="K1493" s="51" t="s">
        <v>78</v>
      </c>
      <c r="L1493" s="51" t="s">
        <v>79</v>
      </c>
      <c r="M1493" s="48" t="s">
        <v>5787</v>
      </c>
      <c r="N1493" s="62"/>
      <c r="O1493" s="62"/>
      <c r="P1493" s="72"/>
      <c r="Q1493" s="72"/>
      <c r="R1493" s="28"/>
    </row>
    <row r="1494" spans="1:18" hidden="1">
      <c r="A1494" s="48" t="str">
        <f t="shared" si="72"/>
        <v>IEA13PL</v>
      </c>
      <c r="B1494" s="62" t="str">
        <f t="shared" si="73"/>
        <v>TransitOperation/additionalDeclarationType</v>
      </c>
      <c r="C1494" s="63" t="s">
        <v>991</v>
      </c>
      <c r="D1494" s="48">
        <f t="shared" ca="1" si="74"/>
        <v>29</v>
      </c>
      <c r="E1494" s="73" t="s">
        <v>4701</v>
      </c>
      <c r="F1494" s="65" t="s">
        <v>4901</v>
      </c>
      <c r="G1494" s="65" t="s">
        <v>4544</v>
      </c>
      <c r="H1494" s="48" t="s">
        <v>5787</v>
      </c>
      <c r="I1494" s="48" t="s">
        <v>7</v>
      </c>
      <c r="J1494" s="48" t="s">
        <v>82</v>
      </c>
      <c r="K1494" s="51" t="s">
        <v>83</v>
      </c>
      <c r="L1494" s="51" t="s">
        <v>5787</v>
      </c>
      <c r="M1494" s="48" t="s">
        <v>5787</v>
      </c>
      <c r="N1494" s="62"/>
      <c r="O1494" s="62"/>
      <c r="P1494" s="72"/>
      <c r="Q1494" s="72"/>
      <c r="R1494" s="28"/>
    </row>
    <row r="1495" spans="1:18" ht="30" hidden="1">
      <c r="A1495" s="48" t="str">
        <f t="shared" si="72"/>
        <v>IEA13PL</v>
      </c>
      <c r="B1495" s="62" t="str">
        <f t="shared" si="73"/>
        <v>TransitOperation/TIRCarnetNumber</v>
      </c>
      <c r="C1495" s="63" t="s">
        <v>992</v>
      </c>
      <c r="D1495" s="48">
        <f t="shared" ca="1" si="74"/>
        <v>30</v>
      </c>
      <c r="E1495" s="64" t="s">
        <v>4702</v>
      </c>
      <c r="F1495" s="65" t="s">
        <v>85</v>
      </c>
      <c r="G1495" s="65" t="s">
        <v>5232</v>
      </c>
      <c r="H1495" s="48" t="s">
        <v>5787</v>
      </c>
      <c r="I1495" s="48" t="s">
        <v>17</v>
      </c>
      <c r="J1495" s="48" t="s">
        <v>86</v>
      </c>
      <c r="K1495" s="51" t="s">
        <v>5787</v>
      </c>
      <c r="L1495" s="51" t="s">
        <v>87</v>
      </c>
      <c r="M1495" s="48" t="s">
        <v>5787</v>
      </c>
      <c r="N1495" s="62"/>
      <c r="O1495" s="62"/>
      <c r="P1495" s="72" t="s">
        <v>5787</v>
      </c>
      <c r="Q1495" s="72"/>
      <c r="R1495" s="28"/>
    </row>
    <row r="1496" spans="1:18" ht="30" hidden="1">
      <c r="A1496" s="48" t="str">
        <f t="shared" si="72"/>
        <v>IEA13PL</v>
      </c>
      <c r="B1496" s="62" t="str">
        <f t="shared" si="73"/>
        <v>TransitOperation/presentationOfTheGoodsDateAndTime</v>
      </c>
      <c r="C1496" s="63" t="s">
        <v>993</v>
      </c>
      <c r="D1496" s="48">
        <f t="shared" ca="1" si="74"/>
        <v>31</v>
      </c>
      <c r="E1496" s="64"/>
      <c r="F1496" s="65" t="s">
        <v>89</v>
      </c>
      <c r="G1496" s="65" t="s">
        <v>4547</v>
      </c>
      <c r="H1496" s="48" t="s">
        <v>5787</v>
      </c>
      <c r="I1496" s="48" t="s">
        <v>12</v>
      </c>
      <c r="J1496" s="48" t="s">
        <v>58</v>
      </c>
      <c r="K1496" s="51" t="s">
        <v>5787</v>
      </c>
      <c r="L1496" s="51" t="s">
        <v>59</v>
      </c>
      <c r="M1496" s="48" t="s">
        <v>5787</v>
      </c>
      <c r="N1496" s="62"/>
      <c r="O1496" s="62"/>
      <c r="P1496" s="72" t="s">
        <v>5787</v>
      </c>
      <c r="Q1496" s="72"/>
      <c r="R1496" s="28"/>
    </row>
    <row r="1497" spans="1:18" hidden="1">
      <c r="A1497" s="48" t="str">
        <f t="shared" si="72"/>
        <v>IEA13PL</v>
      </c>
      <c r="B1497" s="62" t="str">
        <f t="shared" si="73"/>
        <v>TransitOperation/security</v>
      </c>
      <c r="C1497" s="63" t="s">
        <v>994</v>
      </c>
      <c r="D1497" s="48">
        <f t="shared" ca="1" si="74"/>
        <v>32</v>
      </c>
      <c r="E1497" s="64" t="s">
        <v>4703</v>
      </c>
      <c r="F1497" s="65" t="s">
        <v>5239</v>
      </c>
      <c r="G1497" s="65" t="s">
        <v>4548</v>
      </c>
      <c r="H1497" s="48" t="s">
        <v>5787</v>
      </c>
      <c r="I1497" s="48" t="s">
        <v>7</v>
      </c>
      <c r="J1497" s="48" t="s">
        <v>92</v>
      </c>
      <c r="K1497" s="51" t="s">
        <v>93</v>
      </c>
      <c r="L1497" s="51" t="s">
        <v>5787</v>
      </c>
      <c r="M1497" s="48" t="s">
        <v>5787</v>
      </c>
      <c r="N1497" s="62"/>
      <c r="O1497" s="62"/>
      <c r="P1497" s="72" t="s">
        <v>5787</v>
      </c>
      <c r="Q1497" s="72"/>
      <c r="R1497" s="28"/>
    </row>
    <row r="1498" spans="1:18" hidden="1">
      <c r="A1498" s="48" t="str">
        <f t="shared" si="72"/>
        <v>IEA13PL</v>
      </c>
      <c r="B1498" s="62" t="str">
        <f t="shared" si="73"/>
        <v>TransitOperation/reducedDatasetIndicator</v>
      </c>
      <c r="C1498" s="63" t="s">
        <v>995</v>
      </c>
      <c r="D1498" s="48">
        <f t="shared" ca="1" si="74"/>
        <v>33</v>
      </c>
      <c r="E1498" s="64" t="s">
        <v>4704</v>
      </c>
      <c r="F1498" s="65" t="s">
        <v>6666</v>
      </c>
      <c r="G1498" s="65" t="s">
        <v>4546</v>
      </c>
      <c r="H1498" s="48" t="s">
        <v>5787</v>
      </c>
      <c r="I1498" s="48" t="s">
        <v>7</v>
      </c>
      <c r="J1498" s="48" t="s">
        <v>92</v>
      </c>
      <c r="K1498" s="51" t="s">
        <v>96</v>
      </c>
      <c r="L1498" s="51" t="s">
        <v>97</v>
      </c>
      <c r="M1498" s="48" t="s">
        <v>5787</v>
      </c>
      <c r="N1498" s="62"/>
      <c r="O1498" s="62"/>
      <c r="P1498" s="72" t="s">
        <v>5787</v>
      </c>
      <c r="Q1498" s="72"/>
      <c r="R1498" s="28"/>
    </row>
    <row r="1499" spans="1:18" ht="30" hidden="1">
      <c r="A1499" s="48" t="str">
        <f t="shared" si="72"/>
        <v>IEA13PL</v>
      </c>
      <c r="B1499" s="62" t="str">
        <f t="shared" si="73"/>
        <v>TransitOperation/specificCircumstanceIndicator</v>
      </c>
      <c r="C1499" s="63" t="s">
        <v>996</v>
      </c>
      <c r="D1499" s="48">
        <f t="shared" ca="1" si="74"/>
        <v>34</v>
      </c>
      <c r="E1499" s="74" t="s">
        <v>4718</v>
      </c>
      <c r="F1499" s="65" t="s">
        <v>99</v>
      </c>
      <c r="G1499" s="65" t="s">
        <v>4549</v>
      </c>
      <c r="H1499" s="48" t="s">
        <v>5787</v>
      </c>
      <c r="I1499" s="48" t="s">
        <v>17</v>
      </c>
      <c r="J1499" s="48" t="s">
        <v>100</v>
      </c>
      <c r="K1499" s="51" t="s">
        <v>101</v>
      </c>
      <c r="L1499" s="51" t="s">
        <v>102</v>
      </c>
      <c r="M1499" s="48" t="s">
        <v>5787</v>
      </c>
      <c r="N1499" s="62"/>
      <c r="O1499" s="62"/>
      <c r="P1499" s="72" t="s">
        <v>5450</v>
      </c>
      <c r="Q1499" s="72" t="s">
        <v>5449</v>
      </c>
      <c r="R1499" s="28"/>
    </row>
    <row r="1500" spans="1:18" ht="30" hidden="1">
      <c r="A1500" s="48" t="str">
        <f t="shared" si="72"/>
        <v>IEA13PL</v>
      </c>
      <c r="B1500" s="62" t="str">
        <f t="shared" si="73"/>
        <v>TransitOperation/communicationLanguageAtDeparture</v>
      </c>
      <c r="C1500" s="63" t="s">
        <v>997</v>
      </c>
      <c r="D1500" s="48">
        <f t="shared" ca="1" si="74"/>
        <v>35</v>
      </c>
      <c r="E1500" s="64" t="s">
        <v>1459</v>
      </c>
      <c r="F1500" s="65" t="s">
        <v>104</v>
      </c>
      <c r="G1500" s="65" t="s">
        <v>6751</v>
      </c>
      <c r="H1500" s="48" t="s">
        <v>5787</v>
      </c>
      <c r="I1500" s="48" t="s">
        <v>12</v>
      </c>
      <c r="J1500" s="48" t="s">
        <v>105</v>
      </c>
      <c r="K1500" s="51" t="s">
        <v>106</v>
      </c>
      <c r="L1500" s="51" t="s">
        <v>107</v>
      </c>
      <c r="M1500" s="48" t="s">
        <v>5787</v>
      </c>
      <c r="N1500" s="62"/>
      <c r="O1500" s="62"/>
      <c r="P1500" s="72" t="s">
        <v>5446</v>
      </c>
      <c r="Q1500" s="72" t="s">
        <v>5445</v>
      </c>
      <c r="R1500" s="28"/>
    </row>
    <row r="1501" spans="1:18" ht="60" hidden="1">
      <c r="A1501" s="48" t="str">
        <f t="shared" si="72"/>
        <v>IEA13PL</v>
      </c>
      <c r="B1501" s="62" t="str">
        <f t="shared" si="73"/>
        <v>TransitOperation/bindingItinerary</v>
      </c>
      <c r="C1501" s="63" t="s">
        <v>998</v>
      </c>
      <c r="D1501" s="48">
        <f t="shared" ca="1" si="74"/>
        <v>36</v>
      </c>
      <c r="E1501" s="64" t="s">
        <v>4705</v>
      </c>
      <c r="F1501" s="65" t="s">
        <v>109</v>
      </c>
      <c r="G1501" s="65" t="s">
        <v>4554</v>
      </c>
      <c r="H1501" s="48" t="s">
        <v>5787</v>
      </c>
      <c r="I1501" s="48" t="s">
        <v>7</v>
      </c>
      <c r="J1501" s="48" t="s">
        <v>92</v>
      </c>
      <c r="K1501" s="51" t="s">
        <v>96</v>
      </c>
      <c r="L1501" s="51" t="s">
        <v>5787</v>
      </c>
      <c r="M1501" s="48" t="s">
        <v>5787</v>
      </c>
      <c r="N1501" s="62"/>
      <c r="O1501" s="62"/>
      <c r="P1501" s="72" t="s">
        <v>5787</v>
      </c>
      <c r="Q1501" s="72"/>
      <c r="R1501" s="28"/>
    </row>
    <row r="1502" spans="1:18" hidden="1">
      <c r="A1502" s="48" t="str">
        <f t="shared" si="72"/>
        <v>IEA13PL</v>
      </c>
      <c r="B1502" s="62" t="str">
        <f t="shared" si="73"/>
        <v>TransitOperation/amendmentTypeFlag</v>
      </c>
      <c r="C1502" s="63" t="s">
        <v>999</v>
      </c>
      <c r="D1502" s="48">
        <f t="shared" ca="1" si="74"/>
        <v>37</v>
      </c>
      <c r="E1502" s="64" t="s">
        <v>1459</v>
      </c>
      <c r="F1502" s="65" t="s">
        <v>1000</v>
      </c>
      <c r="G1502" s="65" t="s">
        <v>5246</v>
      </c>
      <c r="H1502" s="48" t="s">
        <v>5787</v>
      </c>
      <c r="I1502" s="48" t="s">
        <v>7</v>
      </c>
      <c r="J1502" s="48" t="s">
        <v>92</v>
      </c>
      <c r="K1502" s="51" t="s">
        <v>96</v>
      </c>
      <c r="L1502" s="51" t="s">
        <v>1001</v>
      </c>
      <c r="M1502" s="48" t="s">
        <v>5787</v>
      </c>
      <c r="N1502" s="62"/>
      <c r="O1502" s="62"/>
      <c r="P1502" s="72" t="s">
        <v>5443</v>
      </c>
      <c r="Q1502" s="72" t="s">
        <v>5444</v>
      </c>
      <c r="R1502" s="28"/>
    </row>
    <row r="1503" spans="1:18" ht="60" hidden="1">
      <c r="A1503" s="48" t="str">
        <f t="shared" si="72"/>
        <v>IEA13PL</v>
      </c>
      <c r="B1503" s="62" t="str">
        <f t="shared" si="73"/>
        <v>TransitOperation/limitDate</v>
      </c>
      <c r="C1503" s="63" t="s">
        <v>1002</v>
      </c>
      <c r="D1503" s="48">
        <f t="shared" ca="1" si="74"/>
        <v>38</v>
      </c>
      <c r="E1503" s="64" t="s">
        <v>4706</v>
      </c>
      <c r="F1503" s="65" t="s">
        <v>4556</v>
      </c>
      <c r="G1503" s="65" t="s">
        <v>4557</v>
      </c>
      <c r="H1503" s="48" t="s">
        <v>5787</v>
      </c>
      <c r="I1503" s="48" t="s">
        <v>17</v>
      </c>
      <c r="J1503" s="48" t="s">
        <v>112</v>
      </c>
      <c r="K1503" s="51" t="s">
        <v>5787</v>
      </c>
      <c r="L1503" s="51" t="s">
        <v>3822</v>
      </c>
      <c r="M1503" s="48" t="s">
        <v>5787</v>
      </c>
      <c r="N1503" s="62"/>
      <c r="O1503" s="62"/>
      <c r="P1503" s="72" t="s">
        <v>5441</v>
      </c>
      <c r="Q1503" s="72" t="s">
        <v>5442</v>
      </c>
      <c r="R1503" s="28"/>
    </row>
    <row r="1504" spans="1:18" ht="30" hidden="1">
      <c r="A1504" s="48" t="str">
        <f t="shared" si="72"/>
        <v>IEA13PL</v>
      </c>
      <c r="B1504" s="62" t="str">
        <f t="shared" si="73"/>
        <v>TransitOperation/referralRequestReference</v>
      </c>
      <c r="C1504" s="63" t="s">
        <v>1003</v>
      </c>
      <c r="D1504" s="48">
        <f t="shared" ca="1" si="74"/>
        <v>39</v>
      </c>
      <c r="E1504" s="64" t="s">
        <v>1459</v>
      </c>
      <c r="F1504" s="65" t="s">
        <v>4756</v>
      </c>
      <c r="G1504" s="65" t="s">
        <v>5215</v>
      </c>
      <c r="H1504" s="48" t="s">
        <v>5787</v>
      </c>
      <c r="I1504" s="48" t="s">
        <v>17</v>
      </c>
      <c r="J1504" s="48" t="s">
        <v>167</v>
      </c>
      <c r="K1504" s="51" t="s">
        <v>5787</v>
      </c>
      <c r="L1504" s="51" t="s">
        <v>1004</v>
      </c>
      <c r="M1504" s="48" t="s">
        <v>5787</v>
      </c>
      <c r="N1504" s="62"/>
      <c r="O1504" s="62"/>
      <c r="P1504" s="72" t="s">
        <v>5380</v>
      </c>
      <c r="Q1504" s="72" t="s">
        <v>5381</v>
      </c>
      <c r="R1504" s="28"/>
    </row>
    <row r="1505" spans="1:18" ht="45" hidden="1">
      <c r="A1505" s="68" t="str">
        <f t="shared" si="72"/>
        <v>IEA13PL</v>
      </c>
      <c r="B1505" s="70" t="str">
        <f t="shared" si="73"/>
        <v>Authorisation</v>
      </c>
      <c r="C1505" s="70" t="s">
        <v>1005</v>
      </c>
      <c r="D1505" s="68">
        <f t="shared" ca="1" si="74"/>
        <v>40</v>
      </c>
      <c r="E1505" s="169" t="s">
        <v>4707</v>
      </c>
      <c r="F1505" s="77" t="s">
        <v>6678</v>
      </c>
      <c r="G1505" s="77" t="s">
        <v>6679</v>
      </c>
      <c r="H1505" s="68" t="s">
        <v>115</v>
      </c>
      <c r="I1505" s="68" t="s">
        <v>17</v>
      </c>
      <c r="J1505" s="68" t="s">
        <v>5787</v>
      </c>
      <c r="K1505" s="69" t="s">
        <v>5787</v>
      </c>
      <c r="L1505" s="69" t="s">
        <v>116</v>
      </c>
      <c r="M1505" s="68" t="s">
        <v>5787</v>
      </c>
      <c r="N1505" s="70"/>
      <c r="O1505" s="70"/>
      <c r="P1505" s="70" t="s">
        <v>5787</v>
      </c>
      <c r="Q1505" s="70"/>
      <c r="R1505" s="28"/>
    </row>
    <row r="1506" spans="1:18" ht="30" hidden="1">
      <c r="A1506" s="48" t="str">
        <f t="shared" si="72"/>
        <v>IEA13PL</v>
      </c>
      <c r="B1506" s="62" t="str">
        <f t="shared" si="73"/>
        <v>Authorisation/sequenceNumber</v>
      </c>
      <c r="C1506" s="63" t="s">
        <v>1006</v>
      </c>
      <c r="D1506" s="48">
        <f t="shared" ca="1" si="74"/>
        <v>41</v>
      </c>
      <c r="E1506" s="64" t="s">
        <v>1459</v>
      </c>
      <c r="F1506" s="65" t="s">
        <v>6664</v>
      </c>
      <c r="G1506" s="65" t="s">
        <v>6708</v>
      </c>
      <c r="H1506" s="48" t="s">
        <v>5787</v>
      </c>
      <c r="I1506" s="48" t="s">
        <v>7</v>
      </c>
      <c r="J1506" s="48" t="s">
        <v>119</v>
      </c>
      <c r="K1506" s="51" t="s">
        <v>5787</v>
      </c>
      <c r="L1506" s="51" t="s">
        <v>120</v>
      </c>
      <c r="M1506" s="48" t="s">
        <v>5787</v>
      </c>
      <c r="N1506" s="62"/>
      <c r="O1506" s="62"/>
      <c r="P1506" s="72" t="s">
        <v>5787</v>
      </c>
      <c r="Q1506" s="72"/>
      <c r="R1506" s="28"/>
    </row>
    <row r="1507" spans="1:18" ht="75" hidden="1">
      <c r="A1507" s="48" t="str">
        <f t="shared" si="72"/>
        <v>IEA13PL</v>
      </c>
      <c r="B1507" s="62" t="str">
        <f t="shared" si="73"/>
        <v>Authorisation/type</v>
      </c>
      <c r="C1507" s="63" t="s">
        <v>1007</v>
      </c>
      <c r="D1507" s="48">
        <f t="shared" ca="1" si="74"/>
        <v>42</v>
      </c>
      <c r="E1507" s="73" t="s">
        <v>4708</v>
      </c>
      <c r="F1507" s="65" t="s">
        <v>6680</v>
      </c>
      <c r="G1507" s="65" t="s">
        <v>4571</v>
      </c>
      <c r="H1507" s="48" t="s">
        <v>5787</v>
      </c>
      <c r="I1507" s="48" t="s">
        <v>7</v>
      </c>
      <c r="J1507" s="48" t="s">
        <v>13</v>
      </c>
      <c r="K1507" s="51" t="s">
        <v>123</v>
      </c>
      <c r="L1507" s="51" t="s">
        <v>124</v>
      </c>
      <c r="M1507" s="48" t="s">
        <v>5787</v>
      </c>
      <c r="N1507" s="62"/>
      <c r="O1507" s="62"/>
      <c r="P1507" s="72" t="s">
        <v>5787</v>
      </c>
      <c r="Q1507" s="72"/>
      <c r="R1507" s="28"/>
    </row>
    <row r="1508" spans="1:18" ht="45" hidden="1">
      <c r="A1508" s="48" t="str">
        <f t="shared" si="72"/>
        <v>IEA13PL</v>
      </c>
      <c r="B1508" s="62" t="str">
        <f t="shared" si="73"/>
        <v>Authorisation/referenceNumber</v>
      </c>
      <c r="C1508" s="63" t="s">
        <v>1008</v>
      </c>
      <c r="D1508" s="48">
        <f t="shared" ca="1" si="74"/>
        <v>43</v>
      </c>
      <c r="E1508" s="73" t="s">
        <v>4709</v>
      </c>
      <c r="F1508" s="65" t="s">
        <v>6681</v>
      </c>
      <c r="G1508" s="65" t="s">
        <v>6682</v>
      </c>
      <c r="H1508" s="48" t="s">
        <v>5787</v>
      </c>
      <c r="I1508" s="48" t="s">
        <v>7</v>
      </c>
      <c r="J1508" s="48" t="s">
        <v>47</v>
      </c>
      <c r="K1508" s="51" t="s">
        <v>5787</v>
      </c>
      <c r="L1508" s="51" t="s">
        <v>127</v>
      </c>
      <c r="M1508" s="48" t="s">
        <v>5787</v>
      </c>
      <c r="N1508" s="62"/>
      <c r="O1508" s="62"/>
      <c r="P1508" s="72" t="s">
        <v>5787</v>
      </c>
      <c r="Q1508" s="72"/>
      <c r="R1508" s="28"/>
    </row>
    <row r="1509" spans="1:18" hidden="1">
      <c r="A1509" s="68" t="str">
        <f t="shared" si="72"/>
        <v>IEA13PL</v>
      </c>
      <c r="B1509" s="70" t="str">
        <f t="shared" si="73"/>
        <v>CustomsOfficeOfDeparture</v>
      </c>
      <c r="C1509" s="70" t="s">
        <v>1009</v>
      </c>
      <c r="D1509" s="68">
        <f t="shared" ca="1" si="74"/>
        <v>44</v>
      </c>
      <c r="E1509" s="68" t="s">
        <v>4710</v>
      </c>
      <c r="F1509" s="77" t="s">
        <v>1839</v>
      </c>
      <c r="G1509" s="77" t="s">
        <v>5277</v>
      </c>
      <c r="H1509" s="68">
        <v>1</v>
      </c>
      <c r="I1509" s="68" t="s">
        <v>7</v>
      </c>
      <c r="J1509" s="68" t="s">
        <v>5787</v>
      </c>
      <c r="K1509" s="69" t="s">
        <v>5787</v>
      </c>
      <c r="L1509" s="69" t="s">
        <v>5787</v>
      </c>
      <c r="M1509" s="68" t="s">
        <v>5787</v>
      </c>
      <c r="N1509" s="70"/>
      <c r="O1509" s="70"/>
      <c r="P1509" s="70" t="s">
        <v>5787</v>
      </c>
      <c r="Q1509" s="70"/>
      <c r="R1509" s="28"/>
    </row>
    <row r="1510" spans="1:18" ht="45" hidden="1">
      <c r="A1510" s="48" t="str">
        <f t="shared" si="72"/>
        <v>IEA13PL</v>
      </c>
      <c r="B1510" s="62" t="str">
        <f t="shared" si="73"/>
        <v>CustomsOfficeOfDeparture/referenceNumber</v>
      </c>
      <c r="C1510" s="63" t="s">
        <v>1010</v>
      </c>
      <c r="D1510" s="48">
        <f t="shared" ca="1" si="74"/>
        <v>45</v>
      </c>
      <c r="E1510" s="64" t="s">
        <v>4711</v>
      </c>
      <c r="F1510" s="65" t="s">
        <v>1998</v>
      </c>
      <c r="G1510" s="65" t="s">
        <v>5303</v>
      </c>
      <c r="H1510" s="48" t="s">
        <v>5787</v>
      </c>
      <c r="I1510" s="48" t="s">
        <v>7</v>
      </c>
      <c r="J1510" s="48" t="s">
        <v>131</v>
      </c>
      <c r="K1510" s="51" t="s">
        <v>132</v>
      </c>
      <c r="L1510" s="51" t="s">
        <v>3821</v>
      </c>
      <c r="M1510" s="48" t="s">
        <v>5787</v>
      </c>
      <c r="N1510" s="62"/>
      <c r="O1510" s="62"/>
      <c r="P1510" s="72" t="s">
        <v>5513</v>
      </c>
      <c r="Q1510" s="72" t="s">
        <v>5514</v>
      </c>
      <c r="R1510" s="28"/>
    </row>
    <row r="1511" spans="1:18" hidden="1">
      <c r="A1511" s="48" t="str">
        <f t="shared" si="72"/>
        <v>IEA13PL</v>
      </c>
      <c r="B1511" s="62" t="str">
        <f t="shared" si="73"/>
        <v>CustomsOfficeOfDeparture/entryIndicator</v>
      </c>
      <c r="C1511" s="63" t="s">
        <v>1011</v>
      </c>
      <c r="D1511" s="48">
        <f t="shared" ca="1" si="74"/>
        <v>46</v>
      </c>
      <c r="E1511" s="64" t="s">
        <v>1459</v>
      </c>
      <c r="F1511" s="65" t="s">
        <v>4579</v>
      </c>
      <c r="G1511" s="65" t="s">
        <v>4580</v>
      </c>
      <c r="H1511" s="48" t="s">
        <v>5787</v>
      </c>
      <c r="I1511" s="48" t="s">
        <v>17</v>
      </c>
      <c r="J1511" s="48" t="s">
        <v>92</v>
      </c>
      <c r="K1511" s="51" t="s">
        <v>96</v>
      </c>
      <c r="L1511" s="51" t="s">
        <v>135</v>
      </c>
      <c r="M1511" s="48" t="s">
        <v>5787</v>
      </c>
      <c r="N1511" s="62"/>
      <c r="O1511" s="62"/>
      <c r="P1511" s="72" t="s">
        <v>5380</v>
      </c>
      <c r="Q1511" s="72" t="s">
        <v>5381</v>
      </c>
      <c r="R1511" s="28"/>
    </row>
    <row r="1512" spans="1:18" hidden="1">
      <c r="A1512" s="68" t="str">
        <f t="shared" si="72"/>
        <v>IEA13PL</v>
      </c>
      <c r="B1512" s="70" t="str">
        <f t="shared" si="73"/>
        <v>CustomsOfficeOfDestinationDeclared</v>
      </c>
      <c r="C1512" s="70" t="s">
        <v>1012</v>
      </c>
      <c r="D1512" s="68">
        <f t="shared" ca="1" si="74"/>
        <v>47</v>
      </c>
      <c r="E1512" s="68" t="s">
        <v>4712</v>
      </c>
      <c r="F1512" s="77" t="s">
        <v>1840</v>
      </c>
      <c r="G1512" s="77" t="s">
        <v>4573</v>
      </c>
      <c r="H1512" s="68">
        <v>1</v>
      </c>
      <c r="I1512" s="68" t="s">
        <v>7</v>
      </c>
      <c r="J1512" s="68" t="s">
        <v>5787</v>
      </c>
      <c r="K1512" s="69" t="s">
        <v>5787</v>
      </c>
      <c r="L1512" s="69" t="s">
        <v>137</v>
      </c>
      <c r="M1512" s="68" t="s">
        <v>5787</v>
      </c>
      <c r="N1512" s="70"/>
      <c r="O1512" s="70"/>
      <c r="P1512" s="70" t="s">
        <v>5787</v>
      </c>
      <c r="Q1512" s="70"/>
      <c r="R1512" s="28"/>
    </row>
    <row r="1513" spans="1:18" ht="45" hidden="1">
      <c r="A1513" s="48" t="str">
        <f t="shared" si="72"/>
        <v>IEA13PL</v>
      </c>
      <c r="B1513" s="62" t="str">
        <f t="shared" si="73"/>
        <v>CustomsOfficeOfDestinationDeclared/referenceNumber</v>
      </c>
      <c r="C1513" s="63" t="s">
        <v>1013</v>
      </c>
      <c r="D1513" s="48">
        <f t="shared" ca="1" si="74"/>
        <v>48</v>
      </c>
      <c r="E1513" s="64" t="s">
        <v>4713</v>
      </c>
      <c r="F1513" s="65" t="s">
        <v>2662</v>
      </c>
      <c r="G1513" s="65" t="s">
        <v>5305</v>
      </c>
      <c r="H1513" s="48" t="s">
        <v>5787</v>
      </c>
      <c r="I1513" s="48" t="s">
        <v>7</v>
      </c>
      <c r="J1513" s="48" t="s">
        <v>131</v>
      </c>
      <c r="K1513" s="51" t="s">
        <v>140</v>
      </c>
      <c r="L1513" s="51" t="s">
        <v>141</v>
      </c>
      <c r="M1513" s="48" t="s">
        <v>5787</v>
      </c>
      <c r="N1513" s="62"/>
      <c r="O1513" s="62"/>
      <c r="P1513" s="72" t="s">
        <v>5787</v>
      </c>
      <c r="Q1513" s="72"/>
      <c r="R1513" s="28"/>
    </row>
    <row r="1514" spans="1:18" ht="30" hidden="1">
      <c r="A1514" s="68" t="str">
        <f t="shared" si="72"/>
        <v>IEA13PL</v>
      </c>
      <c r="B1514" s="70" t="str">
        <f t="shared" si="73"/>
        <v>CustomsOfficeOfTransitDeclared</v>
      </c>
      <c r="C1514" s="70" t="s">
        <v>1014</v>
      </c>
      <c r="D1514" s="68">
        <f t="shared" ca="1" si="74"/>
        <v>49</v>
      </c>
      <c r="E1514" s="68" t="s">
        <v>4714</v>
      </c>
      <c r="F1514" s="77" t="s">
        <v>1841</v>
      </c>
      <c r="G1514" s="77" t="s">
        <v>5283</v>
      </c>
      <c r="H1514" s="68" t="s">
        <v>115</v>
      </c>
      <c r="I1514" s="68" t="s">
        <v>17</v>
      </c>
      <c r="J1514" s="68" t="s">
        <v>5787</v>
      </c>
      <c r="K1514" s="69" t="s">
        <v>5787</v>
      </c>
      <c r="L1514" s="69" t="s">
        <v>143</v>
      </c>
      <c r="M1514" s="68" t="s">
        <v>5787</v>
      </c>
      <c r="N1514" s="70"/>
      <c r="O1514" s="70"/>
      <c r="P1514" s="70" t="s">
        <v>5787</v>
      </c>
      <c r="Q1514" s="70"/>
      <c r="R1514" s="28"/>
    </row>
    <row r="1515" spans="1:18" ht="30" hidden="1">
      <c r="A1515" s="48" t="str">
        <f t="shared" si="72"/>
        <v>IEA13PL</v>
      </c>
      <c r="B1515" s="62" t="str">
        <f t="shared" si="73"/>
        <v>CustomsOfficeOfTransitDeclared/sequenceNumber</v>
      </c>
      <c r="C1515" s="63" t="s">
        <v>1015</v>
      </c>
      <c r="D1515" s="48">
        <f t="shared" ca="1" si="74"/>
        <v>50</v>
      </c>
      <c r="E1515" s="64" t="s">
        <v>1459</v>
      </c>
      <c r="F1515" s="65" t="s">
        <v>6664</v>
      </c>
      <c r="G1515" s="65" t="s">
        <v>6708</v>
      </c>
      <c r="H1515" s="48" t="s">
        <v>5787</v>
      </c>
      <c r="I1515" s="48" t="s">
        <v>7</v>
      </c>
      <c r="J1515" s="48" t="s">
        <v>119</v>
      </c>
      <c r="K1515" s="51" t="s">
        <v>5787</v>
      </c>
      <c r="L1515" s="51" t="s">
        <v>120</v>
      </c>
      <c r="M1515" s="48" t="s">
        <v>5787</v>
      </c>
      <c r="N1515" s="62"/>
      <c r="O1515" s="62"/>
      <c r="P1515" s="72" t="s">
        <v>5787</v>
      </c>
      <c r="Q1515" s="72"/>
      <c r="R1515" s="28"/>
    </row>
    <row r="1516" spans="1:18" ht="90" hidden="1">
      <c r="A1516" s="48" t="str">
        <f t="shared" si="72"/>
        <v>IEA13PL</v>
      </c>
      <c r="B1516" s="62" t="str">
        <f t="shared" si="73"/>
        <v>CustomsOfficeOfTransitDeclared/referenceNumber</v>
      </c>
      <c r="C1516" s="63" t="s">
        <v>1016</v>
      </c>
      <c r="D1516" s="48">
        <f t="shared" ca="1" si="74"/>
        <v>51</v>
      </c>
      <c r="E1516" s="64" t="s">
        <v>4719</v>
      </c>
      <c r="F1516" s="65" t="s">
        <v>4575</v>
      </c>
      <c r="G1516" s="65" t="s">
        <v>5305</v>
      </c>
      <c r="H1516" s="48" t="s">
        <v>5787</v>
      </c>
      <c r="I1516" s="48" t="s">
        <v>7</v>
      </c>
      <c r="J1516" s="48" t="s">
        <v>131</v>
      </c>
      <c r="K1516" s="51" t="s">
        <v>147</v>
      </c>
      <c r="L1516" s="51" t="s">
        <v>3823</v>
      </c>
      <c r="M1516" s="48" t="s">
        <v>5787</v>
      </c>
      <c r="N1516" s="62"/>
      <c r="O1516" s="62"/>
      <c r="P1516" s="72" t="s">
        <v>5447</v>
      </c>
      <c r="Q1516" s="72" t="s">
        <v>5448</v>
      </c>
      <c r="R1516" s="28"/>
    </row>
    <row r="1517" spans="1:18" ht="45" hidden="1">
      <c r="A1517" s="48" t="str">
        <f t="shared" si="72"/>
        <v>IEA13PL</v>
      </c>
      <c r="B1517" s="62" t="str">
        <f t="shared" si="73"/>
        <v>CustomsOfficeOfTransitDeclared/arrivalDateAndTimeEstimated</v>
      </c>
      <c r="C1517" s="63" t="s">
        <v>1017</v>
      </c>
      <c r="D1517" s="48">
        <f t="shared" ca="1" si="74"/>
        <v>52</v>
      </c>
      <c r="E1517" s="76" t="s">
        <v>4835</v>
      </c>
      <c r="F1517" s="65" t="s">
        <v>4578</v>
      </c>
      <c r="G1517" s="65" t="s">
        <v>4576</v>
      </c>
      <c r="H1517" s="48" t="s">
        <v>5787</v>
      </c>
      <c r="I1517" s="48" t="s">
        <v>17</v>
      </c>
      <c r="J1517" s="48" t="s">
        <v>58</v>
      </c>
      <c r="K1517" s="51" t="s">
        <v>5787</v>
      </c>
      <c r="L1517" s="51" t="s">
        <v>150</v>
      </c>
      <c r="M1517" s="48" t="s">
        <v>5787</v>
      </c>
      <c r="N1517" s="62"/>
      <c r="O1517" s="62"/>
      <c r="P1517" s="72" t="s">
        <v>5787</v>
      </c>
      <c r="Q1517" s="72"/>
      <c r="R1517" s="28"/>
    </row>
    <row r="1518" spans="1:18" ht="30" hidden="1">
      <c r="A1518" s="48" t="str">
        <f t="shared" si="72"/>
        <v>IEA13PL</v>
      </c>
      <c r="B1518" s="62" t="str">
        <f t="shared" si="73"/>
        <v>CustomsOfficeOfTransitDeclared/entryIndicator</v>
      </c>
      <c r="C1518" s="63" t="s">
        <v>1018</v>
      </c>
      <c r="D1518" s="48">
        <f t="shared" ca="1" si="74"/>
        <v>53</v>
      </c>
      <c r="E1518" s="64" t="s">
        <v>1459</v>
      </c>
      <c r="F1518" s="65" t="s">
        <v>4579</v>
      </c>
      <c r="G1518" s="65" t="s">
        <v>4580</v>
      </c>
      <c r="H1518" s="48" t="s">
        <v>5787</v>
      </c>
      <c r="I1518" s="48" t="s">
        <v>17</v>
      </c>
      <c r="J1518" s="48" t="s">
        <v>92</v>
      </c>
      <c r="K1518" s="51" t="s">
        <v>96</v>
      </c>
      <c r="L1518" s="51" t="s">
        <v>152</v>
      </c>
      <c r="M1518" s="48" t="s">
        <v>5787</v>
      </c>
      <c r="N1518" s="62"/>
      <c r="O1518" s="62"/>
      <c r="P1518" s="72" t="s">
        <v>5380</v>
      </c>
      <c r="Q1518" s="72" t="s">
        <v>5381</v>
      </c>
      <c r="R1518" s="28"/>
    </row>
    <row r="1519" spans="1:18" ht="45" hidden="1">
      <c r="A1519" s="48" t="str">
        <f t="shared" si="72"/>
        <v>IEA13PL</v>
      </c>
      <c r="B1519" s="62" t="str">
        <f t="shared" si="73"/>
        <v>CustomsOfficeOfTransitDeclared/reEntryIndicator</v>
      </c>
      <c r="C1519" s="63" t="s">
        <v>1019</v>
      </c>
      <c r="D1519" s="48">
        <f t="shared" ca="1" si="74"/>
        <v>54</v>
      </c>
      <c r="E1519" s="64" t="s">
        <v>4717</v>
      </c>
      <c r="F1519" s="65" t="s">
        <v>5145</v>
      </c>
      <c r="G1519" s="65" t="s">
        <v>5146</v>
      </c>
      <c r="H1519" s="48" t="s">
        <v>5787</v>
      </c>
      <c r="I1519" s="48" t="s">
        <v>17</v>
      </c>
      <c r="J1519" s="48" t="s">
        <v>92</v>
      </c>
      <c r="K1519" s="51" t="s">
        <v>96</v>
      </c>
      <c r="L1519" s="51" t="s">
        <v>155</v>
      </c>
      <c r="M1519" s="48" t="s">
        <v>5787</v>
      </c>
      <c r="N1519" s="62"/>
      <c r="O1519" s="62"/>
      <c r="P1519" s="72" t="s">
        <v>5380</v>
      </c>
      <c r="Q1519" s="72" t="s">
        <v>5381</v>
      </c>
      <c r="R1519" s="28"/>
    </row>
    <row r="1520" spans="1:18" ht="30" hidden="1">
      <c r="A1520" s="68" t="str">
        <f t="shared" si="72"/>
        <v>IEA13PL</v>
      </c>
      <c r="B1520" s="70" t="str">
        <f t="shared" si="73"/>
        <v>CustomsOfficeOfExitForTransitDeclared</v>
      </c>
      <c r="C1520" s="70" t="s">
        <v>1020</v>
      </c>
      <c r="D1520" s="68">
        <f t="shared" ca="1" si="74"/>
        <v>55</v>
      </c>
      <c r="E1520" s="68" t="s">
        <v>5143</v>
      </c>
      <c r="F1520" s="77" t="s">
        <v>4583</v>
      </c>
      <c r="G1520" s="77" t="s">
        <v>4585</v>
      </c>
      <c r="H1520" s="68" t="s">
        <v>115</v>
      </c>
      <c r="I1520" s="68" t="s">
        <v>17</v>
      </c>
      <c r="J1520" s="68" t="s">
        <v>5787</v>
      </c>
      <c r="K1520" s="69" t="s">
        <v>5787</v>
      </c>
      <c r="L1520" s="69" t="s">
        <v>157</v>
      </c>
      <c r="M1520" s="68" t="s">
        <v>5787</v>
      </c>
      <c r="N1520" s="70"/>
      <c r="O1520" s="70"/>
      <c r="P1520" s="70" t="s">
        <v>5787</v>
      </c>
      <c r="Q1520" s="70"/>
      <c r="R1520" s="28"/>
    </row>
    <row r="1521" spans="1:18" ht="30" hidden="1">
      <c r="A1521" s="48" t="str">
        <f t="shared" si="72"/>
        <v>IEA13PL</v>
      </c>
      <c r="B1521" s="62" t="str">
        <f t="shared" si="73"/>
        <v>CustomsOfficeOfExitForTransitDeclared/sequenceNumber</v>
      </c>
      <c r="C1521" s="63" t="s">
        <v>1021</v>
      </c>
      <c r="D1521" s="48">
        <f t="shared" ca="1" si="74"/>
        <v>56</v>
      </c>
      <c r="E1521" s="64" t="s">
        <v>1459</v>
      </c>
      <c r="F1521" s="65" t="s">
        <v>6664</v>
      </c>
      <c r="G1521" s="65" t="s">
        <v>6708</v>
      </c>
      <c r="H1521" s="48" t="s">
        <v>5787</v>
      </c>
      <c r="I1521" s="48" t="s">
        <v>7</v>
      </c>
      <c r="J1521" s="48" t="s">
        <v>119</v>
      </c>
      <c r="K1521" s="51" t="s">
        <v>5787</v>
      </c>
      <c r="L1521" s="51" t="s">
        <v>120</v>
      </c>
      <c r="M1521" s="48" t="s">
        <v>5787</v>
      </c>
      <c r="N1521" s="62"/>
      <c r="O1521" s="62"/>
      <c r="P1521" s="72" t="s">
        <v>5787</v>
      </c>
      <c r="Q1521" s="72"/>
      <c r="R1521" s="28"/>
    </row>
    <row r="1522" spans="1:18" ht="30" hidden="1">
      <c r="A1522" s="48" t="str">
        <f t="shared" si="72"/>
        <v>IEA13PL</v>
      </c>
      <c r="B1522" s="62" t="str">
        <f t="shared" si="73"/>
        <v>CustomsOfficeOfExitForTransitDeclared/referenceNumber</v>
      </c>
      <c r="C1522" s="63" t="s">
        <v>1022</v>
      </c>
      <c r="D1522" s="48">
        <f t="shared" ca="1" si="74"/>
        <v>57</v>
      </c>
      <c r="E1522" s="64" t="s">
        <v>5144</v>
      </c>
      <c r="F1522" s="65" t="s">
        <v>160</v>
      </c>
      <c r="G1522" s="65" t="s">
        <v>5309</v>
      </c>
      <c r="H1522" s="48" t="s">
        <v>5787</v>
      </c>
      <c r="I1522" s="48" t="s">
        <v>7</v>
      </c>
      <c r="J1522" s="48" t="s">
        <v>131</v>
      </c>
      <c r="K1522" s="51" t="s">
        <v>161</v>
      </c>
      <c r="L1522" s="51" t="s">
        <v>162</v>
      </c>
      <c r="M1522" s="48" t="s">
        <v>5787</v>
      </c>
      <c r="N1522" s="62"/>
      <c r="O1522" s="62"/>
      <c r="P1522" s="72" t="s">
        <v>5787</v>
      </c>
      <c r="Q1522" s="72"/>
      <c r="R1522" s="28"/>
    </row>
    <row r="1523" spans="1:18" ht="30" hidden="1">
      <c r="A1523" s="68" t="str">
        <f t="shared" si="72"/>
        <v>IEA13PL</v>
      </c>
      <c r="B1523" s="70" t="str">
        <f t="shared" si="73"/>
        <v>HolderOfTheTransitProcedure</v>
      </c>
      <c r="C1523" s="70" t="s">
        <v>1023</v>
      </c>
      <c r="D1523" s="68">
        <f t="shared" ca="1" si="74"/>
        <v>58</v>
      </c>
      <c r="E1523" s="68" t="s">
        <v>4720</v>
      </c>
      <c r="F1523" s="77" t="s">
        <v>4586</v>
      </c>
      <c r="G1523" s="77" t="s">
        <v>4587</v>
      </c>
      <c r="H1523" s="68">
        <v>1</v>
      </c>
      <c r="I1523" s="68" t="s">
        <v>7</v>
      </c>
      <c r="J1523" s="68" t="s">
        <v>5787</v>
      </c>
      <c r="K1523" s="69" t="s">
        <v>5787</v>
      </c>
      <c r="L1523" s="69" t="s">
        <v>5787</v>
      </c>
      <c r="M1523" s="68" t="s">
        <v>5787</v>
      </c>
      <c r="N1523" s="70"/>
      <c r="O1523" s="70"/>
      <c r="P1523" s="70" t="s">
        <v>5787</v>
      </c>
      <c r="Q1523" s="70"/>
      <c r="R1523" s="28"/>
    </row>
    <row r="1524" spans="1:18" ht="75" hidden="1">
      <c r="A1524" s="48" t="str">
        <f t="shared" si="72"/>
        <v>IEA13PL</v>
      </c>
      <c r="B1524" s="62" t="str">
        <f t="shared" si="73"/>
        <v>HolderOfTheTransitProcedure/identificationNumber</v>
      </c>
      <c r="C1524" s="63" t="s">
        <v>1024</v>
      </c>
      <c r="D1524" s="48">
        <f t="shared" ca="1" si="74"/>
        <v>59</v>
      </c>
      <c r="E1524" s="64" t="s">
        <v>4721</v>
      </c>
      <c r="F1524" s="65" t="s">
        <v>621</v>
      </c>
      <c r="G1524" s="65" t="s">
        <v>6713</v>
      </c>
      <c r="H1524" s="48" t="s">
        <v>5787</v>
      </c>
      <c r="I1524" s="48" t="s">
        <v>17</v>
      </c>
      <c r="J1524" s="48" t="s">
        <v>167</v>
      </c>
      <c r="K1524" s="51" t="s">
        <v>5787</v>
      </c>
      <c r="L1524" s="51" t="s">
        <v>3824</v>
      </c>
      <c r="M1524" s="48" t="s">
        <v>5787</v>
      </c>
      <c r="N1524" s="62"/>
      <c r="O1524" s="62"/>
      <c r="P1524" s="72" t="s">
        <v>5520</v>
      </c>
      <c r="Q1524" s="72" t="s">
        <v>5521</v>
      </c>
      <c r="R1524" s="28"/>
    </row>
    <row r="1525" spans="1:18" ht="30" hidden="1">
      <c r="A1525" s="48" t="str">
        <f t="shared" si="72"/>
        <v>IEA13PL</v>
      </c>
      <c r="B1525" s="62" t="str">
        <f t="shared" si="73"/>
        <v>HolderOfTheTransitProcedure/TIRHolderIdentificationNumber</v>
      </c>
      <c r="C1525" s="63" t="s">
        <v>1025</v>
      </c>
      <c r="D1525" s="48">
        <f t="shared" ca="1" si="74"/>
        <v>60</v>
      </c>
      <c r="E1525" s="64" t="s">
        <v>4722</v>
      </c>
      <c r="F1525" s="65" t="s">
        <v>4589</v>
      </c>
      <c r="G1525" s="65" t="s">
        <v>4588</v>
      </c>
      <c r="H1525" s="48" t="s">
        <v>5787</v>
      </c>
      <c r="I1525" s="48" t="s">
        <v>17</v>
      </c>
      <c r="J1525" s="48" t="s">
        <v>167</v>
      </c>
      <c r="K1525" s="51" t="s">
        <v>5787</v>
      </c>
      <c r="L1525" s="51" t="s">
        <v>170</v>
      </c>
      <c r="M1525" s="48" t="s">
        <v>5787</v>
      </c>
      <c r="N1525" s="62"/>
      <c r="O1525" s="62"/>
      <c r="P1525" s="72" t="s">
        <v>5787</v>
      </c>
      <c r="Q1525" s="72"/>
      <c r="R1525" s="28"/>
    </row>
    <row r="1526" spans="1:18" hidden="1">
      <c r="A1526" s="48" t="str">
        <f t="shared" si="72"/>
        <v>IEA13PL</v>
      </c>
      <c r="B1526" s="62" t="str">
        <f t="shared" si="73"/>
        <v>HolderOfTheTransitProcedure/name</v>
      </c>
      <c r="C1526" s="63" t="s">
        <v>1026</v>
      </c>
      <c r="D1526" s="48">
        <f t="shared" ca="1" si="74"/>
        <v>61</v>
      </c>
      <c r="E1526" s="64" t="s">
        <v>4723</v>
      </c>
      <c r="F1526" s="65" t="s">
        <v>6706</v>
      </c>
      <c r="G1526" s="65" t="s">
        <v>6707</v>
      </c>
      <c r="H1526" s="48" t="s">
        <v>5787</v>
      </c>
      <c r="I1526" s="48" t="s">
        <v>17</v>
      </c>
      <c r="J1526" s="48" t="s">
        <v>173</v>
      </c>
      <c r="K1526" s="51" t="s">
        <v>5787</v>
      </c>
      <c r="L1526" s="51" t="s">
        <v>174</v>
      </c>
      <c r="M1526" s="48" t="s">
        <v>5787</v>
      </c>
      <c r="N1526" s="62"/>
      <c r="O1526" s="62"/>
      <c r="P1526" s="72" t="s">
        <v>5436</v>
      </c>
      <c r="Q1526" s="72" t="s">
        <v>5434</v>
      </c>
      <c r="R1526" s="28"/>
    </row>
    <row r="1527" spans="1:18" ht="30" hidden="1">
      <c r="A1527" s="68" t="str">
        <f t="shared" si="72"/>
        <v>IEA13PL</v>
      </c>
      <c r="B1527" s="70" t="str">
        <f t="shared" si="73"/>
        <v>HolderOfTheTransitProcedure/SafetyAndSecurityIdentificationNumber</v>
      </c>
      <c r="C1527" s="70" t="s">
        <v>1027</v>
      </c>
      <c r="D1527" s="68">
        <f t="shared" ca="1" si="74"/>
        <v>62</v>
      </c>
      <c r="E1527" s="68" t="s">
        <v>1459</v>
      </c>
      <c r="F1527" s="77" t="s">
        <v>177</v>
      </c>
      <c r="G1527" s="77" t="s">
        <v>4590</v>
      </c>
      <c r="H1527" s="68" t="s">
        <v>16</v>
      </c>
      <c r="I1527" s="68" t="s">
        <v>17</v>
      </c>
      <c r="J1527" s="68" t="s">
        <v>5787</v>
      </c>
      <c r="K1527" s="69" t="s">
        <v>5787</v>
      </c>
      <c r="L1527" s="69" t="s">
        <v>178</v>
      </c>
      <c r="M1527" s="68" t="s">
        <v>4500</v>
      </c>
      <c r="N1527" s="70" t="s">
        <v>6502</v>
      </c>
      <c r="O1527" s="70" t="s">
        <v>6503</v>
      </c>
      <c r="P1527" s="70" t="s">
        <v>5380</v>
      </c>
      <c r="Q1527" s="70" t="s">
        <v>5381</v>
      </c>
      <c r="R1527" s="28"/>
    </row>
    <row r="1528" spans="1:18" ht="30" hidden="1">
      <c r="A1528" s="48" t="str">
        <f t="shared" si="72"/>
        <v>IEA13PL</v>
      </c>
      <c r="B1528" s="62" t="str">
        <f t="shared" si="73"/>
        <v>HolderOfTheTransitProcedure/SafetyAndSecurityIdentificationNumber/identificationNumber</v>
      </c>
      <c r="C1528" s="63" t="s">
        <v>1028</v>
      </c>
      <c r="D1528" s="48">
        <f t="shared" ca="1" si="74"/>
        <v>63</v>
      </c>
      <c r="E1528" s="64" t="s">
        <v>1459</v>
      </c>
      <c r="F1528" s="65" t="s">
        <v>236</v>
      </c>
      <c r="G1528" s="65" t="s">
        <v>4591</v>
      </c>
      <c r="H1528" s="48" t="s">
        <v>5787</v>
      </c>
      <c r="I1528" s="48" t="s">
        <v>7</v>
      </c>
      <c r="J1528" s="48" t="s">
        <v>167</v>
      </c>
      <c r="K1528" s="51" t="s">
        <v>5787</v>
      </c>
      <c r="L1528" s="51" t="s">
        <v>181</v>
      </c>
      <c r="M1528" s="48" t="s">
        <v>5787</v>
      </c>
      <c r="N1528" s="62"/>
      <c r="O1528" s="62"/>
      <c r="P1528" s="72" t="s">
        <v>5380</v>
      </c>
      <c r="Q1528" s="72" t="s">
        <v>5381</v>
      </c>
      <c r="R1528" s="28"/>
    </row>
    <row r="1529" spans="1:18" ht="30" hidden="1">
      <c r="A1529" s="48" t="str">
        <f t="shared" ref="A1529:A1591" si="75">MID(C1529,2,IFERROR(FIND("#",SUBSTITUTE(C1529,"/","#",2),1)-2,LEN(C1529)-1))</f>
        <v>IEA13PL</v>
      </c>
      <c r="B1529" s="62" t="str">
        <f t="shared" ref="B1529:B1591" si="76">IF(LEN(C1529)-LEN(SUBSTITUTE(C1529,"/",""))&gt;3,RIGHT(C1529,LEN(C1529)-FIND("#",SUBSTITUTE(C1529,"/","#",3),1)),RIGHT(C1529,LEN(C1529)-FIND("#",SUBSTITUTE(C1529,"/","#",LEN(C1529)-LEN(SUBSTITUTE(C1529,"/",""))),1)))</f>
        <v>HolderOfTheTransitProcedure/SafetyAndSecurityIdentificationNumber/country</v>
      </c>
      <c r="C1529" s="63" t="s">
        <v>1029</v>
      </c>
      <c r="D1529" s="48">
        <f t="shared" ref="D1529:D1591" ca="1" si="77">IF(VLOOKUP($C1529,INDIRECT($A1529&amp;"!A:B"),2,0)="","",VLOOKUP($C1529,INDIRECT($A1529&amp;"!A:B"),2,0))</f>
        <v>64</v>
      </c>
      <c r="E1529" s="64" t="s">
        <v>1459</v>
      </c>
      <c r="F1529" s="65" t="s">
        <v>1514</v>
      </c>
      <c r="G1529" s="65" t="s">
        <v>4592</v>
      </c>
      <c r="H1529" s="48" t="s">
        <v>5787</v>
      </c>
      <c r="I1529" s="48" t="s">
        <v>7</v>
      </c>
      <c r="J1529" s="48" t="s">
        <v>105</v>
      </c>
      <c r="K1529" s="51" t="s">
        <v>184</v>
      </c>
      <c r="L1529" s="51" t="s">
        <v>5787</v>
      </c>
      <c r="M1529" s="48" t="s">
        <v>5787</v>
      </c>
      <c r="N1529" s="62"/>
      <c r="O1529" s="62"/>
      <c r="P1529" s="72" t="s">
        <v>5380</v>
      </c>
      <c r="Q1529" s="72" t="s">
        <v>5381</v>
      </c>
      <c r="R1529" s="28"/>
    </row>
    <row r="1530" spans="1:18" ht="30" hidden="1">
      <c r="A1530" s="68" t="str">
        <f t="shared" si="75"/>
        <v>IEA13PL</v>
      </c>
      <c r="B1530" s="70" t="str">
        <f t="shared" si="76"/>
        <v>HolderOfTheTransitProcedure/Address</v>
      </c>
      <c r="C1530" s="70" t="s">
        <v>1030</v>
      </c>
      <c r="D1530" s="68">
        <f t="shared" ca="1" si="77"/>
        <v>65</v>
      </c>
      <c r="E1530" s="68" t="s">
        <v>4724</v>
      </c>
      <c r="F1530" s="77" t="s">
        <v>186</v>
      </c>
      <c r="G1530" s="77" t="s">
        <v>6689</v>
      </c>
      <c r="H1530" s="68" t="s">
        <v>16</v>
      </c>
      <c r="I1530" s="68" t="s">
        <v>17</v>
      </c>
      <c r="J1530" s="68" t="s">
        <v>5787</v>
      </c>
      <c r="K1530" s="69" t="s">
        <v>5787</v>
      </c>
      <c r="L1530" s="69" t="s">
        <v>174</v>
      </c>
      <c r="M1530" s="68" t="s">
        <v>5787</v>
      </c>
      <c r="N1530" s="70"/>
      <c r="O1530" s="70"/>
      <c r="P1530" s="70" t="s">
        <v>5436</v>
      </c>
      <c r="Q1530" s="70" t="s">
        <v>5434</v>
      </c>
      <c r="R1530" s="28"/>
    </row>
    <row r="1531" spans="1:18" ht="30" hidden="1">
      <c r="A1531" s="48" t="str">
        <f t="shared" si="75"/>
        <v>IEA13PL</v>
      </c>
      <c r="B1531" s="62" t="str">
        <f t="shared" si="76"/>
        <v>HolderOfTheTransitProcedure/Address/streetAndNumber</v>
      </c>
      <c r="C1531" s="63" t="s">
        <v>1031</v>
      </c>
      <c r="D1531" s="48">
        <f t="shared" ca="1" si="77"/>
        <v>66</v>
      </c>
      <c r="E1531" s="64" t="s">
        <v>4728</v>
      </c>
      <c r="F1531" s="65" t="s">
        <v>1859</v>
      </c>
      <c r="G1531" s="65" t="s">
        <v>4593</v>
      </c>
      <c r="H1531" s="48" t="s">
        <v>5787</v>
      </c>
      <c r="I1531" s="48" t="s">
        <v>17</v>
      </c>
      <c r="J1531" s="48" t="s">
        <v>173</v>
      </c>
      <c r="K1531" s="51" t="s">
        <v>5787</v>
      </c>
      <c r="L1531" s="51" t="s">
        <v>189</v>
      </c>
      <c r="M1531" s="48" t="s">
        <v>5787</v>
      </c>
      <c r="N1531" s="62"/>
      <c r="O1531" s="62"/>
      <c r="P1531" s="72" t="s">
        <v>5459</v>
      </c>
      <c r="Q1531" s="72" t="s">
        <v>5460</v>
      </c>
      <c r="R1531" s="28"/>
    </row>
    <row r="1532" spans="1:18" hidden="1">
      <c r="A1532" s="48" t="str">
        <f t="shared" si="75"/>
        <v>IEA13PL</v>
      </c>
      <c r="B1532" s="62" t="str">
        <f t="shared" si="76"/>
        <v>HolderOfTheTransitProcedure/Address/street</v>
      </c>
      <c r="C1532" s="63" t="s">
        <v>1032</v>
      </c>
      <c r="D1532" s="48">
        <f t="shared" ca="1" si="77"/>
        <v>67</v>
      </c>
      <c r="E1532" s="64" t="s">
        <v>1459</v>
      </c>
      <c r="F1532" s="65" t="s">
        <v>4629</v>
      </c>
      <c r="G1532" s="65" t="s">
        <v>4594</v>
      </c>
      <c r="H1532" s="48" t="s">
        <v>5787</v>
      </c>
      <c r="I1532" s="48" t="s">
        <v>17</v>
      </c>
      <c r="J1532" s="48" t="s">
        <v>173</v>
      </c>
      <c r="K1532" s="51" t="s">
        <v>5787</v>
      </c>
      <c r="L1532" s="51" t="s">
        <v>192</v>
      </c>
      <c r="M1532" s="48" t="s">
        <v>5787</v>
      </c>
      <c r="N1532" s="62"/>
      <c r="O1532" s="62"/>
      <c r="P1532" s="72" t="s">
        <v>5380</v>
      </c>
      <c r="Q1532" s="72" t="s">
        <v>5381</v>
      </c>
      <c r="R1532" s="28"/>
    </row>
    <row r="1533" spans="1:18" ht="30" hidden="1">
      <c r="A1533" s="48" t="str">
        <f t="shared" si="75"/>
        <v>IEA13PL</v>
      </c>
      <c r="B1533" s="62" t="str">
        <f t="shared" si="76"/>
        <v>HolderOfTheTransitProcedure/Address/streetAdditionalLine</v>
      </c>
      <c r="C1533" s="63" t="s">
        <v>1033</v>
      </c>
      <c r="D1533" s="48">
        <f t="shared" ca="1" si="77"/>
        <v>68</v>
      </c>
      <c r="E1533" s="64" t="s">
        <v>1459</v>
      </c>
      <c r="F1533" s="65" t="s">
        <v>4630</v>
      </c>
      <c r="G1533" s="65" t="s">
        <v>4596</v>
      </c>
      <c r="H1533" s="48" t="s">
        <v>5787</v>
      </c>
      <c r="I1533" s="48" t="s">
        <v>17</v>
      </c>
      <c r="J1533" s="48" t="s">
        <v>173</v>
      </c>
      <c r="K1533" s="51" t="s">
        <v>5787</v>
      </c>
      <c r="L1533" s="51" t="s">
        <v>195</v>
      </c>
      <c r="M1533" s="48" t="s">
        <v>5787</v>
      </c>
      <c r="N1533" s="62"/>
      <c r="O1533" s="62"/>
      <c r="P1533" s="72" t="s">
        <v>5380</v>
      </c>
      <c r="Q1533" s="72" t="s">
        <v>5381</v>
      </c>
      <c r="R1533" s="28"/>
    </row>
    <row r="1534" spans="1:18" hidden="1">
      <c r="A1534" s="48" t="str">
        <f t="shared" si="75"/>
        <v>IEA13PL</v>
      </c>
      <c r="B1534" s="62" t="str">
        <f t="shared" si="76"/>
        <v>HolderOfTheTransitProcedure/Address/number</v>
      </c>
      <c r="C1534" s="63" t="s">
        <v>1034</v>
      </c>
      <c r="D1534" s="48">
        <f t="shared" ca="1" si="77"/>
        <v>69</v>
      </c>
      <c r="E1534" s="64" t="s">
        <v>1459</v>
      </c>
      <c r="F1534" s="65" t="s">
        <v>4628</v>
      </c>
      <c r="G1534" s="65" t="s">
        <v>4597</v>
      </c>
      <c r="H1534" s="48" t="s">
        <v>5787</v>
      </c>
      <c r="I1534" s="48" t="s">
        <v>17</v>
      </c>
      <c r="J1534" s="48" t="s">
        <v>47</v>
      </c>
      <c r="K1534" s="51" t="s">
        <v>5787</v>
      </c>
      <c r="L1534" s="51" t="s">
        <v>198</v>
      </c>
      <c r="M1534" s="48" t="s">
        <v>5787</v>
      </c>
      <c r="N1534" s="62"/>
      <c r="O1534" s="62"/>
      <c r="P1534" s="72" t="s">
        <v>5380</v>
      </c>
      <c r="Q1534" s="72" t="s">
        <v>5381</v>
      </c>
      <c r="R1534" s="28"/>
    </row>
    <row r="1535" spans="1:18" hidden="1">
      <c r="A1535" s="48" t="str">
        <f t="shared" si="75"/>
        <v>IEA13PL</v>
      </c>
      <c r="B1535" s="62" t="str">
        <f t="shared" si="76"/>
        <v>HolderOfTheTransitProcedure/Address/postcode</v>
      </c>
      <c r="C1535" s="63" t="s">
        <v>1035</v>
      </c>
      <c r="D1535" s="48">
        <f t="shared" ca="1" si="77"/>
        <v>70</v>
      </c>
      <c r="E1535" s="64" t="s">
        <v>4727</v>
      </c>
      <c r="F1535" s="65" t="s">
        <v>1510</v>
      </c>
      <c r="G1535" s="65" t="s">
        <v>4603</v>
      </c>
      <c r="H1535" s="48" t="s">
        <v>5787</v>
      </c>
      <c r="I1535" s="48" t="s">
        <v>17</v>
      </c>
      <c r="J1535" s="48" t="s">
        <v>167</v>
      </c>
      <c r="K1535" s="51" t="s">
        <v>5787</v>
      </c>
      <c r="L1535" s="51" t="s">
        <v>201</v>
      </c>
      <c r="M1535" s="48" t="s">
        <v>5787</v>
      </c>
      <c r="N1535" s="62"/>
      <c r="O1535" s="62"/>
      <c r="P1535" s="72" t="s">
        <v>5461</v>
      </c>
      <c r="Q1535" s="72" t="s">
        <v>5462</v>
      </c>
      <c r="R1535" s="28"/>
    </row>
    <row r="1536" spans="1:18" hidden="1">
      <c r="A1536" s="48" t="str">
        <f t="shared" si="75"/>
        <v>IEA13PL</v>
      </c>
      <c r="B1536" s="62" t="str">
        <f t="shared" si="76"/>
        <v>HolderOfTheTransitProcedure/Address/city</v>
      </c>
      <c r="C1536" s="63" t="s">
        <v>1036</v>
      </c>
      <c r="D1536" s="48">
        <f t="shared" ca="1" si="77"/>
        <v>71</v>
      </c>
      <c r="E1536" s="64" t="s">
        <v>4725</v>
      </c>
      <c r="F1536" s="65" t="s">
        <v>1512</v>
      </c>
      <c r="G1536" s="65" t="s">
        <v>4595</v>
      </c>
      <c r="H1536" s="48" t="s">
        <v>5787</v>
      </c>
      <c r="I1536" s="48" t="s">
        <v>7</v>
      </c>
      <c r="J1536" s="48" t="s">
        <v>47</v>
      </c>
      <c r="K1536" s="51" t="s">
        <v>5787</v>
      </c>
      <c r="L1536" s="51" t="s">
        <v>5787</v>
      </c>
      <c r="M1536" s="48" t="s">
        <v>5787</v>
      </c>
      <c r="N1536" s="62"/>
      <c r="O1536" s="62"/>
      <c r="P1536" s="72" t="s">
        <v>5787</v>
      </c>
      <c r="Q1536" s="72"/>
      <c r="R1536" s="28"/>
    </row>
    <row r="1537" spans="1:18" hidden="1">
      <c r="A1537" s="48" t="str">
        <f t="shared" si="75"/>
        <v>IEA13PL</v>
      </c>
      <c r="B1537" s="62" t="str">
        <f t="shared" si="76"/>
        <v>HolderOfTheTransitProcedure/Address/country</v>
      </c>
      <c r="C1537" s="63" t="s">
        <v>1037</v>
      </c>
      <c r="D1537" s="48">
        <f t="shared" ca="1" si="77"/>
        <v>72</v>
      </c>
      <c r="E1537" s="64" t="s">
        <v>4726</v>
      </c>
      <c r="F1537" s="65" t="s">
        <v>1514</v>
      </c>
      <c r="G1537" s="65" t="s">
        <v>4592</v>
      </c>
      <c r="H1537" s="48" t="s">
        <v>5787</v>
      </c>
      <c r="I1537" s="48" t="s">
        <v>7</v>
      </c>
      <c r="J1537" s="48" t="s">
        <v>105</v>
      </c>
      <c r="K1537" s="51" t="s">
        <v>184</v>
      </c>
      <c r="L1537" s="51" t="s">
        <v>5787</v>
      </c>
      <c r="M1537" s="48" t="s">
        <v>5787</v>
      </c>
      <c r="N1537" s="62"/>
      <c r="O1537" s="62"/>
      <c r="P1537" s="72" t="s">
        <v>5787</v>
      </c>
      <c r="Q1537" s="72"/>
      <c r="R1537" s="28"/>
    </row>
    <row r="1538" spans="1:18" hidden="1">
      <c r="A1538" s="48" t="str">
        <f t="shared" si="75"/>
        <v>IEA13PL</v>
      </c>
      <c r="B1538" s="62" t="str">
        <f t="shared" si="76"/>
        <v>HolderOfTheTransitProcedure/Address/subDivision</v>
      </c>
      <c r="C1538" s="63" t="s">
        <v>1038</v>
      </c>
      <c r="D1538" s="48">
        <f t="shared" ca="1" si="77"/>
        <v>73</v>
      </c>
      <c r="E1538" s="64" t="s">
        <v>1459</v>
      </c>
      <c r="F1538" s="65" t="s">
        <v>6715</v>
      </c>
      <c r="G1538" s="65" t="s">
        <v>4598</v>
      </c>
      <c r="H1538" s="48" t="s">
        <v>5787</v>
      </c>
      <c r="I1538" s="48" t="s">
        <v>17</v>
      </c>
      <c r="J1538" s="48" t="s">
        <v>47</v>
      </c>
      <c r="K1538" s="51" t="s">
        <v>5787</v>
      </c>
      <c r="L1538" s="51" t="s">
        <v>207</v>
      </c>
      <c r="M1538" s="48" t="s">
        <v>5787</v>
      </c>
      <c r="N1538" s="62"/>
      <c r="O1538" s="62"/>
      <c r="P1538" s="72" t="s">
        <v>5380</v>
      </c>
      <c r="Q1538" s="72" t="s">
        <v>5381</v>
      </c>
      <c r="R1538" s="28"/>
    </row>
    <row r="1539" spans="1:18" hidden="1">
      <c r="A1539" s="48" t="str">
        <f t="shared" si="75"/>
        <v>IEA13PL</v>
      </c>
      <c r="B1539" s="62" t="str">
        <f t="shared" si="76"/>
        <v>HolderOfTheTransitProcedure/Address/POBox</v>
      </c>
      <c r="C1539" s="63" t="s">
        <v>1039</v>
      </c>
      <c r="D1539" s="48">
        <f t="shared" ca="1" si="77"/>
        <v>74</v>
      </c>
      <c r="E1539" s="64" t="s">
        <v>1459</v>
      </c>
      <c r="F1539" s="65" t="s">
        <v>4604</v>
      </c>
      <c r="G1539" s="65" t="s">
        <v>5054</v>
      </c>
      <c r="H1539" s="48" t="s">
        <v>5787</v>
      </c>
      <c r="I1539" s="48" t="s">
        <v>17</v>
      </c>
      <c r="J1539" s="48" t="s">
        <v>173</v>
      </c>
      <c r="K1539" s="51" t="s">
        <v>5787</v>
      </c>
      <c r="L1539" s="51" t="s">
        <v>210</v>
      </c>
      <c r="M1539" s="48" t="s">
        <v>5787</v>
      </c>
      <c r="N1539" s="62"/>
      <c r="O1539" s="62"/>
      <c r="P1539" s="72" t="s">
        <v>5380</v>
      </c>
      <c r="Q1539" s="72" t="s">
        <v>5381</v>
      </c>
      <c r="R1539" s="28"/>
    </row>
    <row r="1540" spans="1:18" ht="30" hidden="1">
      <c r="A1540" s="68" t="str">
        <f t="shared" si="75"/>
        <v>IEA13PL</v>
      </c>
      <c r="B1540" s="70" t="str">
        <f t="shared" si="76"/>
        <v>HolderOfTheTransitProcedure/ContactPerson</v>
      </c>
      <c r="C1540" s="70" t="s">
        <v>1040</v>
      </c>
      <c r="D1540" s="68">
        <f t="shared" ca="1" si="77"/>
        <v>75</v>
      </c>
      <c r="E1540" s="68" t="s">
        <v>4729</v>
      </c>
      <c r="F1540" s="77" t="s">
        <v>6720</v>
      </c>
      <c r="G1540" s="77" t="s">
        <v>6690</v>
      </c>
      <c r="H1540" s="68" t="s">
        <v>16</v>
      </c>
      <c r="I1540" s="68" t="s">
        <v>17</v>
      </c>
      <c r="J1540" s="68" t="s">
        <v>5787</v>
      </c>
      <c r="K1540" s="69" t="s">
        <v>5787</v>
      </c>
      <c r="L1540" s="69" t="s">
        <v>3657</v>
      </c>
      <c r="M1540" s="68" t="s">
        <v>5787</v>
      </c>
      <c r="N1540" s="70"/>
      <c r="O1540" s="70"/>
      <c r="P1540" s="70" t="s">
        <v>5450</v>
      </c>
      <c r="Q1540" s="70" t="s">
        <v>5449</v>
      </c>
      <c r="R1540" s="28"/>
    </row>
    <row r="1541" spans="1:18" hidden="1">
      <c r="A1541" s="48" t="str">
        <f t="shared" si="75"/>
        <v>IEA13PL</v>
      </c>
      <c r="B1541" s="62" t="str">
        <f t="shared" si="76"/>
        <v>HolderOfTheTransitProcedure/ContactPerson/name</v>
      </c>
      <c r="C1541" s="63" t="s">
        <v>1041</v>
      </c>
      <c r="D1541" s="48">
        <f t="shared" ca="1" si="77"/>
        <v>76</v>
      </c>
      <c r="E1541" s="64" t="s">
        <v>4731</v>
      </c>
      <c r="F1541" s="65" t="s">
        <v>6705</v>
      </c>
      <c r="G1541" s="65" t="s">
        <v>4605</v>
      </c>
      <c r="H1541" s="48" t="s">
        <v>5787</v>
      </c>
      <c r="I1541" s="48" t="s">
        <v>7</v>
      </c>
      <c r="J1541" s="48" t="s">
        <v>173</v>
      </c>
      <c r="K1541" s="51" t="s">
        <v>5787</v>
      </c>
      <c r="L1541" s="51" t="s">
        <v>5787</v>
      </c>
      <c r="M1541" s="48" t="s">
        <v>5787</v>
      </c>
      <c r="N1541" s="62"/>
      <c r="O1541" s="62"/>
      <c r="P1541" s="72" t="s">
        <v>5787</v>
      </c>
      <c r="Q1541" s="72"/>
      <c r="R1541" s="28"/>
    </row>
    <row r="1542" spans="1:18" ht="30" hidden="1">
      <c r="A1542" s="48" t="str">
        <f t="shared" si="75"/>
        <v>IEA13PL</v>
      </c>
      <c r="B1542" s="62" t="str">
        <f t="shared" si="76"/>
        <v>HolderOfTheTransitProcedure/ContactPerson/phoneNumber</v>
      </c>
      <c r="C1542" s="63" t="s">
        <v>1042</v>
      </c>
      <c r="D1542" s="48">
        <f t="shared" ca="1" si="77"/>
        <v>77</v>
      </c>
      <c r="E1542" s="64" t="s">
        <v>4732</v>
      </c>
      <c r="F1542" s="65" t="s">
        <v>734</v>
      </c>
      <c r="G1542" s="65" t="s">
        <v>4561</v>
      </c>
      <c r="H1542" s="48" t="s">
        <v>5787</v>
      </c>
      <c r="I1542" s="48" t="s">
        <v>7</v>
      </c>
      <c r="J1542" s="48" t="s">
        <v>47</v>
      </c>
      <c r="K1542" s="51" t="s">
        <v>5787</v>
      </c>
      <c r="L1542" s="51" t="s">
        <v>217</v>
      </c>
      <c r="M1542" s="48" t="s">
        <v>5787</v>
      </c>
      <c r="N1542" s="62"/>
      <c r="O1542" s="62"/>
      <c r="P1542" s="72" t="s">
        <v>5450</v>
      </c>
      <c r="Q1542" s="72" t="s">
        <v>5449</v>
      </c>
      <c r="R1542" s="28"/>
    </row>
    <row r="1543" spans="1:18" ht="30" hidden="1">
      <c r="A1543" s="48" t="str">
        <f t="shared" si="75"/>
        <v>IEA13PL</v>
      </c>
      <c r="B1543" s="62" t="str">
        <f t="shared" si="76"/>
        <v>HolderOfTheTransitProcedure/ContactPerson/eMailAddress</v>
      </c>
      <c r="C1543" s="63" t="s">
        <v>1043</v>
      </c>
      <c r="D1543" s="48">
        <f t="shared" ca="1" si="77"/>
        <v>78</v>
      </c>
      <c r="E1543" s="64" t="s">
        <v>4730</v>
      </c>
      <c r="F1543" s="65" t="s">
        <v>736</v>
      </c>
      <c r="G1543" s="65" t="s">
        <v>4606</v>
      </c>
      <c r="H1543" s="48" t="s">
        <v>5787</v>
      </c>
      <c r="I1543" s="48" t="s">
        <v>12</v>
      </c>
      <c r="J1543" s="48" t="s">
        <v>220</v>
      </c>
      <c r="K1543" s="51" t="s">
        <v>5787</v>
      </c>
      <c r="L1543" s="51" t="s">
        <v>59</v>
      </c>
      <c r="M1543" s="48" t="s">
        <v>5787</v>
      </c>
      <c r="N1543" s="62"/>
      <c r="O1543" s="62"/>
      <c r="P1543" s="72" t="s">
        <v>5787</v>
      </c>
      <c r="Q1543" s="72"/>
      <c r="R1543" s="28"/>
    </row>
    <row r="1544" spans="1:18" ht="75" hidden="1">
      <c r="A1544" s="68" t="str">
        <f t="shared" si="75"/>
        <v>IEA13PL</v>
      </c>
      <c r="B1544" s="70" t="str">
        <f t="shared" si="76"/>
        <v>Representative</v>
      </c>
      <c r="C1544" s="70" t="s">
        <v>1044</v>
      </c>
      <c r="D1544" s="68">
        <f t="shared" ca="1" si="77"/>
        <v>79</v>
      </c>
      <c r="E1544" s="68" t="s">
        <v>5055</v>
      </c>
      <c r="F1544" s="77" t="s">
        <v>5056</v>
      </c>
      <c r="G1544" s="77" t="s">
        <v>5059</v>
      </c>
      <c r="H1544" s="68" t="s">
        <v>16</v>
      </c>
      <c r="I1544" s="68" t="s">
        <v>12</v>
      </c>
      <c r="J1544" s="68" t="s">
        <v>5787</v>
      </c>
      <c r="K1544" s="69" t="s">
        <v>5787</v>
      </c>
      <c r="L1544" s="69" t="s">
        <v>223</v>
      </c>
      <c r="M1544" s="68" t="s">
        <v>5787</v>
      </c>
      <c r="N1544" s="70"/>
      <c r="O1544" s="70"/>
      <c r="P1544" s="70" t="s">
        <v>5787</v>
      </c>
      <c r="Q1544" s="70"/>
      <c r="R1544" s="28"/>
    </row>
    <row r="1545" spans="1:18" ht="30" hidden="1">
      <c r="A1545" s="48" t="str">
        <f t="shared" si="75"/>
        <v>IEA13PL</v>
      </c>
      <c r="B1545" s="62" t="str">
        <f t="shared" si="76"/>
        <v>Representative/identificationNumber</v>
      </c>
      <c r="C1545" s="63" t="s">
        <v>1045</v>
      </c>
      <c r="D1545" s="48">
        <f t="shared" ca="1" si="77"/>
        <v>80</v>
      </c>
      <c r="E1545" s="64" t="s">
        <v>5371</v>
      </c>
      <c r="F1545" s="65" t="s">
        <v>621</v>
      </c>
      <c r="G1545" s="65" t="s">
        <v>6691</v>
      </c>
      <c r="H1545" s="48" t="s">
        <v>5787</v>
      </c>
      <c r="I1545" s="48" t="s">
        <v>7</v>
      </c>
      <c r="J1545" s="48" t="s">
        <v>167</v>
      </c>
      <c r="K1545" s="51" t="s">
        <v>5787</v>
      </c>
      <c r="L1545" s="51" t="s">
        <v>2580</v>
      </c>
      <c r="M1545" s="48" t="s">
        <v>5787</v>
      </c>
      <c r="N1545" s="62"/>
      <c r="O1545" s="62"/>
      <c r="P1545" s="72" t="s">
        <v>5451</v>
      </c>
      <c r="Q1545" s="72" t="s">
        <v>5452</v>
      </c>
      <c r="R1545" s="28"/>
    </row>
    <row r="1546" spans="1:18" hidden="1">
      <c r="A1546" s="48" t="str">
        <f t="shared" si="75"/>
        <v>IEA13PL</v>
      </c>
      <c r="B1546" s="62" t="str">
        <f t="shared" si="76"/>
        <v>Representative/status</v>
      </c>
      <c r="C1546" s="63" t="s">
        <v>1046</v>
      </c>
      <c r="D1546" s="48">
        <f t="shared" ca="1" si="77"/>
        <v>81</v>
      </c>
      <c r="E1546" s="64" t="s">
        <v>5378</v>
      </c>
      <c r="F1546" s="65" t="s">
        <v>6692</v>
      </c>
      <c r="G1546" s="65" t="s">
        <v>4607</v>
      </c>
      <c r="H1546" s="48" t="s">
        <v>5787</v>
      </c>
      <c r="I1546" s="48" t="s">
        <v>7</v>
      </c>
      <c r="J1546" s="48" t="s">
        <v>92</v>
      </c>
      <c r="K1546" s="51" t="s">
        <v>228</v>
      </c>
      <c r="L1546" s="51" t="s">
        <v>5787</v>
      </c>
      <c r="M1546" s="48" t="s">
        <v>5787</v>
      </c>
      <c r="N1546" s="62"/>
      <c r="O1546" s="62"/>
      <c r="P1546" s="72" t="s">
        <v>5787</v>
      </c>
      <c r="Q1546" s="72"/>
      <c r="R1546" s="28"/>
    </row>
    <row r="1547" spans="1:18" hidden="1">
      <c r="A1547" s="48" t="str">
        <f t="shared" si="75"/>
        <v>IEA13PL</v>
      </c>
      <c r="B1547" s="62" t="str">
        <f t="shared" si="76"/>
        <v>Representative/name</v>
      </c>
      <c r="C1547" s="63" t="s">
        <v>1047</v>
      </c>
      <c r="D1547" s="48">
        <f t="shared" ca="1" si="77"/>
        <v>82</v>
      </c>
      <c r="E1547" s="64" t="s">
        <v>5373</v>
      </c>
      <c r="F1547" s="65" t="s">
        <v>6683</v>
      </c>
      <c r="G1547" s="65" t="s">
        <v>6684</v>
      </c>
      <c r="H1547" s="48" t="s">
        <v>5787</v>
      </c>
      <c r="I1547" s="48" t="s">
        <v>17</v>
      </c>
      <c r="J1547" s="48" t="s">
        <v>173</v>
      </c>
      <c r="K1547" s="51" t="s">
        <v>5787</v>
      </c>
      <c r="L1547" s="51" t="s">
        <v>231</v>
      </c>
      <c r="M1547" s="48" t="s">
        <v>5787</v>
      </c>
      <c r="N1547" s="62"/>
      <c r="O1547" s="62"/>
      <c r="P1547" s="72" t="s">
        <v>5380</v>
      </c>
      <c r="Q1547" s="72" t="s">
        <v>5381</v>
      </c>
      <c r="R1547" s="28"/>
    </row>
    <row r="1548" spans="1:18" ht="30" hidden="1">
      <c r="A1548" s="68" t="str">
        <f t="shared" si="75"/>
        <v>IEA13PL</v>
      </c>
      <c r="B1548" s="70" t="str">
        <f t="shared" si="76"/>
        <v>Representative/SafetyAndSecurityIdentificationNumber</v>
      </c>
      <c r="C1548" s="70" t="s">
        <v>1048</v>
      </c>
      <c r="D1548" s="68">
        <f t="shared" ca="1" si="77"/>
        <v>83</v>
      </c>
      <c r="E1548" s="68" t="s">
        <v>1459</v>
      </c>
      <c r="F1548" s="77" t="s">
        <v>233</v>
      </c>
      <c r="G1548" s="77" t="s">
        <v>4608</v>
      </c>
      <c r="H1548" s="68" t="s">
        <v>16</v>
      </c>
      <c r="I1548" s="68" t="s">
        <v>17</v>
      </c>
      <c r="J1548" s="68" t="s">
        <v>5787</v>
      </c>
      <c r="K1548" s="69" t="s">
        <v>5787</v>
      </c>
      <c r="L1548" s="69" t="s">
        <v>3658</v>
      </c>
      <c r="M1548" s="68" t="s">
        <v>5787</v>
      </c>
      <c r="N1548" s="70"/>
      <c r="O1548" s="70"/>
      <c r="P1548" s="70" t="s">
        <v>5380</v>
      </c>
      <c r="Q1548" s="70" t="s">
        <v>5381</v>
      </c>
      <c r="R1548" s="28"/>
    </row>
    <row r="1549" spans="1:18" ht="30" hidden="1">
      <c r="A1549" s="48" t="str">
        <f t="shared" si="75"/>
        <v>IEA13PL</v>
      </c>
      <c r="B1549" s="62" t="str">
        <f t="shared" si="76"/>
        <v>Representative/SafetyAndSecurityIdentificationNumber/identificationNumber</v>
      </c>
      <c r="C1549" s="63" t="s">
        <v>1049</v>
      </c>
      <c r="D1549" s="48">
        <f t="shared" ca="1" si="77"/>
        <v>84</v>
      </c>
      <c r="E1549" s="64" t="s">
        <v>1459</v>
      </c>
      <c r="F1549" s="65" t="s">
        <v>236</v>
      </c>
      <c r="G1549" s="65" t="s">
        <v>4591</v>
      </c>
      <c r="H1549" s="48" t="s">
        <v>5787</v>
      </c>
      <c r="I1549" s="48" t="s">
        <v>7</v>
      </c>
      <c r="J1549" s="48" t="s">
        <v>167</v>
      </c>
      <c r="K1549" s="51" t="s">
        <v>5787</v>
      </c>
      <c r="L1549" s="51" t="s">
        <v>237</v>
      </c>
      <c r="M1549" s="48" t="s">
        <v>5787</v>
      </c>
      <c r="N1549" s="62"/>
      <c r="O1549" s="62"/>
      <c r="P1549" s="72" t="s">
        <v>5380</v>
      </c>
      <c r="Q1549" s="72" t="s">
        <v>5381</v>
      </c>
      <c r="R1549" s="28"/>
    </row>
    <row r="1550" spans="1:18" ht="30" hidden="1">
      <c r="A1550" s="48" t="str">
        <f t="shared" si="75"/>
        <v>IEA13PL</v>
      </c>
      <c r="B1550" s="62" t="str">
        <f t="shared" si="76"/>
        <v>Representative/SafetyAndSecurityIdentificationNumber/country</v>
      </c>
      <c r="C1550" s="63" t="s">
        <v>1050</v>
      </c>
      <c r="D1550" s="48">
        <f t="shared" ca="1" si="77"/>
        <v>85</v>
      </c>
      <c r="E1550" s="64" t="s">
        <v>1459</v>
      </c>
      <c r="F1550" s="65" t="s">
        <v>1514</v>
      </c>
      <c r="G1550" s="65" t="s">
        <v>4592</v>
      </c>
      <c r="H1550" s="48" t="s">
        <v>5787</v>
      </c>
      <c r="I1550" s="48" t="s">
        <v>7</v>
      </c>
      <c r="J1550" s="48" t="s">
        <v>105</v>
      </c>
      <c r="K1550" s="51" t="s">
        <v>184</v>
      </c>
      <c r="L1550" s="51" t="s">
        <v>5787</v>
      </c>
      <c r="M1550" s="48" t="s">
        <v>5787</v>
      </c>
      <c r="N1550" s="62"/>
      <c r="O1550" s="62"/>
      <c r="P1550" s="72" t="s">
        <v>5380</v>
      </c>
      <c r="Q1550" s="72" t="s">
        <v>5381</v>
      </c>
      <c r="R1550" s="28"/>
    </row>
    <row r="1551" spans="1:18" hidden="1">
      <c r="A1551" s="68" t="str">
        <f t="shared" si="75"/>
        <v>IEA13PL</v>
      </c>
      <c r="B1551" s="70" t="str">
        <f t="shared" si="76"/>
        <v>Representative/Address</v>
      </c>
      <c r="C1551" s="70" t="s">
        <v>1051</v>
      </c>
      <c r="D1551" s="68">
        <f t="shared" ca="1" si="77"/>
        <v>86</v>
      </c>
      <c r="E1551" s="68" t="s">
        <v>5366</v>
      </c>
      <c r="F1551" s="77" t="s">
        <v>6702</v>
      </c>
      <c r="G1551" s="77" t="s">
        <v>5060</v>
      </c>
      <c r="H1551" s="68" t="s">
        <v>16</v>
      </c>
      <c r="I1551" s="68" t="s">
        <v>17</v>
      </c>
      <c r="J1551" s="68" t="s">
        <v>5787</v>
      </c>
      <c r="K1551" s="69" t="s">
        <v>5787</v>
      </c>
      <c r="L1551" s="69" t="s">
        <v>242</v>
      </c>
      <c r="M1551" s="68" t="s">
        <v>5787</v>
      </c>
      <c r="N1551" s="70"/>
      <c r="O1551" s="70"/>
      <c r="P1551" s="70" t="s">
        <v>5380</v>
      </c>
      <c r="Q1551" s="70" t="s">
        <v>5381</v>
      </c>
      <c r="R1551" s="28"/>
    </row>
    <row r="1552" spans="1:18" hidden="1">
      <c r="A1552" s="48" t="str">
        <f t="shared" si="75"/>
        <v>IEA13PL</v>
      </c>
      <c r="B1552" s="62" t="str">
        <f t="shared" si="76"/>
        <v>Representative/Address/street</v>
      </c>
      <c r="C1552" s="63" t="s">
        <v>1052</v>
      </c>
      <c r="D1552" s="48">
        <f t="shared" ca="1" si="77"/>
        <v>87</v>
      </c>
      <c r="E1552" s="64" t="s">
        <v>5363</v>
      </c>
      <c r="F1552" s="65" t="s">
        <v>4629</v>
      </c>
      <c r="G1552" s="65" t="s">
        <v>4594</v>
      </c>
      <c r="H1552" s="48" t="s">
        <v>5787</v>
      </c>
      <c r="I1552" s="48" t="s">
        <v>12</v>
      </c>
      <c r="J1552" s="48" t="s">
        <v>173</v>
      </c>
      <c r="K1552" s="51" t="s">
        <v>5787</v>
      </c>
      <c r="L1552" s="51" t="s">
        <v>5787</v>
      </c>
      <c r="M1552" s="48" t="s">
        <v>5787</v>
      </c>
      <c r="N1552" s="62"/>
      <c r="O1552" s="62"/>
      <c r="P1552" s="72" t="s">
        <v>5380</v>
      </c>
      <c r="Q1552" s="72" t="s">
        <v>5381</v>
      </c>
      <c r="R1552" s="28"/>
    </row>
    <row r="1553" spans="1:18" hidden="1">
      <c r="A1553" s="48" t="str">
        <f t="shared" si="75"/>
        <v>IEA13PL</v>
      </c>
      <c r="B1553" s="62" t="str">
        <f t="shared" si="76"/>
        <v>Representative/Address/streetAdditionalLine</v>
      </c>
      <c r="C1553" s="63" t="s">
        <v>1053</v>
      </c>
      <c r="D1553" s="48">
        <f t="shared" ca="1" si="77"/>
        <v>88</v>
      </c>
      <c r="E1553" s="64" t="s">
        <v>5364</v>
      </c>
      <c r="F1553" s="65" t="s">
        <v>4630</v>
      </c>
      <c r="G1553" s="65" t="s">
        <v>4596</v>
      </c>
      <c r="H1553" s="48" t="s">
        <v>5787</v>
      </c>
      <c r="I1553" s="48" t="s">
        <v>12</v>
      </c>
      <c r="J1553" s="48" t="s">
        <v>173</v>
      </c>
      <c r="K1553" s="51" t="s">
        <v>5787</v>
      </c>
      <c r="L1553" s="51" t="s">
        <v>5787</v>
      </c>
      <c r="M1553" s="48" t="s">
        <v>5787</v>
      </c>
      <c r="N1553" s="62"/>
      <c r="O1553" s="62"/>
      <c r="P1553" s="72" t="s">
        <v>5380</v>
      </c>
      <c r="Q1553" s="72" t="s">
        <v>5381</v>
      </c>
      <c r="R1553" s="28"/>
    </row>
    <row r="1554" spans="1:18" hidden="1">
      <c r="A1554" s="48" t="str">
        <f t="shared" si="75"/>
        <v>IEA13PL</v>
      </c>
      <c r="B1554" s="62" t="str">
        <f t="shared" si="76"/>
        <v>Representative/Address/number</v>
      </c>
      <c r="C1554" s="63" t="s">
        <v>1054</v>
      </c>
      <c r="D1554" s="48">
        <f t="shared" ca="1" si="77"/>
        <v>89</v>
      </c>
      <c r="E1554" s="64" t="s">
        <v>5374</v>
      </c>
      <c r="F1554" s="65" t="s">
        <v>4628</v>
      </c>
      <c r="G1554" s="65" t="s">
        <v>4597</v>
      </c>
      <c r="H1554" s="48" t="s">
        <v>5787</v>
      </c>
      <c r="I1554" s="48" t="s">
        <v>17</v>
      </c>
      <c r="J1554" s="48" t="s">
        <v>47</v>
      </c>
      <c r="K1554" s="51" t="s">
        <v>5787</v>
      </c>
      <c r="L1554" s="51" t="s">
        <v>198</v>
      </c>
      <c r="M1554" s="48" t="s">
        <v>5787</v>
      </c>
      <c r="N1554" s="62"/>
      <c r="O1554" s="62"/>
      <c r="P1554" s="72" t="s">
        <v>5380</v>
      </c>
      <c r="Q1554" s="72" t="s">
        <v>5381</v>
      </c>
      <c r="R1554" s="28"/>
    </row>
    <row r="1555" spans="1:18" hidden="1">
      <c r="A1555" s="48" t="str">
        <f t="shared" si="75"/>
        <v>IEA13PL</v>
      </c>
      <c r="B1555" s="62" t="str">
        <f t="shared" si="76"/>
        <v>Representative/Address/postcode</v>
      </c>
      <c r="C1555" s="63" t="s">
        <v>1055</v>
      </c>
      <c r="D1555" s="48">
        <f t="shared" ca="1" si="77"/>
        <v>90</v>
      </c>
      <c r="E1555" s="64" t="s">
        <v>5377</v>
      </c>
      <c r="F1555" s="65" t="s">
        <v>1510</v>
      </c>
      <c r="G1555" s="65" t="s">
        <v>4603</v>
      </c>
      <c r="H1555" s="48" t="s">
        <v>5787</v>
      </c>
      <c r="I1555" s="48" t="s">
        <v>17</v>
      </c>
      <c r="J1555" s="48" t="s">
        <v>167</v>
      </c>
      <c r="K1555" s="51" t="s">
        <v>5787</v>
      </c>
      <c r="L1555" s="51" t="s">
        <v>201</v>
      </c>
      <c r="M1555" s="48" t="s">
        <v>5787</v>
      </c>
      <c r="N1555" s="62"/>
      <c r="O1555" s="62"/>
      <c r="P1555" s="72" t="s">
        <v>5380</v>
      </c>
      <c r="Q1555" s="72" t="s">
        <v>5381</v>
      </c>
      <c r="R1555" s="28"/>
    </row>
    <row r="1556" spans="1:18" hidden="1">
      <c r="A1556" s="48" t="str">
        <f t="shared" si="75"/>
        <v>IEA13PL</v>
      </c>
      <c r="B1556" s="62" t="str">
        <f t="shared" si="76"/>
        <v>Representative/Address/city</v>
      </c>
      <c r="C1556" s="63" t="s">
        <v>1056</v>
      </c>
      <c r="D1556" s="48">
        <f t="shared" ca="1" si="77"/>
        <v>91</v>
      </c>
      <c r="E1556" s="64" t="s">
        <v>5367</v>
      </c>
      <c r="F1556" s="65" t="s">
        <v>1512</v>
      </c>
      <c r="G1556" s="65" t="s">
        <v>4595</v>
      </c>
      <c r="H1556" s="48" t="s">
        <v>5787</v>
      </c>
      <c r="I1556" s="48" t="s">
        <v>7</v>
      </c>
      <c r="J1556" s="48" t="s">
        <v>47</v>
      </c>
      <c r="K1556" s="51" t="s">
        <v>5787</v>
      </c>
      <c r="L1556" s="51" t="s">
        <v>5787</v>
      </c>
      <c r="M1556" s="48" t="s">
        <v>5787</v>
      </c>
      <c r="N1556" s="62"/>
      <c r="O1556" s="62"/>
      <c r="P1556" s="72" t="s">
        <v>5380</v>
      </c>
      <c r="Q1556" s="72" t="s">
        <v>5381</v>
      </c>
      <c r="R1556" s="28"/>
    </row>
    <row r="1557" spans="1:18" hidden="1">
      <c r="A1557" s="48" t="str">
        <f t="shared" si="75"/>
        <v>IEA13PL</v>
      </c>
      <c r="B1557" s="62" t="str">
        <f t="shared" si="76"/>
        <v>Representative/Address/country</v>
      </c>
      <c r="C1557" s="63" t="s">
        <v>1057</v>
      </c>
      <c r="D1557" s="48">
        <f t="shared" ca="1" si="77"/>
        <v>92</v>
      </c>
      <c r="E1557" s="64" t="s">
        <v>5368</v>
      </c>
      <c r="F1557" s="65" t="s">
        <v>1514</v>
      </c>
      <c r="G1557" s="65" t="s">
        <v>4592</v>
      </c>
      <c r="H1557" s="48" t="s">
        <v>5787</v>
      </c>
      <c r="I1557" s="48" t="s">
        <v>7</v>
      </c>
      <c r="J1557" s="48" t="s">
        <v>105</v>
      </c>
      <c r="K1557" s="51" t="s">
        <v>249</v>
      </c>
      <c r="L1557" s="51" t="s">
        <v>5787</v>
      </c>
      <c r="M1557" s="48" t="s">
        <v>5787</v>
      </c>
      <c r="N1557" s="62"/>
      <c r="O1557" s="62"/>
      <c r="P1557" s="72" t="s">
        <v>5380</v>
      </c>
      <c r="Q1557" s="72" t="s">
        <v>5381</v>
      </c>
      <c r="R1557" s="28"/>
    </row>
    <row r="1558" spans="1:18" hidden="1">
      <c r="A1558" s="48" t="str">
        <f t="shared" si="75"/>
        <v>IEA13PL</v>
      </c>
      <c r="B1558" s="62" t="str">
        <f t="shared" si="76"/>
        <v>Representative/Address/subDivision</v>
      </c>
      <c r="C1558" s="63" t="s">
        <v>1058</v>
      </c>
      <c r="D1558" s="48">
        <f t="shared" ca="1" si="77"/>
        <v>93</v>
      </c>
      <c r="E1558" s="64" t="s">
        <v>5365</v>
      </c>
      <c r="F1558" s="65" t="s">
        <v>6715</v>
      </c>
      <c r="G1558" s="65" t="s">
        <v>4598</v>
      </c>
      <c r="H1558" s="48" t="s">
        <v>5787</v>
      </c>
      <c r="I1558" s="48" t="s">
        <v>12</v>
      </c>
      <c r="J1558" s="48" t="s">
        <v>47</v>
      </c>
      <c r="K1558" s="51" t="s">
        <v>5787</v>
      </c>
      <c r="L1558" s="51" t="s">
        <v>5787</v>
      </c>
      <c r="M1558" s="48" t="s">
        <v>5787</v>
      </c>
      <c r="N1558" s="62"/>
      <c r="O1558" s="62"/>
      <c r="P1558" s="72" t="s">
        <v>5380</v>
      </c>
      <c r="Q1558" s="72" t="s">
        <v>5381</v>
      </c>
      <c r="R1558" s="28"/>
    </row>
    <row r="1559" spans="1:18" hidden="1">
      <c r="A1559" s="48" t="str">
        <f t="shared" si="75"/>
        <v>IEA13PL</v>
      </c>
      <c r="B1559" s="62" t="str">
        <f t="shared" si="76"/>
        <v>Representative/Address/POBox</v>
      </c>
      <c r="C1559" s="63" t="s">
        <v>1059</v>
      </c>
      <c r="D1559" s="48">
        <f t="shared" ca="1" si="77"/>
        <v>94</v>
      </c>
      <c r="E1559" s="64" t="s">
        <v>5376</v>
      </c>
      <c r="F1559" s="65" t="s">
        <v>209</v>
      </c>
      <c r="G1559" s="65" t="s">
        <v>5054</v>
      </c>
      <c r="H1559" s="48" t="s">
        <v>5787</v>
      </c>
      <c r="I1559" s="48" t="s">
        <v>17</v>
      </c>
      <c r="J1559" s="48" t="s">
        <v>173</v>
      </c>
      <c r="K1559" s="51" t="s">
        <v>5787</v>
      </c>
      <c r="L1559" s="51" t="s">
        <v>210</v>
      </c>
      <c r="M1559" s="48" t="s">
        <v>5787</v>
      </c>
      <c r="N1559" s="62"/>
      <c r="O1559" s="62"/>
      <c r="P1559" s="72" t="s">
        <v>5380</v>
      </c>
      <c r="Q1559" s="72" t="s">
        <v>5381</v>
      </c>
      <c r="R1559" s="28"/>
    </row>
    <row r="1560" spans="1:18" ht="30" hidden="1">
      <c r="A1560" s="68" t="str">
        <f t="shared" si="75"/>
        <v>IEA13PL</v>
      </c>
      <c r="B1560" s="70" t="str">
        <f t="shared" si="76"/>
        <v>Representative/ContactPerson</v>
      </c>
      <c r="C1560" s="70" t="s">
        <v>1060</v>
      </c>
      <c r="D1560" s="68">
        <f t="shared" ca="1" si="77"/>
        <v>95</v>
      </c>
      <c r="E1560" s="68" t="s">
        <v>5369</v>
      </c>
      <c r="F1560" s="77" t="s">
        <v>6721</v>
      </c>
      <c r="G1560" s="77" t="s">
        <v>6693</v>
      </c>
      <c r="H1560" s="68" t="s">
        <v>16</v>
      </c>
      <c r="I1560" s="68" t="s">
        <v>17</v>
      </c>
      <c r="J1560" s="68" t="s">
        <v>5787</v>
      </c>
      <c r="K1560" s="69" t="s">
        <v>5787</v>
      </c>
      <c r="L1560" s="69" t="s">
        <v>3657</v>
      </c>
      <c r="M1560" s="68" t="s">
        <v>5787</v>
      </c>
      <c r="N1560" s="70"/>
      <c r="O1560" s="70"/>
      <c r="P1560" s="70" t="s">
        <v>5423</v>
      </c>
      <c r="Q1560" s="70" t="s">
        <v>5439</v>
      </c>
      <c r="R1560" s="28"/>
    </row>
    <row r="1561" spans="1:18" hidden="1">
      <c r="A1561" s="48" t="str">
        <f t="shared" si="75"/>
        <v>IEA13PL</v>
      </c>
      <c r="B1561" s="62" t="str">
        <f t="shared" si="76"/>
        <v>Representative/ContactPerson/name</v>
      </c>
      <c r="C1561" s="63" t="s">
        <v>1061</v>
      </c>
      <c r="D1561" s="48">
        <f t="shared" ca="1" si="77"/>
        <v>96</v>
      </c>
      <c r="E1561" s="64" t="s">
        <v>5372</v>
      </c>
      <c r="F1561" s="65" t="s">
        <v>6705</v>
      </c>
      <c r="G1561" s="65" t="s">
        <v>4605</v>
      </c>
      <c r="H1561" s="48" t="s">
        <v>5787</v>
      </c>
      <c r="I1561" s="48" t="s">
        <v>7</v>
      </c>
      <c r="J1561" s="48" t="s">
        <v>173</v>
      </c>
      <c r="K1561" s="51" t="s">
        <v>5787</v>
      </c>
      <c r="L1561" s="51" t="s">
        <v>5787</v>
      </c>
      <c r="M1561" s="48" t="s">
        <v>5787</v>
      </c>
      <c r="N1561" s="62"/>
      <c r="O1561" s="62"/>
      <c r="P1561" s="72" t="s">
        <v>5787</v>
      </c>
      <c r="Q1561" s="72"/>
      <c r="R1561" s="28"/>
    </row>
    <row r="1562" spans="1:18" hidden="1">
      <c r="A1562" s="48" t="str">
        <f t="shared" si="75"/>
        <v>IEA13PL</v>
      </c>
      <c r="B1562" s="62" t="str">
        <f t="shared" si="76"/>
        <v>Representative/ContactPerson/phoneNumber</v>
      </c>
      <c r="C1562" s="63" t="s">
        <v>1062</v>
      </c>
      <c r="D1562" s="48">
        <f t="shared" ca="1" si="77"/>
        <v>97</v>
      </c>
      <c r="E1562" s="64" t="s">
        <v>5375</v>
      </c>
      <c r="F1562" s="65" t="s">
        <v>734</v>
      </c>
      <c r="G1562" s="65" t="s">
        <v>4561</v>
      </c>
      <c r="H1562" s="48" t="s">
        <v>5787</v>
      </c>
      <c r="I1562" s="48" t="s">
        <v>7</v>
      </c>
      <c r="J1562" s="48" t="s">
        <v>47</v>
      </c>
      <c r="K1562" s="51" t="s">
        <v>5787</v>
      </c>
      <c r="L1562" s="51" t="s">
        <v>217</v>
      </c>
      <c r="M1562" s="48" t="s">
        <v>5787</v>
      </c>
      <c r="N1562" s="62"/>
      <c r="O1562" s="62"/>
      <c r="P1562" s="72" t="s">
        <v>5450</v>
      </c>
      <c r="Q1562" s="72" t="s">
        <v>5449</v>
      </c>
      <c r="R1562" s="28"/>
    </row>
    <row r="1563" spans="1:18" hidden="1">
      <c r="A1563" s="48" t="str">
        <f t="shared" si="75"/>
        <v>IEA13PL</v>
      </c>
      <c r="B1563" s="62" t="str">
        <f t="shared" si="76"/>
        <v>Representative/ContactPerson/eMailAddress</v>
      </c>
      <c r="C1563" s="63" t="s">
        <v>1063</v>
      </c>
      <c r="D1563" s="48">
        <f t="shared" ca="1" si="77"/>
        <v>98</v>
      </c>
      <c r="E1563" s="64" t="s">
        <v>5370</v>
      </c>
      <c r="F1563" s="65" t="s">
        <v>736</v>
      </c>
      <c r="G1563" s="65" t="s">
        <v>4606</v>
      </c>
      <c r="H1563" s="48" t="s">
        <v>5787</v>
      </c>
      <c r="I1563" s="48" t="s">
        <v>12</v>
      </c>
      <c r="J1563" s="48" t="s">
        <v>220</v>
      </c>
      <c r="K1563" s="51" t="s">
        <v>5787</v>
      </c>
      <c r="L1563" s="51" t="s">
        <v>59</v>
      </c>
      <c r="M1563" s="48" t="s">
        <v>5787</v>
      </c>
      <c r="N1563" s="62"/>
      <c r="O1563" s="62"/>
      <c r="P1563" s="72" t="s">
        <v>5787</v>
      </c>
      <c r="Q1563" s="72"/>
      <c r="R1563" s="28"/>
    </row>
    <row r="1564" spans="1:18" hidden="1">
      <c r="A1564" s="68" t="str">
        <f t="shared" si="75"/>
        <v>IEA13PL</v>
      </c>
      <c r="B1564" s="70" t="str">
        <f t="shared" si="76"/>
        <v>Guarantee</v>
      </c>
      <c r="C1564" s="70" t="s">
        <v>1064</v>
      </c>
      <c r="D1564" s="68">
        <f t="shared" ca="1" si="77"/>
        <v>99</v>
      </c>
      <c r="E1564" s="68" t="s">
        <v>1459</v>
      </c>
      <c r="F1564" s="77" t="s">
        <v>258</v>
      </c>
      <c r="G1564" s="77" t="s">
        <v>4609</v>
      </c>
      <c r="H1564" s="68" t="s">
        <v>259</v>
      </c>
      <c r="I1564" s="68" t="s">
        <v>7</v>
      </c>
      <c r="J1564" s="68" t="s">
        <v>5787</v>
      </c>
      <c r="K1564" s="69" t="s">
        <v>5787</v>
      </c>
      <c r="L1564" s="69" t="s">
        <v>5787</v>
      </c>
      <c r="M1564" s="68" t="s">
        <v>5787</v>
      </c>
      <c r="N1564" s="70"/>
      <c r="O1564" s="70"/>
      <c r="P1564" s="70" t="s">
        <v>5787</v>
      </c>
      <c r="Q1564" s="70"/>
      <c r="R1564" s="28"/>
    </row>
    <row r="1565" spans="1:18" ht="30" hidden="1">
      <c r="A1565" s="48" t="str">
        <f t="shared" si="75"/>
        <v>IEA13PL</v>
      </c>
      <c r="B1565" s="62" t="str">
        <f t="shared" si="76"/>
        <v>Guarantee/sequenceNumber</v>
      </c>
      <c r="C1565" s="63" t="s">
        <v>1065</v>
      </c>
      <c r="D1565" s="48">
        <f t="shared" ca="1" si="77"/>
        <v>100</v>
      </c>
      <c r="E1565" s="64" t="s">
        <v>1459</v>
      </c>
      <c r="F1565" s="65" t="s">
        <v>6664</v>
      </c>
      <c r="G1565" s="65" t="s">
        <v>6708</v>
      </c>
      <c r="H1565" s="48" t="s">
        <v>5787</v>
      </c>
      <c r="I1565" s="48" t="s">
        <v>7</v>
      </c>
      <c r="J1565" s="48" t="s">
        <v>119</v>
      </c>
      <c r="K1565" s="51" t="s">
        <v>5787</v>
      </c>
      <c r="L1565" s="51" t="s">
        <v>120</v>
      </c>
      <c r="M1565" s="48" t="s">
        <v>5787</v>
      </c>
      <c r="N1565" s="62"/>
      <c r="O1565" s="62"/>
      <c r="P1565" s="72" t="s">
        <v>5787</v>
      </c>
      <c r="Q1565" s="72"/>
      <c r="R1565" s="28"/>
    </row>
    <row r="1566" spans="1:18" ht="30" hidden="1">
      <c r="A1566" s="48" t="str">
        <f t="shared" si="75"/>
        <v>IEA13PL</v>
      </c>
      <c r="B1566" s="62" t="str">
        <f t="shared" si="76"/>
        <v>Guarantee/guaranteeType</v>
      </c>
      <c r="C1566" s="63" t="s">
        <v>1066</v>
      </c>
      <c r="D1566" s="48">
        <f t="shared" ca="1" si="77"/>
        <v>101</v>
      </c>
      <c r="E1566" s="64" t="s">
        <v>5199</v>
      </c>
      <c r="F1566" s="65" t="s">
        <v>262</v>
      </c>
      <c r="G1566" s="65" t="s">
        <v>4611</v>
      </c>
      <c r="H1566" s="48" t="s">
        <v>5787</v>
      </c>
      <c r="I1566" s="48" t="s">
        <v>7</v>
      </c>
      <c r="J1566" s="48" t="s">
        <v>263</v>
      </c>
      <c r="K1566" s="51" t="s">
        <v>3827</v>
      </c>
      <c r="L1566" s="51" t="s">
        <v>265</v>
      </c>
      <c r="M1566" s="48" t="s">
        <v>5787</v>
      </c>
      <c r="N1566" s="62"/>
      <c r="O1566" s="62"/>
      <c r="P1566" s="72" t="s">
        <v>5787</v>
      </c>
      <c r="Q1566" s="72"/>
      <c r="R1566" s="28"/>
    </row>
    <row r="1567" spans="1:18" ht="30" hidden="1">
      <c r="A1567" s="48" t="str">
        <f t="shared" si="75"/>
        <v>IEA13PL</v>
      </c>
      <c r="B1567" s="62" t="str">
        <f t="shared" si="76"/>
        <v>Guarantee/otherGuaranteeReference</v>
      </c>
      <c r="C1567" s="63" t="s">
        <v>1067</v>
      </c>
      <c r="D1567" s="48">
        <f t="shared" ca="1" si="77"/>
        <v>102</v>
      </c>
      <c r="E1567" s="64" t="s">
        <v>5200</v>
      </c>
      <c r="F1567" s="65" t="s">
        <v>267</v>
      </c>
      <c r="G1567" s="65" t="s">
        <v>4612</v>
      </c>
      <c r="H1567" s="48" t="s">
        <v>5787</v>
      </c>
      <c r="I1567" s="48" t="s">
        <v>17</v>
      </c>
      <c r="J1567" s="48" t="s">
        <v>47</v>
      </c>
      <c r="K1567" s="51" t="s">
        <v>5787</v>
      </c>
      <c r="L1567" s="51" t="s">
        <v>268</v>
      </c>
      <c r="M1567" s="48" t="s">
        <v>5787</v>
      </c>
      <c r="N1567" s="62"/>
      <c r="O1567" s="62"/>
      <c r="P1567" s="72" t="s">
        <v>5787</v>
      </c>
      <c r="Q1567" s="72"/>
      <c r="R1567" s="28"/>
    </row>
    <row r="1568" spans="1:18" ht="30" hidden="1">
      <c r="A1568" s="68" t="str">
        <f t="shared" si="75"/>
        <v>IEA13PL</v>
      </c>
      <c r="B1568" s="70" t="str">
        <f t="shared" si="76"/>
        <v>Guarantee/GuaranteeReference</v>
      </c>
      <c r="C1568" s="70" t="s">
        <v>1068</v>
      </c>
      <c r="D1568" s="68">
        <f t="shared" ca="1" si="77"/>
        <v>103</v>
      </c>
      <c r="E1568" s="68" t="s">
        <v>5201</v>
      </c>
      <c r="F1568" s="77" t="s">
        <v>6686</v>
      </c>
      <c r="G1568" s="77" t="s">
        <v>4613</v>
      </c>
      <c r="H1568" s="68" t="s">
        <v>271</v>
      </c>
      <c r="I1568" s="68" t="s">
        <v>17</v>
      </c>
      <c r="J1568" s="68" t="s">
        <v>5787</v>
      </c>
      <c r="K1568" s="69" t="s">
        <v>5787</v>
      </c>
      <c r="L1568" s="69" t="s">
        <v>272</v>
      </c>
      <c r="M1568" s="68" t="s">
        <v>5787</v>
      </c>
      <c r="N1568" s="70"/>
      <c r="O1568" s="70"/>
      <c r="P1568" s="70" t="s">
        <v>5787</v>
      </c>
      <c r="Q1568" s="70"/>
      <c r="R1568" s="28"/>
    </row>
    <row r="1569" spans="1:18" ht="30" hidden="1">
      <c r="A1569" s="48" t="str">
        <f t="shared" si="75"/>
        <v>IEA13PL</v>
      </c>
      <c r="B1569" s="62" t="str">
        <f t="shared" si="76"/>
        <v>Guarantee/GuaranteeReference/sequenceNumber</v>
      </c>
      <c r="C1569" s="63" t="s">
        <v>1069</v>
      </c>
      <c r="D1569" s="48">
        <f t="shared" ca="1" si="77"/>
        <v>104</v>
      </c>
      <c r="E1569" s="64" t="s">
        <v>1459</v>
      </c>
      <c r="F1569" s="65" t="s">
        <v>6664</v>
      </c>
      <c r="G1569" s="65" t="s">
        <v>6708</v>
      </c>
      <c r="H1569" s="48" t="s">
        <v>5787</v>
      </c>
      <c r="I1569" s="48" t="s">
        <v>7</v>
      </c>
      <c r="J1569" s="48" t="s">
        <v>119</v>
      </c>
      <c r="K1569" s="51" t="s">
        <v>5787</v>
      </c>
      <c r="L1569" s="51" t="s">
        <v>120</v>
      </c>
      <c r="M1569" s="48" t="s">
        <v>5787</v>
      </c>
      <c r="N1569" s="62"/>
      <c r="O1569" s="62"/>
      <c r="P1569" s="72" t="s">
        <v>5787</v>
      </c>
      <c r="Q1569" s="72"/>
      <c r="R1569" s="28"/>
    </row>
    <row r="1570" spans="1:18" ht="75" hidden="1">
      <c r="A1570" s="48" t="str">
        <f t="shared" si="75"/>
        <v>IEA13PL</v>
      </c>
      <c r="B1570" s="62" t="str">
        <f t="shared" si="76"/>
        <v>Guarantee/GuaranteeReference/GRN</v>
      </c>
      <c r="C1570" s="63" t="s">
        <v>1070</v>
      </c>
      <c r="D1570" s="48">
        <f t="shared" ca="1" si="77"/>
        <v>105</v>
      </c>
      <c r="E1570" s="64" t="s">
        <v>5198</v>
      </c>
      <c r="F1570" s="65" t="s">
        <v>275</v>
      </c>
      <c r="G1570" s="65" t="s">
        <v>4614</v>
      </c>
      <c r="H1570" s="48" t="s">
        <v>5787</v>
      </c>
      <c r="I1570" s="48" t="s">
        <v>17</v>
      </c>
      <c r="J1570" s="48" t="s">
        <v>276</v>
      </c>
      <c r="K1570" s="51" t="s">
        <v>5787</v>
      </c>
      <c r="L1570" s="51" t="s">
        <v>3826</v>
      </c>
      <c r="M1570" s="48" t="s">
        <v>5787</v>
      </c>
      <c r="N1570" s="62"/>
      <c r="O1570" s="62"/>
      <c r="P1570" s="72" t="s">
        <v>5787</v>
      </c>
      <c r="Q1570" s="72"/>
      <c r="R1570" s="28"/>
    </row>
    <row r="1571" spans="1:18" hidden="1">
      <c r="A1571" s="48" t="str">
        <f t="shared" si="75"/>
        <v>IEA13PL</v>
      </c>
      <c r="B1571" s="62" t="str">
        <f t="shared" si="76"/>
        <v>Guarantee/GuaranteeReference/accessCode</v>
      </c>
      <c r="C1571" s="63" t="s">
        <v>1071</v>
      </c>
      <c r="D1571" s="48">
        <f t="shared" ca="1" si="77"/>
        <v>106</v>
      </c>
      <c r="E1571" s="64" t="s">
        <v>5195</v>
      </c>
      <c r="F1571" s="65" t="s">
        <v>278</v>
      </c>
      <c r="G1571" s="65" t="s">
        <v>4615</v>
      </c>
      <c r="H1571" s="48" t="s">
        <v>5787</v>
      </c>
      <c r="I1571" s="48" t="s">
        <v>17</v>
      </c>
      <c r="J1571" s="48" t="s">
        <v>13</v>
      </c>
      <c r="K1571" s="51" t="s">
        <v>5787</v>
      </c>
      <c r="L1571" s="51" t="s">
        <v>3697</v>
      </c>
      <c r="M1571" s="48" t="s">
        <v>4500</v>
      </c>
      <c r="N1571" s="63" t="s">
        <v>6514</v>
      </c>
      <c r="O1571" s="63" t="s">
        <v>6515</v>
      </c>
      <c r="P1571" s="72" t="s">
        <v>5787</v>
      </c>
      <c r="Q1571" s="72"/>
      <c r="R1571" s="28"/>
    </row>
    <row r="1572" spans="1:18" ht="45" hidden="1">
      <c r="A1572" s="48" t="str">
        <f t="shared" si="75"/>
        <v>IEA13PL</v>
      </c>
      <c r="B1572" s="62" t="str">
        <f t="shared" si="76"/>
        <v>Guarantee/GuaranteeReference/amountToBeCovered</v>
      </c>
      <c r="C1572" s="63" t="s">
        <v>1073</v>
      </c>
      <c r="D1572" s="48">
        <f t="shared" ca="1" si="77"/>
        <v>107</v>
      </c>
      <c r="E1572" s="64" t="s">
        <v>5196</v>
      </c>
      <c r="F1572" s="65" t="s">
        <v>280</v>
      </c>
      <c r="G1572" s="65" t="s">
        <v>4616</v>
      </c>
      <c r="H1572" s="48" t="s">
        <v>5787</v>
      </c>
      <c r="I1572" s="48" t="s">
        <v>7</v>
      </c>
      <c r="J1572" s="48" t="s">
        <v>281</v>
      </c>
      <c r="K1572" s="51" t="s">
        <v>5787</v>
      </c>
      <c r="L1572" s="51" t="s">
        <v>3825</v>
      </c>
      <c r="M1572" s="48" t="s">
        <v>5787</v>
      </c>
      <c r="N1572" s="62"/>
      <c r="O1572" s="62"/>
      <c r="P1572" s="72" t="s">
        <v>5787</v>
      </c>
      <c r="Q1572" s="72"/>
      <c r="R1572" s="28"/>
    </row>
    <row r="1573" spans="1:18" hidden="1">
      <c r="A1573" s="48" t="str">
        <f t="shared" si="75"/>
        <v>IEA13PL</v>
      </c>
      <c r="B1573" s="62" t="str">
        <f t="shared" si="76"/>
        <v>Guarantee/GuaranteeReference/currency</v>
      </c>
      <c r="C1573" s="63" t="s">
        <v>1074</v>
      </c>
      <c r="D1573" s="48">
        <f t="shared" ca="1" si="77"/>
        <v>108</v>
      </c>
      <c r="E1573" s="64" t="s">
        <v>5197</v>
      </c>
      <c r="F1573" s="65" t="s">
        <v>283</v>
      </c>
      <c r="G1573" s="65" t="s">
        <v>4617</v>
      </c>
      <c r="H1573" s="48" t="s">
        <v>5787</v>
      </c>
      <c r="I1573" s="48" t="s">
        <v>7</v>
      </c>
      <c r="J1573" s="48" t="s">
        <v>284</v>
      </c>
      <c r="K1573" s="51" t="s">
        <v>285</v>
      </c>
      <c r="L1573" s="51" t="s">
        <v>5787</v>
      </c>
      <c r="M1573" s="48" t="s">
        <v>5787</v>
      </c>
      <c r="N1573" s="62"/>
      <c r="O1573" s="62"/>
      <c r="P1573" s="72" t="s">
        <v>5519</v>
      </c>
      <c r="Q1573" s="72" t="s">
        <v>5518</v>
      </c>
      <c r="R1573" s="28"/>
    </row>
    <row r="1574" spans="1:18" hidden="1">
      <c r="A1574" s="68" t="str">
        <f t="shared" si="75"/>
        <v>IEA13PL</v>
      </c>
      <c r="B1574" s="70" t="str">
        <f t="shared" si="76"/>
        <v>Consignment</v>
      </c>
      <c r="C1574" s="70" t="s">
        <v>1075</v>
      </c>
      <c r="D1574" s="68">
        <f t="shared" ca="1" si="77"/>
        <v>109</v>
      </c>
      <c r="E1574" s="68" t="s">
        <v>1459</v>
      </c>
      <c r="F1574" s="77" t="s">
        <v>287</v>
      </c>
      <c r="G1574" s="77" t="s">
        <v>4610</v>
      </c>
      <c r="H1574" s="68">
        <v>1</v>
      </c>
      <c r="I1574" s="68" t="s">
        <v>7</v>
      </c>
      <c r="J1574" s="68" t="s">
        <v>5787</v>
      </c>
      <c r="K1574" s="69" t="s">
        <v>5787</v>
      </c>
      <c r="L1574" s="69" t="s">
        <v>5787</v>
      </c>
      <c r="M1574" s="68" t="s">
        <v>5787</v>
      </c>
      <c r="N1574" s="70"/>
      <c r="O1574" s="70"/>
      <c r="P1574" s="70" t="s">
        <v>5787</v>
      </c>
      <c r="Q1574" s="70"/>
      <c r="R1574" s="28"/>
    </row>
    <row r="1575" spans="1:18" ht="30" hidden="1">
      <c r="A1575" s="48" t="str">
        <f t="shared" si="75"/>
        <v>IEA13PL</v>
      </c>
      <c r="B1575" s="62" t="str">
        <f t="shared" si="76"/>
        <v>Consignment/countryOfDispatch</v>
      </c>
      <c r="C1575" s="63" t="s">
        <v>1076</v>
      </c>
      <c r="D1575" s="48">
        <f t="shared" ca="1" si="77"/>
        <v>110</v>
      </c>
      <c r="E1575" s="64" t="s">
        <v>4932</v>
      </c>
      <c r="F1575" s="65" t="s">
        <v>289</v>
      </c>
      <c r="G1575" s="65" t="s">
        <v>4618</v>
      </c>
      <c r="H1575" s="48" t="s">
        <v>5787</v>
      </c>
      <c r="I1575" s="48" t="s">
        <v>17</v>
      </c>
      <c r="J1575" s="48" t="s">
        <v>105</v>
      </c>
      <c r="K1575" s="51" t="s">
        <v>249</v>
      </c>
      <c r="L1575" s="51" t="s">
        <v>290</v>
      </c>
      <c r="M1575" s="48" t="s">
        <v>5787</v>
      </c>
      <c r="N1575" s="62"/>
      <c r="O1575" s="62"/>
      <c r="P1575" s="72" t="s">
        <v>5787</v>
      </c>
      <c r="Q1575" s="72"/>
      <c r="R1575" s="28"/>
    </row>
    <row r="1576" spans="1:18" ht="30" hidden="1">
      <c r="A1576" s="48" t="str">
        <f t="shared" si="75"/>
        <v>IEA13PL</v>
      </c>
      <c r="B1576" s="62" t="str">
        <f t="shared" si="76"/>
        <v>Consignment/countryOfDestination</v>
      </c>
      <c r="C1576" s="63" t="s">
        <v>1077</v>
      </c>
      <c r="D1576" s="48">
        <f t="shared" ca="1" si="77"/>
        <v>111</v>
      </c>
      <c r="E1576" s="64" t="s">
        <v>4930</v>
      </c>
      <c r="F1576" s="65" t="s">
        <v>292</v>
      </c>
      <c r="G1576" s="65" t="s">
        <v>4619</v>
      </c>
      <c r="H1576" s="48" t="s">
        <v>5787</v>
      </c>
      <c r="I1576" s="48" t="s">
        <v>17</v>
      </c>
      <c r="J1576" s="48" t="s">
        <v>105</v>
      </c>
      <c r="K1576" s="51" t="s">
        <v>249</v>
      </c>
      <c r="L1576" s="51" t="s">
        <v>293</v>
      </c>
      <c r="M1576" s="48" t="s">
        <v>5787</v>
      </c>
      <c r="N1576" s="62"/>
      <c r="O1576" s="62"/>
      <c r="P1576" s="72" t="s">
        <v>5455</v>
      </c>
      <c r="Q1576" s="72" t="s">
        <v>5456</v>
      </c>
      <c r="R1576" s="28"/>
    </row>
    <row r="1577" spans="1:18" ht="30" hidden="1">
      <c r="A1577" s="48" t="str">
        <f t="shared" si="75"/>
        <v>IEA13PL</v>
      </c>
      <c r="B1577" s="62" t="str">
        <f t="shared" si="76"/>
        <v>Consignment/containerIndicator</v>
      </c>
      <c r="C1577" s="63" t="s">
        <v>1078</v>
      </c>
      <c r="D1577" s="48">
        <f t="shared" ca="1" si="77"/>
        <v>112</v>
      </c>
      <c r="E1577" s="64" t="s">
        <v>4929</v>
      </c>
      <c r="F1577" s="65" t="s">
        <v>295</v>
      </c>
      <c r="G1577" s="65" t="s">
        <v>4620</v>
      </c>
      <c r="H1577" s="48" t="s">
        <v>5787</v>
      </c>
      <c r="I1577" s="48" t="s">
        <v>17</v>
      </c>
      <c r="J1577" s="48" t="s">
        <v>92</v>
      </c>
      <c r="K1577" s="51" t="s">
        <v>96</v>
      </c>
      <c r="L1577" s="51" t="s">
        <v>296</v>
      </c>
      <c r="M1577" s="48" t="s">
        <v>5787</v>
      </c>
      <c r="N1577" s="62"/>
      <c r="O1577" s="62"/>
      <c r="P1577" s="72" t="s">
        <v>5504</v>
      </c>
      <c r="Q1577" s="72" t="s">
        <v>5505</v>
      </c>
      <c r="R1577" s="28"/>
    </row>
    <row r="1578" spans="1:18" hidden="1">
      <c r="A1578" s="48" t="str">
        <f t="shared" si="75"/>
        <v>IEA13PL</v>
      </c>
      <c r="B1578" s="62" t="str">
        <f t="shared" si="76"/>
        <v>Consignment/inlandModeOfTransport</v>
      </c>
      <c r="C1578" s="63" t="s">
        <v>1079</v>
      </c>
      <c r="D1578" s="48">
        <f t="shared" ca="1" si="77"/>
        <v>113</v>
      </c>
      <c r="E1578" s="64" t="s">
        <v>5096</v>
      </c>
      <c r="F1578" s="65" t="s">
        <v>298</v>
      </c>
      <c r="G1578" s="65" t="s">
        <v>4621</v>
      </c>
      <c r="H1578" s="48" t="s">
        <v>5787</v>
      </c>
      <c r="I1578" s="48" t="s">
        <v>12</v>
      </c>
      <c r="J1578" s="48" t="s">
        <v>92</v>
      </c>
      <c r="K1578" s="51" t="s">
        <v>299</v>
      </c>
      <c r="L1578" s="51" t="s">
        <v>5787</v>
      </c>
      <c r="M1578" s="48" t="s">
        <v>5787</v>
      </c>
      <c r="N1578" s="62"/>
      <c r="O1578" s="62"/>
      <c r="P1578" s="72" t="s">
        <v>5457</v>
      </c>
      <c r="Q1578" s="72" t="s">
        <v>5458</v>
      </c>
      <c r="R1578" s="28"/>
    </row>
    <row r="1579" spans="1:18" ht="45" hidden="1">
      <c r="A1579" s="48" t="str">
        <f t="shared" si="75"/>
        <v>IEA13PL</v>
      </c>
      <c r="B1579" s="62" t="str">
        <f t="shared" si="76"/>
        <v>Consignment/modeOfTransportAtTheBorder</v>
      </c>
      <c r="C1579" s="63" t="s">
        <v>1080</v>
      </c>
      <c r="D1579" s="48">
        <f t="shared" ca="1" si="77"/>
        <v>114</v>
      </c>
      <c r="E1579" s="64" t="s">
        <v>5124</v>
      </c>
      <c r="F1579" s="65" t="s">
        <v>301</v>
      </c>
      <c r="G1579" s="65" t="s">
        <v>4622</v>
      </c>
      <c r="H1579" s="48" t="s">
        <v>5787</v>
      </c>
      <c r="I1579" s="48" t="s">
        <v>17</v>
      </c>
      <c r="J1579" s="48" t="s">
        <v>92</v>
      </c>
      <c r="K1579" s="51" t="s">
        <v>299</v>
      </c>
      <c r="L1579" s="51" t="s">
        <v>302</v>
      </c>
      <c r="M1579" s="48" t="s">
        <v>5787</v>
      </c>
      <c r="N1579" s="62"/>
      <c r="O1579" s="62"/>
      <c r="P1579" s="72" t="s">
        <v>5453</v>
      </c>
      <c r="Q1579" s="72" t="s">
        <v>5454</v>
      </c>
      <c r="R1579" s="28"/>
    </row>
    <row r="1580" spans="1:18" hidden="1">
      <c r="A1580" s="48" t="str">
        <f t="shared" si="75"/>
        <v>IEA13PL</v>
      </c>
      <c r="B1580" s="62" t="str">
        <f t="shared" si="76"/>
        <v>Consignment/grossMass</v>
      </c>
      <c r="C1580" s="63" t="s">
        <v>1081</v>
      </c>
      <c r="D1580" s="48">
        <f t="shared" ca="1" si="77"/>
        <v>115</v>
      </c>
      <c r="E1580" s="64" t="s">
        <v>4893</v>
      </c>
      <c r="F1580" s="65" t="s">
        <v>650</v>
      </c>
      <c r="G1580" s="65" t="s">
        <v>4898</v>
      </c>
      <c r="H1580" s="48" t="s">
        <v>5787</v>
      </c>
      <c r="I1580" s="48" t="s">
        <v>7</v>
      </c>
      <c r="J1580" s="48" t="s">
        <v>305</v>
      </c>
      <c r="K1580" s="51" t="s">
        <v>5787</v>
      </c>
      <c r="L1580" s="51" t="s">
        <v>306</v>
      </c>
      <c r="M1580" s="48" t="s">
        <v>5787</v>
      </c>
      <c r="N1580" s="62"/>
      <c r="O1580" s="62"/>
      <c r="P1580" s="72" t="s">
        <v>5787</v>
      </c>
      <c r="Q1580" s="72"/>
      <c r="R1580" s="28"/>
    </row>
    <row r="1581" spans="1:18" ht="30" hidden="1">
      <c r="A1581" s="48" t="str">
        <f t="shared" si="75"/>
        <v>IEA13PL</v>
      </c>
      <c r="B1581" s="62" t="str">
        <f t="shared" si="76"/>
        <v>Consignment/referenceNumberUCR</v>
      </c>
      <c r="C1581" s="63" t="s">
        <v>1082</v>
      </c>
      <c r="D1581" s="48">
        <f t="shared" ca="1" si="77"/>
        <v>116</v>
      </c>
      <c r="E1581" s="64" t="s">
        <v>5092</v>
      </c>
      <c r="F1581" s="65" t="s">
        <v>5126</v>
      </c>
      <c r="G1581" s="65" t="s">
        <v>5125</v>
      </c>
      <c r="H1581" s="48" t="s">
        <v>5787</v>
      </c>
      <c r="I1581" s="48" t="s">
        <v>17</v>
      </c>
      <c r="J1581" s="48" t="s">
        <v>47</v>
      </c>
      <c r="K1581" s="51" t="s">
        <v>5787</v>
      </c>
      <c r="L1581" s="51" t="s">
        <v>309</v>
      </c>
      <c r="M1581" s="48" t="s">
        <v>5787</v>
      </c>
      <c r="N1581" s="62"/>
      <c r="O1581" s="62"/>
      <c r="P1581" s="72" t="s">
        <v>5787</v>
      </c>
      <c r="Q1581" s="72"/>
      <c r="R1581" s="28"/>
    </row>
    <row r="1582" spans="1:18" ht="45" hidden="1">
      <c r="A1582" s="68" t="str">
        <f t="shared" si="75"/>
        <v>IEA13PL</v>
      </c>
      <c r="B1582" s="70" t="str">
        <f t="shared" si="76"/>
        <v>Consignment/Carrier</v>
      </c>
      <c r="C1582" s="70" t="s">
        <v>1083</v>
      </c>
      <c r="D1582" s="68">
        <f t="shared" ca="1" si="77"/>
        <v>117</v>
      </c>
      <c r="E1582" s="68" t="s">
        <v>4851</v>
      </c>
      <c r="F1582" s="77" t="s">
        <v>311</v>
      </c>
      <c r="G1582" s="77" t="s">
        <v>4624</v>
      </c>
      <c r="H1582" s="68" t="s">
        <v>16</v>
      </c>
      <c r="I1582" s="68" t="s">
        <v>17</v>
      </c>
      <c r="J1582" s="68" t="s">
        <v>5787</v>
      </c>
      <c r="K1582" s="69" t="s">
        <v>5787</v>
      </c>
      <c r="L1582" s="69" t="s">
        <v>312</v>
      </c>
      <c r="M1582" s="68" t="s">
        <v>5787</v>
      </c>
      <c r="N1582" s="70"/>
      <c r="O1582" s="70"/>
      <c r="P1582" s="70" t="s">
        <v>5535</v>
      </c>
      <c r="Q1582" s="70" t="s">
        <v>5536</v>
      </c>
      <c r="R1582" s="28"/>
    </row>
    <row r="1583" spans="1:18" ht="45" hidden="1">
      <c r="A1583" s="48" t="str">
        <f t="shared" si="75"/>
        <v>IEA13PL</v>
      </c>
      <c r="B1583" s="62" t="str">
        <f t="shared" si="76"/>
        <v>Consignment/Carrier/identificationNumber</v>
      </c>
      <c r="C1583" s="63" t="s">
        <v>1084</v>
      </c>
      <c r="D1583" s="48">
        <f t="shared" ca="1" si="77"/>
        <v>118</v>
      </c>
      <c r="E1583" s="64" t="s">
        <v>4865</v>
      </c>
      <c r="F1583" s="65" t="s">
        <v>621</v>
      </c>
      <c r="G1583" s="65" t="s">
        <v>6713</v>
      </c>
      <c r="H1583" s="48" t="s">
        <v>5787</v>
      </c>
      <c r="I1583" s="48" t="s">
        <v>7</v>
      </c>
      <c r="J1583" s="48" t="s">
        <v>167</v>
      </c>
      <c r="K1583" s="51" t="s">
        <v>5787</v>
      </c>
      <c r="L1583" s="51" t="s">
        <v>314</v>
      </c>
      <c r="M1583" s="48" t="s">
        <v>5787</v>
      </c>
      <c r="N1583" s="62"/>
      <c r="O1583" s="62"/>
      <c r="P1583" s="72" t="s">
        <v>5787</v>
      </c>
      <c r="Q1583" s="72"/>
      <c r="R1583" s="28"/>
    </row>
    <row r="1584" spans="1:18" hidden="1">
      <c r="A1584" s="48" t="str">
        <f t="shared" si="75"/>
        <v>IEA13PL</v>
      </c>
      <c r="B1584" s="62" t="str">
        <f t="shared" si="76"/>
        <v>Consignment/Carrier/name</v>
      </c>
      <c r="C1584" s="63" t="s">
        <v>1085</v>
      </c>
      <c r="D1584" s="48">
        <f t="shared" ca="1" si="77"/>
        <v>119</v>
      </c>
      <c r="E1584" s="64" t="s">
        <v>4866</v>
      </c>
      <c r="F1584" s="65" t="s">
        <v>6706</v>
      </c>
      <c r="G1584" s="65" t="s">
        <v>6707</v>
      </c>
      <c r="H1584" s="48" t="s">
        <v>5787</v>
      </c>
      <c r="I1584" s="48" t="s">
        <v>17</v>
      </c>
      <c r="J1584" s="48" t="s">
        <v>173</v>
      </c>
      <c r="K1584" s="51" t="s">
        <v>5787</v>
      </c>
      <c r="L1584" s="51" t="s">
        <v>231</v>
      </c>
      <c r="M1584" s="48" t="s">
        <v>5787</v>
      </c>
      <c r="N1584" s="62"/>
      <c r="O1584" s="62"/>
      <c r="P1584" s="72" t="s">
        <v>5380</v>
      </c>
      <c r="Q1584" s="72" t="s">
        <v>5381</v>
      </c>
      <c r="R1584" s="28"/>
    </row>
    <row r="1585" spans="1:18" ht="30" hidden="1">
      <c r="A1585" s="68" t="str">
        <f t="shared" si="75"/>
        <v>IEA13PL</v>
      </c>
      <c r="B1585" s="70" t="str">
        <f t="shared" si="76"/>
        <v>Consignment/Carrier/SafetyAndSecurityIdentificationNumber</v>
      </c>
      <c r="C1585" s="70" t="s">
        <v>1086</v>
      </c>
      <c r="D1585" s="68">
        <f t="shared" ca="1" si="77"/>
        <v>120</v>
      </c>
      <c r="E1585" s="68" t="s">
        <v>1459</v>
      </c>
      <c r="F1585" s="77" t="s">
        <v>318</v>
      </c>
      <c r="G1585" s="77" t="s">
        <v>4626</v>
      </c>
      <c r="H1585" s="68" t="s">
        <v>16</v>
      </c>
      <c r="I1585" s="68" t="s">
        <v>17</v>
      </c>
      <c r="J1585" s="68" t="s">
        <v>5787</v>
      </c>
      <c r="K1585" s="69" t="s">
        <v>5787</v>
      </c>
      <c r="L1585" s="69" t="s">
        <v>3658</v>
      </c>
      <c r="M1585" s="68" t="s">
        <v>5787</v>
      </c>
      <c r="N1585" s="70"/>
      <c r="O1585" s="70"/>
      <c r="P1585" s="70" t="s">
        <v>5380</v>
      </c>
      <c r="Q1585" s="70" t="s">
        <v>5381</v>
      </c>
      <c r="R1585" s="28"/>
    </row>
    <row r="1586" spans="1:18" ht="30" hidden="1">
      <c r="A1586" s="48" t="str">
        <f t="shared" si="75"/>
        <v>IEA13PL</v>
      </c>
      <c r="B1586" s="62" t="str">
        <f t="shared" si="76"/>
        <v>Consignment/Carrier/SafetyAndSecurityIdentificationNumber/identificationNumber</v>
      </c>
      <c r="C1586" s="63" t="s">
        <v>1087</v>
      </c>
      <c r="D1586" s="48">
        <f t="shared" ca="1" si="77"/>
        <v>121</v>
      </c>
      <c r="E1586" s="64" t="s">
        <v>1459</v>
      </c>
      <c r="F1586" s="65" t="s">
        <v>236</v>
      </c>
      <c r="G1586" s="65" t="s">
        <v>4591</v>
      </c>
      <c r="H1586" s="48" t="s">
        <v>5787</v>
      </c>
      <c r="I1586" s="48" t="s">
        <v>7</v>
      </c>
      <c r="J1586" s="48" t="s">
        <v>167</v>
      </c>
      <c r="K1586" s="51" t="s">
        <v>5787</v>
      </c>
      <c r="L1586" s="51" t="s">
        <v>320</v>
      </c>
      <c r="M1586" s="48" t="s">
        <v>5787</v>
      </c>
      <c r="N1586" s="62"/>
      <c r="O1586" s="62"/>
      <c r="P1586" s="72" t="s">
        <v>5380</v>
      </c>
      <c r="Q1586" s="72" t="s">
        <v>5381</v>
      </c>
      <c r="R1586" s="28"/>
    </row>
    <row r="1587" spans="1:18" ht="30" hidden="1">
      <c r="A1587" s="48" t="str">
        <f t="shared" si="75"/>
        <v>IEA13PL</v>
      </c>
      <c r="B1587" s="62" t="str">
        <f t="shared" si="76"/>
        <v>Consignment/Carrier/SafetyAndSecurityIdentificationNumber/country</v>
      </c>
      <c r="C1587" s="63" t="s">
        <v>1088</v>
      </c>
      <c r="D1587" s="48">
        <f t="shared" ca="1" si="77"/>
        <v>122</v>
      </c>
      <c r="E1587" s="64" t="s">
        <v>1459</v>
      </c>
      <c r="F1587" s="65" t="s">
        <v>1514</v>
      </c>
      <c r="G1587" s="65" t="s">
        <v>4592</v>
      </c>
      <c r="H1587" s="48" t="s">
        <v>5787</v>
      </c>
      <c r="I1587" s="48" t="s">
        <v>7</v>
      </c>
      <c r="J1587" s="48" t="s">
        <v>105</v>
      </c>
      <c r="K1587" s="51" t="s">
        <v>184</v>
      </c>
      <c r="L1587" s="51" t="s">
        <v>5787</v>
      </c>
      <c r="M1587" s="48" t="s">
        <v>5787</v>
      </c>
      <c r="N1587" s="62"/>
      <c r="O1587" s="62"/>
      <c r="P1587" s="72" t="s">
        <v>5380</v>
      </c>
      <c r="Q1587" s="72" t="s">
        <v>5381</v>
      </c>
      <c r="R1587" s="28"/>
    </row>
    <row r="1588" spans="1:18" hidden="1">
      <c r="A1588" s="68" t="str">
        <f t="shared" si="75"/>
        <v>IEA13PL</v>
      </c>
      <c r="B1588" s="70" t="str">
        <f t="shared" si="76"/>
        <v>Consignment/Carrier/Address</v>
      </c>
      <c r="C1588" s="70" t="s">
        <v>1089</v>
      </c>
      <c r="D1588" s="68">
        <f t="shared" ca="1" si="77"/>
        <v>123</v>
      </c>
      <c r="E1588" s="68" t="s">
        <v>4852</v>
      </c>
      <c r="F1588" s="77" t="s">
        <v>323</v>
      </c>
      <c r="G1588" s="77" t="s">
        <v>4627</v>
      </c>
      <c r="H1588" s="68" t="s">
        <v>16</v>
      </c>
      <c r="I1588" s="68" t="s">
        <v>17</v>
      </c>
      <c r="J1588" s="68" t="s">
        <v>5787</v>
      </c>
      <c r="K1588" s="69" t="s">
        <v>5787</v>
      </c>
      <c r="L1588" s="69" t="s">
        <v>242</v>
      </c>
      <c r="M1588" s="68" t="s">
        <v>5787</v>
      </c>
      <c r="N1588" s="70"/>
      <c r="O1588" s="70"/>
      <c r="P1588" s="70" t="s">
        <v>5380</v>
      </c>
      <c r="Q1588" s="70" t="s">
        <v>5381</v>
      </c>
      <c r="R1588" s="28"/>
    </row>
    <row r="1589" spans="1:18" hidden="1">
      <c r="A1589" s="48" t="str">
        <f t="shared" si="75"/>
        <v>IEA13PL</v>
      </c>
      <c r="B1589" s="62" t="str">
        <f t="shared" si="76"/>
        <v>Consignment/Carrier/Address/street</v>
      </c>
      <c r="C1589" s="63" t="s">
        <v>1090</v>
      </c>
      <c r="D1589" s="48">
        <f t="shared" ca="1" si="77"/>
        <v>124</v>
      </c>
      <c r="E1589" s="64" t="s">
        <v>4858</v>
      </c>
      <c r="F1589" s="65" t="s">
        <v>4629</v>
      </c>
      <c r="G1589" s="65" t="s">
        <v>4594</v>
      </c>
      <c r="H1589" s="48" t="s">
        <v>5787</v>
      </c>
      <c r="I1589" s="48" t="s">
        <v>12</v>
      </c>
      <c r="J1589" s="48" t="s">
        <v>173</v>
      </c>
      <c r="K1589" s="51" t="s">
        <v>5787</v>
      </c>
      <c r="L1589" s="51" t="s">
        <v>5787</v>
      </c>
      <c r="M1589" s="48" t="s">
        <v>5787</v>
      </c>
      <c r="N1589" s="62"/>
      <c r="O1589" s="62"/>
      <c r="P1589" s="72" t="s">
        <v>5380</v>
      </c>
      <c r="Q1589" s="72" t="s">
        <v>5381</v>
      </c>
      <c r="R1589" s="28"/>
    </row>
    <row r="1590" spans="1:18" hidden="1">
      <c r="A1590" s="48" t="str">
        <f t="shared" si="75"/>
        <v>IEA13PL</v>
      </c>
      <c r="B1590" s="62" t="str">
        <f t="shared" si="76"/>
        <v>Consignment/Carrier/Address/streetAdditionalLine</v>
      </c>
      <c r="C1590" s="63" t="s">
        <v>1091</v>
      </c>
      <c r="D1590" s="48">
        <f t="shared" ca="1" si="77"/>
        <v>125</v>
      </c>
      <c r="E1590" s="64" t="s">
        <v>4859</v>
      </c>
      <c r="F1590" s="65" t="s">
        <v>4630</v>
      </c>
      <c r="G1590" s="65" t="s">
        <v>4596</v>
      </c>
      <c r="H1590" s="48" t="s">
        <v>5787</v>
      </c>
      <c r="I1590" s="48" t="s">
        <v>12</v>
      </c>
      <c r="J1590" s="48" t="s">
        <v>173</v>
      </c>
      <c r="K1590" s="51" t="s">
        <v>5787</v>
      </c>
      <c r="L1590" s="51" t="s">
        <v>5787</v>
      </c>
      <c r="M1590" s="48" t="s">
        <v>5787</v>
      </c>
      <c r="N1590" s="62"/>
      <c r="O1590" s="62"/>
      <c r="P1590" s="72" t="s">
        <v>5380</v>
      </c>
      <c r="Q1590" s="72" t="s">
        <v>5381</v>
      </c>
      <c r="R1590" s="28"/>
    </row>
    <row r="1591" spans="1:18" hidden="1">
      <c r="A1591" s="48" t="str">
        <f t="shared" si="75"/>
        <v>IEA13PL</v>
      </c>
      <c r="B1591" s="62" t="str">
        <f t="shared" si="76"/>
        <v>Consignment/Carrier/Address/number</v>
      </c>
      <c r="C1591" s="63" t="s">
        <v>1092</v>
      </c>
      <c r="D1591" s="48">
        <f t="shared" ca="1" si="77"/>
        <v>126</v>
      </c>
      <c r="E1591" s="64" t="s">
        <v>4855</v>
      </c>
      <c r="F1591" s="65" t="s">
        <v>4628</v>
      </c>
      <c r="G1591" s="65" t="s">
        <v>4597</v>
      </c>
      <c r="H1591" s="48" t="s">
        <v>5787</v>
      </c>
      <c r="I1591" s="48" t="s">
        <v>17</v>
      </c>
      <c r="J1591" s="48" t="s">
        <v>47</v>
      </c>
      <c r="K1591" s="51" t="s">
        <v>5787</v>
      </c>
      <c r="L1591" s="51" t="s">
        <v>198</v>
      </c>
      <c r="M1591" s="48" t="s">
        <v>5787</v>
      </c>
      <c r="N1591" s="62"/>
      <c r="O1591" s="62"/>
      <c r="P1591" s="72" t="s">
        <v>5380</v>
      </c>
      <c r="Q1591" s="72" t="s">
        <v>5381</v>
      </c>
      <c r="R1591" s="28"/>
    </row>
    <row r="1592" spans="1:18" hidden="1">
      <c r="A1592" s="48" t="str">
        <f t="shared" ref="A1592:A1655" si="78">MID(C1592,2,IFERROR(FIND("#",SUBSTITUTE(C1592,"/","#",2),1)-2,LEN(C1592)-1))</f>
        <v>IEA13PL</v>
      </c>
      <c r="B1592" s="62" t="str">
        <f t="shared" ref="B1592:B1655" si="79">IF(LEN(C1592)-LEN(SUBSTITUTE(C1592,"/",""))&gt;3,RIGHT(C1592,LEN(C1592)-FIND("#",SUBSTITUTE(C1592,"/","#",3),1)),RIGHT(C1592,LEN(C1592)-FIND("#",SUBSTITUTE(C1592,"/","#",LEN(C1592)-LEN(SUBSTITUTE(C1592,"/",""))),1)))</f>
        <v>Consignment/Carrier/Address/postcode</v>
      </c>
      <c r="C1592" s="63" t="s">
        <v>1093</v>
      </c>
      <c r="D1592" s="48">
        <f t="shared" ref="D1592:D1655" ca="1" si="80">IF(VLOOKUP($C1592,INDIRECT($A1592&amp;"!A:B"),2,0)="","",VLOOKUP($C1592,INDIRECT($A1592&amp;"!A:B"),2,0))</f>
        <v>127</v>
      </c>
      <c r="E1592" s="64" t="s">
        <v>4857</v>
      </c>
      <c r="F1592" s="65" t="s">
        <v>1510</v>
      </c>
      <c r="G1592" s="65" t="s">
        <v>4603</v>
      </c>
      <c r="H1592" s="48" t="s">
        <v>5787</v>
      </c>
      <c r="I1592" s="48" t="s">
        <v>17</v>
      </c>
      <c r="J1592" s="48" t="s">
        <v>167</v>
      </c>
      <c r="K1592" s="51" t="s">
        <v>5787</v>
      </c>
      <c r="L1592" s="51" t="s">
        <v>201</v>
      </c>
      <c r="M1592" s="48" t="s">
        <v>5787</v>
      </c>
      <c r="N1592" s="62"/>
      <c r="O1592" s="62"/>
      <c r="P1592" s="72" t="s">
        <v>5380</v>
      </c>
      <c r="Q1592" s="72" t="s">
        <v>5381</v>
      </c>
      <c r="R1592" s="28"/>
    </row>
    <row r="1593" spans="1:18" hidden="1">
      <c r="A1593" s="48" t="str">
        <f t="shared" si="78"/>
        <v>IEA13PL</v>
      </c>
      <c r="B1593" s="62" t="str">
        <f t="shared" si="79"/>
        <v>Consignment/Carrier/Address/city</v>
      </c>
      <c r="C1593" s="63" t="s">
        <v>1094</v>
      </c>
      <c r="D1593" s="48">
        <f t="shared" ca="1" si="80"/>
        <v>128</v>
      </c>
      <c r="E1593" s="64" t="s">
        <v>4853</v>
      </c>
      <c r="F1593" s="65" t="s">
        <v>204</v>
      </c>
      <c r="G1593" s="65" t="s">
        <v>4595</v>
      </c>
      <c r="H1593" s="48" t="s">
        <v>5787</v>
      </c>
      <c r="I1593" s="48" t="s">
        <v>7</v>
      </c>
      <c r="J1593" s="48" t="s">
        <v>47</v>
      </c>
      <c r="K1593" s="51" t="s">
        <v>5787</v>
      </c>
      <c r="L1593" s="51" t="s">
        <v>5787</v>
      </c>
      <c r="M1593" s="48" t="s">
        <v>5787</v>
      </c>
      <c r="N1593" s="62"/>
      <c r="O1593" s="62"/>
      <c r="P1593" s="72" t="s">
        <v>5380</v>
      </c>
      <c r="Q1593" s="72" t="s">
        <v>5381</v>
      </c>
      <c r="R1593" s="28"/>
    </row>
    <row r="1594" spans="1:18" hidden="1">
      <c r="A1594" s="48" t="str">
        <f t="shared" si="78"/>
        <v>IEA13PL</v>
      </c>
      <c r="B1594" s="62" t="str">
        <f t="shared" si="79"/>
        <v>Consignment/Carrier/Address/country</v>
      </c>
      <c r="C1594" s="63" t="s">
        <v>1095</v>
      </c>
      <c r="D1594" s="48">
        <f t="shared" ca="1" si="80"/>
        <v>129</v>
      </c>
      <c r="E1594" s="64" t="s">
        <v>4854</v>
      </c>
      <c r="F1594" s="65" t="s">
        <v>1514</v>
      </c>
      <c r="G1594" s="65" t="s">
        <v>4592</v>
      </c>
      <c r="H1594" s="48" t="s">
        <v>5787</v>
      </c>
      <c r="I1594" s="48" t="s">
        <v>7</v>
      </c>
      <c r="J1594" s="48" t="s">
        <v>105</v>
      </c>
      <c r="K1594" s="51" t="s">
        <v>184</v>
      </c>
      <c r="L1594" s="51" t="s">
        <v>5787</v>
      </c>
      <c r="M1594" s="48" t="s">
        <v>5787</v>
      </c>
      <c r="N1594" s="62"/>
      <c r="O1594" s="62"/>
      <c r="P1594" s="72" t="s">
        <v>5380</v>
      </c>
      <c r="Q1594" s="72" t="s">
        <v>5381</v>
      </c>
      <c r="R1594" s="28"/>
    </row>
    <row r="1595" spans="1:18" hidden="1">
      <c r="A1595" s="48" t="str">
        <f t="shared" si="78"/>
        <v>IEA13PL</v>
      </c>
      <c r="B1595" s="62" t="str">
        <f t="shared" si="79"/>
        <v>Consignment/Carrier/Address/subDivision</v>
      </c>
      <c r="C1595" s="63" t="s">
        <v>1096</v>
      </c>
      <c r="D1595" s="48">
        <f t="shared" ca="1" si="80"/>
        <v>130</v>
      </c>
      <c r="E1595" s="64" t="s">
        <v>4860</v>
      </c>
      <c r="F1595" s="65" t="s">
        <v>6715</v>
      </c>
      <c r="G1595" s="65" t="s">
        <v>4598</v>
      </c>
      <c r="H1595" s="48" t="s">
        <v>5787</v>
      </c>
      <c r="I1595" s="48" t="s">
        <v>12</v>
      </c>
      <c r="J1595" s="48" t="s">
        <v>47</v>
      </c>
      <c r="K1595" s="51" t="s">
        <v>5787</v>
      </c>
      <c r="L1595" s="51" t="s">
        <v>5787</v>
      </c>
      <c r="M1595" s="48" t="s">
        <v>5787</v>
      </c>
      <c r="N1595" s="62"/>
      <c r="O1595" s="62"/>
      <c r="P1595" s="72" t="s">
        <v>5380</v>
      </c>
      <c r="Q1595" s="72" t="s">
        <v>5381</v>
      </c>
      <c r="R1595" s="28"/>
    </row>
    <row r="1596" spans="1:18" hidden="1">
      <c r="A1596" s="48" t="str">
        <f t="shared" si="78"/>
        <v>IEA13PL</v>
      </c>
      <c r="B1596" s="62" t="str">
        <f t="shared" si="79"/>
        <v>Consignment/Carrier/Address/POBox</v>
      </c>
      <c r="C1596" s="63" t="s">
        <v>1097</v>
      </c>
      <c r="D1596" s="48">
        <f t="shared" ca="1" si="80"/>
        <v>131</v>
      </c>
      <c r="E1596" s="64" t="s">
        <v>4856</v>
      </c>
      <c r="F1596" s="65" t="s">
        <v>4604</v>
      </c>
      <c r="G1596" s="65" t="s">
        <v>5054</v>
      </c>
      <c r="H1596" s="48" t="s">
        <v>5787</v>
      </c>
      <c r="I1596" s="48" t="s">
        <v>17</v>
      </c>
      <c r="J1596" s="48" t="s">
        <v>173</v>
      </c>
      <c r="K1596" s="51" t="s">
        <v>5787</v>
      </c>
      <c r="L1596" s="51" t="s">
        <v>210</v>
      </c>
      <c r="M1596" s="48" t="s">
        <v>5787</v>
      </c>
      <c r="N1596" s="62"/>
      <c r="O1596" s="62"/>
      <c r="P1596" s="72" t="s">
        <v>5380</v>
      </c>
      <c r="Q1596" s="72" t="s">
        <v>5381</v>
      </c>
      <c r="R1596" s="28"/>
    </row>
    <row r="1597" spans="1:18" hidden="1">
      <c r="A1597" s="68" t="str">
        <f t="shared" si="78"/>
        <v>IEA13PL</v>
      </c>
      <c r="B1597" s="70" t="str">
        <f t="shared" si="79"/>
        <v>Consignment/Carrier/ContactPerson</v>
      </c>
      <c r="C1597" s="70" t="s">
        <v>1098</v>
      </c>
      <c r="D1597" s="68">
        <f t="shared" ca="1" si="80"/>
        <v>132</v>
      </c>
      <c r="E1597" s="68" t="s">
        <v>4861</v>
      </c>
      <c r="F1597" s="77" t="s">
        <v>6722</v>
      </c>
      <c r="G1597" s="77" t="s">
        <v>6696</v>
      </c>
      <c r="H1597" s="68" t="s">
        <v>16</v>
      </c>
      <c r="I1597" s="68" t="s">
        <v>12</v>
      </c>
      <c r="J1597" s="68" t="s">
        <v>5787</v>
      </c>
      <c r="K1597" s="69" t="s">
        <v>5787</v>
      </c>
      <c r="L1597" s="69" t="s">
        <v>334</v>
      </c>
      <c r="M1597" s="68" t="s">
        <v>5787</v>
      </c>
      <c r="N1597" s="70"/>
      <c r="O1597" s="70"/>
      <c r="P1597" s="70"/>
      <c r="Q1597" s="70"/>
      <c r="R1597" s="28"/>
    </row>
    <row r="1598" spans="1:18" hidden="1">
      <c r="A1598" s="48" t="str">
        <f t="shared" si="78"/>
        <v>IEA13PL</v>
      </c>
      <c r="B1598" s="62" t="str">
        <f t="shared" si="79"/>
        <v>Consignment/Carrier/ContactPerson/name</v>
      </c>
      <c r="C1598" s="63" t="s">
        <v>1099</v>
      </c>
      <c r="D1598" s="48">
        <f t="shared" ca="1" si="80"/>
        <v>133</v>
      </c>
      <c r="E1598" s="64" t="s">
        <v>4863</v>
      </c>
      <c r="F1598" s="65" t="s">
        <v>6705</v>
      </c>
      <c r="G1598" s="65" t="s">
        <v>4605</v>
      </c>
      <c r="H1598" s="48" t="s">
        <v>5787</v>
      </c>
      <c r="I1598" s="48" t="s">
        <v>7</v>
      </c>
      <c r="J1598" s="48" t="s">
        <v>173</v>
      </c>
      <c r="K1598" s="51" t="s">
        <v>5787</v>
      </c>
      <c r="L1598" s="51" t="s">
        <v>5787</v>
      </c>
      <c r="M1598" s="48" t="s">
        <v>5787</v>
      </c>
      <c r="N1598" s="62"/>
      <c r="O1598" s="62"/>
      <c r="P1598" s="72" t="s">
        <v>5787</v>
      </c>
      <c r="Q1598" s="72"/>
      <c r="R1598" s="28"/>
    </row>
    <row r="1599" spans="1:18" hidden="1">
      <c r="A1599" s="48" t="str">
        <f t="shared" si="78"/>
        <v>IEA13PL</v>
      </c>
      <c r="B1599" s="62" t="str">
        <f t="shared" si="79"/>
        <v>Consignment/Carrier/ContactPerson/phoneNumber</v>
      </c>
      <c r="C1599" s="63" t="s">
        <v>1100</v>
      </c>
      <c r="D1599" s="48">
        <f t="shared" ca="1" si="80"/>
        <v>134</v>
      </c>
      <c r="E1599" s="64" t="s">
        <v>4864</v>
      </c>
      <c r="F1599" s="65" t="s">
        <v>734</v>
      </c>
      <c r="G1599" s="65" t="s">
        <v>4561</v>
      </c>
      <c r="H1599" s="48" t="s">
        <v>5787</v>
      </c>
      <c r="I1599" s="48" t="s">
        <v>7</v>
      </c>
      <c r="J1599" s="48" t="s">
        <v>47</v>
      </c>
      <c r="K1599" s="51" t="s">
        <v>5787</v>
      </c>
      <c r="L1599" s="51" t="s">
        <v>217</v>
      </c>
      <c r="M1599" s="48" t="s">
        <v>5787</v>
      </c>
      <c r="N1599" s="62"/>
      <c r="O1599" s="62"/>
      <c r="P1599" s="72" t="s">
        <v>5450</v>
      </c>
      <c r="Q1599" s="72" t="s">
        <v>5449</v>
      </c>
      <c r="R1599" s="28"/>
    </row>
    <row r="1600" spans="1:18" hidden="1">
      <c r="A1600" s="48" t="str">
        <f t="shared" si="78"/>
        <v>IEA13PL</v>
      </c>
      <c r="B1600" s="62" t="str">
        <f t="shared" si="79"/>
        <v>Consignment/Carrier/ContactPerson/eMailAddress</v>
      </c>
      <c r="C1600" s="63" t="s">
        <v>1101</v>
      </c>
      <c r="D1600" s="48">
        <f t="shared" ca="1" si="80"/>
        <v>135</v>
      </c>
      <c r="E1600" s="64" t="s">
        <v>4862</v>
      </c>
      <c r="F1600" s="65" t="s">
        <v>736</v>
      </c>
      <c r="G1600" s="65" t="s">
        <v>4606</v>
      </c>
      <c r="H1600" s="48" t="s">
        <v>5787</v>
      </c>
      <c r="I1600" s="48" t="s">
        <v>12</v>
      </c>
      <c r="J1600" s="48" t="s">
        <v>220</v>
      </c>
      <c r="K1600" s="51" t="s">
        <v>5787</v>
      </c>
      <c r="L1600" s="51" t="s">
        <v>59</v>
      </c>
      <c r="M1600" s="48" t="s">
        <v>5787</v>
      </c>
      <c r="N1600" s="62"/>
      <c r="O1600" s="62"/>
      <c r="P1600" s="72" t="s">
        <v>5787</v>
      </c>
      <c r="Q1600" s="72"/>
      <c r="R1600" s="28"/>
    </row>
    <row r="1601" spans="1:18" ht="30" hidden="1">
      <c r="A1601" s="68" t="str">
        <f t="shared" si="78"/>
        <v>IEA13PL</v>
      </c>
      <c r="B1601" s="70" t="str">
        <f t="shared" si="79"/>
        <v>Consignment/Consignor</v>
      </c>
      <c r="C1601" s="70" t="s">
        <v>1102</v>
      </c>
      <c r="D1601" s="68">
        <f t="shared" ca="1" si="80"/>
        <v>136</v>
      </c>
      <c r="E1601" s="68" t="s">
        <v>4908</v>
      </c>
      <c r="F1601" s="77" t="s">
        <v>339</v>
      </c>
      <c r="G1601" s="77" t="s">
        <v>4633</v>
      </c>
      <c r="H1601" s="68" t="s">
        <v>16</v>
      </c>
      <c r="I1601" s="68" t="s">
        <v>17</v>
      </c>
      <c r="J1601" s="68" t="s">
        <v>5787</v>
      </c>
      <c r="K1601" s="69" t="s">
        <v>5787</v>
      </c>
      <c r="L1601" s="69" t="s">
        <v>340</v>
      </c>
      <c r="M1601" s="68" t="s">
        <v>5787</v>
      </c>
      <c r="N1601" s="70"/>
      <c r="O1601" s="70"/>
      <c r="P1601" s="70" t="s">
        <v>5437</v>
      </c>
      <c r="Q1601" s="70" t="s">
        <v>5438</v>
      </c>
      <c r="R1601" s="28"/>
    </row>
    <row r="1602" spans="1:18" hidden="1">
      <c r="A1602" s="48" t="str">
        <f t="shared" si="78"/>
        <v>IEA13PL</v>
      </c>
      <c r="B1602" s="62" t="str">
        <f t="shared" si="79"/>
        <v>Consignment/Consignor/identificationNumber</v>
      </c>
      <c r="C1602" s="63" t="s">
        <v>1103</v>
      </c>
      <c r="D1602" s="48">
        <f t="shared" ca="1" si="80"/>
        <v>137</v>
      </c>
      <c r="E1602" s="64" t="s">
        <v>4912</v>
      </c>
      <c r="F1602" s="65" t="s">
        <v>621</v>
      </c>
      <c r="G1602" s="65" t="s">
        <v>6713</v>
      </c>
      <c r="H1602" s="48" t="s">
        <v>5787</v>
      </c>
      <c r="I1602" s="48" t="s">
        <v>12</v>
      </c>
      <c r="J1602" s="48" t="s">
        <v>167</v>
      </c>
      <c r="K1602" s="51" t="s">
        <v>5787</v>
      </c>
      <c r="L1602" s="51" t="s">
        <v>342</v>
      </c>
      <c r="M1602" s="48" t="s">
        <v>5787</v>
      </c>
      <c r="N1602" s="62"/>
      <c r="O1602" s="62"/>
      <c r="P1602" s="72" t="s">
        <v>5787</v>
      </c>
      <c r="Q1602" s="72"/>
      <c r="R1602" s="28"/>
    </row>
    <row r="1603" spans="1:18" hidden="1">
      <c r="A1603" s="48" t="str">
        <f t="shared" si="78"/>
        <v>IEA13PL</v>
      </c>
      <c r="B1603" s="62" t="str">
        <f t="shared" si="79"/>
        <v>Consignment/Consignor/name</v>
      </c>
      <c r="C1603" s="63" t="s">
        <v>1104</v>
      </c>
      <c r="D1603" s="48">
        <f t="shared" ca="1" si="80"/>
        <v>138</v>
      </c>
      <c r="E1603" s="64" t="s">
        <v>4909</v>
      </c>
      <c r="F1603" s="65" t="s">
        <v>6706</v>
      </c>
      <c r="G1603" s="65" t="s">
        <v>6707</v>
      </c>
      <c r="H1603" s="48" t="s">
        <v>5787</v>
      </c>
      <c r="I1603" s="48" t="s">
        <v>17</v>
      </c>
      <c r="J1603" s="48" t="s">
        <v>173</v>
      </c>
      <c r="K1603" s="51" t="s">
        <v>5787</v>
      </c>
      <c r="L1603" s="51" t="s">
        <v>174</v>
      </c>
      <c r="M1603" s="48" t="s">
        <v>5787</v>
      </c>
      <c r="N1603" s="62"/>
      <c r="O1603" s="62"/>
      <c r="P1603" s="72" t="s">
        <v>5436</v>
      </c>
      <c r="Q1603" s="72" t="s">
        <v>5434</v>
      </c>
      <c r="R1603" s="28"/>
    </row>
    <row r="1604" spans="1:18" hidden="1">
      <c r="A1604" s="48" t="str">
        <f t="shared" si="78"/>
        <v>IEA13PL</v>
      </c>
      <c r="B1604" s="62" t="str">
        <f t="shared" si="79"/>
        <v>Consignment/Consignor/typeOfPerson</v>
      </c>
      <c r="C1604" s="63" t="s">
        <v>1105</v>
      </c>
      <c r="D1604" s="48">
        <f t="shared" ca="1" si="80"/>
        <v>139</v>
      </c>
      <c r="E1604" s="64" t="s">
        <v>4913</v>
      </c>
      <c r="F1604" s="65" t="s">
        <v>345</v>
      </c>
      <c r="G1604" s="65" t="s">
        <v>4631</v>
      </c>
      <c r="H1604" s="48" t="s">
        <v>5787</v>
      </c>
      <c r="I1604" s="48" t="s">
        <v>17</v>
      </c>
      <c r="J1604" s="48" t="s">
        <v>92</v>
      </c>
      <c r="K1604" s="51" t="s">
        <v>346</v>
      </c>
      <c r="L1604" s="51" t="s">
        <v>1106</v>
      </c>
      <c r="M1604" s="48" t="s">
        <v>5787</v>
      </c>
      <c r="N1604" s="62"/>
      <c r="O1604" s="62"/>
      <c r="P1604" s="72" t="s">
        <v>5380</v>
      </c>
      <c r="Q1604" s="72" t="s">
        <v>5381</v>
      </c>
      <c r="R1604" s="28"/>
    </row>
    <row r="1605" spans="1:18" ht="30" hidden="1">
      <c r="A1605" s="68" t="str">
        <f t="shared" si="78"/>
        <v>IEA13PL</v>
      </c>
      <c r="B1605" s="70" t="str">
        <f t="shared" si="79"/>
        <v>Consignment/Consignor/SafetyAndSecurityIdentificationNumber</v>
      </c>
      <c r="C1605" s="70" t="s">
        <v>1107</v>
      </c>
      <c r="D1605" s="68">
        <f t="shared" ca="1" si="80"/>
        <v>140</v>
      </c>
      <c r="E1605" s="68" t="s">
        <v>1459</v>
      </c>
      <c r="F1605" s="77" t="s">
        <v>349</v>
      </c>
      <c r="G1605" s="77" t="s">
        <v>4910</v>
      </c>
      <c r="H1605" s="68" t="s">
        <v>16</v>
      </c>
      <c r="I1605" s="68" t="s">
        <v>17</v>
      </c>
      <c r="J1605" s="68" t="s">
        <v>5787</v>
      </c>
      <c r="K1605" s="69" t="s">
        <v>5787</v>
      </c>
      <c r="L1605" s="69" t="s">
        <v>3658</v>
      </c>
      <c r="M1605" s="68" t="s">
        <v>5787</v>
      </c>
      <c r="N1605" s="70"/>
      <c r="O1605" s="70"/>
      <c r="P1605" s="70" t="s">
        <v>5380</v>
      </c>
      <c r="Q1605" s="70" t="s">
        <v>5381</v>
      </c>
      <c r="R1605" s="28"/>
    </row>
    <row r="1606" spans="1:18" ht="30" hidden="1">
      <c r="A1606" s="48" t="str">
        <f t="shared" si="78"/>
        <v>IEA13PL</v>
      </c>
      <c r="B1606" s="62" t="str">
        <f t="shared" si="79"/>
        <v>Consignment/Consignor/SafetyAndSecurityIdentificationNumber/identificationNumber</v>
      </c>
      <c r="C1606" s="63" t="s">
        <v>1108</v>
      </c>
      <c r="D1606" s="48">
        <f t="shared" ca="1" si="80"/>
        <v>141</v>
      </c>
      <c r="E1606" s="64" t="s">
        <v>1459</v>
      </c>
      <c r="F1606" s="65" t="s">
        <v>236</v>
      </c>
      <c r="G1606" s="65" t="s">
        <v>4591</v>
      </c>
      <c r="H1606" s="48" t="s">
        <v>5787</v>
      </c>
      <c r="I1606" s="48" t="s">
        <v>7</v>
      </c>
      <c r="J1606" s="48" t="s">
        <v>167</v>
      </c>
      <c r="K1606" s="51" t="s">
        <v>5787</v>
      </c>
      <c r="L1606" s="51" t="s">
        <v>351</v>
      </c>
      <c r="M1606" s="48" t="s">
        <v>5787</v>
      </c>
      <c r="N1606" s="62"/>
      <c r="O1606" s="62"/>
      <c r="P1606" s="72" t="s">
        <v>5380</v>
      </c>
      <c r="Q1606" s="72" t="s">
        <v>5381</v>
      </c>
      <c r="R1606" s="28"/>
    </row>
    <row r="1607" spans="1:18" ht="30" hidden="1">
      <c r="A1607" s="48" t="str">
        <f t="shared" si="78"/>
        <v>IEA13PL</v>
      </c>
      <c r="B1607" s="62" t="str">
        <f t="shared" si="79"/>
        <v>Consignment/Consignor/SafetyAndSecurityIdentificationNumber/country</v>
      </c>
      <c r="C1607" s="63" t="s">
        <v>1109</v>
      </c>
      <c r="D1607" s="48">
        <f t="shared" ca="1" si="80"/>
        <v>142</v>
      </c>
      <c r="E1607" s="64" t="s">
        <v>1459</v>
      </c>
      <c r="F1607" s="65" t="s">
        <v>1514</v>
      </c>
      <c r="G1607" s="65" t="s">
        <v>4592</v>
      </c>
      <c r="H1607" s="48" t="s">
        <v>5787</v>
      </c>
      <c r="I1607" s="48" t="s">
        <v>7</v>
      </c>
      <c r="J1607" s="48" t="s">
        <v>105</v>
      </c>
      <c r="K1607" s="51" t="s">
        <v>184</v>
      </c>
      <c r="L1607" s="51" t="s">
        <v>5787</v>
      </c>
      <c r="M1607" s="48" t="s">
        <v>5787</v>
      </c>
      <c r="N1607" s="62"/>
      <c r="O1607" s="62"/>
      <c r="P1607" s="72" t="s">
        <v>5380</v>
      </c>
      <c r="Q1607" s="72" t="s">
        <v>5381</v>
      </c>
      <c r="R1607" s="28"/>
    </row>
    <row r="1608" spans="1:18" hidden="1">
      <c r="A1608" s="68" t="str">
        <f t="shared" si="78"/>
        <v>IEA13PL</v>
      </c>
      <c r="B1608" s="70" t="str">
        <f t="shared" si="79"/>
        <v>Consignment/Consignor/Address</v>
      </c>
      <c r="C1608" s="70" t="s">
        <v>1110</v>
      </c>
      <c r="D1608" s="68">
        <f t="shared" ca="1" si="80"/>
        <v>143</v>
      </c>
      <c r="E1608" s="68" t="s">
        <v>4914</v>
      </c>
      <c r="F1608" s="77" t="s">
        <v>354</v>
      </c>
      <c r="G1608" s="77" t="s">
        <v>6687</v>
      </c>
      <c r="H1608" s="68" t="s">
        <v>16</v>
      </c>
      <c r="I1608" s="68" t="s">
        <v>17</v>
      </c>
      <c r="J1608" s="68" t="s">
        <v>5787</v>
      </c>
      <c r="K1608" s="69" t="s">
        <v>5787</v>
      </c>
      <c r="L1608" s="69" t="s">
        <v>174</v>
      </c>
      <c r="M1608" s="68" t="s">
        <v>5787</v>
      </c>
      <c r="N1608" s="70"/>
      <c r="O1608" s="70"/>
      <c r="P1608" s="70" t="s">
        <v>5436</v>
      </c>
      <c r="Q1608" s="70" t="s">
        <v>5434</v>
      </c>
      <c r="R1608" s="28"/>
    </row>
    <row r="1609" spans="1:18" hidden="1">
      <c r="A1609" s="48" t="str">
        <f t="shared" si="78"/>
        <v>IEA13PL</v>
      </c>
      <c r="B1609" s="62" t="str">
        <f t="shared" si="79"/>
        <v>Consignment/Consignor/Address/streetAndNumber</v>
      </c>
      <c r="C1609" s="63" t="s">
        <v>1111</v>
      </c>
      <c r="D1609" s="48">
        <f t="shared" ca="1" si="80"/>
        <v>144</v>
      </c>
      <c r="E1609" s="64" t="s">
        <v>4915</v>
      </c>
      <c r="F1609" s="65" t="s">
        <v>1508</v>
      </c>
      <c r="G1609" s="65" t="s">
        <v>4593</v>
      </c>
      <c r="H1609" s="48" t="s">
        <v>5787</v>
      </c>
      <c r="I1609" s="48" t="s">
        <v>17</v>
      </c>
      <c r="J1609" s="48" t="s">
        <v>173</v>
      </c>
      <c r="K1609" s="51" t="s">
        <v>5787</v>
      </c>
      <c r="L1609" s="51" t="s">
        <v>189</v>
      </c>
      <c r="M1609" s="48" t="s">
        <v>5787</v>
      </c>
      <c r="N1609" s="62"/>
      <c r="O1609" s="62"/>
      <c r="P1609" s="72" t="s">
        <v>5459</v>
      </c>
      <c r="Q1609" s="72" t="s">
        <v>5460</v>
      </c>
      <c r="R1609" s="28"/>
    </row>
    <row r="1610" spans="1:18" hidden="1">
      <c r="A1610" s="48" t="str">
        <f t="shared" si="78"/>
        <v>IEA13PL</v>
      </c>
      <c r="B1610" s="62" t="str">
        <f t="shared" si="79"/>
        <v>Consignment/Consignor/Address/street</v>
      </c>
      <c r="C1610" s="63" t="s">
        <v>1112</v>
      </c>
      <c r="D1610" s="48">
        <f t="shared" ca="1" si="80"/>
        <v>145</v>
      </c>
      <c r="E1610" s="64" t="s">
        <v>4916</v>
      </c>
      <c r="F1610" s="65" t="s">
        <v>4629</v>
      </c>
      <c r="G1610" s="65" t="s">
        <v>4594</v>
      </c>
      <c r="H1610" s="48" t="s">
        <v>5787</v>
      </c>
      <c r="I1610" s="48" t="s">
        <v>17</v>
      </c>
      <c r="J1610" s="48" t="s">
        <v>173</v>
      </c>
      <c r="K1610" s="51" t="s">
        <v>5787</v>
      </c>
      <c r="L1610" s="51" t="s">
        <v>192</v>
      </c>
      <c r="M1610" s="48" t="s">
        <v>5787</v>
      </c>
      <c r="N1610" s="62"/>
      <c r="O1610" s="62"/>
      <c r="P1610" s="72" t="s">
        <v>5380</v>
      </c>
      <c r="Q1610" s="72" t="s">
        <v>5381</v>
      </c>
      <c r="R1610" s="28"/>
    </row>
    <row r="1611" spans="1:18" hidden="1">
      <c r="A1611" s="48" t="str">
        <f t="shared" si="78"/>
        <v>IEA13PL</v>
      </c>
      <c r="B1611" s="62" t="str">
        <f t="shared" si="79"/>
        <v>Consignment/Consignor/Address/streetAdditionalLine</v>
      </c>
      <c r="C1611" s="63" t="s">
        <v>1113</v>
      </c>
      <c r="D1611" s="48">
        <f t="shared" ca="1" si="80"/>
        <v>146</v>
      </c>
      <c r="E1611" s="64" t="s">
        <v>4917</v>
      </c>
      <c r="F1611" s="65" t="s">
        <v>4630</v>
      </c>
      <c r="G1611" s="65" t="s">
        <v>4596</v>
      </c>
      <c r="H1611" s="48" t="s">
        <v>5787</v>
      </c>
      <c r="I1611" s="48" t="s">
        <v>17</v>
      </c>
      <c r="J1611" s="48" t="s">
        <v>173</v>
      </c>
      <c r="K1611" s="51" t="s">
        <v>5787</v>
      </c>
      <c r="L1611" s="51" t="s">
        <v>195</v>
      </c>
      <c r="M1611" s="48" t="s">
        <v>5787</v>
      </c>
      <c r="N1611" s="62"/>
      <c r="O1611" s="62"/>
      <c r="P1611" s="72" t="s">
        <v>5380</v>
      </c>
      <c r="Q1611" s="72" t="s">
        <v>5381</v>
      </c>
      <c r="R1611" s="28"/>
    </row>
    <row r="1612" spans="1:18" hidden="1">
      <c r="A1612" s="48" t="str">
        <f t="shared" si="78"/>
        <v>IEA13PL</v>
      </c>
      <c r="B1612" s="62" t="str">
        <f t="shared" si="79"/>
        <v>Consignment/Consignor/Address/number</v>
      </c>
      <c r="C1612" s="63" t="s">
        <v>1114</v>
      </c>
      <c r="D1612" s="48">
        <f t="shared" ca="1" si="80"/>
        <v>147</v>
      </c>
      <c r="E1612" s="64" t="s">
        <v>4918</v>
      </c>
      <c r="F1612" s="65" t="s">
        <v>4628</v>
      </c>
      <c r="G1612" s="65" t="s">
        <v>4597</v>
      </c>
      <c r="H1612" s="48" t="s">
        <v>5787</v>
      </c>
      <c r="I1612" s="48" t="s">
        <v>17</v>
      </c>
      <c r="J1612" s="48" t="s">
        <v>47</v>
      </c>
      <c r="K1612" s="51" t="s">
        <v>5787</v>
      </c>
      <c r="L1612" s="51" t="s">
        <v>198</v>
      </c>
      <c r="M1612" s="48" t="s">
        <v>5787</v>
      </c>
      <c r="N1612" s="62"/>
      <c r="O1612" s="62"/>
      <c r="P1612" s="72" t="s">
        <v>5380</v>
      </c>
      <c r="Q1612" s="72" t="s">
        <v>5381</v>
      </c>
      <c r="R1612" s="28"/>
    </row>
    <row r="1613" spans="1:18" hidden="1">
      <c r="A1613" s="48" t="str">
        <f t="shared" si="78"/>
        <v>IEA13PL</v>
      </c>
      <c r="B1613" s="62" t="str">
        <f t="shared" si="79"/>
        <v>Consignment/Consignor/Address/postcode</v>
      </c>
      <c r="C1613" s="63" t="s">
        <v>1115</v>
      </c>
      <c r="D1613" s="48">
        <f t="shared" ca="1" si="80"/>
        <v>148</v>
      </c>
      <c r="E1613" s="64" t="s">
        <v>4922</v>
      </c>
      <c r="F1613" s="65" t="s">
        <v>1510</v>
      </c>
      <c r="G1613" s="65" t="s">
        <v>4603</v>
      </c>
      <c r="H1613" s="48" t="s">
        <v>5787</v>
      </c>
      <c r="I1613" s="48" t="s">
        <v>17</v>
      </c>
      <c r="J1613" s="48" t="s">
        <v>167</v>
      </c>
      <c r="K1613" s="51" t="s">
        <v>5787</v>
      </c>
      <c r="L1613" s="51" t="s">
        <v>201</v>
      </c>
      <c r="M1613" s="48" t="s">
        <v>5787</v>
      </c>
      <c r="N1613" s="62"/>
      <c r="O1613" s="62"/>
      <c r="P1613" s="72" t="s">
        <v>5461</v>
      </c>
      <c r="Q1613" s="72" t="s">
        <v>5462</v>
      </c>
      <c r="R1613" s="28"/>
    </row>
    <row r="1614" spans="1:18" hidden="1">
      <c r="A1614" s="48" t="str">
        <f t="shared" si="78"/>
        <v>IEA13PL</v>
      </c>
      <c r="B1614" s="62" t="str">
        <f t="shared" si="79"/>
        <v>Consignment/Consignor/Address/city</v>
      </c>
      <c r="C1614" s="63" t="s">
        <v>1116</v>
      </c>
      <c r="D1614" s="48">
        <f t="shared" ca="1" si="80"/>
        <v>149</v>
      </c>
      <c r="E1614" s="64" t="s">
        <v>4923</v>
      </c>
      <c r="F1614" s="65" t="s">
        <v>1512</v>
      </c>
      <c r="G1614" s="65" t="s">
        <v>4595</v>
      </c>
      <c r="H1614" s="48" t="s">
        <v>5787</v>
      </c>
      <c r="I1614" s="48" t="s">
        <v>7</v>
      </c>
      <c r="J1614" s="48" t="s">
        <v>47</v>
      </c>
      <c r="K1614" s="51" t="s">
        <v>5787</v>
      </c>
      <c r="L1614" s="51" t="s">
        <v>5787</v>
      </c>
      <c r="M1614" s="48" t="s">
        <v>5787</v>
      </c>
      <c r="N1614" s="62"/>
      <c r="O1614" s="62"/>
      <c r="P1614" s="72" t="s">
        <v>5787</v>
      </c>
      <c r="Q1614" s="72"/>
      <c r="R1614" s="28"/>
    </row>
    <row r="1615" spans="1:18" hidden="1">
      <c r="A1615" s="48" t="str">
        <f t="shared" si="78"/>
        <v>IEA13PL</v>
      </c>
      <c r="B1615" s="62" t="str">
        <f t="shared" si="79"/>
        <v>Consignment/Consignor/Address/country</v>
      </c>
      <c r="C1615" s="63" t="s">
        <v>1117</v>
      </c>
      <c r="D1615" s="48">
        <f t="shared" ca="1" si="80"/>
        <v>150</v>
      </c>
      <c r="E1615" s="64" t="s">
        <v>4921</v>
      </c>
      <c r="F1615" s="65" t="s">
        <v>1514</v>
      </c>
      <c r="G1615" s="65" t="s">
        <v>4592</v>
      </c>
      <c r="H1615" s="48" t="s">
        <v>5787</v>
      </c>
      <c r="I1615" s="48" t="s">
        <v>7</v>
      </c>
      <c r="J1615" s="48" t="s">
        <v>105</v>
      </c>
      <c r="K1615" s="51" t="s">
        <v>184</v>
      </c>
      <c r="L1615" s="51" t="s">
        <v>5787</v>
      </c>
      <c r="M1615" s="48" t="s">
        <v>5787</v>
      </c>
      <c r="N1615" s="62"/>
      <c r="O1615" s="62"/>
      <c r="P1615" s="72" t="s">
        <v>5787</v>
      </c>
      <c r="Q1615" s="72"/>
      <c r="R1615" s="28"/>
    </row>
    <row r="1616" spans="1:18" hidden="1">
      <c r="A1616" s="48" t="str">
        <f t="shared" si="78"/>
        <v>IEA13PL</v>
      </c>
      <c r="B1616" s="62" t="str">
        <f t="shared" si="79"/>
        <v>Consignment/Consignor/Address/subDivision</v>
      </c>
      <c r="C1616" s="63" t="s">
        <v>1118</v>
      </c>
      <c r="D1616" s="48">
        <f t="shared" ca="1" si="80"/>
        <v>151</v>
      </c>
      <c r="E1616" s="64" t="s">
        <v>4920</v>
      </c>
      <c r="F1616" s="65" t="s">
        <v>6715</v>
      </c>
      <c r="G1616" s="65" t="s">
        <v>4598</v>
      </c>
      <c r="H1616" s="48" t="s">
        <v>5787</v>
      </c>
      <c r="I1616" s="48" t="s">
        <v>17</v>
      </c>
      <c r="J1616" s="48" t="s">
        <v>47</v>
      </c>
      <c r="K1616" s="51" t="s">
        <v>5787</v>
      </c>
      <c r="L1616" s="51" t="s">
        <v>207</v>
      </c>
      <c r="M1616" s="48" t="s">
        <v>5787</v>
      </c>
      <c r="N1616" s="62"/>
      <c r="O1616" s="62"/>
      <c r="P1616" s="72" t="s">
        <v>5380</v>
      </c>
      <c r="Q1616" s="72" t="s">
        <v>5381</v>
      </c>
      <c r="R1616" s="28"/>
    </row>
    <row r="1617" spans="1:18" hidden="1">
      <c r="A1617" s="48" t="str">
        <f t="shared" si="78"/>
        <v>IEA13PL</v>
      </c>
      <c r="B1617" s="62" t="str">
        <f t="shared" si="79"/>
        <v>Consignment/Consignor/Address/POBox</v>
      </c>
      <c r="C1617" s="63" t="s">
        <v>1119</v>
      </c>
      <c r="D1617" s="48">
        <f t="shared" ca="1" si="80"/>
        <v>152</v>
      </c>
      <c r="E1617" s="64" t="s">
        <v>4919</v>
      </c>
      <c r="F1617" s="65" t="s">
        <v>209</v>
      </c>
      <c r="G1617" s="65" t="s">
        <v>5054</v>
      </c>
      <c r="H1617" s="48" t="s">
        <v>5787</v>
      </c>
      <c r="I1617" s="48" t="s">
        <v>17</v>
      </c>
      <c r="J1617" s="48" t="s">
        <v>173</v>
      </c>
      <c r="K1617" s="51" t="s">
        <v>5787</v>
      </c>
      <c r="L1617" s="51" t="s">
        <v>210</v>
      </c>
      <c r="M1617" s="48" t="s">
        <v>5787</v>
      </c>
      <c r="N1617" s="62"/>
      <c r="O1617" s="62"/>
      <c r="P1617" s="72" t="s">
        <v>5380</v>
      </c>
      <c r="Q1617" s="72" t="s">
        <v>5381</v>
      </c>
      <c r="R1617" s="28"/>
    </row>
    <row r="1618" spans="1:18" hidden="1">
      <c r="A1618" s="68" t="str">
        <f t="shared" si="78"/>
        <v>IEA13PL</v>
      </c>
      <c r="B1618" s="70" t="str">
        <f t="shared" si="79"/>
        <v>Consignment/Consignor/ContactPerson</v>
      </c>
      <c r="C1618" s="70" t="s">
        <v>1120</v>
      </c>
      <c r="D1618" s="68">
        <f t="shared" ca="1" si="80"/>
        <v>153</v>
      </c>
      <c r="E1618" s="68" t="s">
        <v>4924</v>
      </c>
      <c r="F1618" s="77" t="s">
        <v>6723</v>
      </c>
      <c r="G1618" s="77" t="s">
        <v>6694</v>
      </c>
      <c r="H1618" s="68" t="s">
        <v>16</v>
      </c>
      <c r="I1618" s="68" t="s">
        <v>12</v>
      </c>
      <c r="J1618" s="68" t="s">
        <v>5787</v>
      </c>
      <c r="K1618" s="69" t="s">
        <v>5787</v>
      </c>
      <c r="L1618" s="69" t="s">
        <v>334</v>
      </c>
      <c r="M1618" s="68" t="s">
        <v>5787</v>
      </c>
      <c r="N1618" s="70"/>
      <c r="O1618" s="70"/>
      <c r="P1618" s="70" t="s">
        <v>5787</v>
      </c>
      <c r="Q1618" s="70"/>
      <c r="R1618" s="28"/>
    </row>
    <row r="1619" spans="1:18" hidden="1">
      <c r="A1619" s="48" t="str">
        <f t="shared" si="78"/>
        <v>IEA13PL</v>
      </c>
      <c r="B1619" s="62" t="str">
        <f t="shared" si="79"/>
        <v>Consignment/Consignor/ContactPerson/name</v>
      </c>
      <c r="C1619" s="63" t="s">
        <v>1121</v>
      </c>
      <c r="D1619" s="48">
        <f t="shared" ca="1" si="80"/>
        <v>154</v>
      </c>
      <c r="E1619" s="64" t="s">
        <v>4925</v>
      </c>
      <c r="F1619" s="65" t="s">
        <v>6705</v>
      </c>
      <c r="G1619" s="65" t="s">
        <v>4605</v>
      </c>
      <c r="H1619" s="48" t="s">
        <v>5787</v>
      </c>
      <c r="I1619" s="48" t="s">
        <v>7</v>
      </c>
      <c r="J1619" s="48" t="s">
        <v>173</v>
      </c>
      <c r="K1619" s="51" t="s">
        <v>5787</v>
      </c>
      <c r="L1619" s="51" t="s">
        <v>5787</v>
      </c>
      <c r="M1619" s="48" t="s">
        <v>5787</v>
      </c>
      <c r="N1619" s="62"/>
      <c r="O1619" s="62"/>
      <c r="P1619" s="72" t="s">
        <v>5787</v>
      </c>
      <c r="Q1619" s="72"/>
      <c r="R1619" s="28"/>
    </row>
    <row r="1620" spans="1:18" hidden="1">
      <c r="A1620" s="48" t="str">
        <f t="shared" si="78"/>
        <v>IEA13PL</v>
      </c>
      <c r="B1620" s="62" t="str">
        <f t="shared" si="79"/>
        <v>Consignment/Consignor/ContactPerson/phoneNumber</v>
      </c>
      <c r="C1620" s="63" t="s">
        <v>1122</v>
      </c>
      <c r="D1620" s="48">
        <f t="shared" ca="1" si="80"/>
        <v>155</v>
      </c>
      <c r="E1620" s="64" t="s">
        <v>4926</v>
      </c>
      <c r="F1620" s="65" t="s">
        <v>734</v>
      </c>
      <c r="G1620" s="65" t="s">
        <v>4561</v>
      </c>
      <c r="H1620" s="48" t="s">
        <v>5787</v>
      </c>
      <c r="I1620" s="48" t="s">
        <v>7</v>
      </c>
      <c r="J1620" s="48" t="s">
        <v>47</v>
      </c>
      <c r="K1620" s="51" t="s">
        <v>5787</v>
      </c>
      <c r="L1620" s="51" t="s">
        <v>217</v>
      </c>
      <c r="M1620" s="48" t="s">
        <v>5787</v>
      </c>
      <c r="N1620" s="62"/>
      <c r="O1620" s="62"/>
      <c r="P1620" s="72" t="s">
        <v>5450</v>
      </c>
      <c r="Q1620" s="72" t="s">
        <v>5449</v>
      </c>
      <c r="R1620" s="28"/>
    </row>
    <row r="1621" spans="1:18" hidden="1">
      <c r="A1621" s="48" t="str">
        <f t="shared" si="78"/>
        <v>IEA13PL</v>
      </c>
      <c r="B1621" s="62" t="str">
        <f t="shared" si="79"/>
        <v>Consignment/Consignor/ContactPerson/eMailAddress</v>
      </c>
      <c r="C1621" s="63" t="s">
        <v>1123</v>
      </c>
      <c r="D1621" s="48">
        <f t="shared" ca="1" si="80"/>
        <v>156</v>
      </c>
      <c r="E1621" s="64" t="s">
        <v>4927</v>
      </c>
      <c r="F1621" s="65" t="s">
        <v>736</v>
      </c>
      <c r="G1621" s="65" t="s">
        <v>4606</v>
      </c>
      <c r="H1621" s="48" t="s">
        <v>5787</v>
      </c>
      <c r="I1621" s="48" t="s">
        <v>12</v>
      </c>
      <c r="J1621" s="48" t="s">
        <v>220</v>
      </c>
      <c r="K1621" s="51" t="s">
        <v>5787</v>
      </c>
      <c r="L1621" s="51" t="s">
        <v>59</v>
      </c>
      <c r="M1621" s="48" t="s">
        <v>5787</v>
      </c>
      <c r="N1621" s="62"/>
      <c r="O1621" s="62"/>
      <c r="P1621" s="72" t="s">
        <v>5787</v>
      </c>
      <c r="Q1621" s="72"/>
      <c r="R1621" s="28"/>
    </row>
    <row r="1622" spans="1:18" ht="30" hidden="1">
      <c r="A1622" s="68" t="str">
        <f t="shared" si="78"/>
        <v>IEA13PL</v>
      </c>
      <c r="B1622" s="70" t="str">
        <f t="shared" si="79"/>
        <v>Consignment/Consignee</v>
      </c>
      <c r="C1622" s="70" t="s">
        <v>1124</v>
      </c>
      <c r="D1622" s="68">
        <f t="shared" ca="1" si="80"/>
        <v>157</v>
      </c>
      <c r="E1622" s="68" t="s">
        <v>4867</v>
      </c>
      <c r="F1622" s="77" t="s">
        <v>370</v>
      </c>
      <c r="G1622" s="77" t="s">
        <v>4632</v>
      </c>
      <c r="H1622" s="68" t="s">
        <v>16</v>
      </c>
      <c r="I1622" s="68" t="s">
        <v>17</v>
      </c>
      <c r="J1622" s="68" t="s">
        <v>5787</v>
      </c>
      <c r="K1622" s="69" t="s">
        <v>5787</v>
      </c>
      <c r="L1622" s="69" t="s">
        <v>371</v>
      </c>
      <c r="M1622" s="68" t="s">
        <v>5787</v>
      </c>
      <c r="N1622" s="70"/>
      <c r="O1622" s="70"/>
      <c r="P1622" s="70" t="s">
        <v>5394</v>
      </c>
      <c r="Q1622" s="70" t="s">
        <v>5482</v>
      </c>
      <c r="R1622" s="28"/>
    </row>
    <row r="1623" spans="1:18" hidden="1">
      <c r="A1623" s="48" t="str">
        <f t="shared" si="78"/>
        <v>IEA13PL</v>
      </c>
      <c r="B1623" s="62" t="str">
        <f t="shared" si="79"/>
        <v>Consignment/Consignee/identificationNumber</v>
      </c>
      <c r="C1623" s="63" t="s">
        <v>1125</v>
      </c>
      <c r="D1623" s="48">
        <f t="shared" ca="1" si="80"/>
        <v>158</v>
      </c>
      <c r="E1623" s="64" t="s">
        <v>4869</v>
      </c>
      <c r="F1623" s="65" t="s">
        <v>621</v>
      </c>
      <c r="G1623" s="65" t="s">
        <v>6713</v>
      </c>
      <c r="H1623" s="48" t="s">
        <v>5787</v>
      </c>
      <c r="I1623" s="48" t="s">
        <v>12</v>
      </c>
      <c r="J1623" s="48" t="s">
        <v>167</v>
      </c>
      <c r="K1623" s="51" t="s">
        <v>5787</v>
      </c>
      <c r="L1623" s="51" t="s">
        <v>373</v>
      </c>
      <c r="M1623" s="48" t="s">
        <v>5787</v>
      </c>
      <c r="N1623" s="62"/>
      <c r="O1623" s="62"/>
      <c r="P1623" s="72" t="s">
        <v>5787</v>
      </c>
      <c r="Q1623" s="72"/>
      <c r="R1623" s="28"/>
    </row>
    <row r="1624" spans="1:18" hidden="1">
      <c r="A1624" s="48" t="str">
        <f t="shared" si="78"/>
        <v>IEA13PL</v>
      </c>
      <c r="B1624" s="62" t="str">
        <f t="shared" si="79"/>
        <v>Consignment/Consignee/name</v>
      </c>
      <c r="C1624" s="63" t="s">
        <v>1126</v>
      </c>
      <c r="D1624" s="48">
        <f t="shared" ca="1" si="80"/>
        <v>159</v>
      </c>
      <c r="E1624" s="64" t="s">
        <v>4868</v>
      </c>
      <c r="F1624" s="65" t="s">
        <v>6706</v>
      </c>
      <c r="G1624" s="65" t="s">
        <v>6707</v>
      </c>
      <c r="H1624" s="48" t="s">
        <v>5787</v>
      </c>
      <c r="I1624" s="48" t="s">
        <v>17</v>
      </c>
      <c r="J1624" s="48" t="s">
        <v>173</v>
      </c>
      <c r="K1624" s="51" t="s">
        <v>5787</v>
      </c>
      <c r="L1624" s="51" t="s">
        <v>174</v>
      </c>
      <c r="M1624" s="48" t="s">
        <v>5787</v>
      </c>
      <c r="N1624" s="62"/>
      <c r="O1624" s="62"/>
      <c r="P1624" s="72" t="s">
        <v>5436</v>
      </c>
      <c r="Q1624" s="72" t="s">
        <v>5434</v>
      </c>
      <c r="R1624" s="28"/>
    </row>
    <row r="1625" spans="1:18" hidden="1">
      <c r="A1625" s="48" t="str">
        <f t="shared" si="78"/>
        <v>IEA13PL</v>
      </c>
      <c r="B1625" s="62" t="str">
        <f t="shared" si="79"/>
        <v>Consignment/Consignee/typeOfPerson</v>
      </c>
      <c r="C1625" s="63" t="s">
        <v>1127</v>
      </c>
      <c r="D1625" s="48">
        <f t="shared" ca="1" si="80"/>
        <v>160</v>
      </c>
      <c r="E1625" s="64" t="s">
        <v>4870</v>
      </c>
      <c r="F1625" s="65" t="s">
        <v>345</v>
      </c>
      <c r="G1625" s="65" t="s">
        <v>4631</v>
      </c>
      <c r="H1625" s="48" t="s">
        <v>5787</v>
      </c>
      <c r="I1625" s="48" t="s">
        <v>17</v>
      </c>
      <c r="J1625" s="48" t="s">
        <v>92</v>
      </c>
      <c r="K1625" s="51" t="s">
        <v>346</v>
      </c>
      <c r="L1625" s="51" t="s">
        <v>1106</v>
      </c>
      <c r="M1625" s="48" t="s">
        <v>5787</v>
      </c>
      <c r="N1625" s="62"/>
      <c r="O1625" s="62"/>
      <c r="P1625" s="72" t="s">
        <v>5380</v>
      </c>
      <c r="Q1625" s="72" t="s">
        <v>5381</v>
      </c>
      <c r="R1625" s="28"/>
    </row>
    <row r="1626" spans="1:18" ht="30" hidden="1">
      <c r="A1626" s="68" t="str">
        <f t="shared" si="78"/>
        <v>IEA13PL</v>
      </c>
      <c r="B1626" s="70" t="str">
        <f t="shared" si="79"/>
        <v>Consignment/Consignee/SafetyAndSecurityIdentificationNumber</v>
      </c>
      <c r="C1626" s="70" t="s">
        <v>1128</v>
      </c>
      <c r="D1626" s="68">
        <f t="shared" ca="1" si="80"/>
        <v>161</v>
      </c>
      <c r="E1626" s="68" t="s">
        <v>1459</v>
      </c>
      <c r="F1626" s="77" t="s">
        <v>377</v>
      </c>
      <c r="G1626" s="77" t="s">
        <v>4883</v>
      </c>
      <c r="H1626" s="68" t="s">
        <v>16</v>
      </c>
      <c r="I1626" s="68" t="s">
        <v>17</v>
      </c>
      <c r="J1626" s="68" t="s">
        <v>5787</v>
      </c>
      <c r="K1626" s="69" t="s">
        <v>5787</v>
      </c>
      <c r="L1626" s="69" t="s">
        <v>3658</v>
      </c>
      <c r="M1626" s="68" t="s">
        <v>5787</v>
      </c>
      <c r="N1626" s="70"/>
      <c r="O1626" s="70"/>
      <c r="P1626" s="70" t="s">
        <v>5380</v>
      </c>
      <c r="Q1626" s="70" t="s">
        <v>5381</v>
      </c>
      <c r="R1626" s="28"/>
    </row>
    <row r="1627" spans="1:18" ht="30" hidden="1">
      <c r="A1627" s="48" t="str">
        <f t="shared" si="78"/>
        <v>IEA13PL</v>
      </c>
      <c r="B1627" s="62" t="str">
        <f t="shared" si="79"/>
        <v>Consignment/Consignee/SafetyAndSecurityIdentificationNumber/identificationNumber</v>
      </c>
      <c r="C1627" s="63" t="s">
        <v>1129</v>
      </c>
      <c r="D1627" s="48">
        <f t="shared" ca="1" si="80"/>
        <v>162</v>
      </c>
      <c r="E1627" s="64" t="s">
        <v>1459</v>
      </c>
      <c r="F1627" s="65" t="s">
        <v>6725</v>
      </c>
      <c r="G1627" s="65" t="s">
        <v>6726</v>
      </c>
      <c r="H1627" s="48" t="s">
        <v>5787</v>
      </c>
      <c r="I1627" s="48" t="s">
        <v>7</v>
      </c>
      <c r="J1627" s="48" t="s">
        <v>167</v>
      </c>
      <c r="K1627" s="51" t="s">
        <v>5787</v>
      </c>
      <c r="L1627" s="51" t="s">
        <v>351</v>
      </c>
      <c r="M1627" s="48" t="s">
        <v>5787</v>
      </c>
      <c r="N1627" s="62"/>
      <c r="O1627" s="62"/>
      <c r="P1627" s="72" t="s">
        <v>5380</v>
      </c>
      <c r="Q1627" s="72" t="s">
        <v>5381</v>
      </c>
      <c r="R1627" s="28"/>
    </row>
    <row r="1628" spans="1:18" ht="30" hidden="1">
      <c r="A1628" s="48" t="str">
        <f t="shared" si="78"/>
        <v>IEA13PL</v>
      </c>
      <c r="B1628" s="62" t="str">
        <f t="shared" si="79"/>
        <v>Consignment/Consignee/SafetyAndSecurityIdentificationNumber/country</v>
      </c>
      <c r="C1628" s="63" t="s">
        <v>1130</v>
      </c>
      <c r="D1628" s="48">
        <f t="shared" ca="1" si="80"/>
        <v>163</v>
      </c>
      <c r="E1628" s="64" t="s">
        <v>1459</v>
      </c>
      <c r="F1628" s="65" t="s">
        <v>1514</v>
      </c>
      <c r="G1628" s="65" t="s">
        <v>4592</v>
      </c>
      <c r="H1628" s="48" t="s">
        <v>5787</v>
      </c>
      <c r="I1628" s="48" t="s">
        <v>7</v>
      </c>
      <c r="J1628" s="48" t="s">
        <v>105</v>
      </c>
      <c r="K1628" s="51" t="s">
        <v>184</v>
      </c>
      <c r="L1628" s="51" t="s">
        <v>5787</v>
      </c>
      <c r="M1628" s="48" t="s">
        <v>5787</v>
      </c>
      <c r="N1628" s="62"/>
      <c r="O1628" s="62"/>
      <c r="P1628" s="72" t="s">
        <v>5380</v>
      </c>
      <c r="Q1628" s="72" t="s">
        <v>5381</v>
      </c>
      <c r="R1628" s="28"/>
    </row>
    <row r="1629" spans="1:18" hidden="1">
      <c r="A1629" s="68" t="str">
        <f t="shared" si="78"/>
        <v>IEA13PL</v>
      </c>
      <c r="B1629" s="70" t="str">
        <f t="shared" si="79"/>
        <v>Consignment/Consignee/Address</v>
      </c>
      <c r="C1629" s="70" t="s">
        <v>1131</v>
      </c>
      <c r="D1629" s="68">
        <f t="shared" ca="1" si="80"/>
        <v>164</v>
      </c>
      <c r="E1629" s="68" t="s">
        <v>4871</v>
      </c>
      <c r="F1629" s="77" t="s">
        <v>381</v>
      </c>
      <c r="G1629" s="77" t="s">
        <v>4881</v>
      </c>
      <c r="H1629" s="68" t="s">
        <v>16</v>
      </c>
      <c r="I1629" s="68" t="s">
        <v>17</v>
      </c>
      <c r="J1629" s="68" t="s">
        <v>5787</v>
      </c>
      <c r="K1629" s="69" t="s">
        <v>5787</v>
      </c>
      <c r="L1629" s="69" t="s">
        <v>174</v>
      </c>
      <c r="M1629" s="68" t="s">
        <v>5787</v>
      </c>
      <c r="N1629" s="70"/>
      <c r="O1629" s="70"/>
      <c r="P1629" s="70" t="s">
        <v>5436</v>
      </c>
      <c r="Q1629" s="70" t="s">
        <v>5434</v>
      </c>
      <c r="R1629" s="28"/>
    </row>
    <row r="1630" spans="1:18" hidden="1">
      <c r="A1630" s="48" t="str">
        <f t="shared" si="78"/>
        <v>IEA13PL</v>
      </c>
      <c r="B1630" s="62" t="str">
        <f t="shared" si="79"/>
        <v>Consignment/Consignee/Address/streetAndNumber</v>
      </c>
      <c r="C1630" s="63" t="s">
        <v>1132</v>
      </c>
      <c r="D1630" s="48">
        <f t="shared" ca="1" si="80"/>
        <v>165</v>
      </c>
      <c r="E1630" s="64" t="s">
        <v>4872</v>
      </c>
      <c r="F1630" s="65" t="s">
        <v>1508</v>
      </c>
      <c r="G1630" s="65" t="s">
        <v>4593</v>
      </c>
      <c r="H1630" s="48" t="s">
        <v>5787</v>
      </c>
      <c r="I1630" s="48" t="s">
        <v>17</v>
      </c>
      <c r="J1630" s="48" t="s">
        <v>173</v>
      </c>
      <c r="K1630" s="51" t="s">
        <v>5787</v>
      </c>
      <c r="L1630" s="51" t="s">
        <v>189</v>
      </c>
      <c r="M1630" s="48" t="s">
        <v>5787</v>
      </c>
      <c r="N1630" s="62"/>
      <c r="O1630" s="62"/>
      <c r="P1630" s="72" t="s">
        <v>5459</v>
      </c>
      <c r="Q1630" s="72" t="s">
        <v>5460</v>
      </c>
      <c r="R1630" s="28"/>
    </row>
    <row r="1631" spans="1:18" hidden="1">
      <c r="A1631" s="48" t="str">
        <f t="shared" si="78"/>
        <v>IEA13PL</v>
      </c>
      <c r="B1631" s="62" t="str">
        <f t="shared" si="79"/>
        <v>Consignment/Consignee/Address/street</v>
      </c>
      <c r="C1631" s="63" t="s">
        <v>1133</v>
      </c>
      <c r="D1631" s="48">
        <f t="shared" ca="1" si="80"/>
        <v>166</v>
      </c>
      <c r="E1631" s="64" t="s">
        <v>4873</v>
      </c>
      <c r="F1631" s="65" t="s">
        <v>4629</v>
      </c>
      <c r="G1631" s="65" t="s">
        <v>4594</v>
      </c>
      <c r="H1631" s="48" t="s">
        <v>5787</v>
      </c>
      <c r="I1631" s="48" t="s">
        <v>17</v>
      </c>
      <c r="J1631" s="48" t="s">
        <v>173</v>
      </c>
      <c r="K1631" s="51" t="s">
        <v>5787</v>
      </c>
      <c r="L1631" s="51" t="s">
        <v>192</v>
      </c>
      <c r="M1631" s="48" t="s">
        <v>5787</v>
      </c>
      <c r="N1631" s="62"/>
      <c r="O1631" s="62"/>
      <c r="P1631" s="72" t="s">
        <v>5380</v>
      </c>
      <c r="Q1631" s="72" t="s">
        <v>5381</v>
      </c>
      <c r="R1631" s="28"/>
    </row>
    <row r="1632" spans="1:18" hidden="1">
      <c r="A1632" s="48" t="str">
        <f t="shared" si="78"/>
        <v>IEA13PL</v>
      </c>
      <c r="B1632" s="62" t="str">
        <f t="shared" si="79"/>
        <v>Consignment/Consignee/Address/streetAdditionalLine</v>
      </c>
      <c r="C1632" s="63" t="s">
        <v>1134</v>
      </c>
      <c r="D1632" s="48">
        <f t="shared" ca="1" si="80"/>
        <v>167</v>
      </c>
      <c r="E1632" s="64" t="s">
        <v>4874</v>
      </c>
      <c r="F1632" s="65" t="s">
        <v>4630</v>
      </c>
      <c r="G1632" s="65" t="s">
        <v>4596</v>
      </c>
      <c r="H1632" s="48" t="s">
        <v>5787</v>
      </c>
      <c r="I1632" s="48" t="s">
        <v>17</v>
      </c>
      <c r="J1632" s="48" t="s">
        <v>173</v>
      </c>
      <c r="K1632" s="51" t="s">
        <v>5787</v>
      </c>
      <c r="L1632" s="51" t="s">
        <v>195</v>
      </c>
      <c r="M1632" s="48" t="s">
        <v>5787</v>
      </c>
      <c r="N1632" s="62"/>
      <c r="O1632" s="62"/>
      <c r="P1632" s="72" t="s">
        <v>5380</v>
      </c>
      <c r="Q1632" s="72" t="s">
        <v>5381</v>
      </c>
      <c r="R1632" s="28"/>
    </row>
    <row r="1633" spans="1:18" hidden="1">
      <c r="A1633" s="48" t="str">
        <f t="shared" si="78"/>
        <v>IEA13PL</v>
      </c>
      <c r="B1633" s="62" t="str">
        <f t="shared" si="79"/>
        <v>Consignment/Consignee/Address/number</v>
      </c>
      <c r="C1633" s="63" t="s">
        <v>1135</v>
      </c>
      <c r="D1633" s="48">
        <f t="shared" ca="1" si="80"/>
        <v>168</v>
      </c>
      <c r="E1633" s="64" t="s">
        <v>4875</v>
      </c>
      <c r="F1633" s="65" t="s">
        <v>4628</v>
      </c>
      <c r="G1633" s="65" t="s">
        <v>4597</v>
      </c>
      <c r="H1633" s="48" t="s">
        <v>5787</v>
      </c>
      <c r="I1633" s="48" t="s">
        <v>17</v>
      </c>
      <c r="J1633" s="48" t="s">
        <v>47</v>
      </c>
      <c r="K1633" s="51" t="s">
        <v>5787</v>
      </c>
      <c r="L1633" s="51" t="s">
        <v>198</v>
      </c>
      <c r="M1633" s="48" t="s">
        <v>5787</v>
      </c>
      <c r="N1633" s="62"/>
      <c r="O1633" s="62"/>
      <c r="P1633" s="72" t="s">
        <v>5380</v>
      </c>
      <c r="Q1633" s="72" t="s">
        <v>5381</v>
      </c>
      <c r="R1633" s="28"/>
    </row>
    <row r="1634" spans="1:18" hidden="1">
      <c r="A1634" s="48" t="str">
        <f t="shared" si="78"/>
        <v>IEA13PL</v>
      </c>
      <c r="B1634" s="62" t="str">
        <f t="shared" si="79"/>
        <v>Consignment/Consignee/Address/postcode</v>
      </c>
      <c r="C1634" s="63" t="s">
        <v>1136</v>
      </c>
      <c r="D1634" s="48">
        <f t="shared" ca="1" si="80"/>
        <v>169</v>
      </c>
      <c r="E1634" s="64" t="s">
        <v>4879</v>
      </c>
      <c r="F1634" s="65" t="s">
        <v>1510</v>
      </c>
      <c r="G1634" s="65" t="s">
        <v>4603</v>
      </c>
      <c r="H1634" s="48" t="s">
        <v>5787</v>
      </c>
      <c r="I1634" s="48" t="s">
        <v>17</v>
      </c>
      <c r="J1634" s="48" t="s">
        <v>167</v>
      </c>
      <c r="K1634" s="51" t="s">
        <v>5787</v>
      </c>
      <c r="L1634" s="51" t="s">
        <v>201</v>
      </c>
      <c r="M1634" s="48" t="s">
        <v>5787</v>
      </c>
      <c r="N1634" s="62"/>
      <c r="O1634" s="62"/>
      <c r="P1634" s="72" t="s">
        <v>5461</v>
      </c>
      <c r="Q1634" s="72" t="s">
        <v>5462</v>
      </c>
      <c r="R1634" s="28"/>
    </row>
    <row r="1635" spans="1:18" hidden="1">
      <c r="A1635" s="48" t="str">
        <f t="shared" si="78"/>
        <v>IEA13PL</v>
      </c>
      <c r="B1635" s="62" t="str">
        <f t="shared" si="79"/>
        <v>Consignment/Consignee/Address/city</v>
      </c>
      <c r="C1635" s="63" t="s">
        <v>1137</v>
      </c>
      <c r="D1635" s="48">
        <f t="shared" ca="1" si="80"/>
        <v>170</v>
      </c>
      <c r="E1635" s="64" t="s">
        <v>4880</v>
      </c>
      <c r="F1635" s="65" t="s">
        <v>1512</v>
      </c>
      <c r="G1635" s="65" t="s">
        <v>4595</v>
      </c>
      <c r="H1635" s="48" t="s">
        <v>5787</v>
      </c>
      <c r="I1635" s="48" t="s">
        <v>7</v>
      </c>
      <c r="J1635" s="48" t="s">
        <v>47</v>
      </c>
      <c r="K1635" s="51" t="s">
        <v>5787</v>
      </c>
      <c r="L1635" s="51" t="s">
        <v>5787</v>
      </c>
      <c r="M1635" s="48" t="s">
        <v>5787</v>
      </c>
      <c r="N1635" s="62"/>
      <c r="O1635" s="62"/>
      <c r="P1635" s="72" t="s">
        <v>5787</v>
      </c>
      <c r="Q1635" s="72"/>
      <c r="R1635" s="28"/>
    </row>
    <row r="1636" spans="1:18" hidden="1">
      <c r="A1636" s="48" t="str">
        <f t="shared" si="78"/>
        <v>IEA13PL</v>
      </c>
      <c r="B1636" s="62" t="str">
        <f t="shared" si="79"/>
        <v>Consignment/Consignee/Address/country</v>
      </c>
      <c r="C1636" s="63" t="s">
        <v>1138</v>
      </c>
      <c r="D1636" s="48">
        <f t="shared" ca="1" si="80"/>
        <v>171</v>
      </c>
      <c r="E1636" s="64" t="s">
        <v>4878</v>
      </c>
      <c r="F1636" s="65" t="s">
        <v>1514</v>
      </c>
      <c r="G1636" s="65" t="s">
        <v>4592</v>
      </c>
      <c r="H1636" s="48" t="s">
        <v>5787</v>
      </c>
      <c r="I1636" s="48" t="s">
        <v>7</v>
      </c>
      <c r="J1636" s="48" t="s">
        <v>105</v>
      </c>
      <c r="K1636" s="51" t="s">
        <v>184</v>
      </c>
      <c r="L1636" s="51" t="s">
        <v>5787</v>
      </c>
      <c r="M1636" s="48" t="s">
        <v>5787</v>
      </c>
      <c r="N1636" s="62"/>
      <c r="O1636" s="62"/>
      <c r="P1636" s="72" t="s">
        <v>5787</v>
      </c>
      <c r="Q1636" s="72"/>
      <c r="R1636" s="28"/>
    </row>
    <row r="1637" spans="1:18" hidden="1">
      <c r="A1637" s="48" t="str">
        <f t="shared" si="78"/>
        <v>IEA13PL</v>
      </c>
      <c r="B1637" s="62" t="str">
        <f t="shared" si="79"/>
        <v>Consignment/Consignee/Address/subDivision</v>
      </c>
      <c r="C1637" s="63" t="s">
        <v>1139</v>
      </c>
      <c r="D1637" s="48">
        <f t="shared" ca="1" si="80"/>
        <v>172</v>
      </c>
      <c r="E1637" s="64" t="s">
        <v>4877</v>
      </c>
      <c r="F1637" s="65" t="s">
        <v>6715</v>
      </c>
      <c r="G1637" s="65" t="s">
        <v>4598</v>
      </c>
      <c r="H1637" s="48" t="s">
        <v>5787</v>
      </c>
      <c r="I1637" s="48" t="s">
        <v>17</v>
      </c>
      <c r="J1637" s="48" t="s">
        <v>47</v>
      </c>
      <c r="K1637" s="51" t="s">
        <v>5787</v>
      </c>
      <c r="L1637" s="51" t="s">
        <v>207</v>
      </c>
      <c r="M1637" s="48" t="s">
        <v>5787</v>
      </c>
      <c r="N1637" s="62"/>
      <c r="O1637" s="62"/>
      <c r="P1637" s="72" t="s">
        <v>5380</v>
      </c>
      <c r="Q1637" s="72" t="s">
        <v>5381</v>
      </c>
      <c r="R1637" s="28"/>
    </row>
    <row r="1638" spans="1:18" hidden="1">
      <c r="A1638" s="48" t="str">
        <f t="shared" si="78"/>
        <v>IEA13PL</v>
      </c>
      <c r="B1638" s="62" t="str">
        <f t="shared" si="79"/>
        <v>Consignment/Consignee/Address/POBox</v>
      </c>
      <c r="C1638" s="63" t="s">
        <v>1140</v>
      </c>
      <c r="D1638" s="48">
        <f t="shared" ca="1" si="80"/>
        <v>173</v>
      </c>
      <c r="E1638" s="64" t="s">
        <v>4876</v>
      </c>
      <c r="F1638" s="65" t="s">
        <v>209</v>
      </c>
      <c r="G1638" s="65" t="s">
        <v>5054</v>
      </c>
      <c r="H1638" s="48" t="s">
        <v>5787</v>
      </c>
      <c r="I1638" s="48" t="s">
        <v>17</v>
      </c>
      <c r="J1638" s="48" t="s">
        <v>173</v>
      </c>
      <c r="K1638" s="51" t="s">
        <v>5787</v>
      </c>
      <c r="L1638" s="51" t="s">
        <v>210</v>
      </c>
      <c r="M1638" s="48" t="s">
        <v>5787</v>
      </c>
      <c r="N1638" s="62"/>
      <c r="O1638" s="62"/>
      <c r="P1638" s="72" t="s">
        <v>5380</v>
      </c>
      <c r="Q1638" s="72" t="s">
        <v>5381</v>
      </c>
      <c r="R1638" s="28"/>
    </row>
    <row r="1639" spans="1:18" ht="30" hidden="1">
      <c r="A1639" s="68" t="str">
        <f t="shared" si="78"/>
        <v>IEA13PL</v>
      </c>
      <c r="B1639" s="70" t="str">
        <f t="shared" si="79"/>
        <v>Consignment/Consignee/ContactPerson</v>
      </c>
      <c r="C1639" s="70" t="s">
        <v>1141</v>
      </c>
      <c r="D1639" s="68">
        <f t="shared" ca="1" si="80"/>
        <v>174</v>
      </c>
      <c r="E1639" s="68" t="s">
        <v>1459</v>
      </c>
      <c r="F1639" s="77" t="s">
        <v>6718</v>
      </c>
      <c r="G1639" s="77" t="s">
        <v>6697</v>
      </c>
      <c r="H1639" s="68" t="s">
        <v>16</v>
      </c>
      <c r="I1639" s="68" t="s">
        <v>17</v>
      </c>
      <c r="J1639" s="68" t="s">
        <v>5787</v>
      </c>
      <c r="K1639" s="69" t="s">
        <v>5787</v>
      </c>
      <c r="L1639" s="69" t="s">
        <v>3657</v>
      </c>
      <c r="M1639" s="68" t="s">
        <v>5787</v>
      </c>
      <c r="N1639" s="70"/>
      <c r="O1639" s="70"/>
      <c r="P1639" s="70" t="s">
        <v>5380</v>
      </c>
      <c r="Q1639" s="70" t="s">
        <v>5381</v>
      </c>
      <c r="R1639" s="28"/>
    </row>
    <row r="1640" spans="1:18" hidden="1">
      <c r="A1640" s="48" t="str">
        <f t="shared" si="78"/>
        <v>IEA13PL</v>
      </c>
      <c r="B1640" s="62" t="str">
        <f t="shared" si="79"/>
        <v>Consignment/Consignee/ContactPerson/name</v>
      </c>
      <c r="C1640" s="63" t="s">
        <v>1142</v>
      </c>
      <c r="D1640" s="48">
        <f t="shared" ca="1" si="80"/>
        <v>175</v>
      </c>
      <c r="E1640" s="64" t="s">
        <v>1459</v>
      </c>
      <c r="F1640" s="65" t="s">
        <v>6705</v>
      </c>
      <c r="G1640" s="65" t="s">
        <v>4605</v>
      </c>
      <c r="H1640" s="48" t="s">
        <v>5787</v>
      </c>
      <c r="I1640" s="48" t="s">
        <v>7</v>
      </c>
      <c r="J1640" s="48" t="s">
        <v>173</v>
      </c>
      <c r="K1640" s="51" t="s">
        <v>5787</v>
      </c>
      <c r="L1640" s="51" t="s">
        <v>5787</v>
      </c>
      <c r="M1640" s="48" t="s">
        <v>5787</v>
      </c>
      <c r="N1640" s="62"/>
      <c r="O1640" s="62"/>
      <c r="P1640" s="72" t="s">
        <v>5380</v>
      </c>
      <c r="Q1640" s="72" t="s">
        <v>5381</v>
      </c>
      <c r="R1640" s="28"/>
    </row>
    <row r="1641" spans="1:18" hidden="1">
      <c r="A1641" s="48" t="str">
        <f t="shared" si="78"/>
        <v>IEA13PL</v>
      </c>
      <c r="B1641" s="62" t="str">
        <f t="shared" si="79"/>
        <v>Consignment/Consignee/ContactPerson/phoneNumber</v>
      </c>
      <c r="C1641" s="63" t="s">
        <v>1143</v>
      </c>
      <c r="D1641" s="48">
        <f t="shared" ca="1" si="80"/>
        <v>176</v>
      </c>
      <c r="E1641" s="64" t="s">
        <v>1459</v>
      </c>
      <c r="F1641" s="65" t="s">
        <v>734</v>
      </c>
      <c r="G1641" s="65" t="s">
        <v>4561</v>
      </c>
      <c r="H1641" s="48" t="s">
        <v>5787</v>
      </c>
      <c r="I1641" s="48" t="s">
        <v>7</v>
      </c>
      <c r="J1641" s="48" t="s">
        <v>47</v>
      </c>
      <c r="K1641" s="51" t="s">
        <v>5787</v>
      </c>
      <c r="L1641" s="51" t="s">
        <v>217</v>
      </c>
      <c r="M1641" s="48" t="s">
        <v>5787</v>
      </c>
      <c r="N1641" s="62"/>
      <c r="O1641" s="62"/>
      <c r="P1641" s="72" t="s">
        <v>5380</v>
      </c>
      <c r="Q1641" s="72" t="s">
        <v>5381</v>
      </c>
      <c r="R1641" s="28"/>
    </row>
    <row r="1642" spans="1:18" hidden="1">
      <c r="A1642" s="48" t="str">
        <f t="shared" si="78"/>
        <v>IEA13PL</v>
      </c>
      <c r="B1642" s="62" t="str">
        <f t="shared" si="79"/>
        <v>Consignment/Consignee/ContactPerson/eMailAddress</v>
      </c>
      <c r="C1642" s="63" t="s">
        <v>1144</v>
      </c>
      <c r="D1642" s="48">
        <f t="shared" ca="1" si="80"/>
        <v>177</v>
      </c>
      <c r="E1642" s="64" t="s">
        <v>1459</v>
      </c>
      <c r="F1642" s="65" t="s">
        <v>736</v>
      </c>
      <c r="G1642" s="65" t="s">
        <v>4606</v>
      </c>
      <c r="H1642" s="48" t="s">
        <v>5787</v>
      </c>
      <c r="I1642" s="48" t="s">
        <v>12</v>
      </c>
      <c r="J1642" s="48" t="s">
        <v>220</v>
      </c>
      <c r="K1642" s="51" t="s">
        <v>5787</v>
      </c>
      <c r="L1642" s="51" t="s">
        <v>59</v>
      </c>
      <c r="M1642" s="48" t="s">
        <v>5787</v>
      </c>
      <c r="N1642" s="62"/>
      <c r="O1642" s="62"/>
      <c r="P1642" s="72" t="s">
        <v>5380</v>
      </c>
      <c r="Q1642" s="72" t="s">
        <v>5381</v>
      </c>
      <c r="R1642" s="28"/>
    </row>
    <row r="1643" spans="1:18" ht="30" hidden="1">
      <c r="A1643" s="68" t="str">
        <f t="shared" si="78"/>
        <v>IEA13PL</v>
      </c>
      <c r="B1643" s="70" t="str">
        <f t="shared" si="79"/>
        <v>Consignment/AdditionalSupplyChainActor</v>
      </c>
      <c r="C1643" s="70" t="s">
        <v>1145</v>
      </c>
      <c r="D1643" s="68">
        <f t="shared" ca="1" si="80"/>
        <v>178</v>
      </c>
      <c r="E1643" s="68" t="s">
        <v>4847</v>
      </c>
      <c r="F1643" s="77" t="s">
        <v>4634</v>
      </c>
      <c r="G1643" s="77" t="s">
        <v>5083</v>
      </c>
      <c r="H1643" s="68" t="s">
        <v>271</v>
      </c>
      <c r="I1643" s="68" t="s">
        <v>12</v>
      </c>
      <c r="J1643" s="68" t="s">
        <v>5787</v>
      </c>
      <c r="K1643" s="69" t="s">
        <v>5787</v>
      </c>
      <c r="L1643" s="69" t="s">
        <v>3812</v>
      </c>
      <c r="M1643" s="68" t="s">
        <v>5787</v>
      </c>
      <c r="N1643" s="70"/>
      <c r="O1643" s="70"/>
      <c r="P1643" s="70" t="s">
        <v>5417</v>
      </c>
      <c r="Q1643" s="70" t="s">
        <v>5418</v>
      </c>
      <c r="R1643" s="28"/>
    </row>
    <row r="1644" spans="1:18" ht="30" hidden="1">
      <c r="A1644" s="48" t="str">
        <f t="shared" si="78"/>
        <v>IEA13PL</v>
      </c>
      <c r="B1644" s="62" t="str">
        <f t="shared" si="79"/>
        <v>Consignment/AdditionalSupplyChainActor/sequenceNumber</v>
      </c>
      <c r="C1644" s="63" t="s">
        <v>1146</v>
      </c>
      <c r="D1644" s="48">
        <f t="shared" ca="1" si="80"/>
        <v>179</v>
      </c>
      <c r="E1644" s="64" t="s">
        <v>1459</v>
      </c>
      <c r="F1644" s="65" t="s">
        <v>6664</v>
      </c>
      <c r="G1644" s="65" t="s">
        <v>6708</v>
      </c>
      <c r="H1644" s="48" t="s">
        <v>5787</v>
      </c>
      <c r="I1644" s="48" t="s">
        <v>7</v>
      </c>
      <c r="J1644" s="48" t="s">
        <v>119</v>
      </c>
      <c r="K1644" s="51" t="s">
        <v>5787</v>
      </c>
      <c r="L1644" s="51" t="s">
        <v>120</v>
      </c>
      <c r="M1644" s="48" t="s">
        <v>5787</v>
      </c>
      <c r="N1644" s="62"/>
      <c r="O1644" s="62"/>
      <c r="P1644" s="72" t="s">
        <v>5787</v>
      </c>
      <c r="Q1644" s="72"/>
      <c r="R1644" s="28"/>
    </row>
    <row r="1645" spans="1:18" hidden="1">
      <c r="A1645" s="48" t="str">
        <f t="shared" si="78"/>
        <v>IEA13PL</v>
      </c>
      <c r="B1645" s="62" t="str">
        <f t="shared" si="79"/>
        <v>Consignment/AdditionalSupplyChainActor/role</v>
      </c>
      <c r="C1645" s="63" t="s">
        <v>1147</v>
      </c>
      <c r="D1645" s="48">
        <f t="shared" ca="1" si="80"/>
        <v>180</v>
      </c>
      <c r="E1645" s="64" t="s">
        <v>4848</v>
      </c>
      <c r="F1645" s="65" t="s">
        <v>401</v>
      </c>
      <c r="G1645" s="65" t="s">
        <v>4635</v>
      </c>
      <c r="H1645" s="48" t="s">
        <v>5787</v>
      </c>
      <c r="I1645" s="48" t="s">
        <v>7</v>
      </c>
      <c r="J1645" s="48" t="s">
        <v>402</v>
      </c>
      <c r="K1645" s="51" t="s">
        <v>403</v>
      </c>
      <c r="L1645" s="51" t="s">
        <v>5787</v>
      </c>
      <c r="M1645" s="48" t="s">
        <v>5787</v>
      </c>
      <c r="N1645" s="62"/>
      <c r="O1645" s="62"/>
      <c r="P1645" s="72" t="s">
        <v>5787</v>
      </c>
      <c r="Q1645" s="72"/>
      <c r="R1645" s="28"/>
    </row>
    <row r="1646" spans="1:18" ht="45" hidden="1">
      <c r="A1646" s="48" t="str">
        <f t="shared" si="78"/>
        <v>IEA13PL</v>
      </c>
      <c r="B1646" s="62" t="str">
        <f t="shared" si="79"/>
        <v>Consignment/AdditionalSupplyChainActor/identificationNumber</v>
      </c>
      <c r="C1646" s="63" t="s">
        <v>1148</v>
      </c>
      <c r="D1646" s="48">
        <f t="shared" ca="1" si="80"/>
        <v>181</v>
      </c>
      <c r="E1646" s="64" t="s">
        <v>4850</v>
      </c>
      <c r="F1646" s="65" t="s">
        <v>621</v>
      </c>
      <c r="G1646" s="65" t="s">
        <v>6713</v>
      </c>
      <c r="H1646" s="48" t="s">
        <v>5787</v>
      </c>
      <c r="I1646" s="48" t="s">
        <v>7</v>
      </c>
      <c r="J1646" s="48" t="s">
        <v>167</v>
      </c>
      <c r="K1646" s="51" t="s">
        <v>5787</v>
      </c>
      <c r="L1646" s="51" t="s">
        <v>314</v>
      </c>
      <c r="M1646" s="48" t="s">
        <v>5787</v>
      </c>
      <c r="N1646" s="62"/>
      <c r="O1646" s="62"/>
      <c r="P1646" s="72" t="s">
        <v>5787</v>
      </c>
      <c r="Q1646" s="72"/>
      <c r="R1646" s="28"/>
    </row>
    <row r="1647" spans="1:18" ht="45" hidden="1">
      <c r="A1647" s="68" t="str">
        <f t="shared" si="78"/>
        <v>IEA13PL</v>
      </c>
      <c r="B1647" s="70" t="str">
        <f t="shared" si="79"/>
        <v>Consignment/AdditionalSupplyChainActor/SafetyAndSecurityIdentificationNumber</v>
      </c>
      <c r="C1647" s="70" t="s">
        <v>1149</v>
      </c>
      <c r="D1647" s="68">
        <f t="shared" ca="1" si="80"/>
        <v>182</v>
      </c>
      <c r="E1647" s="68" t="s">
        <v>1459</v>
      </c>
      <c r="F1647" s="77" t="s">
        <v>406</v>
      </c>
      <c r="G1647" s="77" t="s">
        <v>5084</v>
      </c>
      <c r="H1647" s="68" t="s">
        <v>16</v>
      </c>
      <c r="I1647" s="68" t="s">
        <v>17</v>
      </c>
      <c r="J1647" s="68" t="s">
        <v>5787</v>
      </c>
      <c r="K1647" s="69" t="s">
        <v>5787</v>
      </c>
      <c r="L1647" s="69" t="s">
        <v>3658</v>
      </c>
      <c r="M1647" s="68" t="s">
        <v>5787</v>
      </c>
      <c r="N1647" s="70"/>
      <c r="O1647" s="70"/>
      <c r="P1647" s="70" t="s">
        <v>5380</v>
      </c>
      <c r="Q1647" s="70" t="s">
        <v>5381</v>
      </c>
      <c r="R1647" s="28"/>
    </row>
    <row r="1648" spans="1:18" ht="30" hidden="1">
      <c r="A1648" s="48" t="str">
        <f t="shared" si="78"/>
        <v>IEA13PL</v>
      </c>
      <c r="B1648" s="62" t="str">
        <f t="shared" si="79"/>
        <v>Consignment/AdditionalSupplyChainActor/SafetyAndSecurityIdentificationNumber/identificationNumber</v>
      </c>
      <c r="C1648" s="63" t="s">
        <v>1150</v>
      </c>
      <c r="D1648" s="48">
        <f t="shared" ca="1" si="80"/>
        <v>183</v>
      </c>
      <c r="E1648" s="64" t="s">
        <v>1459</v>
      </c>
      <c r="F1648" s="65" t="s">
        <v>236</v>
      </c>
      <c r="G1648" s="65" t="s">
        <v>4591</v>
      </c>
      <c r="H1648" s="48" t="s">
        <v>5787</v>
      </c>
      <c r="I1648" s="48" t="s">
        <v>7</v>
      </c>
      <c r="J1648" s="48" t="s">
        <v>167</v>
      </c>
      <c r="K1648" s="51" t="s">
        <v>5787</v>
      </c>
      <c r="L1648" s="51" t="s">
        <v>408</v>
      </c>
      <c r="M1648" s="48" t="s">
        <v>5787</v>
      </c>
      <c r="N1648" s="62"/>
      <c r="O1648" s="62"/>
      <c r="P1648" s="72" t="s">
        <v>5380</v>
      </c>
      <c r="Q1648" s="72" t="s">
        <v>5381</v>
      </c>
      <c r="R1648" s="28"/>
    </row>
    <row r="1649" spans="1:18" ht="30" hidden="1">
      <c r="A1649" s="48" t="str">
        <f t="shared" si="78"/>
        <v>IEA13PL</v>
      </c>
      <c r="B1649" s="62" t="str">
        <f t="shared" si="79"/>
        <v>Consignment/AdditionalSupplyChainActor/SafetyAndSecurityIdentificationNumber/country</v>
      </c>
      <c r="C1649" s="63" t="s">
        <v>1151</v>
      </c>
      <c r="D1649" s="48">
        <f t="shared" ca="1" si="80"/>
        <v>184</v>
      </c>
      <c r="E1649" s="64" t="s">
        <v>1459</v>
      </c>
      <c r="F1649" s="65" t="s">
        <v>1514</v>
      </c>
      <c r="G1649" s="65" t="s">
        <v>4592</v>
      </c>
      <c r="H1649" s="48" t="s">
        <v>5787</v>
      </c>
      <c r="I1649" s="48" t="s">
        <v>7</v>
      </c>
      <c r="J1649" s="48" t="s">
        <v>105</v>
      </c>
      <c r="K1649" s="51" t="s">
        <v>184</v>
      </c>
      <c r="L1649" s="51" t="s">
        <v>5787</v>
      </c>
      <c r="M1649" s="48" t="s">
        <v>5787</v>
      </c>
      <c r="N1649" s="62"/>
      <c r="O1649" s="62"/>
      <c r="P1649" s="72" t="s">
        <v>5380</v>
      </c>
      <c r="Q1649" s="72" t="s">
        <v>5381</v>
      </c>
      <c r="R1649" s="28"/>
    </row>
    <row r="1650" spans="1:18" ht="30" hidden="1">
      <c r="A1650" s="68" t="str">
        <f t="shared" si="78"/>
        <v>IEA13PL</v>
      </c>
      <c r="B1650" s="70" t="str">
        <f t="shared" si="79"/>
        <v>Consignment/TransportEquipment</v>
      </c>
      <c r="C1650" s="70" t="s">
        <v>1152</v>
      </c>
      <c r="D1650" s="68">
        <f t="shared" ca="1" si="80"/>
        <v>185</v>
      </c>
      <c r="E1650" s="68" t="s">
        <v>5127</v>
      </c>
      <c r="F1650" s="77" t="s">
        <v>4637</v>
      </c>
      <c r="G1650" s="77" t="s">
        <v>4636</v>
      </c>
      <c r="H1650" s="68" t="s">
        <v>412</v>
      </c>
      <c r="I1650" s="68" t="s">
        <v>17</v>
      </c>
      <c r="J1650" s="68" t="s">
        <v>5787</v>
      </c>
      <c r="K1650" s="69" t="s">
        <v>5787</v>
      </c>
      <c r="L1650" s="69" t="s">
        <v>413</v>
      </c>
      <c r="M1650" s="68" t="s">
        <v>5787</v>
      </c>
      <c r="N1650" s="70"/>
      <c r="O1650" s="70"/>
      <c r="P1650" s="70" t="s">
        <v>5787</v>
      </c>
      <c r="Q1650" s="70"/>
      <c r="R1650" s="28"/>
    </row>
    <row r="1651" spans="1:18" ht="30" hidden="1">
      <c r="A1651" s="48" t="str">
        <f t="shared" si="78"/>
        <v>IEA13PL</v>
      </c>
      <c r="B1651" s="62" t="str">
        <f t="shared" si="79"/>
        <v>Consignment/TransportEquipment/sequenceNumber</v>
      </c>
      <c r="C1651" s="63" t="s">
        <v>1153</v>
      </c>
      <c r="D1651" s="48">
        <f t="shared" ca="1" si="80"/>
        <v>186</v>
      </c>
      <c r="E1651" s="64" t="s">
        <v>1459</v>
      </c>
      <c r="F1651" s="65" t="s">
        <v>6664</v>
      </c>
      <c r="G1651" s="65" t="s">
        <v>6708</v>
      </c>
      <c r="H1651" s="48" t="s">
        <v>5787</v>
      </c>
      <c r="I1651" s="48" t="s">
        <v>7</v>
      </c>
      <c r="J1651" s="48" t="s">
        <v>119</v>
      </c>
      <c r="K1651" s="51" t="s">
        <v>5787</v>
      </c>
      <c r="L1651" s="51" t="s">
        <v>120</v>
      </c>
      <c r="M1651" s="48" t="s">
        <v>5787</v>
      </c>
      <c r="N1651" s="62"/>
      <c r="O1651" s="62"/>
      <c r="P1651" s="72" t="s">
        <v>5787</v>
      </c>
      <c r="Q1651" s="72"/>
      <c r="R1651" s="28"/>
    </row>
    <row r="1652" spans="1:18" ht="30" hidden="1">
      <c r="A1652" s="48" t="str">
        <f t="shared" si="78"/>
        <v>IEA13PL</v>
      </c>
      <c r="B1652" s="62" t="str">
        <f t="shared" si="79"/>
        <v>Consignment/TransportEquipment/containerIdentificationNumber</v>
      </c>
      <c r="C1652" s="63" t="s">
        <v>1154</v>
      </c>
      <c r="D1652" s="48">
        <f t="shared" ca="1" si="80"/>
        <v>187</v>
      </c>
      <c r="E1652" s="64" t="s">
        <v>5128</v>
      </c>
      <c r="F1652" s="65" t="s">
        <v>416</v>
      </c>
      <c r="G1652" s="65" t="s">
        <v>4638</v>
      </c>
      <c r="H1652" s="48" t="s">
        <v>5787</v>
      </c>
      <c r="I1652" s="48" t="s">
        <v>17</v>
      </c>
      <c r="J1652" s="48" t="s">
        <v>167</v>
      </c>
      <c r="K1652" s="51" t="s">
        <v>5787</v>
      </c>
      <c r="L1652" s="51" t="s">
        <v>417</v>
      </c>
      <c r="M1652" s="48" t="s">
        <v>5787</v>
      </c>
      <c r="N1652" s="62"/>
      <c r="O1652" s="62"/>
      <c r="P1652" s="72" t="s">
        <v>5787</v>
      </c>
      <c r="Q1652" s="72"/>
      <c r="R1652" s="28"/>
    </row>
    <row r="1653" spans="1:18" ht="30" hidden="1">
      <c r="A1653" s="48" t="str">
        <f t="shared" si="78"/>
        <v>IEA13PL</v>
      </c>
      <c r="B1653" s="62" t="str">
        <f t="shared" si="79"/>
        <v>Consignment/TransportEquipment/containerSizeAndType</v>
      </c>
      <c r="C1653" s="63" t="s">
        <v>1155</v>
      </c>
      <c r="D1653" s="48">
        <f t="shared" ca="1" si="80"/>
        <v>188</v>
      </c>
      <c r="E1653" s="64" t="s">
        <v>5130</v>
      </c>
      <c r="F1653" s="65" t="s">
        <v>4643</v>
      </c>
      <c r="G1653" s="65" t="s">
        <v>4640</v>
      </c>
      <c r="H1653" s="48" t="s">
        <v>5787</v>
      </c>
      <c r="I1653" s="48" t="s">
        <v>17</v>
      </c>
      <c r="J1653" s="48" t="s">
        <v>420</v>
      </c>
      <c r="K1653" s="51" t="s">
        <v>421</v>
      </c>
      <c r="L1653" s="51" t="s">
        <v>1156</v>
      </c>
      <c r="M1653" s="48" t="s">
        <v>5787</v>
      </c>
      <c r="N1653" s="62"/>
      <c r="O1653" s="62"/>
      <c r="P1653" s="72" t="s">
        <v>5380</v>
      </c>
      <c r="Q1653" s="72" t="s">
        <v>5381</v>
      </c>
      <c r="R1653" s="28"/>
    </row>
    <row r="1654" spans="1:18" ht="30" hidden="1">
      <c r="A1654" s="48" t="str">
        <f t="shared" si="78"/>
        <v>IEA13PL</v>
      </c>
      <c r="B1654" s="62" t="str">
        <f t="shared" si="79"/>
        <v>Consignment/TransportEquipment/containerPackedStatus</v>
      </c>
      <c r="C1654" s="63" t="s">
        <v>1157</v>
      </c>
      <c r="D1654" s="48">
        <f t="shared" ca="1" si="80"/>
        <v>189</v>
      </c>
      <c r="E1654" s="64" t="s">
        <v>5129</v>
      </c>
      <c r="F1654" s="65" t="s">
        <v>6734</v>
      </c>
      <c r="G1654" s="65" t="s">
        <v>4641</v>
      </c>
      <c r="H1654" s="48" t="s">
        <v>5787</v>
      </c>
      <c r="I1654" s="48" t="s">
        <v>17</v>
      </c>
      <c r="J1654" s="48" t="s">
        <v>425</v>
      </c>
      <c r="K1654" s="51" t="s">
        <v>426</v>
      </c>
      <c r="L1654" s="51" t="s">
        <v>1158</v>
      </c>
      <c r="M1654" s="48" t="s">
        <v>5787</v>
      </c>
      <c r="N1654" s="62"/>
      <c r="O1654" s="62"/>
      <c r="P1654" s="72" t="s">
        <v>5380</v>
      </c>
      <c r="Q1654" s="72" t="s">
        <v>5381</v>
      </c>
      <c r="R1654" s="28"/>
    </row>
    <row r="1655" spans="1:18" ht="30" hidden="1">
      <c r="A1655" s="48" t="str">
        <f t="shared" si="78"/>
        <v>IEA13PL</v>
      </c>
      <c r="B1655" s="62" t="str">
        <f t="shared" si="79"/>
        <v>Consignment/TransportEquipment/containerSupplierType</v>
      </c>
      <c r="C1655" s="63" t="s">
        <v>1159</v>
      </c>
      <c r="D1655" s="48">
        <f t="shared" ca="1" si="80"/>
        <v>190</v>
      </c>
      <c r="E1655" s="64" t="s">
        <v>5131</v>
      </c>
      <c r="F1655" s="65" t="s">
        <v>4644</v>
      </c>
      <c r="G1655" s="65" t="s">
        <v>4642</v>
      </c>
      <c r="H1655" s="48" t="s">
        <v>5787</v>
      </c>
      <c r="I1655" s="48" t="s">
        <v>17</v>
      </c>
      <c r="J1655" s="48" t="s">
        <v>425</v>
      </c>
      <c r="K1655" s="51" t="s">
        <v>430</v>
      </c>
      <c r="L1655" s="51" t="s">
        <v>1160</v>
      </c>
      <c r="M1655" s="48" t="s">
        <v>5787</v>
      </c>
      <c r="N1655" s="62"/>
      <c r="O1655" s="62"/>
      <c r="P1655" s="72" t="s">
        <v>5380</v>
      </c>
      <c r="Q1655" s="72" t="s">
        <v>5381</v>
      </c>
      <c r="R1655" s="28"/>
    </row>
    <row r="1656" spans="1:18" ht="60" hidden="1">
      <c r="A1656" s="48" t="str">
        <f t="shared" ref="A1656:A1719" si="81">MID(C1656,2,IFERROR(FIND("#",SUBSTITUTE(C1656,"/","#",2),1)-2,LEN(C1656)-1))</f>
        <v>IEA13PL</v>
      </c>
      <c r="B1656" s="62" t="str">
        <f t="shared" ref="B1656:B1719" si="82">IF(LEN(C1656)-LEN(SUBSTITUTE(C1656,"/",""))&gt;3,RIGHT(C1656,LEN(C1656)-FIND("#",SUBSTITUTE(C1656,"/","#",3),1)),RIGHT(C1656,LEN(C1656)-FIND("#",SUBSTITUTE(C1656,"/","#",LEN(C1656)-LEN(SUBSTITUTE(C1656,"/",""))),1)))</f>
        <v>Consignment/TransportEquipment/numberOfSeals</v>
      </c>
      <c r="C1656" s="63" t="s">
        <v>1161</v>
      </c>
      <c r="D1656" s="48">
        <f t="shared" ref="D1656:D1719" ca="1" si="83">IF(VLOOKUP($C1656,INDIRECT($A1656&amp;"!A:B"),2,0)="","",VLOOKUP($C1656,INDIRECT($A1656&amp;"!A:B"),2,0))</f>
        <v>191</v>
      </c>
      <c r="E1656" s="64" t="s">
        <v>5134</v>
      </c>
      <c r="F1656" s="65" t="s">
        <v>433</v>
      </c>
      <c r="G1656" s="65" t="s">
        <v>4639</v>
      </c>
      <c r="H1656" s="48" t="s">
        <v>5787</v>
      </c>
      <c r="I1656" s="48" t="s">
        <v>7</v>
      </c>
      <c r="J1656" s="48" t="s">
        <v>434</v>
      </c>
      <c r="K1656" s="51" t="s">
        <v>5787</v>
      </c>
      <c r="L1656" s="51" t="s">
        <v>435</v>
      </c>
      <c r="M1656" s="48" t="s">
        <v>5787</v>
      </c>
      <c r="N1656" s="62"/>
      <c r="O1656" s="62"/>
      <c r="P1656" s="72" t="s">
        <v>5787</v>
      </c>
      <c r="Q1656" s="72"/>
      <c r="R1656" s="28"/>
    </row>
    <row r="1657" spans="1:18" hidden="1">
      <c r="A1657" s="68" t="str">
        <f t="shared" si="81"/>
        <v>IEA13PL</v>
      </c>
      <c r="B1657" s="70" t="str">
        <f t="shared" si="82"/>
        <v>Consignment/TransportEquipment/Seal</v>
      </c>
      <c r="C1657" s="70" t="s">
        <v>1162</v>
      </c>
      <c r="D1657" s="68">
        <f t="shared" ca="1" si="83"/>
        <v>192</v>
      </c>
      <c r="E1657" s="68" t="s">
        <v>5132</v>
      </c>
      <c r="F1657" s="77" t="s">
        <v>2855</v>
      </c>
      <c r="G1657" s="77" t="s">
        <v>4645</v>
      </c>
      <c r="H1657" s="68" t="s">
        <v>271</v>
      </c>
      <c r="I1657" s="68" t="s">
        <v>17</v>
      </c>
      <c r="J1657" s="68" t="s">
        <v>5787</v>
      </c>
      <c r="K1657" s="69" t="s">
        <v>5787</v>
      </c>
      <c r="L1657" s="69" t="s">
        <v>438</v>
      </c>
      <c r="M1657" s="68" t="s">
        <v>5787</v>
      </c>
      <c r="N1657" s="70"/>
      <c r="O1657" s="70"/>
      <c r="P1657" s="70" t="s">
        <v>5787</v>
      </c>
      <c r="Q1657" s="70"/>
      <c r="R1657" s="28"/>
    </row>
    <row r="1658" spans="1:18" ht="30" hidden="1">
      <c r="A1658" s="48" t="str">
        <f t="shared" si="81"/>
        <v>IEA13PL</v>
      </c>
      <c r="B1658" s="62" t="str">
        <f t="shared" si="82"/>
        <v>Consignment/TransportEquipment/Seal/sequenceNumber</v>
      </c>
      <c r="C1658" s="63" t="s">
        <v>1163</v>
      </c>
      <c r="D1658" s="48">
        <f t="shared" ca="1" si="83"/>
        <v>193</v>
      </c>
      <c r="E1658" s="64" t="s">
        <v>1459</v>
      </c>
      <c r="F1658" s="65" t="s">
        <v>6664</v>
      </c>
      <c r="G1658" s="65" t="s">
        <v>6708</v>
      </c>
      <c r="H1658" s="48" t="s">
        <v>5787</v>
      </c>
      <c r="I1658" s="48" t="s">
        <v>7</v>
      </c>
      <c r="J1658" s="48" t="s">
        <v>119</v>
      </c>
      <c r="K1658" s="51" t="s">
        <v>5787</v>
      </c>
      <c r="L1658" s="51" t="s">
        <v>120</v>
      </c>
      <c r="M1658" s="48" t="s">
        <v>5787</v>
      </c>
      <c r="N1658" s="62"/>
      <c r="O1658" s="62"/>
      <c r="P1658" s="72" t="s">
        <v>5787</v>
      </c>
      <c r="Q1658" s="72"/>
      <c r="R1658" s="28"/>
    </row>
    <row r="1659" spans="1:18" hidden="1">
      <c r="A1659" s="48" t="str">
        <f t="shared" si="81"/>
        <v>IEA13PL</v>
      </c>
      <c r="B1659" s="62" t="str">
        <f t="shared" si="82"/>
        <v>Consignment/TransportEquipment/Seal/identifier</v>
      </c>
      <c r="C1659" s="63" t="s">
        <v>1164</v>
      </c>
      <c r="D1659" s="48">
        <f t="shared" ca="1" si="83"/>
        <v>194</v>
      </c>
      <c r="E1659" s="64" t="s">
        <v>5133</v>
      </c>
      <c r="F1659" s="65" t="s">
        <v>441</v>
      </c>
      <c r="G1659" s="65" t="s">
        <v>4646</v>
      </c>
      <c r="H1659" s="48" t="s">
        <v>5787</v>
      </c>
      <c r="I1659" s="48" t="s">
        <v>7</v>
      </c>
      <c r="J1659" s="48" t="s">
        <v>442</v>
      </c>
      <c r="K1659" s="51" t="s">
        <v>5787</v>
      </c>
      <c r="L1659" s="51" t="s">
        <v>443</v>
      </c>
      <c r="M1659" s="48" t="s">
        <v>5787</v>
      </c>
      <c r="N1659" s="62"/>
      <c r="O1659" s="62"/>
      <c r="P1659" s="72" t="s">
        <v>5787</v>
      </c>
      <c r="Q1659" s="72"/>
      <c r="R1659" s="28"/>
    </row>
    <row r="1660" spans="1:18" ht="45" hidden="1">
      <c r="A1660" s="68" t="str">
        <f t="shared" si="81"/>
        <v>IEA13PL</v>
      </c>
      <c r="B1660" s="70" t="str">
        <f t="shared" si="82"/>
        <v>Consignment/TransportEquipment/GoodsReference</v>
      </c>
      <c r="C1660" s="70" t="s">
        <v>1165</v>
      </c>
      <c r="D1660" s="68">
        <f t="shared" ca="1" si="83"/>
        <v>195</v>
      </c>
      <c r="E1660" s="68" t="s">
        <v>1459</v>
      </c>
      <c r="F1660" s="77" t="s">
        <v>4648</v>
      </c>
      <c r="G1660" s="77" t="s">
        <v>4647</v>
      </c>
      <c r="H1660" s="68" t="s">
        <v>412</v>
      </c>
      <c r="I1660" s="68" t="s">
        <v>17</v>
      </c>
      <c r="J1660" s="68" t="s">
        <v>5787</v>
      </c>
      <c r="K1660" s="69" t="s">
        <v>5787</v>
      </c>
      <c r="L1660" s="69" t="s">
        <v>3813</v>
      </c>
      <c r="M1660" s="68" t="s">
        <v>5787</v>
      </c>
      <c r="N1660" s="70"/>
      <c r="O1660" s="70"/>
      <c r="P1660" s="70" t="s">
        <v>5498</v>
      </c>
      <c r="Q1660" s="70" t="s">
        <v>5499</v>
      </c>
      <c r="R1660" s="28"/>
    </row>
    <row r="1661" spans="1:18" ht="30" hidden="1">
      <c r="A1661" s="48" t="str">
        <f t="shared" si="81"/>
        <v>IEA13PL</v>
      </c>
      <c r="B1661" s="62" t="str">
        <f t="shared" si="82"/>
        <v>Consignment/TransportEquipment/GoodsReference/sequenceNumber</v>
      </c>
      <c r="C1661" s="63" t="s">
        <v>1166</v>
      </c>
      <c r="D1661" s="48">
        <f t="shared" ca="1" si="83"/>
        <v>196</v>
      </c>
      <c r="E1661" s="64" t="s">
        <v>1459</v>
      </c>
      <c r="F1661" s="65" t="s">
        <v>6664</v>
      </c>
      <c r="G1661" s="65" t="s">
        <v>6708</v>
      </c>
      <c r="H1661" s="48" t="s">
        <v>5787</v>
      </c>
      <c r="I1661" s="48" t="s">
        <v>7</v>
      </c>
      <c r="J1661" s="48" t="s">
        <v>119</v>
      </c>
      <c r="K1661" s="51" t="s">
        <v>5787</v>
      </c>
      <c r="L1661" s="51" t="s">
        <v>120</v>
      </c>
      <c r="M1661" s="48" t="s">
        <v>5787</v>
      </c>
      <c r="N1661" s="62"/>
      <c r="O1661" s="62"/>
      <c r="P1661" s="72" t="s">
        <v>5787</v>
      </c>
      <c r="Q1661" s="72"/>
      <c r="R1661" s="28"/>
    </row>
    <row r="1662" spans="1:18" ht="30" hidden="1">
      <c r="A1662" s="48" t="str">
        <f t="shared" si="81"/>
        <v>IEA13PL</v>
      </c>
      <c r="B1662" s="62" t="str">
        <f t="shared" si="82"/>
        <v>Consignment/TransportEquipment/GoodsReference/declarationGoodsItemNumber</v>
      </c>
      <c r="C1662" s="63" t="s">
        <v>1167</v>
      </c>
      <c r="D1662" s="48">
        <f t="shared" ca="1" si="83"/>
        <v>197</v>
      </c>
      <c r="E1662" s="64" t="s">
        <v>6714</v>
      </c>
      <c r="F1662" s="65" t="s">
        <v>6671</v>
      </c>
      <c r="G1662" s="65" t="s">
        <v>5089</v>
      </c>
      <c r="H1662" s="48" t="s">
        <v>5787</v>
      </c>
      <c r="I1662" s="48" t="s">
        <v>7</v>
      </c>
      <c r="J1662" s="48" t="s">
        <v>119</v>
      </c>
      <c r="K1662" s="51" t="s">
        <v>5787</v>
      </c>
      <c r="L1662" s="51" t="s">
        <v>449</v>
      </c>
      <c r="M1662" s="48" t="s">
        <v>5787</v>
      </c>
      <c r="N1662" s="62"/>
      <c r="O1662" s="62"/>
      <c r="P1662" s="72" t="s">
        <v>5787</v>
      </c>
      <c r="Q1662" s="72"/>
      <c r="R1662" s="28"/>
    </row>
    <row r="1663" spans="1:18" hidden="1">
      <c r="A1663" s="68" t="str">
        <f t="shared" si="81"/>
        <v>IEA13PL</v>
      </c>
      <c r="B1663" s="70" t="str">
        <f t="shared" si="82"/>
        <v>Consignment/LocationOfGoods</v>
      </c>
      <c r="C1663" s="70" t="s">
        <v>1168</v>
      </c>
      <c r="D1663" s="68">
        <f t="shared" ca="1" si="83"/>
        <v>198</v>
      </c>
      <c r="E1663" s="68" t="s">
        <v>5097</v>
      </c>
      <c r="F1663" s="77" t="s">
        <v>451</v>
      </c>
      <c r="G1663" s="77" t="s">
        <v>4649</v>
      </c>
      <c r="H1663" s="68" t="s">
        <v>16</v>
      </c>
      <c r="I1663" s="68" t="s">
        <v>17</v>
      </c>
      <c r="J1663" s="68" t="s">
        <v>5787</v>
      </c>
      <c r="K1663" s="69" t="s">
        <v>5787</v>
      </c>
      <c r="L1663" s="69" t="s">
        <v>452</v>
      </c>
      <c r="M1663" s="68" t="s">
        <v>5787</v>
      </c>
      <c r="N1663" s="70"/>
      <c r="O1663" s="70"/>
      <c r="P1663" s="70" t="s">
        <v>5787</v>
      </c>
      <c r="Q1663" s="70"/>
      <c r="R1663" s="28"/>
    </row>
    <row r="1664" spans="1:18" hidden="1">
      <c r="A1664" s="48" t="str">
        <f t="shared" si="81"/>
        <v>IEA13PL</v>
      </c>
      <c r="B1664" s="62" t="str">
        <f t="shared" si="82"/>
        <v>Consignment/LocationOfGoods/typeOfLocation</v>
      </c>
      <c r="C1664" s="63" t="s">
        <v>1169</v>
      </c>
      <c r="D1664" s="48">
        <f t="shared" ca="1" si="83"/>
        <v>199</v>
      </c>
      <c r="E1664" s="64" t="s">
        <v>5122</v>
      </c>
      <c r="F1664" s="65" t="s">
        <v>454</v>
      </c>
      <c r="G1664" s="65" t="s">
        <v>4650</v>
      </c>
      <c r="H1664" s="48" t="s">
        <v>5787</v>
      </c>
      <c r="I1664" s="48" t="s">
        <v>7</v>
      </c>
      <c r="J1664" s="48" t="s">
        <v>82</v>
      </c>
      <c r="K1664" s="51" t="s">
        <v>455</v>
      </c>
      <c r="L1664" s="51" t="s">
        <v>5787</v>
      </c>
      <c r="M1664" s="48" t="s">
        <v>5787</v>
      </c>
      <c r="N1664" s="62"/>
      <c r="O1664" s="62"/>
      <c r="P1664" s="72" t="s">
        <v>5787</v>
      </c>
      <c r="Q1664" s="72"/>
      <c r="R1664" s="28"/>
    </row>
    <row r="1665" spans="1:18" hidden="1">
      <c r="A1665" s="48" t="str">
        <f t="shared" si="81"/>
        <v>IEA13PL</v>
      </c>
      <c r="B1665" s="62" t="str">
        <f t="shared" si="82"/>
        <v>Consignment/LocationOfGoods/qualifierOfIdentification</v>
      </c>
      <c r="C1665" s="63" t="s">
        <v>1170</v>
      </c>
      <c r="D1665" s="48">
        <f t="shared" ca="1" si="83"/>
        <v>200</v>
      </c>
      <c r="E1665" s="64" t="s">
        <v>5121</v>
      </c>
      <c r="F1665" s="65" t="s">
        <v>6742</v>
      </c>
      <c r="G1665" s="65" t="s">
        <v>4651</v>
      </c>
      <c r="H1665" s="48" t="s">
        <v>5787</v>
      </c>
      <c r="I1665" s="48" t="s">
        <v>7</v>
      </c>
      <c r="J1665" s="48" t="s">
        <v>82</v>
      </c>
      <c r="K1665" s="51" t="s">
        <v>458</v>
      </c>
      <c r="L1665" s="51" t="s">
        <v>459</v>
      </c>
      <c r="M1665" s="48" t="s">
        <v>5787</v>
      </c>
      <c r="N1665" s="62"/>
      <c r="O1665" s="62"/>
      <c r="P1665" s="72" t="s">
        <v>5787</v>
      </c>
      <c r="Q1665" s="72"/>
      <c r="R1665" s="28"/>
    </row>
    <row r="1666" spans="1:18" ht="30" hidden="1">
      <c r="A1666" s="48" t="str">
        <f t="shared" si="81"/>
        <v>IEA13PL</v>
      </c>
      <c r="B1666" s="62" t="str">
        <f t="shared" si="82"/>
        <v>Consignment/LocationOfGoods/authorisationNumber</v>
      </c>
      <c r="C1666" s="63" t="s">
        <v>1171</v>
      </c>
      <c r="D1666" s="48">
        <f t="shared" ca="1" si="83"/>
        <v>201</v>
      </c>
      <c r="E1666" s="64" t="s">
        <v>5104</v>
      </c>
      <c r="F1666" s="65" t="s">
        <v>4652</v>
      </c>
      <c r="G1666" s="65" t="s">
        <v>5105</v>
      </c>
      <c r="H1666" s="48" t="s">
        <v>5787</v>
      </c>
      <c r="I1666" s="48" t="s">
        <v>17</v>
      </c>
      <c r="J1666" s="48" t="s">
        <v>47</v>
      </c>
      <c r="K1666" s="51" t="s">
        <v>5787</v>
      </c>
      <c r="L1666" s="51" t="s">
        <v>462</v>
      </c>
      <c r="M1666" s="48" t="s">
        <v>5787</v>
      </c>
      <c r="N1666" s="62"/>
      <c r="O1666" s="62"/>
      <c r="P1666" s="72" t="s">
        <v>5787</v>
      </c>
      <c r="Q1666" s="72"/>
      <c r="R1666" s="28"/>
    </row>
    <row r="1667" spans="1:18" ht="45" hidden="1">
      <c r="A1667" s="48" t="str">
        <f t="shared" si="81"/>
        <v>IEA13PL</v>
      </c>
      <c r="B1667" s="62" t="str">
        <f t="shared" si="82"/>
        <v>Consignment/LocationOfGoods/additionalIdentifier</v>
      </c>
      <c r="C1667" s="63" t="s">
        <v>1172</v>
      </c>
      <c r="D1667" s="48">
        <f t="shared" ca="1" si="83"/>
        <v>202</v>
      </c>
      <c r="E1667" s="64" t="s">
        <v>5098</v>
      </c>
      <c r="F1667" s="65" t="s">
        <v>464</v>
      </c>
      <c r="G1667" s="65" t="s">
        <v>4653</v>
      </c>
      <c r="H1667" s="48" t="s">
        <v>5787</v>
      </c>
      <c r="I1667" s="48" t="s">
        <v>17</v>
      </c>
      <c r="J1667" s="48" t="s">
        <v>13</v>
      </c>
      <c r="K1667" s="51" t="s">
        <v>5787</v>
      </c>
      <c r="L1667" s="51" t="s">
        <v>465</v>
      </c>
      <c r="M1667" s="48" t="s">
        <v>5787</v>
      </c>
      <c r="N1667" s="62"/>
      <c r="O1667" s="62"/>
      <c r="P1667" s="72" t="s">
        <v>5787</v>
      </c>
      <c r="Q1667" s="72"/>
      <c r="R1667" s="28"/>
    </row>
    <row r="1668" spans="1:18" hidden="1">
      <c r="A1668" s="48" t="str">
        <f t="shared" si="81"/>
        <v>IEA13PL</v>
      </c>
      <c r="B1668" s="62" t="str">
        <f t="shared" si="82"/>
        <v>Consignment/LocationOfGoods/UNLocode</v>
      </c>
      <c r="C1668" s="63" t="s">
        <v>1173</v>
      </c>
      <c r="D1668" s="48">
        <f t="shared" ca="1" si="83"/>
        <v>203</v>
      </c>
      <c r="E1668" s="64" t="s">
        <v>5123</v>
      </c>
      <c r="F1668" s="65" t="s">
        <v>467</v>
      </c>
      <c r="G1668" s="65" t="s">
        <v>4654</v>
      </c>
      <c r="H1668" s="48" t="s">
        <v>5787</v>
      </c>
      <c r="I1668" s="48" t="s">
        <v>17</v>
      </c>
      <c r="J1668" s="48" t="s">
        <v>167</v>
      </c>
      <c r="K1668" s="51" t="s">
        <v>468</v>
      </c>
      <c r="L1668" s="51" t="s">
        <v>462</v>
      </c>
      <c r="M1668" s="48" t="s">
        <v>5787</v>
      </c>
      <c r="N1668" s="62"/>
      <c r="O1668" s="62"/>
      <c r="P1668" s="72" t="s">
        <v>5787</v>
      </c>
      <c r="Q1668" s="72"/>
      <c r="R1668" s="28"/>
    </row>
    <row r="1669" spans="1:18" ht="30" hidden="1">
      <c r="A1669" s="68" t="str">
        <f t="shared" si="81"/>
        <v>IEA13PL</v>
      </c>
      <c r="B1669" s="70" t="str">
        <f t="shared" si="82"/>
        <v>Consignment/LocationOfGoods/CustomsOffice</v>
      </c>
      <c r="C1669" s="70" t="s">
        <v>1174</v>
      </c>
      <c r="D1669" s="68">
        <f t="shared" ca="1" si="83"/>
        <v>204</v>
      </c>
      <c r="E1669" s="68" t="s">
        <v>5110</v>
      </c>
      <c r="F1669" s="77" t="s">
        <v>6622</v>
      </c>
      <c r="G1669" s="77" t="s">
        <v>6621</v>
      </c>
      <c r="H1669" s="68" t="s">
        <v>16</v>
      </c>
      <c r="I1669" s="68" t="s">
        <v>17</v>
      </c>
      <c r="J1669" s="68" t="s">
        <v>5787</v>
      </c>
      <c r="K1669" s="69" t="s">
        <v>5787</v>
      </c>
      <c r="L1669" s="69" t="s">
        <v>462</v>
      </c>
      <c r="M1669" s="68" t="s">
        <v>5787</v>
      </c>
      <c r="N1669" s="70"/>
      <c r="O1669" s="70"/>
      <c r="P1669" s="70" t="s">
        <v>5787</v>
      </c>
      <c r="Q1669" s="70"/>
      <c r="R1669" s="28"/>
    </row>
    <row r="1670" spans="1:18" ht="30" hidden="1">
      <c r="A1670" s="48" t="str">
        <f t="shared" si="81"/>
        <v>IEA13PL</v>
      </c>
      <c r="B1670" s="62" t="str">
        <f t="shared" si="82"/>
        <v>Consignment/LocationOfGoods/CustomsOffice/referenceNumber</v>
      </c>
      <c r="C1670" s="63" t="s">
        <v>1175</v>
      </c>
      <c r="D1670" s="48">
        <f t="shared" ca="1" si="83"/>
        <v>205</v>
      </c>
      <c r="E1670" s="64" t="s">
        <v>5111</v>
      </c>
      <c r="F1670" s="65" t="s">
        <v>472</v>
      </c>
      <c r="G1670" s="65" t="s">
        <v>4655</v>
      </c>
      <c r="H1670" s="48" t="s">
        <v>5787</v>
      </c>
      <c r="I1670" s="48" t="s">
        <v>7</v>
      </c>
      <c r="J1670" s="48" t="s">
        <v>131</v>
      </c>
      <c r="K1670" s="51" t="s">
        <v>473</v>
      </c>
      <c r="L1670" s="51" t="s">
        <v>5787</v>
      </c>
      <c r="M1670" s="48" t="s">
        <v>5787</v>
      </c>
      <c r="N1670" s="62"/>
      <c r="O1670" s="62"/>
      <c r="P1670" s="72" t="s">
        <v>5787</v>
      </c>
      <c r="Q1670" s="72"/>
      <c r="R1670" s="28"/>
    </row>
    <row r="1671" spans="1:18" hidden="1">
      <c r="A1671" s="68" t="str">
        <f t="shared" si="81"/>
        <v>IEA13PL</v>
      </c>
      <c r="B1671" s="70" t="str">
        <f t="shared" si="82"/>
        <v>Consignment/LocationOfGoods/GNSS</v>
      </c>
      <c r="C1671" s="70" t="s">
        <v>1176</v>
      </c>
      <c r="D1671" s="68">
        <f t="shared" ca="1" si="83"/>
        <v>206</v>
      </c>
      <c r="E1671" s="68" t="s">
        <v>5114</v>
      </c>
      <c r="F1671" s="77" t="s">
        <v>475</v>
      </c>
      <c r="G1671" s="77" t="s">
        <v>4658</v>
      </c>
      <c r="H1671" s="68" t="s">
        <v>16</v>
      </c>
      <c r="I1671" s="68" t="s">
        <v>17</v>
      </c>
      <c r="J1671" s="68" t="s">
        <v>5787</v>
      </c>
      <c r="K1671" s="69" t="s">
        <v>5787</v>
      </c>
      <c r="L1671" s="69" t="s">
        <v>462</v>
      </c>
      <c r="M1671" s="68" t="s">
        <v>5787</v>
      </c>
      <c r="N1671" s="70"/>
      <c r="O1671" s="70"/>
      <c r="P1671" s="70" t="s">
        <v>5787</v>
      </c>
      <c r="Q1671" s="70"/>
      <c r="R1671" s="28"/>
    </row>
    <row r="1672" spans="1:18" ht="30" hidden="1">
      <c r="A1672" s="48" t="str">
        <f t="shared" si="81"/>
        <v>IEA13PL</v>
      </c>
      <c r="B1672" s="62" t="str">
        <f t="shared" si="82"/>
        <v>Consignment/LocationOfGoods/GNSS/latitude</v>
      </c>
      <c r="C1672" s="63" t="s">
        <v>1177</v>
      </c>
      <c r="D1672" s="48">
        <f t="shared" ca="1" si="83"/>
        <v>207</v>
      </c>
      <c r="E1672" s="64" t="s">
        <v>5115</v>
      </c>
      <c r="F1672" s="65" t="s">
        <v>480</v>
      </c>
      <c r="G1672" s="65" t="s">
        <v>4656</v>
      </c>
      <c r="H1672" s="48" t="s">
        <v>5787</v>
      </c>
      <c r="I1672" s="48" t="s">
        <v>7</v>
      </c>
      <c r="J1672" s="48" t="s">
        <v>167</v>
      </c>
      <c r="K1672" s="51" t="s">
        <v>5787</v>
      </c>
      <c r="L1672" s="51" t="s">
        <v>478</v>
      </c>
      <c r="M1672" s="48" t="s">
        <v>5787</v>
      </c>
      <c r="N1672" s="62"/>
      <c r="O1672" s="62"/>
      <c r="P1672" s="72" t="s">
        <v>5787</v>
      </c>
      <c r="Q1672" s="72"/>
      <c r="R1672" s="28"/>
    </row>
    <row r="1673" spans="1:18" ht="30" hidden="1">
      <c r="A1673" s="48" t="str">
        <f t="shared" si="81"/>
        <v>IEA13PL</v>
      </c>
      <c r="B1673" s="62" t="str">
        <f t="shared" si="82"/>
        <v>Consignment/LocationOfGoods/GNSS/longitude</v>
      </c>
      <c r="C1673" s="63" t="s">
        <v>1178</v>
      </c>
      <c r="D1673" s="48">
        <f t="shared" ca="1" si="83"/>
        <v>208</v>
      </c>
      <c r="E1673" s="64" t="s">
        <v>5116</v>
      </c>
      <c r="F1673" s="65" t="s">
        <v>477</v>
      </c>
      <c r="G1673" s="65" t="s">
        <v>4657</v>
      </c>
      <c r="H1673" s="48" t="s">
        <v>5787</v>
      </c>
      <c r="I1673" s="48" t="s">
        <v>7</v>
      </c>
      <c r="J1673" s="48" t="s">
        <v>167</v>
      </c>
      <c r="K1673" s="51" t="s">
        <v>5787</v>
      </c>
      <c r="L1673" s="51" t="s">
        <v>478</v>
      </c>
      <c r="M1673" s="48" t="s">
        <v>5787</v>
      </c>
      <c r="N1673" s="62"/>
      <c r="O1673" s="62"/>
      <c r="P1673" s="72" t="s">
        <v>5787</v>
      </c>
      <c r="Q1673" s="72"/>
      <c r="R1673" s="28"/>
    </row>
    <row r="1674" spans="1:18" ht="45" hidden="1">
      <c r="A1674" s="68" t="str">
        <f t="shared" si="81"/>
        <v>IEA13PL</v>
      </c>
      <c r="B1674" s="70" t="str">
        <f t="shared" si="82"/>
        <v>Consignment/LocationOfGoods/EconomicOperator</v>
      </c>
      <c r="C1674" s="70" t="s">
        <v>1179</v>
      </c>
      <c r="D1674" s="68">
        <f t="shared" ca="1" si="83"/>
        <v>209</v>
      </c>
      <c r="E1674" s="68" t="s">
        <v>5112</v>
      </c>
      <c r="F1674" s="77" t="s">
        <v>6620</v>
      </c>
      <c r="G1674" s="77" t="s">
        <v>6752</v>
      </c>
      <c r="H1674" s="68" t="s">
        <v>16</v>
      </c>
      <c r="I1674" s="68" t="s">
        <v>17</v>
      </c>
      <c r="J1674" s="68" t="s">
        <v>5787</v>
      </c>
      <c r="K1674" s="69" t="s">
        <v>5787</v>
      </c>
      <c r="L1674" s="69" t="s">
        <v>462</v>
      </c>
      <c r="M1674" s="68" t="s">
        <v>5787</v>
      </c>
      <c r="N1674" s="70"/>
      <c r="O1674" s="70"/>
      <c r="P1674" s="70" t="s">
        <v>5787</v>
      </c>
      <c r="Q1674" s="70"/>
      <c r="R1674" s="28"/>
    </row>
    <row r="1675" spans="1:18" ht="30" hidden="1">
      <c r="A1675" s="48" t="str">
        <f t="shared" si="81"/>
        <v>IEA13PL</v>
      </c>
      <c r="B1675" s="62" t="str">
        <f t="shared" si="82"/>
        <v>Consignment/LocationOfGoods/EconomicOperator/identificationNumber</v>
      </c>
      <c r="C1675" s="63" t="s">
        <v>1180</v>
      </c>
      <c r="D1675" s="48">
        <f t="shared" ca="1" si="83"/>
        <v>210</v>
      </c>
      <c r="E1675" s="64" t="s">
        <v>5113</v>
      </c>
      <c r="F1675" s="65" t="s">
        <v>236</v>
      </c>
      <c r="G1675" s="65" t="s">
        <v>4591</v>
      </c>
      <c r="H1675" s="48" t="s">
        <v>5787</v>
      </c>
      <c r="I1675" s="48" t="s">
        <v>7</v>
      </c>
      <c r="J1675" s="48" t="s">
        <v>167</v>
      </c>
      <c r="K1675" s="51" t="s">
        <v>5787</v>
      </c>
      <c r="L1675" s="51" t="s">
        <v>342</v>
      </c>
      <c r="M1675" s="48" t="s">
        <v>5787</v>
      </c>
      <c r="N1675" s="62"/>
      <c r="O1675" s="62"/>
      <c r="P1675" s="72" t="s">
        <v>5463</v>
      </c>
      <c r="Q1675" s="72" t="s">
        <v>5464</v>
      </c>
      <c r="R1675" s="28"/>
    </row>
    <row r="1676" spans="1:18" hidden="1">
      <c r="A1676" s="68" t="str">
        <f t="shared" si="81"/>
        <v>IEA13PL</v>
      </c>
      <c r="B1676" s="70" t="str">
        <f t="shared" si="82"/>
        <v>Consignment/LocationOfGoods/Address</v>
      </c>
      <c r="C1676" s="70" t="s">
        <v>1181</v>
      </c>
      <c r="D1676" s="68">
        <f t="shared" ca="1" si="83"/>
        <v>211</v>
      </c>
      <c r="E1676" s="68" t="s">
        <v>5099</v>
      </c>
      <c r="F1676" s="77" t="s">
        <v>485</v>
      </c>
      <c r="G1676" s="77" t="s">
        <v>4659</v>
      </c>
      <c r="H1676" s="68" t="s">
        <v>16</v>
      </c>
      <c r="I1676" s="68" t="s">
        <v>17</v>
      </c>
      <c r="J1676" s="68" t="s">
        <v>5787</v>
      </c>
      <c r="K1676" s="69" t="s">
        <v>5787</v>
      </c>
      <c r="L1676" s="69" t="s">
        <v>462</v>
      </c>
      <c r="M1676" s="68" t="s">
        <v>5787</v>
      </c>
      <c r="N1676" s="70"/>
      <c r="O1676" s="70"/>
      <c r="P1676" s="70" t="s">
        <v>5787</v>
      </c>
      <c r="Q1676" s="70"/>
      <c r="R1676" s="28"/>
    </row>
    <row r="1677" spans="1:18" ht="30" hidden="1">
      <c r="A1677" s="48" t="str">
        <f t="shared" si="81"/>
        <v>IEA13PL</v>
      </c>
      <c r="B1677" s="62" t="str">
        <f t="shared" si="82"/>
        <v>Consignment/LocationOfGoods/Address/streetAndNumber</v>
      </c>
      <c r="C1677" s="63" t="s">
        <v>1182</v>
      </c>
      <c r="D1677" s="48">
        <f t="shared" ca="1" si="83"/>
        <v>212</v>
      </c>
      <c r="E1677" s="64" t="s">
        <v>5103</v>
      </c>
      <c r="F1677" s="65" t="s">
        <v>1508</v>
      </c>
      <c r="G1677" s="65" t="s">
        <v>4593</v>
      </c>
      <c r="H1677" s="48" t="s">
        <v>5787</v>
      </c>
      <c r="I1677" s="48" t="s">
        <v>7</v>
      </c>
      <c r="J1677" s="48" t="s">
        <v>173</v>
      </c>
      <c r="K1677" s="51" t="s">
        <v>5787</v>
      </c>
      <c r="L1677" s="51" t="s">
        <v>5787</v>
      </c>
      <c r="M1677" s="48" t="s">
        <v>5787</v>
      </c>
      <c r="N1677" s="62"/>
      <c r="O1677" s="62"/>
      <c r="P1677" s="72" t="s">
        <v>5787</v>
      </c>
      <c r="Q1677" s="72"/>
      <c r="R1677" s="28"/>
    </row>
    <row r="1678" spans="1:18" hidden="1">
      <c r="A1678" s="48" t="str">
        <f t="shared" si="81"/>
        <v>IEA13PL</v>
      </c>
      <c r="B1678" s="62" t="str">
        <f t="shared" si="82"/>
        <v>Consignment/LocationOfGoods/Address/postcode</v>
      </c>
      <c r="C1678" s="63" t="s">
        <v>1183</v>
      </c>
      <c r="D1678" s="48">
        <f t="shared" ca="1" si="83"/>
        <v>213</v>
      </c>
      <c r="E1678" s="64" t="s">
        <v>5102</v>
      </c>
      <c r="F1678" s="65" t="s">
        <v>1510</v>
      </c>
      <c r="G1678" s="65" t="s">
        <v>4603</v>
      </c>
      <c r="H1678" s="48" t="s">
        <v>5787</v>
      </c>
      <c r="I1678" s="48" t="s">
        <v>17</v>
      </c>
      <c r="J1678" s="48" t="s">
        <v>167</v>
      </c>
      <c r="K1678" s="51" t="s">
        <v>5787</v>
      </c>
      <c r="L1678" s="51" t="s">
        <v>201</v>
      </c>
      <c r="M1678" s="48" t="s">
        <v>5787</v>
      </c>
      <c r="N1678" s="62"/>
      <c r="O1678" s="62"/>
      <c r="P1678" s="72" t="s">
        <v>5461</v>
      </c>
      <c r="Q1678" s="72" t="s">
        <v>5462</v>
      </c>
      <c r="R1678" s="28"/>
    </row>
    <row r="1679" spans="1:18" hidden="1">
      <c r="A1679" s="48" t="str">
        <f t="shared" si="81"/>
        <v>IEA13PL</v>
      </c>
      <c r="B1679" s="62" t="str">
        <f t="shared" si="82"/>
        <v>Consignment/LocationOfGoods/Address/city</v>
      </c>
      <c r="C1679" s="63" t="s">
        <v>1184</v>
      </c>
      <c r="D1679" s="48">
        <f t="shared" ca="1" si="83"/>
        <v>214</v>
      </c>
      <c r="E1679" s="64" t="s">
        <v>5100</v>
      </c>
      <c r="F1679" s="65" t="s">
        <v>1512</v>
      </c>
      <c r="G1679" s="65" t="s">
        <v>4595</v>
      </c>
      <c r="H1679" s="48" t="s">
        <v>5787</v>
      </c>
      <c r="I1679" s="48" t="s">
        <v>7</v>
      </c>
      <c r="J1679" s="48" t="s">
        <v>47</v>
      </c>
      <c r="K1679" s="51" t="s">
        <v>5787</v>
      </c>
      <c r="L1679" s="51" t="s">
        <v>5787</v>
      </c>
      <c r="M1679" s="48" t="s">
        <v>5787</v>
      </c>
      <c r="N1679" s="62"/>
      <c r="O1679" s="62"/>
      <c r="P1679" s="72" t="s">
        <v>5787</v>
      </c>
      <c r="Q1679" s="72"/>
      <c r="R1679" s="28"/>
    </row>
    <row r="1680" spans="1:18" hidden="1">
      <c r="A1680" s="48" t="str">
        <f t="shared" si="81"/>
        <v>IEA13PL</v>
      </c>
      <c r="B1680" s="62" t="str">
        <f t="shared" si="82"/>
        <v>Consignment/LocationOfGoods/Address/country</v>
      </c>
      <c r="C1680" s="63" t="s">
        <v>1185</v>
      </c>
      <c r="D1680" s="48">
        <f t="shared" ca="1" si="83"/>
        <v>215</v>
      </c>
      <c r="E1680" s="64" t="s">
        <v>5101</v>
      </c>
      <c r="F1680" s="65" t="s">
        <v>1514</v>
      </c>
      <c r="G1680" s="65" t="s">
        <v>4592</v>
      </c>
      <c r="H1680" s="48" t="s">
        <v>5787</v>
      </c>
      <c r="I1680" s="48" t="s">
        <v>7</v>
      </c>
      <c r="J1680" s="48" t="s">
        <v>105</v>
      </c>
      <c r="K1680" s="51" t="s">
        <v>490</v>
      </c>
      <c r="L1680" s="51" t="s">
        <v>5787</v>
      </c>
      <c r="M1680" s="48" t="s">
        <v>5787</v>
      </c>
      <c r="N1680" s="62"/>
      <c r="O1680" s="62"/>
      <c r="P1680" s="72" t="s">
        <v>5787</v>
      </c>
      <c r="Q1680" s="72"/>
      <c r="R1680" s="28"/>
    </row>
    <row r="1681" spans="1:18" ht="30" hidden="1">
      <c r="A1681" s="68" t="str">
        <f t="shared" si="81"/>
        <v>IEA13PL</v>
      </c>
      <c r="B1681" s="70" t="str">
        <f t="shared" si="82"/>
        <v>Consignment/LocationOfGoods/PostcodeAddress</v>
      </c>
      <c r="C1681" s="70" t="s">
        <v>1186</v>
      </c>
      <c r="D1681" s="68">
        <f t="shared" ca="1" si="83"/>
        <v>216</v>
      </c>
      <c r="E1681" s="68" t="s">
        <v>5117</v>
      </c>
      <c r="F1681" s="77" t="s">
        <v>492</v>
      </c>
      <c r="G1681" s="77" t="s">
        <v>5245</v>
      </c>
      <c r="H1681" s="68" t="s">
        <v>16</v>
      </c>
      <c r="I1681" s="68" t="s">
        <v>17</v>
      </c>
      <c r="J1681" s="68" t="s">
        <v>5787</v>
      </c>
      <c r="K1681" s="69" t="s">
        <v>5787</v>
      </c>
      <c r="L1681" s="69" t="s">
        <v>462</v>
      </c>
      <c r="M1681" s="68" t="s">
        <v>5787</v>
      </c>
      <c r="N1681" s="70"/>
      <c r="O1681" s="70"/>
      <c r="P1681" s="70" t="s">
        <v>5787</v>
      </c>
      <c r="Q1681" s="70"/>
      <c r="R1681" s="28"/>
    </row>
    <row r="1682" spans="1:18" ht="30" hidden="1">
      <c r="A1682" s="48" t="str">
        <f t="shared" si="81"/>
        <v>IEA13PL</v>
      </c>
      <c r="B1682" s="62" t="str">
        <f t="shared" si="82"/>
        <v>Consignment/LocationOfGoods/PostcodeAddress/houseNumber</v>
      </c>
      <c r="C1682" s="63" t="s">
        <v>1187</v>
      </c>
      <c r="D1682" s="48">
        <f t="shared" ca="1" si="83"/>
        <v>217</v>
      </c>
      <c r="E1682" s="64" t="s">
        <v>5119</v>
      </c>
      <c r="F1682" s="65" t="s">
        <v>494</v>
      </c>
      <c r="G1682" s="65" t="s">
        <v>4661</v>
      </c>
      <c r="H1682" s="48" t="s">
        <v>5787</v>
      </c>
      <c r="I1682" s="48" t="s">
        <v>17</v>
      </c>
      <c r="J1682" s="48" t="s">
        <v>167</v>
      </c>
      <c r="K1682" s="51" t="s">
        <v>5787</v>
      </c>
      <c r="L1682" s="51" t="s">
        <v>495</v>
      </c>
      <c r="M1682" s="48" t="s">
        <v>5787</v>
      </c>
      <c r="N1682" s="62"/>
      <c r="O1682" s="62"/>
      <c r="P1682" s="72" t="s">
        <v>5787</v>
      </c>
      <c r="Q1682" s="72"/>
      <c r="R1682" s="28"/>
    </row>
    <row r="1683" spans="1:18" ht="30" hidden="1">
      <c r="A1683" s="48" t="str">
        <f t="shared" si="81"/>
        <v>IEA13PL</v>
      </c>
      <c r="B1683" s="62" t="str">
        <f t="shared" si="82"/>
        <v>Consignment/LocationOfGoods/PostcodeAddress/postcode</v>
      </c>
      <c r="C1683" s="63" t="s">
        <v>1188</v>
      </c>
      <c r="D1683" s="48">
        <f t="shared" ca="1" si="83"/>
        <v>218</v>
      </c>
      <c r="E1683" s="64" t="s">
        <v>5120</v>
      </c>
      <c r="F1683" s="65" t="s">
        <v>1510</v>
      </c>
      <c r="G1683" s="65" t="s">
        <v>4603</v>
      </c>
      <c r="H1683" s="48" t="s">
        <v>5787</v>
      </c>
      <c r="I1683" s="48" t="s">
        <v>7</v>
      </c>
      <c r="J1683" s="48" t="s">
        <v>167</v>
      </c>
      <c r="K1683" s="51" t="s">
        <v>5787</v>
      </c>
      <c r="L1683" s="51" t="s">
        <v>5787</v>
      </c>
      <c r="M1683" s="48" t="s">
        <v>5787</v>
      </c>
      <c r="N1683" s="62"/>
      <c r="O1683" s="62"/>
      <c r="P1683" s="72" t="s">
        <v>5787</v>
      </c>
      <c r="Q1683" s="72"/>
      <c r="R1683" s="28"/>
    </row>
    <row r="1684" spans="1:18" ht="30" hidden="1">
      <c r="A1684" s="48" t="str">
        <f t="shared" si="81"/>
        <v>IEA13PL</v>
      </c>
      <c r="B1684" s="62" t="str">
        <f t="shared" si="82"/>
        <v>Consignment/LocationOfGoods/PostcodeAddress/country</v>
      </c>
      <c r="C1684" s="63" t="s">
        <v>1189</v>
      </c>
      <c r="D1684" s="48">
        <f t="shared" ca="1" si="83"/>
        <v>219</v>
      </c>
      <c r="E1684" s="64" t="s">
        <v>5118</v>
      </c>
      <c r="F1684" s="65" t="s">
        <v>1514</v>
      </c>
      <c r="G1684" s="65" t="s">
        <v>4592</v>
      </c>
      <c r="H1684" s="48" t="s">
        <v>5787</v>
      </c>
      <c r="I1684" s="48" t="s">
        <v>7</v>
      </c>
      <c r="J1684" s="48" t="s">
        <v>105</v>
      </c>
      <c r="K1684" s="51" t="s">
        <v>498</v>
      </c>
      <c r="L1684" s="51" t="s">
        <v>5787</v>
      </c>
      <c r="M1684" s="48" t="s">
        <v>5787</v>
      </c>
      <c r="N1684" s="62"/>
      <c r="O1684" s="62"/>
      <c r="P1684" s="72" t="s">
        <v>5787</v>
      </c>
      <c r="Q1684" s="72"/>
      <c r="R1684" s="28"/>
    </row>
    <row r="1685" spans="1:18" ht="30" hidden="1">
      <c r="A1685" s="68" t="str">
        <f t="shared" si="81"/>
        <v>IEA13PL</v>
      </c>
      <c r="B1685" s="70" t="str">
        <f t="shared" si="82"/>
        <v>Consignment/LocationOfGoods/ContactPerson</v>
      </c>
      <c r="C1685" s="70" t="s">
        <v>1190</v>
      </c>
      <c r="D1685" s="68">
        <f t="shared" ca="1" si="83"/>
        <v>220</v>
      </c>
      <c r="E1685" s="68" t="s">
        <v>5106</v>
      </c>
      <c r="F1685" s="77" t="s">
        <v>6733</v>
      </c>
      <c r="G1685" s="77" t="s">
        <v>4662</v>
      </c>
      <c r="H1685" s="68" t="s">
        <v>16</v>
      </c>
      <c r="I1685" s="68" t="s">
        <v>17</v>
      </c>
      <c r="J1685" s="68" t="s">
        <v>5787</v>
      </c>
      <c r="K1685" s="69" t="s">
        <v>5787</v>
      </c>
      <c r="L1685" s="69" t="s">
        <v>501</v>
      </c>
      <c r="M1685" s="68" t="s">
        <v>5787</v>
      </c>
      <c r="N1685" s="70"/>
      <c r="O1685" s="70"/>
      <c r="P1685" s="70" t="s">
        <v>5787</v>
      </c>
      <c r="Q1685" s="70"/>
      <c r="R1685" s="28"/>
    </row>
    <row r="1686" spans="1:18" hidden="1">
      <c r="A1686" s="48" t="str">
        <f t="shared" si="81"/>
        <v>IEA13PL</v>
      </c>
      <c r="B1686" s="62" t="str">
        <f t="shared" si="82"/>
        <v>Consignment/LocationOfGoods/ContactPerson/name</v>
      </c>
      <c r="C1686" s="63" t="s">
        <v>1191</v>
      </c>
      <c r="D1686" s="48">
        <f t="shared" ca="1" si="83"/>
        <v>221</v>
      </c>
      <c r="E1686" s="64" t="s">
        <v>5108</v>
      </c>
      <c r="F1686" s="65" t="s">
        <v>6705</v>
      </c>
      <c r="G1686" s="65" t="s">
        <v>4605</v>
      </c>
      <c r="H1686" s="48" t="s">
        <v>5787</v>
      </c>
      <c r="I1686" s="48" t="s">
        <v>7</v>
      </c>
      <c r="J1686" s="48" t="s">
        <v>173</v>
      </c>
      <c r="K1686" s="51" t="s">
        <v>5787</v>
      </c>
      <c r="L1686" s="51" t="s">
        <v>5787</v>
      </c>
      <c r="M1686" s="48" t="s">
        <v>5787</v>
      </c>
      <c r="N1686" s="62"/>
      <c r="O1686" s="62"/>
      <c r="P1686" s="72" t="s">
        <v>5787</v>
      </c>
      <c r="Q1686" s="72"/>
      <c r="R1686" s="28"/>
    </row>
    <row r="1687" spans="1:18" ht="30" hidden="1">
      <c r="A1687" s="48" t="str">
        <f t="shared" si="81"/>
        <v>IEA13PL</v>
      </c>
      <c r="B1687" s="62" t="str">
        <f t="shared" si="82"/>
        <v>Consignment/LocationOfGoods/ContactPerson/phoneNumber</v>
      </c>
      <c r="C1687" s="63" t="s">
        <v>1192</v>
      </c>
      <c r="D1687" s="48">
        <f t="shared" ca="1" si="83"/>
        <v>222</v>
      </c>
      <c r="E1687" s="64" t="s">
        <v>5109</v>
      </c>
      <c r="F1687" s="65" t="s">
        <v>734</v>
      </c>
      <c r="G1687" s="65" t="s">
        <v>4561</v>
      </c>
      <c r="H1687" s="48" t="s">
        <v>5787</v>
      </c>
      <c r="I1687" s="48" t="s">
        <v>7</v>
      </c>
      <c r="J1687" s="48" t="s">
        <v>47</v>
      </c>
      <c r="K1687" s="51" t="s">
        <v>5787</v>
      </c>
      <c r="L1687" s="51" t="s">
        <v>5787</v>
      </c>
      <c r="M1687" s="48" t="s">
        <v>5787</v>
      </c>
      <c r="N1687" s="62"/>
      <c r="O1687" s="62"/>
      <c r="P1687" s="72" t="s">
        <v>5787</v>
      </c>
      <c r="Q1687" s="72"/>
      <c r="R1687" s="28"/>
    </row>
    <row r="1688" spans="1:18" ht="30" hidden="1">
      <c r="A1688" s="48" t="str">
        <f t="shared" si="81"/>
        <v>IEA13PL</v>
      </c>
      <c r="B1688" s="62" t="str">
        <f t="shared" si="82"/>
        <v>Consignment/LocationOfGoods/ContactPerson/eMailAddress</v>
      </c>
      <c r="C1688" s="63" t="s">
        <v>1193</v>
      </c>
      <c r="D1688" s="48">
        <f t="shared" ca="1" si="83"/>
        <v>223</v>
      </c>
      <c r="E1688" s="64" t="s">
        <v>5107</v>
      </c>
      <c r="F1688" s="65" t="s">
        <v>736</v>
      </c>
      <c r="G1688" s="65" t="s">
        <v>4606</v>
      </c>
      <c r="H1688" s="48" t="s">
        <v>5787</v>
      </c>
      <c r="I1688" s="48" t="s">
        <v>12</v>
      </c>
      <c r="J1688" s="48" t="s">
        <v>220</v>
      </c>
      <c r="K1688" s="51" t="s">
        <v>5787</v>
      </c>
      <c r="L1688" s="51" t="s">
        <v>59</v>
      </c>
      <c r="M1688" s="48" t="s">
        <v>5787</v>
      </c>
      <c r="N1688" s="62"/>
      <c r="O1688" s="62"/>
      <c r="P1688" s="72" t="s">
        <v>5787</v>
      </c>
      <c r="Q1688" s="72"/>
      <c r="R1688" s="28"/>
    </row>
    <row r="1689" spans="1:18" ht="60" hidden="1">
      <c r="A1689" s="68" t="str">
        <f t="shared" si="81"/>
        <v>IEA13PL</v>
      </c>
      <c r="B1689" s="70" t="str">
        <f t="shared" si="82"/>
        <v>Consignment/DepartureTransportMeans</v>
      </c>
      <c r="C1689" s="70" t="s">
        <v>1194</v>
      </c>
      <c r="D1689" s="68">
        <f t="shared" ca="1" si="83"/>
        <v>224</v>
      </c>
      <c r="E1689" s="68" t="s">
        <v>4936</v>
      </c>
      <c r="F1689" s="77" t="s">
        <v>506</v>
      </c>
      <c r="G1689" s="77" t="s">
        <v>5076</v>
      </c>
      <c r="H1689" s="68" t="s">
        <v>507</v>
      </c>
      <c r="I1689" s="68" t="s">
        <v>17</v>
      </c>
      <c r="J1689" s="68" t="s">
        <v>5787</v>
      </c>
      <c r="K1689" s="69" t="s">
        <v>5787</v>
      </c>
      <c r="L1689" s="69" t="s">
        <v>508</v>
      </c>
      <c r="M1689" s="68" t="s">
        <v>5787</v>
      </c>
      <c r="N1689" s="70"/>
      <c r="O1689" s="70"/>
      <c r="P1689" s="70" t="s">
        <v>5787</v>
      </c>
      <c r="Q1689" s="70"/>
      <c r="R1689" s="28"/>
    </row>
    <row r="1690" spans="1:18" ht="30" hidden="1">
      <c r="A1690" s="48" t="str">
        <f t="shared" si="81"/>
        <v>IEA13PL</v>
      </c>
      <c r="B1690" s="62" t="str">
        <f t="shared" si="82"/>
        <v>Consignment/DepartureTransportMeans/sequenceNumber</v>
      </c>
      <c r="C1690" s="63" t="s">
        <v>1195</v>
      </c>
      <c r="D1690" s="48">
        <f t="shared" ca="1" si="83"/>
        <v>225</v>
      </c>
      <c r="E1690" s="64" t="s">
        <v>1459</v>
      </c>
      <c r="F1690" s="65" t="s">
        <v>6664</v>
      </c>
      <c r="G1690" s="65" t="s">
        <v>6708</v>
      </c>
      <c r="H1690" s="48" t="s">
        <v>5787</v>
      </c>
      <c r="I1690" s="48" t="s">
        <v>7</v>
      </c>
      <c r="J1690" s="48" t="s">
        <v>119</v>
      </c>
      <c r="K1690" s="51" t="s">
        <v>5787</v>
      </c>
      <c r="L1690" s="51" t="s">
        <v>120</v>
      </c>
      <c r="M1690" s="48" t="s">
        <v>5787</v>
      </c>
      <c r="N1690" s="62"/>
      <c r="O1690" s="62"/>
      <c r="P1690" s="72" t="s">
        <v>5787</v>
      </c>
      <c r="Q1690" s="72"/>
      <c r="R1690" s="28"/>
    </row>
    <row r="1691" spans="1:18" ht="60" hidden="1">
      <c r="A1691" s="48" t="str">
        <f t="shared" si="81"/>
        <v>IEA13PL</v>
      </c>
      <c r="B1691" s="62" t="str">
        <f t="shared" si="82"/>
        <v>Consignment/DepartureTransportMeans/typeOfIdentification</v>
      </c>
      <c r="C1691" s="63" t="s">
        <v>1196</v>
      </c>
      <c r="D1691" s="48">
        <f t="shared" ca="1" si="83"/>
        <v>226</v>
      </c>
      <c r="E1691" s="64" t="s">
        <v>4937</v>
      </c>
      <c r="F1691" s="65" t="s">
        <v>5805</v>
      </c>
      <c r="G1691" s="65" t="s">
        <v>5806</v>
      </c>
      <c r="H1691" s="48" t="s">
        <v>5787</v>
      </c>
      <c r="I1691" s="48" t="s">
        <v>7</v>
      </c>
      <c r="J1691" s="48" t="s">
        <v>512</v>
      </c>
      <c r="K1691" s="51" t="s">
        <v>513</v>
      </c>
      <c r="L1691" s="51" t="s">
        <v>514</v>
      </c>
      <c r="M1691" s="48" t="s">
        <v>5787</v>
      </c>
      <c r="N1691" s="62"/>
      <c r="O1691" s="62"/>
      <c r="P1691" s="72" t="s">
        <v>5395</v>
      </c>
      <c r="Q1691" s="72" t="s">
        <v>5396</v>
      </c>
      <c r="R1691" s="28"/>
    </row>
    <row r="1692" spans="1:18" ht="30" hidden="1">
      <c r="A1692" s="48" t="str">
        <f t="shared" si="81"/>
        <v>IEA13PL</v>
      </c>
      <c r="B1692" s="62" t="str">
        <f t="shared" si="82"/>
        <v>Consignment/DepartureTransportMeans/identificationNumber</v>
      </c>
      <c r="C1692" s="63" t="s">
        <v>1197</v>
      </c>
      <c r="D1692" s="48">
        <f t="shared" ca="1" si="83"/>
        <v>227</v>
      </c>
      <c r="E1692" s="64" t="s">
        <v>4938</v>
      </c>
      <c r="F1692" s="65" t="s">
        <v>5807</v>
      </c>
      <c r="G1692" s="65" t="s">
        <v>5808</v>
      </c>
      <c r="H1692" s="48" t="s">
        <v>5787</v>
      </c>
      <c r="I1692" s="48" t="s">
        <v>7</v>
      </c>
      <c r="J1692" s="48" t="s">
        <v>47</v>
      </c>
      <c r="K1692" s="51" t="s">
        <v>5787</v>
      </c>
      <c r="L1692" s="51" t="s">
        <v>517</v>
      </c>
      <c r="M1692" s="48" t="s">
        <v>5787</v>
      </c>
      <c r="N1692" s="62"/>
      <c r="O1692" s="62"/>
      <c r="P1692" s="72" t="s">
        <v>5395</v>
      </c>
      <c r="Q1692" s="72" t="s">
        <v>5396</v>
      </c>
      <c r="R1692" s="28"/>
    </row>
    <row r="1693" spans="1:18" ht="30" hidden="1">
      <c r="A1693" s="48" t="str">
        <f t="shared" si="81"/>
        <v>IEA13PL</v>
      </c>
      <c r="B1693" s="62" t="str">
        <f t="shared" si="82"/>
        <v>Consignment/DepartureTransportMeans/nationality</v>
      </c>
      <c r="C1693" s="63" t="s">
        <v>1198</v>
      </c>
      <c r="D1693" s="48">
        <f t="shared" ca="1" si="83"/>
        <v>228</v>
      </c>
      <c r="E1693" s="64" t="s">
        <v>4939</v>
      </c>
      <c r="F1693" s="65" t="s">
        <v>5803</v>
      </c>
      <c r="G1693" s="65" t="s">
        <v>5804</v>
      </c>
      <c r="H1693" s="48" t="s">
        <v>5787</v>
      </c>
      <c r="I1693" s="48" t="s">
        <v>7</v>
      </c>
      <c r="J1693" s="48" t="s">
        <v>105</v>
      </c>
      <c r="K1693" s="51" t="s">
        <v>520</v>
      </c>
      <c r="L1693" s="51" t="s">
        <v>5787</v>
      </c>
      <c r="M1693" s="48" t="s">
        <v>5787</v>
      </c>
      <c r="N1693" s="62"/>
      <c r="O1693" s="62"/>
      <c r="P1693" s="72" t="s">
        <v>5395</v>
      </c>
      <c r="Q1693" s="72" t="s">
        <v>5396</v>
      </c>
      <c r="R1693" s="28"/>
    </row>
    <row r="1694" spans="1:18" ht="45" hidden="1">
      <c r="A1694" s="68" t="str">
        <f t="shared" si="81"/>
        <v>IEA13PL</v>
      </c>
      <c r="B1694" s="70" t="str">
        <f t="shared" si="82"/>
        <v>Consignment/CountryOfRoutingOfConsignment</v>
      </c>
      <c r="C1694" s="70" t="s">
        <v>1199</v>
      </c>
      <c r="D1694" s="68">
        <f t="shared" ca="1" si="83"/>
        <v>229</v>
      </c>
      <c r="E1694" s="68" t="s">
        <v>4934</v>
      </c>
      <c r="F1694" s="77" t="s">
        <v>522</v>
      </c>
      <c r="G1694" s="77" t="s">
        <v>4931</v>
      </c>
      <c r="H1694" s="68" t="s">
        <v>271</v>
      </c>
      <c r="I1694" s="68" t="s">
        <v>17</v>
      </c>
      <c r="J1694" s="68" t="s">
        <v>5787</v>
      </c>
      <c r="K1694" s="69" t="s">
        <v>5787</v>
      </c>
      <c r="L1694" s="69" t="s">
        <v>523</v>
      </c>
      <c r="M1694" s="68" t="s">
        <v>5787</v>
      </c>
      <c r="N1694" s="70"/>
      <c r="O1694" s="70"/>
      <c r="P1694" s="70" t="s">
        <v>5480</v>
      </c>
      <c r="Q1694" s="70" t="s">
        <v>5481</v>
      </c>
      <c r="R1694" s="28"/>
    </row>
    <row r="1695" spans="1:18" ht="30" hidden="1">
      <c r="A1695" s="48" t="str">
        <f t="shared" si="81"/>
        <v>IEA13PL</v>
      </c>
      <c r="B1695" s="62" t="str">
        <f t="shared" si="82"/>
        <v>Consignment/CountryOfRoutingOfConsignment/sequenceNumber</v>
      </c>
      <c r="C1695" s="63" t="s">
        <v>1200</v>
      </c>
      <c r="D1695" s="48">
        <f t="shared" ca="1" si="83"/>
        <v>230</v>
      </c>
      <c r="E1695" s="64" t="s">
        <v>1459</v>
      </c>
      <c r="F1695" s="65" t="s">
        <v>6664</v>
      </c>
      <c r="G1695" s="65" t="s">
        <v>6708</v>
      </c>
      <c r="H1695" s="48" t="s">
        <v>5787</v>
      </c>
      <c r="I1695" s="48" t="s">
        <v>7</v>
      </c>
      <c r="J1695" s="48" t="s">
        <v>119</v>
      </c>
      <c r="K1695" s="51" t="s">
        <v>5787</v>
      </c>
      <c r="L1695" s="51" t="s">
        <v>120</v>
      </c>
      <c r="M1695" s="48" t="s">
        <v>5787</v>
      </c>
      <c r="N1695" s="62"/>
      <c r="O1695" s="62"/>
      <c r="P1695" s="72" t="s">
        <v>5787</v>
      </c>
      <c r="Q1695" s="72"/>
      <c r="R1695" s="28"/>
    </row>
    <row r="1696" spans="1:18" ht="30" hidden="1">
      <c r="A1696" s="48" t="str">
        <f t="shared" si="81"/>
        <v>IEA13PL</v>
      </c>
      <c r="B1696" s="62" t="str">
        <f t="shared" si="82"/>
        <v>Consignment/CountryOfRoutingOfConsignment/country</v>
      </c>
      <c r="C1696" s="63" t="s">
        <v>1201</v>
      </c>
      <c r="D1696" s="48">
        <f t="shared" ca="1" si="83"/>
        <v>231</v>
      </c>
      <c r="E1696" s="64" t="s">
        <v>4935</v>
      </c>
      <c r="F1696" s="65" t="s">
        <v>1514</v>
      </c>
      <c r="G1696" s="65" t="s">
        <v>4592</v>
      </c>
      <c r="H1696" s="48" t="s">
        <v>5787</v>
      </c>
      <c r="I1696" s="48" t="s">
        <v>7</v>
      </c>
      <c r="J1696" s="48" t="s">
        <v>105</v>
      </c>
      <c r="K1696" s="51" t="s">
        <v>249</v>
      </c>
      <c r="L1696" s="51" t="s">
        <v>526</v>
      </c>
      <c r="M1696" s="48" t="s">
        <v>5787</v>
      </c>
      <c r="N1696" s="62"/>
      <c r="O1696" s="62"/>
      <c r="P1696" s="72" t="s">
        <v>5450</v>
      </c>
      <c r="Q1696" s="72" t="s">
        <v>5449</v>
      </c>
      <c r="R1696" s="28"/>
    </row>
    <row r="1697" spans="1:18" ht="60" hidden="1">
      <c r="A1697" s="68" t="str">
        <f t="shared" si="81"/>
        <v>IEA13PL</v>
      </c>
      <c r="B1697" s="70" t="str">
        <f t="shared" si="82"/>
        <v>Consignment/ActiveBorderTransportMeans</v>
      </c>
      <c r="C1697" s="70" t="s">
        <v>1202</v>
      </c>
      <c r="D1697" s="68">
        <f t="shared" ca="1" si="83"/>
        <v>232</v>
      </c>
      <c r="E1697" s="68" t="s">
        <v>4827</v>
      </c>
      <c r="F1697" s="77" t="s">
        <v>6729</v>
      </c>
      <c r="G1697" s="77" t="s">
        <v>4665</v>
      </c>
      <c r="H1697" s="68" t="s">
        <v>115</v>
      </c>
      <c r="I1697" s="68" t="s">
        <v>17</v>
      </c>
      <c r="J1697" s="68" t="s">
        <v>5787</v>
      </c>
      <c r="K1697" s="69" t="s">
        <v>5787</v>
      </c>
      <c r="L1697" s="69" t="s">
        <v>529</v>
      </c>
      <c r="M1697" s="68" t="s">
        <v>5787</v>
      </c>
      <c r="N1697" s="70"/>
      <c r="O1697" s="70"/>
      <c r="P1697" s="70" t="s">
        <v>5379</v>
      </c>
      <c r="Q1697" s="70" t="s">
        <v>5551</v>
      </c>
      <c r="R1697" s="28"/>
    </row>
    <row r="1698" spans="1:18" ht="30" hidden="1">
      <c r="A1698" s="48" t="str">
        <f t="shared" si="81"/>
        <v>IEA13PL</v>
      </c>
      <c r="B1698" s="62" t="str">
        <f t="shared" si="82"/>
        <v>Consignment/ActiveBorderTransportMeans/sequenceNumber</v>
      </c>
      <c r="C1698" s="63" t="s">
        <v>1203</v>
      </c>
      <c r="D1698" s="48">
        <f t="shared" ca="1" si="83"/>
        <v>233</v>
      </c>
      <c r="E1698" s="64" t="s">
        <v>1459</v>
      </c>
      <c r="F1698" s="65" t="s">
        <v>6664</v>
      </c>
      <c r="G1698" s="65" t="s">
        <v>6708</v>
      </c>
      <c r="H1698" s="48" t="s">
        <v>5787</v>
      </c>
      <c r="I1698" s="48" t="s">
        <v>7</v>
      </c>
      <c r="J1698" s="48" t="s">
        <v>119</v>
      </c>
      <c r="K1698" s="51" t="s">
        <v>5787</v>
      </c>
      <c r="L1698" s="51" t="s">
        <v>120</v>
      </c>
      <c r="M1698" s="48" t="s">
        <v>5787</v>
      </c>
      <c r="N1698" s="62"/>
      <c r="O1698" s="62"/>
      <c r="P1698" s="72" t="s">
        <v>5787</v>
      </c>
      <c r="Q1698" s="72"/>
      <c r="R1698" s="28"/>
    </row>
    <row r="1699" spans="1:18" ht="30" hidden="1">
      <c r="A1699" s="48" t="str">
        <f t="shared" si="81"/>
        <v>IEA13PL</v>
      </c>
      <c r="B1699" s="62" t="str">
        <f t="shared" si="82"/>
        <v>Consignment/ActiveBorderTransportMeans/customsOfficeAtBorderReferenceNumber</v>
      </c>
      <c r="C1699" s="63" t="s">
        <v>1204</v>
      </c>
      <c r="D1699" s="48">
        <f t="shared" ca="1" si="83"/>
        <v>234</v>
      </c>
      <c r="E1699" s="64" t="s">
        <v>4832</v>
      </c>
      <c r="F1699" s="65" t="s">
        <v>532</v>
      </c>
      <c r="G1699" s="65" t="s">
        <v>4666</v>
      </c>
      <c r="H1699" s="48" t="s">
        <v>5787</v>
      </c>
      <c r="I1699" s="48" t="s">
        <v>7</v>
      </c>
      <c r="J1699" s="48" t="s">
        <v>131</v>
      </c>
      <c r="K1699" s="51" t="s">
        <v>473</v>
      </c>
      <c r="L1699" s="51" t="s">
        <v>4361</v>
      </c>
      <c r="M1699" s="48" t="s">
        <v>5787</v>
      </c>
      <c r="N1699" s="62"/>
      <c r="O1699" s="62"/>
      <c r="P1699" s="72" t="s">
        <v>5395</v>
      </c>
      <c r="Q1699" s="72" t="s">
        <v>5396</v>
      </c>
      <c r="R1699" s="28"/>
    </row>
    <row r="1700" spans="1:18" ht="30" hidden="1">
      <c r="A1700" s="48" t="str">
        <f t="shared" si="81"/>
        <v>IEA13PL</v>
      </c>
      <c r="B1700" s="62" t="str">
        <f t="shared" si="82"/>
        <v>Consignment/ActiveBorderTransportMeans/typeOfIdentification</v>
      </c>
      <c r="C1700" s="63" t="s">
        <v>1205</v>
      </c>
      <c r="D1700" s="48">
        <f t="shared" ca="1" si="83"/>
        <v>235</v>
      </c>
      <c r="E1700" s="64" t="s">
        <v>4828</v>
      </c>
      <c r="F1700" s="65" t="s">
        <v>6727</v>
      </c>
      <c r="G1700" s="65" t="s">
        <v>5809</v>
      </c>
      <c r="H1700" s="48" t="s">
        <v>5787</v>
      </c>
      <c r="I1700" s="48" t="s">
        <v>7</v>
      </c>
      <c r="J1700" s="48" t="s">
        <v>512</v>
      </c>
      <c r="K1700" s="51" t="s">
        <v>534</v>
      </c>
      <c r="L1700" s="51" t="s">
        <v>535</v>
      </c>
      <c r="M1700" s="48" t="s">
        <v>5787</v>
      </c>
      <c r="N1700" s="62"/>
      <c r="O1700" s="62"/>
      <c r="P1700" s="72" t="s">
        <v>5395</v>
      </c>
      <c r="Q1700" s="72" t="s">
        <v>5396</v>
      </c>
      <c r="R1700" s="28"/>
    </row>
    <row r="1701" spans="1:18" ht="30" hidden="1">
      <c r="A1701" s="48" t="str">
        <f t="shared" si="81"/>
        <v>IEA13PL</v>
      </c>
      <c r="B1701" s="62" t="str">
        <f t="shared" si="82"/>
        <v>Consignment/ActiveBorderTransportMeans/identificationNumber</v>
      </c>
      <c r="C1701" s="63" t="s">
        <v>1206</v>
      </c>
      <c r="D1701" s="48">
        <f t="shared" ca="1" si="83"/>
        <v>236</v>
      </c>
      <c r="E1701" s="64" t="s">
        <v>4829</v>
      </c>
      <c r="F1701" s="65" t="s">
        <v>6728</v>
      </c>
      <c r="G1701" s="65" t="s">
        <v>5810</v>
      </c>
      <c r="H1701" s="48" t="s">
        <v>5787</v>
      </c>
      <c r="I1701" s="48" t="s">
        <v>7</v>
      </c>
      <c r="J1701" s="48" t="s">
        <v>47</v>
      </c>
      <c r="K1701" s="51" t="s">
        <v>5787</v>
      </c>
      <c r="L1701" s="51" t="s">
        <v>537</v>
      </c>
      <c r="M1701" s="48" t="s">
        <v>5787</v>
      </c>
      <c r="N1701" s="62"/>
      <c r="O1701" s="62"/>
      <c r="P1701" s="72" t="s">
        <v>5395</v>
      </c>
      <c r="Q1701" s="72" t="s">
        <v>5396</v>
      </c>
      <c r="R1701" s="28"/>
    </row>
    <row r="1702" spans="1:18" ht="30" hidden="1">
      <c r="A1702" s="48" t="str">
        <f t="shared" si="81"/>
        <v>IEA13PL</v>
      </c>
      <c r="B1702" s="62" t="str">
        <f t="shared" si="82"/>
        <v>Consignment/ActiveBorderTransportMeans/nationality</v>
      </c>
      <c r="C1702" s="63" t="s">
        <v>1207</v>
      </c>
      <c r="D1702" s="48">
        <f t="shared" ca="1" si="83"/>
        <v>237</v>
      </c>
      <c r="E1702" s="64" t="s">
        <v>4830</v>
      </c>
      <c r="F1702" s="65" t="s">
        <v>6730</v>
      </c>
      <c r="G1702" s="65" t="s">
        <v>5811</v>
      </c>
      <c r="H1702" s="48" t="s">
        <v>5787</v>
      </c>
      <c r="I1702" s="48" t="s">
        <v>7</v>
      </c>
      <c r="J1702" s="48" t="s">
        <v>105</v>
      </c>
      <c r="K1702" s="51" t="s">
        <v>520</v>
      </c>
      <c r="L1702" s="51" t="s">
        <v>5787</v>
      </c>
      <c r="M1702" s="48" t="s">
        <v>5787</v>
      </c>
      <c r="N1702" s="62"/>
      <c r="O1702" s="62"/>
      <c r="P1702" s="72" t="s">
        <v>5395</v>
      </c>
      <c r="Q1702" s="72" t="s">
        <v>5396</v>
      </c>
      <c r="R1702" s="28"/>
    </row>
    <row r="1703" spans="1:18" ht="45" hidden="1">
      <c r="A1703" s="48" t="str">
        <f t="shared" si="81"/>
        <v>IEA13PL</v>
      </c>
      <c r="B1703" s="62" t="str">
        <f t="shared" si="82"/>
        <v>Consignment/ActiveBorderTransportMeans/conveyanceReferenceNumber</v>
      </c>
      <c r="C1703" s="63" t="s">
        <v>1208</v>
      </c>
      <c r="D1703" s="48">
        <f t="shared" ca="1" si="83"/>
        <v>238</v>
      </c>
      <c r="E1703" s="64" t="s">
        <v>4836</v>
      </c>
      <c r="F1703" s="65" t="s">
        <v>540</v>
      </c>
      <c r="G1703" s="65" t="s">
        <v>4660</v>
      </c>
      <c r="H1703" s="48" t="s">
        <v>5787</v>
      </c>
      <c r="I1703" s="48" t="s">
        <v>17</v>
      </c>
      <c r="J1703" s="48" t="s">
        <v>167</v>
      </c>
      <c r="K1703" s="51" t="s">
        <v>5787</v>
      </c>
      <c r="L1703" s="51" t="s">
        <v>541</v>
      </c>
      <c r="M1703" s="48" t="s">
        <v>5787</v>
      </c>
      <c r="N1703" s="62"/>
      <c r="O1703" s="62"/>
      <c r="P1703" s="72" t="s">
        <v>5382</v>
      </c>
      <c r="Q1703" s="72" t="s">
        <v>5552</v>
      </c>
      <c r="R1703" s="28"/>
    </row>
    <row r="1704" spans="1:18" ht="30" hidden="1">
      <c r="A1704" s="48" t="str">
        <f t="shared" si="81"/>
        <v>IEA13PL</v>
      </c>
      <c r="B1704" s="62" t="str">
        <f t="shared" si="82"/>
        <v>Consignment/ActiveBorderTransportMeans/typeOfMeansOfTransport</v>
      </c>
      <c r="C1704" s="63" t="s">
        <v>1209</v>
      </c>
      <c r="D1704" s="48">
        <f t="shared" ca="1" si="83"/>
        <v>239</v>
      </c>
      <c r="E1704" s="64" t="s">
        <v>4831</v>
      </c>
      <c r="F1704" s="65" t="s">
        <v>6731</v>
      </c>
      <c r="G1704" s="65" t="s">
        <v>5813</v>
      </c>
      <c r="H1704" s="48" t="s">
        <v>5787</v>
      </c>
      <c r="I1704" s="48" t="s">
        <v>17</v>
      </c>
      <c r="J1704" s="48" t="s">
        <v>13</v>
      </c>
      <c r="K1704" s="51" t="s">
        <v>544</v>
      </c>
      <c r="L1704" s="51" t="s">
        <v>1210</v>
      </c>
      <c r="M1704" s="48" t="s">
        <v>5787</v>
      </c>
      <c r="N1704" s="62"/>
      <c r="O1704" s="62"/>
      <c r="P1704" s="72" t="s">
        <v>5380</v>
      </c>
      <c r="Q1704" s="72" t="s">
        <v>5381</v>
      </c>
      <c r="R1704" s="28"/>
    </row>
    <row r="1705" spans="1:18" ht="30" hidden="1">
      <c r="A1705" s="48" t="str">
        <f t="shared" si="81"/>
        <v>IEA13PL</v>
      </c>
      <c r="B1705" s="62" t="str">
        <f t="shared" si="82"/>
        <v>Consignment/ActiveBorderTransportMeans/actualDateAndTimeOfDeparture</v>
      </c>
      <c r="C1705" s="63" t="s">
        <v>1211</v>
      </c>
      <c r="D1705" s="48">
        <f t="shared" ca="1" si="83"/>
        <v>240</v>
      </c>
      <c r="E1705" s="76" t="s">
        <v>4833</v>
      </c>
      <c r="F1705" s="65" t="s">
        <v>4669</v>
      </c>
      <c r="G1705" s="65" t="s">
        <v>4672</v>
      </c>
      <c r="H1705" s="48" t="s">
        <v>5787</v>
      </c>
      <c r="I1705" s="48" t="s">
        <v>17</v>
      </c>
      <c r="J1705" s="48" t="s">
        <v>58</v>
      </c>
      <c r="K1705" s="51" t="s">
        <v>5787</v>
      </c>
      <c r="L1705" s="51" t="s">
        <v>548</v>
      </c>
      <c r="M1705" s="48" t="s">
        <v>5787</v>
      </c>
      <c r="N1705" s="62"/>
      <c r="O1705" s="62"/>
      <c r="P1705" s="72" t="s">
        <v>5380</v>
      </c>
      <c r="Q1705" s="72" t="s">
        <v>5381</v>
      </c>
      <c r="R1705" s="28"/>
    </row>
    <row r="1706" spans="1:18" ht="30" hidden="1">
      <c r="A1706" s="48" t="str">
        <f t="shared" si="81"/>
        <v>IEA13PL</v>
      </c>
      <c r="B1706" s="62" t="str">
        <f t="shared" si="82"/>
        <v>Consignment/ActiveBorderTransportMeans/estimatedDateAndTimeOfDeparture</v>
      </c>
      <c r="C1706" s="63" t="s">
        <v>1212</v>
      </c>
      <c r="D1706" s="48">
        <f t="shared" ca="1" si="83"/>
        <v>241</v>
      </c>
      <c r="E1706" s="76" t="s">
        <v>4834</v>
      </c>
      <c r="F1706" s="65" t="s">
        <v>4670</v>
      </c>
      <c r="G1706" s="65" t="s">
        <v>4668</v>
      </c>
      <c r="H1706" s="48" t="s">
        <v>5787</v>
      </c>
      <c r="I1706" s="48" t="s">
        <v>17</v>
      </c>
      <c r="J1706" s="48" t="s">
        <v>58</v>
      </c>
      <c r="K1706" s="51" t="s">
        <v>5787</v>
      </c>
      <c r="L1706" s="51" t="s">
        <v>548</v>
      </c>
      <c r="M1706" s="48" t="s">
        <v>5787</v>
      </c>
      <c r="N1706" s="62"/>
      <c r="O1706" s="62"/>
      <c r="P1706" s="72" t="s">
        <v>5380</v>
      </c>
      <c r="Q1706" s="72" t="s">
        <v>5381</v>
      </c>
      <c r="R1706" s="28"/>
    </row>
    <row r="1707" spans="1:18" ht="30" hidden="1">
      <c r="A1707" s="48" t="str">
        <f t="shared" si="81"/>
        <v>IEA13PL</v>
      </c>
      <c r="B1707" s="62" t="str">
        <f t="shared" si="82"/>
        <v>Consignment/ActiveBorderTransportMeans/estimatedDateAndTimeOfArrival</v>
      </c>
      <c r="C1707" s="63" t="s">
        <v>1213</v>
      </c>
      <c r="D1707" s="48">
        <f t="shared" ca="1" si="83"/>
        <v>242</v>
      </c>
      <c r="E1707" s="64" t="s">
        <v>4835</v>
      </c>
      <c r="F1707" s="65" t="s">
        <v>4671</v>
      </c>
      <c r="G1707" s="65" t="s">
        <v>4576</v>
      </c>
      <c r="H1707" s="48" t="s">
        <v>5787</v>
      </c>
      <c r="I1707" s="48" t="s">
        <v>17</v>
      </c>
      <c r="J1707" s="48" t="s">
        <v>58</v>
      </c>
      <c r="K1707" s="51" t="s">
        <v>5787</v>
      </c>
      <c r="L1707" s="51" t="s">
        <v>1214</v>
      </c>
      <c r="M1707" s="48" t="s">
        <v>5787</v>
      </c>
      <c r="N1707" s="62"/>
      <c r="O1707" s="62"/>
      <c r="P1707" s="72" t="s">
        <v>5380</v>
      </c>
      <c r="Q1707" s="72" t="s">
        <v>5381</v>
      </c>
      <c r="R1707" s="28"/>
    </row>
    <row r="1708" spans="1:18" ht="165" hidden="1">
      <c r="A1708" s="68" t="str">
        <f t="shared" si="81"/>
        <v>IEA13PL</v>
      </c>
      <c r="B1708" s="70" t="str">
        <f t="shared" si="82"/>
        <v>Consignment/PlaceOfAcceptance</v>
      </c>
      <c r="C1708" s="70" t="s">
        <v>1215</v>
      </c>
      <c r="D1708" s="68">
        <f t="shared" ca="1" si="83"/>
        <v>243</v>
      </c>
      <c r="E1708" s="68" t="s">
        <v>4976</v>
      </c>
      <c r="F1708" s="77" t="s">
        <v>6616</v>
      </c>
      <c r="G1708" s="77" t="s">
        <v>6612</v>
      </c>
      <c r="H1708" s="68" t="s">
        <v>16</v>
      </c>
      <c r="I1708" s="68" t="s">
        <v>17</v>
      </c>
      <c r="J1708" s="68" t="s">
        <v>5787</v>
      </c>
      <c r="K1708" s="69" t="s">
        <v>5787</v>
      </c>
      <c r="L1708" s="69" t="s">
        <v>555</v>
      </c>
      <c r="M1708" s="68" t="s">
        <v>5787</v>
      </c>
      <c r="N1708" s="70"/>
      <c r="O1708" s="70"/>
      <c r="P1708" s="70" t="s">
        <v>5380</v>
      </c>
      <c r="Q1708" s="70" t="s">
        <v>5381</v>
      </c>
      <c r="R1708" s="28"/>
    </row>
    <row r="1709" spans="1:18" hidden="1">
      <c r="A1709" s="48" t="str">
        <f t="shared" si="81"/>
        <v>IEA13PL</v>
      </c>
      <c r="B1709" s="62" t="str">
        <f t="shared" si="82"/>
        <v>Consignment/PlaceOfAcceptance/location</v>
      </c>
      <c r="C1709" s="63" t="s">
        <v>1216</v>
      </c>
      <c r="D1709" s="48">
        <f t="shared" ca="1" si="83"/>
        <v>244</v>
      </c>
      <c r="E1709" s="64" t="s">
        <v>4980</v>
      </c>
      <c r="F1709" s="65" t="s">
        <v>4982</v>
      </c>
      <c r="G1709" s="65" t="s">
        <v>4676</v>
      </c>
      <c r="H1709" s="48" t="s">
        <v>5787</v>
      </c>
      <c r="I1709" s="48" t="s">
        <v>17</v>
      </c>
      <c r="J1709" s="48" t="s">
        <v>47</v>
      </c>
      <c r="K1709" s="51" t="s">
        <v>5787</v>
      </c>
      <c r="L1709" s="51" t="s">
        <v>558</v>
      </c>
      <c r="M1709" s="48" t="s">
        <v>5787</v>
      </c>
      <c r="N1709" s="62"/>
      <c r="O1709" s="62"/>
      <c r="P1709" s="72" t="s">
        <v>5380</v>
      </c>
      <c r="Q1709" s="72" t="s">
        <v>5381</v>
      </c>
      <c r="R1709" s="28"/>
    </row>
    <row r="1710" spans="1:18" hidden="1">
      <c r="A1710" s="48" t="str">
        <f t="shared" si="81"/>
        <v>IEA13PL</v>
      </c>
      <c r="B1710" s="62" t="str">
        <f t="shared" si="82"/>
        <v>Consignment/PlaceOfAcceptance/UNLocode</v>
      </c>
      <c r="C1710" s="63" t="s">
        <v>1217</v>
      </c>
      <c r="D1710" s="48">
        <f t="shared" ca="1" si="83"/>
        <v>245</v>
      </c>
      <c r="E1710" s="64" t="s">
        <v>4978</v>
      </c>
      <c r="F1710" s="65" t="s">
        <v>6618</v>
      </c>
      <c r="G1710" s="65" t="s">
        <v>6619</v>
      </c>
      <c r="H1710" s="48" t="s">
        <v>5787</v>
      </c>
      <c r="I1710" s="48" t="s">
        <v>12</v>
      </c>
      <c r="J1710" s="48" t="s">
        <v>167</v>
      </c>
      <c r="K1710" s="51" t="s">
        <v>468</v>
      </c>
      <c r="L1710" s="51" t="s">
        <v>5787</v>
      </c>
      <c r="M1710" s="48" t="s">
        <v>5787</v>
      </c>
      <c r="N1710" s="62"/>
      <c r="O1710" s="62"/>
      <c r="P1710" s="72" t="s">
        <v>5380</v>
      </c>
      <c r="Q1710" s="72" t="s">
        <v>5381</v>
      </c>
      <c r="R1710" s="28"/>
    </row>
    <row r="1711" spans="1:18" hidden="1">
      <c r="A1711" s="68" t="str">
        <f t="shared" si="81"/>
        <v>IEA13PL</v>
      </c>
      <c r="B1711" s="70" t="str">
        <f t="shared" si="82"/>
        <v>Consignment/PlaceOfAcceptance/Address</v>
      </c>
      <c r="C1711" s="70" t="s">
        <v>1218</v>
      </c>
      <c r="D1711" s="68">
        <f t="shared" ca="1" si="83"/>
        <v>246</v>
      </c>
      <c r="E1711" s="68" t="s">
        <v>1459</v>
      </c>
      <c r="F1711" s="77" t="s">
        <v>5819</v>
      </c>
      <c r="G1711" s="77" t="s">
        <v>6610</v>
      </c>
      <c r="H1711" s="68" t="s">
        <v>16</v>
      </c>
      <c r="I1711" s="68" t="s">
        <v>17</v>
      </c>
      <c r="J1711" s="68" t="s">
        <v>5787</v>
      </c>
      <c r="K1711" s="69" t="s">
        <v>5787</v>
      </c>
      <c r="L1711" s="69" t="s">
        <v>558</v>
      </c>
      <c r="M1711" s="68" t="s">
        <v>5787</v>
      </c>
      <c r="N1711" s="70"/>
      <c r="O1711" s="70"/>
      <c r="P1711" s="70" t="s">
        <v>5380</v>
      </c>
      <c r="Q1711" s="70" t="s">
        <v>5381</v>
      </c>
      <c r="R1711" s="28"/>
    </row>
    <row r="1712" spans="1:18" hidden="1">
      <c r="A1712" s="48" t="str">
        <f t="shared" si="81"/>
        <v>IEA13PL</v>
      </c>
      <c r="B1712" s="62" t="str">
        <f t="shared" si="82"/>
        <v>Consignment/PlaceOfAcceptance/Address/country</v>
      </c>
      <c r="C1712" s="63" t="s">
        <v>1219</v>
      </c>
      <c r="D1712" s="48">
        <f t="shared" ca="1" si="83"/>
        <v>247</v>
      </c>
      <c r="E1712" s="64" t="s">
        <v>4979</v>
      </c>
      <c r="F1712" s="65" t="s">
        <v>6613</v>
      </c>
      <c r="G1712" s="65" t="s">
        <v>6614</v>
      </c>
      <c r="H1712" s="48" t="s">
        <v>5787</v>
      </c>
      <c r="I1712" s="48" t="s">
        <v>7</v>
      </c>
      <c r="J1712" s="48" t="s">
        <v>105</v>
      </c>
      <c r="K1712" s="51" t="s">
        <v>249</v>
      </c>
      <c r="L1712" s="51" t="s">
        <v>5787</v>
      </c>
      <c r="M1712" s="48" t="s">
        <v>5787</v>
      </c>
      <c r="N1712" s="62"/>
      <c r="O1712" s="62"/>
      <c r="P1712" s="72" t="s">
        <v>5380</v>
      </c>
      <c r="Q1712" s="72" t="s">
        <v>5381</v>
      </c>
      <c r="R1712" s="28"/>
    </row>
    <row r="1713" spans="1:18" hidden="1">
      <c r="A1713" s="68" t="str">
        <f t="shared" si="81"/>
        <v>IEA13PL</v>
      </c>
      <c r="B1713" s="70" t="str">
        <f t="shared" si="82"/>
        <v>Consignment/PlaceOfLoading</v>
      </c>
      <c r="C1713" s="70" t="s">
        <v>1220</v>
      </c>
      <c r="D1713" s="68">
        <f t="shared" ca="1" si="83"/>
        <v>248</v>
      </c>
      <c r="E1713" s="68" t="s">
        <v>4990</v>
      </c>
      <c r="F1713" s="77" t="s">
        <v>563</v>
      </c>
      <c r="G1713" s="77" t="s">
        <v>4673</v>
      </c>
      <c r="H1713" s="68" t="s">
        <v>16</v>
      </c>
      <c r="I1713" s="68" t="s">
        <v>17</v>
      </c>
      <c r="J1713" s="68" t="s">
        <v>5787</v>
      </c>
      <c r="K1713" s="69" t="s">
        <v>5787</v>
      </c>
      <c r="L1713" s="69" t="s">
        <v>564</v>
      </c>
      <c r="M1713" s="68" t="s">
        <v>5787</v>
      </c>
      <c r="N1713" s="70"/>
      <c r="O1713" s="70"/>
      <c r="P1713" s="70" t="s">
        <v>5431</v>
      </c>
      <c r="Q1713" s="70" t="s">
        <v>5432</v>
      </c>
      <c r="R1713" s="28"/>
    </row>
    <row r="1714" spans="1:18" hidden="1">
      <c r="A1714" s="48" t="str">
        <f t="shared" si="81"/>
        <v>IEA13PL</v>
      </c>
      <c r="B1714" s="62" t="str">
        <f t="shared" si="82"/>
        <v>Consignment/PlaceOfLoading/UNLocode</v>
      </c>
      <c r="C1714" s="63" t="s">
        <v>1221</v>
      </c>
      <c r="D1714" s="48">
        <f t="shared" ca="1" si="83"/>
        <v>249</v>
      </c>
      <c r="E1714" s="64" t="s">
        <v>4991</v>
      </c>
      <c r="F1714" s="65" t="s">
        <v>467</v>
      </c>
      <c r="G1714" s="65" t="s">
        <v>4675</v>
      </c>
      <c r="H1714" s="48" t="s">
        <v>5787</v>
      </c>
      <c r="I1714" s="48" t="s">
        <v>12</v>
      </c>
      <c r="J1714" s="48" t="s">
        <v>167</v>
      </c>
      <c r="K1714" s="51" t="s">
        <v>468</v>
      </c>
      <c r="L1714" s="51" t="s">
        <v>5787</v>
      </c>
      <c r="M1714" s="48" t="s">
        <v>5787</v>
      </c>
      <c r="N1714" s="62"/>
      <c r="O1714" s="62"/>
      <c r="P1714" s="72" t="s">
        <v>5787</v>
      </c>
      <c r="Q1714" s="72"/>
      <c r="R1714" s="28"/>
    </row>
    <row r="1715" spans="1:18" hidden="1">
      <c r="A1715" s="48" t="str">
        <f t="shared" si="81"/>
        <v>IEA13PL</v>
      </c>
      <c r="B1715" s="62" t="str">
        <f t="shared" si="82"/>
        <v>Consignment/PlaceOfLoading/country</v>
      </c>
      <c r="C1715" s="63" t="s">
        <v>1222</v>
      </c>
      <c r="D1715" s="48">
        <f t="shared" ca="1" si="83"/>
        <v>250</v>
      </c>
      <c r="E1715" s="64" t="s">
        <v>4992</v>
      </c>
      <c r="F1715" s="65" t="s">
        <v>1514</v>
      </c>
      <c r="G1715" s="65" t="s">
        <v>4592</v>
      </c>
      <c r="H1715" s="48" t="s">
        <v>5787</v>
      </c>
      <c r="I1715" s="48" t="s">
        <v>17</v>
      </c>
      <c r="J1715" s="48" t="s">
        <v>105</v>
      </c>
      <c r="K1715" s="51" t="s">
        <v>249</v>
      </c>
      <c r="L1715" s="51" t="s">
        <v>567</v>
      </c>
      <c r="M1715" s="48" t="s">
        <v>5787</v>
      </c>
      <c r="N1715" s="62"/>
      <c r="O1715" s="62"/>
      <c r="P1715" s="72" t="s">
        <v>5465</v>
      </c>
      <c r="Q1715" s="72" t="s">
        <v>5466</v>
      </c>
      <c r="R1715" s="28"/>
    </row>
    <row r="1716" spans="1:18" hidden="1">
      <c r="A1716" s="48" t="str">
        <f t="shared" si="81"/>
        <v>IEA13PL</v>
      </c>
      <c r="B1716" s="62" t="str">
        <f t="shared" si="82"/>
        <v>Consignment/PlaceOfLoading/location</v>
      </c>
      <c r="C1716" s="63" t="s">
        <v>1223</v>
      </c>
      <c r="D1716" s="48">
        <f t="shared" ca="1" si="83"/>
        <v>251</v>
      </c>
      <c r="E1716" s="64" t="s">
        <v>4993</v>
      </c>
      <c r="F1716" s="65" t="s">
        <v>4982</v>
      </c>
      <c r="G1716" s="65" t="s">
        <v>4676</v>
      </c>
      <c r="H1716" s="48" t="s">
        <v>5787</v>
      </c>
      <c r="I1716" s="48" t="s">
        <v>17</v>
      </c>
      <c r="J1716" s="48" t="s">
        <v>47</v>
      </c>
      <c r="K1716" s="51" t="s">
        <v>5787</v>
      </c>
      <c r="L1716" s="51" t="s">
        <v>567</v>
      </c>
      <c r="M1716" s="48" t="s">
        <v>5787</v>
      </c>
      <c r="N1716" s="62"/>
      <c r="O1716" s="62"/>
      <c r="P1716" s="72" t="s">
        <v>5465</v>
      </c>
      <c r="Q1716" s="72" t="s">
        <v>5466</v>
      </c>
      <c r="R1716" s="28"/>
    </row>
    <row r="1717" spans="1:18" ht="30" hidden="1">
      <c r="A1717" s="68" t="str">
        <f t="shared" si="81"/>
        <v>IEA13PL</v>
      </c>
      <c r="B1717" s="70" t="str">
        <f t="shared" si="82"/>
        <v>Consignment/PlaceOfUnloading</v>
      </c>
      <c r="C1717" s="70" t="s">
        <v>1224</v>
      </c>
      <c r="D1717" s="68">
        <f t="shared" ca="1" si="83"/>
        <v>252</v>
      </c>
      <c r="E1717" s="68" t="s">
        <v>4994</v>
      </c>
      <c r="F1717" s="77" t="s">
        <v>571</v>
      </c>
      <c r="G1717" s="77" t="s">
        <v>4674</v>
      </c>
      <c r="H1717" s="68" t="s">
        <v>16</v>
      </c>
      <c r="I1717" s="68" t="s">
        <v>17</v>
      </c>
      <c r="J1717" s="68" t="s">
        <v>5787</v>
      </c>
      <c r="K1717" s="69" t="s">
        <v>5787</v>
      </c>
      <c r="L1717" s="69" t="s">
        <v>3814</v>
      </c>
      <c r="M1717" s="68" t="s">
        <v>5787</v>
      </c>
      <c r="N1717" s="70"/>
      <c r="O1717" s="70"/>
      <c r="P1717" s="70" t="s">
        <v>5429</v>
      </c>
      <c r="Q1717" s="70" t="s">
        <v>5563</v>
      </c>
      <c r="R1717" s="28"/>
    </row>
    <row r="1718" spans="1:18" hidden="1">
      <c r="A1718" s="48" t="str">
        <f t="shared" si="81"/>
        <v>IEA13PL</v>
      </c>
      <c r="B1718" s="62" t="str">
        <f t="shared" si="82"/>
        <v>Consignment/PlaceOfUnloading/UNLocode</v>
      </c>
      <c r="C1718" s="63" t="s">
        <v>1225</v>
      </c>
      <c r="D1718" s="48">
        <f t="shared" ca="1" si="83"/>
        <v>253</v>
      </c>
      <c r="E1718" s="64" t="s">
        <v>4997</v>
      </c>
      <c r="F1718" s="65" t="s">
        <v>467</v>
      </c>
      <c r="G1718" s="65" t="s">
        <v>4675</v>
      </c>
      <c r="H1718" s="48" t="s">
        <v>5787</v>
      </c>
      <c r="I1718" s="48" t="s">
        <v>12</v>
      </c>
      <c r="J1718" s="48" t="s">
        <v>167</v>
      </c>
      <c r="K1718" s="51" t="s">
        <v>468</v>
      </c>
      <c r="L1718" s="51" t="s">
        <v>5787</v>
      </c>
      <c r="M1718" s="48" t="s">
        <v>5787</v>
      </c>
      <c r="N1718" s="62"/>
      <c r="O1718" s="62"/>
      <c r="P1718" s="72" t="s">
        <v>5787</v>
      </c>
      <c r="Q1718" s="72"/>
      <c r="R1718" s="28"/>
    </row>
    <row r="1719" spans="1:18" hidden="1">
      <c r="A1719" s="48" t="str">
        <f t="shared" si="81"/>
        <v>IEA13PL</v>
      </c>
      <c r="B1719" s="62" t="str">
        <f t="shared" si="82"/>
        <v>Consignment/PlaceOfUnloading/country</v>
      </c>
      <c r="C1719" s="63" t="s">
        <v>1226</v>
      </c>
      <c r="D1719" s="48">
        <f t="shared" ca="1" si="83"/>
        <v>254</v>
      </c>
      <c r="E1719" s="64" t="s">
        <v>4995</v>
      </c>
      <c r="F1719" s="65" t="s">
        <v>1514</v>
      </c>
      <c r="G1719" s="65" t="s">
        <v>4592</v>
      </c>
      <c r="H1719" s="48" t="s">
        <v>5787</v>
      </c>
      <c r="I1719" s="48" t="s">
        <v>17</v>
      </c>
      <c r="J1719" s="48" t="s">
        <v>105</v>
      </c>
      <c r="K1719" s="51" t="s">
        <v>249</v>
      </c>
      <c r="L1719" s="51" t="s">
        <v>567</v>
      </c>
      <c r="M1719" s="48" t="s">
        <v>5787</v>
      </c>
      <c r="N1719" s="62"/>
      <c r="O1719" s="62"/>
      <c r="P1719" s="72" t="s">
        <v>5465</v>
      </c>
      <c r="Q1719" s="72" t="s">
        <v>5466</v>
      </c>
      <c r="R1719" s="28"/>
    </row>
    <row r="1720" spans="1:18" hidden="1">
      <c r="A1720" s="48" t="str">
        <f t="shared" ref="A1720:A1781" si="84">MID(C1720,2,IFERROR(FIND("#",SUBSTITUTE(C1720,"/","#",2),1)-2,LEN(C1720)-1))</f>
        <v>IEA13PL</v>
      </c>
      <c r="B1720" s="62" t="str">
        <f t="shared" ref="B1720:B1781" si="85">IF(LEN(C1720)-LEN(SUBSTITUTE(C1720,"/",""))&gt;3,RIGHT(C1720,LEN(C1720)-FIND("#",SUBSTITUTE(C1720,"/","#",3),1)),RIGHT(C1720,LEN(C1720)-FIND("#",SUBSTITUTE(C1720,"/","#",LEN(C1720)-LEN(SUBSTITUTE(C1720,"/",""))),1)))</f>
        <v>Consignment/PlaceOfUnloading/location</v>
      </c>
      <c r="C1720" s="63" t="s">
        <v>1227</v>
      </c>
      <c r="D1720" s="48">
        <f t="shared" ref="D1720:D1781" ca="1" si="86">IF(VLOOKUP($C1720,INDIRECT($A1720&amp;"!A:B"),2,0)="","",VLOOKUP($C1720,INDIRECT($A1720&amp;"!A:B"),2,0))</f>
        <v>255</v>
      </c>
      <c r="E1720" s="64" t="s">
        <v>4996</v>
      </c>
      <c r="F1720" s="65" t="s">
        <v>4982</v>
      </c>
      <c r="G1720" s="65" t="s">
        <v>4676</v>
      </c>
      <c r="H1720" s="48" t="s">
        <v>5787</v>
      </c>
      <c r="I1720" s="48" t="s">
        <v>17</v>
      </c>
      <c r="J1720" s="48" t="s">
        <v>47</v>
      </c>
      <c r="K1720" s="51" t="s">
        <v>5787</v>
      </c>
      <c r="L1720" s="51" t="s">
        <v>567</v>
      </c>
      <c r="M1720" s="48"/>
      <c r="N1720" s="62"/>
      <c r="O1720" s="62"/>
      <c r="P1720" s="72" t="s">
        <v>5465</v>
      </c>
      <c r="Q1720" s="72" t="s">
        <v>5466</v>
      </c>
      <c r="R1720" s="28"/>
    </row>
    <row r="1721" spans="1:18" hidden="1">
      <c r="A1721" s="68" t="str">
        <f t="shared" si="84"/>
        <v>IEA13PL</v>
      </c>
      <c r="B1721" s="70" t="str">
        <f t="shared" si="85"/>
        <v>Consignment/PlaceOfDelivery</v>
      </c>
      <c r="C1721" s="70" t="s">
        <v>1228</v>
      </c>
      <c r="D1721" s="68">
        <f t="shared" ca="1" si="86"/>
        <v>256</v>
      </c>
      <c r="E1721" s="68" t="s">
        <v>4986</v>
      </c>
      <c r="F1721" s="77" t="s">
        <v>577</v>
      </c>
      <c r="G1721" s="77" t="s">
        <v>4984</v>
      </c>
      <c r="H1721" s="68" t="s">
        <v>16</v>
      </c>
      <c r="I1721" s="68" t="s">
        <v>17</v>
      </c>
      <c r="J1721" s="68" t="s">
        <v>5787</v>
      </c>
      <c r="K1721" s="69" t="s">
        <v>5787</v>
      </c>
      <c r="L1721" s="69" t="s">
        <v>555</v>
      </c>
      <c r="M1721" s="68" t="s">
        <v>5787</v>
      </c>
      <c r="N1721" s="70"/>
      <c r="O1721" s="70"/>
      <c r="P1721" s="70" t="s">
        <v>5380</v>
      </c>
      <c r="Q1721" s="70" t="s">
        <v>5381</v>
      </c>
      <c r="R1721" s="28"/>
    </row>
    <row r="1722" spans="1:18" hidden="1">
      <c r="A1722" s="48" t="str">
        <f t="shared" si="84"/>
        <v>IEA13PL</v>
      </c>
      <c r="B1722" s="62" t="str">
        <f t="shared" si="85"/>
        <v>Consignment/PlaceOfDelivery/location</v>
      </c>
      <c r="C1722" s="63" t="s">
        <v>1229</v>
      </c>
      <c r="D1722" s="48">
        <f t="shared" ca="1" si="86"/>
        <v>257</v>
      </c>
      <c r="E1722" s="64" t="s">
        <v>4988</v>
      </c>
      <c r="F1722" s="65" t="s">
        <v>4982</v>
      </c>
      <c r="G1722" s="65" t="s">
        <v>4676</v>
      </c>
      <c r="H1722" s="48" t="s">
        <v>5787</v>
      </c>
      <c r="I1722" s="48" t="s">
        <v>17</v>
      </c>
      <c r="J1722" s="48" t="s">
        <v>47</v>
      </c>
      <c r="K1722" s="51" t="s">
        <v>5787</v>
      </c>
      <c r="L1722" s="51" t="s">
        <v>579</v>
      </c>
      <c r="M1722" s="48" t="s">
        <v>5787</v>
      </c>
      <c r="N1722" s="62"/>
      <c r="O1722" s="62"/>
      <c r="P1722" s="72" t="s">
        <v>5380</v>
      </c>
      <c r="Q1722" s="72" t="s">
        <v>5381</v>
      </c>
      <c r="R1722" s="28"/>
    </row>
    <row r="1723" spans="1:18" hidden="1">
      <c r="A1723" s="48" t="str">
        <f t="shared" si="84"/>
        <v>IEA13PL</v>
      </c>
      <c r="B1723" s="62" t="str">
        <f t="shared" si="85"/>
        <v>Consignment/PlaceOfDelivery/UNLocode</v>
      </c>
      <c r="C1723" s="63" t="s">
        <v>1230</v>
      </c>
      <c r="D1723" s="48">
        <f t="shared" ca="1" si="86"/>
        <v>258</v>
      </c>
      <c r="E1723" s="64" t="s">
        <v>4987</v>
      </c>
      <c r="F1723" s="65" t="s">
        <v>467</v>
      </c>
      <c r="G1723" s="65" t="s">
        <v>4675</v>
      </c>
      <c r="H1723" s="48" t="s">
        <v>5787</v>
      </c>
      <c r="I1723" s="48" t="s">
        <v>12</v>
      </c>
      <c r="J1723" s="48" t="s">
        <v>167</v>
      </c>
      <c r="K1723" s="51" t="s">
        <v>468</v>
      </c>
      <c r="L1723" s="51" t="s">
        <v>5787</v>
      </c>
      <c r="M1723" s="48" t="s">
        <v>5787</v>
      </c>
      <c r="N1723" s="62"/>
      <c r="O1723" s="62"/>
      <c r="P1723" s="72" t="s">
        <v>5380</v>
      </c>
      <c r="Q1723" s="72" t="s">
        <v>5381</v>
      </c>
      <c r="R1723" s="28"/>
    </row>
    <row r="1724" spans="1:18" hidden="1">
      <c r="A1724" s="68" t="str">
        <f t="shared" si="84"/>
        <v>IEA13PL</v>
      </c>
      <c r="B1724" s="70" t="str">
        <f t="shared" si="85"/>
        <v>Consignment/PlaceOfDelivery/Address</v>
      </c>
      <c r="C1724" s="70" t="s">
        <v>1231</v>
      </c>
      <c r="D1724" s="68">
        <f t="shared" ca="1" si="86"/>
        <v>259</v>
      </c>
      <c r="E1724" s="68" t="s">
        <v>1459</v>
      </c>
      <c r="F1724" s="77" t="s">
        <v>582</v>
      </c>
      <c r="G1724" s="77" t="s">
        <v>4977</v>
      </c>
      <c r="H1724" s="68" t="s">
        <v>16</v>
      </c>
      <c r="I1724" s="68" t="s">
        <v>17</v>
      </c>
      <c r="J1724" s="68" t="s">
        <v>5787</v>
      </c>
      <c r="K1724" s="69" t="s">
        <v>5787</v>
      </c>
      <c r="L1724" s="69" t="s">
        <v>579</v>
      </c>
      <c r="M1724" s="68" t="s">
        <v>5787</v>
      </c>
      <c r="N1724" s="70"/>
      <c r="O1724" s="70"/>
      <c r="P1724" s="70" t="s">
        <v>5380</v>
      </c>
      <c r="Q1724" s="70" t="s">
        <v>5381</v>
      </c>
      <c r="R1724" s="28"/>
    </row>
    <row r="1725" spans="1:18" hidden="1">
      <c r="A1725" s="48" t="str">
        <f t="shared" si="84"/>
        <v>IEA13PL</v>
      </c>
      <c r="B1725" s="62" t="str">
        <f t="shared" si="85"/>
        <v>Consignment/PlaceOfDelivery/Address/country</v>
      </c>
      <c r="C1725" s="63" t="s">
        <v>1232</v>
      </c>
      <c r="D1725" s="48">
        <f t="shared" ca="1" si="86"/>
        <v>260</v>
      </c>
      <c r="E1725" s="64" t="s">
        <v>4989</v>
      </c>
      <c r="F1725" s="65" t="s">
        <v>1514</v>
      </c>
      <c r="G1725" s="65" t="s">
        <v>4592</v>
      </c>
      <c r="H1725" s="48" t="s">
        <v>5787</v>
      </c>
      <c r="I1725" s="48" t="s">
        <v>7</v>
      </c>
      <c r="J1725" s="48" t="s">
        <v>105</v>
      </c>
      <c r="K1725" s="51" t="s">
        <v>249</v>
      </c>
      <c r="L1725" s="51" t="s">
        <v>5787</v>
      </c>
      <c r="M1725" s="48" t="s">
        <v>5787</v>
      </c>
      <c r="N1725" s="62"/>
      <c r="O1725" s="62"/>
      <c r="P1725" s="72" t="s">
        <v>5380</v>
      </c>
      <c r="Q1725" s="72" t="s">
        <v>5381</v>
      </c>
      <c r="R1725" s="28"/>
    </row>
    <row r="1726" spans="1:18" ht="150" hidden="1">
      <c r="A1726" s="68" t="str">
        <f t="shared" si="84"/>
        <v>IEA13PL</v>
      </c>
      <c r="B1726" s="70" t="str">
        <f t="shared" si="85"/>
        <v>Consignment/PreviousDocument</v>
      </c>
      <c r="C1726" s="70" t="s">
        <v>1233</v>
      </c>
      <c r="D1726" s="68">
        <f t="shared" ca="1" si="86"/>
        <v>261</v>
      </c>
      <c r="E1726" s="68" t="s">
        <v>4999</v>
      </c>
      <c r="F1726" s="77" t="s">
        <v>585</v>
      </c>
      <c r="G1726" s="77" t="s">
        <v>5082</v>
      </c>
      <c r="H1726" s="68" t="s">
        <v>412</v>
      </c>
      <c r="I1726" s="68" t="s">
        <v>17</v>
      </c>
      <c r="J1726" s="68" t="s">
        <v>5787</v>
      </c>
      <c r="K1726" s="69" t="s">
        <v>5787</v>
      </c>
      <c r="L1726" s="69" t="s">
        <v>5427</v>
      </c>
      <c r="M1726" s="68" t="s">
        <v>4500</v>
      </c>
      <c r="N1726" s="70" t="s">
        <v>6514</v>
      </c>
      <c r="O1726" s="70" t="s">
        <v>6515</v>
      </c>
      <c r="P1726" s="70" t="s">
        <v>5428</v>
      </c>
      <c r="Q1726" s="70" t="s">
        <v>5542</v>
      </c>
      <c r="R1726" s="28"/>
    </row>
    <row r="1727" spans="1:18" ht="30" hidden="1">
      <c r="A1727" s="48" t="str">
        <f t="shared" si="84"/>
        <v>IEA13PL</v>
      </c>
      <c r="B1727" s="62" t="str">
        <f t="shared" si="85"/>
        <v>Consignment/PreviousDocument/sequenceNumber</v>
      </c>
      <c r="C1727" s="63" t="s">
        <v>1234</v>
      </c>
      <c r="D1727" s="48">
        <f t="shared" ca="1" si="86"/>
        <v>262</v>
      </c>
      <c r="E1727" s="64" t="s">
        <v>1459</v>
      </c>
      <c r="F1727" s="65" t="s">
        <v>6664</v>
      </c>
      <c r="G1727" s="65" t="s">
        <v>6708</v>
      </c>
      <c r="H1727" s="48" t="s">
        <v>5787</v>
      </c>
      <c r="I1727" s="48" t="s">
        <v>7</v>
      </c>
      <c r="J1727" s="48" t="s">
        <v>119</v>
      </c>
      <c r="K1727" s="51" t="s">
        <v>5787</v>
      </c>
      <c r="L1727" s="51" t="s">
        <v>120</v>
      </c>
      <c r="M1727" s="48" t="s">
        <v>5787</v>
      </c>
      <c r="N1727" s="62"/>
      <c r="O1727" s="62"/>
      <c r="P1727" s="72" t="s">
        <v>5787</v>
      </c>
      <c r="Q1727" s="72"/>
      <c r="R1727" s="28"/>
    </row>
    <row r="1728" spans="1:18" ht="60" hidden="1">
      <c r="A1728" s="48" t="str">
        <f t="shared" si="84"/>
        <v>IEA13PL</v>
      </c>
      <c r="B1728" s="62" t="str">
        <f t="shared" si="85"/>
        <v>Consignment/PreviousDocument/type</v>
      </c>
      <c r="C1728" s="63" t="s">
        <v>1235</v>
      </c>
      <c r="D1728" s="48">
        <f t="shared" ca="1" si="86"/>
        <v>263</v>
      </c>
      <c r="E1728" s="64" t="s">
        <v>5001</v>
      </c>
      <c r="F1728" s="65" t="s">
        <v>588</v>
      </c>
      <c r="G1728" s="65" t="s">
        <v>4677</v>
      </c>
      <c r="H1728" s="48" t="s">
        <v>5787</v>
      </c>
      <c r="I1728" s="48" t="s">
        <v>7</v>
      </c>
      <c r="J1728" s="48" t="s">
        <v>589</v>
      </c>
      <c r="K1728" s="51" t="s">
        <v>590</v>
      </c>
      <c r="L1728" s="51" t="s">
        <v>3829</v>
      </c>
      <c r="M1728" s="48" t="s">
        <v>5787</v>
      </c>
      <c r="N1728" s="62"/>
      <c r="O1728" s="62"/>
      <c r="P1728" s="72" t="s">
        <v>5467</v>
      </c>
      <c r="Q1728" s="72" t="s">
        <v>5468</v>
      </c>
      <c r="R1728" s="28"/>
    </row>
    <row r="1729" spans="1:18" ht="60" hidden="1">
      <c r="A1729" s="48" t="str">
        <f t="shared" si="84"/>
        <v>IEA13PL</v>
      </c>
      <c r="B1729" s="62" t="str">
        <f t="shared" si="85"/>
        <v>Consignment/PreviousDocument/referenceNumber</v>
      </c>
      <c r="C1729" s="63" t="s">
        <v>1236</v>
      </c>
      <c r="D1729" s="48">
        <f t="shared" ca="1" si="86"/>
        <v>264</v>
      </c>
      <c r="E1729" s="64" t="s">
        <v>5000</v>
      </c>
      <c r="F1729" s="65" t="s">
        <v>592</v>
      </c>
      <c r="G1729" s="65" t="s">
        <v>4678</v>
      </c>
      <c r="H1729" s="48" t="s">
        <v>5787</v>
      </c>
      <c r="I1729" s="48" t="s">
        <v>7</v>
      </c>
      <c r="J1729" s="48" t="s">
        <v>173</v>
      </c>
      <c r="K1729" s="51" t="s">
        <v>5787</v>
      </c>
      <c r="L1729" s="51" t="s">
        <v>5791</v>
      </c>
      <c r="M1729" s="48" t="s">
        <v>5787</v>
      </c>
      <c r="N1729" s="62"/>
      <c r="O1729" s="62"/>
      <c r="P1729" s="72" t="s">
        <v>5787</v>
      </c>
      <c r="Q1729" s="72"/>
      <c r="R1729" s="28"/>
    </row>
    <row r="1730" spans="1:18" ht="30" hidden="1">
      <c r="A1730" s="48" t="str">
        <f t="shared" si="84"/>
        <v>IEA13PL</v>
      </c>
      <c r="B1730" s="62" t="str">
        <f t="shared" si="85"/>
        <v>Consignment/PreviousDocument/complementOfInformation</v>
      </c>
      <c r="C1730" s="63" t="s">
        <v>1237</v>
      </c>
      <c r="D1730" s="48">
        <f t="shared" ca="1" si="86"/>
        <v>265</v>
      </c>
      <c r="E1730" s="64" t="s">
        <v>5006</v>
      </c>
      <c r="F1730" s="65" t="s">
        <v>6732</v>
      </c>
      <c r="G1730" s="65" t="s">
        <v>4679</v>
      </c>
      <c r="H1730" s="48" t="s">
        <v>5787</v>
      </c>
      <c r="I1730" s="48" t="s">
        <v>12</v>
      </c>
      <c r="J1730" s="48" t="s">
        <v>47</v>
      </c>
      <c r="K1730" s="51" t="s">
        <v>5787</v>
      </c>
      <c r="L1730" s="51" t="s">
        <v>5787</v>
      </c>
      <c r="M1730" s="48" t="s">
        <v>5787</v>
      </c>
      <c r="N1730" s="62"/>
      <c r="O1730" s="62"/>
      <c r="P1730" s="72" t="s">
        <v>5787</v>
      </c>
      <c r="Q1730" s="72"/>
      <c r="R1730" s="28"/>
    </row>
    <row r="1731" spans="1:18" ht="30" hidden="1">
      <c r="A1731" s="68" t="str">
        <f t="shared" si="84"/>
        <v>IEA13PL</v>
      </c>
      <c r="B1731" s="70" t="str">
        <f t="shared" si="85"/>
        <v>Consignment/SupportingDocument</v>
      </c>
      <c r="C1731" s="70" t="s">
        <v>1238</v>
      </c>
      <c r="D1731" s="68">
        <f t="shared" ca="1" si="86"/>
        <v>266</v>
      </c>
      <c r="E1731" s="68" t="s">
        <v>5026</v>
      </c>
      <c r="F1731" s="77" t="s">
        <v>596</v>
      </c>
      <c r="G1731" s="77" t="s">
        <v>4680</v>
      </c>
      <c r="H1731" s="68" t="s">
        <v>271</v>
      </c>
      <c r="I1731" s="68" t="s">
        <v>12</v>
      </c>
      <c r="J1731" s="68" t="s">
        <v>5787</v>
      </c>
      <c r="K1731" s="69" t="s">
        <v>5787</v>
      </c>
      <c r="L1731" s="69" t="s">
        <v>597</v>
      </c>
      <c r="M1731" s="68" t="s">
        <v>5787</v>
      </c>
      <c r="N1731" s="70"/>
      <c r="O1731" s="70"/>
      <c r="P1731" s="70"/>
      <c r="Q1731" s="70"/>
      <c r="R1731" s="28"/>
    </row>
    <row r="1732" spans="1:18" ht="30" hidden="1">
      <c r="A1732" s="48" t="str">
        <f t="shared" si="84"/>
        <v>IEA13PL</v>
      </c>
      <c r="B1732" s="62" t="str">
        <f t="shared" si="85"/>
        <v>Consignment/SupportingDocument/sequenceNumber</v>
      </c>
      <c r="C1732" s="63" t="s">
        <v>1239</v>
      </c>
      <c r="D1732" s="48">
        <f t="shared" ca="1" si="86"/>
        <v>267</v>
      </c>
      <c r="E1732" s="64" t="s">
        <v>1459</v>
      </c>
      <c r="F1732" s="65" t="s">
        <v>6664</v>
      </c>
      <c r="G1732" s="65" t="s">
        <v>6708</v>
      </c>
      <c r="H1732" s="48" t="s">
        <v>5787</v>
      </c>
      <c r="I1732" s="48" t="s">
        <v>7</v>
      </c>
      <c r="J1732" s="48" t="s">
        <v>119</v>
      </c>
      <c r="K1732" s="51" t="s">
        <v>5787</v>
      </c>
      <c r="L1732" s="51" t="s">
        <v>120</v>
      </c>
      <c r="M1732" s="48" t="s">
        <v>5787</v>
      </c>
      <c r="N1732" s="62"/>
      <c r="O1732" s="62"/>
      <c r="P1732" s="72" t="s">
        <v>5787</v>
      </c>
      <c r="Q1732" s="72"/>
      <c r="R1732" s="28"/>
    </row>
    <row r="1733" spans="1:18" ht="30" hidden="1">
      <c r="A1733" s="48" t="str">
        <f t="shared" si="84"/>
        <v>IEA13PL</v>
      </c>
      <c r="B1733" s="62" t="str">
        <f t="shared" si="85"/>
        <v>Consignment/SupportingDocument/type</v>
      </c>
      <c r="C1733" s="63" t="s">
        <v>1240</v>
      </c>
      <c r="D1733" s="48">
        <f t="shared" ca="1" si="86"/>
        <v>268</v>
      </c>
      <c r="E1733" s="64" t="s">
        <v>5028</v>
      </c>
      <c r="F1733" s="65" t="s">
        <v>588</v>
      </c>
      <c r="G1733" s="65" t="s">
        <v>4677</v>
      </c>
      <c r="H1733" s="48" t="s">
        <v>5787</v>
      </c>
      <c r="I1733" s="48" t="s">
        <v>7</v>
      </c>
      <c r="J1733" s="48" t="s">
        <v>589</v>
      </c>
      <c r="K1733" s="51" t="s">
        <v>600</v>
      </c>
      <c r="L1733" s="51" t="s">
        <v>601</v>
      </c>
      <c r="M1733" s="48" t="s">
        <v>5787</v>
      </c>
      <c r="N1733" s="62"/>
      <c r="O1733" s="62"/>
      <c r="P1733" s="72" t="s">
        <v>5787</v>
      </c>
      <c r="Q1733" s="72"/>
      <c r="R1733" s="28"/>
    </row>
    <row r="1734" spans="1:18" ht="45" hidden="1">
      <c r="A1734" s="48" t="str">
        <f t="shared" si="84"/>
        <v>IEA13PL</v>
      </c>
      <c r="B1734" s="62" t="str">
        <f t="shared" si="85"/>
        <v>Consignment/SupportingDocument/referenceNumber</v>
      </c>
      <c r="C1734" s="63" t="s">
        <v>1241</v>
      </c>
      <c r="D1734" s="48">
        <f t="shared" ca="1" si="86"/>
        <v>269</v>
      </c>
      <c r="E1734" s="64" t="s">
        <v>5027</v>
      </c>
      <c r="F1734" s="65" t="s">
        <v>592</v>
      </c>
      <c r="G1734" s="65" t="s">
        <v>4678</v>
      </c>
      <c r="H1734" s="48" t="s">
        <v>5787</v>
      </c>
      <c r="I1734" s="48" t="s">
        <v>7</v>
      </c>
      <c r="J1734" s="48" t="s">
        <v>173</v>
      </c>
      <c r="K1734" s="51" t="s">
        <v>5787</v>
      </c>
      <c r="L1734" s="51" t="s">
        <v>3699</v>
      </c>
      <c r="M1734" s="48" t="s">
        <v>5787</v>
      </c>
      <c r="N1734" s="62"/>
      <c r="O1734" s="62"/>
      <c r="P1734" s="72" t="s">
        <v>5787</v>
      </c>
      <c r="Q1734" s="72"/>
      <c r="R1734" s="28"/>
    </row>
    <row r="1735" spans="1:18" ht="30" hidden="1">
      <c r="A1735" s="48" t="str">
        <f t="shared" si="84"/>
        <v>IEA13PL</v>
      </c>
      <c r="B1735" s="62" t="str">
        <f t="shared" si="85"/>
        <v>Consignment/SupportingDocument/documentLineItemNumber</v>
      </c>
      <c r="C1735" s="63" t="s">
        <v>1242</v>
      </c>
      <c r="D1735" s="48">
        <f t="shared" ca="1" si="86"/>
        <v>270</v>
      </c>
      <c r="E1735" s="64" t="s">
        <v>5030</v>
      </c>
      <c r="F1735" s="65" t="s">
        <v>604</v>
      </c>
      <c r="G1735" s="65" t="s">
        <v>4681</v>
      </c>
      <c r="H1735" s="48" t="s">
        <v>5787</v>
      </c>
      <c r="I1735" s="48" t="s">
        <v>12</v>
      </c>
      <c r="J1735" s="48" t="s">
        <v>119</v>
      </c>
      <c r="K1735" s="51" t="s">
        <v>5787</v>
      </c>
      <c r="L1735" s="51" t="s">
        <v>5787</v>
      </c>
      <c r="M1735" s="48" t="s">
        <v>5787</v>
      </c>
      <c r="N1735" s="62"/>
      <c r="O1735" s="62"/>
      <c r="P1735" s="72" t="s">
        <v>5787</v>
      </c>
      <c r="Q1735" s="72"/>
      <c r="R1735" s="28"/>
    </row>
    <row r="1736" spans="1:18" ht="30" hidden="1">
      <c r="A1736" s="48" t="str">
        <f t="shared" si="84"/>
        <v>IEA13PL</v>
      </c>
      <c r="B1736" s="62" t="str">
        <f t="shared" si="85"/>
        <v>Consignment/SupportingDocument/complementOfInformation</v>
      </c>
      <c r="C1736" s="63" t="s">
        <v>1243</v>
      </c>
      <c r="D1736" s="48">
        <f t="shared" ca="1" si="86"/>
        <v>271</v>
      </c>
      <c r="E1736" s="64" t="s">
        <v>5029</v>
      </c>
      <c r="F1736" s="65" t="s">
        <v>6732</v>
      </c>
      <c r="G1736" s="65" t="s">
        <v>4679</v>
      </c>
      <c r="H1736" s="48" t="s">
        <v>5787</v>
      </c>
      <c r="I1736" s="48" t="s">
        <v>12</v>
      </c>
      <c r="J1736" s="48" t="s">
        <v>47</v>
      </c>
      <c r="K1736" s="51" t="s">
        <v>5787</v>
      </c>
      <c r="L1736" s="51" t="s">
        <v>5787</v>
      </c>
      <c r="M1736" s="48" t="s">
        <v>5787</v>
      </c>
      <c r="N1736" s="62"/>
      <c r="O1736" s="62"/>
      <c r="P1736" s="72" t="s">
        <v>5787</v>
      </c>
      <c r="Q1736" s="72"/>
      <c r="R1736" s="28"/>
    </row>
    <row r="1737" spans="1:18" ht="45" hidden="1">
      <c r="A1737" s="68" t="str">
        <f t="shared" si="84"/>
        <v>IEA13PL</v>
      </c>
      <c r="B1737" s="70" t="str">
        <f t="shared" si="85"/>
        <v>Consignment/TransportDocument</v>
      </c>
      <c r="C1737" s="70" t="s">
        <v>1244</v>
      </c>
      <c r="D1737" s="68">
        <f t="shared" ca="1" si="86"/>
        <v>272</v>
      </c>
      <c r="E1737" s="68" t="s">
        <v>5035</v>
      </c>
      <c r="F1737" s="77" t="s">
        <v>6743</v>
      </c>
      <c r="G1737" s="77" t="s">
        <v>4682</v>
      </c>
      <c r="H1737" s="68" t="s">
        <v>271</v>
      </c>
      <c r="I1737" s="68" t="s">
        <v>17</v>
      </c>
      <c r="J1737" s="68" t="s">
        <v>5787</v>
      </c>
      <c r="K1737" s="69" t="s">
        <v>5787</v>
      </c>
      <c r="L1737" s="69" t="s">
        <v>5497</v>
      </c>
      <c r="M1737" s="68" t="s">
        <v>4500</v>
      </c>
      <c r="N1737" s="70" t="s">
        <v>6514</v>
      </c>
      <c r="O1737" s="70" t="s">
        <v>6515</v>
      </c>
      <c r="P1737" s="70" t="s">
        <v>5426</v>
      </c>
      <c r="Q1737" s="70" t="s">
        <v>5543</v>
      </c>
      <c r="R1737" s="28"/>
    </row>
    <row r="1738" spans="1:18" ht="30" hidden="1">
      <c r="A1738" s="48" t="str">
        <f t="shared" si="84"/>
        <v>IEA13PL</v>
      </c>
      <c r="B1738" s="62" t="str">
        <f t="shared" si="85"/>
        <v>Consignment/TransportDocument/sequenceNumber</v>
      </c>
      <c r="C1738" s="63" t="s">
        <v>1245</v>
      </c>
      <c r="D1738" s="48">
        <f t="shared" ca="1" si="86"/>
        <v>273</v>
      </c>
      <c r="E1738" s="64" t="s">
        <v>1459</v>
      </c>
      <c r="F1738" s="65" t="s">
        <v>6664</v>
      </c>
      <c r="G1738" s="65" t="s">
        <v>6708</v>
      </c>
      <c r="H1738" s="48" t="s">
        <v>5787</v>
      </c>
      <c r="I1738" s="48" t="s">
        <v>7</v>
      </c>
      <c r="J1738" s="48" t="s">
        <v>119</v>
      </c>
      <c r="K1738" s="51" t="s">
        <v>5787</v>
      </c>
      <c r="L1738" s="51" t="s">
        <v>120</v>
      </c>
      <c r="M1738" s="48" t="s">
        <v>5787</v>
      </c>
      <c r="N1738" s="62"/>
      <c r="O1738" s="62"/>
      <c r="P1738" s="72" t="s">
        <v>5787</v>
      </c>
      <c r="Q1738" s="72"/>
      <c r="R1738" s="28"/>
    </row>
    <row r="1739" spans="1:18" ht="30" hidden="1">
      <c r="A1739" s="48" t="str">
        <f t="shared" si="84"/>
        <v>IEA13PL</v>
      </c>
      <c r="B1739" s="62" t="str">
        <f t="shared" si="85"/>
        <v>Consignment/TransportDocument/type</v>
      </c>
      <c r="C1739" s="63" t="s">
        <v>1246</v>
      </c>
      <c r="D1739" s="48">
        <f t="shared" ca="1" si="86"/>
        <v>274</v>
      </c>
      <c r="E1739" s="64" t="s">
        <v>5037</v>
      </c>
      <c r="F1739" s="65" t="s">
        <v>588</v>
      </c>
      <c r="G1739" s="65" t="s">
        <v>4677</v>
      </c>
      <c r="H1739" s="48" t="s">
        <v>5787</v>
      </c>
      <c r="I1739" s="48" t="s">
        <v>7</v>
      </c>
      <c r="J1739" s="48" t="s">
        <v>589</v>
      </c>
      <c r="K1739" s="51" t="s">
        <v>611</v>
      </c>
      <c r="L1739" s="51" t="s">
        <v>3831</v>
      </c>
      <c r="M1739" s="48" t="s">
        <v>5787</v>
      </c>
      <c r="N1739" s="62"/>
      <c r="O1739" s="62"/>
      <c r="P1739" s="72" t="s">
        <v>5469</v>
      </c>
      <c r="Q1739" s="72" t="s">
        <v>5470</v>
      </c>
      <c r="R1739" s="28"/>
    </row>
    <row r="1740" spans="1:18" ht="30" hidden="1">
      <c r="A1740" s="48" t="str">
        <f t="shared" si="84"/>
        <v>IEA13PL</v>
      </c>
      <c r="B1740" s="62" t="str">
        <f t="shared" si="85"/>
        <v>Consignment/TransportDocument/referenceNumber</v>
      </c>
      <c r="C1740" s="63" t="s">
        <v>1247</v>
      </c>
      <c r="D1740" s="48">
        <f t="shared" ca="1" si="86"/>
        <v>275</v>
      </c>
      <c r="E1740" s="64" t="s">
        <v>5036</v>
      </c>
      <c r="F1740" s="65" t="s">
        <v>592</v>
      </c>
      <c r="G1740" s="65" t="s">
        <v>4678</v>
      </c>
      <c r="H1740" s="48" t="s">
        <v>5787</v>
      </c>
      <c r="I1740" s="48" t="s">
        <v>7</v>
      </c>
      <c r="J1740" s="48" t="s">
        <v>173</v>
      </c>
      <c r="K1740" s="51" t="s">
        <v>5787</v>
      </c>
      <c r="L1740" s="51" t="s">
        <v>3832</v>
      </c>
      <c r="M1740" s="48" t="s">
        <v>5787</v>
      </c>
      <c r="N1740" s="62"/>
      <c r="O1740" s="62"/>
      <c r="P1740" s="72" t="s">
        <v>5472</v>
      </c>
      <c r="Q1740" s="72" t="s">
        <v>5471</v>
      </c>
      <c r="R1740" s="28"/>
    </row>
    <row r="1741" spans="1:18" ht="30" hidden="1">
      <c r="A1741" s="68" t="str">
        <f t="shared" si="84"/>
        <v>IEA13PL</v>
      </c>
      <c r="B1741" s="70" t="str">
        <f t="shared" si="85"/>
        <v>Consignment/AdditionalReference</v>
      </c>
      <c r="C1741" s="70" t="s">
        <v>1248</v>
      </c>
      <c r="D1741" s="68">
        <f t="shared" ca="1" si="86"/>
        <v>276</v>
      </c>
      <c r="E1741" s="68" t="s">
        <v>4840</v>
      </c>
      <c r="F1741" s="77" t="s">
        <v>6672</v>
      </c>
      <c r="G1741" s="77" t="s">
        <v>4683</v>
      </c>
      <c r="H1741" s="68" t="s">
        <v>271</v>
      </c>
      <c r="I1741" s="68" t="s">
        <v>12</v>
      </c>
      <c r="J1741" s="68" t="s">
        <v>5787</v>
      </c>
      <c r="K1741" s="69" t="s">
        <v>5787</v>
      </c>
      <c r="L1741" s="69" t="s">
        <v>597</v>
      </c>
      <c r="M1741" s="68" t="s">
        <v>5787</v>
      </c>
      <c r="N1741" s="70"/>
      <c r="O1741" s="70"/>
      <c r="P1741" s="70" t="s">
        <v>5787</v>
      </c>
      <c r="Q1741" s="70"/>
      <c r="R1741" s="28"/>
    </row>
    <row r="1742" spans="1:18" ht="30" hidden="1">
      <c r="A1742" s="48" t="str">
        <f t="shared" si="84"/>
        <v>IEA13PL</v>
      </c>
      <c r="B1742" s="62" t="str">
        <f t="shared" si="85"/>
        <v>Consignment/AdditionalReference/sequenceNumber</v>
      </c>
      <c r="C1742" s="63" t="s">
        <v>1249</v>
      </c>
      <c r="D1742" s="48">
        <f t="shared" ca="1" si="86"/>
        <v>277</v>
      </c>
      <c r="E1742" s="64" t="s">
        <v>1459</v>
      </c>
      <c r="F1742" s="65" t="s">
        <v>6664</v>
      </c>
      <c r="G1742" s="65" t="s">
        <v>6708</v>
      </c>
      <c r="H1742" s="48" t="s">
        <v>5787</v>
      </c>
      <c r="I1742" s="48" t="s">
        <v>7</v>
      </c>
      <c r="J1742" s="48" t="s">
        <v>119</v>
      </c>
      <c r="K1742" s="51" t="s">
        <v>5787</v>
      </c>
      <c r="L1742" s="51" t="s">
        <v>120</v>
      </c>
      <c r="M1742" s="48" t="s">
        <v>5787</v>
      </c>
      <c r="N1742" s="62"/>
      <c r="O1742" s="62"/>
      <c r="P1742" s="72" t="s">
        <v>5787</v>
      </c>
      <c r="Q1742" s="72"/>
      <c r="R1742" s="28"/>
    </row>
    <row r="1743" spans="1:18" ht="30" hidden="1">
      <c r="A1743" s="48" t="str">
        <f t="shared" si="84"/>
        <v>IEA13PL</v>
      </c>
      <c r="B1743" s="62" t="str">
        <f t="shared" si="85"/>
        <v>Consignment/AdditionalReference/type</v>
      </c>
      <c r="C1743" s="63" t="s">
        <v>1250</v>
      </c>
      <c r="D1743" s="48">
        <f t="shared" ca="1" si="86"/>
        <v>278</v>
      </c>
      <c r="E1743" s="64" t="s">
        <v>4844</v>
      </c>
      <c r="F1743" s="65" t="s">
        <v>6677</v>
      </c>
      <c r="G1743" s="65" t="s">
        <v>4686</v>
      </c>
      <c r="H1743" s="48" t="s">
        <v>5787</v>
      </c>
      <c r="I1743" s="48" t="s">
        <v>7</v>
      </c>
      <c r="J1743" s="48" t="s">
        <v>589</v>
      </c>
      <c r="K1743" s="51" t="s">
        <v>618</v>
      </c>
      <c r="L1743" s="51" t="s">
        <v>3833</v>
      </c>
      <c r="M1743" s="48" t="s">
        <v>5787</v>
      </c>
      <c r="N1743" s="62"/>
      <c r="O1743" s="62"/>
      <c r="P1743" s="72" t="s">
        <v>5787</v>
      </c>
      <c r="Q1743" s="72"/>
      <c r="R1743" s="28"/>
    </row>
    <row r="1744" spans="1:18" hidden="1">
      <c r="A1744" s="48" t="str">
        <f t="shared" si="84"/>
        <v>IEA13PL</v>
      </c>
      <c r="B1744" s="62" t="str">
        <f t="shared" si="85"/>
        <v>Consignment/AdditionalReference/referenceNumber</v>
      </c>
      <c r="C1744" s="63" t="s">
        <v>1251</v>
      </c>
      <c r="D1744" s="48">
        <f t="shared" ca="1" si="86"/>
        <v>279</v>
      </c>
      <c r="E1744" s="64" t="s">
        <v>4841</v>
      </c>
      <c r="F1744" s="65" t="s">
        <v>6675</v>
      </c>
      <c r="G1744" s="65" t="s">
        <v>6676</v>
      </c>
      <c r="H1744" s="48" t="s">
        <v>5787</v>
      </c>
      <c r="I1744" s="48" t="s">
        <v>12</v>
      </c>
      <c r="J1744" s="48" t="s">
        <v>173</v>
      </c>
      <c r="K1744" s="51" t="s">
        <v>5787</v>
      </c>
      <c r="L1744" s="51" t="s">
        <v>622</v>
      </c>
      <c r="M1744" s="48" t="s">
        <v>5787</v>
      </c>
      <c r="N1744" s="62"/>
      <c r="O1744" s="62"/>
      <c r="P1744" s="72" t="s">
        <v>5787</v>
      </c>
      <c r="Q1744" s="72"/>
      <c r="R1744" s="28"/>
    </row>
    <row r="1745" spans="1:18" ht="30" hidden="1">
      <c r="A1745" s="68" t="str">
        <f t="shared" si="84"/>
        <v>IEA13PL</v>
      </c>
      <c r="B1745" s="70" t="str">
        <f t="shared" si="85"/>
        <v>Consignment/AdditionalInformation</v>
      </c>
      <c r="C1745" s="70" t="s">
        <v>1252</v>
      </c>
      <c r="D1745" s="68">
        <f t="shared" ca="1" si="86"/>
        <v>280</v>
      </c>
      <c r="E1745" s="68" t="s">
        <v>4837</v>
      </c>
      <c r="F1745" s="77" t="s">
        <v>624</v>
      </c>
      <c r="G1745" s="77" t="s">
        <v>4822</v>
      </c>
      <c r="H1745" s="68" t="s">
        <v>271</v>
      </c>
      <c r="I1745" s="68" t="s">
        <v>12</v>
      </c>
      <c r="J1745" s="68" t="s">
        <v>5787</v>
      </c>
      <c r="K1745" s="69" t="s">
        <v>5787</v>
      </c>
      <c r="L1745" s="69" t="s">
        <v>597</v>
      </c>
      <c r="M1745" s="68" t="s">
        <v>5787</v>
      </c>
      <c r="N1745" s="70"/>
      <c r="O1745" s="70"/>
      <c r="P1745" s="70" t="s">
        <v>5787</v>
      </c>
      <c r="Q1745" s="70"/>
      <c r="R1745" s="28"/>
    </row>
    <row r="1746" spans="1:18" ht="30" hidden="1">
      <c r="A1746" s="48" t="str">
        <f t="shared" si="84"/>
        <v>IEA13PL</v>
      </c>
      <c r="B1746" s="62" t="str">
        <f t="shared" si="85"/>
        <v>Consignment/AdditionalInformation/sequenceNumber</v>
      </c>
      <c r="C1746" s="63" t="s">
        <v>1253</v>
      </c>
      <c r="D1746" s="48">
        <f t="shared" ca="1" si="86"/>
        <v>281</v>
      </c>
      <c r="E1746" s="64" t="s">
        <v>1459</v>
      </c>
      <c r="F1746" s="65" t="s">
        <v>6664</v>
      </c>
      <c r="G1746" s="65" t="s">
        <v>6708</v>
      </c>
      <c r="H1746" s="48" t="s">
        <v>5787</v>
      </c>
      <c r="I1746" s="48" t="s">
        <v>7</v>
      </c>
      <c r="J1746" s="48" t="s">
        <v>119</v>
      </c>
      <c r="K1746" s="51" t="s">
        <v>5787</v>
      </c>
      <c r="L1746" s="51" t="s">
        <v>120</v>
      </c>
      <c r="M1746" s="48" t="s">
        <v>5787</v>
      </c>
      <c r="N1746" s="62"/>
      <c r="O1746" s="62"/>
      <c r="P1746" s="72" t="s">
        <v>5787</v>
      </c>
      <c r="Q1746" s="72"/>
      <c r="R1746" s="28"/>
    </row>
    <row r="1747" spans="1:18" ht="30" hidden="1">
      <c r="A1747" s="48" t="str">
        <f t="shared" si="84"/>
        <v>IEA13PL</v>
      </c>
      <c r="B1747" s="62" t="str">
        <f t="shared" si="85"/>
        <v>Consignment/AdditionalInformation/code</v>
      </c>
      <c r="C1747" s="63" t="s">
        <v>1254</v>
      </c>
      <c r="D1747" s="48">
        <f t="shared" ca="1" si="86"/>
        <v>282</v>
      </c>
      <c r="E1747" s="64" t="s">
        <v>4838</v>
      </c>
      <c r="F1747" s="65" t="s">
        <v>627</v>
      </c>
      <c r="G1747" s="65" t="s">
        <v>4685</v>
      </c>
      <c r="H1747" s="48" t="s">
        <v>5787</v>
      </c>
      <c r="I1747" s="48" t="s">
        <v>7</v>
      </c>
      <c r="J1747" s="48" t="s">
        <v>628</v>
      </c>
      <c r="K1747" s="51" t="s">
        <v>629</v>
      </c>
      <c r="L1747" s="51" t="s">
        <v>630</v>
      </c>
      <c r="M1747" s="48" t="s">
        <v>5787</v>
      </c>
      <c r="N1747" s="62"/>
      <c r="O1747" s="62"/>
      <c r="P1747" s="72" t="s">
        <v>5787</v>
      </c>
      <c r="Q1747" s="72"/>
      <c r="R1747" s="28"/>
    </row>
    <row r="1748" spans="1:18" ht="45" hidden="1">
      <c r="A1748" s="48" t="str">
        <f t="shared" si="84"/>
        <v>IEA13PL</v>
      </c>
      <c r="B1748" s="62" t="str">
        <f t="shared" si="85"/>
        <v>Consignment/AdditionalInformation/text</v>
      </c>
      <c r="C1748" s="63" t="s">
        <v>1255</v>
      </c>
      <c r="D1748" s="48">
        <f t="shared" ca="1" si="86"/>
        <v>283</v>
      </c>
      <c r="E1748" s="64" t="s">
        <v>4839</v>
      </c>
      <c r="F1748" s="65" t="s">
        <v>632</v>
      </c>
      <c r="G1748" s="65" t="s">
        <v>4684</v>
      </c>
      <c r="H1748" s="48" t="s">
        <v>5787</v>
      </c>
      <c r="I1748" s="48" t="s">
        <v>17</v>
      </c>
      <c r="J1748" s="48" t="s">
        <v>633</v>
      </c>
      <c r="K1748" s="51" t="s">
        <v>5787</v>
      </c>
      <c r="L1748" s="51" t="s">
        <v>634</v>
      </c>
      <c r="M1748" s="48" t="s">
        <v>5787</v>
      </c>
      <c r="N1748" s="62"/>
      <c r="O1748" s="62"/>
      <c r="P1748" s="72" t="s">
        <v>5787</v>
      </c>
      <c r="Q1748" s="72"/>
      <c r="R1748" s="28"/>
    </row>
    <row r="1749" spans="1:18" ht="30" hidden="1">
      <c r="A1749" s="68" t="str">
        <f t="shared" si="84"/>
        <v>IEA13PL</v>
      </c>
      <c r="B1749" s="70" t="str">
        <f t="shared" si="85"/>
        <v>Consignment/TransportCharges</v>
      </c>
      <c r="C1749" s="70" t="s">
        <v>1256</v>
      </c>
      <c r="D1749" s="68">
        <f t="shared" ca="1" si="86"/>
        <v>284</v>
      </c>
      <c r="E1749" s="68" t="s">
        <v>5093</v>
      </c>
      <c r="F1749" s="77" t="s">
        <v>4688</v>
      </c>
      <c r="G1749" s="77" t="s">
        <v>4687</v>
      </c>
      <c r="H1749" s="68" t="s">
        <v>16</v>
      </c>
      <c r="I1749" s="68" t="s">
        <v>17</v>
      </c>
      <c r="J1749" s="68" t="s">
        <v>5787</v>
      </c>
      <c r="K1749" s="69" t="s">
        <v>5787</v>
      </c>
      <c r="L1749" s="69" t="s">
        <v>3662</v>
      </c>
      <c r="M1749" s="68" t="s">
        <v>5787</v>
      </c>
      <c r="N1749" s="70"/>
      <c r="O1749" s="70"/>
      <c r="P1749" s="70" t="s">
        <v>5440</v>
      </c>
      <c r="Q1749" s="70" t="s">
        <v>5433</v>
      </c>
      <c r="R1749" s="28"/>
    </row>
    <row r="1750" spans="1:18" hidden="1">
      <c r="A1750" s="48" t="str">
        <f t="shared" si="84"/>
        <v>IEA13PL</v>
      </c>
      <c r="B1750" s="62" t="str">
        <f t="shared" si="85"/>
        <v>Consignment/TransportCharges/methodOfPayment</v>
      </c>
      <c r="C1750" s="63" t="s">
        <v>1257</v>
      </c>
      <c r="D1750" s="48">
        <f t="shared" ca="1" si="86"/>
        <v>285</v>
      </c>
      <c r="E1750" s="64" t="s">
        <v>5094</v>
      </c>
      <c r="F1750" s="65" t="s">
        <v>6685</v>
      </c>
      <c r="G1750" s="65" t="s">
        <v>4689</v>
      </c>
      <c r="H1750" s="48" t="s">
        <v>5787</v>
      </c>
      <c r="I1750" s="48" t="s">
        <v>7</v>
      </c>
      <c r="J1750" s="48" t="s">
        <v>82</v>
      </c>
      <c r="K1750" s="51" t="s">
        <v>640</v>
      </c>
      <c r="L1750" s="51" t="s">
        <v>5787</v>
      </c>
      <c r="M1750" s="48" t="s">
        <v>5787</v>
      </c>
      <c r="N1750" s="62"/>
      <c r="O1750" s="62"/>
      <c r="P1750" s="72" t="s">
        <v>5787</v>
      </c>
      <c r="Q1750" s="72"/>
      <c r="R1750" s="28"/>
    </row>
    <row r="1751" spans="1:18" hidden="1">
      <c r="A1751" s="68" t="str">
        <f t="shared" si="84"/>
        <v>IEA13PL</v>
      </c>
      <c r="B1751" s="70" t="str">
        <f t="shared" si="85"/>
        <v>Consignment/HouseConsignment</v>
      </c>
      <c r="C1751" s="70" t="s">
        <v>1258</v>
      </c>
      <c r="D1751" s="68">
        <f t="shared" ca="1" si="86"/>
        <v>286</v>
      </c>
      <c r="E1751" s="68" t="s">
        <v>1459</v>
      </c>
      <c r="F1751" s="77" t="s">
        <v>642</v>
      </c>
      <c r="G1751" s="77" t="s">
        <v>4690</v>
      </c>
      <c r="H1751" s="68" t="s">
        <v>643</v>
      </c>
      <c r="I1751" s="68" t="s">
        <v>7</v>
      </c>
      <c r="J1751" s="68" t="s">
        <v>5787</v>
      </c>
      <c r="K1751" s="69" t="s">
        <v>5787</v>
      </c>
      <c r="L1751" s="69" t="s">
        <v>5787</v>
      </c>
      <c r="M1751" s="68" t="s">
        <v>5787</v>
      </c>
      <c r="N1751" s="70"/>
      <c r="O1751" s="70"/>
      <c r="P1751" s="70" t="s">
        <v>5787</v>
      </c>
      <c r="Q1751" s="70"/>
      <c r="R1751" s="28"/>
    </row>
    <row r="1752" spans="1:18" ht="30" hidden="1">
      <c r="A1752" s="48" t="str">
        <f t="shared" si="84"/>
        <v>IEA13PL</v>
      </c>
      <c r="B1752" s="62" t="str">
        <f t="shared" si="85"/>
        <v>Consignment/HouseConsignment/sequenceNumber</v>
      </c>
      <c r="C1752" s="63" t="s">
        <v>1259</v>
      </c>
      <c r="D1752" s="48">
        <f t="shared" ca="1" si="86"/>
        <v>287</v>
      </c>
      <c r="E1752" s="64" t="s">
        <v>1459</v>
      </c>
      <c r="F1752" s="65" t="s">
        <v>6664</v>
      </c>
      <c r="G1752" s="65" t="s">
        <v>6708</v>
      </c>
      <c r="H1752" s="48" t="s">
        <v>5787</v>
      </c>
      <c r="I1752" s="48" t="s">
        <v>7</v>
      </c>
      <c r="J1752" s="48" t="s">
        <v>119</v>
      </c>
      <c r="K1752" s="51" t="s">
        <v>5787</v>
      </c>
      <c r="L1752" s="51" t="s">
        <v>120</v>
      </c>
      <c r="M1752" s="48" t="s">
        <v>5787</v>
      </c>
      <c r="N1752" s="62"/>
      <c r="O1752" s="62"/>
      <c r="P1752" s="72" t="s">
        <v>5787</v>
      </c>
      <c r="Q1752" s="72"/>
      <c r="R1752" s="28"/>
    </row>
    <row r="1753" spans="1:18" ht="45" hidden="1">
      <c r="A1753" s="48" t="str">
        <f t="shared" si="84"/>
        <v>IEA13PL</v>
      </c>
      <c r="B1753" s="62" t="str">
        <f t="shared" si="85"/>
        <v>Consignment/HouseConsignment/countryOfDispatch</v>
      </c>
      <c r="C1753" s="63" t="s">
        <v>1260</v>
      </c>
      <c r="D1753" s="48">
        <f t="shared" ca="1" si="86"/>
        <v>288</v>
      </c>
      <c r="E1753" s="64" t="s">
        <v>4932</v>
      </c>
      <c r="F1753" s="65" t="s">
        <v>289</v>
      </c>
      <c r="G1753" s="65" t="s">
        <v>4618</v>
      </c>
      <c r="H1753" s="48" t="s">
        <v>5787</v>
      </c>
      <c r="I1753" s="48" t="s">
        <v>17</v>
      </c>
      <c r="J1753" s="48" t="s">
        <v>105</v>
      </c>
      <c r="K1753" s="51" t="s">
        <v>249</v>
      </c>
      <c r="L1753" s="51" t="s">
        <v>646</v>
      </c>
      <c r="M1753" s="48" t="s">
        <v>5787</v>
      </c>
      <c r="N1753" s="62"/>
      <c r="O1753" s="62"/>
      <c r="P1753" s="72" t="s">
        <v>5787</v>
      </c>
      <c r="Q1753" s="72"/>
      <c r="R1753" s="28"/>
    </row>
    <row r="1754" spans="1:18" ht="60" hidden="1">
      <c r="A1754" s="48" t="str">
        <f t="shared" si="84"/>
        <v>IEA13PL</v>
      </c>
      <c r="B1754" s="62" t="str">
        <f t="shared" si="85"/>
        <v>Consignment/HouseConsignment/countryOfDestination</v>
      </c>
      <c r="C1754" s="63" t="s">
        <v>1261</v>
      </c>
      <c r="D1754" s="48">
        <f t="shared" ca="1" si="86"/>
        <v>289</v>
      </c>
      <c r="E1754" s="64" t="s">
        <v>4930</v>
      </c>
      <c r="F1754" s="65" t="s">
        <v>292</v>
      </c>
      <c r="G1754" s="65" t="s">
        <v>4619</v>
      </c>
      <c r="H1754" s="48" t="s">
        <v>5787</v>
      </c>
      <c r="I1754" s="48" t="s">
        <v>17</v>
      </c>
      <c r="J1754" s="48" t="s">
        <v>105</v>
      </c>
      <c r="K1754" s="51" t="s">
        <v>249</v>
      </c>
      <c r="L1754" s="51" t="s">
        <v>648</v>
      </c>
      <c r="M1754" s="48" t="s">
        <v>5787</v>
      </c>
      <c r="N1754" s="62"/>
      <c r="O1754" s="62"/>
      <c r="P1754" s="72" t="s">
        <v>5510</v>
      </c>
      <c r="Q1754" s="72" t="s">
        <v>5511</v>
      </c>
      <c r="R1754" s="28"/>
    </row>
    <row r="1755" spans="1:18" hidden="1">
      <c r="A1755" s="48" t="str">
        <f t="shared" si="84"/>
        <v>IEA13PL</v>
      </c>
      <c r="B1755" s="62" t="str">
        <f t="shared" si="85"/>
        <v>Consignment/HouseConsignment/grossMass</v>
      </c>
      <c r="C1755" s="63" t="s">
        <v>1262</v>
      </c>
      <c r="D1755" s="48">
        <f t="shared" ca="1" si="86"/>
        <v>290</v>
      </c>
      <c r="E1755" s="64" t="s">
        <v>4893</v>
      </c>
      <c r="F1755" s="65" t="s">
        <v>650</v>
      </c>
      <c r="G1755" s="65" t="s">
        <v>4998</v>
      </c>
      <c r="H1755" s="48" t="s">
        <v>5787</v>
      </c>
      <c r="I1755" s="48" t="s">
        <v>7</v>
      </c>
      <c r="J1755" s="48" t="s">
        <v>305</v>
      </c>
      <c r="K1755" s="51" t="s">
        <v>5787</v>
      </c>
      <c r="L1755" s="51" t="s">
        <v>651</v>
      </c>
      <c r="M1755" s="48" t="s">
        <v>5787</v>
      </c>
      <c r="N1755" s="62"/>
      <c r="O1755" s="62"/>
      <c r="P1755" s="72" t="s">
        <v>5787</v>
      </c>
      <c r="Q1755" s="72"/>
      <c r="R1755" s="28"/>
    </row>
    <row r="1756" spans="1:18" ht="45" hidden="1">
      <c r="A1756" s="48" t="str">
        <f t="shared" si="84"/>
        <v>IEA13PL</v>
      </c>
      <c r="B1756" s="62" t="str">
        <f t="shared" si="85"/>
        <v>Consignment/HouseConsignment/referenceNumberUCR</v>
      </c>
      <c r="C1756" s="63" t="s">
        <v>1263</v>
      </c>
      <c r="D1756" s="48">
        <f t="shared" ca="1" si="86"/>
        <v>291</v>
      </c>
      <c r="E1756" s="64" t="s">
        <v>5092</v>
      </c>
      <c r="F1756" s="65" t="s">
        <v>308</v>
      </c>
      <c r="G1756" s="65" t="s">
        <v>4623</v>
      </c>
      <c r="H1756" s="48" t="s">
        <v>5787</v>
      </c>
      <c r="I1756" s="48" t="s">
        <v>17</v>
      </c>
      <c r="J1756" s="48" t="s">
        <v>47</v>
      </c>
      <c r="K1756" s="51" t="s">
        <v>5787</v>
      </c>
      <c r="L1756" s="51" t="s">
        <v>653</v>
      </c>
      <c r="M1756" s="48" t="s">
        <v>5787</v>
      </c>
      <c r="N1756" s="62"/>
      <c r="O1756" s="62"/>
      <c r="P1756" s="72" t="s">
        <v>5787</v>
      </c>
      <c r="Q1756" s="72"/>
      <c r="R1756" s="28"/>
    </row>
    <row r="1757" spans="1:18" ht="45" hidden="1">
      <c r="A1757" s="68" t="str">
        <f t="shared" si="84"/>
        <v>IEA13PL</v>
      </c>
      <c r="B1757" s="70" t="str">
        <f t="shared" si="85"/>
        <v>Consignment/HouseConsignment/Consignor</v>
      </c>
      <c r="C1757" s="70" t="s">
        <v>1264</v>
      </c>
      <c r="D1757" s="68">
        <f t="shared" ca="1" si="86"/>
        <v>292</v>
      </c>
      <c r="E1757" s="68" t="s">
        <v>4908</v>
      </c>
      <c r="F1757" s="77" t="s">
        <v>655</v>
      </c>
      <c r="G1757" s="77" t="s">
        <v>4693</v>
      </c>
      <c r="H1757" s="68" t="s">
        <v>16</v>
      </c>
      <c r="I1757" s="68" t="s">
        <v>17</v>
      </c>
      <c r="J1757" s="68" t="s">
        <v>5787</v>
      </c>
      <c r="K1757" s="69" t="s">
        <v>5787</v>
      </c>
      <c r="L1757" s="69" t="s">
        <v>656</v>
      </c>
      <c r="M1757" s="68" t="s">
        <v>5787</v>
      </c>
      <c r="N1757" s="70"/>
      <c r="O1757" s="70"/>
      <c r="P1757" s="70" t="s">
        <v>5424</v>
      </c>
      <c r="Q1757" s="70" t="s">
        <v>5425</v>
      </c>
      <c r="R1757" s="28"/>
    </row>
    <row r="1758" spans="1:18" ht="30" hidden="1">
      <c r="A1758" s="48" t="str">
        <f t="shared" si="84"/>
        <v>IEA13PL</v>
      </c>
      <c r="B1758" s="62" t="str">
        <f t="shared" si="85"/>
        <v>Consignment/HouseConsignment/Consignor/identificationNumber</v>
      </c>
      <c r="C1758" s="63" t="s">
        <v>1265</v>
      </c>
      <c r="D1758" s="48">
        <f t="shared" ca="1" si="86"/>
        <v>293</v>
      </c>
      <c r="E1758" s="64" t="s">
        <v>4912</v>
      </c>
      <c r="F1758" s="65" t="s">
        <v>621</v>
      </c>
      <c r="G1758" s="65" t="s">
        <v>6713</v>
      </c>
      <c r="H1758" s="48" t="s">
        <v>5787</v>
      </c>
      <c r="I1758" s="48" t="s">
        <v>12</v>
      </c>
      <c r="J1758" s="48" t="s">
        <v>167</v>
      </c>
      <c r="K1758" s="51" t="s">
        <v>5787</v>
      </c>
      <c r="L1758" s="51" t="s">
        <v>342</v>
      </c>
      <c r="M1758" s="48" t="s">
        <v>5787</v>
      </c>
      <c r="N1758" s="62"/>
      <c r="O1758" s="62"/>
      <c r="P1758" s="72" t="s">
        <v>5787</v>
      </c>
      <c r="Q1758" s="72"/>
      <c r="R1758" s="28"/>
    </row>
    <row r="1759" spans="1:18" hidden="1">
      <c r="A1759" s="48" t="str">
        <f t="shared" si="84"/>
        <v>IEA13PL</v>
      </c>
      <c r="B1759" s="62" t="str">
        <f t="shared" si="85"/>
        <v>Consignment/HouseConsignment/Consignor/name</v>
      </c>
      <c r="C1759" s="63" t="s">
        <v>1266</v>
      </c>
      <c r="D1759" s="48">
        <f t="shared" ca="1" si="86"/>
        <v>294</v>
      </c>
      <c r="E1759" s="64" t="s">
        <v>4909</v>
      </c>
      <c r="F1759" s="65" t="s">
        <v>6706</v>
      </c>
      <c r="G1759" s="65" t="s">
        <v>6707</v>
      </c>
      <c r="H1759" s="48" t="s">
        <v>5787</v>
      </c>
      <c r="I1759" s="48" t="s">
        <v>17</v>
      </c>
      <c r="J1759" s="48" t="s">
        <v>173</v>
      </c>
      <c r="K1759" s="51" t="s">
        <v>5787</v>
      </c>
      <c r="L1759" s="51" t="s">
        <v>174</v>
      </c>
      <c r="M1759" s="48" t="s">
        <v>5787</v>
      </c>
      <c r="N1759" s="62"/>
      <c r="O1759" s="62"/>
      <c r="P1759" s="72" t="s">
        <v>5436</v>
      </c>
      <c r="Q1759" s="72" t="s">
        <v>5434</v>
      </c>
      <c r="R1759" s="28"/>
    </row>
    <row r="1760" spans="1:18" ht="30" hidden="1">
      <c r="A1760" s="48" t="str">
        <f t="shared" si="84"/>
        <v>IEA13PL</v>
      </c>
      <c r="B1760" s="62" t="str">
        <f t="shared" si="85"/>
        <v>Consignment/HouseConsignment/Consignor/typeOfPerson</v>
      </c>
      <c r="C1760" s="63" t="s">
        <v>1267</v>
      </c>
      <c r="D1760" s="48">
        <f t="shared" ca="1" si="86"/>
        <v>295</v>
      </c>
      <c r="E1760" s="64" t="s">
        <v>4913</v>
      </c>
      <c r="F1760" s="65" t="s">
        <v>345</v>
      </c>
      <c r="G1760" s="65" t="s">
        <v>4631</v>
      </c>
      <c r="H1760" s="48" t="s">
        <v>5787</v>
      </c>
      <c r="I1760" s="48" t="s">
        <v>17</v>
      </c>
      <c r="J1760" s="48" t="s">
        <v>92</v>
      </c>
      <c r="K1760" s="51" t="s">
        <v>346</v>
      </c>
      <c r="L1760" s="51" t="s">
        <v>1106</v>
      </c>
      <c r="M1760" s="48" t="s">
        <v>5787</v>
      </c>
      <c r="N1760" s="62"/>
      <c r="O1760" s="62"/>
      <c r="P1760" s="72" t="s">
        <v>5380</v>
      </c>
      <c r="Q1760" s="72" t="s">
        <v>5381</v>
      </c>
      <c r="R1760" s="28"/>
    </row>
    <row r="1761" spans="1:18" ht="30" hidden="1">
      <c r="A1761" s="68" t="str">
        <f t="shared" si="84"/>
        <v>IEA13PL</v>
      </c>
      <c r="B1761" s="70" t="str">
        <f t="shared" si="85"/>
        <v>Consignment/HouseConsignment/Consignor/SafetyAndSecurityIdentificationNumber</v>
      </c>
      <c r="C1761" s="70" t="s">
        <v>1268</v>
      </c>
      <c r="D1761" s="68">
        <f t="shared" ca="1" si="86"/>
        <v>296</v>
      </c>
      <c r="E1761" s="68" t="s">
        <v>1459</v>
      </c>
      <c r="F1761" s="77" t="s">
        <v>661</v>
      </c>
      <c r="G1761" s="77" t="s">
        <v>4928</v>
      </c>
      <c r="H1761" s="68" t="s">
        <v>16</v>
      </c>
      <c r="I1761" s="68" t="s">
        <v>17</v>
      </c>
      <c r="J1761" s="68" t="s">
        <v>5787</v>
      </c>
      <c r="K1761" s="69" t="s">
        <v>5787</v>
      </c>
      <c r="L1761" s="69" t="s">
        <v>3658</v>
      </c>
      <c r="M1761" s="68" t="s">
        <v>5787</v>
      </c>
      <c r="N1761" s="70"/>
      <c r="O1761" s="70"/>
      <c r="P1761" s="70" t="s">
        <v>5380</v>
      </c>
      <c r="Q1761" s="70" t="s">
        <v>5381</v>
      </c>
      <c r="R1761" s="28"/>
    </row>
    <row r="1762" spans="1:18" ht="30" hidden="1">
      <c r="A1762" s="48" t="str">
        <f t="shared" si="84"/>
        <v>IEA13PL</v>
      </c>
      <c r="B1762" s="62" t="str">
        <f t="shared" si="85"/>
        <v>Consignment/HouseConsignment/Consignor/SafetyAndSecurityIdentificationNumber/identificationNumber</v>
      </c>
      <c r="C1762" s="63" t="s">
        <v>1269</v>
      </c>
      <c r="D1762" s="48">
        <f t="shared" ca="1" si="86"/>
        <v>297</v>
      </c>
      <c r="E1762" s="64" t="s">
        <v>1459</v>
      </c>
      <c r="F1762" s="65" t="s">
        <v>236</v>
      </c>
      <c r="G1762" s="65" t="s">
        <v>4591</v>
      </c>
      <c r="H1762" s="48" t="s">
        <v>5787</v>
      </c>
      <c r="I1762" s="48" t="s">
        <v>7</v>
      </c>
      <c r="J1762" s="48" t="s">
        <v>167</v>
      </c>
      <c r="K1762" s="51" t="s">
        <v>5787</v>
      </c>
      <c r="L1762" s="51" t="s">
        <v>351</v>
      </c>
      <c r="M1762" s="48" t="s">
        <v>5787</v>
      </c>
      <c r="N1762" s="62"/>
      <c r="O1762" s="62"/>
      <c r="P1762" s="72" t="s">
        <v>5380</v>
      </c>
      <c r="Q1762" s="72" t="s">
        <v>5381</v>
      </c>
      <c r="R1762" s="28"/>
    </row>
    <row r="1763" spans="1:18" ht="30" hidden="1">
      <c r="A1763" s="48" t="str">
        <f t="shared" si="84"/>
        <v>IEA13PL</v>
      </c>
      <c r="B1763" s="62" t="str">
        <f t="shared" si="85"/>
        <v>Consignment/HouseConsignment/Consignor/SafetyAndSecurityIdentificationNumber/country</v>
      </c>
      <c r="C1763" s="63" t="s">
        <v>1270</v>
      </c>
      <c r="D1763" s="48">
        <f t="shared" ca="1" si="86"/>
        <v>298</v>
      </c>
      <c r="E1763" s="64" t="s">
        <v>1459</v>
      </c>
      <c r="F1763" s="65" t="s">
        <v>1514</v>
      </c>
      <c r="G1763" s="65" t="s">
        <v>4592</v>
      </c>
      <c r="H1763" s="48" t="s">
        <v>5787</v>
      </c>
      <c r="I1763" s="48" t="s">
        <v>7</v>
      </c>
      <c r="J1763" s="48" t="s">
        <v>105</v>
      </c>
      <c r="K1763" s="51" t="s">
        <v>184</v>
      </c>
      <c r="L1763" s="51" t="s">
        <v>5787</v>
      </c>
      <c r="M1763" s="48" t="s">
        <v>5787</v>
      </c>
      <c r="N1763" s="62"/>
      <c r="O1763" s="62"/>
      <c r="P1763" s="72" t="s">
        <v>5380</v>
      </c>
      <c r="Q1763" s="72" t="s">
        <v>5381</v>
      </c>
      <c r="R1763" s="28"/>
    </row>
    <row r="1764" spans="1:18" hidden="1">
      <c r="A1764" s="68" t="str">
        <f t="shared" si="84"/>
        <v>IEA13PL</v>
      </c>
      <c r="B1764" s="70" t="str">
        <f t="shared" si="85"/>
        <v>Consignment/HouseConsignment/Consignor/Address</v>
      </c>
      <c r="C1764" s="70" t="s">
        <v>1271</v>
      </c>
      <c r="D1764" s="68">
        <f t="shared" ca="1" si="86"/>
        <v>299</v>
      </c>
      <c r="E1764" s="68" t="s">
        <v>4914</v>
      </c>
      <c r="F1764" s="77" t="s">
        <v>665</v>
      </c>
      <c r="G1764" s="77" t="s">
        <v>4911</v>
      </c>
      <c r="H1764" s="68" t="s">
        <v>16</v>
      </c>
      <c r="I1764" s="68" t="s">
        <v>17</v>
      </c>
      <c r="J1764" s="68" t="s">
        <v>5787</v>
      </c>
      <c r="K1764" s="69" t="s">
        <v>5787</v>
      </c>
      <c r="L1764" s="69" t="s">
        <v>174</v>
      </c>
      <c r="M1764" s="68" t="s">
        <v>5787</v>
      </c>
      <c r="N1764" s="70"/>
      <c r="O1764" s="70"/>
      <c r="P1764" s="70" t="s">
        <v>5436</v>
      </c>
      <c r="Q1764" s="70" t="s">
        <v>5434</v>
      </c>
      <c r="R1764" s="28"/>
    </row>
    <row r="1765" spans="1:18" ht="30" hidden="1">
      <c r="A1765" s="48" t="str">
        <f t="shared" si="84"/>
        <v>IEA13PL</v>
      </c>
      <c r="B1765" s="62" t="str">
        <f t="shared" si="85"/>
        <v>Consignment/HouseConsignment/Consignor/Address/streetAndNumber</v>
      </c>
      <c r="C1765" s="63" t="s">
        <v>1272</v>
      </c>
      <c r="D1765" s="48">
        <f t="shared" ca="1" si="86"/>
        <v>300</v>
      </c>
      <c r="E1765" s="64" t="s">
        <v>4915</v>
      </c>
      <c r="F1765" s="65" t="s">
        <v>1508</v>
      </c>
      <c r="G1765" s="65" t="s">
        <v>4593</v>
      </c>
      <c r="H1765" s="48" t="s">
        <v>5787</v>
      </c>
      <c r="I1765" s="48" t="s">
        <v>17</v>
      </c>
      <c r="J1765" s="48" t="s">
        <v>173</v>
      </c>
      <c r="K1765" s="51" t="s">
        <v>5787</v>
      </c>
      <c r="L1765" s="51" t="s">
        <v>189</v>
      </c>
      <c r="M1765" s="48" t="s">
        <v>5787</v>
      </c>
      <c r="N1765" s="62"/>
      <c r="O1765" s="62"/>
      <c r="P1765" s="72" t="s">
        <v>5459</v>
      </c>
      <c r="Q1765" s="72" t="s">
        <v>5460</v>
      </c>
      <c r="R1765" s="28"/>
    </row>
    <row r="1766" spans="1:18" ht="30" hidden="1">
      <c r="A1766" s="48" t="str">
        <f t="shared" si="84"/>
        <v>IEA13PL</v>
      </c>
      <c r="B1766" s="62" t="str">
        <f t="shared" si="85"/>
        <v>Consignment/HouseConsignment/Consignor/Address/street</v>
      </c>
      <c r="C1766" s="63" t="s">
        <v>1273</v>
      </c>
      <c r="D1766" s="48">
        <f t="shared" ca="1" si="86"/>
        <v>301</v>
      </c>
      <c r="E1766" s="64" t="s">
        <v>4916</v>
      </c>
      <c r="F1766" s="65" t="s">
        <v>4629</v>
      </c>
      <c r="G1766" s="65" t="s">
        <v>4594</v>
      </c>
      <c r="H1766" s="48" t="s">
        <v>5787</v>
      </c>
      <c r="I1766" s="48" t="s">
        <v>17</v>
      </c>
      <c r="J1766" s="48" t="s">
        <v>173</v>
      </c>
      <c r="K1766" s="51" t="s">
        <v>5787</v>
      </c>
      <c r="L1766" s="51" t="s">
        <v>192</v>
      </c>
      <c r="M1766" s="48" t="s">
        <v>5787</v>
      </c>
      <c r="N1766" s="62"/>
      <c r="O1766" s="62"/>
      <c r="P1766" s="72" t="s">
        <v>5380</v>
      </c>
      <c r="Q1766" s="72" t="s">
        <v>5381</v>
      </c>
      <c r="R1766" s="28"/>
    </row>
    <row r="1767" spans="1:18" ht="30" hidden="1">
      <c r="A1767" s="48" t="str">
        <f t="shared" si="84"/>
        <v>IEA13PL</v>
      </c>
      <c r="B1767" s="62" t="str">
        <f t="shared" si="85"/>
        <v>Consignment/HouseConsignment/Consignor/Address/streetAdditionalLine</v>
      </c>
      <c r="C1767" s="63" t="s">
        <v>1274</v>
      </c>
      <c r="D1767" s="48">
        <f t="shared" ca="1" si="86"/>
        <v>302</v>
      </c>
      <c r="E1767" s="64" t="s">
        <v>4917</v>
      </c>
      <c r="F1767" s="65" t="s">
        <v>4630</v>
      </c>
      <c r="G1767" s="65" t="s">
        <v>4596</v>
      </c>
      <c r="H1767" s="48" t="s">
        <v>5787</v>
      </c>
      <c r="I1767" s="48" t="s">
        <v>17</v>
      </c>
      <c r="J1767" s="48" t="s">
        <v>173</v>
      </c>
      <c r="K1767" s="51" t="s">
        <v>5787</v>
      </c>
      <c r="L1767" s="51" t="s">
        <v>195</v>
      </c>
      <c r="M1767" s="48" t="s">
        <v>5787</v>
      </c>
      <c r="N1767" s="62"/>
      <c r="O1767" s="62"/>
      <c r="P1767" s="72" t="s">
        <v>5380</v>
      </c>
      <c r="Q1767" s="72" t="s">
        <v>5381</v>
      </c>
      <c r="R1767" s="28"/>
    </row>
    <row r="1768" spans="1:18" ht="30" hidden="1">
      <c r="A1768" s="48" t="str">
        <f t="shared" si="84"/>
        <v>IEA13PL</v>
      </c>
      <c r="B1768" s="62" t="str">
        <f t="shared" si="85"/>
        <v>Consignment/HouseConsignment/Consignor/Address/number</v>
      </c>
      <c r="C1768" s="63" t="s">
        <v>1275</v>
      </c>
      <c r="D1768" s="48">
        <f t="shared" ca="1" si="86"/>
        <v>303</v>
      </c>
      <c r="E1768" s="64" t="s">
        <v>4918</v>
      </c>
      <c r="F1768" s="65" t="s">
        <v>4628</v>
      </c>
      <c r="G1768" s="65" t="s">
        <v>4597</v>
      </c>
      <c r="H1768" s="48" t="s">
        <v>5787</v>
      </c>
      <c r="I1768" s="48" t="s">
        <v>17</v>
      </c>
      <c r="J1768" s="48" t="s">
        <v>47</v>
      </c>
      <c r="K1768" s="51" t="s">
        <v>5787</v>
      </c>
      <c r="L1768" s="51" t="s">
        <v>198</v>
      </c>
      <c r="M1768" s="48" t="s">
        <v>5787</v>
      </c>
      <c r="N1768" s="62"/>
      <c r="O1768" s="62"/>
      <c r="P1768" s="72" t="s">
        <v>5380</v>
      </c>
      <c r="Q1768" s="72" t="s">
        <v>5381</v>
      </c>
      <c r="R1768" s="28"/>
    </row>
    <row r="1769" spans="1:18" ht="30" hidden="1">
      <c r="A1769" s="48" t="str">
        <f t="shared" si="84"/>
        <v>IEA13PL</v>
      </c>
      <c r="B1769" s="62" t="str">
        <f t="shared" si="85"/>
        <v>Consignment/HouseConsignment/Consignor/Address/postcode</v>
      </c>
      <c r="C1769" s="63" t="s">
        <v>1276</v>
      </c>
      <c r="D1769" s="48">
        <f t="shared" ca="1" si="86"/>
        <v>304</v>
      </c>
      <c r="E1769" s="64" t="s">
        <v>4922</v>
      </c>
      <c r="F1769" s="65" t="s">
        <v>1510</v>
      </c>
      <c r="G1769" s="65" t="s">
        <v>4603</v>
      </c>
      <c r="H1769" s="48" t="s">
        <v>5787</v>
      </c>
      <c r="I1769" s="48" t="s">
        <v>17</v>
      </c>
      <c r="J1769" s="48" t="s">
        <v>167</v>
      </c>
      <c r="K1769" s="51" t="s">
        <v>5787</v>
      </c>
      <c r="L1769" s="51" t="s">
        <v>201</v>
      </c>
      <c r="M1769" s="48" t="s">
        <v>5787</v>
      </c>
      <c r="N1769" s="62"/>
      <c r="O1769" s="62"/>
      <c r="P1769" s="72" t="s">
        <v>5461</v>
      </c>
      <c r="Q1769" s="72" t="s">
        <v>5462</v>
      </c>
      <c r="R1769" s="28"/>
    </row>
    <row r="1770" spans="1:18" ht="30" hidden="1">
      <c r="A1770" s="48" t="str">
        <f t="shared" si="84"/>
        <v>IEA13PL</v>
      </c>
      <c r="B1770" s="62" t="str">
        <f t="shared" si="85"/>
        <v>Consignment/HouseConsignment/Consignor/Address/city</v>
      </c>
      <c r="C1770" s="63" t="s">
        <v>1277</v>
      </c>
      <c r="D1770" s="48">
        <f t="shared" ca="1" si="86"/>
        <v>305</v>
      </c>
      <c r="E1770" s="64" t="s">
        <v>4923</v>
      </c>
      <c r="F1770" s="65" t="s">
        <v>1512</v>
      </c>
      <c r="G1770" s="65" t="s">
        <v>4595</v>
      </c>
      <c r="H1770" s="48" t="s">
        <v>5787</v>
      </c>
      <c r="I1770" s="48" t="s">
        <v>7</v>
      </c>
      <c r="J1770" s="48" t="s">
        <v>47</v>
      </c>
      <c r="K1770" s="51" t="s">
        <v>5787</v>
      </c>
      <c r="L1770" s="51" t="s">
        <v>5787</v>
      </c>
      <c r="M1770" s="48" t="s">
        <v>5787</v>
      </c>
      <c r="N1770" s="62"/>
      <c r="O1770" s="62"/>
      <c r="P1770" s="72" t="s">
        <v>5787</v>
      </c>
      <c r="Q1770" s="72"/>
      <c r="R1770" s="28"/>
    </row>
    <row r="1771" spans="1:18" ht="30" hidden="1">
      <c r="A1771" s="48" t="str">
        <f t="shared" si="84"/>
        <v>IEA13PL</v>
      </c>
      <c r="B1771" s="62" t="str">
        <f t="shared" si="85"/>
        <v>Consignment/HouseConsignment/Consignor/Address/country</v>
      </c>
      <c r="C1771" s="63" t="s">
        <v>1278</v>
      </c>
      <c r="D1771" s="48">
        <f t="shared" ca="1" si="86"/>
        <v>306</v>
      </c>
      <c r="E1771" s="64" t="s">
        <v>4921</v>
      </c>
      <c r="F1771" s="65" t="s">
        <v>1514</v>
      </c>
      <c r="G1771" s="65" t="s">
        <v>4592</v>
      </c>
      <c r="H1771" s="48" t="s">
        <v>5787</v>
      </c>
      <c r="I1771" s="48" t="s">
        <v>7</v>
      </c>
      <c r="J1771" s="48" t="s">
        <v>105</v>
      </c>
      <c r="K1771" s="51" t="s">
        <v>184</v>
      </c>
      <c r="L1771" s="51" t="s">
        <v>5787</v>
      </c>
      <c r="M1771" s="48" t="s">
        <v>5787</v>
      </c>
      <c r="N1771" s="62"/>
      <c r="O1771" s="62"/>
      <c r="P1771" s="72" t="s">
        <v>5787</v>
      </c>
      <c r="Q1771" s="72"/>
      <c r="R1771" s="28"/>
    </row>
    <row r="1772" spans="1:18" ht="30" hidden="1">
      <c r="A1772" s="48" t="str">
        <f t="shared" si="84"/>
        <v>IEA13PL</v>
      </c>
      <c r="B1772" s="62" t="str">
        <f t="shared" si="85"/>
        <v>Consignment/HouseConsignment/Consignor/Address/subDivision</v>
      </c>
      <c r="C1772" s="63" t="s">
        <v>1279</v>
      </c>
      <c r="D1772" s="48">
        <f t="shared" ca="1" si="86"/>
        <v>307</v>
      </c>
      <c r="E1772" s="64" t="s">
        <v>4920</v>
      </c>
      <c r="F1772" s="65" t="s">
        <v>6715</v>
      </c>
      <c r="G1772" s="65" t="s">
        <v>4598</v>
      </c>
      <c r="H1772" s="48" t="s">
        <v>5787</v>
      </c>
      <c r="I1772" s="48" t="s">
        <v>17</v>
      </c>
      <c r="J1772" s="48" t="s">
        <v>47</v>
      </c>
      <c r="K1772" s="51" t="s">
        <v>5787</v>
      </c>
      <c r="L1772" s="51" t="s">
        <v>207</v>
      </c>
      <c r="M1772" s="48" t="s">
        <v>5787</v>
      </c>
      <c r="N1772" s="62"/>
      <c r="O1772" s="62"/>
      <c r="P1772" s="72" t="s">
        <v>5380</v>
      </c>
      <c r="Q1772" s="72" t="s">
        <v>5381</v>
      </c>
      <c r="R1772" s="28"/>
    </row>
    <row r="1773" spans="1:18" ht="30" hidden="1">
      <c r="A1773" s="48" t="str">
        <f t="shared" si="84"/>
        <v>IEA13PL</v>
      </c>
      <c r="B1773" s="62" t="str">
        <f t="shared" si="85"/>
        <v>Consignment/HouseConsignment/Consignor/Address/POBox</v>
      </c>
      <c r="C1773" s="63" t="s">
        <v>1280</v>
      </c>
      <c r="D1773" s="48">
        <f t="shared" ca="1" si="86"/>
        <v>308</v>
      </c>
      <c r="E1773" s="64" t="s">
        <v>4919</v>
      </c>
      <c r="F1773" s="65" t="s">
        <v>209</v>
      </c>
      <c r="G1773" s="65" t="s">
        <v>5054</v>
      </c>
      <c r="H1773" s="48" t="s">
        <v>5787</v>
      </c>
      <c r="I1773" s="48" t="s">
        <v>17</v>
      </c>
      <c r="J1773" s="48" t="s">
        <v>173</v>
      </c>
      <c r="K1773" s="51" t="s">
        <v>5787</v>
      </c>
      <c r="L1773" s="51" t="s">
        <v>210</v>
      </c>
      <c r="M1773" s="48" t="s">
        <v>5787</v>
      </c>
      <c r="N1773" s="62"/>
      <c r="O1773" s="62"/>
      <c r="P1773" s="72" t="s">
        <v>5380</v>
      </c>
      <c r="Q1773" s="72" t="s">
        <v>5381</v>
      </c>
      <c r="R1773" s="28"/>
    </row>
    <row r="1774" spans="1:18" ht="30" hidden="1">
      <c r="A1774" s="68" t="str">
        <f t="shared" si="84"/>
        <v>IEA13PL</v>
      </c>
      <c r="B1774" s="70" t="str">
        <f t="shared" si="85"/>
        <v>Consignment/HouseConsignment/Consignor/ContactPerson</v>
      </c>
      <c r="C1774" s="70" t="s">
        <v>1281</v>
      </c>
      <c r="D1774" s="68">
        <f t="shared" ca="1" si="86"/>
        <v>309</v>
      </c>
      <c r="E1774" s="68" t="s">
        <v>4924</v>
      </c>
      <c r="F1774" s="77" t="s">
        <v>6717</v>
      </c>
      <c r="G1774" s="77" t="s">
        <v>6695</v>
      </c>
      <c r="H1774" s="68" t="s">
        <v>16</v>
      </c>
      <c r="I1774" s="68" t="s">
        <v>17</v>
      </c>
      <c r="J1774" s="68" t="s">
        <v>5787</v>
      </c>
      <c r="K1774" s="69" t="s">
        <v>5787</v>
      </c>
      <c r="L1774" s="69" t="s">
        <v>3657</v>
      </c>
      <c r="M1774" s="68" t="s">
        <v>5787</v>
      </c>
      <c r="N1774" s="70"/>
      <c r="O1774" s="70"/>
      <c r="P1774" s="70" t="s">
        <v>5423</v>
      </c>
      <c r="Q1774" s="70" t="s">
        <v>5439</v>
      </c>
      <c r="R1774" s="28"/>
    </row>
    <row r="1775" spans="1:18" ht="30" hidden="1">
      <c r="A1775" s="48" t="str">
        <f t="shared" si="84"/>
        <v>IEA13PL</v>
      </c>
      <c r="B1775" s="62" t="str">
        <f t="shared" si="85"/>
        <v>Consignment/HouseConsignment/Consignor/ContactPerson/name</v>
      </c>
      <c r="C1775" s="63" t="s">
        <v>1282</v>
      </c>
      <c r="D1775" s="48">
        <f t="shared" ca="1" si="86"/>
        <v>310</v>
      </c>
      <c r="E1775" s="64" t="s">
        <v>4925</v>
      </c>
      <c r="F1775" s="65" t="s">
        <v>6705</v>
      </c>
      <c r="G1775" s="65" t="s">
        <v>4605</v>
      </c>
      <c r="H1775" s="48" t="s">
        <v>5787</v>
      </c>
      <c r="I1775" s="48" t="s">
        <v>7</v>
      </c>
      <c r="J1775" s="48" t="s">
        <v>173</v>
      </c>
      <c r="K1775" s="51" t="s">
        <v>5787</v>
      </c>
      <c r="L1775" s="51" t="s">
        <v>5787</v>
      </c>
      <c r="M1775" s="48" t="s">
        <v>5787</v>
      </c>
      <c r="N1775" s="62"/>
      <c r="O1775" s="62"/>
      <c r="P1775" s="72" t="s">
        <v>5787</v>
      </c>
      <c r="Q1775" s="72"/>
      <c r="R1775" s="28"/>
    </row>
    <row r="1776" spans="1:18" ht="30" hidden="1">
      <c r="A1776" s="48" t="str">
        <f t="shared" si="84"/>
        <v>IEA13PL</v>
      </c>
      <c r="B1776" s="62" t="str">
        <f t="shared" si="85"/>
        <v>Consignment/HouseConsignment/Consignor/ContactPerson/phoneNumber</v>
      </c>
      <c r="C1776" s="63" t="s">
        <v>1283</v>
      </c>
      <c r="D1776" s="48">
        <f t="shared" ca="1" si="86"/>
        <v>311</v>
      </c>
      <c r="E1776" s="64" t="s">
        <v>4926</v>
      </c>
      <c r="F1776" s="65" t="s">
        <v>734</v>
      </c>
      <c r="G1776" s="65" t="s">
        <v>4561</v>
      </c>
      <c r="H1776" s="48" t="s">
        <v>5787</v>
      </c>
      <c r="I1776" s="48" t="s">
        <v>7</v>
      </c>
      <c r="J1776" s="48" t="s">
        <v>47</v>
      </c>
      <c r="K1776" s="51" t="s">
        <v>5787</v>
      </c>
      <c r="L1776" s="51" t="s">
        <v>217</v>
      </c>
      <c r="M1776" s="48" t="s">
        <v>5787</v>
      </c>
      <c r="N1776" s="62"/>
      <c r="O1776" s="62"/>
      <c r="P1776" s="72" t="s">
        <v>5450</v>
      </c>
      <c r="Q1776" s="72" t="s">
        <v>5449</v>
      </c>
      <c r="R1776" s="28"/>
    </row>
    <row r="1777" spans="1:18" ht="30" hidden="1">
      <c r="A1777" s="48" t="str">
        <f t="shared" si="84"/>
        <v>IEA13PL</v>
      </c>
      <c r="B1777" s="62" t="str">
        <f t="shared" si="85"/>
        <v>Consignment/HouseConsignment/Consignor/ContactPerson/eMailAddress</v>
      </c>
      <c r="C1777" s="63" t="s">
        <v>1284</v>
      </c>
      <c r="D1777" s="48">
        <f t="shared" ca="1" si="86"/>
        <v>312</v>
      </c>
      <c r="E1777" s="64" t="s">
        <v>4927</v>
      </c>
      <c r="F1777" s="65" t="s">
        <v>736</v>
      </c>
      <c r="G1777" s="65" t="s">
        <v>4606</v>
      </c>
      <c r="H1777" s="48" t="s">
        <v>5787</v>
      </c>
      <c r="I1777" s="48" t="s">
        <v>12</v>
      </c>
      <c r="J1777" s="48" t="s">
        <v>220</v>
      </c>
      <c r="K1777" s="51" t="s">
        <v>5787</v>
      </c>
      <c r="L1777" s="51" t="s">
        <v>59</v>
      </c>
      <c r="M1777" s="48" t="s">
        <v>5787</v>
      </c>
      <c r="N1777" s="62"/>
      <c r="O1777" s="62"/>
      <c r="P1777" s="72" t="s">
        <v>5787</v>
      </c>
      <c r="Q1777" s="72"/>
      <c r="R1777" s="28"/>
    </row>
    <row r="1778" spans="1:18" ht="45" hidden="1">
      <c r="A1778" s="68" t="str">
        <f t="shared" si="84"/>
        <v>IEA13PL</v>
      </c>
      <c r="B1778" s="70" t="str">
        <f t="shared" si="85"/>
        <v>Consignment/HouseConsignment/Consignee</v>
      </c>
      <c r="C1778" s="70" t="s">
        <v>1285</v>
      </c>
      <c r="D1778" s="68">
        <f t="shared" ca="1" si="86"/>
        <v>313</v>
      </c>
      <c r="E1778" s="68" t="s">
        <v>4867</v>
      </c>
      <c r="F1778" s="77" t="s">
        <v>681</v>
      </c>
      <c r="G1778" s="77" t="s">
        <v>4691</v>
      </c>
      <c r="H1778" s="68" t="s">
        <v>16</v>
      </c>
      <c r="I1778" s="68" t="s">
        <v>17</v>
      </c>
      <c r="J1778" s="68" t="s">
        <v>5787</v>
      </c>
      <c r="K1778" s="69" t="s">
        <v>5787</v>
      </c>
      <c r="L1778" s="69" t="s">
        <v>682</v>
      </c>
      <c r="M1778" s="68" t="s">
        <v>5787</v>
      </c>
      <c r="N1778" s="70"/>
      <c r="O1778" s="70"/>
      <c r="P1778" s="70" t="s">
        <v>5394</v>
      </c>
      <c r="Q1778" s="70" t="s">
        <v>5482</v>
      </c>
      <c r="R1778" s="28"/>
    </row>
    <row r="1779" spans="1:18" ht="30" hidden="1">
      <c r="A1779" s="48" t="str">
        <f t="shared" si="84"/>
        <v>IEA13PL</v>
      </c>
      <c r="B1779" s="62" t="str">
        <f t="shared" si="85"/>
        <v>Consignment/HouseConsignment/Consignee/identificationNumber</v>
      </c>
      <c r="C1779" s="63" t="s">
        <v>1286</v>
      </c>
      <c r="D1779" s="48">
        <f t="shared" ca="1" si="86"/>
        <v>314</v>
      </c>
      <c r="E1779" s="64" t="s">
        <v>4869</v>
      </c>
      <c r="F1779" s="65" t="s">
        <v>621</v>
      </c>
      <c r="G1779" s="65" t="s">
        <v>6713</v>
      </c>
      <c r="H1779" s="48" t="s">
        <v>5787</v>
      </c>
      <c r="I1779" s="48" t="s">
        <v>12</v>
      </c>
      <c r="J1779" s="48" t="s">
        <v>167</v>
      </c>
      <c r="K1779" s="51" t="s">
        <v>5787</v>
      </c>
      <c r="L1779" s="51" t="s">
        <v>373</v>
      </c>
      <c r="M1779" s="48" t="s">
        <v>5787</v>
      </c>
      <c r="N1779" s="62"/>
      <c r="O1779" s="62"/>
      <c r="P1779" s="72" t="s">
        <v>5787</v>
      </c>
      <c r="Q1779" s="72"/>
      <c r="R1779" s="28"/>
    </row>
    <row r="1780" spans="1:18" hidden="1">
      <c r="A1780" s="48" t="str">
        <f t="shared" si="84"/>
        <v>IEA13PL</v>
      </c>
      <c r="B1780" s="62" t="str">
        <f t="shared" si="85"/>
        <v>Consignment/HouseConsignment/Consignee/name</v>
      </c>
      <c r="C1780" s="63" t="s">
        <v>1287</v>
      </c>
      <c r="D1780" s="48">
        <f t="shared" ca="1" si="86"/>
        <v>315</v>
      </c>
      <c r="E1780" s="64" t="s">
        <v>4868</v>
      </c>
      <c r="F1780" s="65" t="s">
        <v>6706</v>
      </c>
      <c r="G1780" s="65" t="s">
        <v>6707</v>
      </c>
      <c r="H1780" s="48" t="s">
        <v>5787</v>
      </c>
      <c r="I1780" s="48" t="s">
        <v>17</v>
      </c>
      <c r="J1780" s="48" t="s">
        <v>173</v>
      </c>
      <c r="K1780" s="51" t="s">
        <v>5787</v>
      </c>
      <c r="L1780" s="51" t="s">
        <v>174</v>
      </c>
      <c r="M1780" s="48" t="s">
        <v>5787</v>
      </c>
      <c r="N1780" s="62"/>
      <c r="O1780" s="62"/>
      <c r="P1780" s="72" t="s">
        <v>5436</v>
      </c>
      <c r="Q1780" s="72" t="s">
        <v>5434</v>
      </c>
      <c r="R1780" s="28"/>
    </row>
    <row r="1781" spans="1:18" ht="30" hidden="1">
      <c r="A1781" s="48" t="str">
        <f t="shared" si="84"/>
        <v>IEA13PL</v>
      </c>
      <c r="B1781" s="62" t="str">
        <f t="shared" si="85"/>
        <v>Consignment/HouseConsignment/Consignee/typeOfPerson</v>
      </c>
      <c r="C1781" s="63" t="s">
        <v>1288</v>
      </c>
      <c r="D1781" s="48">
        <f t="shared" ca="1" si="86"/>
        <v>316</v>
      </c>
      <c r="E1781" s="64" t="s">
        <v>4870</v>
      </c>
      <c r="F1781" s="65" t="s">
        <v>345</v>
      </c>
      <c r="G1781" s="65" t="s">
        <v>4631</v>
      </c>
      <c r="H1781" s="48" t="s">
        <v>5787</v>
      </c>
      <c r="I1781" s="48" t="s">
        <v>17</v>
      </c>
      <c r="J1781" s="48" t="s">
        <v>92</v>
      </c>
      <c r="K1781" s="51" t="s">
        <v>346</v>
      </c>
      <c r="L1781" s="51" t="s">
        <v>1106</v>
      </c>
      <c r="M1781" s="48" t="s">
        <v>5787</v>
      </c>
      <c r="N1781" s="62"/>
      <c r="O1781" s="62"/>
      <c r="P1781" s="72" t="s">
        <v>5380</v>
      </c>
      <c r="Q1781" s="72" t="s">
        <v>5381</v>
      </c>
      <c r="R1781" s="28"/>
    </row>
    <row r="1782" spans="1:18" ht="30" hidden="1">
      <c r="A1782" s="68" t="str">
        <f t="shared" ref="A1782:A1845" si="87">MID(C1782,2,IFERROR(FIND("#",SUBSTITUTE(C1782,"/","#",2),1)-2,LEN(C1782)-1))</f>
        <v>IEA13PL</v>
      </c>
      <c r="B1782" s="70" t="str">
        <f t="shared" ref="B1782:B1845" si="88">IF(LEN(C1782)-LEN(SUBSTITUTE(C1782,"/",""))&gt;3,RIGHT(C1782,LEN(C1782)-FIND("#",SUBSTITUTE(C1782,"/","#",3),1)),RIGHT(C1782,LEN(C1782)-FIND("#",SUBSTITUTE(C1782,"/","#",LEN(C1782)-LEN(SUBSTITUTE(C1782,"/",""))),1)))</f>
        <v>Consignment/HouseConsignment/Consignee/SafetyAndSecurityIdentificationNumber</v>
      </c>
      <c r="C1782" s="70" t="s">
        <v>1289</v>
      </c>
      <c r="D1782" s="68">
        <f t="shared" ref="D1782:D1845" ca="1" si="89">IF(VLOOKUP($C1782,INDIRECT($A1782&amp;"!A:B"),2,0)="","",VLOOKUP($C1782,INDIRECT($A1782&amp;"!A:B"),2,0))</f>
        <v>317</v>
      </c>
      <c r="E1782" s="68" t="s">
        <v>1459</v>
      </c>
      <c r="F1782" s="77" t="s">
        <v>687</v>
      </c>
      <c r="G1782" s="77" t="s">
        <v>5075</v>
      </c>
      <c r="H1782" s="68" t="s">
        <v>16</v>
      </c>
      <c r="I1782" s="68" t="s">
        <v>17</v>
      </c>
      <c r="J1782" s="68" t="s">
        <v>5787</v>
      </c>
      <c r="K1782" s="69" t="s">
        <v>5787</v>
      </c>
      <c r="L1782" s="69" t="s">
        <v>3658</v>
      </c>
      <c r="M1782" s="68" t="s">
        <v>5787</v>
      </c>
      <c r="N1782" s="70"/>
      <c r="O1782" s="70"/>
      <c r="P1782" s="70" t="s">
        <v>5380</v>
      </c>
      <c r="Q1782" s="70" t="s">
        <v>5381</v>
      </c>
      <c r="R1782" s="28"/>
    </row>
    <row r="1783" spans="1:18" ht="30" hidden="1">
      <c r="A1783" s="48" t="str">
        <f t="shared" si="87"/>
        <v>IEA13PL</v>
      </c>
      <c r="B1783" s="62" t="str">
        <f t="shared" si="88"/>
        <v>Consignment/HouseConsignment/Consignee/SafetyAndSecurityIdentificationNumber/identificationNumber</v>
      </c>
      <c r="C1783" s="63" t="s">
        <v>1290</v>
      </c>
      <c r="D1783" s="48">
        <f t="shared" ca="1" si="89"/>
        <v>318</v>
      </c>
      <c r="E1783" s="64" t="s">
        <v>1459</v>
      </c>
      <c r="F1783" s="65" t="s">
        <v>6725</v>
      </c>
      <c r="G1783" s="65" t="s">
        <v>6726</v>
      </c>
      <c r="H1783" s="48" t="s">
        <v>5787</v>
      </c>
      <c r="I1783" s="48" t="s">
        <v>7</v>
      </c>
      <c r="J1783" s="48" t="s">
        <v>167</v>
      </c>
      <c r="K1783" s="51" t="s">
        <v>5787</v>
      </c>
      <c r="L1783" s="51" t="s">
        <v>351</v>
      </c>
      <c r="M1783" s="48" t="s">
        <v>5787</v>
      </c>
      <c r="N1783" s="62"/>
      <c r="O1783" s="62"/>
      <c r="P1783" s="72" t="s">
        <v>5380</v>
      </c>
      <c r="Q1783" s="72" t="s">
        <v>5381</v>
      </c>
      <c r="R1783" s="28"/>
    </row>
    <row r="1784" spans="1:18" ht="30" hidden="1">
      <c r="A1784" s="48" t="str">
        <f t="shared" si="87"/>
        <v>IEA13PL</v>
      </c>
      <c r="B1784" s="62" t="str">
        <f t="shared" si="88"/>
        <v>Consignment/HouseConsignment/Consignee/SafetyAndSecurityIdentificationNumber/country</v>
      </c>
      <c r="C1784" s="63" t="s">
        <v>1291</v>
      </c>
      <c r="D1784" s="48">
        <f t="shared" ca="1" si="89"/>
        <v>319</v>
      </c>
      <c r="E1784" s="64" t="s">
        <v>1459</v>
      </c>
      <c r="F1784" s="65" t="s">
        <v>1514</v>
      </c>
      <c r="G1784" s="65" t="s">
        <v>4592</v>
      </c>
      <c r="H1784" s="48" t="s">
        <v>5787</v>
      </c>
      <c r="I1784" s="48" t="s">
        <v>7</v>
      </c>
      <c r="J1784" s="48" t="s">
        <v>105</v>
      </c>
      <c r="K1784" s="51" t="s">
        <v>184</v>
      </c>
      <c r="L1784" s="51" t="s">
        <v>5787</v>
      </c>
      <c r="M1784" s="48" t="s">
        <v>5787</v>
      </c>
      <c r="N1784" s="62"/>
      <c r="O1784" s="62"/>
      <c r="P1784" s="72" t="s">
        <v>5380</v>
      </c>
      <c r="Q1784" s="72" t="s">
        <v>5381</v>
      </c>
      <c r="R1784" s="28"/>
    </row>
    <row r="1785" spans="1:18" hidden="1">
      <c r="A1785" s="68" t="str">
        <f t="shared" si="87"/>
        <v>IEA13PL</v>
      </c>
      <c r="B1785" s="70" t="str">
        <f t="shared" si="88"/>
        <v>Consignment/HouseConsignment/Consignee/Address</v>
      </c>
      <c r="C1785" s="70" t="s">
        <v>1292</v>
      </c>
      <c r="D1785" s="68">
        <f t="shared" ca="1" si="89"/>
        <v>320</v>
      </c>
      <c r="E1785" s="68" t="s">
        <v>4871</v>
      </c>
      <c r="F1785" s="77" t="s">
        <v>691</v>
      </c>
      <c r="G1785" s="77" t="s">
        <v>4885</v>
      </c>
      <c r="H1785" s="68" t="s">
        <v>16</v>
      </c>
      <c r="I1785" s="68" t="s">
        <v>17</v>
      </c>
      <c r="J1785" s="68" t="s">
        <v>5787</v>
      </c>
      <c r="K1785" s="69" t="s">
        <v>5787</v>
      </c>
      <c r="L1785" s="69" t="s">
        <v>174</v>
      </c>
      <c r="M1785" s="68" t="s">
        <v>5787</v>
      </c>
      <c r="N1785" s="70"/>
      <c r="O1785" s="70"/>
      <c r="P1785" s="70" t="s">
        <v>5436</v>
      </c>
      <c r="Q1785" s="70" t="s">
        <v>5434</v>
      </c>
      <c r="R1785" s="28"/>
    </row>
    <row r="1786" spans="1:18" ht="30" hidden="1">
      <c r="A1786" s="48" t="str">
        <f t="shared" si="87"/>
        <v>IEA13PL</v>
      </c>
      <c r="B1786" s="62" t="str">
        <f t="shared" si="88"/>
        <v>Consignment/HouseConsignment/Consignee/Address/streetAndNumber</v>
      </c>
      <c r="C1786" s="63" t="s">
        <v>1293</v>
      </c>
      <c r="D1786" s="48">
        <f t="shared" ca="1" si="89"/>
        <v>321</v>
      </c>
      <c r="E1786" s="64" t="s">
        <v>4872</v>
      </c>
      <c r="F1786" s="65" t="s">
        <v>1508</v>
      </c>
      <c r="G1786" s="65" t="s">
        <v>4593</v>
      </c>
      <c r="H1786" s="48" t="s">
        <v>5787</v>
      </c>
      <c r="I1786" s="48" t="s">
        <v>17</v>
      </c>
      <c r="J1786" s="48" t="s">
        <v>173</v>
      </c>
      <c r="K1786" s="51" t="s">
        <v>5787</v>
      </c>
      <c r="L1786" s="51" t="s">
        <v>189</v>
      </c>
      <c r="M1786" s="48" t="s">
        <v>5787</v>
      </c>
      <c r="N1786" s="62"/>
      <c r="O1786" s="62"/>
      <c r="P1786" s="72" t="s">
        <v>5459</v>
      </c>
      <c r="Q1786" s="72" t="s">
        <v>5460</v>
      </c>
      <c r="R1786" s="28"/>
    </row>
    <row r="1787" spans="1:18" ht="30" hidden="1">
      <c r="A1787" s="48" t="str">
        <f t="shared" si="87"/>
        <v>IEA13PL</v>
      </c>
      <c r="B1787" s="62" t="str">
        <f t="shared" si="88"/>
        <v>Consignment/HouseConsignment/Consignee/Address/street</v>
      </c>
      <c r="C1787" s="63" t="s">
        <v>1294</v>
      </c>
      <c r="D1787" s="48">
        <f t="shared" ca="1" si="89"/>
        <v>322</v>
      </c>
      <c r="E1787" s="64" t="s">
        <v>4873</v>
      </c>
      <c r="F1787" s="65" t="s">
        <v>4629</v>
      </c>
      <c r="G1787" s="65" t="s">
        <v>4594</v>
      </c>
      <c r="H1787" s="48" t="s">
        <v>5787</v>
      </c>
      <c r="I1787" s="48" t="s">
        <v>17</v>
      </c>
      <c r="J1787" s="48" t="s">
        <v>173</v>
      </c>
      <c r="K1787" s="51" t="s">
        <v>5787</v>
      </c>
      <c r="L1787" s="51" t="s">
        <v>192</v>
      </c>
      <c r="M1787" s="48" t="s">
        <v>5787</v>
      </c>
      <c r="N1787" s="62"/>
      <c r="O1787" s="62"/>
      <c r="P1787" s="72" t="s">
        <v>5380</v>
      </c>
      <c r="Q1787" s="72" t="s">
        <v>5381</v>
      </c>
      <c r="R1787" s="28"/>
    </row>
    <row r="1788" spans="1:18" ht="30" hidden="1">
      <c r="A1788" s="48" t="str">
        <f t="shared" si="87"/>
        <v>IEA13PL</v>
      </c>
      <c r="B1788" s="62" t="str">
        <f t="shared" si="88"/>
        <v>Consignment/HouseConsignment/Consignee/Address/streetAdditionalLine</v>
      </c>
      <c r="C1788" s="63" t="s">
        <v>1295</v>
      </c>
      <c r="D1788" s="48">
        <f t="shared" ca="1" si="89"/>
        <v>323</v>
      </c>
      <c r="E1788" s="64" t="s">
        <v>4874</v>
      </c>
      <c r="F1788" s="65" t="s">
        <v>4630</v>
      </c>
      <c r="G1788" s="65" t="s">
        <v>4596</v>
      </c>
      <c r="H1788" s="48" t="s">
        <v>5787</v>
      </c>
      <c r="I1788" s="48" t="s">
        <v>17</v>
      </c>
      <c r="J1788" s="48" t="s">
        <v>173</v>
      </c>
      <c r="K1788" s="51" t="s">
        <v>5787</v>
      </c>
      <c r="L1788" s="51" t="s">
        <v>195</v>
      </c>
      <c r="M1788" s="48" t="s">
        <v>5787</v>
      </c>
      <c r="N1788" s="62"/>
      <c r="O1788" s="62"/>
      <c r="P1788" s="72" t="s">
        <v>5380</v>
      </c>
      <c r="Q1788" s="72" t="s">
        <v>5381</v>
      </c>
      <c r="R1788" s="28"/>
    </row>
    <row r="1789" spans="1:18" ht="30" hidden="1">
      <c r="A1789" s="48" t="str">
        <f t="shared" si="87"/>
        <v>IEA13PL</v>
      </c>
      <c r="B1789" s="62" t="str">
        <f t="shared" si="88"/>
        <v>Consignment/HouseConsignment/Consignee/Address/number</v>
      </c>
      <c r="C1789" s="63" t="s">
        <v>1296</v>
      </c>
      <c r="D1789" s="48">
        <f t="shared" ca="1" si="89"/>
        <v>324</v>
      </c>
      <c r="E1789" s="64" t="s">
        <v>4875</v>
      </c>
      <c r="F1789" s="65" t="s">
        <v>4628</v>
      </c>
      <c r="G1789" s="65" t="s">
        <v>4597</v>
      </c>
      <c r="H1789" s="48" t="s">
        <v>5787</v>
      </c>
      <c r="I1789" s="48" t="s">
        <v>17</v>
      </c>
      <c r="J1789" s="48" t="s">
        <v>47</v>
      </c>
      <c r="K1789" s="51" t="s">
        <v>5787</v>
      </c>
      <c r="L1789" s="51" t="s">
        <v>198</v>
      </c>
      <c r="M1789" s="48" t="s">
        <v>5787</v>
      </c>
      <c r="N1789" s="62"/>
      <c r="O1789" s="62"/>
      <c r="P1789" s="72" t="s">
        <v>5380</v>
      </c>
      <c r="Q1789" s="72" t="s">
        <v>5381</v>
      </c>
      <c r="R1789" s="28"/>
    </row>
    <row r="1790" spans="1:18" ht="30" hidden="1">
      <c r="A1790" s="48" t="str">
        <f t="shared" si="87"/>
        <v>IEA13PL</v>
      </c>
      <c r="B1790" s="62" t="str">
        <f t="shared" si="88"/>
        <v>Consignment/HouseConsignment/Consignee/Address/postcode</v>
      </c>
      <c r="C1790" s="63" t="s">
        <v>1297</v>
      </c>
      <c r="D1790" s="48">
        <f t="shared" ca="1" si="89"/>
        <v>325</v>
      </c>
      <c r="E1790" s="64" t="s">
        <v>4879</v>
      </c>
      <c r="F1790" s="65" t="s">
        <v>1510</v>
      </c>
      <c r="G1790" s="65" t="s">
        <v>4603</v>
      </c>
      <c r="H1790" s="48" t="s">
        <v>5787</v>
      </c>
      <c r="I1790" s="48" t="s">
        <v>17</v>
      </c>
      <c r="J1790" s="48" t="s">
        <v>167</v>
      </c>
      <c r="K1790" s="51" t="s">
        <v>5787</v>
      </c>
      <c r="L1790" s="51" t="s">
        <v>201</v>
      </c>
      <c r="M1790" s="48" t="s">
        <v>5787</v>
      </c>
      <c r="N1790" s="62"/>
      <c r="O1790" s="62"/>
      <c r="P1790" s="72" t="s">
        <v>5461</v>
      </c>
      <c r="Q1790" s="72" t="s">
        <v>5462</v>
      </c>
      <c r="R1790" s="28"/>
    </row>
    <row r="1791" spans="1:18" ht="30" hidden="1">
      <c r="A1791" s="48" t="str">
        <f t="shared" si="87"/>
        <v>IEA13PL</v>
      </c>
      <c r="B1791" s="62" t="str">
        <f t="shared" si="88"/>
        <v>Consignment/HouseConsignment/Consignee/Address/city</v>
      </c>
      <c r="C1791" s="63" t="s">
        <v>1298</v>
      </c>
      <c r="D1791" s="48">
        <f t="shared" ca="1" si="89"/>
        <v>326</v>
      </c>
      <c r="E1791" s="64" t="s">
        <v>4880</v>
      </c>
      <c r="F1791" s="65" t="s">
        <v>1512</v>
      </c>
      <c r="G1791" s="65" t="s">
        <v>4595</v>
      </c>
      <c r="H1791" s="48" t="s">
        <v>5787</v>
      </c>
      <c r="I1791" s="48" t="s">
        <v>7</v>
      </c>
      <c r="J1791" s="48" t="s">
        <v>47</v>
      </c>
      <c r="K1791" s="51" t="s">
        <v>5787</v>
      </c>
      <c r="L1791" s="51" t="s">
        <v>5787</v>
      </c>
      <c r="M1791" s="48" t="s">
        <v>5787</v>
      </c>
      <c r="N1791" s="62"/>
      <c r="O1791" s="62"/>
      <c r="P1791" s="72" t="s">
        <v>5787</v>
      </c>
      <c r="Q1791" s="72"/>
      <c r="R1791" s="28"/>
    </row>
    <row r="1792" spans="1:18" ht="30" hidden="1">
      <c r="A1792" s="48" t="str">
        <f t="shared" si="87"/>
        <v>IEA13PL</v>
      </c>
      <c r="B1792" s="62" t="str">
        <f t="shared" si="88"/>
        <v>Consignment/HouseConsignment/Consignee/Address/country</v>
      </c>
      <c r="C1792" s="63" t="s">
        <v>1299</v>
      </c>
      <c r="D1792" s="48">
        <f t="shared" ca="1" si="89"/>
        <v>327</v>
      </c>
      <c r="E1792" s="64" t="s">
        <v>4878</v>
      </c>
      <c r="F1792" s="65" t="s">
        <v>1514</v>
      </c>
      <c r="G1792" s="65" t="s">
        <v>4592</v>
      </c>
      <c r="H1792" s="48" t="s">
        <v>5787</v>
      </c>
      <c r="I1792" s="48" t="s">
        <v>7</v>
      </c>
      <c r="J1792" s="48" t="s">
        <v>105</v>
      </c>
      <c r="K1792" s="51" t="s">
        <v>184</v>
      </c>
      <c r="L1792" s="51" t="s">
        <v>5787</v>
      </c>
      <c r="M1792" s="48" t="s">
        <v>5787</v>
      </c>
      <c r="N1792" s="62"/>
      <c r="O1792" s="62"/>
      <c r="P1792" s="72" t="s">
        <v>5787</v>
      </c>
      <c r="Q1792" s="72"/>
      <c r="R1792" s="28"/>
    </row>
    <row r="1793" spans="1:18" ht="30" hidden="1">
      <c r="A1793" s="48" t="str">
        <f t="shared" si="87"/>
        <v>IEA13PL</v>
      </c>
      <c r="B1793" s="62" t="str">
        <f t="shared" si="88"/>
        <v>Consignment/HouseConsignment/Consignee/Address/subDivision</v>
      </c>
      <c r="C1793" s="63" t="s">
        <v>1300</v>
      </c>
      <c r="D1793" s="48">
        <f t="shared" ca="1" si="89"/>
        <v>328</v>
      </c>
      <c r="E1793" s="64" t="s">
        <v>4877</v>
      </c>
      <c r="F1793" s="65" t="s">
        <v>6715</v>
      </c>
      <c r="G1793" s="65" t="s">
        <v>4598</v>
      </c>
      <c r="H1793" s="48" t="s">
        <v>5787</v>
      </c>
      <c r="I1793" s="48" t="s">
        <v>17</v>
      </c>
      <c r="J1793" s="48" t="s">
        <v>47</v>
      </c>
      <c r="K1793" s="51" t="s">
        <v>5787</v>
      </c>
      <c r="L1793" s="51" t="s">
        <v>207</v>
      </c>
      <c r="M1793" s="48" t="s">
        <v>5787</v>
      </c>
      <c r="N1793" s="62"/>
      <c r="O1793" s="62"/>
      <c r="P1793" s="72" t="s">
        <v>5380</v>
      </c>
      <c r="Q1793" s="72" t="s">
        <v>5381</v>
      </c>
      <c r="R1793" s="28"/>
    </row>
    <row r="1794" spans="1:18" ht="30" hidden="1">
      <c r="A1794" s="48" t="str">
        <f t="shared" si="87"/>
        <v>IEA13PL</v>
      </c>
      <c r="B1794" s="62" t="str">
        <f t="shared" si="88"/>
        <v>Consignment/HouseConsignment/Consignee/Address/POBox</v>
      </c>
      <c r="C1794" s="63" t="s">
        <v>1301</v>
      </c>
      <c r="D1794" s="48">
        <f t="shared" ca="1" si="89"/>
        <v>329</v>
      </c>
      <c r="E1794" s="64" t="s">
        <v>4876</v>
      </c>
      <c r="F1794" s="65" t="s">
        <v>209</v>
      </c>
      <c r="G1794" s="65" t="s">
        <v>5054</v>
      </c>
      <c r="H1794" s="48" t="s">
        <v>5787</v>
      </c>
      <c r="I1794" s="48" t="s">
        <v>17</v>
      </c>
      <c r="J1794" s="48" t="s">
        <v>173</v>
      </c>
      <c r="K1794" s="51" t="s">
        <v>5787</v>
      </c>
      <c r="L1794" s="51" t="s">
        <v>210</v>
      </c>
      <c r="M1794" s="48" t="s">
        <v>5787</v>
      </c>
      <c r="N1794" s="62"/>
      <c r="O1794" s="62"/>
      <c r="P1794" s="72" t="s">
        <v>5380</v>
      </c>
      <c r="Q1794" s="72" t="s">
        <v>5381</v>
      </c>
      <c r="R1794" s="28"/>
    </row>
    <row r="1795" spans="1:18" ht="30" hidden="1">
      <c r="A1795" s="68" t="str">
        <f t="shared" si="87"/>
        <v>IEA13PL</v>
      </c>
      <c r="B1795" s="70" t="str">
        <f t="shared" si="88"/>
        <v>Consignment/HouseConsignment/Consignee/ContactPerson</v>
      </c>
      <c r="C1795" s="70" t="s">
        <v>1302</v>
      </c>
      <c r="D1795" s="68">
        <f t="shared" ca="1" si="89"/>
        <v>330</v>
      </c>
      <c r="E1795" s="68" t="s">
        <v>1459</v>
      </c>
      <c r="F1795" s="77" t="s">
        <v>6719</v>
      </c>
      <c r="G1795" s="77" t="s">
        <v>6698</v>
      </c>
      <c r="H1795" s="68" t="s">
        <v>16</v>
      </c>
      <c r="I1795" s="68" t="s">
        <v>17</v>
      </c>
      <c r="J1795" s="68" t="s">
        <v>5787</v>
      </c>
      <c r="K1795" s="69" t="s">
        <v>5787</v>
      </c>
      <c r="L1795" s="69" t="s">
        <v>3657</v>
      </c>
      <c r="M1795" s="68" t="s">
        <v>5787</v>
      </c>
      <c r="N1795" s="70"/>
      <c r="O1795" s="70"/>
      <c r="P1795" s="70" t="s">
        <v>5380</v>
      </c>
      <c r="Q1795" s="70" t="s">
        <v>5381</v>
      </c>
      <c r="R1795" s="28"/>
    </row>
    <row r="1796" spans="1:18" ht="30" hidden="1">
      <c r="A1796" s="48" t="str">
        <f t="shared" si="87"/>
        <v>IEA13PL</v>
      </c>
      <c r="B1796" s="62" t="str">
        <f t="shared" si="88"/>
        <v>Consignment/HouseConsignment/Consignee/ContactPerson/name</v>
      </c>
      <c r="C1796" s="63" t="s">
        <v>1303</v>
      </c>
      <c r="D1796" s="48">
        <f t="shared" ca="1" si="89"/>
        <v>331</v>
      </c>
      <c r="E1796" s="64" t="s">
        <v>1459</v>
      </c>
      <c r="F1796" s="65" t="s">
        <v>6705</v>
      </c>
      <c r="G1796" s="65" t="s">
        <v>4605</v>
      </c>
      <c r="H1796" s="48" t="s">
        <v>5787</v>
      </c>
      <c r="I1796" s="48" t="s">
        <v>7</v>
      </c>
      <c r="J1796" s="48" t="s">
        <v>173</v>
      </c>
      <c r="K1796" s="51" t="s">
        <v>5787</v>
      </c>
      <c r="L1796" s="51" t="s">
        <v>5787</v>
      </c>
      <c r="M1796" s="48" t="s">
        <v>5787</v>
      </c>
      <c r="N1796" s="62"/>
      <c r="O1796" s="62"/>
      <c r="P1796" s="72" t="s">
        <v>5380</v>
      </c>
      <c r="Q1796" s="72" t="s">
        <v>5381</v>
      </c>
      <c r="R1796" s="28"/>
    </row>
    <row r="1797" spans="1:18" ht="30" hidden="1">
      <c r="A1797" s="48" t="str">
        <f t="shared" si="87"/>
        <v>IEA13PL</v>
      </c>
      <c r="B1797" s="62" t="str">
        <f t="shared" si="88"/>
        <v>Consignment/HouseConsignment/Consignee/ContactPerson/phoneNumber</v>
      </c>
      <c r="C1797" s="63" t="s">
        <v>1304</v>
      </c>
      <c r="D1797" s="48">
        <f t="shared" ca="1" si="89"/>
        <v>332</v>
      </c>
      <c r="E1797" s="64" t="s">
        <v>1459</v>
      </c>
      <c r="F1797" s="65" t="s">
        <v>734</v>
      </c>
      <c r="G1797" s="65" t="s">
        <v>4561</v>
      </c>
      <c r="H1797" s="48" t="s">
        <v>5787</v>
      </c>
      <c r="I1797" s="48" t="s">
        <v>7</v>
      </c>
      <c r="J1797" s="48" t="s">
        <v>47</v>
      </c>
      <c r="K1797" s="51" t="s">
        <v>5787</v>
      </c>
      <c r="L1797" s="51" t="s">
        <v>217</v>
      </c>
      <c r="M1797" s="48" t="s">
        <v>5787</v>
      </c>
      <c r="N1797" s="62"/>
      <c r="O1797" s="62"/>
      <c r="P1797" s="72" t="s">
        <v>5380</v>
      </c>
      <c r="Q1797" s="72" t="s">
        <v>5381</v>
      </c>
      <c r="R1797" s="28"/>
    </row>
    <row r="1798" spans="1:18" ht="30" hidden="1">
      <c r="A1798" s="48" t="str">
        <f t="shared" si="87"/>
        <v>IEA13PL</v>
      </c>
      <c r="B1798" s="62" t="str">
        <f t="shared" si="88"/>
        <v>Consignment/HouseConsignment/Consignee/ContactPerson/eMailAddress</v>
      </c>
      <c r="C1798" s="63" t="s">
        <v>1305</v>
      </c>
      <c r="D1798" s="48">
        <f t="shared" ca="1" si="89"/>
        <v>333</v>
      </c>
      <c r="E1798" s="64" t="s">
        <v>1459</v>
      </c>
      <c r="F1798" s="65" t="s">
        <v>736</v>
      </c>
      <c r="G1798" s="65" t="s">
        <v>4606</v>
      </c>
      <c r="H1798" s="48" t="s">
        <v>5787</v>
      </c>
      <c r="I1798" s="48" t="s">
        <v>12</v>
      </c>
      <c r="J1798" s="48" t="s">
        <v>220</v>
      </c>
      <c r="K1798" s="51" t="s">
        <v>5787</v>
      </c>
      <c r="L1798" s="51" t="s">
        <v>59</v>
      </c>
      <c r="M1798" s="48" t="s">
        <v>5787</v>
      </c>
      <c r="N1798" s="62"/>
      <c r="O1798" s="62"/>
      <c r="P1798" s="72" t="s">
        <v>5380</v>
      </c>
      <c r="Q1798" s="72" t="s">
        <v>5381</v>
      </c>
      <c r="R1798" s="28"/>
    </row>
    <row r="1799" spans="1:18" ht="30" hidden="1">
      <c r="A1799" s="68" t="str">
        <f t="shared" si="87"/>
        <v>IEA13PL</v>
      </c>
      <c r="B1799" s="70" t="str">
        <f t="shared" si="88"/>
        <v>Consignment/HouseConsignment/AdditionalSupplyChainActor</v>
      </c>
      <c r="C1799" s="70" t="s">
        <v>1306</v>
      </c>
      <c r="D1799" s="68">
        <f t="shared" ca="1" si="89"/>
        <v>334</v>
      </c>
      <c r="E1799" s="68" t="s">
        <v>4847</v>
      </c>
      <c r="F1799" s="77" t="s">
        <v>6665</v>
      </c>
      <c r="G1799" s="77" t="s">
        <v>5079</v>
      </c>
      <c r="H1799" s="68" t="s">
        <v>271</v>
      </c>
      <c r="I1799" s="68" t="s">
        <v>12</v>
      </c>
      <c r="J1799" s="68" t="s">
        <v>5787</v>
      </c>
      <c r="K1799" s="69" t="s">
        <v>5787</v>
      </c>
      <c r="L1799" s="69" t="s">
        <v>3812</v>
      </c>
      <c r="M1799" s="68" t="s">
        <v>5787</v>
      </c>
      <c r="N1799" s="70"/>
      <c r="O1799" s="70"/>
      <c r="P1799" s="70" t="s">
        <v>5417</v>
      </c>
      <c r="Q1799" s="70" t="s">
        <v>5418</v>
      </c>
      <c r="R1799" s="28"/>
    </row>
    <row r="1800" spans="1:18" ht="30" hidden="1">
      <c r="A1800" s="48" t="str">
        <f t="shared" si="87"/>
        <v>IEA13PL</v>
      </c>
      <c r="B1800" s="62" t="str">
        <f t="shared" si="88"/>
        <v>Consignment/HouseConsignment/AdditionalSupplyChainActor/sequenceNumber</v>
      </c>
      <c r="C1800" s="63" t="s">
        <v>1307</v>
      </c>
      <c r="D1800" s="48">
        <f t="shared" ca="1" si="89"/>
        <v>335</v>
      </c>
      <c r="E1800" s="64" t="s">
        <v>1459</v>
      </c>
      <c r="F1800" s="65" t="s">
        <v>6664</v>
      </c>
      <c r="G1800" s="65" t="s">
        <v>6708</v>
      </c>
      <c r="H1800" s="48" t="s">
        <v>5787</v>
      </c>
      <c r="I1800" s="48" t="s">
        <v>7</v>
      </c>
      <c r="J1800" s="48" t="s">
        <v>119</v>
      </c>
      <c r="K1800" s="51" t="s">
        <v>5787</v>
      </c>
      <c r="L1800" s="51" t="s">
        <v>120</v>
      </c>
      <c r="M1800" s="48" t="s">
        <v>5787</v>
      </c>
      <c r="N1800" s="62"/>
      <c r="O1800" s="62"/>
      <c r="P1800" s="72"/>
      <c r="Q1800" s="72"/>
      <c r="R1800" s="28"/>
    </row>
    <row r="1801" spans="1:18" ht="30" hidden="1">
      <c r="A1801" s="48" t="str">
        <f t="shared" si="87"/>
        <v>IEA13PL</v>
      </c>
      <c r="B1801" s="62" t="str">
        <f t="shared" si="88"/>
        <v>Consignment/HouseConsignment/AdditionalSupplyChainActor/role</v>
      </c>
      <c r="C1801" s="63" t="s">
        <v>1308</v>
      </c>
      <c r="D1801" s="48">
        <f t="shared" ca="1" si="89"/>
        <v>336</v>
      </c>
      <c r="E1801" s="64" t="s">
        <v>4848</v>
      </c>
      <c r="F1801" s="65" t="s">
        <v>401</v>
      </c>
      <c r="G1801" s="65" t="s">
        <v>4635</v>
      </c>
      <c r="H1801" s="48" t="s">
        <v>5787</v>
      </c>
      <c r="I1801" s="48" t="s">
        <v>7</v>
      </c>
      <c r="J1801" s="48" t="s">
        <v>402</v>
      </c>
      <c r="K1801" s="51" t="s">
        <v>403</v>
      </c>
      <c r="L1801" s="51" t="s">
        <v>5787</v>
      </c>
      <c r="M1801" s="48" t="s">
        <v>5787</v>
      </c>
      <c r="N1801" s="62"/>
      <c r="O1801" s="62"/>
      <c r="P1801" s="72" t="s">
        <v>5787</v>
      </c>
      <c r="Q1801" s="72"/>
      <c r="R1801" s="28"/>
    </row>
    <row r="1802" spans="1:18" ht="45" hidden="1">
      <c r="A1802" s="48" t="str">
        <f t="shared" si="87"/>
        <v>IEA13PL</v>
      </c>
      <c r="B1802" s="62" t="str">
        <f t="shared" si="88"/>
        <v>Consignment/HouseConsignment/AdditionalSupplyChainActor/identificationNumber</v>
      </c>
      <c r="C1802" s="63" t="s">
        <v>1309</v>
      </c>
      <c r="D1802" s="48">
        <f t="shared" ca="1" si="89"/>
        <v>337</v>
      </c>
      <c r="E1802" s="64" t="s">
        <v>4850</v>
      </c>
      <c r="F1802" s="65" t="s">
        <v>621</v>
      </c>
      <c r="G1802" s="65" t="s">
        <v>6713</v>
      </c>
      <c r="H1802" s="48" t="s">
        <v>5787</v>
      </c>
      <c r="I1802" s="48" t="s">
        <v>7</v>
      </c>
      <c r="J1802" s="48" t="s">
        <v>167</v>
      </c>
      <c r="K1802" s="51" t="s">
        <v>5787</v>
      </c>
      <c r="L1802" s="51" t="s">
        <v>314</v>
      </c>
      <c r="M1802" s="48" t="s">
        <v>5787</v>
      </c>
      <c r="N1802" s="62"/>
      <c r="O1802" s="62"/>
      <c r="P1802" s="72" t="s">
        <v>5787</v>
      </c>
      <c r="Q1802" s="72"/>
      <c r="R1802" s="28"/>
    </row>
    <row r="1803" spans="1:18" ht="30" hidden="1">
      <c r="A1803" s="68" t="str">
        <f t="shared" si="87"/>
        <v>IEA13PL</v>
      </c>
      <c r="B1803" s="70" t="str">
        <f t="shared" si="88"/>
        <v>Consignment/HouseConsignment/AdditionalSupplyChainActor/SafetyAndSecurityIdentificationNumber</v>
      </c>
      <c r="C1803" s="70" t="s">
        <v>1310</v>
      </c>
      <c r="D1803" s="68">
        <f t="shared" ca="1" si="89"/>
        <v>338</v>
      </c>
      <c r="E1803" s="68" t="s">
        <v>1459</v>
      </c>
      <c r="F1803" s="77" t="s">
        <v>4849</v>
      </c>
      <c r="G1803" s="77" t="s">
        <v>5080</v>
      </c>
      <c r="H1803" s="68" t="s">
        <v>16</v>
      </c>
      <c r="I1803" s="68" t="s">
        <v>17</v>
      </c>
      <c r="J1803" s="68" t="s">
        <v>5787</v>
      </c>
      <c r="K1803" s="69" t="s">
        <v>5787</v>
      </c>
      <c r="L1803" s="69" t="s">
        <v>3658</v>
      </c>
      <c r="M1803" s="68" t="s">
        <v>5787</v>
      </c>
      <c r="N1803" s="70"/>
      <c r="O1803" s="70"/>
      <c r="P1803" s="70" t="s">
        <v>5380</v>
      </c>
      <c r="Q1803" s="70" t="s">
        <v>5381</v>
      </c>
      <c r="R1803" s="28"/>
    </row>
    <row r="1804" spans="1:18" ht="45" hidden="1">
      <c r="A1804" s="48" t="str">
        <f t="shared" si="87"/>
        <v>IEA13PL</v>
      </c>
      <c r="B1804" s="62" t="str">
        <f t="shared" si="88"/>
        <v>Consignment/HouseConsignment/AdditionalSupplyChainActor/SafetyAndSecurityIdentificationNumber/identificationNumber</v>
      </c>
      <c r="C1804" s="63" t="s">
        <v>1311</v>
      </c>
      <c r="D1804" s="48">
        <f t="shared" ca="1" si="89"/>
        <v>339</v>
      </c>
      <c r="E1804" s="64" t="s">
        <v>1459</v>
      </c>
      <c r="F1804" s="65" t="s">
        <v>236</v>
      </c>
      <c r="G1804" s="65" t="s">
        <v>4591</v>
      </c>
      <c r="H1804" s="48" t="s">
        <v>5787</v>
      </c>
      <c r="I1804" s="48" t="s">
        <v>7</v>
      </c>
      <c r="J1804" s="48" t="s">
        <v>167</v>
      </c>
      <c r="K1804" s="51" t="s">
        <v>5787</v>
      </c>
      <c r="L1804" s="51" t="s">
        <v>408</v>
      </c>
      <c r="M1804" s="48" t="s">
        <v>5787</v>
      </c>
      <c r="N1804" s="62"/>
      <c r="O1804" s="62"/>
      <c r="P1804" s="72" t="s">
        <v>5380</v>
      </c>
      <c r="Q1804" s="72" t="s">
        <v>5381</v>
      </c>
      <c r="R1804" s="28"/>
    </row>
    <row r="1805" spans="1:18" ht="30" hidden="1">
      <c r="A1805" s="48" t="str">
        <f t="shared" si="87"/>
        <v>IEA13PL</v>
      </c>
      <c r="B1805" s="62" t="str">
        <f t="shared" si="88"/>
        <v>Consignment/HouseConsignment/AdditionalSupplyChainActor/SafetyAndSecurityIdentificationNumber/country</v>
      </c>
      <c r="C1805" s="63" t="s">
        <v>1312</v>
      </c>
      <c r="D1805" s="48">
        <f t="shared" ca="1" si="89"/>
        <v>340</v>
      </c>
      <c r="E1805" s="64" t="s">
        <v>1459</v>
      </c>
      <c r="F1805" s="65" t="s">
        <v>1514</v>
      </c>
      <c r="G1805" s="65" t="s">
        <v>4592</v>
      </c>
      <c r="H1805" s="48" t="s">
        <v>5787</v>
      </c>
      <c r="I1805" s="48" t="s">
        <v>7</v>
      </c>
      <c r="J1805" s="48" t="s">
        <v>105</v>
      </c>
      <c r="K1805" s="51" t="s">
        <v>184</v>
      </c>
      <c r="L1805" s="51" t="s">
        <v>5787</v>
      </c>
      <c r="M1805" s="48" t="s">
        <v>5787</v>
      </c>
      <c r="N1805" s="62"/>
      <c r="O1805" s="62"/>
      <c r="P1805" s="72" t="s">
        <v>5380</v>
      </c>
      <c r="Q1805" s="72" t="s">
        <v>5381</v>
      </c>
      <c r="R1805" s="28"/>
    </row>
    <row r="1806" spans="1:18" hidden="1">
      <c r="A1806" s="68" t="str">
        <f t="shared" si="87"/>
        <v>IEA13PL</v>
      </c>
      <c r="B1806" s="70" t="str">
        <f t="shared" si="88"/>
        <v>Consignment/HouseConsignment/Buyer</v>
      </c>
      <c r="C1806" s="70" t="s">
        <v>1313</v>
      </c>
      <c r="D1806" s="68">
        <f t="shared" ca="1" si="89"/>
        <v>341</v>
      </c>
      <c r="E1806" s="68" t="s">
        <v>4941</v>
      </c>
      <c r="F1806" s="77" t="s">
        <v>716</v>
      </c>
      <c r="G1806" s="77" t="s">
        <v>5078</v>
      </c>
      <c r="H1806" s="68" t="s">
        <v>16</v>
      </c>
      <c r="I1806" s="68" t="s">
        <v>17</v>
      </c>
      <c r="J1806" s="68" t="s">
        <v>5787</v>
      </c>
      <c r="K1806" s="69" t="s">
        <v>5787</v>
      </c>
      <c r="L1806" s="69" t="s">
        <v>3665</v>
      </c>
      <c r="M1806" s="68" t="s">
        <v>5787</v>
      </c>
      <c r="N1806" s="70"/>
      <c r="O1806" s="70"/>
      <c r="P1806" s="70" t="s">
        <v>5380</v>
      </c>
      <c r="Q1806" s="70" t="s">
        <v>5381</v>
      </c>
      <c r="R1806" s="28"/>
    </row>
    <row r="1807" spans="1:18" hidden="1">
      <c r="A1807" s="48" t="str">
        <f t="shared" si="87"/>
        <v>IEA13PL</v>
      </c>
      <c r="B1807" s="62" t="str">
        <f t="shared" si="88"/>
        <v>Consignment/HouseConsignment/Buyer/name</v>
      </c>
      <c r="C1807" s="63" t="s">
        <v>1314</v>
      </c>
      <c r="D1807" s="48">
        <f t="shared" ca="1" si="89"/>
        <v>342</v>
      </c>
      <c r="E1807" s="64" t="s">
        <v>4943</v>
      </c>
      <c r="F1807" s="65" t="s">
        <v>6706</v>
      </c>
      <c r="G1807" s="65" t="s">
        <v>6707</v>
      </c>
      <c r="H1807" s="48" t="s">
        <v>5787</v>
      </c>
      <c r="I1807" s="48" t="s">
        <v>7</v>
      </c>
      <c r="J1807" s="48" t="s">
        <v>173</v>
      </c>
      <c r="K1807" s="51" t="s">
        <v>5787</v>
      </c>
      <c r="L1807" s="51" t="s">
        <v>5787</v>
      </c>
      <c r="M1807" s="48" t="s">
        <v>5787</v>
      </c>
      <c r="N1807" s="62"/>
      <c r="O1807" s="62"/>
      <c r="P1807" s="72" t="s">
        <v>5380</v>
      </c>
      <c r="Q1807" s="72" t="s">
        <v>5381</v>
      </c>
      <c r="R1807" s="28"/>
    </row>
    <row r="1808" spans="1:18" ht="30" hidden="1">
      <c r="A1808" s="48" t="str">
        <f t="shared" si="87"/>
        <v>IEA13PL</v>
      </c>
      <c r="B1808" s="62" t="str">
        <f t="shared" si="88"/>
        <v>Consignment/HouseConsignment/Buyer/identificationNumber</v>
      </c>
      <c r="C1808" s="63" t="s">
        <v>1315</v>
      </c>
      <c r="D1808" s="48">
        <f t="shared" ca="1" si="89"/>
        <v>343</v>
      </c>
      <c r="E1808" s="64" t="s">
        <v>4944</v>
      </c>
      <c r="F1808" s="65" t="s">
        <v>621</v>
      </c>
      <c r="G1808" s="65" t="s">
        <v>6713</v>
      </c>
      <c r="H1808" s="48" t="s">
        <v>5787</v>
      </c>
      <c r="I1808" s="48" t="s">
        <v>12</v>
      </c>
      <c r="J1808" s="48" t="s">
        <v>167</v>
      </c>
      <c r="K1808" s="51" t="s">
        <v>5787</v>
      </c>
      <c r="L1808" s="51" t="s">
        <v>351</v>
      </c>
      <c r="M1808" s="48" t="s">
        <v>5787</v>
      </c>
      <c r="N1808" s="62"/>
      <c r="O1808" s="62"/>
      <c r="P1808" s="72" t="s">
        <v>5380</v>
      </c>
      <c r="Q1808" s="72" t="s">
        <v>5381</v>
      </c>
      <c r="R1808" s="28"/>
    </row>
    <row r="1809" spans="1:18" hidden="1">
      <c r="A1809" s="48" t="str">
        <f t="shared" si="87"/>
        <v>IEA13PL</v>
      </c>
      <c r="B1809" s="62" t="str">
        <f t="shared" si="88"/>
        <v>Consignment/HouseConsignment/Buyer/typeOfPerson</v>
      </c>
      <c r="C1809" s="63" t="s">
        <v>1316</v>
      </c>
      <c r="D1809" s="48">
        <f t="shared" ca="1" si="89"/>
        <v>344</v>
      </c>
      <c r="E1809" s="64" t="s">
        <v>4945</v>
      </c>
      <c r="F1809" s="65" t="s">
        <v>345</v>
      </c>
      <c r="G1809" s="65" t="s">
        <v>4631</v>
      </c>
      <c r="H1809" s="48" t="s">
        <v>5787</v>
      </c>
      <c r="I1809" s="48" t="s">
        <v>7</v>
      </c>
      <c r="J1809" s="48" t="s">
        <v>92</v>
      </c>
      <c r="K1809" s="51" t="s">
        <v>346</v>
      </c>
      <c r="L1809" s="51" t="s">
        <v>5787</v>
      </c>
      <c r="M1809" s="48" t="s">
        <v>5787</v>
      </c>
      <c r="N1809" s="62"/>
      <c r="O1809" s="62"/>
      <c r="P1809" s="72" t="s">
        <v>5380</v>
      </c>
      <c r="Q1809" s="72" t="s">
        <v>5381</v>
      </c>
      <c r="R1809" s="28"/>
    </row>
    <row r="1810" spans="1:18" hidden="1">
      <c r="A1810" s="68" t="str">
        <f t="shared" si="87"/>
        <v>IEA13PL</v>
      </c>
      <c r="B1810" s="70" t="str">
        <f t="shared" si="88"/>
        <v>Consignment/HouseConsignment/Buyer/Address</v>
      </c>
      <c r="C1810" s="70" t="s">
        <v>1317</v>
      </c>
      <c r="D1810" s="68">
        <f t="shared" ca="1" si="89"/>
        <v>345</v>
      </c>
      <c r="E1810" s="68" t="s">
        <v>4946</v>
      </c>
      <c r="F1810" s="77" t="s">
        <v>6704</v>
      </c>
      <c r="G1810" s="77" t="s">
        <v>4942</v>
      </c>
      <c r="H1810" s="68">
        <v>1</v>
      </c>
      <c r="I1810" s="68" t="s">
        <v>7</v>
      </c>
      <c r="J1810" s="68" t="s">
        <v>5787</v>
      </c>
      <c r="K1810" s="69" t="s">
        <v>5787</v>
      </c>
      <c r="L1810" s="69" t="s">
        <v>5787</v>
      </c>
      <c r="M1810" s="68" t="s">
        <v>5787</v>
      </c>
      <c r="N1810" s="70"/>
      <c r="O1810" s="70"/>
      <c r="P1810" s="70" t="s">
        <v>5380</v>
      </c>
      <c r="Q1810" s="70" t="s">
        <v>5381</v>
      </c>
      <c r="R1810" s="28"/>
    </row>
    <row r="1811" spans="1:18" hidden="1">
      <c r="A1811" s="48" t="str">
        <f t="shared" si="87"/>
        <v>IEA13PL</v>
      </c>
      <c r="B1811" s="62" t="str">
        <f t="shared" si="88"/>
        <v>Consignment/HouseConsignment/Buyer/Address/street</v>
      </c>
      <c r="C1811" s="63" t="s">
        <v>1318</v>
      </c>
      <c r="D1811" s="48">
        <f t="shared" ca="1" si="89"/>
        <v>346</v>
      </c>
      <c r="E1811" s="64" t="s">
        <v>4952</v>
      </c>
      <c r="F1811" s="65" t="s">
        <v>4629</v>
      </c>
      <c r="G1811" s="65" t="s">
        <v>4594</v>
      </c>
      <c r="H1811" s="48" t="s">
        <v>5787</v>
      </c>
      <c r="I1811" s="48" t="s">
        <v>12</v>
      </c>
      <c r="J1811" s="48" t="s">
        <v>173</v>
      </c>
      <c r="K1811" s="51" t="s">
        <v>5787</v>
      </c>
      <c r="L1811" s="51" t="s">
        <v>5787</v>
      </c>
      <c r="M1811" s="48" t="s">
        <v>5787</v>
      </c>
      <c r="N1811" s="62"/>
      <c r="O1811" s="62"/>
      <c r="P1811" s="72" t="s">
        <v>5380</v>
      </c>
      <c r="Q1811" s="72" t="s">
        <v>5381</v>
      </c>
      <c r="R1811" s="28"/>
    </row>
    <row r="1812" spans="1:18" ht="30" hidden="1">
      <c r="A1812" s="48" t="str">
        <f t="shared" si="87"/>
        <v>IEA13PL</v>
      </c>
      <c r="B1812" s="62" t="str">
        <f t="shared" si="88"/>
        <v>Consignment/HouseConsignment/Buyer/Address/streetAdditionalLine</v>
      </c>
      <c r="C1812" s="63" t="s">
        <v>1319</v>
      </c>
      <c r="D1812" s="48">
        <f t="shared" ca="1" si="89"/>
        <v>347</v>
      </c>
      <c r="E1812" s="64" t="s">
        <v>4953</v>
      </c>
      <c r="F1812" s="65" t="s">
        <v>4630</v>
      </c>
      <c r="G1812" s="65" t="s">
        <v>4596</v>
      </c>
      <c r="H1812" s="48" t="s">
        <v>5787</v>
      </c>
      <c r="I1812" s="48" t="s">
        <v>12</v>
      </c>
      <c r="J1812" s="48" t="s">
        <v>173</v>
      </c>
      <c r="K1812" s="51" t="s">
        <v>5787</v>
      </c>
      <c r="L1812" s="51" t="s">
        <v>5787</v>
      </c>
      <c r="M1812" s="48" t="s">
        <v>5787</v>
      </c>
      <c r="N1812" s="62"/>
      <c r="O1812" s="62"/>
      <c r="P1812" s="72" t="s">
        <v>5380</v>
      </c>
      <c r="Q1812" s="72" t="s">
        <v>5381</v>
      </c>
      <c r="R1812" s="28"/>
    </row>
    <row r="1813" spans="1:18" ht="30" hidden="1">
      <c r="A1813" s="48" t="str">
        <f t="shared" si="87"/>
        <v>IEA13PL</v>
      </c>
      <c r="B1813" s="62" t="str">
        <f t="shared" si="88"/>
        <v>Consignment/HouseConsignment/Buyer/Address/number</v>
      </c>
      <c r="C1813" s="63" t="s">
        <v>1320</v>
      </c>
      <c r="D1813" s="48">
        <f t="shared" ca="1" si="89"/>
        <v>348</v>
      </c>
      <c r="E1813" s="64" t="s">
        <v>4949</v>
      </c>
      <c r="F1813" s="65" t="s">
        <v>4628</v>
      </c>
      <c r="G1813" s="65" t="s">
        <v>4597</v>
      </c>
      <c r="H1813" s="48" t="s">
        <v>5787</v>
      </c>
      <c r="I1813" s="48" t="s">
        <v>17</v>
      </c>
      <c r="J1813" s="48" t="s">
        <v>47</v>
      </c>
      <c r="K1813" s="51" t="s">
        <v>5787</v>
      </c>
      <c r="L1813" s="51" t="s">
        <v>198</v>
      </c>
      <c r="M1813" s="48" t="s">
        <v>5787</v>
      </c>
      <c r="N1813" s="62"/>
      <c r="O1813" s="62"/>
      <c r="P1813" s="72" t="s">
        <v>5380</v>
      </c>
      <c r="Q1813" s="72" t="s">
        <v>5381</v>
      </c>
      <c r="R1813" s="28"/>
    </row>
    <row r="1814" spans="1:18" ht="30" hidden="1">
      <c r="A1814" s="48" t="str">
        <f t="shared" si="87"/>
        <v>IEA13PL</v>
      </c>
      <c r="B1814" s="62" t="str">
        <f t="shared" si="88"/>
        <v>Consignment/HouseConsignment/Buyer/Address/postcode</v>
      </c>
      <c r="C1814" s="63" t="s">
        <v>1321</v>
      </c>
      <c r="D1814" s="48">
        <f t="shared" ca="1" si="89"/>
        <v>349</v>
      </c>
      <c r="E1814" s="64" t="s">
        <v>4951</v>
      </c>
      <c r="F1814" s="65" t="s">
        <v>1510</v>
      </c>
      <c r="G1814" s="65" t="s">
        <v>4603</v>
      </c>
      <c r="H1814" s="48" t="s">
        <v>5787</v>
      </c>
      <c r="I1814" s="48" t="s">
        <v>17</v>
      </c>
      <c r="J1814" s="48" t="s">
        <v>167</v>
      </c>
      <c r="K1814" s="51" t="s">
        <v>5787</v>
      </c>
      <c r="L1814" s="51" t="s">
        <v>201</v>
      </c>
      <c r="M1814" s="48" t="s">
        <v>5787</v>
      </c>
      <c r="N1814" s="62"/>
      <c r="O1814" s="62"/>
      <c r="P1814" s="72" t="s">
        <v>5380</v>
      </c>
      <c r="Q1814" s="72" t="s">
        <v>5381</v>
      </c>
      <c r="R1814" s="28"/>
    </row>
    <row r="1815" spans="1:18" hidden="1">
      <c r="A1815" s="48" t="str">
        <f t="shared" si="87"/>
        <v>IEA13PL</v>
      </c>
      <c r="B1815" s="62" t="str">
        <f t="shared" si="88"/>
        <v>Consignment/HouseConsignment/Buyer/Address/city</v>
      </c>
      <c r="C1815" s="63" t="s">
        <v>1322</v>
      </c>
      <c r="D1815" s="48">
        <f t="shared" ca="1" si="89"/>
        <v>350</v>
      </c>
      <c r="E1815" s="64" t="s">
        <v>4947</v>
      </c>
      <c r="F1815" s="65" t="s">
        <v>1512</v>
      </c>
      <c r="G1815" s="65" t="s">
        <v>4595</v>
      </c>
      <c r="H1815" s="48" t="s">
        <v>5787</v>
      </c>
      <c r="I1815" s="48" t="s">
        <v>7</v>
      </c>
      <c r="J1815" s="48" t="s">
        <v>47</v>
      </c>
      <c r="K1815" s="51" t="s">
        <v>5787</v>
      </c>
      <c r="L1815" s="51" t="s">
        <v>5787</v>
      </c>
      <c r="M1815" s="48" t="s">
        <v>5787</v>
      </c>
      <c r="N1815" s="62"/>
      <c r="O1815" s="62"/>
      <c r="P1815" s="72" t="s">
        <v>5380</v>
      </c>
      <c r="Q1815" s="72" t="s">
        <v>5381</v>
      </c>
      <c r="R1815" s="28"/>
    </row>
    <row r="1816" spans="1:18" ht="30" hidden="1">
      <c r="A1816" s="48" t="str">
        <f t="shared" si="87"/>
        <v>IEA13PL</v>
      </c>
      <c r="B1816" s="62" t="str">
        <f t="shared" si="88"/>
        <v>Consignment/HouseConsignment/Buyer/Address/country</v>
      </c>
      <c r="C1816" s="63" t="s">
        <v>1323</v>
      </c>
      <c r="D1816" s="48">
        <f t="shared" ca="1" si="89"/>
        <v>351</v>
      </c>
      <c r="E1816" s="64" t="s">
        <v>4948</v>
      </c>
      <c r="F1816" s="65" t="s">
        <v>1514</v>
      </c>
      <c r="G1816" s="65" t="s">
        <v>4592</v>
      </c>
      <c r="H1816" s="48" t="s">
        <v>5787</v>
      </c>
      <c r="I1816" s="48" t="s">
        <v>7</v>
      </c>
      <c r="J1816" s="48" t="s">
        <v>105</v>
      </c>
      <c r="K1816" s="51" t="s">
        <v>184</v>
      </c>
      <c r="L1816" s="51" t="s">
        <v>5787</v>
      </c>
      <c r="M1816" s="48" t="s">
        <v>5787</v>
      </c>
      <c r="N1816" s="62"/>
      <c r="O1816" s="62"/>
      <c r="P1816" s="72" t="s">
        <v>5380</v>
      </c>
      <c r="Q1816" s="72" t="s">
        <v>5381</v>
      </c>
      <c r="R1816" s="28"/>
    </row>
    <row r="1817" spans="1:18" ht="30" hidden="1">
      <c r="A1817" s="48" t="str">
        <f t="shared" si="87"/>
        <v>IEA13PL</v>
      </c>
      <c r="B1817" s="62" t="str">
        <f t="shared" si="88"/>
        <v>Consignment/HouseConsignment/Buyer/Address/subDivision</v>
      </c>
      <c r="C1817" s="63" t="s">
        <v>1324</v>
      </c>
      <c r="D1817" s="48">
        <f t="shared" ca="1" si="89"/>
        <v>352</v>
      </c>
      <c r="E1817" s="64" t="s">
        <v>4954</v>
      </c>
      <c r="F1817" s="65" t="s">
        <v>6715</v>
      </c>
      <c r="G1817" s="65" t="s">
        <v>4598</v>
      </c>
      <c r="H1817" s="48" t="s">
        <v>5787</v>
      </c>
      <c r="I1817" s="48" t="s">
        <v>12</v>
      </c>
      <c r="J1817" s="48" t="s">
        <v>47</v>
      </c>
      <c r="K1817" s="51" t="s">
        <v>5787</v>
      </c>
      <c r="L1817" s="51" t="s">
        <v>5787</v>
      </c>
      <c r="M1817" s="48" t="s">
        <v>5787</v>
      </c>
      <c r="N1817" s="62"/>
      <c r="O1817" s="62"/>
      <c r="P1817" s="72" t="s">
        <v>5380</v>
      </c>
      <c r="Q1817" s="72" t="s">
        <v>5381</v>
      </c>
      <c r="R1817" s="28"/>
    </row>
    <row r="1818" spans="1:18" ht="30" hidden="1">
      <c r="A1818" s="48" t="str">
        <f t="shared" si="87"/>
        <v>IEA13PL</v>
      </c>
      <c r="B1818" s="62" t="str">
        <f t="shared" si="88"/>
        <v>Consignment/HouseConsignment/Buyer/Address/POBox</v>
      </c>
      <c r="C1818" s="63" t="s">
        <v>1325</v>
      </c>
      <c r="D1818" s="48">
        <f t="shared" ca="1" si="89"/>
        <v>353</v>
      </c>
      <c r="E1818" s="64" t="s">
        <v>4950</v>
      </c>
      <c r="F1818" s="65" t="s">
        <v>209</v>
      </c>
      <c r="G1818" s="65" t="s">
        <v>5054</v>
      </c>
      <c r="H1818" s="48" t="s">
        <v>5787</v>
      </c>
      <c r="I1818" s="48" t="s">
        <v>17</v>
      </c>
      <c r="J1818" s="48" t="s">
        <v>173</v>
      </c>
      <c r="K1818" s="51" t="s">
        <v>5787</v>
      </c>
      <c r="L1818" s="51" t="s">
        <v>210</v>
      </c>
      <c r="M1818" s="48" t="s">
        <v>5787</v>
      </c>
      <c r="N1818" s="62"/>
      <c r="O1818" s="62"/>
      <c r="P1818" s="72" t="s">
        <v>5380</v>
      </c>
      <c r="Q1818" s="72" t="s">
        <v>5381</v>
      </c>
      <c r="R1818" s="28"/>
    </row>
    <row r="1819" spans="1:18" ht="30" hidden="1">
      <c r="A1819" s="68" t="str">
        <f t="shared" si="87"/>
        <v>IEA13PL</v>
      </c>
      <c r="B1819" s="70" t="str">
        <f t="shared" si="88"/>
        <v>Consignment/HouseConsignment/Buyer/ContactPerson</v>
      </c>
      <c r="C1819" s="70" t="s">
        <v>1326</v>
      </c>
      <c r="D1819" s="68">
        <f t="shared" ca="1" si="89"/>
        <v>354</v>
      </c>
      <c r="E1819" s="68" t="s">
        <v>1459</v>
      </c>
      <c r="F1819" s="77" t="s">
        <v>6716</v>
      </c>
      <c r="G1819" s="77" t="s">
        <v>6700</v>
      </c>
      <c r="H1819" s="68" t="s">
        <v>16</v>
      </c>
      <c r="I1819" s="68" t="s">
        <v>12</v>
      </c>
      <c r="J1819" s="68" t="s">
        <v>5787</v>
      </c>
      <c r="K1819" s="69" t="s">
        <v>5787</v>
      </c>
      <c r="L1819" s="69" t="s">
        <v>5787</v>
      </c>
      <c r="M1819" s="68" t="s">
        <v>5787</v>
      </c>
      <c r="N1819" s="70"/>
      <c r="O1819" s="70"/>
      <c r="P1819" s="70" t="s">
        <v>5380</v>
      </c>
      <c r="Q1819" s="70" t="s">
        <v>5381</v>
      </c>
      <c r="R1819" s="28"/>
    </row>
    <row r="1820" spans="1:18" ht="30" hidden="1">
      <c r="A1820" s="48" t="str">
        <f t="shared" si="87"/>
        <v>IEA13PL</v>
      </c>
      <c r="B1820" s="62" t="str">
        <f t="shared" si="88"/>
        <v>Consignment/HouseConsignment/Buyer/ContactPerson/phoneNumber</v>
      </c>
      <c r="C1820" s="63" t="s">
        <v>1327</v>
      </c>
      <c r="D1820" s="48">
        <f t="shared" ca="1" si="89"/>
        <v>355</v>
      </c>
      <c r="E1820" s="64" t="s">
        <v>1459</v>
      </c>
      <c r="F1820" s="65" t="s">
        <v>734</v>
      </c>
      <c r="G1820" s="65" t="s">
        <v>4561</v>
      </c>
      <c r="H1820" s="48" t="s">
        <v>5787</v>
      </c>
      <c r="I1820" s="48" t="s">
        <v>7</v>
      </c>
      <c r="J1820" s="48" t="s">
        <v>47</v>
      </c>
      <c r="K1820" s="51" t="s">
        <v>5787</v>
      </c>
      <c r="L1820" s="51" t="s">
        <v>217</v>
      </c>
      <c r="M1820" s="48" t="s">
        <v>5787</v>
      </c>
      <c r="N1820" s="62"/>
      <c r="O1820" s="62"/>
      <c r="P1820" s="72" t="s">
        <v>5380</v>
      </c>
      <c r="Q1820" s="72" t="s">
        <v>5381</v>
      </c>
      <c r="R1820" s="28"/>
    </row>
    <row r="1821" spans="1:18" ht="30" hidden="1">
      <c r="A1821" s="48" t="str">
        <f t="shared" si="87"/>
        <v>IEA13PL</v>
      </c>
      <c r="B1821" s="62" t="str">
        <f t="shared" si="88"/>
        <v>Consignment/HouseConsignment/Buyer/ContactPerson/eMailAddress</v>
      </c>
      <c r="C1821" s="63" t="s">
        <v>1328</v>
      </c>
      <c r="D1821" s="48">
        <f t="shared" ca="1" si="89"/>
        <v>356</v>
      </c>
      <c r="E1821" s="64" t="s">
        <v>1459</v>
      </c>
      <c r="F1821" s="65" t="s">
        <v>736</v>
      </c>
      <c r="G1821" s="65" t="s">
        <v>4606</v>
      </c>
      <c r="H1821" s="48" t="s">
        <v>5787</v>
      </c>
      <c r="I1821" s="48" t="s">
        <v>12</v>
      </c>
      <c r="J1821" s="48" t="s">
        <v>220</v>
      </c>
      <c r="K1821" s="51" t="s">
        <v>5787</v>
      </c>
      <c r="L1821" s="51" t="s">
        <v>59</v>
      </c>
      <c r="M1821" s="48" t="s">
        <v>5787</v>
      </c>
      <c r="N1821" s="62"/>
      <c r="O1821" s="62"/>
      <c r="P1821" s="72" t="s">
        <v>5380</v>
      </c>
      <c r="Q1821" s="72" t="s">
        <v>5381</v>
      </c>
      <c r="R1821" s="28"/>
    </row>
    <row r="1822" spans="1:18" hidden="1">
      <c r="A1822" s="68" t="str">
        <f t="shared" si="87"/>
        <v>IEA13PL</v>
      </c>
      <c r="B1822" s="70" t="str">
        <f t="shared" si="88"/>
        <v>Consignment/HouseConsignment/Seller</v>
      </c>
      <c r="C1822" s="70" t="s">
        <v>1329</v>
      </c>
      <c r="D1822" s="68">
        <f t="shared" ca="1" si="89"/>
        <v>357</v>
      </c>
      <c r="E1822" s="68" t="s">
        <v>5040</v>
      </c>
      <c r="F1822" s="77" t="s">
        <v>738</v>
      </c>
      <c r="G1822" s="77" t="s">
        <v>5081</v>
      </c>
      <c r="H1822" s="68" t="s">
        <v>16</v>
      </c>
      <c r="I1822" s="68" t="s">
        <v>17</v>
      </c>
      <c r="J1822" s="68" t="s">
        <v>5787</v>
      </c>
      <c r="K1822" s="69" t="s">
        <v>5787</v>
      </c>
      <c r="L1822" s="69" t="s">
        <v>3665</v>
      </c>
      <c r="M1822" s="68" t="s">
        <v>5787</v>
      </c>
      <c r="N1822" s="70"/>
      <c r="O1822" s="70"/>
      <c r="P1822" s="70" t="s">
        <v>5380</v>
      </c>
      <c r="Q1822" s="70" t="s">
        <v>5381</v>
      </c>
      <c r="R1822" s="28"/>
    </row>
    <row r="1823" spans="1:18" hidden="1">
      <c r="A1823" s="48" t="str">
        <f t="shared" si="87"/>
        <v>IEA13PL</v>
      </c>
      <c r="B1823" s="62" t="str">
        <f t="shared" si="88"/>
        <v>Consignment/HouseConsignment/Seller/name</v>
      </c>
      <c r="C1823" s="63" t="s">
        <v>1330</v>
      </c>
      <c r="D1823" s="48">
        <f t="shared" ca="1" si="89"/>
        <v>358</v>
      </c>
      <c r="E1823" s="64" t="s">
        <v>5041</v>
      </c>
      <c r="F1823" s="65" t="s">
        <v>6706</v>
      </c>
      <c r="G1823" s="65" t="s">
        <v>6707</v>
      </c>
      <c r="H1823" s="48" t="s">
        <v>5787</v>
      </c>
      <c r="I1823" s="48" t="s">
        <v>7</v>
      </c>
      <c r="J1823" s="48" t="s">
        <v>173</v>
      </c>
      <c r="K1823" s="51" t="s">
        <v>5787</v>
      </c>
      <c r="L1823" s="51" t="s">
        <v>5787</v>
      </c>
      <c r="M1823" s="48" t="s">
        <v>5787</v>
      </c>
      <c r="N1823" s="62"/>
      <c r="O1823" s="62"/>
      <c r="P1823" s="72" t="s">
        <v>5380</v>
      </c>
      <c r="Q1823" s="72" t="s">
        <v>5381</v>
      </c>
      <c r="R1823" s="28"/>
    </row>
    <row r="1824" spans="1:18" ht="30" hidden="1">
      <c r="A1824" s="48" t="str">
        <f t="shared" si="87"/>
        <v>IEA13PL</v>
      </c>
      <c r="B1824" s="62" t="str">
        <f t="shared" si="88"/>
        <v>Consignment/HouseConsignment/Seller/identificationNumber</v>
      </c>
      <c r="C1824" s="63" t="s">
        <v>1331</v>
      </c>
      <c r="D1824" s="48">
        <f t="shared" ca="1" si="89"/>
        <v>359</v>
      </c>
      <c r="E1824" s="64" t="s">
        <v>5042</v>
      </c>
      <c r="F1824" s="65" t="s">
        <v>621</v>
      </c>
      <c r="G1824" s="65" t="s">
        <v>6713</v>
      </c>
      <c r="H1824" s="48" t="s">
        <v>5787</v>
      </c>
      <c r="I1824" s="48" t="s">
        <v>12</v>
      </c>
      <c r="J1824" s="48" t="s">
        <v>167</v>
      </c>
      <c r="K1824" s="51" t="s">
        <v>5787</v>
      </c>
      <c r="L1824" s="51" t="s">
        <v>351</v>
      </c>
      <c r="M1824" s="48" t="s">
        <v>5787</v>
      </c>
      <c r="N1824" s="62"/>
      <c r="O1824" s="62"/>
      <c r="P1824" s="72" t="s">
        <v>5380</v>
      </c>
      <c r="Q1824" s="72" t="s">
        <v>5381</v>
      </c>
      <c r="R1824" s="28"/>
    </row>
    <row r="1825" spans="1:18" hidden="1">
      <c r="A1825" s="48" t="str">
        <f t="shared" si="87"/>
        <v>IEA13PL</v>
      </c>
      <c r="B1825" s="62" t="str">
        <f t="shared" si="88"/>
        <v>Consignment/HouseConsignment/Seller/typeOfPerson</v>
      </c>
      <c r="C1825" s="63" t="s">
        <v>1332</v>
      </c>
      <c r="D1825" s="48">
        <f t="shared" ca="1" si="89"/>
        <v>360</v>
      </c>
      <c r="E1825" s="64" t="s">
        <v>5043</v>
      </c>
      <c r="F1825" s="65" t="s">
        <v>345</v>
      </c>
      <c r="G1825" s="65" t="s">
        <v>4631</v>
      </c>
      <c r="H1825" s="48" t="s">
        <v>5787</v>
      </c>
      <c r="I1825" s="48" t="s">
        <v>7</v>
      </c>
      <c r="J1825" s="48" t="s">
        <v>92</v>
      </c>
      <c r="K1825" s="51" t="s">
        <v>346</v>
      </c>
      <c r="L1825" s="51" t="s">
        <v>5787</v>
      </c>
      <c r="M1825" s="48" t="s">
        <v>5787</v>
      </c>
      <c r="N1825" s="62"/>
      <c r="O1825" s="62"/>
      <c r="P1825" s="72" t="s">
        <v>5380</v>
      </c>
      <c r="Q1825" s="72" t="s">
        <v>5381</v>
      </c>
      <c r="R1825" s="28"/>
    </row>
    <row r="1826" spans="1:18" hidden="1">
      <c r="A1826" s="68" t="str">
        <f t="shared" si="87"/>
        <v>IEA13PL</v>
      </c>
      <c r="B1826" s="70" t="str">
        <f t="shared" si="88"/>
        <v>Consignment/HouseConsignment/Seller/Address</v>
      </c>
      <c r="C1826" s="70" t="s">
        <v>1333</v>
      </c>
      <c r="D1826" s="68">
        <f t="shared" ca="1" si="89"/>
        <v>361</v>
      </c>
      <c r="E1826" s="68" t="s">
        <v>5044</v>
      </c>
      <c r="F1826" s="77" t="s">
        <v>6703</v>
      </c>
      <c r="G1826" s="77" t="s">
        <v>5053</v>
      </c>
      <c r="H1826" s="68">
        <v>1</v>
      </c>
      <c r="I1826" s="68" t="s">
        <v>7</v>
      </c>
      <c r="J1826" s="68" t="s">
        <v>5787</v>
      </c>
      <c r="K1826" s="69" t="s">
        <v>5787</v>
      </c>
      <c r="L1826" s="69" t="s">
        <v>5787</v>
      </c>
      <c r="M1826" s="68" t="s">
        <v>5787</v>
      </c>
      <c r="N1826" s="70"/>
      <c r="O1826" s="70"/>
      <c r="P1826" s="70" t="s">
        <v>5380</v>
      </c>
      <c r="Q1826" s="70" t="s">
        <v>5381</v>
      </c>
      <c r="R1826" s="28"/>
    </row>
    <row r="1827" spans="1:18" hidden="1">
      <c r="A1827" s="48" t="str">
        <f t="shared" si="87"/>
        <v>IEA13PL</v>
      </c>
      <c r="B1827" s="62" t="str">
        <f t="shared" si="88"/>
        <v>Consignment/HouseConsignment/Seller/Address/street</v>
      </c>
      <c r="C1827" s="63" t="s">
        <v>1334</v>
      </c>
      <c r="D1827" s="48">
        <f t="shared" ca="1" si="89"/>
        <v>362</v>
      </c>
      <c r="E1827" s="64" t="s">
        <v>5045</v>
      </c>
      <c r="F1827" s="65" t="s">
        <v>4629</v>
      </c>
      <c r="G1827" s="65" t="s">
        <v>4594</v>
      </c>
      <c r="H1827" s="48" t="s">
        <v>5787</v>
      </c>
      <c r="I1827" s="48" t="s">
        <v>12</v>
      </c>
      <c r="J1827" s="48" t="s">
        <v>173</v>
      </c>
      <c r="K1827" s="51" t="s">
        <v>5787</v>
      </c>
      <c r="L1827" s="51" t="s">
        <v>5787</v>
      </c>
      <c r="M1827" s="48" t="s">
        <v>5787</v>
      </c>
      <c r="N1827" s="62"/>
      <c r="O1827" s="62"/>
      <c r="P1827" s="72" t="s">
        <v>5380</v>
      </c>
      <c r="Q1827" s="72" t="s">
        <v>5381</v>
      </c>
      <c r="R1827" s="28"/>
    </row>
    <row r="1828" spans="1:18" ht="30" hidden="1">
      <c r="A1828" s="48" t="str">
        <f t="shared" si="87"/>
        <v>IEA13PL</v>
      </c>
      <c r="B1828" s="62" t="str">
        <f t="shared" si="88"/>
        <v>Consignment/HouseConsignment/Seller/Address/streetAdditionalLine</v>
      </c>
      <c r="C1828" s="63" t="s">
        <v>1335</v>
      </c>
      <c r="D1828" s="48">
        <f t="shared" ca="1" si="89"/>
        <v>363</v>
      </c>
      <c r="E1828" s="64" t="s">
        <v>5046</v>
      </c>
      <c r="F1828" s="65" t="s">
        <v>4630</v>
      </c>
      <c r="G1828" s="65" t="s">
        <v>4596</v>
      </c>
      <c r="H1828" s="48" t="s">
        <v>5787</v>
      </c>
      <c r="I1828" s="48" t="s">
        <v>12</v>
      </c>
      <c r="J1828" s="48" t="s">
        <v>173</v>
      </c>
      <c r="K1828" s="51" t="s">
        <v>5787</v>
      </c>
      <c r="L1828" s="51" t="s">
        <v>5787</v>
      </c>
      <c r="M1828" s="48" t="s">
        <v>5787</v>
      </c>
      <c r="N1828" s="62"/>
      <c r="O1828" s="62"/>
      <c r="P1828" s="72" t="s">
        <v>5380</v>
      </c>
      <c r="Q1828" s="72" t="s">
        <v>5381</v>
      </c>
      <c r="R1828" s="28"/>
    </row>
    <row r="1829" spans="1:18" ht="30" hidden="1">
      <c r="A1829" s="48" t="str">
        <f t="shared" si="87"/>
        <v>IEA13PL</v>
      </c>
      <c r="B1829" s="62" t="str">
        <f t="shared" si="88"/>
        <v>Consignment/HouseConsignment/Seller/Address/number</v>
      </c>
      <c r="C1829" s="63" t="s">
        <v>1336</v>
      </c>
      <c r="D1829" s="48">
        <f t="shared" ca="1" si="89"/>
        <v>364</v>
      </c>
      <c r="E1829" s="64" t="s">
        <v>5047</v>
      </c>
      <c r="F1829" s="65" t="s">
        <v>4628</v>
      </c>
      <c r="G1829" s="65" t="s">
        <v>4597</v>
      </c>
      <c r="H1829" s="48" t="s">
        <v>5787</v>
      </c>
      <c r="I1829" s="48" t="s">
        <v>17</v>
      </c>
      <c r="J1829" s="48" t="s">
        <v>47</v>
      </c>
      <c r="K1829" s="51" t="s">
        <v>5787</v>
      </c>
      <c r="L1829" s="51" t="s">
        <v>198</v>
      </c>
      <c r="M1829" s="48" t="s">
        <v>5787</v>
      </c>
      <c r="N1829" s="62"/>
      <c r="O1829" s="62"/>
      <c r="P1829" s="72" t="s">
        <v>5380</v>
      </c>
      <c r="Q1829" s="72" t="s">
        <v>5381</v>
      </c>
      <c r="R1829" s="28"/>
    </row>
    <row r="1830" spans="1:18" ht="30" hidden="1">
      <c r="A1830" s="48" t="str">
        <f t="shared" si="87"/>
        <v>IEA13PL</v>
      </c>
      <c r="B1830" s="62" t="str">
        <f t="shared" si="88"/>
        <v>Consignment/HouseConsignment/Seller/Address/postcode</v>
      </c>
      <c r="C1830" s="63" t="s">
        <v>1337</v>
      </c>
      <c r="D1830" s="48">
        <f t="shared" ca="1" si="89"/>
        <v>365</v>
      </c>
      <c r="E1830" s="64" t="s">
        <v>5051</v>
      </c>
      <c r="F1830" s="65" t="s">
        <v>1510</v>
      </c>
      <c r="G1830" s="65" t="s">
        <v>4603</v>
      </c>
      <c r="H1830" s="48" t="s">
        <v>5787</v>
      </c>
      <c r="I1830" s="48" t="s">
        <v>17</v>
      </c>
      <c r="J1830" s="48" t="s">
        <v>167</v>
      </c>
      <c r="K1830" s="51" t="s">
        <v>5787</v>
      </c>
      <c r="L1830" s="51" t="s">
        <v>201</v>
      </c>
      <c r="M1830" s="48" t="s">
        <v>5787</v>
      </c>
      <c r="N1830" s="62"/>
      <c r="O1830" s="62"/>
      <c r="P1830" s="72" t="s">
        <v>5380</v>
      </c>
      <c r="Q1830" s="72" t="s">
        <v>5381</v>
      </c>
      <c r="R1830" s="28"/>
    </row>
    <row r="1831" spans="1:18" hidden="1">
      <c r="A1831" s="48" t="str">
        <f t="shared" si="87"/>
        <v>IEA13PL</v>
      </c>
      <c r="B1831" s="62" t="str">
        <f t="shared" si="88"/>
        <v>Consignment/HouseConsignment/Seller/Address/city</v>
      </c>
      <c r="C1831" s="63" t="s">
        <v>1338</v>
      </c>
      <c r="D1831" s="48">
        <f t="shared" ca="1" si="89"/>
        <v>366</v>
      </c>
      <c r="E1831" s="64" t="s">
        <v>5052</v>
      </c>
      <c r="F1831" s="65" t="s">
        <v>1512</v>
      </c>
      <c r="G1831" s="65" t="s">
        <v>4595</v>
      </c>
      <c r="H1831" s="48" t="s">
        <v>5787</v>
      </c>
      <c r="I1831" s="48" t="s">
        <v>7</v>
      </c>
      <c r="J1831" s="48" t="s">
        <v>47</v>
      </c>
      <c r="K1831" s="51" t="s">
        <v>5787</v>
      </c>
      <c r="L1831" s="51" t="s">
        <v>5787</v>
      </c>
      <c r="M1831" s="48" t="s">
        <v>5787</v>
      </c>
      <c r="N1831" s="62"/>
      <c r="O1831" s="62"/>
      <c r="P1831" s="72" t="s">
        <v>5380</v>
      </c>
      <c r="Q1831" s="72" t="s">
        <v>5381</v>
      </c>
      <c r="R1831" s="28"/>
    </row>
    <row r="1832" spans="1:18" ht="30" hidden="1">
      <c r="A1832" s="48" t="str">
        <f t="shared" si="87"/>
        <v>IEA13PL</v>
      </c>
      <c r="B1832" s="62" t="str">
        <f t="shared" si="88"/>
        <v>Consignment/HouseConsignment/Seller/Address/country</v>
      </c>
      <c r="C1832" s="63" t="s">
        <v>1339</v>
      </c>
      <c r="D1832" s="48">
        <f t="shared" ca="1" si="89"/>
        <v>367</v>
      </c>
      <c r="E1832" s="64" t="s">
        <v>5049</v>
      </c>
      <c r="F1832" s="65" t="s">
        <v>1514</v>
      </c>
      <c r="G1832" s="65" t="s">
        <v>4592</v>
      </c>
      <c r="H1832" s="48" t="s">
        <v>5787</v>
      </c>
      <c r="I1832" s="48" t="s">
        <v>7</v>
      </c>
      <c r="J1832" s="48" t="s">
        <v>105</v>
      </c>
      <c r="K1832" s="51" t="s">
        <v>184</v>
      </c>
      <c r="L1832" s="51" t="s">
        <v>5787</v>
      </c>
      <c r="M1832" s="48" t="s">
        <v>5787</v>
      </c>
      <c r="N1832" s="62"/>
      <c r="O1832" s="62"/>
      <c r="P1832" s="72" t="s">
        <v>5380</v>
      </c>
      <c r="Q1832" s="72" t="s">
        <v>5381</v>
      </c>
      <c r="R1832" s="28"/>
    </row>
    <row r="1833" spans="1:18" ht="30" hidden="1">
      <c r="A1833" s="48" t="str">
        <f t="shared" si="87"/>
        <v>IEA13PL</v>
      </c>
      <c r="B1833" s="62" t="str">
        <f t="shared" si="88"/>
        <v>Consignment/HouseConsignment/Seller/Address/subDivision</v>
      </c>
      <c r="C1833" s="63" t="s">
        <v>1340</v>
      </c>
      <c r="D1833" s="48">
        <f t="shared" ca="1" si="89"/>
        <v>368</v>
      </c>
      <c r="E1833" s="64" t="s">
        <v>5048</v>
      </c>
      <c r="F1833" s="65" t="s">
        <v>6715</v>
      </c>
      <c r="G1833" s="65" t="s">
        <v>4598</v>
      </c>
      <c r="H1833" s="48" t="s">
        <v>5787</v>
      </c>
      <c r="I1833" s="48" t="s">
        <v>12</v>
      </c>
      <c r="J1833" s="48" t="s">
        <v>47</v>
      </c>
      <c r="K1833" s="51" t="s">
        <v>5787</v>
      </c>
      <c r="L1833" s="51" t="s">
        <v>5787</v>
      </c>
      <c r="M1833" s="48" t="s">
        <v>5787</v>
      </c>
      <c r="N1833" s="62"/>
      <c r="O1833" s="62"/>
      <c r="P1833" s="72" t="s">
        <v>5380</v>
      </c>
      <c r="Q1833" s="72" t="s">
        <v>5381</v>
      </c>
      <c r="R1833" s="28"/>
    </row>
    <row r="1834" spans="1:18" ht="30" hidden="1">
      <c r="A1834" s="48" t="str">
        <f t="shared" si="87"/>
        <v>IEA13PL</v>
      </c>
      <c r="B1834" s="62" t="str">
        <f t="shared" si="88"/>
        <v>Consignment/HouseConsignment/Seller/Address/POBox</v>
      </c>
      <c r="C1834" s="63" t="s">
        <v>1341</v>
      </c>
      <c r="D1834" s="48">
        <f t="shared" ca="1" si="89"/>
        <v>369</v>
      </c>
      <c r="E1834" s="64" t="s">
        <v>5050</v>
      </c>
      <c r="F1834" s="65" t="s">
        <v>209</v>
      </c>
      <c r="G1834" s="65" t="s">
        <v>5054</v>
      </c>
      <c r="H1834" s="48" t="s">
        <v>5787</v>
      </c>
      <c r="I1834" s="48" t="s">
        <v>17</v>
      </c>
      <c r="J1834" s="48" t="s">
        <v>173</v>
      </c>
      <c r="K1834" s="51" t="s">
        <v>5787</v>
      </c>
      <c r="L1834" s="51" t="s">
        <v>210</v>
      </c>
      <c r="M1834" s="48" t="s">
        <v>5787</v>
      </c>
      <c r="N1834" s="62"/>
      <c r="O1834" s="62"/>
      <c r="P1834" s="72" t="s">
        <v>5380</v>
      </c>
      <c r="Q1834" s="72" t="s">
        <v>5381</v>
      </c>
      <c r="R1834" s="28"/>
    </row>
    <row r="1835" spans="1:18" hidden="1">
      <c r="A1835" s="68" t="str">
        <f t="shared" si="87"/>
        <v>IEA13PL</v>
      </c>
      <c r="B1835" s="70" t="str">
        <f t="shared" si="88"/>
        <v>Consignment/HouseConsignment/Seller/ContactPerson</v>
      </c>
      <c r="C1835" s="70" t="s">
        <v>1342</v>
      </c>
      <c r="D1835" s="68">
        <f t="shared" ca="1" si="89"/>
        <v>370</v>
      </c>
      <c r="E1835" s="68" t="s">
        <v>1459</v>
      </c>
      <c r="F1835" s="77" t="s">
        <v>6724</v>
      </c>
      <c r="G1835" s="77" t="s">
        <v>6699</v>
      </c>
      <c r="H1835" s="68" t="s">
        <v>16</v>
      </c>
      <c r="I1835" s="68" t="s">
        <v>12</v>
      </c>
      <c r="J1835" s="68" t="s">
        <v>5787</v>
      </c>
      <c r="K1835" s="69" t="s">
        <v>5787</v>
      </c>
      <c r="L1835" s="69" t="s">
        <v>5787</v>
      </c>
      <c r="M1835" s="68" t="s">
        <v>5787</v>
      </c>
      <c r="N1835" s="70"/>
      <c r="O1835" s="70"/>
      <c r="P1835" s="70" t="s">
        <v>5380</v>
      </c>
      <c r="Q1835" s="70" t="s">
        <v>5381</v>
      </c>
      <c r="R1835" s="28"/>
    </row>
    <row r="1836" spans="1:18" ht="30" hidden="1">
      <c r="A1836" s="48" t="str">
        <f t="shared" si="87"/>
        <v>IEA13PL</v>
      </c>
      <c r="B1836" s="62" t="str">
        <f t="shared" si="88"/>
        <v>Consignment/HouseConsignment/Seller/ContactPerson/phoneNumber</v>
      </c>
      <c r="C1836" s="63" t="s">
        <v>1343</v>
      </c>
      <c r="D1836" s="48">
        <f t="shared" ca="1" si="89"/>
        <v>371</v>
      </c>
      <c r="E1836" s="64" t="s">
        <v>1459</v>
      </c>
      <c r="F1836" s="65" t="s">
        <v>734</v>
      </c>
      <c r="G1836" s="65" t="s">
        <v>4561</v>
      </c>
      <c r="H1836" s="48" t="s">
        <v>5787</v>
      </c>
      <c r="I1836" s="48" t="s">
        <v>7</v>
      </c>
      <c r="J1836" s="48" t="s">
        <v>47</v>
      </c>
      <c r="K1836" s="51" t="s">
        <v>5787</v>
      </c>
      <c r="L1836" s="51" t="s">
        <v>217</v>
      </c>
      <c r="M1836" s="48" t="s">
        <v>5787</v>
      </c>
      <c r="N1836" s="62"/>
      <c r="O1836" s="62"/>
      <c r="P1836" s="72" t="s">
        <v>5380</v>
      </c>
      <c r="Q1836" s="72" t="s">
        <v>5381</v>
      </c>
      <c r="R1836" s="28"/>
    </row>
    <row r="1837" spans="1:18" ht="30" hidden="1">
      <c r="A1837" s="48" t="str">
        <f t="shared" si="87"/>
        <v>IEA13PL</v>
      </c>
      <c r="B1837" s="62" t="str">
        <f t="shared" si="88"/>
        <v>Consignment/HouseConsignment/Seller/ContactPerson/eMailAddress</v>
      </c>
      <c r="C1837" s="63" t="s">
        <v>1344</v>
      </c>
      <c r="D1837" s="48">
        <f t="shared" ca="1" si="89"/>
        <v>372</v>
      </c>
      <c r="E1837" s="64" t="s">
        <v>1459</v>
      </c>
      <c r="F1837" s="65" t="s">
        <v>736</v>
      </c>
      <c r="G1837" s="65" t="s">
        <v>4606</v>
      </c>
      <c r="H1837" s="48" t="s">
        <v>5787</v>
      </c>
      <c r="I1837" s="48" t="s">
        <v>12</v>
      </c>
      <c r="J1837" s="48" t="s">
        <v>220</v>
      </c>
      <c r="K1837" s="51" t="s">
        <v>5787</v>
      </c>
      <c r="L1837" s="51" t="s">
        <v>59</v>
      </c>
      <c r="M1837" s="48" t="s">
        <v>5787</v>
      </c>
      <c r="N1837" s="62"/>
      <c r="O1837" s="62"/>
      <c r="P1837" s="72" t="s">
        <v>5380</v>
      </c>
      <c r="Q1837" s="72" t="s">
        <v>5381</v>
      </c>
      <c r="R1837" s="28"/>
    </row>
    <row r="1838" spans="1:18" ht="75" hidden="1">
      <c r="A1838" s="68" t="str">
        <f t="shared" si="87"/>
        <v>IEA13PL</v>
      </c>
      <c r="B1838" s="70" t="str">
        <f t="shared" si="88"/>
        <v>Consignment/HouseConsignment/DepartureTransportMeans</v>
      </c>
      <c r="C1838" s="70" t="s">
        <v>1345</v>
      </c>
      <c r="D1838" s="68">
        <f t="shared" ca="1" si="89"/>
        <v>373</v>
      </c>
      <c r="E1838" s="68" t="s">
        <v>4936</v>
      </c>
      <c r="F1838" s="77" t="s">
        <v>757</v>
      </c>
      <c r="G1838" s="77" t="s">
        <v>4940</v>
      </c>
      <c r="H1838" s="68" t="s">
        <v>507</v>
      </c>
      <c r="I1838" s="68" t="s">
        <v>17</v>
      </c>
      <c r="J1838" s="68" t="s">
        <v>5787</v>
      </c>
      <c r="K1838" s="69" t="s">
        <v>5787</v>
      </c>
      <c r="L1838" s="69" t="s">
        <v>758</v>
      </c>
      <c r="M1838" s="68" t="s">
        <v>5787</v>
      </c>
      <c r="N1838" s="70"/>
      <c r="O1838" s="70"/>
      <c r="P1838" s="70"/>
      <c r="Q1838" s="70"/>
      <c r="R1838" s="28"/>
    </row>
    <row r="1839" spans="1:18" ht="30" hidden="1">
      <c r="A1839" s="48" t="str">
        <f t="shared" si="87"/>
        <v>IEA13PL</v>
      </c>
      <c r="B1839" s="62" t="str">
        <f t="shared" si="88"/>
        <v>Consignment/HouseConsignment/DepartureTransportMeans/sequenceNumber</v>
      </c>
      <c r="C1839" s="63" t="s">
        <v>1346</v>
      </c>
      <c r="D1839" s="48">
        <f t="shared" ca="1" si="89"/>
        <v>374</v>
      </c>
      <c r="E1839" s="64" t="s">
        <v>1459</v>
      </c>
      <c r="F1839" s="65" t="s">
        <v>6664</v>
      </c>
      <c r="G1839" s="65" t="s">
        <v>6708</v>
      </c>
      <c r="H1839" s="48" t="s">
        <v>5787</v>
      </c>
      <c r="I1839" s="48" t="s">
        <v>7</v>
      </c>
      <c r="J1839" s="48" t="s">
        <v>119</v>
      </c>
      <c r="K1839" s="51" t="s">
        <v>5787</v>
      </c>
      <c r="L1839" s="51" t="s">
        <v>120</v>
      </c>
      <c r="M1839" s="48" t="s">
        <v>5787</v>
      </c>
      <c r="N1839" s="62"/>
      <c r="O1839" s="62"/>
      <c r="P1839" s="72" t="s">
        <v>5787</v>
      </c>
      <c r="Q1839" s="72"/>
      <c r="R1839" s="28"/>
    </row>
    <row r="1840" spans="1:18" ht="60" hidden="1">
      <c r="A1840" s="48" t="str">
        <f t="shared" si="87"/>
        <v>IEA13PL</v>
      </c>
      <c r="B1840" s="62" t="str">
        <f t="shared" si="88"/>
        <v>Consignment/HouseConsignment/DepartureTransportMeans/typeOfIdentification</v>
      </c>
      <c r="C1840" s="63" t="s">
        <v>1347</v>
      </c>
      <c r="D1840" s="48">
        <f t="shared" ca="1" si="89"/>
        <v>375</v>
      </c>
      <c r="E1840" s="64" t="s">
        <v>4937</v>
      </c>
      <c r="F1840" s="65" t="s">
        <v>5805</v>
      </c>
      <c r="G1840" s="65" t="s">
        <v>5806</v>
      </c>
      <c r="H1840" s="48" t="s">
        <v>5787</v>
      </c>
      <c r="I1840" s="48" t="s">
        <v>7</v>
      </c>
      <c r="J1840" s="48" t="s">
        <v>512</v>
      </c>
      <c r="K1840" s="51" t="s">
        <v>513</v>
      </c>
      <c r="L1840" s="51" t="s">
        <v>514</v>
      </c>
      <c r="M1840" s="48" t="s">
        <v>5787</v>
      </c>
      <c r="N1840" s="62"/>
      <c r="O1840" s="62"/>
      <c r="P1840" s="72" t="s">
        <v>5787</v>
      </c>
      <c r="Q1840" s="72"/>
      <c r="R1840" s="28"/>
    </row>
    <row r="1841" spans="1:18" ht="30" hidden="1">
      <c r="A1841" s="48" t="str">
        <f t="shared" si="87"/>
        <v>IEA13PL</v>
      </c>
      <c r="B1841" s="62" t="str">
        <f t="shared" si="88"/>
        <v>Consignment/HouseConsignment/DepartureTransportMeans/identificationNumber</v>
      </c>
      <c r="C1841" s="63" t="s">
        <v>1348</v>
      </c>
      <c r="D1841" s="48">
        <f t="shared" ca="1" si="89"/>
        <v>376</v>
      </c>
      <c r="E1841" s="64" t="s">
        <v>4938</v>
      </c>
      <c r="F1841" s="65" t="s">
        <v>5807</v>
      </c>
      <c r="G1841" s="65" t="s">
        <v>5808</v>
      </c>
      <c r="H1841" s="48" t="s">
        <v>5787</v>
      </c>
      <c r="I1841" s="48" t="s">
        <v>7</v>
      </c>
      <c r="J1841" s="48" t="s">
        <v>47</v>
      </c>
      <c r="K1841" s="51" t="s">
        <v>5787</v>
      </c>
      <c r="L1841" s="51" t="s">
        <v>517</v>
      </c>
      <c r="M1841" s="48" t="s">
        <v>5787</v>
      </c>
      <c r="N1841" s="62"/>
      <c r="O1841" s="62"/>
      <c r="P1841" s="72" t="s">
        <v>5787</v>
      </c>
      <c r="Q1841" s="72"/>
      <c r="R1841" s="28"/>
    </row>
    <row r="1842" spans="1:18" ht="30" hidden="1">
      <c r="A1842" s="48" t="str">
        <f t="shared" si="87"/>
        <v>IEA13PL</v>
      </c>
      <c r="B1842" s="62" t="str">
        <f t="shared" si="88"/>
        <v>Consignment/HouseConsignment/DepartureTransportMeans/nationality</v>
      </c>
      <c r="C1842" s="63" t="s">
        <v>1349</v>
      </c>
      <c r="D1842" s="48">
        <f t="shared" ca="1" si="89"/>
        <v>377</v>
      </c>
      <c r="E1842" s="64" t="s">
        <v>4939</v>
      </c>
      <c r="F1842" s="65" t="s">
        <v>5803</v>
      </c>
      <c r="G1842" s="65" t="s">
        <v>5804</v>
      </c>
      <c r="H1842" s="48" t="s">
        <v>5787</v>
      </c>
      <c r="I1842" s="48" t="s">
        <v>7</v>
      </c>
      <c r="J1842" s="48" t="s">
        <v>105</v>
      </c>
      <c r="K1842" s="51" t="s">
        <v>520</v>
      </c>
      <c r="L1842" s="51" t="s">
        <v>5787</v>
      </c>
      <c r="M1842" s="48" t="s">
        <v>5787</v>
      </c>
      <c r="N1842" s="62"/>
      <c r="O1842" s="62"/>
      <c r="P1842" s="72" t="s">
        <v>5787</v>
      </c>
      <c r="Q1842" s="72"/>
      <c r="R1842" s="28"/>
    </row>
    <row r="1843" spans="1:18" ht="30" hidden="1">
      <c r="A1843" s="68" t="str">
        <f t="shared" si="87"/>
        <v>IEA13PL</v>
      </c>
      <c r="B1843" s="70" t="str">
        <f t="shared" si="88"/>
        <v>Consignment/HouseConsignment/CountryOfRoutingOfConsignment</v>
      </c>
      <c r="C1843" s="70" t="s">
        <v>1350</v>
      </c>
      <c r="D1843" s="68">
        <f t="shared" ca="1" si="89"/>
        <v>378</v>
      </c>
      <c r="E1843" s="68" t="s">
        <v>4934</v>
      </c>
      <c r="F1843" s="77" t="s">
        <v>764</v>
      </c>
      <c r="G1843" s="77" t="s">
        <v>4933</v>
      </c>
      <c r="H1843" s="68" t="s">
        <v>271</v>
      </c>
      <c r="I1843" s="68" t="s">
        <v>17</v>
      </c>
      <c r="J1843" s="68" t="s">
        <v>5787</v>
      </c>
      <c r="K1843" s="69" t="s">
        <v>5787</v>
      </c>
      <c r="L1843" s="69" t="s">
        <v>4106</v>
      </c>
      <c r="M1843" s="68" t="s">
        <v>5787</v>
      </c>
      <c r="N1843" s="70"/>
      <c r="O1843" s="70"/>
      <c r="P1843" s="70" t="s">
        <v>5380</v>
      </c>
      <c r="Q1843" s="70" t="s">
        <v>5381</v>
      </c>
      <c r="R1843" s="28"/>
    </row>
    <row r="1844" spans="1:18" ht="30" hidden="1">
      <c r="A1844" s="48" t="str">
        <f t="shared" si="87"/>
        <v>IEA13PL</v>
      </c>
      <c r="B1844" s="62" t="str">
        <f t="shared" si="88"/>
        <v>Consignment/HouseConsignment/CountryOfRoutingOfConsignment/sequenceNumber</v>
      </c>
      <c r="C1844" s="63" t="s">
        <v>1351</v>
      </c>
      <c r="D1844" s="48">
        <f t="shared" ca="1" si="89"/>
        <v>379</v>
      </c>
      <c r="E1844" s="64" t="s">
        <v>1459</v>
      </c>
      <c r="F1844" s="65" t="s">
        <v>6664</v>
      </c>
      <c r="G1844" s="65" t="s">
        <v>6708</v>
      </c>
      <c r="H1844" s="48" t="s">
        <v>5787</v>
      </c>
      <c r="I1844" s="48" t="s">
        <v>7</v>
      </c>
      <c r="J1844" s="48" t="s">
        <v>119</v>
      </c>
      <c r="K1844" s="51" t="s">
        <v>5787</v>
      </c>
      <c r="L1844" s="51" t="s">
        <v>120</v>
      </c>
      <c r="M1844" s="48" t="s">
        <v>5787</v>
      </c>
      <c r="N1844" s="62"/>
      <c r="O1844" s="62"/>
      <c r="P1844" s="72" t="s">
        <v>5380</v>
      </c>
      <c r="Q1844" s="72" t="s">
        <v>5381</v>
      </c>
      <c r="R1844" s="28"/>
    </row>
    <row r="1845" spans="1:18" ht="30" hidden="1">
      <c r="A1845" s="48" t="str">
        <f t="shared" si="87"/>
        <v>IEA13PL</v>
      </c>
      <c r="B1845" s="62" t="str">
        <f t="shared" si="88"/>
        <v>Consignment/HouseConsignment/CountryOfRoutingOfConsignment/country</v>
      </c>
      <c r="C1845" s="63" t="s">
        <v>1352</v>
      </c>
      <c r="D1845" s="48">
        <f t="shared" ca="1" si="89"/>
        <v>380</v>
      </c>
      <c r="E1845" s="64" t="s">
        <v>4935</v>
      </c>
      <c r="F1845" s="65" t="s">
        <v>1514</v>
      </c>
      <c r="G1845" s="65" t="s">
        <v>4592</v>
      </c>
      <c r="H1845" s="48" t="s">
        <v>5787</v>
      </c>
      <c r="I1845" s="48" t="s">
        <v>7</v>
      </c>
      <c r="J1845" s="48" t="s">
        <v>105</v>
      </c>
      <c r="K1845" s="51" t="s">
        <v>249</v>
      </c>
      <c r="L1845" s="51" t="s">
        <v>5787</v>
      </c>
      <c r="M1845" s="48" t="s">
        <v>5787</v>
      </c>
      <c r="N1845" s="62"/>
      <c r="O1845" s="62"/>
      <c r="P1845" s="72" t="s">
        <v>5380</v>
      </c>
      <c r="Q1845" s="72" t="s">
        <v>5381</v>
      </c>
      <c r="R1845" s="28"/>
    </row>
    <row r="1846" spans="1:18" ht="30" hidden="1">
      <c r="A1846" s="68" t="str">
        <f t="shared" ref="A1846:A1908" si="90">MID(C1846,2,IFERROR(FIND("#",SUBSTITUTE(C1846,"/","#",2),1)-2,LEN(C1846)-1))</f>
        <v>IEA13PL</v>
      </c>
      <c r="B1846" s="70" t="str">
        <f t="shared" ref="B1846:B1908" si="91">IF(LEN(C1846)-LEN(SUBSTITUTE(C1846,"/",""))&gt;3,RIGHT(C1846,LEN(C1846)-FIND("#",SUBSTITUTE(C1846,"/","#",3),1)),RIGHT(C1846,LEN(C1846)-FIND("#",SUBSTITUTE(C1846,"/","#",LEN(C1846)-LEN(SUBSTITUTE(C1846,"/",""))),1)))</f>
        <v>Consignment/HouseConsignment/PassiveBorderTransportMeans</v>
      </c>
      <c r="C1846" s="70" t="s">
        <v>1353</v>
      </c>
      <c r="D1846" s="68">
        <f t="shared" ref="D1846:D1908" ca="1" si="92">IF(VLOOKUP($C1846,INDIRECT($A1846&amp;"!A:B"),2,0)="","",VLOOKUP($C1846,INDIRECT($A1846&amp;"!A:B"),2,0))</f>
        <v>381</v>
      </c>
      <c r="E1846" s="68" t="s">
        <v>4969</v>
      </c>
      <c r="F1846" s="77" t="s">
        <v>6737</v>
      </c>
      <c r="G1846" s="77" t="s">
        <v>4975</v>
      </c>
      <c r="H1846" s="68" t="s">
        <v>271</v>
      </c>
      <c r="I1846" s="68" t="s">
        <v>17</v>
      </c>
      <c r="J1846" s="68" t="s">
        <v>5787</v>
      </c>
      <c r="K1846" s="69" t="s">
        <v>5787</v>
      </c>
      <c r="L1846" s="69" t="s">
        <v>770</v>
      </c>
      <c r="M1846" s="68" t="s">
        <v>5787</v>
      </c>
      <c r="N1846" s="70"/>
      <c r="O1846" s="70"/>
      <c r="P1846" s="70" t="s">
        <v>5380</v>
      </c>
      <c r="Q1846" s="70" t="s">
        <v>5381</v>
      </c>
      <c r="R1846" s="28"/>
    </row>
    <row r="1847" spans="1:18" ht="30" hidden="1">
      <c r="A1847" s="48" t="str">
        <f t="shared" si="90"/>
        <v>IEA13PL</v>
      </c>
      <c r="B1847" s="62" t="str">
        <f t="shared" si="91"/>
        <v>Consignment/HouseConsignment/PassiveBorderTransportMeans/sequenceNumber</v>
      </c>
      <c r="C1847" s="63" t="s">
        <v>1354</v>
      </c>
      <c r="D1847" s="48">
        <f t="shared" ca="1" si="92"/>
        <v>382</v>
      </c>
      <c r="E1847" s="64" t="s">
        <v>1459</v>
      </c>
      <c r="F1847" s="65" t="s">
        <v>6664</v>
      </c>
      <c r="G1847" s="65" t="s">
        <v>6708</v>
      </c>
      <c r="H1847" s="48" t="s">
        <v>5787</v>
      </c>
      <c r="I1847" s="48" t="s">
        <v>7</v>
      </c>
      <c r="J1847" s="48" t="s">
        <v>119</v>
      </c>
      <c r="K1847" s="51" t="s">
        <v>5787</v>
      </c>
      <c r="L1847" s="51" t="s">
        <v>120</v>
      </c>
      <c r="M1847" s="48" t="s">
        <v>5787</v>
      </c>
      <c r="N1847" s="62"/>
      <c r="O1847" s="62"/>
      <c r="P1847" s="72" t="s">
        <v>5380</v>
      </c>
      <c r="Q1847" s="72" t="s">
        <v>5381</v>
      </c>
      <c r="R1847" s="28"/>
    </row>
    <row r="1848" spans="1:18" ht="30" hidden="1">
      <c r="A1848" s="48" t="str">
        <f t="shared" si="90"/>
        <v>IEA13PL</v>
      </c>
      <c r="B1848" s="62" t="str">
        <f t="shared" si="91"/>
        <v>Consignment/HouseConsignment/PassiveBorderTransportMeans/identificationNumber</v>
      </c>
      <c r="C1848" s="63" t="s">
        <v>1355</v>
      </c>
      <c r="D1848" s="48">
        <f t="shared" ca="1" si="92"/>
        <v>383</v>
      </c>
      <c r="E1848" s="64" t="s">
        <v>4970</v>
      </c>
      <c r="F1848" s="65" t="s">
        <v>6739</v>
      </c>
      <c r="G1848" s="65" t="s">
        <v>5814</v>
      </c>
      <c r="H1848" s="48" t="s">
        <v>5787</v>
      </c>
      <c r="I1848" s="48" t="s">
        <v>7</v>
      </c>
      <c r="J1848" s="48" t="s">
        <v>47</v>
      </c>
      <c r="K1848" s="51" t="s">
        <v>5787</v>
      </c>
      <c r="L1848" s="51" t="s">
        <v>5787</v>
      </c>
      <c r="M1848" s="48" t="s">
        <v>5787</v>
      </c>
      <c r="N1848" s="62"/>
      <c r="O1848" s="62"/>
      <c r="P1848" s="72" t="s">
        <v>5380</v>
      </c>
      <c r="Q1848" s="72" t="s">
        <v>5381</v>
      </c>
      <c r="R1848" s="28"/>
    </row>
    <row r="1849" spans="1:18" ht="30" hidden="1">
      <c r="A1849" s="48" t="str">
        <f t="shared" si="90"/>
        <v>IEA13PL</v>
      </c>
      <c r="B1849" s="62" t="str">
        <f t="shared" si="91"/>
        <v>Consignment/HouseConsignment/PassiveBorderTransportMeans/typeOfIdentification</v>
      </c>
      <c r="C1849" s="63" t="s">
        <v>1356</v>
      </c>
      <c r="D1849" s="48">
        <f t="shared" ca="1" si="92"/>
        <v>384</v>
      </c>
      <c r="E1849" s="64" t="s">
        <v>4972</v>
      </c>
      <c r="F1849" s="65" t="s">
        <v>6740</v>
      </c>
      <c r="G1849" s="65" t="s">
        <v>5815</v>
      </c>
      <c r="H1849" s="48" t="s">
        <v>5787</v>
      </c>
      <c r="I1849" s="48" t="s">
        <v>7</v>
      </c>
      <c r="J1849" s="48" t="s">
        <v>512</v>
      </c>
      <c r="K1849" s="51" t="s">
        <v>513</v>
      </c>
      <c r="L1849" s="51" t="s">
        <v>5787</v>
      </c>
      <c r="M1849" s="48" t="s">
        <v>5787</v>
      </c>
      <c r="N1849" s="62"/>
      <c r="O1849" s="62"/>
      <c r="P1849" s="72" t="s">
        <v>5380</v>
      </c>
      <c r="Q1849" s="72" t="s">
        <v>5381</v>
      </c>
      <c r="R1849" s="28"/>
    </row>
    <row r="1850" spans="1:18" ht="30" hidden="1">
      <c r="A1850" s="48" t="str">
        <f t="shared" si="90"/>
        <v>IEA13PL</v>
      </c>
      <c r="B1850" s="62" t="str">
        <f t="shared" si="91"/>
        <v>Consignment/HouseConsignment/PassiveBorderTransportMeans/typeOfMeansOfTransport</v>
      </c>
      <c r="C1850" s="63" t="s">
        <v>1357</v>
      </c>
      <c r="D1850" s="48">
        <f t="shared" ca="1" si="92"/>
        <v>385</v>
      </c>
      <c r="E1850" s="64" t="s">
        <v>4973</v>
      </c>
      <c r="F1850" s="65" t="s">
        <v>5817</v>
      </c>
      <c r="G1850" s="65" t="s">
        <v>5818</v>
      </c>
      <c r="H1850" s="48" t="s">
        <v>5787</v>
      </c>
      <c r="I1850" s="48" t="s">
        <v>7</v>
      </c>
      <c r="J1850" s="48" t="s">
        <v>13</v>
      </c>
      <c r="K1850" s="51" t="s">
        <v>544</v>
      </c>
      <c r="L1850" s="51" t="s">
        <v>5787</v>
      </c>
      <c r="M1850" s="48" t="s">
        <v>5787</v>
      </c>
      <c r="N1850" s="62"/>
      <c r="O1850" s="62"/>
      <c r="P1850" s="72" t="s">
        <v>5380</v>
      </c>
      <c r="Q1850" s="72" t="s">
        <v>5381</v>
      </c>
      <c r="R1850" s="28"/>
    </row>
    <row r="1851" spans="1:18" ht="30" hidden="1">
      <c r="A1851" s="48" t="str">
        <f t="shared" si="90"/>
        <v>IEA13PL</v>
      </c>
      <c r="B1851" s="62" t="str">
        <f t="shared" si="91"/>
        <v>Consignment/HouseConsignment/PassiveBorderTransportMeans/nationality</v>
      </c>
      <c r="C1851" s="63" t="s">
        <v>1358</v>
      </c>
      <c r="D1851" s="48">
        <f t="shared" ca="1" si="92"/>
        <v>386</v>
      </c>
      <c r="E1851" s="64" t="s">
        <v>4971</v>
      </c>
      <c r="F1851" s="65" t="s">
        <v>6741</v>
      </c>
      <c r="G1851" s="65" t="s">
        <v>5816</v>
      </c>
      <c r="H1851" s="48" t="s">
        <v>5787</v>
      </c>
      <c r="I1851" s="48" t="s">
        <v>7</v>
      </c>
      <c r="J1851" s="48" t="s">
        <v>105</v>
      </c>
      <c r="K1851" s="51" t="s">
        <v>520</v>
      </c>
      <c r="L1851" s="51" t="s">
        <v>5787</v>
      </c>
      <c r="M1851" s="48" t="s">
        <v>5787</v>
      </c>
      <c r="N1851" s="62"/>
      <c r="O1851" s="62"/>
      <c r="P1851" s="72" t="s">
        <v>5380</v>
      </c>
      <c r="Q1851" s="72" t="s">
        <v>5381</v>
      </c>
      <c r="R1851" s="28"/>
    </row>
    <row r="1852" spans="1:18" ht="165" hidden="1">
      <c r="A1852" s="68" t="str">
        <f t="shared" si="90"/>
        <v>IEA13PL</v>
      </c>
      <c r="B1852" s="70" t="str">
        <f t="shared" si="91"/>
        <v>Consignment/HouseConsignment/PlaceOfAcceptance</v>
      </c>
      <c r="C1852" s="70" t="s">
        <v>1359</v>
      </c>
      <c r="D1852" s="68">
        <f t="shared" ca="1" si="92"/>
        <v>387</v>
      </c>
      <c r="E1852" s="68" t="s">
        <v>4976</v>
      </c>
      <c r="F1852" s="77" t="s">
        <v>6617</v>
      </c>
      <c r="G1852" s="77" t="s">
        <v>6615</v>
      </c>
      <c r="H1852" s="68" t="s">
        <v>16</v>
      </c>
      <c r="I1852" s="68" t="s">
        <v>17</v>
      </c>
      <c r="J1852" s="68" t="s">
        <v>5787</v>
      </c>
      <c r="K1852" s="69" t="s">
        <v>5787</v>
      </c>
      <c r="L1852" s="69" t="s">
        <v>3667</v>
      </c>
      <c r="M1852" s="68" t="s">
        <v>5787</v>
      </c>
      <c r="N1852" s="70"/>
      <c r="O1852" s="70"/>
      <c r="P1852" s="70" t="s">
        <v>5380</v>
      </c>
      <c r="Q1852" s="70" t="s">
        <v>5381</v>
      </c>
      <c r="R1852" s="28"/>
    </row>
    <row r="1853" spans="1:18" ht="30" hidden="1">
      <c r="A1853" s="48" t="str">
        <f t="shared" si="90"/>
        <v>IEA13PL</v>
      </c>
      <c r="B1853" s="62" t="str">
        <f t="shared" si="91"/>
        <v>Consignment/HouseConsignment/PlaceOfAcceptance/location</v>
      </c>
      <c r="C1853" s="63" t="s">
        <v>1360</v>
      </c>
      <c r="D1853" s="48">
        <f t="shared" ca="1" si="92"/>
        <v>388</v>
      </c>
      <c r="E1853" s="64" t="s">
        <v>4980</v>
      </c>
      <c r="F1853" s="65" t="s">
        <v>4982</v>
      </c>
      <c r="G1853" s="65" t="s">
        <v>4676</v>
      </c>
      <c r="H1853" s="48" t="s">
        <v>5787</v>
      </c>
      <c r="I1853" s="48" t="s">
        <v>17</v>
      </c>
      <c r="J1853" s="48" t="s">
        <v>47</v>
      </c>
      <c r="K1853" s="51" t="s">
        <v>5787</v>
      </c>
      <c r="L1853" s="51" t="s">
        <v>558</v>
      </c>
      <c r="M1853" s="48" t="s">
        <v>5787</v>
      </c>
      <c r="N1853" s="62"/>
      <c r="O1853" s="62"/>
      <c r="P1853" s="72" t="s">
        <v>5380</v>
      </c>
      <c r="Q1853" s="72" t="s">
        <v>5381</v>
      </c>
      <c r="R1853" s="28"/>
    </row>
    <row r="1854" spans="1:18" ht="30" hidden="1">
      <c r="A1854" s="48" t="str">
        <f t="shared" si="90"/>
        <v>IEA13PL</v>
      </c>
      <c r="B1854" s="62" t="str">
        <f t="shared" si="91"/>
        <v>Consignment/HouseConsignment/PlaceOfAcceptance/UNLocode</v>
      </c>
      <c r="C1854" s="63" t="s">
        <v>1361</v>
      </c>
      <c r="D1854" s="48">
        <f t="shared" ca="1" si="92"/>
        <v>389</v>
      </c>
      <c r="E1854" s="64" t="s">
        <v>4978</v>
      </c>
      <c r="F1854" s="65" t="s">
        <v>6618</v>
      </c>
      <c r="G1854" s="65" t="s">
        <v>6619</v>
      </c>
      <c r="H1854" s="48" t="s">
        <v>5787</v>
      </c>
      <c r="I1854" s="48" t="s">
        <v>12</v>
      </c>
      <c r="J1854" s="48" t="s">
        <v>167</v>
      </c>
      <c r="K1854" s="51" t="s">
        <v>468</v>
      </c>
      <c r="L1854" s="51" t="s">
        <v>5787</v>
      </c>
      <c r="M1854" s="48" t="s">
        <v>5787</v>
      </c>
      <c r="N1854" s="62"/>
      <c r="O1854" s="62"/>
      <c r="P1854" s="72" t="s">
        <v>5380</v>
      </c>
      <c r="Q1854" s="72" t="s">
        <v>5381</v>
      </c>
      <c r="R1854" s="28"/>
    </row>
    <row r="1855" spans="1:18" ht="30" hidden="1">
      <c r="A1855" s="68" t="str">
        <f t="shared" si="90"/>
        <v>IEA13PL</v>
      </c>
      <c r="B1855" s="70" t="str">
        <f t="shared" si="91"/>
        <v>Consignment/HouseConsignment/PlaceOfAcceptance/Address</v>
      </c>
      <c r="C1855" s="70" t="s">
        <v>1362</v>
      </c>
      <c r="D1855" s="68">
        <f t="shared" ca="1" si="92"/>
        <v>390</v>
      </c>
      <c r="E1855" s="68" t="s">
        <v>1459</v>
      </c>
      <c r="F1855" s="77" t="s">
        <v>5820</v>
      </c>
      <c r="G1855" s="77" t="s">
        <v>6611</v>
      </c>
      <c r="H1855" s="68" t="s">
        <v>16</v>
      </c>
      <c r="I1855" s="68" t="s">
        <v>17</v>
      </c>
      <c r="J1855" s="68" t="s">
        <v>5787</v>
      </c>
      <c r="K1855" s="69" t="s">
        <v>5787</v>
      </c>
      <c r="L1855" s="69" t="s">
        <v>558</v>
      </c>
      <c r="M1855" s="68" t="s">
        <v>5787</v>
      </c>
      <c r="N1855" s="70"/>
      <c r="O1855" s="70"/>
      <c r="P1855" s="70" t="s">
        <v>5380</v>
      </c>
      <c r="Q1855" s="70" t="s">
        <v>5381</v>
      </c>
      <c r="R1855" s="28"/>
    </row>
    <row r="1856" spans="1:18" ht="30" hidden="1">
      <c r="A1856" s="48" t="str">
        <f t="shared" si="90"/>
        <v>IEA13PL</v>
      </c>
      <c r="B1856" s="62" t="str">
        <f t="shared" si="91"/>
        <v>Consignment/HouseConsignment/PlaceOfAcceptance/Address/country</v>
      </c>
      <c r="C1856" s="63" t="s">
        <v>1363</v>
      </c>
      <c r="D1856" s="48">
        <f t="shared" ca="1" si="92"/>
        <v>391</v>
      </c>
      <c r="E1856" s="64" t="s">
        <v>4979</v>
      </c>
      <c r="F1856" s="65" t="s">
        <v>1514</v>
      </c>
      <c r="G1856" s="65" t="s">
        <v>4592</v>
      </c>
      <c r="H1856" s="48" t="s">
        <v>5787</v>
      </c>
      <c r="I1856" s="48" t="s">
        <v>7</v>
      </c>
      <c r="J1856" s="48" t="s">
        <v>105</v>
      </c>
      <c r="K1856" s="51" t="s">
        <v>249</v>
      </c>
      <c r="L1856" s="51" t="s">
        <v>5787</v>
      </c>
      <c r="M1856" s="48" t="s">
        <v>5787</v>
      </c>
      <c r="N1856" s="62"/>
      <c r="O1856" s="62"/>
      <c r="P1856" s="72" t="s">
        <v>5380</v>
      </c>
      <c r="Q1856" s="72" t="s">
        <v>5381</v>
      </c>
      <c r="R1856" s="28"/>
    </row>
    <row r="1857" spans="1:18" hidden="1">
      <c r="A1857" s="68" t="str">
        <f t="shared" si="90"/>
        <v>IEA13PL</v>
      </c>
      <c r="B1857" s="70" t="str">
        <f t="shared" si="91"/>
        <v>Consignment/HouseConsignment/PlaceOfDelivery</v>
      </c>
      <c r="C1857" s="70" t="s">
        <v>1364</v>
      </c>
      <c r="D1857" s="68">
        <f t="shared" ca="1" si="92"/>
        <v>392</v>
      </c>
      <c r="E1857" s="68" t="s">
        <v>4986</v>
      </c>
      <c r="F1857" s="77" t="s">
        <v>784</v>
      </c>
      <c r="G1857" s="77" t="s">
        <v>4983</v>
      </c>
      <c r="H1857" s="68" t="s">
        <v>16</v>
      </c>
      <c r="I1857" s="68" t="s">
        <v>17</v>
      </c>
      <c r="J1857" s="68" t="s">
        <v>5787</v>
      </c>
      <c r="K1857" s="69" t="s">
        <v>5787</v>
      </c>
      <c r="L1857" s="69" t="s">
        <v>3667</v>
      </c>
      <c r="M1857" s="68" t="s">
        <v>5787</v>
      </c>
      <c r="N1857" s="70"/>
      <c r="O1857" s="70"/>
      <c r="P1857" s="70" t="s">
        <v>5380</v>
      </c>
      <c r="Q1857" s="70" t="s">
        <v>5381</v>
      </c>
      <c r="R1857" s="28"/>
    </row>
    <row r="1858" spans="1:18" ht="30" hidden="1">
      <c r="A1858" s="48" t="str">
        <f t="shared" si="90"/>
        <v>IEA13PL</v>
      </c>
      <c r="B1858" s="62" t="str">
        <f t="shared" si="91"/>
        <v>Consignment/HouseConsignment/PlaceOfDelivery/location</v>
      </c>
      <c r="C1858" s="63" t="s">
        <v>1365</v>
      </c>
      <c r="D1858" s="48">
        <f t="shared" ca="1" si="92"/>
        <v>393</v>
      </c>
      <c r="E1858" s="64" t="s">
        <v>4988</v>
      </c>
      <c r="F1858" s="65" t="s">
        <v>4982</v>
      </c>
      <c r="G1858" s="65" t="s">
        <v>4676</v>
      </c>
      <c r="H1858" s="48" t="s">
        <v>5787</v>
      </c>
      <c r="I1858" s="48" t="s">
        <v>17</v>
      </c>
      <c r="J1858" s="48" t="s">
        <v>47</v>
      </c>
      <c r="K1858" s="51" t="s">
        <v>5787</v>
      </c>
      <c r="L1858" s="51" t="s">
        <v>579</v>
      </c>
      <c r="M1858" s="48" t="s">
        <v>5787</v>
      </c>
      <c r="N1858" s="62"/>
      <c r="O1858" s="62"/>
      <c r="P1858" s="72" t="s">
        <v>5380</v>
      </c>
      <c r="Q1858" s="72" t="s">
        <v>5381</v>
      </c>
      <c r="R1858" s="28"/>
    </row>
    <row r="1859" spans="1:18" ht="30" hidden="1">
      <c r="A1859" s="48" t="str">
        <f t="shared" si="90"/>
        <v>IEA13PL</v>
      </c>
      <c r="B1859" s="62" t="str">
        <f t="shared" si="91"/>
        <v>Consignment/HouseConsignment/PlaceOfDelivery/UNLocode</v>
      </c>
      <c r="C1859" s="63" t="s">
        <v>1366</v>
      </c>
      <c r="D1859" s="48">
        <f t="shared" ca="1" si="92"/>
        <v>394</v>
      </c>
      <c r="E1859" s="64" t="s">
        <v>4987</v>
      </c>
      <c r="F1859" s="65" t="s">
        <v>467</v>
      </c>
      <c r="G1859" s="65" t="s">
        <v>4675</v>
      </c>
      <c r="H1859" s="48" t="s">
        <v>5787</v>
      </c>
      <c r="I1859" s="48" t="s">
        <v>12</v>
      </c>
      <c r="J1859" s="48" t="s">
        <v>167</v>
      </c>
      <c r="K1859" s="51" t="s">
        <v>468</v>
      </c>
      <c r="L1859" s="51" t="s">
        <v>5787</v>
      </c>
      <c r="M1859" s="48" t="s">
        <v>5787</v>
      </c>
      <c r="N1859" s="62"/>
      <c r="O1859" s="62"/>
      <c r="P1859" s="72" t="s">
        <v>5380</v>
      </c>
      <c r="Q1859" s="72" t="s">
        <v>5381</v>
      </c>
      <c r="R1859" s="28"/>
    </row>
    <row r="1860" spans="1:18" ht="30" hidden="1">
      <c r="A1860" s="68" t="str">
        <f t="shared" si="90"/>
        <v>IEA13PL</v>
      </c>
      <c r="B1860" s="70" t="str">
        <f t="shared" si="91"/>
        <v>Consignment/HouseConsignment/PlaceOfDelivery/Address</v>
      </c>
      <c r="C1860" s="70" t="s">
        <v>1367</v>
      </c>
      <c r="D1860" s="68">
        <f t="shared" ca="1" si="92"/>
        <v>395</v>
      </c>
      <c r="E1860" s="68" t="s">
        <v>1459</v>
      </c>
      <c r="F1860" s="77" t="s">
        <v>788</v>
      </c>
      <c r="G1860" s="77" t="s">
        <v>4977</v>
      </c>
      <c r="H1860" s="68" t="s">
        <v>16</v>
      </c>
      <c r="I1860" s="68" t="s">
        <v>17</v>
      </c>
      <c r="J1860" s="68" t="s">
        <v>5787</v>
      </c>
      <c r="K1860" s="69" t="s">
        <v>5787</v>
      </c>
      <c r="L1860" s="69" t="s">
        <v>579</v>
      </c>
      <c r="M1860" s="68" t="s">
        <v>5787</v>
      </c>
      <c r="N1860" s="70"/>
      <c r="O1860" s="70"/>
      <c r="P1860" s="70" t="s">
        <v>5380</v>
      </c>
      <c r="Q1860" s="70" t="s">
        <v>5381</v>
      </c>
      <c r="R1860" s="28"/>
    </row>
    <row r="1861" spans="1:18" ht="30" hidden="1">
      <c r="A1861" s="48" t="str">
        <f t="shared" si="90"/>
        <v>IEA13PL</v>
      </c>
      <c r="B1861" s="62" t="str">
        <f t="shared" si="91"/>
        <v>Consignment/HouseConsignment/PlaceOfDelivery/Address/country</v>
      </c>
      <c r="C1861" s="63" t="s">
        <v>1368</v>
      </c>
      <c r="D1861" s="48">
        <f t="shared" ca="1" si="92"/>
        <v>396</v>
      </c>
      <c r="E1861" s="64" t="s">
        <v>4989</v>
      </c>
      <c r="F1861" s="65" t="s">
        <v>1514</v>
      </c>
      <c r="G1861" s="65" t="s">
        <v>4592</v>
      </c>
      <c r="H1861" s="48" t="s">
        <v>5787</v>
      </c>
      <c r="I1861" s="48" t="s">
        <v>7</v>
      </c>
      <c r="J1861" s="48" t="s">
        <v>105</v>
      </c>
      <c r="K1861" s="51" t="s">
        <v>249</v>
      </c>
      <c r="L1861" s="51" t="s">
        <v>5787</v>
      </c>
      <c r="M1861" s="48" t="s">
        <v>5787</v>
      </c>
      <c r="N1861" s="62"/>
      <c r="O1861" s="62"/>
      <c r="P1861" s="72" t="s">
        <v>5380</v>
      </c>
      <c r="Q1861" s="72" t="s">
        <v>5381</v>
      </c>
      <c r="R1861" s="28"/>
    </row>
    <row r="1862" spans="1:18" ht="120" hidden="1">
      <c r="A1862" s="68" t="str">
        <f t="shared" si="90"/>
        <v>IEA13PL</v>
      </c>
      <c r="B1862" s="70" t="str">
        <f t="shared" si="91"/>
        <v>Consignment/HouseConsignment/PreviousDocument</v>
      </c>
      <c r="C1862" s="70" t="s">
        <v>1369</v>
      </c>
      <c r="D1862" s="68">
        <f t="shared" ca="1" si="92"/>
        <v>397</v>
      </c>
      <c r="E1862" s="68" t="s">
        <v>4999</v>
      </c>
      <c r="F1862" s="77" t="s">
        <v>791</v>
      </c>
      <c r="G1862" s="77" t="s">
        <v>5024</v>
      </c>
      <c r="H1862" s="68" t="s">
        <v>271</v>
      </c>
      <c r="I1862" s="68" t="s">
        <v>17</v>
      </c>
      <c r="J1862" s="68" t="s">
        <v>5787</v>
      </c>
      <c r="K1862" s="69" t="s">
        <v>5787</v>
      </c>
      <c r="L1862" s="69" t="s">
        <v>5421</v>
      </c>
      <c r="M1862" s="68" t="s">
        <v>4500</v>
      </c>
      <c r="N1862" s="70" t="s">
        <v>6514</v>
      </c>
      <c r="O1862" s="70" t="s">
        <v>6515</v>
      </c>
      <c r="P1862" s="70"/>
      <c r="Q1862" s="70"/>
      <c r="R1862" s="28"/>
    </row>
    <row r="1863" spans="1:18" ht="30" hidden="1">
      <c r="A1863" s="48" t="str">
        <f t="shared" si="90"/>
        <v>IEA13PL</v>
      </c>
      <c r="B1863" s="62" t="str">
        <f t="shared" si="91"/>
        <v>Consignment/HouseConsignment/PreviousDocument/sequenceNumber</v>
      </c>
      <c r="C1863" s="63" t="s">
        <v>1370</v>
      </c>
      <c r="D1863" s="48">
        <f t="shared" ca="1" si="92"/>
        <v>398</v>
      </c>
      <c r="E1863" s="64" t="s">
        <v>1459</v>
      </c>
      <c r="F1863" s="65" t="s">
        <v>6664</v>
      </c>
      <c r="G1863" s="65" t="s">
        <v>6708</v>
      </c>
      <c r="H1863" s="48" t="s">
        <v>5787</v>
      </c>
      <c r="I1863" s="48" t="s">
        <v>7</v>
      </c>
      <c r="J1863" s="48" t="s">
        <v>119</v>
      </c>
      <c r="K1863" s="51" t="s">
        <v>5787</v>
      </c>
      <c r="L1863" s="51" t="s">
        <v>120</v>
      </c>
      <c r="M1863" s="48" t="s">
        <v>5787</v>
      </c>
      <c r="N1863" s="62"/>
      <c r="O1863" s="62"/>
      <c r="P1863" s="72" t="s">
        <v>5787</v>
      </c>
      <c r="Q1863" s="72"/>
      <c r="R1863" s="28"/>
    </row>
    <row r="1864" spans="1:18" ht="30" hidden="1">
      <c r="A1864" s="48" t="str">
        <f t="shared" si="90"/>
        <v>IEA13PL</v>
      </c>
      <c r="B1864" s="62" t="str">
        <f t="shared" si="91"/>
        <v>Consignment/HouseConsignment/PreviousDocument/type</v>
      </c>
      <c r="C1864" s="63" t="s">
        <v>1371</v>
      </c>
      <c r="D1864" s="48">
        <f t="shared" ca="1" si="92"/>
        <v>399</v>
      </c>
      <c r="E1864" s="64" t="s">
        <v>5001</v>
      </c>
      <c r="F1864" s="65" t="s">
        <v>588</v>
      </c>
      <c r="G1864" s="65" t="s">
        <v>4677</v>
      </c>
      <c r="H1864" s="48" t="s">
        <v>5787</v>
      </c>
      <c r="I1864" s="48" t="s">
        <v>7</v>
      </c>
      <c r="J1864" s="48" t="s">
        <v>589</v>
      </c>
      <c r="K1864" s="51" t="s">
        <v>794</v>
      </c>
      <c r="L1864" s="51" t="s">
        <v>795</v>
      </c>
      <c r="M1864" s="48" t="s">
        <v>5787</v>
      </c>
      <c r="N1864" s="62"/>
      <c r="O1864" s="62"/>
      <c r="P1864" s="72" t="s">
        <v>5787</v>
      </c>
      <c r="Q1864" s="72"/>
      <c r="R1864" s="28"/>
    </row>
    <row r="1865" spans="1:18" ht="45" hidden="1">
      <c r="A1865" s="48" t="str">
        <f t="shared" si="90"/>
        <v>IEA13PL</v>
      </c>
      <c r="B1865" s="62" t="str">
        <f t="shared" si="91"/>
        <v>Consignment/HouseConsignment/PreviousDocument/referenceNumber</v>
      </c>
      <c r="C1865" s="63" t="s">
        <v>1372</v>
      </c>
      <c r="D1865" s="48">
        <f t="shared" ca="1" si="92"/>
        <v>400</v>
      </c>
      <c r="E1865" s="64" t="s">
        <v>5000</v>
      </c>
      <c r="F1865" s="65" t="s">
        <v>592</v>
      </c>
      <c r="G1865" s="65" t="s">
        <v>4678</v>
      </c>
      <c r="H1865" s="48" t="s">
        <v>5787</v>
      </c>
      <c r="I1865" s="48" t="s">
        <v>7</v>
      </c>
      <c r="J1865" s="48" t="s">
        <v>173</v>
      </c>
      <c r="K1865" s="51" t="s">
        <v>5787</v>
      </c>
      <c r="L1865" s="51" t="s">
        <v>5474</v>
      </c>
      <c r="M1865" s="48"/>
      <c r="N1865" s="62"/>
      <c r="O1865" s="62"/>
      <c r="P1865" s="72" t="s">
        <v>5787</v>
      </c>
      <c r="Q1865" s="72"/>
      <c r="R1865" s="28"/>
    </row>
    <row r="1866" spans="1:18" ht="30" hidden="1">
      <c r="A1866" s="48" t="str">
        <f t="shared" si="90"/>
        <v>IEA13PL</v>
      </c>
      <c r="B1866" s="62" t="str">
        <f t="shared" si="91"/>
        <v>Consignment/HouseConsignment/PreviousDocument/complementOfInformation</v>
      </c>
      <c r="C1866" s="63" t="s">
        <v>1373</v>
      </c>
      <c r="D1866" s="48">
        <f t="shared" ca="1" si="92"/>
        <v>401</v>
      </c>
      <c r="E1866" s="64" t="s">
        <v>5006</v>
      </c>
      <c r="F1866" s="65" t="s">
        <v>6732</v>
      </c>
      <c r="G1866" s="65" t="s">
        <v>4679</v>
      </c>
      <c r="H1866" s="48" t="s">
        <v>5787</v>
      </c>
      <c r="I1866" s="48" t="s">
        <v>12</v>
      </c>
      <c r="J1866" s="48" t="s">
        <v>47</v>
      </c>
      <c r="K1866" s="51" t="s">
        <v>5787</v>
      </c>
      <c r="L1866" s="51" t="s">
        <v>5787</v>
      </c>
      <c r="M1866" s="48" t="s">
        <v>5787</v>
      </c>
      <c r="N1866" s="62"/>
      <c r="O1866" s="62"/>
      <c r="P1866" s="72" t="s">
        <v>5787</v>
      </c>
      <c r="Q1866" s="72"/>
      <c r="R1866" s="28"/>
    </row>
    <row r="1867" spans="1:18" ht="30" hidden="1">
      <c r="A1867" s="68" t="str">
        <f t="shared" si="90"/>
        <v>IEA13PL</v>
      </c>
      <c r="B1867" s="70" t="str">
        <f t="shared" si="91"/>
        <v>Consignment/HouseConsignment/SupportingDocument</v>
      </c>
      <c r="C1867" s="70" t="s">
        <v>1374</v>
      </c>
      <c r="D1867" s="68">
        <f t="shared" ca="1" si="92"/>
        <v>402</v>
      </c>
      <c r="E1867" s="68" t="s">
        <v>5026</v>
      </c>
      <c r="F1867" s="77" t="s">
        <v>799</v>
      </c>
      <c r="G1867" s="77" t="s">
        <v>5032</v>
      </c>
      <c r="H1867" s="68" t="s">
        <v>271</v>
      </c>
      <c r="I1867" s="68" t="s">
        <v>12</v>
      </c>
      <c r="J1867" s="68" t="s">
        <v>5787</v>
      </c>
      <c r="K1867" s="69" t="s">
        <v>5787</v>
      </c>
      <c r="L1867" s="69" t="s">
        <v>597</v>
      </c>
      <c r="M1867" s="68" t="s">
        <v>5787</v>
      </c>
      <c r="N1867" s="70"/>
      <c r="O1867" s="70"/>
      <c r="P1867" s="70" t="s">
        <v>5787</v>
      </c>
      <c r="Q1867" s="70"/>
      <c r="R1867" s="28"/>
    </row>
    <row r="1868" spans="1:18" ht="30" hidden="1">
      <c r="A1868" s="48" t="str">
        <f t="shared" si="90"/>
        <v>IEA13PL</v>
      </c>
      <c r="B1868" s="62" t="str">
        <f t="shared" si="91"/>
        <v>Consignment/HouseConsignment/SupportingDocument/sequenceNumber</v>
      </c>
      <c r="C1868" s="63" t="s">
        <v>1375</v>
      </c>
      <c r="D1868" s="48">
        <f t="shared" ca="1" si="92"/>
        <v>403</v>
      </c>
      <c r="E1868" s="64" t="s">
        <v>1459</v>
      </c>
      <c r="F1868" s="65" t="s">
        <v>6664</v>
      </c>
      <c r="G1868" s="65" t="s">
        <v>6708</v>
      </c>
      <c r="H1868" s="48" t="s">
        <v>5787</v>
      </c>
      <c r="I1868" s="48" t="s">
        <v>7</v>
      </c>
      <c r="J1868" s="48" t="s">
        <v>119</v>
      </c>
      <c r="K1868" s="51" t="s">
        <v>5787</v>
      </c>
      <c r="L1868" s="51" t="s">
        <v>120</v>
      </c>
      <c r="M1868" s="48" t="s">
        <v>5787</v>
      </c>
      <c r="N1868" s="62"/>
      <c r="O1868" s="62"/>
      <c r="P1868" s="72" t="s">
        <v>5787</v>
      </c>
      <c r="Q1868" s="72"/>
      <c r="R1868" s="28"/>
    </row>
    <row r="1869" spans="1:18" ht="30" hidden="1">
      <c r="A1869" s="48" t="str">
        <f t="shared" si="90"/>
        <v>IEA13PL</v>
      </c>
      <c r="B1869" s="62" t="str">
        <f t="shared" si="91"/>
        <v>Consignment/HouseConsignment/SupportingDocument/type</v>
      </c>
      <c r="C1869" s="63" t="s">
        <v>1376</v>
      </c>
      <c r="D1869" s="48">
        <f t="shared" ca="1" si="92"/>
        <v>404</v>
      </c>
      <c r="E1869" s="64" t="s">
        <v>5028</v>
      </c>
      <c r="F1869" s="65" t="s">
        <v>588</v>
      </c>
      <c r="G1869" s="65" t="s">
        <v>4677</v>
      </c>
      <c r="H1869" s="48" t="s">
        <v>5787</v>
      </c>
      <c r="I1869" s="48" t="s">
        <v>7</v>
      </c>
      <c r="J1869" s="48" t="s">
        <v>589</v>
      </c>
      <c r="K1869" s="51" t="s">
        <v>600</v>
      </c>
      <c r="L1869" s="51" t="s">
        <v>619</v>
      </c>
      <c r="M1869" s="48" t="s">
        <v>5787</v>
      </c>
      <c r="N1869" s="62"/>
      <c r="O1869" s="62"/>
      <c r="P1869" s="72" t="s">
        <v>5787</v>
      </c>
      <c r="Q1869" s="72"/>
      <c r="R1869" s="28"/>
    </row>
    <row r="1870" spans="1:18" ht="30" hidden="1">
      <c r="A1870" s="48" t="str">
        <f t="shared" si="90"/>
        <v>IEA13PL</v>
      </c>
      <c r="B1870" s="62" t="str">
        <f t="shared" si="91"/>
        <v>Consignment/HouseConsignment/SupportingDocument/referenceNumber</v>
      </c>
      <c r="C1870" s="63" t="s">
        <v>1377</v>
      </c>
      <c r="D1870" s="48">
        <f t="shared" ca="1" si="92"/>
        <v>405</v>
      </c>
      <c r="E1870" s="64" t="s">
        <v>5027</v>
      </c>
      <c r="F1870" s="65" t="s">
        <v>592</v>
      </c>
      <c r="G1870" s="65" t="s">
        <v>4678</v>
      </c>
      <c r="H1870" s="48" t="s">
        <v>5787</v>
      </c>
      <c r="I1870" s="48" t="s">
        <v>7</v>
      </c>
      <c r="J1870" s="48" t="s">
        <v>173</v>
      </c>
      <c r="K1870" s="51" t="s">
        <v>5787</v>
      </c>
      <c r="L1870" s="51" t="s">
        <v>3835</v>
      </c>
      <c r="M1870" s="48" t="s">
        <v>5787</v>
      </c>
      <c r="N1870" s="62"/>
      <c r="O1870" s="62"/>
      <c r="P1870" s="72" t="s">
        <v>5787</v>
      </c>
      <c r="Q1870" s="72"/>
      <c r="R1870" s="28"/>
    </row>
    <row r="1871" spans="1:18" ht="30" hidden="1">
      <c r="A1871" s="48" t="str">
        <f t="shared" si="90"/>
        <v>IEA13PL</v>
      </c>
      <c r="B1871" s="62" t="str">
        <f t="shared" si="91"/>
        <v>Consignment/HouseConsignment/SupportingDocument/documentLineItemNumber</v>
      </c>
      <c r="C1871" s="63" t="s">
        <v>1378</v>
      </c>
      <c r="D1871" s="48">
        <f t="shared" ca="1" si="92"/>
        <v>406</v>
      </c>
      <c r="E1871" s="64" t="s">
        <v>5030</v>
      </c>
      <c r="F1871" s="65" t="s">
        <v>604</v>
      </c>
      <c r="G1871" s="65" t="s">
        <v>4681</v>
      </c>
      <c r="H1871" s="48" t="s">
        <v>5787</v>
      </c>
      <c r="I1871" s="48" t="s">
        <v>12</v>
      </c>
      <c r="J1871" s="48" t="s">
        <v>119</v>
      </c>
      <c r="K1871" s="51" t="s">
        <v>5787</v>
      </c>
      <c r="L1871" s="51" t="s">
        <v>5787</v>
      </c>
      <c r="M1871" s="48" t="s">
        <v>5787</v>
      </c>
      <c r="N1871" s="62"/>
      <c r="O1871" s="62"/>
      <c r="P1871" s="72" t="s">
        <v>5787</v>
      </c>
      <c r="Q1871" s="72"/>
      <c r="R1871" s="28"/>
    </row>
    <row r="1872" spans="1:18" ht="30" hidden="1">
      <c r="A1872" s="48" t="str">
        <f t="shared" si="90"/>
        <v>IEA13PL</v>
      </c>
      <c r="B1872" s="62" t="str">
        <f t="shared" si="91"/>
        <v>Consignment/HouseConsignment/SupportingDocument/complementOfInformation</v>
      </c>
      <c r="C1872" s="63" t="s">
        <v>1379</v>
      </c>
      <c r="D1872" s="48">
        <f t="shared" ca="1" si="92"/>
        <v>407</v>
      </c>
      <c r="E1872" s="64" t="s">
        <v>5029</v>
      </c>
      <c r="F1872" s="65" t="s">
        <v>6732</v>
      </c>
      <c r="G1872" s="65" t="s">
        <v>4679</v>
      </c>
      <c r="H1872" s="48" t="s">
        <v>5787</v>
      </c>
      <c r="I1872" s="48" t="s">
        <v>12</v>
      </c>
      <c r="J1872" s="48" t="s">
        <v>47</v>
      </c>
      <c r="K1872" s="51" t="s">
        <v>5787</v>
      </c>
      <c r="L1872" s="51" t="s">
        <v>5787</v>
      </c>
      <c r="M1872" s="48" t="s">
        <v>5787</v>
      </c>
      <c r="N1872" s="62"/>
      <c r="O1872" s="62"/>
      <c r="P1872" s="72" t="s">
        <v>5787</v>
      </c>
      <c r="Q1872" s="72"/>
      <c r="R1872" s="28"/>
    </row>
    <row r="1873" spans="1:18" ht="45" hidden="1">
      <c r="A1873" s="68" t="str">
        <f t="shared" si="90"/>
        <v>IEA13PL</v>
      </c>
      <c r="B1873" s="70" t="str">
        <f t="shared" si="91"/>
        <v>Consignment/HouseConsignment/TransportDocument</v>
      </c>
      <c r="C1873" s="70" t="s">
        <v>1380</v>
      </c>
      <c r="D1873" s="68">
        <f t="shared" ca="1" si="92"/>
        <v>408</v>
      </c>
      <c r="E1873" s="68" t="s">
        <v>5035</v>
      </c>
      <c r="F1873" s="77" t="s">
        <v>6744</v>
      </c>
      <c r="G1873" s="77" t="s">
        <v>5038</v>
      </c>
      <c r="H1873" s="68" t="s">
        <v>271</v>
      </c>
      <c r="I1873" s="68" t="s">
        <v>17</v>
      </c>
      <c r="J1873" s="68" t="s">
        <v>5787</v>
      </c>
      <c r="K1873" s="69" t="s">
        <v>5787</v>
      </c>
      <c r="L1873" s="69" t="s">
        <v>3818</v>
      </c>
      <c r="M1873" s="68" t="s">
        <v>5787</v>
      </c>
      <c r="N1873" s="70"/>
      <c r="O1873" s="70"/>
      <c r="P1873" s="70" t="s">
        <v>5420</v>
      </c>
      <c r="Q1873" s="70" t="s">
        <v>5541</v>
      </c>
      <c r="R1873" s="28"/>
    </row>
    <row r="1874" spans="1:18" ht="30" hidden="1">
      <c r="A1874" s="48" t="str">
        <f t="shared" si="90"/>
        <v>IEA13PL</v>
      </c>
      <c r="B1874" s="62" t="str">
        <f t="shared" si="91"/>
        <v>Consignment/HouseConsignment/TransportDocument/sequenceNumber</v>
      </c>
      <c r="C1874" s="63" t="s">
        <v>1381</v>
      </c>
      <c r="D1874" s="48">
        <f t="shared" ca="1" si="92"/>
        <v>409</v>
      </c>
      <c r="E1874" s="64" t="s">
        <v>1459</v>
      </c>
      <c r="F1874" s="65" t="s">
        <v>6664</v>
      </c>
      <c r="G1874" s="65" t="s">
        <v>6708</v>
      </c>
      <c r="H1874" s="48" t="s">
        <v>5787</v>
      </c>
      <c r="I1874" s="48" t="s">
        <v>7</v>
      </c>
      <c r="J1874" s="48" t="s">
        <v>119</v>
      </c>
      <c r="K1874" s="51" t="s">
        <v>5787</v>
      </c>
      <c r="L1874" s="51" t="s">
        <v>120</v>
      </c>
      <c r="M1874" s="48" t="s">
        <v>5787</v>
      </c>
      <c r="N1874" s="62"/>
      <c r="O1874" s="62"/>
      <c r="P1874" s="72" t="s">
        <v>5787</v>
      </c>
      <c r="Q1874" s="72"/>
      <c r="R1874" s="28"/>
    </row>
    <row r="1875" spans="1:18" ht="30" hidden="1">
      <c r="A1875" s="48" t="str">
        <f t="shared" si="90"/>
        <v>IEA13PL</v>
      </c>
      <c r="B1875" s="62" t="str">
        <f t="shared" si="91"/>
        <v>Consignment/HouseConsignment/TransportDocument/type</v>
      </c>
      <c r="C1875" s="63" t="s">
        <v>1382</v>
      </c>
      <c r="D1875" s="48">
        <f t="shared" ca="1" si="92"/>
        <v>410</v>
      </c>
      <c r="E1875" s="64" t="s">
        <v>5037</v>
      </c>
      <c r="F1875" s="65" t="s">
        <v>588</v>
      </c>
      <c r="G1875" s="65" t="s">
        <v>4677</v>
      </c>
      <c r="H1875" s="48" t="s">
        <v>5787</v>
      </c>
      <c r="I1875" s="48" t="s">
        <v>7</v>
      </c>
      <c r="J1875" s="48" t="s">
        <v>589</v>
      </c>
      <c r="K1875" s="51" t="s">
        <v>611</v>
      </c>
      <c r="L1875" s="51" t="s">
        <v>809</v>
      </c>
      <c r="M1875" s="48" t="s">
        <v>5787</v>
      </c>
      <c r="N1875" s="62"/>
      <c r="O1875" s="62"/>
      <c r="P1875" s="72" t="s">
        <v>5475</v>
      </c>
      <c r="Q1875" s="72" t="s">
        <v>5540</v>
      </c>
      <c r="R1875" s="28"/>
    </row>
    <row r="1876" spans="1:18" ht="30" hidden="1">
      <c r="A1876" s="48" t="str">
        <f t="shared" si="90"/>
        <v>IEA13PL</v>
      </c>
      <c r="B1876" s="62" t="str">
        <f t="shared" si="91"/>
        <v>Consignment/HouseConsignment/TransportDocument/referenceNumber</v>
      </c>
      <c r="C1876" s="63" t="s">
        <v>1383</v>
      </c>
      <c r="D1876" s="48">
        <f t="shared" ca="1" si="92"/>
        <v>411</v>
      </c>
      <c r="E1876" s="64" t="s">
        <v>5036</v>
      </c>
      <c r="F1876" s="65" t="s">
        <v>592</v>
      </c>
      <c r="G1876" s="65" t="s">
        <v>4678</v>
      </c>
      <c r="H1876" s="48" t="s">
        <v>5787</v>
      </c>
      <c r="I1876" s="48" t="s">
        <v>7</v>
      </c>
      <c r="J1876" s="48" t="s">
        <v>173</v>
      </c>
      <c r="K1876" s="51" t="s">
        <v>5787</v>
      </c>
      <c r="L1876" s="51" t="s">
        <v>5792</v>
      </c>
      <c r="M1876" s="48" t="s">
        <v>5787</v>
      </c>
      <c r="N1876" s="62"/>
      <c r="O1876" s="62"/>
      <c r="P1876" s="72" t="s">
        <v>5476</v>
      </c>
      <c r="Q1876" s="72" t="s">
        <v>5512</v>
      </c>
      <c r="R1876" s="28"/>
    </row>
    <row r="1877" spans="1:18" ht="30" hidden="1">
      <c r="A1877" s="68" t="str">
        <f t="shared" si="90"/>
        <v>IEA13PL</v>
      </c>
      <c r="B1877" s="70" t="str">
        <f t="shared" si="91"/>
        <v>Consignment/HouseConsignment/AdditionalReference</v>
      </c>
      <c r="C1877" s="70" t="s">
        <v>1384</v>
      </c>
      <c r="D1877" s="68">
        <f t="shared" ca="1" si="92"/>
        <v>412</v>
      </c>
      <c r="E1877" s="68" t="s">
        <v>4840</v>
      </c>
      <c r="F1877" s="77" t="s">
        <v>6673</v>
      </c>
      <c r="G1877" s="77" t="s">
        <v>4845</v>
      </c>
      <c r="H1877" s="68" t="s">
        <v>271</v>
      </c>
      <c r="I1877" s="68" t="s">
        <v>12</v>
      </c>
      <c r="J1877" s="68" t="s">
        <v>5787</v>
      </c>
      <c r="K1877" s="69" t="s">
        <v>5787</v>
      </c>
      <c r="L1877" s="69" t="s">
        <v>597</v>
      </c>
      <c r="M1877" s="68" t="s">
        <v>5787</v>
      </c>
      <c r="N1877" s="70"/>
      <c r="O1877" s="70"/>
      <c r="P1877" s="70" t="s">
        <v>5787</v>
      </c>
      <c r="Q1877" s="70"/>
      <c r="R1877" s="28"/>
    </row>
    <row r="1878" spans="1:18" ht="30" hidden="1">
      <c r="A1878" s="48" t="str">
        <f t="shared" si="90"/>
        <v>IEA13PL</v>
      </c>
      <c r="B1878" s="62" t="str">
        <f t="shared" si="91"/>
        <v>Consignment/HouseConsignment/AdditionalReference/sequenceNumber</v>
      </c>
      <c r="C1878" s="63" t="s">
        <v>1385</v>
      </c>
      <c r="D1878" s="48">
        <f t="shared" ca="1" si="92"/>
        <v>413</v>
      </c>
      <c r="E1878" s="64" t="s">
        <v>1459</v>
      </c>
      <c r="F1878" s="65" t="s">
        <v>6664</v>
      </c>
      <c r="G1878" s="65" t="s">
        <v>6708</v>
      </c>
      <c r="H1878" s="48" t="s">
        <v>5787</v>
      </c>
      <c r="I1878" s="48" t="s">
        <v>7</v>
      </c>
      <c r="J1878" s="48" t="s">
        <v>119</v>
      </c>
      <c r="K1878" s="51" t="s">
        <v>5787</v>
      </c>
      <c r="L1878" s="51" t="s">
        <v>120</v>
      </c>
      <c r="M1878" s="48" t="s">
        <v>5787</v>
      </c>
      <c r="N1878" s="62"/>
      <c r="O1878" s="62"/>
      <c r="P1878" s="72" t="s">
        <v>5787</v>
      </c>
      <c r="Q1878" s="72"/>
      <c r="R1878" s="28"/>
    </row>
    <row r="1879" spans="1:18" ht="30" hidden="1">
      <c r="A1879" s="48" t="str">
        <f t="shared" si="90"/>
        <v>IEA13PL</v>
      </c>
      <c r="B1879" s="62" t="str">
        <f t="shared" si="91"/>
        <v>Consignment/HouseConsignment/AdditionalReference/type</v>
      </c>
      <c r="C1879" s="63" t="s">
        <v>1386</v>
      </c>
      <c r="D1879" s="48">
        <f t="shared" ca="1" si="92"/>
        <v>414</v>
      </c>
      <c r="E1879" s="64" t="s">
        <v>4844</v>
      </c>
      <c r="F1879" s="65" t="s">
        <v>6677</v>
      </c>
      <c r="G1879" s="65" t="s">
        <v>4686</v>
      </c>
      <c r="H1879" s="48" t="s">
        <v>5787</v>
      </c>
      <c r="I1879" s="48" t="s">
        <v>7</v>
      </c>
      <c r="J1879" s="48" t="s">
        <v>589</v>
      </c>
      <c r="K1879" s="51" t="s">
        <v>618</v>
      </c>
      <c r="L1879" s="51" t="s">
        <v>3833</v>
      </c>
      <c r="M1879" s="48" t="s">
        <v>5787</v>
      </c>
      <c r="N1879" s="62"/>
      <c r="O1879" s="62"/>
      <c r="P1879" s="72" t="s">
        <v>5787</v>
      </c>
      <c r="Q1879" s="72"/>
      <c r="R1879" s="28"/>
    </row>
    <row r="1880" spans="1:18" ht="30" hidden="1">
      <c r="A1880" s="48" t="str">
        <f t="shared" si="90"/>
        <v>IEA13PL</v>
      </c>
      <c r="B1880" s="62" t="str">
        <f t="shared" si="91"/>
        <v>Consignment/HouseConsignment/AdditionalReference/referenceNumber</v>
      </c>
      <c r="C1880" s="63" t="s">
        <v>1387</v>
      </c>
      <c r="D1880" s="48">
        <f t="shared" ca="1" si="92"/>
        <v>415</v>
      </c>
      <c r="E1880" s="64" t="s">
        <v>4841</v>
      </c>
      <c r="F1880" s="65" t="s">
        <v>6675</v>
      </c>
      <c r="G1880" s="65" t="s">
        <v>6676</v>
      </c>
      <c r="H1880" s="48" t="s">
        <v>5787</v>
      </c>
      <c r="I1880" s="48" t="s">
        <v>12</v>
      </c>
      <c r="J1880" s="48" t="s">
        <v>173</v>
      </c>
      <c r="K1880" s="51" t="s">
        <v>5787</v>
      </c>
      <c r="L1880" s="51" t="s">
        <v>622</v>
      </c>
      <c r="M1880" s="48" t="s">
        <v>5787</v>
      </c>
      <c r="N1880" s="62"/>
      <c r="O1880" s="62"/>
      <c r="P1880" s="72" t="s">
        <v>5787</v>
      </c>
      <c r="Q1880" s="72"/>
      <c r="R1880" s="28"/>
    </row>
    <row r="1881" spans="1:18" ht="30" hidden="1">
      <c r="A1881" s="68" t="str">
        <f t="shared" si="90"/>
        <v>IEA13PL</v>
      </c>
      <c r="B1881" s="70" t="str">
        <f t="shared" si="91"/>
        <v>Consignment/HouseConsignment/AdditionalInformation</v>
      </c>
      <c r="C1881" s="70" t="s">
        <v>1388</v>
      </c>
      <c r="D1881" s="68">
        <f t="shared" ca="1" si="92"/>
        <v>416</v>
      </c>
      <c r="E1881" s="68" t="s">
        <v>4837</v>
      </c>
      <c r="F1881" s="77" t="s">
        <v>817</v>
      </c>
      <c r="G1881" s="77" t="s">
        <v>4842</v>
      </c>
      <c r="H1881" s="68" t="s">
        <v>271</v>
      </c>
      <c r="I1881" s="68" t="s">
        <v>12</v>
      </c>
      <c r="J1881" s="68" t="s">
        <v>5787</v>
      </c>
      <c r="K1881" s="69" t="s">
        <v>5787</v>
      </c>
      <c r="L1881" s="69" t="s">
        <v>597</v>
      </c>
      <c r="M1881" s="68" t="s">
        <v>5787</v>
      </c>
      <c r="N1881" s="70"/>
      <c r="O1881" s="70"/>
      <c r="P1881" s="70" t="s">
        <v>5787</v>
      </c>
      <c r="Q1881" s="70"/>
      <c r="R1881" s="28"/>
    </row>
    <row r="1882" spans="1:18" ht="30" hidden="1">
      <c r="A1882" s="48" t="str">
        <f t="shared" si="90"/>
        <v>IEA13PL</v>
      </c>
      <c r="B1882" s="62" t="str">
        <f t="shared" si="91"/>
        <v>Consignment/HouseConsignment/AdditionalInformation/sequenceNumber</v>
      </c>
      <c r="C1882" s="63" t="s">
        <v>1389</v>
      </c>
      <c r="D1882" s="48">
        <f t="shared" ca="1" si="92"/>
        <v>417</v>
      </c>
      <c r="E1882" s="64" t="s">
        <v>1459</v>
      </c>
      <c r="F1882" s="65" t="s">
        <v>6664</v>
      </c>
      <c r="G1882" s="65" t="s">
        <v>6708</v>
      </c>
      <c r="H1882" s="48" t="s">
        <v>5787</v>
      </c>
      <c r="I1882" s="48" t="s">
        <v>7</v>
      </c>
      <c r="J1882" s="48" t="s">
        <v>119</v>
      </c>
      <c r="K1882" s="51" t="s">
        <v>5787</v>
      </c>
      <c r="L1882" s="51" t="s">
        <v>120</v>
      </c>
      <c r="M1882" s="48" t="s">
        <v>5787</v>
      </c>
      <c r="N1882" s="62"/>
      <c r="O1882" s="62"/>
      <c r="P1882" s="72" t="s">
        <v>5787</v>
      </c>
      <c r="Q1882" s="72"/>
      <c r="R1882" s="28"/>
    </row>
    <row r="1883" spans="1:18" ht="30" hidden="1">
      <c r="A1883" s="48" t="str">
        <f t="shared" si="90"/>
        <v>IEA13PL</v>
      </c>
      <c r="B1883" s="62" t="str">
        <f t="shared" si="91"/>
        <v>Consignment/HouseConsignment/AdditionalInformation/code</v>
      </c>
      <c r="C1883" s="63" t="s">
        <v>1390</v>
      </c>
      <c r="D1883" s="48">
        <f t="shared" ca="1" si="92"/>
        <v>418</v>
      </c>
      <c r="E1883" s="64" t="s">
        <v>4838</v>
      </c>
      <c r="F1883" s="65" t="s">
        <v>627</v>
      </c>
      <c r="G1883" s="65" t="s">
        <v>4685</v>
      </c>
      <c r="H1883" s="48" t="s">
        <v>5787</v>
      </c>
      <c r="I1883" s="48" t="s">
        <v>7</v>
      </c>
      <c r="J1883" s="48" t="s">
        <v>628</v>
      </c>
      <c r="K1883" s="51" t="s">
        <v>629</v>
      </c>
      <c r="L1883" s="51" t="s">
        <v>820</v>
      </c>
      <c r="M1883" s="48" t="s">
        <v>5787</v>
      </c>
      <c r="N1883" s="62"/>
      <c r="O1883" s="62"/>
      <c r="P1883" s="72" t="s">
        <v>5787</v>
      </c>
      <c r="Q1883" s="72"/>
      <c r="R1883" s="28"/>
    </row>
    <row r="1884" spans="1:18" ht="30" hidden="1">
      <c r="A1884" s="48" t="str">
        <f t="shared" si="90"/>
        <v>IEA13PL</v>
      </c>
      <c r="B1884" s="62" t="str">
        <f t="shared" si="91"/>
        <v>Consignment/HouseConsignment/AdditionalInformation/text</v>
      </c>
      <c r="C1884" s="63" t="s">
        <v>1391</v>
      </c>
      <c r="D1884" s="48">
        <f t="shared" ca="1" si="92"/>
        <v>419</v>
      </c>
      <c r="E1884" s="64" t="s">
        <v>4839</v>
      </c>
      <c r="F1884" s="65" t="s">
        <v>632</v>
      </c>
      <c r="G1884" s="65" t="s">
        <v>4684</v>
      </c>
      <c r="H1884" s="48" t="s">
        <v>5787</v>
      </c>
      <c r="I1884" s="48" t="s">
        <v>12</v>
      </c>
      <c r="J1884" s="48" t="s">
        <v>633</v>
      </c>
      <c r="K1884" s="51" t="s">
        <v>5787</v>
      </c>
      <c r="L1884" s="51" t="s">
        <v>5787</v>
      </c>
      <c r="M1884" s="48" t="s">
        <v>5787</v>
      </c>
      <c r="N1884" s="62"/>
      <c r="O1884" s="62"/>
      <c r="P1884" s="72" t="s">
        <v>5787</v>
      </c>
      <c r="Q1884" s="72"/>
      <c r="R1884" s="28"/>
    </row>
    <row r="1885" spans="1:18" ht="30" hidden="1">
      <c r="A1885" s="68" t="str">
        <f t="shared" si="90"/>
        <v>IEA13PL</v>
      </c>
      <c r="B1885" s="70" t="str">
        <f t="shared" si="91"/>
        <v>Consignment/HouseConsignment/TransportCharges</v>
      </c>
      <c r="C1885" s="70" t="s">
        <v>1392</v>
      </c>
      <c r="D1885" s="68">
        <f t="shared" ca="1" si="92"/>
        <v>420</v>
      </c>
      <c r="E1885" s="68" t="s">
        <v>5093</v>
      </c>
      <c r="F1885" s="77" t="s">
        <v>636</v>
      </c>
      <c r="G1885" s="77" t="s">
        <v>5095</v>
      </c>
      <c r="H1885" s="68" t="s">
        <v>16</v>
      </c>
      <c r="I1885" s="68" t="s">
        <v>17</v>
      </c>
      <c r="J1885" s="68" t="s">
        <v>5787</v>
      </c>
      <c r="K1885" s="69" t="s">
        <v>5787</v>
      </c>
      <c r="L1885" s="69" t="s">
        <v>3816</v>
      </c>
      <c r="M1885" s="68" t="s">
        <v>5787</v>
      </c>
      <c r="N1885" s="70"/>
      <c r="O1885" s="70"/>
      <c r="P1885" s="70" t="s">
        <v>5419</v>
      </c>
      <c r="Q1885" s="70" t="s">
        <v>5558</v>
      </c>
      <c r="R1885" s="28"/>
    </row>
    <row r="1886" spans="1:18" ht="30" hidden="1">
      <c r="A1886" s="48" t="str">
        <f t="shared" si="90"/>
        <v>IEA13PL</v>
      </c>
      <c r="B1886" s="62" t="str">
        <f t="shared" si="91"/>
        <v>Consignment/HouseConsignment/TransportCharges/methodOfPayment</v>
      </c>
      <c r="C1886" s="63" t="s">
        <v>1393</v>
      </c>
      <c r="D1886" s="48">
        <f t="shared" ca="1" si="92"/>
        <v>421</v>
      </c>
      <c r="E1886" s="64" t="s">
        <v>5094</v>
      </c>
      <c r="F1886" s="65" t="s">
        <v>6685</v>
      </c>
      <c r="G1886" s="65" t="s">
        <v>4689</v>
      </c>
      <c r="H1886" s="48" t="s">
        <v>5787</v>
      </c>
      <c r="I1886" s="48" t="s">
        <v>7</v>
      </c>
      <c r="J1886" s="48" t="s">
        <v>82</v>
      </c>
      <c r="K1886" s="51" t="s">
        <v>640</v>
      </c>
      <c r="L1886" s="51" t="s">
        <v>5787</v>
      </c>
      <c r="M1886" s="48" t="s">
        <v>5787</v>
      </c>
      <c r="N1886" s="62"/>
      <c r="O1886" s="62"/>
      <c r="P1886" s="72" t="s">
        <v>5787</v>
      </c>
      <c r="Q1886" s="72"/>
      <c r="R1886" s="28"/>
    </row>
    <row r="1887" spans="1:18" hidden="1">
      <c r="A1887" s="68" t="str">
        <f t="shared" si="90"/>
        <v>IEA13PL</v>
      </c>
      <c r="B1887" s="70" t="str">
        <f t="shared" si="91"/>
        <v>Consignment/HouseConsignment/ConsignmentItem</v>
      </c>
      <c r="C1887" s="70" t="s">
        <v>1394</v>
      </c>
      <c r="D1887" s="68">
        <f t="shared" ca="1" si="92"/>
        <v>422</v>
      </c>
      <c r="E1887" s="68" t="s">
        <v>1459</v>
      </c>
      <c r="F1887" s="77" t="s">
        <v>826</v>
      </c>
      <c r="G1887" s="77" t="s">
        <v>4955</v>
      </c>
      <c r="H1887" s="68" t="s">
        <v>827</v>
      </c>
      <c r="I1887" s="68" t="s">
        <v>7</v>
      </c>
      <c r="J1887" s="68" t="s">
        <v>5787</v>
      </c>
      <c r="K1887" s="69" t="s">
        <v>5787</v>
      </c>
      <c r="L1887" s="69" t="s">
        <v>828</v>
      </c>
      <c r="M1887" s="68" t="s">
        <v>5787</v>
      </c>
      <c r="N1887" s="70"/>
      <c r="O1887" s="70"/>
      <c r="P1887" s="70"/>
      <c r="Q1887" s="70"/>
      <c r="R1887" s="28"/>
    </row>
    <row r="1888" spans="1:18" ht="30" hidden="1">
      <c r="A1888" s="48" t="str">
        <f t="shared" si="90"/>
        <v>IEA13PL</v>
      </c>
      <c r="B1888" s="62" t="str">
        <f t="shared" si="91"/>
        <v>Consignment/HouseConsignment/ConsignmentItem/goodsItemNumber</v>
      </c>
      <c r="C1888" s="63" t="s">
        <v>1395</v>
      </c>
      <c r="D1888" s="48">
        <f t="shared" ca="1" si="92"/>
        <v>423</v>
      </c>
      <c r="E1888" s="64" t="s">
        <v>4959</v>
      </c>
      <c r="F1888" s="65" t="s">
        <v>6667</v>
      </c>
      <c r="G1888" s="65" t="s">
        <v>5090</v>
      </c>
      <c r="H1888" s="48" t="s">
        <v>5787</v>
      </c>
      <c r="I1888" s="48" t="s">
        <v>7</v>
      </c>
      <c r="J1888" s="48" t="s">
        <v>119</v>
      </c>
      <c r="K1888" s="51" t="s">
        <v>5787</v>
      </c>
      <c r="L1888" s="51" t="s">
        <v>831</v>
      </c>
      <c r="M1888" s="48" t="s">
        <v>5787</v>
      </c>
      <c r="N1888" s="62"/>
      <c r="O1888" s="62"/>
      <c r="P1888" s="72" t="s">
        <v>5787</v>
      </c>
      <c r="Q1888" s="72"/>
      <c r="R1888" s="28"/>
    </row>
    <row r="1889" spans="1:18" ht="30" hidden="1">
      <c r="A1889" s="48" t="str">
        <f t="shared" si="90"/>
        <v>IEA13PL</v>
      </c>
      <c r="B1889" s="62" t="str">
        <f t="shared" si="91"/>
        <v>Consignment/HouseConsignment/ConsignmentItem/declarationGoodsItemNumber</v>
      </c>
      <c r="C1889" s="63" t="s">
        <v>1396</v>
      </c>
      <c r="D1889" s="48">
        <f t="shared" ca="1" si="92"/>
        <v>424</v>
      </c>
      <c r="E1889" s="64" t="s">
        <v>4958</v>
      </c>
      <c r="F1889" s="65" t="s">
        <v>6671</v>
      </c>
      <c r="G1889" s="65" t="s">
        <v>5089</v>
      </c>
      <c r="H1889" s="48" t="s">
        <v>5787</v>
      </c>
      <c r="I1889" s="48" t="s">
        <v>7</v>
      </c>
      <c r="J1889" s="48" t="s">
        <v>119</v>
      </c>
      <c r="K1889" s="51" t="s">
        <v>5787</v>
      </c>
      <c r="L1889" s="51" t="s">
        <v>834</v>
      </c>
      <c r="M1889" s="48" t="s">
        <v>5787</v>
      </c>
      <c r="N1889" s="62"/>
      <c r="O1889" s="62"/>
      <c r="P1889" s="72" t="s">
        <v>5787</v>
      </c>
      <c r="Q1889" s="72"/>
      <c r="R1889" s="28"/>
    </row>
    <row r="1890" spans="1:18" ht="60" hidden="1">
      <c r="A1890" s="48" t="str">
        <f t="shared" si="90"/>
        <v>IEA13PL</v>
      </c>
      <c r="B1890" s="62" t="str">
        <f t="shared" si="91"/>
        <v>Consignment/HouseConsignment/ConsignmentItem/declarationType</v>
      </c>
      <c r="C1890" s="63" t="s">
        <v>1397</v>
      </c>
      <c r="D1890" s="48">
        <f t="shared" ca="1" si="92"/>
        <v>425</v>
      </c>
      <c r="E1890" s="73" t="s">
        <v>4700</v>
      </c>
      <c r="F1890" s="65" t="s">
        <v>836</v>
      </c>
      <c r="G1890" s="65" t="s">
        <v>4543</v>
      </c>
      <c r="H1890" s="48" t="s">
        <v>5787</v>
      </c>
      <c r="I1890" s="48" t="s">
        <v>17</v>
      </c>
      <c r="J1890" s="48" t="s">
        <v>77</v>
      </c>
      <c r="K1890" s="51" t="s">
        <v>837</v>
      </c>
      <c r="L1890" s="51" t="s">
        <v>838</v>
      </c>
      <c r="M1890" s="48" t="s">
        <v>5787</v>
      </c>
      <c r="N1890" s="62"/>
      <c r="O1890" s="62"/>
      <c r="P1890" s="72"/>
      <c r="Q1890" s="72"/>
      <c r="R1890" s="28"/>
    </row>
    <row r="1891" spans="1:18" ht="45" hidden="1">
      <c r="A1891" s="48" t="str">
        <f t="shared" si="90"/>
        <v>IEA13PL</v>
      </c>
      <c r="B1891" s="62" t="str">
        <f t="shared" si="91"/>
        <v>Consignment/HouseConsignment/ConsignmentItem/countryOfDispatch</v>
      </c>
      <c r="C1891" s="63" t="s">
        <v>1398</v>
      </c>
      <c r="D1891" s="48">
        <f t="shared" ca="1" si="92"/>
        <v>426</v>
      </c>
      <c r="E1891" s="64" t="s">
        <v>4932</v>
      </c>
      <c r="F1891" s="65" t="s">
        <v>289</v>
      </c>
      <c r="G1891" s="65" t="s">
        <v>4618</v>
      </c>
      <c r="H1891" s="48" t="s">
        <v>5787</v>
      </c>
      <c r="I1891" s="48" t="s">
        <v>17</v>
      </c>
      <c r="J1891" s="48" t="s">
        <v>105</v>
      </c>
      <c r="K1891" s="51" t="s">
        <v>249</v>
      </c>
      <c r="L1891" s="51" t="s">
        <v>840</v>
      </c>
      <c r="M1891" s="48" t="s">
        <v>5787</v>
      </c>
      <c r="N1891" s="62"/>
      <c r="O1891" s="62"/>
      <c r="P1891" s="72" t="s">
        <v>5787</v>
      </c>
      <c r="Q1891" s="72"/>
      <c r="R1891" s="28"/>
    </row>
    <row r="1892" spans="1:18" ht="45" hidden="1">
      <c r="A1892" s="48" t="str">
        <f t="shared" si="90"/>
        <v>IEA13PL</v>
      </c>
      <c r="B1892" s="62" t="str">
        <f t="shared" si="91"/>
        <v>Consignment/HouseConsignment/ConsignmentItem/countryOfDestination</v>
      </c>
      <c r="C1892" s="63" t="s">
        <v>1399</v>
      </c>
      <c r="D1892" s="48">
        <f t="shared" ca="1" si="92"/>
        <v>427</v>
      </c>
      <c r="E1892" s="64" t="s">
        <v>4930</v>
      </c>
      <c r="F1892" s="65" t="s">
        <v>292</v>
      </c>
      <c r="G1892" s="65" t="s">
        <v>4619</v>
      </c>
      <c r="H1892" s="48" t="s">
        <v>5787</v>
      </c>
      <c r="I1892" s="48" t="s">
        <v>17</v>
      </c>
      <c r="J1892" s="48" t="s">
        <v>105</v>
      </c>
      <c r="K1892" s="51" t="s">
        <v>249</v>
      </c>
      <c r="L1892" s="51" t="s">
        <v>842</v>
      </c>
      <c r="M1892" s="48" t="s">
        <v>5787</v>
      </c>
      <c r="N1892" s="62"/>
      <c r="O1892" s="62"/>
      <c r="P1892" s="72" t="s">
        <v>5477</v>
      </c>
      <c r="Q1892" s="72" t="s">
        <v>5559</v>
      </c>
      <c r="R1892" s="28"/>
    </row>
    <row r="1893" spans="1:18" ht="45" hidden="1">
      <c r="A1893" s="48" t="str">
        <f t="shared" si="90"/>
        <v>IEA13PL</v>
      </c>
      <c r="B1893" s="62" t="str">
        <f t="shared" si="91"/>
        <v>Consignment/HouseConsignment/ConsignmentItem/referenceNumberUCR</v>
      </c>
      <c r="C1893" s="63" t="s">
        <v>1400</v>
      </c>
      <c r="D1893" s="48">
        <f t="shared" ca="1" si="92"/>
        <v>428</v>
      </c>
      <c r="E1893" s="64" t="s">
        <v>5092</v>
      </c>
      <c r="F1893" s="65" t="s">
        <v>308</v>
      </c>
      <c r="G1893" s="65" t="s">
        <v>4623</v>
      </c>
      <c r="H1893" s="48" t="s">
        <v>5787</v>
      </c>
      <c r="I1893" s="48" t="s">
        <v>17</v>
      </c>
      <c r="J1893" s="48" t="s">
        <v>47</v>
      </c>
      <c r="K1893" s="51" t="s">
        <v>5787</v>
      </c>
      <c r="L1893" s="51" t="s">
        <v>844</v>
      </c>
      <c r="M1893" s="48" t="s">
        <v>5787</v>
      </c>
      <c r="N1893" s="62"/>
      <c r="O1893" s="62"/>
      <c r="P1893" s="72" t="s">
        <v>5787</v>
      </c>
      <c r="Q1893" s="72"/>
      <c r="R1893" s="28"/>
    </row>
    <row r="1894" spans="1:18" ht="30" hidden="1">
      <c r="A1894" s="68" t="str">
        <f t="shared" si="90"/>
        <v>IEA13PL</v>
      </c>
      <c r="B1894" s="70" t="str">
        <f t="shared" si="91"/>
        <v>Consignment/HouseConsignment/ConsignmentItem/AdditionalSupplyChainActor</v>
      </c>
      <c r="C1894" s="70" t="s">
        <v>1401</v>
      </c>
      <c r="D1894" s="68">
        <f t="shared" ca="1" si="92"/>
        <v>429</v>
      </c>
      <c r="E1894" s="68" t="s">
        <v>4847</v>
      </c>
      <c r="F1894" s="77" t="s">
        <v>4694</v>
      </c>
      <c r="G1894" s="77" t="s">
        <v>5086</v>
      </c>
      <c r="H1894" s="68" t="s">
        <v>271</v>
      </c>
      <c r="I1894" s="68" t="s">
        <v>12</v>
      </c>
      <c r="J1894" s="68" t="s">
        <v>5787</v>
      </c>
      <c r="K1894" s="69" t="s">
        <v>5787</v>
      </c>
      <c r="L1894" s="69" t="s">
        <v>3812</v>
      </c>
      <c r="M1894" s="68" t="s">
        <v>5787</v>
      </c>
      <c r="N1894" s="70"/>
      <c r="O1894" s="70"/>
      <c r="P1894" s="70" t="s">
        <v>5417</v>
      </c>
      <c r="Q1894" s="70" t="s">
        <v>5418</v>
      </c>
      <c r="R1894" s="28"/>
    </row>
    <row r="1895" spans="1:18" ht="30" hidden="1">
      <c r="A1895" s="48" t="str">
        <f t="shared" si="90"/>
        <v>IEA13PL</v>
      </c>
      <c r="B1895" s="62" t="str">
        <f t="shared" si="91"/>
        <v>Consignment/HouseConsignment/ConsignmentItem/AdditionalSupplyChainActor/sequenceNumber</v>
      </c>
      <c r="C1895" s="63" t="s">
        <v>1402</v>
      </c>
      <c r="D1895" s="48">
        <f t="shared" ca="1" si="92"/>
        <v>430</v>
      </c>
      <c r="E1895" s="64" t="s">
        <v>1459</v>
      </c>
      <c r="F1895" s="65" t="s">
        <v>6664</v>
      </c>
      <c r="G1895" s="65" t="s">
        <v>6708</v>
      </c>
      <c r="H1895" s="48" t="s">
        <v>5787</v>
      </c>
      <c r="I1895" s="48" t="s">
        <v>7</v>
      </c>
      <c r="J1895" s="48" t="s">
        <v>119</v>
      </c>
      <c r="K1895" s="51" t="s">
        <v>5787</v>
      </c>
      <c r="L1895" s="51" t="s">
        <v>120</v>
      </c>
      <c r="M1895" s="48" t="s">
        <v>5787</v>
      </c>
      <c r="N1895" s="62"/>
      <c r="O1895" s="62"/>
      <c r="P1895" s="72" t="s">
        <v>5787</v>
      </c>
      <c r="Q1895" s="72"/>
      <c r="R1895" s="28"/>
    </row>
    <row r="1896" spans="1:18" ht="30" hidden="1">
      <c r="A1896" s="48" t="str">
        <f t="shared" si="90"/>
        <v>IEA13PL</v>
      </c>
      <c r="B1896" s="62" t="str">
        <f t="shared" si="91"/>
        <v>Consignment/HouseConsignment/ConsignmentItem/AdditionalSupplyChainActor/role</v>
      </c>
      <c r="C1896" s="63" t="s">
        <v>1403</v>
      </c>
      <c r="D1896" s="48">
        <f t="shared" ca="1" si="92"/>
        <v>431</v>
      </c>
      <c r="E1896" s="64" t="s">
        <v>4848</v>
      </c>
      <c r="F1896" s="65" t="s">
        <v>401</v>
      </c>
      <c r="G1896" s="65" t="s">
        <v>4635</v>
      </c>
      <c r="H1896" s="48" t="s">
        <v>5787</v>
      </c>
      <c r="I1896" s="48" t="s">
        <v>7</v>
      </c>
      <c r="J1896" s="48" t="s">
        <v>402</v>
      </c>
      <c r="K1896" s="51" t="s">
        <v>403</v>
      </c>
      <c r="L1896" s="51" t="s">
        <v>5787</v>
      </c>
      <c r="M1896" s="48" t="s">
        <v>5787</v>
      </c>
      <c r="N1896" s="62"/>
      <c r="O1896" s="62"/>
      <c r="P1896" s="72" t="s">
        <v>5787</v>
      </c>
      <c r="Q1896" s="72"/>
      <c r="R1896" s="28"/>
    </row>
    <row r="1897" spans="1:18" ht="45" hidden="1">
      <c r="A1897" s="48" t="str">
        <f t="shared" si="90"/>
        <v>IEA13PL</v>
      </c>
      <c r="B1897" s="62" t="str">
        <f t="shared" si="91"/>
        <v>Consignment/HouseConsignment/ConsignmentItem/AdditionalSupplyChainActor/identificationNumber</v>
      </c>
      <c r="C1897" s="63" t="s">
        <v>1404</v>
      </c>
      <c r="D1897" s="48">
        <f t="shared" ca="1" si="92"/>
        <v>432</v>
      </c>
      <c r="E1897" s="64" t="s">
        <v>4850</v>
      </c>
      <c r="F1897" s="65" t="s">
        <v>621</v>
      </c>
      <c r="G1897" s="65" t="s">
        <v>6713</v>
      </c>
      <c r="H1897" s="48" t="s">
        <v>5787</v>
      </c>
      <c r="I1897" s="48" t="s">
        <v>7</v>
      </c>
      <c r="J1897" s="48" t="s">
        <v>167</v>
      </c>
      <c r="K1897" s="51" t="s">
        <v>5787</v>
      </c>
      <c r="L1897" s="51" t="s">
        <v>314</v>
      </c>
      <c r="M1897" s="48" t="s">
        <v>5787</v>
      </c>
      <c r="N1897" s="62"/>
      <c r="O1897" s="62"/>
      <c r="P1897" s="72" t="s">
        <v>5787</v>
      </c>
      <c r="Q1897" s="72"/>
      <c r="R1897" s="28"/>
    </row>
    <row r="1898" spans="1:18" ht="45" hidden="1">
      <c r="A1898" s="68" t="str">
        <f t="shared" si="90"/>
        <v>IEA13PL</v>
      </c>
      <c r="B1898" s="70" t="str">
        <f t="shared" si="91"/>
        <v>Consignment/HouseConsignment/ConsignmentItem/AdditionalSupplyChainActor/SafetyAndSecurityIdentificationNumber</v>
      </c>
      <c r="C1898" s="70" t="s">
        <v>1405</v>
      </c>
      <c r="D1898" s="68">
        <f t="shared" ca="1" si="92"/>
        <v>433</v>
      </c>
      <c r="E1898" s="68" t="s">
        <v>1459</v>
      </c>
      <c r="F1898" s="77" t="s">
        <v>851</v>
      </c>
      <c r="G1898" s="77" t="s">
        <v>5087</v>
      </c>
      <c r="H1898" s="68" t="s">
        <v>16</v>
      </c>
      <c r="I1898" s="68" t="s">
        <v>17</v>
      </c>
      <c r="J1898" s="68" t="s">
        <v>5787</v>
      </c>
      <c r="K1898" s="69" t="s">
        <v>5787</v>
      </c>
      <c r="L1898" s="69" t="s">
        <v>3658</v>
      </c>
      <c r="M1898" s="68" t="s">
        <v>5787</v>
      </c>
      <c r="N1898" s="70"/>
      <c r="O1898" s="70"/>
      <c r="P1898" s="70" t="s">
        <v>5380</v>
      </c>
      <c r="Q1898" s="70" t="s">
        <v>5381</v>
      </c>
      <c r="R1898" s="28"/>
    </row>
    <row r="1899" spans="1:18" ht="45" hidden="1">
      <c r="A1899" s="48" t="str">
        <f t="shared" si="90"/>
        <v>IEA13PL</v>
      </c>
      <c r="B1899" s="62" t="str">
        <f t="shared" si="91"/>
        <v>Consignment/HouseConsignment/ConsignmentItem/AdditionalSupplyChainActor/SafetyAndSecurityIdentificationNumber/identificationNumber</v>
      </c>
      <c r="C1899" s="63" t="s">
        <v>1406</v>
      </c>
      <c r="D1899" s="48">
        <f t="shared" ca="1" si="92"/>
        <v>434</v>
      </c>
      <c r="E1899" s="64" t="s">
        <v>1459</v>
      </c>
      <c r="F1899" s="65" t="s">
        <v>236</v>
      </c>
      <c r="G1899" s="65" t="s">
        <v>4591</v>
      </c>
      <c r="H1899" s="48" t="s">
        <v>5787</v>
      </c>
      <c r="I1899" s="48" t="s">
        <v>7</v>
      </c>
      <c r="J1899" s="48" t="s">
        <v>167</v>
      </c>
      <c r="K1899" s="51" t="s">
        <v>5787</v>
      </c>
      <c r="L1899" s="51" t="s">
        <v>408</v>
      </c>
      <c r="M1899" s="48" t="s">
        <v>5787</v>
      </c>
      <c r="N1899" s="62"/>
      <c r="O1899" s="62"/>
      <c r="P1899" s="72" t="s">
        <v>5380</v>
      </c>
      <c r="Q1899" s="72" t="s">
        <v>5381</v>
      </c>
      <c r="R1899" s="28"/>
    </row>
    <row r="1900" spans="1:18" ht="45" hidden="1">
      <c r="A1900" s="48" t="str">
        <f t="shared" si="90"/>
        <v>IEA13PL</v>
      </c>
      <c r="B1900" s="62" t="str">
        <f t="shared" si="91"/>
        <v>Consignment/HouseConsignment/ConsignmentItem/AdditionalSupplyChainActor/SafetyAndSecurityIdentificationNumber/country</v>
      </c>
      <c r="C1900" s="63" t="s">
        <v>1407</v>
      </c>
      <c r="D1900" s="48">
        <f t="shared" ca="1" si="92"/>
        <v>435</v>
      </c>
      <c r="E1900" s="64" t="s">
        <v>1459</v>
      </c>
      <c r="F1900" s="65" t="s">
        <v>1514</v>
      </c>
      <c r="G1900" s="65" t="s">
        <v>4592</v>
      </c>
      <c r="H1900" s="48" t="s">
        <v>5787</v>
      </c>
      <c r="I1900" s="48" t="s">
        <v>7</v>
      </c>
      <c r="J1900" s="48" t="s">
        <v>105</v>
      </c>
      <c r="K1900" s="51" t="s">
        <v>184</v>
      </c>
      <c r="L1900" s="51" t="s">
        <v>5787</v>
      </c>
      <c r="M1900" s="48" t="s">
        <v>5787</v>
      </c>
      <c r="N1900" s="62"/>
      <c r="O1900" s="62"/>
      <c r="P1900" s="72" t="s">
        <v>5380</v>
      </c>
      <c r="Q1900" s="72" t="s">
        <v>5381</v>
      </c>
      <c r="R1900" s="28"/>
    </row>
    <row r="1901" spans="1:18" ht="30" hidden="1">
      <c r="A1901" s="68" t="str">
        <f t="shared" si="90"/>
        <v>IEA13PL</v>
      </c>
      <c r="B1901" s="70" t="str">
        <f t="shared" si="91"/>
        <v>Consignment/HouseConsignment/ConsignmentItem/Commodity</v>
      </c>
      <c r="C1901" s="70" t="s">
        <v>1408</v>
      </c>
      <c r="D1901" s="68">
        <f t="shared" ca="1" si="92"/>
        <v>436</v>
      </c>
      <c r="E1901" s="68" t="s">
        <v>1459</v>
      </c>
      <c r="F1901" s="77" t="s">
        <v>855</v>
      </c>
      <c r="G1901" s="77" t="s">
        <v>4906</v>
      </c>
      <c r="H1901" s="68">
        <v>1</v>
      </c>
      <c r="I1901" s="68" t="s">
        <v>7</v>
      </c>
      <c r="J1901" s="68" t="s">
        <v>5787</v>
      </c>
      <c r="K1901" s="69" t="s">
        <v>5787</v>
      </c>
      <c r="L1901" s="69" t="s">
        <v>5787</v>
      </c>
      <c r="M1901" s="68" t="s">
        <v>5787</v>
      </c>
      <c r="N1901" s="70"/>
      <c r="O1901" s="70"/>
      <c r="P1901" s="70" t="s">
        <v>5787</v>
      </c>
      <c r="Q1901" s="70"/>
      <c r="R1901" s="28"/>
    </row>
    <row r="1902" spans="1:18" ht="30" hidden="1">
      <c r="A1902" s="48" t="str">
        <f t="shared" si="90"/>
        <v>IEA13PL</v>
      </c>
      <c r="B1902" s="62" t="str">
        <f t="shared" si="91"/>
        <v>Consignment/HouseConsignment/ConsignmentItem/Commodity/descriptionOfGoods</v>
      </c>
      <c r="C1902" s="63" t="s">
        <v>1409</v>
      </c>
      <c r="D1902" s="48">
        <f t="shared" ca="1" si="92"/>
        <v>437</v>
      </c>
      <c r="E1902" s="64" t="s">
        <v>4892</v>
      </c>
      <c r="F1902" s="65" t="s">
        <v>857</v>
      </c>
      <c r="G1902" s="65" t="s">
        <v>4897</v>
      </c>
      <c r="H1902" s="48" t="s">
        <v>5787</v>
      </c>
      <c r="I1902" s="48" t="s">
        <v>7</v>
      </c>
      <c r="J1902" s="48" t="s">
        <v>633</v>
      </c>
      <c r="K1902" s="51" t="s">
        <v>5787</v>
      </c>
      <c r="L1902" s="51" t="s">
        <v>5787</v>
      </c>
      <c r="M1902" s="48" t="s">
        <v>5787</v>
      </c>
      <c r="N1902" s="62"/>
      <c r="O1902" s="62"/>
      <c r="P1902" s="72" t="s">
        <v>5787</v>
      </c>
      <c r="Q1902" s="72"/>
      <c r="R1902" s="28"/>
    </row>
    <row r="1903" spans="1:18" ht="45" hidden="1">
      <c r="A1903" s="48" t="str">
        <f t="shared" si="90"/>
        <v>IEA13PL</v>
      </c>
      <c r="B1903" s="62" t="str">
        <f t="shared" si="91"/>
        <v>Consignment/HouseConsignment/ConsignmentItem/Commodity/cusCode</v>
      </c>
      <c r="C1903" s="63" t="s">
        <v>1410</v>
      </c>
      <c r="D1903" s="48">
        <f t="shared" ca="1" si="92"/>
        <v>438</v>
      </c>
      <c r="E1903" s="64" t="s">
        <v>4889</v>
      </c>
      <c r="F1903" s="65" t="s">
        <v>859</v>
      </c>
      <c r="G1903" s="65" t="s">
        <v>4902</v>
      </c>
      <c r="H1903" s="48" t="s">
        <v>5787</v>
      </c>
      <c r="I1903" s="48" t="s">
        <v>12</v>
      </c>
      <c r="J1903" s="48" t="s">
        <v>860</v>
      </c>
      <c r="K1903" s="51" t="s">
        <v>861</v>
      </c>
      <c r="L1903" s="51" t="s">
        <v>862</v>
      </c>
      <c r="M1903" s="48" t="s">
        <v>5787</v>
      </c>
      <c r="N1903" s="62"/>
      <c r="O1903" s="62"/>
      <c r="P1903" s="72" t="s">
        <v>5787</v>
      </c>
      <c r="Q1903" s="72"/>
      <c r="R1903" s="28"/>
    </row>
    <row r="1904" spans="1:18" ht="45" hidden="1">
      <c r="A1904" s="68" t="str">
        <f t="shared" si="90"/>
        <v>IEA13PL</v>
      </c>
      <c r="B1904" s="70" t="str">
        <f t="shared" si="91"/>
        <v>Consignment/HouseConsignment/ConsignmentItem/Commodity/CommodityCode</v>
      </c>
      <c r="C1904" s="70" t="s">
        <v>1411</v>
      </c>
      <c r="D1904" s="68">
        <f t="shared" ca="1" si="92"/>
        <v>439</v>
      </c>
      <c r="E1904" s="68" t="s">
        <v>4886</v>
      </c>
      <c r="F1904" s="77" t="s">
        <v>864</v>
      </c>
      <c r="G1904" s="77" t="s">
        <v>4905</v>
      </c>
      <c r="H1904" s="68" t="s">
        <v>16</v>
      </c>
      <c r="I1904" s="68" t="s">
        <v>17</v>
      </c>
      <c r="J1904" s="68" t="s">
        <v>5787</v>
      </c>
      <c r="K1904" s="69" t="s">
        <v>5787</v>
      </c>
      <c r="L1904" s="69" t="s">
        <v>865</v>
      </c>
      <c r="M1904" s="68" t="s">
        <v>5787</v>
      </c>
      <c r="N1904" s="70"/>
      <c r="O1904" s="70"/>
      <c r="P1904" s="70" t="s">
        <v>5529</v>
      </c>
      <c r="Q1904" s="70" t="s">
        <v>5546</v>
      </c>
      <c r="R1904" s="28"/>
    </row>
    <row r="1905" spans="1:18" ht="45" hidden="1">
      <c r="A1905" s="48" t="str">
        <f t="shared" si="90"/>
        <v>IEA13PL</v>
      </c>
      <c r="B1905" s="62" t="str">
        <f t="shared" si="91"/>
        <v>Consignment/HouseConsignment/ConsignmentItem/Commodity/CommodityCode/harmonizedSystemSubHeadingCode</v>
      </c>
      <c r="C1905" s="63" t="s">
        <v>1412</v>
      </c>
      <c r="D1905" s="48">
        <f t="shared" ca="1" si="92"/>
        <v>440</v>
      </c>
      <c r="E1905" s="64" t="s">
        <v>4888</v>
      </c>
      <c r="F1905" s="65" t="s">
        <v>867</v>
      </c>
      <c r="G1905" s="65" t="s">
        <v>4904</v>
      </c>
      <c r="H1905" s="48" t="s">
        <v>5787</v>
      </c>
      <c r="I1905" s="48" t="s">
        <v>7</v>
      </c>
      <c r="J1905" s="48" t="s">
        <v>65</v>
      </c>
      <c r="K1905" s="51" t="s">
        <v>264</v>
      </c>
      <c r="L1905" s="51" t="s">
        <v>5787</v>
      </c>
      <c r="M1905" s="48" t="s">
        <v>5787</v>
      </c>
      <c r="N1905" s="62"/>
      <c r="O1905" s="62"/>
      <c r="P1905" s="72" t="s">
        <v>5787</v>
      </c>
      <c r="Q1905" s="72"/>
      <c r="R1905" s="28"/>
    </row>
    <row r="1906" spans="1:18" ht="75" hidden="1">
      <c r="A1906" s="48" t="str">
        <f t="shared" si="90"/>
        <v>IEA13PL</v>
      </c>
      <c r="B1906" s="62" t="str">
        <f t="shared" si="91"/>
        <v>Consignment/HouseConsignment/ConsignmentItem/Commodity/CommodityCode/combinedNomenclatureCode</v>
      </c>
      <c r="C1906" s="63" t="s">
        <v>1413</v>
      </c>
      <c r="D1906" s="48">
        <f t="shared" ca="1" si="92"/>
        <v>441</v>
      </c>
      <c r="E1906" s="64" t="s">
        <v>4887</v>
      </c>
      <c r="F1906" s="65" t="s">
        <v>869</v>
      </c>
      <c r="G1906" s="65" t="s">
        <v>4903</v>
      </c>
      <c r="H1906" s="48" t="s">
        <v>5787</v>
      </c>
      <c r="I1906" s="48" t="s">
        <v>17</v>
      </c>
      <c r="J1906" s="48" t="s">
        <v>870</v>
      </c>
      <c r="K1906" s="51" t="s">
        <v>5787</v>
      </c>
      <c r="L1906" s="51" t="s">
        <v>3836</v>
      </c>
      <c r="M1906" s="48" t="s">
        <v>5787</v>
      </c>
      <c r="N1906" s="62"/>
      <c r="O1906" s="62"/>
      <c r="P1906" s="72" t="s">
        <v>5787</v>
      </c>
      <c r="Q1906" s="72"/>
      <c r="R1906" s="28"/>
    </row>
    <row r="1907" spans="1:18" ht="30" hidden="1">
      <c r="A1907" s="68" t="str">
        <f t="shared" si="90"/>
        <v>IEA13PL</v>
      </c>
      <c r="B1907" s="70" t="str">
        <f t="shared" si="91"/>
        <v>Consignment/HouseConsignment/ConsignmentItem/Commodity/DangerousGoods</v>
      </c>
      <c r="C1907" s="70" t="s">
        <v>1414</v>
      </c>
      <c r="D1907" s="68">
        <f t="shared" ca="1" si="92"/>
        <v>442</v>
      </c>
      <c r="E1907" s="68" t="s">
        <v>4890</v>
      </c>
      <c r="F1907" s="77" t="s">
        <v>872</v>
      </c>
      <c r="G1907" s="77" t="s">
        <v>4907</v>
      </c>
      <c r="H1907" s="68" t="s">
        <v>271</v>
      </c>
      <c r="I1907" s="68" t="s">
        <v>12</v>
      </c>
      <c r="J1907" s="68" t="s">
        <v>5787</v>
      </c>
      <c r="K1907" s="69" t="s">
        <v>5787</v>
      </c>
      <c r="L1907" s="69" t="s">
        <v>873</v>
      </c>
      <c r="M1907" s="68" t="s">
        <v>5787</v>
      </c>
      <c r="N1907" s="70"/>
      <c r="O1907" s="70"/>
      <c r="P1907" s="70" t="s">
        <v>5787</v>
      </c>
      <c r="Q1907" s="70"/>
      <c r="R1907" s="28"/>
    </row>
    <row r="1908" spans="1:18" ht="30" hidden="1">
      <c r="A1908" s="48" t="str">
        <f t="shared" si="90"/>
        <v>IEA13PL</v>
      </c>
      <c r="B1908" s="62" t="str">
        <f t="shared" si="91"/>
        <v>Consignment/HouseConsignment/ConsignmentItem/Commodity/DangerousGoods/sequenceNumber</v>
      </c>
      <c r="C1908" s="63" t="s">
        <v>1415</v>
      </c>
      <c r="D1908" s="48">
        <f t="shared" ca="1" si="92"/>
        <v>443</v>
      </c>
      <c r="E1908" s="64" t="s">
        <v>1459</v>
      </c>
      <c r="F1908" s="65" t="s">
        <v>6664</v>
      </c>
      <c r="G1908" s="65" t="s">
        <v>6708</v>
      </c>
      <c r="H1908" s="48" t="s">
        <v>5787</v>
      </c>
      <c r="I1908" s="48" t="s">
        <v>7</v>
      </c>
      <c r="J1908" s="48" t="s">
        <v>119</v>
      </c>
      <c r="K1908" s="51" t="s">
        <v>5787</v>
      </c>
      <c r="L1908" s="51" t="s">
        <v>120</v>
      </c>
      <c r="M1908" s="48" t="s">
        <v>5787</v>
      </c>
      <c r="N1908" s="62"/>
      <c r="O1908" s="62"/>
      <c r="P1908" s="72" t="s">
        <v>5787</v>
      </c>
      <c r="Q1908" s="72"/>
      <c r="R1908" s="28"/>
    </row>
    <row r="1909" spans="1:18" ht="30" hidden="1">
      <c r="A1909" s="48" t="str">
        <f t="shared" ref="A1909:A1968" si="93">MID(C1909,2,IFERROR(FIND("#",SUBSTITUTE(C1909,"/","#",2),1)-2,LEN(C1909)-1))</f>
        <v>IEA13PL</v>
      </c>
      <c r="B1909" s="62" t="str">
        <f t="shared" ref="B1909:B1968" si="94">IF(LEN(C1909)-LEN(SUBSTITUTE(C1909,"/",""))&gt;3,RIGHT(C1909,LEN(C1909)-FIND("#",SUBSTITUTE(C1909,"/","#",3),1)),RIGHT(C1909,LEN(C1909)-FIND("#",SUBSTITUTE(C1909,"/","#",LEN(C1909)-LEN(SUBSTITUTE(C1909,"/",""))),1)))</f>
        <v>Consignment/HouseConsignment/ConsignmentItem/Commodity/DangerousGoods/UNNumber</v>
      </c>
      <c r="C1909" s="63" t="s">
        <v>1416</v>
      </c>
      <c r="D1909" s="48">
        <f t="shared" ref="D1909:D1968" ca="1" si="95">IF(VLOOKUP($C1909,INDIRECT($A1909&amp;"!A:B"),2,0)="","",VLOOKUP($C1909,INDIRECT($A1909&amp;"!A:B"),2,0))</f>
        <v>444</v>
      </c>
      <c r="E1909" s="64" t="s">
        <v>4891</v>
      </c>
      <c r="F1909" s="65" t="s">
        <v>876</v>
      </c>
      <c r="G1909" s="65" t="s">
        <v>4896</v>
      </c>
      <c r="H1909" s="48" t="s">
        <v>5787</v>
      </c>
      <c r="I1909" s="48" t="s">
        <v>7</v>
      </c>
      <c r="J1909" s="48" t="s">
        <v>589</v>
      </c>
      <c r="K1909" s="51" t="s">
        <v>877</v>
      </c>
      <c r="L1909" s="51" t="s">
        <v>5787</v>
      </c>
      <c r="M1909" s="48" t="s">
        <v>5787</v>
      </c>
      <c r="N1909" s="62"/>
      <c r="O1909" s="62"/>
      <c r="P1909" s="72" t="s">
        <v>5787</v>
      </c>
      <c r="Q1909" s="72"/>
      <c r="R1909" s="28"/>
    </row>
    <row r="1910" spans="1:18" ht="30" hidden="1">
      <c r="A1910" s="68" t="str">
        <f t="shared" si="93"/>
        <v>IEA13PL</v>
      </c>
      <c r="B1910" s="70" t="str">
        <f t="shared" si="94"/>
        <v>Consignment/HouseConsignment/ConsignmentItem/Commodity/GoodsMeasure</v>
      </c>
      <c r="C1910" s="70" t="s">
        <v>1417</v>
      </c>
      <c r="D1910" s="68">
        <f t="shared" ca="1" si="95"/>
        <v>445</v>
      </c>
      <c r="E1910" s="68" t="s">
        <v>1459</v>
      </c>
      <c r="F1910" s="77" t="s">
        <v>4957</v>
      </c>
      <c r="G1910" s="77" t="s">
        <v>4956</v>
      </c>
      <c r="H1910" s="68">
        <v>1</v>
      </c>
      <c r="I1910" s="68" t="s">
        <v>7</v>
      </c>
      <c r="J1910" s="68" t="s">
        <v>5787</v>
      </c>
      <c r="K1910" s="69" t="s">
        <v>5787</v>
      </c>
      <c r="L1910" s="69"/>
      <c r="M1910" s="68" t="s">
        <v>4500</v>
      </c>
      <c r="N1910" s="70" t="s">
        <v>6514</v>
      </c>
      <c r="O1910" s="70" t="s">
        <v>6515</v>
      </c>
      <c r="P1910" s="70" t="s">
        <v>5415</v>
      </c>
      <c r="Q1910" s="70" t="s">
        <v>5416</v>
      </c>
      <c r="R1910" s="28"/>
    </row>
    <row r="1911" spans="1:18" ht="30" hidden="1">
      <c r="A1911" s="48" t="str">
        <f t="shared" si="93"/>
        <v>IEA13PL</v>
      </c>
      <c r="B1911" s="62" t="str">
        <f t="shared" si="94"/>
        <v>Consignment/HouseConsignment/ConsignmentItem/Commodity/GoodsMeasure/grossMass</v>
      </c>
      <c r="C1911" s="63" t="s">
        <v>1418</v>
      </c>
      <c r="D1911" s="48">
        <f t="shared" ca="1" si="95"/>
        <v>446</v>
      </c>
      <c r="E1911" s="64" t="s">
        <v>4893</v>
      </c>
      <c r="F1911" s="65" t="s">
        <v>650</v>
      </c>
      <c r="G1911" s="65" t="s">
        <v>4898</v>
      </c>
      <c r="H1911" s="48" t="s">
        <v>5787</v>
      </c>
      <c r="I1911" s="48" t="s">
        <v>7</v>
      </c>
      <c r="J1911" s="48" t="s">
        <v>305</v>
      </c>
      <c r="K1911" s="51" t="s">
        <v>5787</v>
      </c>
      <c r="L1911" s="51" t="s">
        <v>882</v>
      </c>
      <c r="M1911" s="48" t="s">
        <v>5787</v>
      </c>
      <c r="N1911" s="62"/>
      <c r="O1911" s="62"/>
      <c r="P1911" s="72" t="s">
        <v>5787</v>
      </c>
      <c r="Q1911" s="72"/>
      <c r="R1911" s="28"/>
    </row>
    <row r="1912" spans="1:18" ht="75" hidden="1">
      <c r="A1912" s="48" t="str">
        <f t="shared" si="93"/>
        <v>IEA13PL</v>
      </c>
      <c r="B1912" s="62" t="str">
        <f t="shared" si="94"/>
        <v>Consignment/HouseConsignment/ConsignmentItem/Commodity/GoodsMeasure/netMass</v>
      </c>
      <c r="C1912" s="63" t="s">
        <v>1419</v>
      </c>
      <c r="D1912" s="48">
        <f t="shared" ca="1" si="95"/>
        <v>447</v>
      </c>
      <c r="E1912" s="64" t="s">
        <v>4894</v>
      </c>
      <c r="F1912" s="65" t="s">
        <v>884</v>
      </c>
      <c r="G1912" s="65" t="s">
        <v>4899</v>
      </c>
      <c r="H1912" s="48" t="s">
        <v>5787</v>
      </c>
      <c r="I1912" s="48" t="s">
        <v>17</v>
      </c>
      <c r="J1912" s="48" t="s">
        <v>305</v>
      </c>
      <c r="K1912" s="51" t="s">
        <v>5787</v>
      </c>
      <c r="L1912" s="51" t="s">
        <v>3837</v>
      </c>
      <c r="M1912" s="48" t="s">
        <v>5787</v>
      </c>
      <c r="N1912" s="62"/>
      <c r="O1912" s="62"/>
      <c r="P1912" s="72" t="s">
        <v>5787</v>
      </c>
      <c r="Q1912" s="72"/>
      <c r="R1912" s="28"/>
    </row>
    <row r="1913" spans="1:18" ht="30" hidden="1">
      <c r="A1913" s="48" t="str">
        <f t="shared" si="93"/>
        <v>IEA13PL</v>
      </c>
      <c r="B1913" s="62" t="str">
        <f t="shared" si="94"/>
        <v>Consignment/HouseConsignment/ConsignmentItem/Commodity/GoodsMeasure/supplementaryUnits</v>
      </c>
      <c r="C1913" s="63" t="s">
        <v>1420</v>
      </c>
      <c r="D1913" s="48">
        <f t="shared" ca="1" si="95"/>
        <v>448</v>
      </c>
      <c r="E1913" s="64" t="s">
        <v>4895</v>
      </c>
      <c r="F1913" s="65" t="s">
        <v>887</v>
      </c>
      <c r="G1913" s="65" t="s">
        <v>4900</v>
      </c>
      <c r="H1913" s="48" t="s">
        <v>5787</v>
      </c>
      <c r="I1913" s="48" t="s">
        <v>12</v>
      </c>
      <c r="J1913" s="48" t="s">
        <v>305</v>
      </c>
      <c r="K1913" s="51" t="s">
        <v>5787</v>
      </c>
      <c r="L1913" s="51" t="s">
        <v>5787</v>
      </c>
      <c r="M1913" s="48" t="s">
        <v>5787</v>
      </c>
      <c r="N1913" s="62"/>
      <c r="O1913" s="62"/>
      <c r="P1913" s="72" t="s">
        <v>5787</v>
      </c>
      <c r="Q1913" s="72"/>
      <c r="R1913" s="28"/>
    </row>
    <row r="1914" spans="1:18" ht="30" hidden="1">
      <c r="A1914" s="68" t="str">
        <f t="shared" si="93"/>
        <v>IEA13PL</v>
      </c>
      <c r="B1914" s="70" t="str">
        <f t="shared" si="94"/>
        <v>Consignment/HouseConsignment/ConsignmentItem/Packaging</v>
      </c>
      <c r="C1914" s="70" t="s">
        <v>1421</v>
      </c>
      <c r="D1914" s="68">
        <f t="shared" ca="1" si="95"/>
        <v>449</v>
      </c>
      <c r="E1914" s="68" t="s">
        <v>4961</v>
      </c>
      <c r="F1914" s="77" t="s">
        <v>889</v>
      </c>
      <c r="G1914" s="77" t="s">
        <v>4962</v>
      </c>
      <c r="H1914" s="68" t="s">
        <v>890</v>
      </c>
      <c r="I1914" s="68" t="s">
        <v>7</v>
      </c>
      <c r="J1914" s="68" t="s">
        <v>5787</v>
      </c>
      <c r="K1914" s="69" t="s">
        <v>5787</v>
      </c>
      <c r="L1914" s="69" t="s">
        <v>5787</v>
      </c>
      <c r="M1914" s="68" t="s">
        <v>5787</v>
      </c>
      <c r="N1914" s="70"/>
      <c r="O1914" s="70"/>
      <c r="P1914" s="70" t="s">
        <v>5787</v>
      </c>
      <c r="Q1914" s="70"/>
      <c r="R1914" s="28"/>
    </row>
    <row r="1915" spans="1:18" ht="30" hidden="1">
      <c r="A1915" s="48" t="str">
        <f t="shared" si="93"/>
        <v>IEA13PL</v>
      </c>
      <c r="B1915" s="62" t="str">
        <f t="shared" si="94"/>
        <v>Consignment/HouseConsignment/ConsignmentItem/Packaging/sequenceNumber</v>
      </c>
      <c r="C1915" s="63" t="s">
        <v>1422</v>
      </c>
      <c r="D1915" s="48">
        <f t="shared" ca="1" si="95"/>
        <v>450</v>
      </c>
      <c r="E1915" s="64" t="s">
        <v>1459</v>
      </c>
      <c r="F1915" s="65" t="s">
        <v>6664</v>
      </c>
      <c r="G1915" s="65" t="s">
        <v>6708</v>
      </c>
      <c r="H1915" s="48" t="s">
        <v>5787</v>
      </c>
      <c r="I1915" s="48" t="s">
        <v>7</v>
      </c>
      <c r="J1915" s="48" t="s">
        <v>119</v>
      </c>
      <c r="K1915" s="51" t="s">
        <v>5787</v>
      </c>
      <c r="L1915" s="51" t="s">
        <v>120</v>
      </c>
      <c r="M1915" s="48" t="s">
        <v>5787</v>
      </c>
      <c r="N1915" s="62"/>
      <c r="O1915" s="62"/>
      <c r="P1915" s="72" t="s">
        <v>5787</v>
      </c>
      <c r="Q1915" s="72"/>
      <c r="R1915" s="28"/>
    </row>
    <row r="1916" spans="1:18" ht="30" hidden="1">
      <c r="A1916" s="48" t="str">
        <f t="shared" si="93"/>
        <v>IEA13PL</v>
      </c>
      <c r="B1916" s="62" t="str">
        <f t="shared" si="94"/>
        <v>Consignment/HouseConsignment/ConsignmentItem/Packaging/typeOfPackages</v>
      </c>
      <c r="C1916" s="63" t="s">
        <v>1423</v>
      </c>
      <c r="D1916" s="48">
        <f t="shared" ca="1" si="95"/>
        <v>451</v>
      </c>
      <c r="E1916" s="64" t="s">
        <v>4966</v>
      </c>
      <c r="F1916" s="65" t="s">
        <v>893</v>
      </c>
      <c r="G1916" s="65" t="s">
        <v>4968</v>
      </c>
      <c r="H1916" s="48" t="s">
        <v>5787</v>
      </c>
      <c r="I1916" s="48" t="s">
        <v>7</v>
      </c>
      <c r="J1916" s="48" t="s">
        <v>870</v>
      </c>
      <c r="K1916" s="51" t="s">
        <v>894</v>
      </c>
      <c r="L1916" s="51" t="s">
        <v>895</v>
      </c>
      <c r="M1916" s="48" t="s">
        <v>5787</v>
      </c>
      <c r="N1916" s="62"/>
      <c r="O1916" s="62"/>
      <c r="P1916" s="72" t="s">
        <v>5787</v>
      </c>
      <c r="Q1916" s="72"/>
      <c r="R1916" s="28"/>
    </row>
    <row r="1917" spans="1:18" ht="60" hidden="1">
      <c r="A1917" s="48" t="str">
        <f t="shared" si="93"/>
        <v>IEA13PL</v>
      </c>
      <c r="B1917" s="62" t="str">
        <f t="shared" si="94"/>
        <v>Consignment/HouseConsignment/ConsignmentItem/Packaging/numberOfPackages</v>
      </c>
      <c r="C1917" s="63" t="s">
        <v>1424</v>
      </c>
      <c r="D1917" s="48">
        <f t="shared" ca="1" si="95"/>
        <v>452</v>
      </c>
      <c r="E1917" s="64" t="s">
        <v>4963</v>
      </c>
      <c r="F1917" s="65" t="s">
        <v>897</v>
      </c>
      <c r="G1917" s="65" t="s">
        <v>4964</v>
      </c>
      <c r="H1917" s="48" t="s">
        <v>5787</v>
      </c>
      <c r="I1917" s="48" t="s">
        <v>17</v>
      </c>
      <c r="J1917" s="48" t="s">
        <v>898</v>
      </c>
      <c r="K1917" s="51" t="s">
        <v>5787</v>
      </c>
      <c r="L1917" s="51" t="s">
        <v>899</v>
      </c>
      <c r="M1917" s="48" t="s">
        <v>5787</v>
      </c>
      <c r="N1917" s="62"/>
      <c r="O1917" s="62"/>
      <c r="P1917" s="72" t="s">
        <v>5787</v>
      </c>
      <c r="Q1917" s="72"/>
      <c r="R1917" s="28"/>
    </row>
    <row r="1918" spans="1:18" ht="30" hidden="1">
      <c r="A1918" s="48" t="str">
        <f t="shared" si="93"/>
        <v>IEA13PL</v>
      </c>
      <c r="B1918" s="62" t="str">
        <f t="shared" si="94"/>
        <v>Consignment/HouseConsignment/ConsignmentItem/Packaging/shippingMarks</v>
      </c>
      <c r="C1918" s="63" t="s">
        <v>1425</v>
      </c>
      <c r="D1918" s="48">
        <f t="shared" ca="1" si="95"/>
        <v>453</v>
      </c>
      <c r="E1918" s="64" t="s">
        <v>4965</v>
      </c>
      <c r="F1918" s="65" t="s">
        <v>901</v>
      </c>
      <c r="G1918" s="65" t="s">
        <v>4967</v>
      </c>
      <c r="H1918" s="48" t="s">
        <v>5787</v>
      </c>
      <c r="I1918" s="48" t="s">
        <v>17</v>
      </c>
      <c r="J1918" s="48" t="s">
        <v>633</v>
      </c>
      <c r="K1918" s="51" t="s">
        <v>5787</v>
      </c>
      <c r="L1918" s="51" t="s">
        <v>902</v>
      </c>
      <c r="M1918" s="48" t="s">
        <v>5787</v>
      </c>
      <c r="N1918" s="62"/>
      <c r="O1918" s="62"/>
      <c r="P1918" s="72" t="s">
        <v>5787</v>
      </c>
      <c r="Q1918" s="72"/>
      <c r="R1918" s="28"/>
    </row>
    <row r="1919" spans="1:18" ht="30" hidden="1">
      <c r="A1919" s="68" t="str">
        <f t="shared" si="93"/>
        <v>IEA13PL</v>
      </c>
      <c r="B1919" s="70" t="str">
        <f t="shared" si="94"/>
        <v>Consignment/HouseConsignment/ConsignmentItem/PassiveBorderTransportMeans</v>
      </c>
      <c r="C1919" s="70" t="s">
        <v>1426</v>
      </c>
      <c r="D1919" s="68">
        <f t="shared" ca="1" si="95"/>
        <v>454</v>
      </c>
      <c r="E1919" s="68" t="s">
        <v>4969</v>
      </c>
      <c r="F1919" s="77" t="s">
        <v>6738</v>
      </c>
      <c r="G1919" s="77" t="s">
        <v>5088</v>
      </c>
      <c r="H1919" s="68" t="s">
        <v>271</v>
      </c>
      <c r="I1919" s="68" t="s">
        <v>17</v>
      </c>
      <c r="J1919" s="68" t="s">
        <v>5787</v>
      </c>
      <c r="K1919" s="69" t="s">
        <v>5787</v>
      </c>
      <c r="L1919" s="69" t="s">
        <v>770</v>
      </c>
      <c r="M1919" s="68" t="s">
        <v>5787</v>
      </c>
      <c r="N1919" s="70"/>
      <c r="O1919" s="70"/>
      <c r="P1919" s="70" t="s">
        <v>5380</v>
      </c>
      <c r="Q1919" s="70" t="s">
        <v>5381</v>
      </c>
      <c r="R1919" s="28"/>
    </row>
    <row r="1920" spans="1:18" ht="30" hidden="1">
      <c r="A1920" s="48" t="str">
        <f t="shared" si="93"/>
        <v>IEA13PL</v>
      </c>
      <c r="B1920" s="62" t="str">
        <f t="shared" si="94"/>
        <v>Consignment/HouseConsignment/ConsignmentItem/PassiveBorderTransportMeans/sequenceNumber</v>
      </c>
      <c r="C1920" s="63" t="s">
        <v>1427</v>
      </c>
      <c r="D1920" s="48">
        <f t="shared" ca="1" si="95"/>
        <v>455</v>
      </c>
      <c r="E1920" s="64" t="s">
        <v>1459</v>
      </c>
      <c r="F1920" s="65" t="s">
        <v>6664</v>
      </c>
      <c r="G1920" s="65" t="s">
        <v>6708</v>
      </c>
      <c r="H1920" s="48" t="s">
        <v>5787</v>
      </c>
      <c r="I1920" s="48" t="s">
        <v>7</v>
      </c>
      <c r="J1920" s="48" t="s">
        <v>119</v>
      </c>
      <c r="K1920" s="51" t="s">
        <v>5787</v>
      </c>
      <c r="L1920" s="51" t="s">
        <v>120</v>
      </c>
      <c r="M1920" s="48" t="s">
        <v>5787</v>
      </c>
      <c r="N1920" s="62"/>
      <c r="O1920" s="62"/>
      <c r="P1920" s="72" t="s">
        <v>5380</v>
      </c>
      <c r="Q1920" s="72" t="s">
        <v>5381</v>
      </c>
      <c r="R1920" s="28"/>
    </row>
    <row r="1921" spans="1:18" ht="30" hidden="1">
      <c r="A1921" s="48" t="str">
        <f t="shared" si="93"/>
        <v>IEA13PL</v>
      </c>
      <c r="B1921" s="62" t="str">
        <f t="shared" si="94"/>
        <v>Consignment/HouseConsignment/ConsignmentItem/PassiveBorderTransportMeans/identificationNumber</v>
      </c>
      <c r="C1921" s="63" t="s">
        <v>1428</v>
      </c>
      <c r="D1921" s="48">
        <f t="shared" ca="1" si="95"/>
        <v>456</v>
      </c>
      <c r="E1921" s="64" t="s">
        <v>4970</v>
      </c>
      <c r="F1921" s="65" t="s">
        <v>6739</v>
      </c>
      <c r="G1921" s="65" t="s">
        <v>5814</v>
      </c>
      <c r="H1921" s="48" t="s">
        <v>5787</v>
      </c>
      <c r="I1921" s="48" t="s">
        <v>7</v>
      </c>
      <c r="J1921" s="48" t="s">
        <v>47</v>
      </c>
      <c r="K1921" s="51" t="s">
        <v>5787</v>
      </c>
      <c r="L1921" s="51" t="s">
        <v>5787</v>
      </c>
      <c r="M1921" s="48" t="s">
        <v>5787</v>
      </c>
      <c r="N1921" s="62"/>
      <c r="O1921" s="62"/>
      <c r="P1921" s="72" t="s">
        <v>5380</v>
      </c>
      <c r="Q1921" s="72" t="s">
        <v>5381</v>
      </c>
      <c r="R1921" s="28"/>
    </row>
    <row r="1922" spans="1:18" ht="30" hidden="1">
      <c r="A1922" s="48" t="str">
        <f t="shared" si="93"/>
        <v>IEA13PL</v>
      </c>
      <c r="B1922" s="62" t="str">
        <f t="shared" si="94"/>
        <v>Consignment/HouseConsignment/ConsignmentItem/PassiveBorderTransportMeans/typeOfIdentification</v>
      </c>
      <c r="C1922" s="63" t="s">
        <v>1429</v>
      </c>
      <c r="D1922" s="48">
        <f t="shared" ca="1" si="95"/>
        <v>457</v>
      </c>
      <c r="E1922" s="64" t="s">
        <v>4972</v>
      </c>
      <c r="F1922" s="65" t="s">
        <v>6740</v>
      </c>
      <c r="G1922" s="65" t="s">
        <v>5815</v>
      </c>
      <c r="H1922" s="48" t="s">
        <v>5787</v>
      </c>
      <c r="I1922" s="48" t="s">
        <v>7</v>
      </c>
      <c r="J1922" s="48" t="s">
        <v>512</v>
      </c>
      <c r="K1922" s="51" t="s">
        <v>513</v>
      </c>
      <c r="L1922" s="51" t="s">
        <v>5787</v>
      </c>
      <c r="M1922" s="48" t="s">
        <v>5787</v>
      </c>
      <c r="N1922" s="62"/>
      <c r="O1922" s="62"/>
      <c r="P1922" s="72" t="s">
        <v>5380</v>
      </c>
      <c r="Q1922" s="72" t="s">
        <v>5381</v>
      </c>
      <c r="R1922" s="28"/>
    </row>
    <row r="1923" spans="1:18" ht="30" hidden="1">
      <c r="A1923" s="48" t="str">
        <f t="shared" si="93"/>
        <v>IEA13PL</v>
      </c>
      <c r="B1923" s="62" t="str">
        <f t="shared" si="94"/>
        <v>Consignment/HouseConsignment/ConsignmentItem/PassiveBorderTransportMeans/typeOfMeansOfTransport</v>
      </c>
      <c r="C1923" s="63" t="s">
        <v>1430</v>
      </c>
      <c r="D1923" s="48">
        <f t="shared" ca="1" si="95"/>
        <v>458</v>
      </c>
      <c r="E1923" s="64" t="s">
        <v>4973</v>
      </c>
      <c r="F1923" s="65" t="s">
        <v>5817</v>
      </c>
      <c r="G1923" s="65" t="s">
        <v>5818</v>
      </c>
      <c r="H1923" s="48" t="s">
        <v>5787</v>
      </c>
      <c r="I1923" s="48" t="s">
        <v>7</v>
      </c>
      <c r="J1923" s="48" t="s">
        <v>13</v>
      </c>
      <c r="K1923" s="51" t="s">
        <v>544</v>
      </c>
      <c r="L1923" s="51" t="s">
        <v>5787</v>
      </c>
      <c r="M1923" s="48" t="s">
        <v>5787</v>
      </c>
      <c r="N1923" s="62"/>
      <c r="O1923" s="62"/>
      <c r="P1923" s="72" t="s">
        <v>5380</v>
      </c>
      <c r="Q1923" s="72" t="s">
        <v>5381</v>
      </c>
      <c r="R1923" s="28"/>
    </row>
    <row r="1924" spans="1:18" ht="30" hidden="1">
      <c r="A1924" s="48" t="str">
        <f t="shared" si="93"/>
        <v>IEA13PL</v>
      </c>
      <c r="B1924" s="62" t="str">
        <f t="shared" si="94"/>
        <v>Consignment/HouseConsignment/ConsignmentItem/PassiveBorderTransportMeans/nationality</v>
      </c>
      <c r="C1924" s="63" t="s">
        <v>1431</v>
      </c>
      <c r="D1924" s="48">
        <f t="shared" ca="1" si="95"/>
        <v>459</v>
      </c>
      <c r="E1924" s="64" t="s">
        <v>4971</v>
      </c>
      <c r="F1924" s="65" t="s">
        <v>6741</v>
      </c>
      <c r="G1924" s="65" t="s">
        <v>5816</v>
      </c>
      <c r="H1924" s="48" t="s">
        <v>5787</v>
      </c>
      <c r="I1924" s="48" t="s">
        <v>7</v>
      </c>
      <c r="J1924" s="48" t="s">
        <v>105</v>
      </c>
      <c r="K1924" s="51" t="s">
        <v>520</v>
      </c>
      <c r="L1924" s="51" t="s">
        <v>5787</v>
      </c>
      <c r="M1924" s="48" t="s">
        <v>5787</v>
      </c>
      <c r="N1924" s="62"/>
      <c r="O1924" s="62"/>
      <c r="P1924" s="72" t="s">
        <v>5380</v>
      </c>
      <c r="Q1924" s="72" t="s">
        <v>5381</v>
      </c>
      <c r="R1924" s="28"/>
    </row>
    <row r="1925" spans="1:18" ht="150" hidden="1">
      <c r="A1925" s="68" t="str">
        <f t="shared" si="93"/>
        <v>IEA13PL</v>
      </c>
      <c r="B1925" s="70" t="str">
        <f t="shared" si="94"/>
        <v>Consignment/HouseConsignment/ConsignmentItem/PreviousDocument</v>
      </c>
      <c r="C1925" s="70" t="s">
        <v>1432</v>
      </c>
      <c r="D1925" s="68">
        <f t="shared" ca="1" si="95"/>
        <v>460</v>
      </c>
      <c r="E1925" s="68" t="s">
        <v>4999</v>
      </c>
      <c r="F1925" s="77" t="s">
        <v>911</v>
      </c>
      <c r="G1925" s="77" t="s">
        <v>5008</v>
      </c>
      <c r="H1925" s="68" t="s">
        <v>271</v>
      </c>
      <c r="I1925" s="68" t="s">
        <v>17</v>
      </c>
      <c r="J1925" s="68" t="s">
        <v>5787</v>
      </c>
      <c r="K1925" s="69" t="s">
        <v>5787</v>
      </c>
      <c r="L1925" s="69" t="s">
        <v>5483</v>
      </c>
      <c r="M1925" s="68" t="s">
        <v>4500</v>
      </c>
      <c r="N1925" s="70" t="s">
        <v>6514</v>
      </c>
      <c r="O1925" s="70" t="s">
        <v>6515</v>
      </c>
      <c r="P1925" s="70" t="s">
        <v>5787</v>
      </c>
      <c r="Q1925" s="70"/>
      <c r="R1925" s="28"/>
    </row>
    <row r="1926" spans="1:18" ht="30" hidden="1">
      <c r="A1926" s="48" t="str">
        <f t="shared" si="93"/>
        <v>IEA13PL</v>
      </c>
      <c r="B1926" s="62" t="str">
        <f t="shared" si="94"/>
        <v>Consignment/HouseConsignment/ConsignmentItem/PreviousDocument/sequenceNumber</v>
      </c>
      <c r="C1926" s="63" t="s">
        <v>1433</v>
      </c>
      <c r="D1926" s="48">
        <f t="shared" ca="1" si="95"/>
        <v>461</v>
      </c>
      <c r="E1926" s="64" t="s">
        <v>1459</v>
      </c>
      <c r="F1926" s="65" t="s">
        <v>6664</v>
      </c>
      <c r="G1926" s="65" t="s">
        <v>6708</v>
      </c>
      <c r="H1926" s="48" t="s">
        <v>5787</v>
      </c>
      <c r="I1926" s="48" t="s">
        <v>7</v>
      </c>
      <c r="J1926" s="48" t="s">
        <v>119</v>
      </c>
      <c r="K1926" s="51" t="s">
        <v>5787</v>
      </c>
      <c r="L1926" s="51" t="s">
        <v>120</v>
      </c>
      <c r="M1926" s="48" t="s">
        <v>5787</v>
      </c>
      <c r="N1926" s="62"/>
      <c r="O1926" s="62"/>
      <c r="P1926" s="72" t="s">
        <v>5787</v>
      </c>
      <c r="Q1926" s="72"/>
      <c r="R1926" s="28"/>
    </row>
    <row r="1927" spans="1:18" ht="45" hidden="1">
      <c r="A1927" s="48" t="str">
        <f t="shared" si="93"/>
        <v>IEA13PL</v>
      </c>
      <c r="B1927" s="62" t="str">
        <f t="shared" si="94"/>
        <v>Consignment/HouseConsignment/ConsignmentItem/PreviousDocument/type</v>
      </c>
      <c r="C1927" s="63" t="s">
        <v>1434</v>
      </c>
      <c r="D1927" s="48">
        <f t="shared" ca="1" si="95"/>
        <v>462</v>
      </c>
      <c r="E1927" s="64" t="s">
        <v>5001</v>
      </c>
      <c r="F1927" s="65" t="s">
        <v>588</v>
      </c>
      <c r="G1927" s="65" t="s">
        <v>4677</v>
      </c>
      <c r="H1927" s="48" t="s">
        <v>5787</v>
      </c>
      <c r="I1927" s="48" t="s">
        <v>7</v>
      </c>
      <c r="J1927" s="48" t="s">
        <v>589</v>
      </c>
      <c r="K1927" s="51" t="s">
        <v>590</v>
      </c>
      <c r="L1927" s="51" t="s">
        <v>914</v>
      </c>
      <c r="M1927" s="48" t="s">
        <v>5787</v>
      </c>
      <c r="N1927" s="62"/>
      <c r="O1927" s="62"/>
      <c r="P1927" s="72" t="s">
        <v>5787</v>
      </c>
      <c r="Q1927" s="72"/>
      <c r="R1927" s="28"/>
    </row>
    <row r="1928" spans="1:18" ht="90" hidden="1">
      <c r="A1928" s="48" t="str">
        <f t="shared" si="93"/>
        <v>IEA13PL</v>
      </c>
      <c r="B1928" s="62" t="str">
        <f t="shared" si="94"/>
        <v>Consignment/HouseConsignment/ConsignmentItem/PreviousDocument/referenceNumber</v>
      </c>
      <c r="C1928" s="63" t="s">
        <v>1435</v>
      </c>
      <c r="D1928" s="48">
        <f t="shared" ca="1" si="95"/>
        <v>463</v>
      </c>
      <c r="E1928" s="64" t="s">
        <v>5000</v>
      </c>
      <c r="F1928" s="65" t="s">
        <v>916</v>
      </c>
      <c r="G1928" s="65" t="s">
        <v>5025</v>
      </c>
      <c r="H1928" s="48" t="s">
        <v>5787</v>
      </c>
      <c r="I1928" s="48" t="s">
        <v>7</v>
      </c>
      <c r="J1928" s="48" t="s">
        <v>173</v>
      </c>
      <c r="K1928" s="51" t="s">
        <v>5787</v>
      </c>
      <c r="L1928" s="51" t="s">
        <v>5793</v>
      </c>
      <c r="M1928" s="48" t="s">
        <v>5787</v>
      </c>
      <c r="N1928" s="62"/>
      <c r="O1928" s="62"/>
      <c r="P1928" s="72" t="s">
        <v>5787</v>
      </c>
      <c r="Q1928" s="72"/>
      <c r="R1928" s="28"/>
    </row>
    <row r="1929" spans="1:18" ht="120" hidden="1">
      <c r="A1929" s="48" t="str">
        <f t="shared" si="93"/>
        <v>IEA13PL</v>
      </c>
      <c r="B1929" s="62" t="str">
        <f t="shared" si="94"/>
        <v>Consignment/HouseConsignment/ConsignmentItem/PreviousDocument/goodsItemNumber</v>
      </c>
      <c r="C1929" s="63" t="s">
        <v>1436</v>
      </c>
      <c r="D1929" s="48">
        <f t="shared" ca="1" si="95"/>
        <v>464</v>
      </c>
      <c r="E1929" s="64" t="s">
        <v>5007</v>
      </c>
      <c r="F1929" s="65" t="s">
        <v>6669</v>
      </c>
      <c r="G1929" s="65" t="s">
        <v>5010</v>
      </c>
      <c r="H1929" s="48" t="s">
        <v>5787</v>
      </c>
      <c r="I1929" s="48" t="s">
        <v>17</v>
      </c>
      <c r="J1929" s="48" t="s">
        <v>119</v>
      </c>
      <c r="K1929" s="51" t="s">
        <v>5787</v>
      </c>
      <c r="L1929" s="51" t="s">
        <v>919</v>
      </c>
      <c r="M1929" s="48" t="s">
        <v>5787</v>
      </c>
      <c r="N1929" s="62"/>
      <c r="O1929" s="62"/>
      <c r="P1929" s="72" t="s">
        <v>5787</v>
      </c>
      <c r="Q1929" s="72"/>
      <c r="R1929" s="28"/>
    </row>
    <row r="1930" spans="1:18" ht="120" hidden="1">
      <c r="A1930" s="48" t="str">
        <f t="shared" si="93"/>
        <v>IEA13PL</v>
      </c>
      <c r="B1930" s="62" t="str">
        <f t="shared" si="94"/>
        <v>Consignment/HouseConsignment/ConsignmentItem/PreviousDocument/typeOfPackages</v>
      </c>
      <c r="C1930" s="63" t="s">
        <v>1437</v>
      </c>
      <c r="D1930" s="48">
        <f t="shared" ca="1" si="95"/>
        <v>465</v>
      </c>
      <c r="E1930" s="64" t="s">
        <v>5002</v>
      </c>
      <c r="F1930" s="65" t="s">
        <v>5022</v>
      </c>
      <c r="G1930" s="65" t="s">
        <v>5023</v>
      </c>
      <c r="H1930" s="48" t="s">
        <v>5787</v>
      </c>
      <c r="I1930" s="48" t="s">
        <v>17</v>
      </c>
      <c r="J1930" s="48" t="s">
        <v>870</v>
      </c>
      <c r="K1930" s="51" t="s">
        <v>894</v>
      </c>
      <c r="L1930" s="51" t="s">
        <v>922</v>
      </c>
      <c r="M1930" s="48" t="s">
        <v>5787</v>
      </c>
      <c r="N1930" s="62"/>
      <c r="O1930" s="62"/>
      <c r="P1930" s="72" t="s">
        <v>5787</v>
      </c>
      <c r="Q1930" s="72"/>
      <c r="R1930" s="28"/>
    </row>
    <row r="1931" spans="1:18" ht="120" hidden="1">
      <c r="A1931" s="48" t="str">
        <f t="shared" si="93"/>
        <v>IEA13PL</v>
      </c>
      <c r="B1931" s="62" t="str">
        <f t="shared" si="94"/>
        <v>Consignment/HouseConsignment/ConsignmentItem/PreviousDocument/numberOfPackages</v>
      </c>
      <c r="C1931" s="63" t="s">
        <v>1438</v>
      </c>
      <c r="D1931" s="48">
        <f t="shared" ca="1" si="95"/>
        <v>466</v>
      </c>
      <c r="E1931" s="64" t="s">
        <v>5003</v>
      </c>
      <c r="F1931" s="65" t="s">
        <v>5017</v>
      </c>
      <c r="G1931" s="65" t="s">
        <v>5018</v>
      </c>
      <c r="H1931" s="48" t="s">
        <v>5787</v>
      </c>
      <c r="I1931" s="48" t="s">
        <v>17</v>
      </c>
      <c r="J1931" s="48" t="s">
        <v>898</v>
      </c>
      <c r="K1931" s="51" t="s">
        <v>5787</v>
      </c>
      <c r="L1931" s="51" t="s">
        <v>922</v>
      </c>
      <c r="M1931" s="48" t="s">
        <v>5787</v>
      </c>
      <c r="N1931" s="62"/>
      <c r="O1931" s="62"/>
      <c r="P1931" s="72" t="s">
        <v>5787</v>
      </c>
      <c r="Q1931" s="72"/>
      <c r="R1931" s="28"/>
    </row>
    <row r="1932" spans="1:18" ht="75" hidden="1">
      <c r="A1932" s="48" t="str">
        <f t="shared" si="93"/>
        <v>IEA13PL</v>
      </c>
      <c r="B1932" s="62" t="str">
        <f t="shared" si="94"/>
        <v>Consignment/HouseConsignment/ConsignmentItem/PreviousDocument/measurementUnitAndQualifier</v>
      </c>
      <c r="C1932" s="63" t="s">
        <v>1439</v>
      </c>
      <c r="D1932" s="48">
        <f t="shared" ca="1" si="95"/>
        <v>467</v>
      </c>
      <c r="E1932" s="64" t="s">
        <v>5004</v>
      </c>
      <c r="F1932" s="65" t="s">
        <v>6735</v>
      </c>
      <c r="G1932" s="65" t="s">
        <v>5015</v>
      </c>
      <c r="H1932" s="48" t="s">
        <v>5787</v>
      </c>
      <c r="I1932" s="48" t="s">
        <v>17</v>
      </c>
      <c r="J1932" s="48" t="s">
        <v>13</v>
      </c>
      <c r="K1932" s="51" t="s">
        <v>927</v>
      </c>
      <c r="L1932" s="51" t="s">
        <v>928</v>
      </c>
      <c r="M1932" s="48" t="s">
        <v>5787</v>
      </c>
      <c r="N1932" s="62"/>
      <c r="O1932" s="62"/>
      <c r="P1932" s="72" t="s">
        <v>5787</v>
      </c>
      <c r="Q1932" s="72"/>
      <c r="R1932" s="28"/>
    </row>
    <row r="1933" spans="1:18" ht="105" hidden="1">
      <c r="A1933" s="48" t="str">
        <f t="shared" si="93"/>
        <v>IEA13PL</v>
      </c>
      <c r="B1933" s="62" t="str">
        <f t="shared" si="94"/>
        <v>Consignment/HouseConsignment/ConsignmentItem/PreviousDocument/quantity</v>
      </c>
      <c r="C1933" s="63" t="s">
        <v>1440</v>
      </c>
      <c r="D1933" s="48">
        <f t="shared" ca="1" si="95"/>
        <v>468</v>
      </c>
      <c r="E1933" s="64" t="s">
        <v>5005</v>
      </c>
      <c r="F1933" s="65" t="s">
        <v>5019</v>
      </c>
      <c r="G1933" s="65" t="s">
        <v>5021</v>
      </c>
      <c r="H1933" s="48" t="s">
        <v>5787</v>
      </c>
      <c r="I1933" s="48" t="s">
        <v>17</v>
      </c>
      <c r="J1933" s="48" t="s">
        <v>305</v>
      </c>
      <c r="K1933" s="51" t="s">
        <v>5787</v>
      </c>
      <c r="L1933" s="51" t="s">
        <v>931</v>
      </c>
      <c r="M1933" s="48" t="s">
        <v>5787</v>
      </c>
      <c r="N1933" s="62"/>
      <c r="O1933" s="62"/>
      <c r="P1933" s="72" t="s">
        <v>5787</v>
      </c>
      <c r="Q1933" s="72"/>
      <c r="R1933" s="28"/>
    </row>
    <row r="1934" spans="1:18" ht="30" hidden="1">
      <c r="A1934" s="48" t="str">
        <f t="shared" si="93"/>
        <v>IEA13PL</v>
      </c>
      <c r="B1934" s="62" t="str">
        <f t="shared" si="94"/>
        <v>Consignment/HouseConsignment/ConsignmentItem/PreviousDocument/complementOfInformation</v>
      </c>
      <c r="C1934" s="63" t="s">
        <v>1441</v>
      </c>
      <c r="D1934" s="48">
        <f t="shared" ca="1" si="95"/>
        <v>469</v>
      </c>
      <c r="E1934" s="64" t="s">
        <v>5006</v>
      </c>
      <c r="F1934" s="65" t="s">
        <v>6732</v>
      </c>
      <c r="G1934" s="65" t="s">
        <v>4679</v>
      </c>
      <c r="H1934" s="48" t="s">
        <v>5787</v>
      </c>
      <c r="I1934" s="48" t="s">
        <v>12</v>
      </c>
      <c r="J1934" s="48" t="s">
        <v>47</v>
      </c>
      <c r="K1934" s="51" t="s">
        <v>5787</v>
      </c>
      <c r="L1934" s="51" t="s">
        <v>5787</v>
      </c>
      <c r="M1934" s="48" t="s">
        <v>5787</v>
      </c>
      <c r="N1934" s="62"/>
      <c r="O1934" s="62"/>
      <c r="P1934" s="72" t="s">
        <v>5787</v>
      </c>
      <c r="Q1934" s="72"/>
      <c r="R1934" s="28"/>
    </row>
    <row r="1935" spans="1:18" ht="30" hidden="1">
      <c r="A1935" s="68" t="str">
        <f t="shared" si="93"/>
        <v>IEA13PL</v>
      </c>
      <c r="B1935" s="70" t="str">
        <f t="shared" si="94"/>
        <v>Consignment/HouseConsignment/ConsignmentItem/SupportingDocument</v>
      </c>
      <c r="C1935" s="70" t="s">
        <v>1442</v>
      </c>
      <c r="D1935" s="68">
        <f t="shared" ca="1" si="95"/>
        <v>470</v>
      </c>
      <c r="E1935" s="68" t="s">
        <v>5026</v>
      </c>
      <c r="F1935" s="77" t="s">
        <v>934</v>
      </c>
      <c r="G1935" s="77" t="s">
        <v>5033</v>
      </c>
      <c r="H1935" s="68" t="s">
        <v>271</v>
      </c>
      <c r="I1935" s="68" t="s">
        <v>12</v>
      </c>
      <c r="J1935" s="68" t="s">
        <v>5787</v>
      </c>
      <c r="K1935" s="69" t="s">
        <v>5787</v>
      </c>
      <c r="L1935" s="69" t="s">
        <v>935</v>
      </c>
      <c r="M1935" s="68" t="s">
        <v>5787</v>
      </c>
      <c r="N1935" s="70"/>
      <c r="O1935" s="70"/>
      <c r="P1935" s="70" t="s">
        <v>5787</v>
      </c>
      <c r="Q1935" s="70"/>
      <c r="R1935" s="28"/>
    </row>
    <row r="1936" spans="1:18" ht="30" hidden="1">
      <c r="A1936" s="48" t="str">
        <f t="shared" si="93"/>
        <v>IEA13PL</v>
      </c>
      <c r="B1936" s="62" t="str">
        <f t="shared" si="94"/>
        <v>Consignment/HouseConsignment/ConsignmentItem/SupportingDocument/sequenceNumber</v>
      </c>
      <c r="C1936" s="63" t="s">
        <v>1443</v>
      </c>
      <c r="D1936" s="48">
        <f t="shared" ca="1" si="95"/>
        <v>471</v>
      </c>
      <c r="E1936" s="64" t="s">
        <v>1459</v>
      </c>
      <c r="F1936" s="65" t="s">
        <v>6664</v>
      </c>
      <c r="G1936" s="65" t="s">
        <v>6708</v>
      </c>
      <c r="H1936" s="48" t="s">
        <v>5787</v>
      </c>
      <c r="I1936" s="48" t="s">
        <v>7</v>
      </c>
      <c r="J1936" s="48" t="s">
        <v>119</v>
      </c>
      <c r="K1936" s="51" t="s">
        <v>5787</v>
      </c>
      <c r="L1936" s="51" t="s">
        <v>120</v>
      </c>
      <c r="M1936" s="48" t="s">
        <v>5787</v>
      </c>
      <c r="N1936" s="62"/>
      <c r="O1936" s="62"/>
      <c r="P1936" s="72" t="s">
        <v>5787</v>
      </c>
      <c r="Q1936" s="72"/>
      <c r="R1936" s="28"/>
    </row>
    <row r="1937" spans="1:18" ht="30" hidden="1">
      <c r="A1937" s="48" t="str">
        <f t="shared" si="93"/>
        <v>IEA13PL</v>
      </c>
      <c r="B1937" s="62" t="str">
        <f t="shared" si="94"/>
        <v>Consignment/HouseConsignment/ConsignmentItem/SupportingDocument/type</v>
      </c>
      <c r="C1937" s="63" t="s">
        <v>1444</v>
      </c>
      <c r="D1937" s="48">
        <f t="shared" ca="1" si="95"/>
        <v>472</v>
      </c>
      <c r="E1937" s="64" t="s">
        <v>5028</v>
      </c>
      <c r="F1937" s="65" t="s">
        <v>588</v>
      </c>
      <c r="G1937" s="65" t="s">
        <v>4677</v>
      </c>
      <c r="H1937" s="48" t="s">
        <v>5787</v>
      </c>
      <c r="I1937" s="48" t="s">
        <v>7</v>
      </c>
      <c r="J1937" s="48" t="s">
        <v>589</v>
      </c>
      <c r="K1937" s="51" t="s">
        <v>600</v>
      </c>
      <c r="L1937" s="51" t="s">
        <v>601</v>
      </c>
      <c r="M1937" s="48" t="s">
        <v>5787</v>
      </c>
      <c r="N1937" s="62"/>
      <c r="O1937" s="62"/>
      <c r="P1937" s="72" t="s">
        <v>5787</v>
      </c>
      <c r="Q1937" s="72"/>
      <c r="R1937" s="28"/>
    </row>
    <row r="1938" spans="1:18" ht="180" hidden="1">
      <c r="A1938" s="48" t="str">
        <f t="shared" si="93"/>
        <v>IEA13PL</v>
      </c>
      <c r="B1938" s="62" t="str">
        <f t="shared" si="94"/>
        <v>Consignment/HouseConsignment/ConsignmentItem/SupportingDocument/referenceNumber</v>
      </c>
      <c r="C1938" s="63" t="s">
        <v>1445</v>
      </c>
      <c r="D1938" s="48">
        <f t="shared" ca="1" si="95"/>
        <v>473</v>
      </c>
      <c r="E1938" s="64" t="s">
        <v>5027</v>
      </c>
      <c r="F1938" s="65" t="s">
        <v>592</v>
      </c>
      <c r="G1938" s="65" t="s">
        <v>4678</v>
      </c>
      <c r="H1938" s="48" t="s">
        <v>5787</v>
      </c>
      <c r="I1938" s="48" t="s">
        <v>7</v>
      </c>
      <c r="J1938" s="48" t="s">
        <v>173</v>
      </c>
      <c r="K1938" s="51" t="s">
        <v>5787</v>
      </c>
      <c r="L1938" s="51" t="s">
        <v>5478</v>
      </c>
      <c r="M1938" s="48" t="s">
        <v>4500</v>
      </c>
      <c r="N1938" s="63" t="s">
        <v>6514</v>
      </c>
      <c r="O1938" s="63" t="s">
        <v>6515</v>
      </c>
      <c r="P1938" s="72" t="s">
        <v>5787</v>
      </c>
      <c r="Q1938" s="72"/>
      <c r="R1938" s="28"/>
    </row>
    <row r="1939" spans="1:18" ht="30" hidden="1">
      <c r="A1939" s="48" t="str">
        <f t="shared" si="93"/>
        <v>IEA13PL</v>
      </c>
      <c r="B1939" s="62" t="str">
        <f t="shared" si="94"/>
        <v>Consignment/HouseConsignment/ConsignmentItem/SupportingDocument/documentLineItemNumber</v>
      </c>
      <c r="C1939" s="63" t="s">
        <v>1446</v>
      </c>
      <c r="D1939" s="48">
        <f t="shared" ca="1" si="95"/>
        <v>474</v>
      </c>
      <c r="E1939" s="64" t="s">
        <v>5030</v>
      </c>
      <c r="F1939" s="65" t="s">
        <v>604</v>
      </c>
      <c r="G1939" s="65" t="s">
        <v>4681</v>
      </c>
      <c r="H1939" s="48" t="s">
        <v>5787</v>
      </c>
      <c r="I1939" s="48" t="s">
        <v>12</v>
      </c>
      <c r="J1939" s="48" t="s">
        <v>119</v>
      </c>
      <c r="K1939" s="51" t="s">
        <v>5787</v>
      </c>
      <c r="L1939" s="51" t="s">
        <v>5787</v>
      </c>
      <c r="M1939" s="48" t="s">
        <v>5787</v>
      </c>
      <c r="N1939" s="62"/>
      <c r="O1939" s="62"/>
      <c r="P1939" s="72" t="s">
        <v>5787</v>
      </c>
      <c r="Q1939" s="72"/>
      <c r="R1939" s="28"/>
    </row>
    <row r="1940" spans="1:18" ht="30" hidden="1">
      <c r="A1940" s="48" t="str">
        <f t="shared" si="93"/>
        <v>IEA13PL</v>
      </c>
      <c r="B1940" s="62" t="str">
        <f t="shared" si="94"/>
        <v>Consignment/HouseConsignment/ConsignmentItem/SupportingDocument/complementOfInformation</v>
      </c>
      <c r="C1940" s="63" t="s">
        <v>1447</v>
      </c>
      <c r="D1940" s="48">
        <f t="shared" ca="1" si="95"/>
        <v>475</v>
      </c>
      <c r="E1940" s="64" t="s">
        <v>5029</v>
      </c>
      <c r="F1940" s="65" t="s">
        <v>6732</v>
      </c>
      <c r="G1940" s="65" t="s">
        <v>4679</v>
      </c>
      <c r="H1940" s="48" t="s">
        <v>5787</v>
      </c>
      <c r="I1940" s="48" t="s">
        <v>12</v>
      </c>
      <c r="J1940" s="48" t="s">
        <v>47</v>
      </c>
      <c r="K1940" s="51" t="s">
        <v>5787</v>
      </c>
      <c r="L1940" s="51" t="s">
        <v>5787</v>
      </c>
      <c r="M1940" s="48" t="s">
        <v>5787</v>
      </c>
      <c r="N1940" s="62"/>
      <c r="O1940" s="62"/>
      <c r="P1940" s="72" t="s">
        <v>5787</v>
      </c>
      <c r="Q1940" s="72"/>
      <c r="R1940" s="28"/>
    </row>
    <row r="1941" spans="1:18" ht="30" hidden="1">
      <c r="A1941" s="68" t="str">
        <f t="shared" si="93"/>
        <v>IEA13PL</v>
      </c>
      <c r="B1941" s="70" t="str">
        <f t="shared" si="94"/>
        <v>Consignment/HouseConsignment/ConsignmentItem/AdditionalReference</v>
      </c>
      <c r="C1941" s="70" t="s">
        <v>1448</v>
      </c>
      <c r="D1941" s="68">
        <f t="shared" ca="1" si="95"/>
        <v>476</v>
      </c>
      <c r="E1941" s="68" t="s">
        <v>4840</v>
      </c>
      <c r="F1941" s="77" t="s">
        <v>6674</v>
      </c>
      <c r="G1941" s="77" t="s">
        <v>4846</v>
      </c>
      <c r="H1941" s="68" t="s">
        <v>271</v>
      </c>
      <c r="I1941" s="68" t="s">
        <v>12</v>
      </c>
      <c r="J1941" s="68" t="s">
        <v>5787</v>
      </c>
      <c r="K1941" s="69" t="s">
        <v>5787</v>
      </c>
      <c r="L1941" s="69" t="s">
        <v>943</v>
      </c>
      <c r="M1941" s="68" t="s">
        <v>5787</v>
      </c>
      <c r="N1941" s="70"/>
      <c r="O1941" s="70"/>
      <c r="P1941" s="70" t="s">
        <v>5787</v>
      </c>
      <c r="Q1941" s="70"/>
      <c r="R1941" s="28"/>
    </row>
    <row r="1942" spans="1:18" ht="30" hidden="1">
      <c r="A1942" s="48" t="str">
        <f t="shared" si="93"/>
        <v>IEA13PL</v>
      </c>
      <c r="B1942" s="62" t="str">
        <f t="shared" si="94"/>
        <v>Consignment/HouseConsignment/ConsignmentItem/AdditionalReference/sequenceNumber</v>
      </c>
      <c r="C1942" s="63" t="s">
        <v>1449</v>
      </c>
      <c r="D1942" s="48">
        <f t="shared" ca="1" si="95"/>
        <v>477</v>
      </c>
      <c r="E1942" s="64" t="s">
        <v>1459</v>
      </c>
      <c r="F1942" s="65" t="s">
        <v>6664</v>
      </c>
      <c r="G1942" s="65" t="s">
        <v>6708</v>
      </c>
      <c r="H1942" s="48" t="s">
        <v>5787</v>
      </c>
      <c r="I1942" s="48" t="s">
        <v>7</v>
      </c>
      <c r="J1942" s="48" t="s">
        <v>119</v>
      </c>
      <c r="K1942" s="51" t="s">
        <v>5787</v>
      </c>
      <c r="L1942" s="51" t="s">
        <v>120</v>
      </c>
      <c r="M1942" s="48" t="s">
        <v>5787</v>
      </c>
      <c r="N1942" s="62"/>
      <c r="O1942" s="62"/>
      <c r="P1942" s="72" t="s">
        <v>5787</v>
      </c>
      <c r="Q1942" s="72"/>
      <c r="R1942" s="28"/>
    </row>
    <row r="1943" spans="1:18" ht="135" hidden="1">
      <c r="A1943" s="48" t="str">
        <f t="shared" si="93"/>
        <v>IEA13PL</v>
      </c>
      <c r="B1943" s="62" t="str">
        <f t="shared" si="94"/>
        <v>Consignment/HouseConsignment/ConsignmentItem/AdditionalReference/type</v>
      </c>
      <c r="C1943" s="63" t="s">
        <v>1450</v>
      </c>
      <c r="D1943" s="48">
        <f t="shared" ca="1" si="95"/>
        <v>478</v>
      </c>
      <c r="E1943" s="64" t="s">
        <v>4844</v>
      </c>
      <c r="F1943" s="65" t="s">
        <v>6677</v>
      </c>
      <c r="G1943" s="65" t="s">
        <v>4686</v>
      </c>
      <c r="H1943" s="48" t="s">
        <v>5787</v>
      </c>
      <c r="I1943" s="48" t="s">
        <v>7</v>
      </c>
      <c r="J1943" s="48" t="s">
        <v>589</v>
      </c>
      <c r="K1943" s="51" t="s">
        <v>618</v>
      </c>
      <c r="L1943" s="51" t="s">
        <v>3840</v>
      </c>
      <c r="M1943" s="48" t="s">
        <v>5787</v>
      </c>
      <c r="N1943" s="62"/>
      <c r="O1943" s="62"/>
      <c r="P1943" s="72" t="s">
        <v>5787</v>
      </c>
      <c r="Q1943" s="72"/>
      <c r="R1943" s="28"/>
    </row>
    <row r="1944" spans="1:18" ht="75" hidden="1">
      <c r="A1944" s="48" t="str">
        <f t="shared" si="93"/>
        <v>IEA13PL</v>
      </c>
      <c r="B1944" s="62" t="str">
        <f t="shared" si="94"/>
        <v>Consignment/HouseConsignment/ConsignmentItem/AdditionalReference/referenceNumber</v>
      </c>
      <c r="C1944" s="63" t="s">
        <v>1451</v>
      </c>
      <c r="D1944" s="48">
        <f t="shared" ca="1" si="95"/>
        <v>479</v>
      </c>
      <c r="E1944" s="64" t="s">
        <v>4841</v>
      </c>
      <c r="F1944" s="65" t="s">
        <v>6675</v>
      </c>
      <c r="G1944" s="65" t="s">
        <v>6676</v>
      </c>
      <c r="H1944" s="48" t="s">
        <v>5787</v>
      </c>
      <c r="I1944" s="48" t="s">
        <v>17</v>
      </c>
      <c r="J1944" s="48" t="s">
        <v>173</v>
      </c>
      <c r="K1944" s="51" t="s">
        <v>5787</v>
      </c>
      <c r="L1944" s="51" t="s">
        <v>947</v>
      </c>
      <c r="M1944" s="48" t="s">
        <v>5787</v>
      </c>
      <c r="N1944" s="62"/>
      <c r="O1944" s="62"/>
      <c r="P1944" s="72" t="s">
        <v>5506</v>
      </c>
      <c r="Q1944" s="72" t="s">
        <v>5507</v>
      </c>
      <c r="R1944" s="28"/>
    </row>
    <row r="1945" spans="1:18" ht="30" hidden="1">
      <c r="A1945" s="68" t="str">
        <f t="shared" si="93"/>
        <v>IEA13PL</v>
      </c>
      <c r="B1945" s="70" t="str">
        <f t="shared" si="94"/>
        <v>Consignment/HouseConsignment/ConsignmentItem/AdditionalInformation</v>
      </c>
      <c r="C1945" s="70" t="s">
        <v>1452</v>
      </c>
      <c r="D1945" s="68">
        <f t="shared" ca="1" si="95"/>
        <v>480</v>
      </c>
      <c r="E1945" s="68" t="s">
        <v>4837</v>
      </c>
      <c r="F1945" s="77" t="s">
        <v>949</v>
      </c>
      <c r="G1945" s="77" t="s">
        <v>4843</v>
      </c>
      <c r="H1945" s="68" t="s">
        <v>271</v>
      </c>
      <c r="I1945" s="68" t="s">
        <v>12</v>
      </c>
      <c r="J1945" s="68" t="s">
        <v>5787</v>
      </c>
      <c r="K1945" s="69" t="s">
        <v>5787</v>
      </c>
      <c r="L1945" s="69" t="s">
        <v>597</v>
      </c>
      <c r="M1945" s="68" t="s">
        <v>5787</v>
      </c>
      <c r="N1945" s="70"/>
      <c r="O1945" s="70"/>
      <c r="P1945" s="70" t="s">
        <v>5787</v>
      </c>
      <c r="Q1945" s="70"/>
      <c r="R1945" s="28"/>
    </row>
    <row r="1946" spans="1:18" ht="30" hidden="1">
      <c r="A1946" s="48" t="str">
        <f t="shared" si="93"/>
        <v>IEA13PL</v>
      </c>
      <c r="B1946" s="62" t="str">
        <f t="shared" si="94"/>
        <v>Consignment/HouseConsignment/ConsignmentItem/AdditionalInformation/sequenceNumber</v>
      </c>
      <c r="C1946" s="63" t="s">
        <v>1453</v>
      </c>
      <c r="D1946" s="48">
        <f t="shared" ca="1" si="95"/>
        <v>481</v>
      </c>
      <c r="E1946" s="64" t="s">
        <v>1459</v>
      </c>
      <c r="F1946" s="65" t="s">
        <v>6664</v>
      </c>
      <c r="G1946" s="65" t="s">
        <v>6708</v>
      </c>
      <c r="H1946" s="48" t="s">
        <v>5787</v>
      </c>
      <c r="I1946" s="48" t="s">
        <v>7</v>
      </c>
      <c r="J1946" s="48" t="s">
        <v>119</v>
      </c>
      <c r="K1946" s="51" t="s">
        <v>5787</v>
      </c>
      <c r="L1946" s="51" t="s">
        <v>120</v>
      </c>
      <c r="M1946" s="48" t="s">
        <v>5787</v>
      </c>
      <c r="N1946" s="62"/>
      <c r="O1946" s="62"/>
      <c r="P1946" s="72" t="s">
        <v>5787</v>
      </c>
      <c r="Q1946" s="72"/>
      <c r="R1946" s="28"/>
    </row>
    <row r="1947" spans="1:18" ht="30" hidden="1">
      <c r="A1947" s="48" t="str">
        <f t="shared" si="93"/>
        <v>IEA13PL</v>
      </c>
      <c r="B1947" s="62" t="str">
        <f t="shared" si="94"/>
        <v>Consignment/HouseConsignment/ConsignmentItem/AdditionalInformation/code</v>
      </c>
      <c r="C1947" s="63" t="s">
        <v>1454</v>
      </c>
      <c r="D1947" s="48">
        <f t="shared" ca="1" si="95"/>
        <v>482</v>
      </c>
      <c r="E1947" s="64" t="s">
        <v>4838</v>
      </c>
      <c r="F1947" s="65" t="s">
        <v>627</v>
      </c>
      <c r="G1947" s="65" t="s">
        <v>4685</v>
      </c>
      <c r="H1947" s="48" t="s">
        <v>5787</v>
      </c>
      <c r="I1947" s="48" t="s">
        <v>7</v>
      </c>
      <c r="J1947" s="48" t="s">
        <v>628</v>
      </c>
      <c r="K1947" s="51" t="s">
        <v>629</v>
      </c>
      <c r="L1947" s="51" t="s">
        <v>952</v>
      </c>
      <c r="M1947" s="48" t="s">
        <v>5787</v>
      </c>
      <c r="N1947" s="62"/>
      <c r="O1947" s="62"/>
      <c r="P1947" s="72" t="s">
        <v>5787</v>
      </c>
      <c r="Q1947" s="72"/>
      <c r="R1947" s="28"/>
    </row>
    <row r="1948" spans="1:18" ht="30" hidden="1">
      <c r="A1948" s="48" t="str">
        <f t="shared" si="93"/>
        <v>IEA13PL</v>
      </c>
      <c r="B1948" s="62" t="str">
        <f t="shared" si="94"/>
        <v>Consignment/HouseConsignment/ConsignmentItem/AdditionalInformation/text</v>
      </c>
      <c r="C1948" s="63" t="s">
        <v>1455</v>
      </c>
      <c r="D1948" s="48">
        <f t="shared" ca="1" si="95"/>
        <v>483</v>
      </c>
      <c r="E1948" s="64" t="s">
        <v>4839</v>
      </c>
      <c r="F1948" s="65" t="s">
        <v>632</v>
      </c>
      <c r="G1948" s="65" t="s">
        <v>4684</v>
      </c>
      <c r="H1948" s="48" t="s">
        <v>5787</v>
      </c>
      <c r="I1948" s="48" t="s">
        <v>17</v>
      </c>
      <c r="J1948" s="48" t="s">
        <v>633</v>
      </c>
      <c r="K1948" s="51" t="s">
        <v>5787</v>
      </c>
      <c r="L1948" s="51" t="s">
        <v>954</v>
      </c>
      <c r="M1948" s="48" t="s">
        <v>5787</v>
      </c>
      <c r="N1948" s="62"/>
      <c r="O1948" s="62"/>
      <c r="P1948" s="72" t="s">
        <v>5787</v>
      </c>
      <c r="Q1948" s="72"/>
      <c r="R1948" s="28"/>
    </row>
    <row r="1949" spans="1:18" ht="30" hidden="1">
      <c r="A1949" s="68" t="str">
        <f t="shared" si="93"/>
        <v>IEA13PL</v>
      </c>
      <c r="B1949" s="70" t="str">
        <f t="shared" si="94"/>
        <v>Signature</v>
      </c>
      <c r="C1949" s="70" t="s">
        <v>1456</v>
      </c>
      <c r="D1949" s="68">
        <f t="shared" ca="1" si="95"/>
        <v>484</v>
      </c>
      <c r="E1949" s="68" t="s">
        <v>1459</v>
      </c>
      <c r="F1949" s="77" t="s">
        <v>956</v>
      </c>
      <c r="G1949" s="77" t="s">
        <v>5152</v>
      </c>
      <c r="H1949" s="68" t="s">
        <v>16</v>
      </c>
      <c r="I1949" s="68" t="s">
        <v>17</v>
      </c>
      <c r="J1949" s="68" t="s">
        <v>5787</v>
      </c>
      <c r="K1949" s="69" t="s">
        <v>5787</v>
      </c>
      <c r="L1949" s="69" t="s">
        <v>1719</v>
      </c>
      <c r="M1949" s="68" t="s">
        <v>4500</v>
      </c>
      <c r="N1949" s="70" t="s">
        <v>6506</v>
      </c>
      <c r="O1949" s="70" t="s">
        <v>6507</v>
      </c>
      <c r="P1949" s="70" t="s">
        <v>5787</v>
      </c>
      <c r="Q1949" s="70"/>
      <c r="R1949" s="28"/>
    </row>
    <row r="1950" spans="1:18" ht="30">
      <c r="A1950" s="68" t="str">
        <f t="shared" si="93"/>
        <v>IEA15PL</v>
      </c>
      <c r="B1950" s="70" t="str">
        <f t="shared" si="94"/>
        <v>CountrySpecificDataPL</v>
      </c>
      <c r="C1950" s="141" t="s">
        <v>6</v>
      </c>
      <c r="D1950" s="68">
        <f t="shared" ca="1" si="95"/>
        <v>1</v>
      </c>
      <c r="E1950" s="68" t="s">
        <v>1459</v>
      </c>
      <c r="F1950" s="79" t="s">
        <v>4515</v>
      </c>
      <c r="G1950" s="77" t="s">
        <v>4514</v>
      </c>
      <c r="H1950" s="68">
        <v>1</v>
      </c>
      <c r="I1950" s="68" t="s">
        <v>7</v>
      </c>
      <c r="J1950" s="68" t="s">
        <v>5787</v>
      </c>
      <c r="K1950" s="69" t="s">
        <v>5787</v>
      </c>
      <c r="L1950" s="69" t="s">
        <v>5787</v>
      </c>
      <c r="M1950" s="68" t="s">
        <v>5787</v>
      </c>
      <c r="N1950" s="70"/>
      <c r="O1950" s="70"/>
      <c r="P1950" s="70" t="s">
        <v>5787</v>
      </c>
      <c r="Q1950" s="70"/>
      <c r="R1950" s="28"/>
    </row>
    <row r="1951" spans="1:18" ht="30">
      <c r="A1951" s="68" t="str">
        <f t="shared" si="93"/>
        <v>IEA15PL</v>
      </c>
      <c r="B1951" s="70" t="str">
        <f t="shared" si="94"/>
        <v>CommunicationChannel</v>
      </c>
      <c r="C1951" s="70" t="s">
        <v>8</v>
      </c>
      <c r="D1951" s="68">
        <f t="shared" ca="1" si="95"/>
        <v>2</v>
      </c>
      <c r="E1951" s="68" t="s">
        <v>1459</v>
      </c>
      <c r="F1951" s="77" t="s">
        <v>4516</v>
      </c>
      <c r="G1951" s="77" t="s">
        <v>6748</v>
      </c>
      <c r="H1951" s="68">
        <v>1</v>
      </c>
      <c r="I1951" s="68" t="s">
        <v>7</v>
      </c>
      <c r="J1951" s="68" t="s">
        <v>5787</v>
      </c>
      <c r="K1951" s="69" t="s">
        <v>5787</v>
      </c>
      <c r="L1951" s="69" t="s">
        <v>5787</v>
      </c>
      <c r="M1951" s="68" t="s">
        <v>5787</v>
      </c>
      <c r="N1951" s="70"/>
      <c r="O1951" s="70"/>
      <c r="P1951" s="70" t="s">
        <v>5787</v>
      </c>
      <c r="Q1951" s="70"/>
      <c r="R1951" s="28"/>
    </row>
    <row r="1952" spans="1:18" ht="60">
      <c r="A1952" s="48" t="str">
        <f t="shared" si="93"/>
        <v>IEA15PL</v>
      </c>
      <c r="B1952" s="62" t="str">
        <f t="shared" si="94"/>
        <v>CommunicationChannel/@ReturnSystem</v>
      </c>
      <c r="C1952" s="63" t="s">
        <v>10</v>
      </c>
      <c r="D1952" s="48">
        <f t="shared" ca="1" si="95"/>
        <v>3</v>
      </c>
      <c r="E1952" s="64" t="s">
        <v>1459</v>
      </c>
      <c r="F1952" s="65" t="s">
        <v>11</v>
      </c>
      <c r="G1952" s="65" t="s">
        <v>6749</v>
      </c>
      <c r="H1952" s="48" t="s">
        <v>5787</v>
      </c>
      <c r="I1952" s="48" t="s">
        <v>12</v>
      </c>
      <c r="J1952" s="48" t="s">
        <v>13</v>
      </c>
      <c r="K1952" s="51" t="s">
        <v>5787</v>
      </c>
      <c r="L1952" s="51" t="s">
        <v>5787</v>
      </c>
      <c r="M1952" s="48" t="s">
        <v>5787</v>
      </c>
      <c r="N1952" s="62"/>
      <c r="O1952" s="62"/>
      <c r="P1952" s="72" t="s">
        <v>5787</v>
      </c>
      <c r="Q1952" s="72"/>
      <c r="R1952" s="28"/>
    </row>
    <row r="1953" spans="1:18">
      <c r="A1953" s="68" t="str">
        <f t="shared" si="93"/>
        <v>IEA15PL</v>
      </c>
      <c r="B1953" s="70" t="str">
        <f t="shared" si="94"/>
        <v>CommunicationChannel/Email</v>
      </c>
      <c r="C1953" s="70" t="s">
        <v>14</v>
      </c>
      <c r="D1953" s="68">
        <f t="shared" ca="1" si="95"/>
        <v>4</v>
      </c>
      <c r="E1953" s="68" t="s">
        <v>1459</v>
      </c>
      <c r="F1953" s="77" t="s">
        <v>4517</v>
      </c>
      <c r="G1953" s="77" t="s">
        <v>4518</v>
      </c>
      <c r="H1953" s="68" t="s">
        <v>16</v>
      </c>
      <c r="I1953" s="68" t="s">
        <v>17</v>
      </c>
      <c r="J1953" s="68" t="s">
        <v>5787</v>
      </c>
      <c r="K1953" s="69" t="s">
        <v>5787</v>
      </c>
      <c r="L1953" s="69" t="s">
        <v>18</v>
      </c>
      <c r="M1953" s="68" t="s">
        <v>5787</v>
      </c>
      <c r="N1953" s="70"/>
      <c r="O1953" s="70"/>
      <c r="P1953" s="70" t="s">
        <v>5787</v>
      </c>
      <c r="Q1953" s="70"/>
      <c r="R1953" s="28"/>
    </row>
    <row r="1954" spans="1:18" ht="30">
      <c r="A1954" s="48" t="str">
        <f t="shared" si="93"/>
        <v>IEA15PL</v>
      </c>
      <c r="B1954" s="62" t="str">
        <f t="shared" si="94"/>
        <v>CommunicationChannel/Email/@Email</v>
      </c>
      <c r="C1954" s="63" t="s">
        <v>19</v>
      </c>
      <c r="D1954" s="48">
        <f t="shared" ca="1" si="95"/>
        <v>5</v>
      </c>
      <c r="E1954" s="64" t="s">
        <v>1459</v>
      </c>
      <c r="F1954" s="65" t="s">
        <v>4519</v>
      </c>
      <c r="G1954" s="65" t="s">
        <v>4520</v>
      </c>
      <c r="H1954" s="48" t="s">
        <v>5787</v>
      </c>
      <c r="I1954" s="48" t="s">
        <v>7</v>
      </c>
      <c r="J1954" s="48" t="s">
        <v>21</v>
      </c>
      <c r="K1954" s="51" t="s">
        <v>5787</v>
      </c>
      <c r="L1954" s="51" t="s">
        <v>5787</v>
      </c>
      <c r="M1954" s="48" t="s">
        <v>5787</v>
      </c>
      <c r="N1954" s="62"/>
      <c r="O1954" s="62"/>
      <c r="P1954" s="72" t="s">
        <v>5787</v>
      </c>
      <c r="Q1954" s="72"/>
      <c r="R1954" s="28"/>
    </row>
    <row r="1955" spans="1:18">
      <c r="A1955" s="68" t="str">
        <f t="shared" si="93"/>
        <v>IEA15PL</v>
      </c>
      <c r="B1955" s="70" t="str">
        <f t="shared" si="94"/>
        <v>CommunicationChannel/WebService</v>
      </c>
      <c r="C1955" s="70" t="s">
        <v>22</v>
      </c>
      <c r="D1955" s="68">
        <f t="shared" ca="1" si="95"/>
        <v>6</v>
      </c>
      <c r="E1955" s="68" t="s">
        <v>1459</v>
      </c>
      <c r="F1955" s="77" t="s">
        <v>4522</v>
      </c>
      <c r="G1955" s="77" t="s">
        <v>4521</v>
      </c>
      <c r="H1955" s="68" t="s">
        <v>16</v>
      </c>
      <c r="I1955" s="68" t="s">
        <v>17</v>
      </c>
      <c r="J1955" s="68" t="s">
        <v>5787</v>
      </c>
      <c r="K1955" s="69" t="s">
        <v>5787</v>
      </c>
      <c r="L1955" s="69" t="s">
        <v>18</v>
      </c>
      <c r="M1955" s="68" t="s">
        <v>5787</v>
      </c>
      <c r="N1955" s="70"/>
      <c r="O1955" s="70"/>
      <c r="P1955" s="70" t="s">
        <v>5787</v>
      </c>
      <c r="Q1955" s="70"/>
      <c r="R1955" s="28"/>
    </row>
    <row r="1956" spans="1:18" ht="45">
      <c r="A1956" s="48" t="str">
        <f t="shared" si="93"/>
        <v>IEA15PL</v>
      </c>
      <c r="B1956" s="62" t="str">
        <f t="shared" si="94"/>
        <v>CommunicationChannel/WebService/@Url</v>
      </c>
      <c r="C1956" s="63" t="s">
        <v>24</v>
      </c>
      <c r="D1956" s="48">
        <f t="shared" ca="1" si="95"/>
        <v>7</v>
      </c>
      <c r="E1956" s="64" t="s">
        <v>1459</v>
      </c>
      <c r="F1956" s="65" t="s">
        <v>4523</v>
      </c>
      <c r="G1956" s="65" t="s">
        <v>6750</v>
      </c>
      <c r="H1956" s="48" t="s">
        <v>5787</v>
      </c>
      <c r="I1956" s="48" t="s">
        <v>7</v>
      </c>
      <c r="J1956" s="48" t="s">
        <v>26</v>
      </c>
      <c r="K1956" s="51" t="s">
        <v>5787</v>
      </c>
      <c r="L1956" s="51" t="s">
        <v>27</v>
      </c>
      <c r="M1956" s="48" t="s">
        <v>5787</v>
      </c>
      <c r="N1956" s="62"/>
      <c r="O1956" s="62"/>
      <c r="P1956" s="72" t="s">
        <v>5787</v>
      </c>
      <c r="Q1956" s="72"/>
      <c r="R1956" s="28"/>
    </row>
    <row r="1957" spans="1:18">
      <c r="A1957" s="68" t="str">
        <f t="shared" si="93"/>
        <v>IEA15PL</v>
      </c>
      <c r="B1957" s="70" t="str">
        <f t="shared" si="94"/>
        <v>CommunicationChannel/Seap</v>
      </c>
      <c r="C1957" s="70" t="s">
        <v>28</v>
      </c>
      <c r="D1957" s="68">
        <f t="shared" ca="1" si="95"/>
        <v>8</v>
      </c>
      <c r="E1957" s="68" t="s">
        <v>1459</v>
      </c>
      <c r="F1957" s="77" t="s">
        <v>4524</v>
      </c>
      <c r="G1957" s="77" t="s">
        <v>4525</v>
      </c>
      <c r="H1957" s="68" t="s">
        <v>16</v>
      </c>
      <c r="I1957" s="68" t="s">
        <v>17</v>
      </c>
      <c r="J1957" s="68" t="s">
        <v>5787</v>
      </c>
      <c r="K1957" s="69" t="s">
        <v>5787</v>
      </c>
      <c r="L1957" s="69" t="s">
        <v>18</v>
      </c>
      <c r="M1957" s="68" t="s">
        <v>5787</v>
      </c>
      <c r="N1957" s="70"/>
      <c r="O1957" s="70"/>
      <c r="P1957" s="70" t="s">
        <v>5787</v>
      </c>
      <c r="Q1957" s="70"/>
      <c r="R1957" s="28"/>
    </row>
    <row r="1958" spans="1:18" ht="30">
      <c r="A1958" s="48" t="str">
        <f t="shared" si="93"/>
        <v>IEA15PL</v>
      </c>
      <c r="B1958" s="62" t="str">
        <f t="shared" si="94"/>
        <v>CommunicationChannel/Seap/@SeapId</v>
      </c>
      <c r="C1958" s="63" t="s">
        <v>30</v>
      </c>
      <c r="D1958" s="48">
        <f t="shared" ca="1" si="95"/>
        <v>9</v>
      </c>
      <c r="E1958" s="64" t="s">
        <v>1459</v>
      </c>
      <c r="F1958" s="65" t="s">
        <v>4526</v>
      </c>
      <c r="G1958" s="65" t="s">
        <v>4527</v>
      </c>
      <c r="H1958" s="48" t="s">
        <v>5787</v>
      </c>
      <c r="I1958" s="48" t="s">
        <v>7</v>
      </c>
      <c r="J1958" s="48" t="s">
        <v>1767</v>
      </c>
      <c r="K1958" s="51" t="s">
        <v>5787</v>
      </c>
      <c r="L1958" s="51" t="s">
        <v>5787</v>
      </c>
      <c r="M1958" s="48" t="s">
        <v>5787</v>
      </c>
      <c r="N1958" s="62"/>
      <c r="O1958" s="62"/>
      <c r="P1958" s="72" t="s">
        <v>5787</v>
      </c>
      <c r="Q1958" s="72"/>
      <c r="R1958" s="28"/>
    </row>
    <row r="1959" spans="1:18">
      <c r="A1959" s="68" t="str">
        <f t="shared" si="93"/>
        <v>IEA15PL</v>
      </c>
      <c r="B1959" s="70" t="str">
        <f t="shared" si="94"/>
        <v>CommunicationChannel/Epuap</v>
      </c>
      <c r="C1959" s="70" t="s">
        <v>33</v>
      </c>
      <c r="D1959" s="68">
        <f t="shared" ca="1" si="95"/>
        <v>10</v>
      </c>
      <c r="E1959" s="68" t="s">
        <v>1459</v>
      </c>
      <c r="F1959" s="77" t="s">
        <v>4528</v>
      </c>
      <c r="G1959" s="77" t="s">
        <v>4529</v>
      </c>
      <c r="H1959" s="68" t="s">
        <v>16</v>
      </c>
      <c r="I1959" s="68" t="s">
        <v>17</v>
      </c>
      <c r="J1959" s="68" t="s">
        <v>5787</v>
      </c>
      <c r="K1959" s="69" t="s">
        <v>5787</v>
      </c>
      <c r="L1959" s="69" t="s">
        <v>18</v>
      </c>
      <c r="M1959" s="68" t="s">
        <v>5787</v>
      </c>
      <c r="N1959" s="70"/>
      <c r="O1959" s="70"/>
      <c r="P1959" s="70" t="s">
        <v>5787</v>
      </c>
      <c r="Q1959" s="70"/>
      <c r="R1959" s="28"/>
    </row>
    <row r="1960" spans="1:18" ht="30">
      <c r="A1960" s="48" t="str">
        <f t="shared" si="93"/>
        <v>IEA15PL</v>
      </c>
      <c r="B1960" s="62" t="str">
        <f t="shared" si="94"/>
        <v>CommunicationChannel/Epuap/@PodmiotId</v>
      </c>
      <c r="C1960" s="63" t="s">
        <v>35</v>
      </c>
      <c r="D1960" s="48">
        <f t="shared" ca="1" si="95"/>
        <v>11</v>
      </c>
      <c r="E1960" s="64" t="s">
        <v>1459</v>
      </c>
      <c r="F1960" s="65" t="s">
        <v>4530</v>
      </c>
      <c r="G1960" s="65" t="s">
        <v>4532</v>
      </c>
      <c r="H1960" s="48" t="s">
        <v>5787</v>
      </c>
      <c r="I1960" s="48" t="s">
        <v>7</v>
      </c>
      <c r="J1960" s="48" t="s">
        <v>32</v>
      </c>
      <c r="K1960" s="51" t="s">
        <v>5787</v>
      </c>
      <c r="L1960" s="51" t="s">
        <v>5787</v>
      </c>
      <c r="M1960" s="48" t="s">
        <v>5787</v>
      </c>
      <c r="N1960" s="62"/>
      <c r="O1960" s="62"/>
      <c r="P1960" s="72" t="s">
        <v>5787</v>
      </c>
      <c r="Q1960" s="72"/>
      <c r="R1960" s="28"/>
    </row>
    <row r="1961" spans="1:18" ht="30">
      <c r="A1961" s="48" t="str">
        <f t="shared" si="93"/>
        <v>IEA15PL</v>
      </c>
      <c r="B1961" s="62" t="str">
        <f t="shared" si="94"/>
        <v>CommunicationChannel/Epuap/@SkrytkaId</v>
      </c>
      <c r="C1961" s="63" t="s">
        <v>37</v>
      </c>
      <c r="D1961" s="48">
        <f t="shared" ca="1" si="95"/>
        <v>12</v>
      </c>
      <c r="E1961" s="64" t="s">
        <v>1459</v>
      </c>
      <c r="F1961" s="65" t="s">
        <v>4531</v>
      </c>
      <c r="G1961" s="65" t="s">
        <v>4533</v>
      </c>
      <c r="H1961" s="48" t="s">
        <v>5787</v>
      </c>
      <c r="I1961" s="48" t="s">
        <v>7</v>
      </c>
      <c r="J1961" s="48" t="s">
        <v>39</v>
      </c>
      <c r="K1961" s="51" t="s">
        <v>5787</v>
      </c>
      <c r="L1961" s="51" t="s">
        <v>5787</v>
      </c>
      <c r="M1961" s="48" t="s">
        <v>5787</v>
      </c>
      <c r="N1961" s="62"/>
      <c r="O1961" s="62"/>
      <c r="P1961" s="72" t="s">
        <v>5787</v>
      </c>
      <c r="Q1961" s="72"/>
      <c r="R1961" s="28"/>
    </row>
    <row r="1962" spans="1:18" ht="75">
      <c r="A1962" s="68" t="str">
        <f t="shared" si="93"/>
        <v>IEA15PL</v>
      </c>
      <c r="B1962" s="70" t="str">
        <f t="shared" si="94"/>
        <v>RepresentativeForCommunication</v>
      </c>
      <c r="C1962" s="70" t="s">
        <v>40</v>
      </c>
      <c r="D1962" s="68">
        <f t="shared" ca="1" si="95"/>
        <v>13</v>
      </c>
      <c r="E1962" s="68" t="s">
        <v>1459</v>
      </c>
      <c r="F1962" s="77" t="s">
        <v>41</v>
      </c>
      <c r="G1962" s="77" t="s">
        <v>5061</v>
      </c>
      <c r="H1962" s="68" t="s">
        <v>16</v>
      </c>
      <c r="I1962" s="68" t="s">
        <v>17</v>
      </c>
      <c r="J1962" s="68" t="s">
        <v>5787</v>
      </c>
      <c r="K1962" s="69" t="s">
        <v>5787</v>
      </c>
      <c r="L1962" s="69" t="s">
        <v>42</v>
      </c>
      <c r="M1962" s="68" t="s">
        <v>5787</v>
      </c>
      <c r="N1962" s="70"/>
      <c r="O1962" s="70"/>
      <c r="P1962" s="70" t="s">
        <v>5787</v>
      </c>
      <c r="Q1962" s="70"/>
      <c r="R1962" s="28"/>
    </row>
    <row r="1963" spans="1:18" ht="30">
      <c r="A1963" s="48" t="str">
        <f t="shared" si="93"/>
        <v>IEA15PL</v>
      </c>
      <c r="B1963" s="62" t="str">
        <f t="shared" si="94"/>
        <v>RepresentativeForCommunication/identificationNumber</v>
      </c>
      <c r="C1963" s="63" t="s">
        <v>43</v>
      </c>
      <c r="D1963" s="48">
        <f t="shared" ca="1" si="95"/>
        <v>14</v>
      </c>
      <c r="E1963" s="64" t="s">
        <v>1459</v>
      </c>
      <c r="F1963" s="65" t="s">
        <v>621</v>
      </c>
      <c r="G1963" s="65" t="s">
        <v>6691</v>
      </c>
      <c r="H1963" s="48" t="s">
        <v>5787</v>
      </c>
      <c r="I1963" s="48" t="s">
        <v>5787</v>
      </c>
      <c r="J1963" s="48" t="s">
        <v>5787</v>
      </c>
      <c r="K1963" s="51" t="s">
        <v>5787</v>
      </c>
      <c r="L1963" s="51" t="s">
        <v>5787</v>
      </c>
      <c r="M1963" s="48" t="s">
        <v>5787</v>
      </c>
      <c r="N1963" s="62"/>
      <c r="O1963" s="62"/>
      <c r="P1963" s="72" t="s">
        <v>5787</v>
      </c>
      <c r="Q1963" s="72"/>
      <c r="R1963" s="28"/>
    </row>
    <row r="1964" spans="1:18" ht="45">
      <c r="A1964" s="48" t="str">
        <f t="shared" si="93"/>
        <v>IEA15PL</v>
      </c>
      <c r="B1964" s="62" t="str">
        <f t="shared" si="94"/>
        <v>LocationOfGoodsCodeFromAuthorisation</v>
      </c>
      <c r="C1964" s="63" t="s">
        <v>45</v>
      </c>
      <c r="D1964" s="48">
        <f t="shared" ca="1" si="95"/>
        <v>15</v>
      </c>
      <c r="E1964" s="64" t="s">
        <v>1459</v>
      </c>
      <c r="F1964" s="65" t="s">
        <v>46</v>
      </c>
      <c r="G1964" s="65" t="s">
        <v>4534</v>
      </c>
      <c r="H1964" s="48" t="s">
        <v>5787</v>
      </c>
      <c r="I1964" s="48" t="s">
        <v>17</v>
      </c>
      <c r="J1964" s="48" t="s">
        <v>47</v>
      </c>
      <c r="K1964" s="51" t="s">
        <v>5787</v>
      </c>
      <c r="L1964" s="51" t="s">
        <v>48</v>
      </c>
      <c r="M1964" s="48" t="s">
        <v>5787</v>
      </c>
      <c r="N1964" s="62"/>
      <c r="O1964" s="62"/>
      <c r="P1964" s="72" t="s">
        <v>5787</v>
      </c>
      <c r="Q1964" s="72"/>
      <c r="R1964" s="28"/>
    </row>
    <row r="1965" spans="1:18">
      <c r="A1965" s="68" t="str">
        <f t="shared" si="93"/>
        <v>IEA15PL</v>
      </c>
      <c r="B1965" s="70" t="str">
        <f t="shared" si="94"/>
        <v>CCA15D</v>
      </c>
      <c r="C1965" s="70" t="s">
        <v>49</v>
      </c>
      <c r="D1965" s="68">
        <f t="shared" ca="1" si="95"/>
        <v>16</v>
      </c>
      <c r="E1965" s="68" t="s">
        <v>1459</v>
      </c>
      <c r="F1965" s="77" t="s">
        <v>4435</v>
      </c>
      <c r="G1965" s="77" t="s">
        <v>4809</v>
      </c>
      <c r="H1965" s="68">
        <v>1</v>
      </c>
      <c r="I1965" s="68" t="s">
        <v>7</v>
      </c>
      <c r="J1965" s="68" t="s">
        <v>5787</v>
      </c>
      <c r="K1965" s="69" t="s">
        <v>5787</v>
      </c>
      <c r="L1965" s="69" t="s">
        <v>5787</v>
      </c>
      <c r="M1965" s="68" t="s">
        <v>5787</v>
      </c>
      <c r="N1965" s="70"/>
      <c r="O1965" s="70"/>
      <c r="P1965" s="70" t="s">
        <v>5787</v>
      </c>
      <c r="Q1965" s="70"/>
      <c r="R1965" s="28"/>
    </row>
    <row r="1966" spans="1:18">
      <c r="A1966" s="48" t="str">
        <f t="shared" si="93"/>
        <v>IEA15PL</v>
      </c>
      <c r="B1966" s="62" t="str">
        <f t="shared" si="94"/>
        <v>@PhaseID</v>
      </c>
      <c r="C1966" s="63" t="s">
        <v>50</v>
      </c>
      <c r="D1966" s="48">
        <f t="shared" ca="1" si="95"/>
        <v>17</v>
      </c>
      <c r="E1966" s="64" t="s">
        <v>1459</v>
      </c>
      <c r="F1966" s="65" t="s">
        <v>4734</v>
      </c>
      <c r="G1966" s="65" t="s">
        <v>4735</v>
      </c>
      <c r="H1966" s="48" t="s">
        <v>5787</v>
      </c>
      <c r="I1966" s="48" t="s">
        <v>12</v>
      </c>
      <c r="J1966" s="48" t="s">
        <v>5787</v>
      </c>
      <c r="K1966" s="51" t="s">
        <v>5787</v>
      </c>
      <c r="L1966" s="51" t="s">
        <v>5787</v>
      </c>
      <c r="M1966" s="48" t="s">
        <v>5787</v>
      </c>
      <c r="N1966" s="62"/>
      <c r="O1966" s="62"/>
      <c r="P1966" s="72" t="s">
        <v>5787</v>
      </c>
      <c r="Q1966" s="72"/>
      <c r="R1966" s="28"/>
    </row>
    <row r="1967" spans="1:18" ht="45">
      <c r="A1967" s="48" t="str">
        <f t="shared" si="93"/>
        <v>IEA15PL</v>
      </c>
      <c r="B1967" s="62" t="str">
        <f t="shared" si="94"/>
        <v>messageSender</v>
      </c>
      <c r="C1967" s="63" t="s">
        <v>52</v>
      </c>
      <c r="D1967" s="48">
        <f t="shared" ca="1" si="95"/>
        <v>18</v>
      </c>
      <c r="E1967" s="64" t="s">
        <v>1459</v>
      </c>
      <c r="F1967" s="65" t="s">
        <v>4537</v>
      </c>
      <c r="G1967" s="65" t="s">
        <v>4536</v>
      </c>
      <c r="H1967" s="48" t="s">
        <v>5787</v>
      </c>
      <c r="I1967" s="48" t="s">
        <v>7</v>
      </c>
      <c r="J1967" s="48" t="s">
        <v>47</v>
      </c>
      <c r="K1967" s="51" t="s">
        <v>5787</v>
      </c>
      <c r="L1967" s="51" t="s">
        <v>5787</v>
      </c>
      <c r="M1967" s="48" t="s">
        <v>5787</v>
      </c>
      <c r="N1967" s="62"/>
      <c r="O1967" s="62"/>
      <c r="P1967" s="72" t="s">
        <v>5787</v>
      </c>
      <c r="Q1967" s="72"/>
      <c r="R1967" s="28"/>
    </row>
    <row r="1968" spans="1:18" ht="45">
      <c r="A1968" s="48" t="str">
        <f t="shared" si="93"/>
        <v>IEA15PL</v>
      </c>
      <c r="B1968" s="62" t="str">
        <f t="shared" si="94"/>
        <v>messageRecipient</v>
      </c>
      <c r="C1968" s="63" t="s">
        <v>54</v>
      </c>
      <c r="D1968" s="48">
        <f t="shared" ca="1" si="95"/>
        <v>19</v>
      </c>
      <c r="E1968" s="64" t="s">
        <v>1459</v>
      </c>
      <c r="F1968" s="65" t="s">
        <v>4538</v>
      </c>
      <c r="G1968" s="65" t="s">
        <v>4535</v>
      </c>
      <c r="H1968" s="48" t="s">
        <v>5787</v>
      </c>
      <c r="I1968" s="48" t="s">
        <v>7</v>
      </c>
      <c r="J1968" s="48" t="s">
        <v>47</v>
      </c>
      <c r="K1968" s="51" t="s">
        <v>5787</v>
      </c>
      <c r="L1968" s="51" t="s">
        <v>5787</v>
      </c>
      <c r="M1968" s="48" t="s">
        <v>5787</v>
      </c>
      <c r="N1968" s="62"/>
      <c r="O1968" s="62"/>
      <c r="P1968" s="72" t="s">
        <v>5787</v>
      </c>
      <c r="Q1968" s="72"/>
      <c r="R1968" s="28"/>
    </row>
    <row r="1969" spans="1:18" ht="30">
      <c r="A1969" s="48" t="str">
        <f t="shared" ref="A1969:A2032" si="96">MID(C1969,2,IFERROR(FIND("#",SUBSTITUTE(C1969,"/","#",2),1)-2,LEN(C1969)-1))</f>
        <v>IEA15PL</v>
      </c>
      <c r="B1969" s="62" t="str">
        <f t="shared" ref="B1969:B2032" si="97">IF(LEN(C1969)-LEN(SUBSTITUTE(C1969,"/",""))&gt;3,RIGHT(C1969,LEN(C1969)-FIND("#",SUBSTITUTE(C1969,"/","#",3),1)),RIGHT(C1969,LEN(C1969)-FIND("#",SUBSTITUTE(C1969,"/","#",LEN(C1969)-LEN(SUBSTITUTE(C1969,"/",""))),1)))</f>
        <v>preparationDateAndTime</v>
      </c>
      <c r="C1969" s="63" t="s">
        <v>56</v>
      </c>
      <c r="D1969" s="48">
        <f t="shared" ref="D1969:D2032" ca="1" si="98">IF(VLOOKUP($C1969,INDIRECT($A1969&amp;"!A:B"),2,0)="","",VLOOKUP($C1969,INDIRECT($A1969&amp;"!A:B"),2,0))</f>
        <v>20</v>
      </c>
      <c r="E1969" s="64" t="s">
        <v>1459</v>
      </c>
      <c r="F1969" s="65" t="s">
        <v>4577</v>
      </c>
      <c r="G1969" s="65" t="s">
        <v>4539</v>
      </c>
      <c r="H1969" s="48" t="s">
        <v>5787</v>
      </c>
      <c r="I1969" s="48" t="s">
        <v>7</v>
      </c>
      <c r="J1969" s="48" t="s">
        <v>58</v>
      </c>
      <c r="K1969" s="51" t="s">
        <v>5787</v>
      </c>
      <c r="L1969" s="51" t="s">
        <v>59</v>
      </c>
      <c r="M1969" s="48" t="s">
        <v>5787</v>
      </c>
      <c r="N1969" s="62"/>
      <c r="O1969" s="62"/>
      <c r="P1969" s="72" t="s">
        <v>5787</v>
      </c>
      <c r="Q1969" s="72"/>
      <c r="R1969" s="28"/>
    </row>
    <row r="1970" spans="1:18">
      <c r="A1970" s="48" t="str">
        <f t="shared" si="96"/>
        <v>IEA15PL</v>
      </c>
      <c r="B1970" s="62" t="str">
        <f t="shared" si="97"/>
        <v>messageIdentification</v>
      </c>
      <c r="C1970" s="63" t="s">
        <v>60</v>
      </c>
      <c r="D1970" s="48">
        <f t="shared" ca="1" si="98"/>
        <v>21</v>
      </c>
      <c r="E1970" s="64" t="s">
        <v>1459</v>
      </c>
      <c r="F1970" s="65" t="s">
        <v>3803</v>
      </c>
      <c r="G1970" s="65" t="s">
        <v>4540</v>
      </c>
      <c r="H1970" s="48" t="s">
        <v>5787</v>
      </c>
      <c r="I1970" s="48" t="s">
        <v>7</v>
      </c>
      <c r="J1970" s="48" t="s">
        <v>47</v>
      </c>
      <c r="K1970" s="51" t="s">
        <v>5787</v>
      </c>
      <c r="L1970" s="51" t="s">
        <v>62</v>
      </c>
      <c r="M1970" s="48" t="s">
        <v>5787</v>
      </c>
      <c r="N1970" s="62"/>
      <c r="O1970" s="62"/>
      <c r="P1970" s="72" t="s">
        <v>5787</v>
      </c>
      <c r="Q1970" s="72"/>
      <c r="R1970" s="28"/>
    </row>
    <row r="1971" spans="1:18">
      <c r="A1971" s="48" t="str">
        <f t="shared" si="96"/>
        <v>IEA15PL</v>
      </c>
      <c r="B1971" s="62" t="str">
        <f t="shared" si="97"/>
        <v>messageType</v>
      </c>
      <c r="C1971" s="63" t="s">
        <v>63</v>
      </c>
      <c r="D1971" s="48">
        <f t="shared" ca="1" si="98"/>
        <v>22</v>
      </c>
      <c r="E1971" s="64" t="s">
        <v>1459</v>
      </c>
      <c r="F1971" s="65" t="s">
        <v>64</v>
      </c>
      <c r="G1971" s="65" t="s">
        <v>4541</v>
      </c>
      <c r="H1971" s="48" t="s">
        <v>5787</v>
      </c>
      <c r="I1971" s="48" t="s">
        <v>7</v>
      </c>
      <c r="J1971" s="48" t="s">
        <v>65</v>
      </c>
      <c r="K1971" s="51" t="s">
        <v>66</v>
      </c>
      <c r="L1971" s="51" t="s">
        <v>5787</v>
      </c>
      <c r="M1971" s="48" t="s">
        <v>5787</v>
      </c>
      <c r="N1971" s="62"/>
      <c r="O1971" s="62"/>
      <c r="P1971" s="72" t="s">
        <v>5787</v>
      </c>
      <c r="Q1971" s="72"/>
      <c r="R1971" s="28"/>
    </row>
    <row r="1972" spans="1:18" ht="30">
      <c r="A1972" s="48" t="str">
        <f t="shared" si="96"/>
        <v>IEA15PL</v>
      </c>
      <c r="B1972" s="62" t="str">
        <f t="shared" si="97"/>
        <v>correlationIdentifier</v>
      </c>
      <c r="C1972" s="63" t="s">
        <v>67</v>
      </c>
      <c r="D1972" s="48">
        <f t="shared" ca="1" si="98"/>
        <v>23</v>
      </c>
      <c r="E1972" s="64" t="s">
        <v>1459</v>
      </c>
      <c r="F1972" s="65" t="s">
        <v>1801</v>
      </c>
      <c r="G1972" s="65" t="s">
        <v>5135</v>
      </c>
      <c r="H1972" s="48" t="s">
        <v>5787</v>
      </c>
      <c r="I1972" s="48" t="s">
        <v>17</v>
      </c>
      <c r="J1972" s="48" t="s">
        <v>47</v>
      </c>
      <c r="K1972" s="51" t="s">
        <v>5787</v>
      </c>
      <c r="L1972" s="51" t="s">
        <v>69</v>
      </c>
      <c r="M1972" s="48" t="s">
        <v>5787</v>
      </c>
      <c r="N1972" s="62"/>
      <c r="O1972" s="62"/>
      <c r="P1972" s="72" t="s">
        <v>5787</v>
      </c>
      <c r="Q1972" s="72"/>
      <c r="R1972" s="28"/>
    </row>
    <row r="1973" spans="1:18">
      <c r="A1973" s="68" t="str">
        <f t="shared" si="96"/>
        <v>IEA15PL</v>
      </c>
      <c r="B1973" s="70" t="str">
        <f t="shared" si="97"/>
        <v>TransitOperation</v>
      </c>
      <c r="C1973" s="70" t="s">
        <v>70</v>
      </c>
      <c r="D1973" s="68">
        <f t="shared" ca="1" si="98"/>
        <v>24</v>
      </c>
      <c r="E1973" s="68" t="s">
        <v>1459</v>
      </c>
      <c r="F1973" s="77" t="s">
        <v>3806</v>
      </c>
      <c r="G1973" s="77" t="s">
        <v>4542</v>
      </c>
      <c r="H1973" s="68">
        <v>1</v>
      </c>
      <c r="I1973" s="68" t="s">
        <v>7</v>
      </c>
      <c r="J1973" s="68" t="s">
        <v>5787</v>
      </c>
      <c r="K1973" s="69" t="s">
        <v>5787</v>
      </c>
      <c r="L1973" s="69" t="s">
        <v>5787</v>
      </c>
      <c r="M1973" s="68" t="s">
        <v>5787</v>
      </c>
      <c r="N1973" s="70"/>
      <c r="O1973" s="70"/>
      <c r="P1973" s="70" t="s">
        <v>5787</v>
      </c>
      <c r="Q1973" s="70"/>
      <c r="R1973" s="28"/>
    </row>
    <row r="1974" spans="1:18" ht="270">
      <c r="A1974" s="48" t="str">
        <f t="shared" si="96"/>
        <v>IEA15PL</v>
      </c>
      <c r="B1974" s="62" t="str">
        <f t="shared" si="97"/>
        <v>TransitOperation/LRN</v>
      </c>
      <c r="C1974" s="63" t="s">
        <v>72</v>
      </c>
      <c r="D1974" s="48">
        <f t="shared" ca="1" si="98"/>
        <v>25</v>
      </c>
      <c r="E1974" s="73" t="s">
        <v>4699</v>
      </c>
      <c r="F1974" s="65" t="s">
        <v>73</v>
      </c>
      <c r="G1974" s="65" t="s">
        <v>5073</v>
      </c>
      <c r="H1974" s="48" t="s">
        <v>5787</v>
      </c>
      <c r="I1974" s="48" t="s">
        <v>7</v>
      </c>
      <c r="J1974" s="48" t="s">
        <v>74</v>
      </c>
      <c r="K1974" s="51" t="s">
        <v>5787</v>
      </c>
      <c r="L1974" s="51" t="s">
        <v>5787</v>
      </c>
      <c r="M1974" s="48" t="s">
        <v>5787</v>
      </c>
      <c r="N1974" s="62"/>
      <c r="O1974" s="62"/>
      <c r="P1974" s="72" t="s">
        <v>5787</v>
      </c>
      <c r="Q1974" s="72"/>
      <c r="R1974" s="28"/>
    </row>
    <row r="1975" spans="1:18" ht="45">
      <c r="A1975" s="48" t="str">
        <f t="shared" si="96"/>
        <v>IEA15PL</v>
      </c>
      <c r="B1975" s="62" t="str">
        <f t="shared" si="97"/>
        <v>TransitOperation/declarationType</v>
      </c>
      <c r="C1975" s="63" t="s">
        <v>75</v>
      </c>
      <c r="D1975" s="48">
        <f t="shared" ca="1" si="98"/>
        <v>26</v>
      </c>
      <c r="E1975" s="73" t="s">
        <v>4700</v>
      </c>
      <c r="F1975" s="65" t="s">
        <v>836</v>
      </c>
      <c r="G1975" s="65" t="s">
        <v>4543</v>
      </c>
      <c r="H1975" s="48" t="s">
        <v>5787</v>
      </c>
      <c r="I1975" s="48" t="s">
        <v>7</v>
      </c>
      <c r="J1975" s="48" t="s">
        <v>77</v>
      </c>
      <c r="K1975" s="51" t="s">
        <v>78</v>
      </c>
      <c r="L1975" s="51" t="s">
        <v>79</v>
      </c>
      <c r="M1975" s="48" t="s">
        <v>5787</v>
      </c>
      <c r="N1975" s="62"/>
      <c r="O1975" s="62"/>
      <c r="P1975" s="72" t="s">
        <v>5787</v>
      </c>
      <c r="Q1975" s="72"/>
      <c r="R1975" s="28"/>
    </row>
    <row r="1976" spans="1:18">
      <c r="A1976" s="48" t="str">
        <f t="shared" si="96"/>
        <v>IEA15PL</v>
      </c>
      <c r="B1976" s="62" t="str">
        <f t="shared" si="97"/>
        <v>TransitOperation/additionalDeclarationType</v>
      </c>
      <c r="C1976" s="63" t="s">
        <v>80</v>
      </c>
      <c r="D1976" s="48">
        <f t="shared" ca="1" si="98"/>
        <v>27</v>
      </c>
      <c r="E1976" s="73" t="s">
        <v>4701</v>
      </c>
      <c r="F1976" s="65" t="s">
        <v>4901</v>
      </c>
      <c r="G1976" s="65" t="s">
        <v>4544</v>
      </c>
      <c r="H1976" s="48" t="s">
        <v>5787</v>
      </c>
      <c r="I1976" s="48" t="s">
        <v>7</v>
      </c>
      <c r="J1976" s="48" t="s">
        <v>82</v>
      </c>
      <c r="K1976" s="51" t="s">
        <v>83</v>
      </c>
      <c r="L1976" s="51" t="s">
        <v>5787</v>
      </c>
      <c r="M1976" s="48" t="s">
        <v>5787</v>
      </c>
      <c r="N1976" s="62"/>
      <c r="O1976" s="62"/>
      <c r="P1976" s="72" t="s">
        <v>5787</v>
      </c>
      <c r="Q1976" s="72"/>
      <c r="R1976" s="28"/>
    </row>
    <row r="1977" spans="1:18" ht="45">
      <c r="A1977" s="48" t="str">
        <f t="shared" si="96"/>
        <v>IEA15PL</v>
      </c>
      <c r="B1977" s="62" t="str">
        <f t="shared" si="97"/>
        <v>TransitOperation/TIRCarnetNumber</v>
      </c>
      <c r="C1977" s="63" t="s">
        <v>84</v>
      </c>
      <c r="D1977" s="48">
        <f t="shared" ca="1" si="98"/>
        <v>28</v>
      </c>
      <c r="E1977" s="73" t="s">
        <v>4702</v>
      </c>
      <c r="F1977" s="65" t="s">
        <v>85</v>
      </c>
      <c r="G1977" s="65" t="s">
        <v>4545</v>
      </c>
      <c r="H1977" s="48" t="s">
        <v>5787</v>
      </c>
      <c r="I1977" s="48" t="s">
        <v>17</v>
      </c>
      <c r="J1977" s="48" t="s">
        <v>86</v>
      </c>
      <c r="K1977" s="51" t="s">
        <v>5787</v>
      </c>
      <c r="L1977" s="51" t="s">
        <v>4413</v>
      </c>
      <c r="M1977" s="48" t="s">
        <v>5787</v>
      </c>
      <c r="N1977" s="62"/>
      <c r="O1977" s="62"/>
      <c r="P1977" s="72" t="s">
        <v>5787</v>
      </c>
      <c r="Q1977" s="72"/>
      <c r="R1977" s="28"/>
    </row>
    <row r="1978" spans="1:18" ht="30">
      <c r="A1978" s="48" t="str">
        <f t="shared" si="96"/>
        <v>IEA15PL</v>
      </c>
      <c r="B1978" s="62" t="str">
        <f t="shared" si="97"/>
        <v>TransitOperation/presentationOfTheGoodsDateAndTime</v>
      </c>
      <c r="C1978" s="63" t="s">
        <v>88</v>
      </c>
      <c r="D1978" s="48">
        <f t="shared" ca="1" si="98"/>
        <v>29</v>
      </c>
      <c r="E1978" s="64"/>
      <c r="F1978" s="65" t="s">
        <v>89</v>
      </c>
      <c r="G1978" s="65" t="s">
        <v>4547</v>
      </c>
      <c r="H1978" s="48" t="s">
        <v>5787</v>
      </c>
      <c r="I1978" s="48" t="s">
        <v>12</v>
      </c>
      <c r="J1978" s="48" t="s">
        <v>58</v>
      </c>
      <c r="K1978" s="51" t="s">
        <v>5787</v>
      </c>
      <c r="L1978" s="51" t="s">
        <v>59</v>
      </c>
      <c r="M1978" s="48" t="s">
        <v>5787</v>
      </c>
      <c r="N1978" s="62"/>
      <c r="O1978" s="62"/>
      <c r="P1978" s="72" t="s">
        <v>5787</v>
      </c>
      <c r="Q1978" s="72"/>
      <c r="R1978" s="28"/>
    </row>
    <row r="1979" spans="1:18">
      <c r="A1979" s="48" t="str">
        <f t="shared" si="96"/>
        <v>IEA15PL</v>
      </c>
      <c r="B1979" s="62" t="str">
        <f t="shared" si="97"/>
        <v>TransitOperation/security</v>
      </c>
      <c r="C1979" s="63" t="s">
        <v>90</v>
      </c>
      <c r="D1979" s="48">
        <f t="shared" ca="1" si="98"/>
        <v>30</v>
      </c>
      <c r="E1979" s="73" t="s">
        <v>4703</v>
      </c>
      <c r="F1979" s="65" t="s">
        <v>3677</v>
      </c>
      <c r="G1979" s="65" t="s">
        <v>4548</v>
      </c>
      <c r="H1979" s="48" t="s">
        <v>5787</v>
      </c>
      <c r="I1979" s="48" t="s">
        <v>7</v>
      </c>
      <c r="J1979" s="48" t="s">
        <v>92</v>
      </c>
      <c r="K1979" s="51" t="s">
        <v>93</v>
      </c>
      <c r="L1979" s="51" t="s">
        <v>5787</v>
      </c>
      <c r="M1979" s="48" t="s">
        <v>5787</v>
      </c>
      <c r="N1979" s="62"/>
      <c r="O1979" s="62"/>
      <c r="P1979" s="72" t="s">
        <v>5787</v>
      </c>
      <c r="Q1979" s="72"/>
      <c r="R1979" s="28"/>
    </row>
    <row r="1980" spans="1:18">
      <c r="A1980" s="48" t="str">
        <f t="shared" si="96"/>
        <v>IEA15PL</v>
      </c>
      <c r="B1980" s="62" t="str">
        <f t="shared" si="97"/>
        <v>TransitOperation/reducedDatasetIndicator</v>
      </c>
      <c r="C1980" s="63" t="s">
        <v>94</v>
      </c>
      <c r="D1980" s="48">
        <f t="shared" ca="1" si="98"/>
        <v>31</v>
      </c>
      <c r="E1980" s="73" t="s">
        <v>4704</v>
      </c>
      <c r="F1980" s="65" t="s">
        <v>6666</v>
      </c>
      <c r="G1980" s="65" t="s">
        <v>4546</v>
      </c>
      <c r="H1980" s="48" t="s">
        <v>5787</v>
      </c>
      <c r="I1980" s="48" t="s">
        <v>7</v>
      </c>
      <c r="J1980" s="48" t="s">
        <v>92</v>
      </c>
      <c r="K1980" s="51" t="s">
        <v>96</v>
      </c>
      <c r="L1980" s="51" t="s">
        <v>97</v>
      </c>
      <c r="M1980" s="48" t="s">
        <v>5787</v>
      </c>
      <c r="N1980" s="62"/>
      <c r="O1980" s="62"/>
      <c r="P1980" s="72" t="s">
        <v>5787</v>
      </c>
      <c r="Q1980" s="72"/>
      <c r="R1980" s="28"/>
    </row>
    <row r="1981" spans="1:18" ht="30">
      <c r="A1981" s="48" t="str">
        <f t="shared" si="96"/>
        <v>IEA15PL</v>
      </c>
      <c r="B1981" s="62" t="str">
        <f t="shared" si="97"/>
        <v>TransitOperation/specificCircumstanceIndicator</v>
      </c>
      <c r="C1981" s="63" t="s">
        <v>98</v>
      </c>
      <c r="D1981" s="48">
        <f t="shared" ca="1" si="98"/>
        <v>32</v>
      </c>
      <c r="E1981" s="64" t="s">
        <v>4718</v>
      </c>
      <c r="F1981" s="65" t="s">
        <v>99</v>
      </c>
      <c r="G1981" s="65" t="s">
        <v>4549</v>
      </c>
      <c r="H1981" s="48" t="s">
        <v>5787</v>
      </c>
      <c r="I1981" s="48" t="s">
        <v>17</v>
      </c>
      <c r="J1981" s="48" t="s">
        <v>100</v>
      </c>
      <c r="K1981" s="51" t="s">
        <v>101</v>
      </c>
      <c r="L1981" s="51" t="s">
        <v>102</v>
      </c>
      <c r="M1981" s="48" t="s">
        <v>5787</v>
      </c>
      <c r="N1981" s="62"/>
      <c r="O1981" s="62"/>
      <c r="P1981" s="72" t="s">
        <v>5450</v>
      </c>
      <c r="Q1981" s="72" t="s">
        <v>5449</v>
      </c>
      <c r="R1981" s="28"/>
    </row>
    <row r="1982" spans="1:18" ht="30">
      <c r="A1982" s="48" t="str">
        <f t="shared" si="96"/>
        <v>IEA15PL</v>
      </c>
      <c r="B1982" s="62" t="str">
        <f t="shared" si="97"/>
        <v>TransitOperation/communicationLanguageAtDeparture</v>
      </c>
      <c r="C1982" s="63" t="s">
        <v>103</v>
      </c>
      <c r="D1982" s="48">
        <f t="shared" ca="1" si="98"/>
        <v>33</v>
      </c>
      <c r="E1982" s="64" t="s">
        <v>1459</v>
      </c>
      <c r="F1982" s="65" t="s">
        <v>104</v>
      </c>
      <c r="G1982" s="65" t="s">
        <v>6751</v>
      </c>
      <c r="H1982" s="48" t="s">
        <v>5787</v>
      </c>
      <c r="I1982" s="48" t="s">
        <v>12</v>
      </c>
      <c r="J1982" s="48" t="s">
        <v>105</v>
      </c>
      <c r="K1982" s="51" t="s">
        <v>106</v>
      </c>
      <c r="L1982" s="51" t="s">
        <v>107</v>
      </c>
      <c r="M1982" s="48" t="s">
        <v>5787</v>
      </c>
      <c r="N1982" s="62"/>
      <c r="O1982" s="62"/>
      <c r="P1982" s="72" t="s">
        <v>5446</v>
      </c>
      <c r="Q1982" s="72" t="s">
        <v>5445</v>
      </c>
      <c r="R1982" s="28"/>
    </row>
    <row r="1983" spans="1:18" ht="45">
      <c r="A1983" s="48" t="str">
        <f t="shared" si="96"/>
        <v>IEA15PL</v>
      </c>
      <c r="B1983" s="62" t="str">
        <f t="shared" si="97"/>
        <v>TransitOperation/bindingItinerary</v>
      </c>
      <c r="C1983" s="63" t="s">
        <v>108</v>
      </c>
      <c r="D1983" s="48">
        <f t="shared" ca="1" si="98"/>
        <v>34</v>
      </c>
      <c r="E1983" s="73" t="s">
        <v>4705</v>
      </c>
      <c r="F1983" s="65" t="s">
        <v>4555</v>
      </c>
      <c r="G1983" s="65" t="s">
        <v>4554</v>
      </c>
      <c r="H1983" s="48" t="s">
        <v>5787</v>
      </c>
      <c r="I1983" s="48" t="s">
        <v>7</v>
      </c>
      <c r="J1983" s="48" t="s">
        <v>92</v>
      </c>
      <c r="K1983" s="51" t="s">
        <v>96</v>
      </c>
      <c r="L1983" s="51" t="s">
        <v>5787</v>
      </c>
      <c r="M1983" s="48" t="s">
        <v>5787</v>
      </c>
      <c r="N1983" s="62"/>
      <c r="O1983" s="62"/>
      <c r="P1983" s="72" t="s">
        <v>5787</v>
      </c>
      <c r="Q1983" s="72"/>
      <c r="R1983" s="28"/>
    </row>
    <row r="1984" spans="1:18" ht="60">
      <c r="A1984" s="48" t="str">
        <f t="shared" si="96"/>
        <v>IEA15PL</v>
      </c>
      <c r="B1984" s="62" t="str">
        <f t="shared" si="97"/>
        <v>TransitOperation/limitDate</v>
      </c>
      <c r="C1984" s="63" t="s">
        <v>110</v>
      </c>
      <c r="D1984" s="48">
        <f t="shared" ca="1" si="98"/>
        <v>35</v>
      </c>
      <c r="E1984" s="73" t="s">
        <v>4706</v>
      </c>
      <c r="F1984" s="65" t="s">
        <v>4556</v>
      </c>
      <c r="G1984" s="65" t="s">
        <v>4557</v>
      </c>
      <c r="H1984" s="48" t="s">
        <v>5787</v>
      </c>
      <c r="I1984" s="48" t="s">
        <v>17</v>
      </c>
      <c r="J1984" s="48" t="s">
        <v>112</v>
      </c>
      <c r="K1984" s="51" t="s">
        <v>5787</v>
      </c>
      <c r="L1984" s="51" t="s">
        <v>3822</v>
      </c>
      <c r="M1984" s="48" t="s">
        <v>5787</v>
      </c>
      <c r="N1984" s="62"/>
      <c r="O1984" s="62"/>
      <c r="P1984" s="72" t="s">
        <v>5441</v>
      </c>
      <c r="Q1984" s="72" t="s">
        <v>5442</v>
      </c>
      <c r="R1984" s="28"/>
    </row>
    <row r="1985" spans="1:18" ht="45">
      <c r="A1985" s="68" t="str">
        <f t="shared" si="96"/>
        <v>IEA15PL</v>
      </c>
      <c r="B1985" s="70" t="str">
        <f t="shared" si="97"/>
        <v>Authorisation</v>
      </c>
      <c r="C1985" s="70" t="s">
        <v>113</v>
      </c>
      <c r="D1985" s="68">
        <f t="shared" ca="1" si="98"/>
        <v>36</v>
      </c>
      <c r="E1985" s="169" t="s">
        <v>4707</v>
      </c>
      <c r="F1985" s="77" t="s">
        <v>6678</v>
      </c>
      <c r="G1985" s="77" t="s">
        <v>6679</v>
      </c>
      <c r="H1985" s="68" t="s">
        <v>115</v>
      </c>
      <c r="I1985" s="68" t="s">
        <v>17</v>
      </c>
      <c r="J1985" s="68" t="s">
        <v>5787</v>
      </c>
      <c r="K1985" s="69" t="s">
        <v>5787</v>
      </c>
      <c r="L1985" s="69" t="s">
        <v>116</v>
      </c>
      <c r="M1985" s="68" t="s">
        <v>5787</v>
      </c>
      <c r="N1985" s="70"/>
      <c r="O1985" s="70"/>
      <c r="P1985" s="70" t="s">
        <v>5787</v>
      </c>
      <c r="Q1985" s="70"/>
      <c r="R1985" s="28"/>
    </row>
    <row r="1986" spans="1:18" ht="30">
      <c r="A1986" s="48" t="str">
        <f t="shared" si="96"/>
        <v>IEA15PL</v>
      </c>
      <c r="B1986" s="62" t="str">
        <f t="shared" si="97"/>
        <v>Authorisation/sequenceNumber</v>
      </c>
      <c r="C1986" s="63" t="s">
        <v>117</v>
      </c>
      <c r="D1986" s="48">
        <f t="shared" ca="1" si="98"/>
        <v>37</v>
      </c>
      <c r="E1986" s="64" t="s">
        <v>1459</v>
      </c>
      <c r="F1986" s="65" t="s">
        <v>6664</v>
      </c>
      <c r="G1986" s="65" t="s">
        <v>6708</v>
      </c>
      <c r="H1986" s="48" t="s">
        <v>5787</v>
      </c>
      <c r="I1986" s="48" t="s">
        <v>7</v>
      </c>
      <c r="J1986" s="48" t="s">
        <v>119</v>
      </c>
      <c r="K1986" s="51" t="s">
        <v>5787</v>
      </c>
      <c r="L1986" s="51" t="s">
        <v>120</v>
      </c>
      <c r="M1986" s="48" t="s">
        <v>5787</v>
      </c>
      <c r="N1986" s="62"/>
      <c r="O1986" s="62"/>
      <c r="P1986" s="72" t="s">
        <v>5787</v>
      </c>
      <c r="Q1986" s="72"/>
      <c r="R1986" s="28"/>
    </row>
    <row r="1987" spans="1:18" ht="75">
      <c r="A1987" s="48" t="str">
        <f t="shared" si="96"/>
        <v>IEA15PL</v>
      </c>
      <c r="B1987" s="62" t="str">
        <f t="shared" si="97"/>
        <v>Authorisation/type</v>
      </c>
      <c r="C1987" s="63" t="s">
        <v>121</v>
      </c>
      <c r="D1987" s="48">
        <f t="shared" ca="1" si="98"/>
        <v>38</v>
      </c>
      <c r="E1987" s="73" t="s">
        <v>4708</v>
      </c>
      <c r="F1987" s="65" t="s">
        <v>6680</v>
      </c>
      <c r="G1987" s="65" t="s">
        <v>4571</v>
      </c>
      <c r="H1987" s="48" t="s">
        <v>5787</v>
      </c>
      <c r="I1987" s="48" t="s">
        <v>7</v>
      </c>
      <c r="J1987" s="48" t="s">
        <v>13</v>
      </c>
      <c r="K1987" s="51" t="s">
        <v>123</v>
      </c>
      <c r="L1987" s="51" t="s">
        <v>124</v>
      </c>
      <c r="M1987" s="48" t="s">
        <v>5787</v>
      </c>
      <c r="N1987" s="62"/>
      <c r="O1987" s="62"/>
      <c r="P1987" s="72" t="s">
        <v>5787</v>
      </c>
      <c r="Q1987" s="72"/>
      <c r="R1987" s="28"/>
    </row>
    <row r="1988" spans="1:18" ht="45">
      <c r="A1988" s="48" t="str">
        <f t="shared" si="96"/>
        <v>IEA15PL</v>
      </c>
      <c r="B1988" s="62" t="str">
        <f t="shared" si="97"/>
        <v>Authorisation/referenceNumber</v>
      </c>
      <c r="C1988" s="63" t="s">
        <v>125</v>
      </c>
      <c r="D1988" s="48">
        <f t="shared" ca="1" si="98"/>
        <v>39</v>
      </c>
      <c r="E1988" s="73" t="s">
        <v>4709</v>
      </c>
      <c r="F1988" s="65" t="s">
        <v>6681</v>
      </c>
      <c r="G1988" s="65" t="s">
        <v>6682</v>
      </c>
      <c r="H1988" s="48" t="s">
        <v>5787</v>
      </c>
      <c r="I1988" s="48" t="s">
        <v>7</v>
      </c>
      <c r="J1988" s="48" t="s">
        <v>47</v>
      </c>
      <c r="K1988" s="51" t="s">
        <v>5787</v>
      </c>
      <c r="L1988" s="51" t="s">
        <v>127</v>
      </c>
      <c r="M1988" s="48" t="s">
        <v>5787</v>
      </c>
      <c r="N1988" s="62"/>
      <c r="O1988" s="62"/>
      <c r="P1988" s="72" t="s">
        <v>5787</v>
      </c>
      <c r="Q1988" s="72"/>
      <c r="R1988" s="28"/>
    </row>
    <row r="1989" spans="1:18">
      <c r="A1989" s="68" t="str">
        <f t="shared" si="96"/>
        <v>IEA15PL</v>
      </c>
      <c r="B1989" s="70" t="str">
        <f t="shared" si="97"/>
        <v>CustomsOfficeOfDeparture</v>
      </c>
      <c r="C1989" s="70" t="s">
        <v>128</v>
      </c>
      <c r="D1989" s="68">
        <f t="shared" ca="1" si="98"/>
        <v>40</v>
      </c>
      <c r="E1989" s="169" t="s">
        <v>4710</v>
      </c>
      <c r="F1989" s="77" t="s">
        <v>1839</v>
      </c>
      <c r="G1989" s="77" t="s">
        <v>4572</v>
      </c>
      <c r="H1989" s="68">
        <v>1</v>
      </c>
      <c r="I1989" s="68" t="s">
        <v>7</v>
      </c>
      <c r="J1989" s="68" t="s">
        <v>5787</v>
      </c>
      <c r="K1989" s="69" t="s">
        <v>5787</v>
      </c>
      <c r="L1989" s="69" t="s">
        <v>5787</v>
      </c>
      <c r="M1989" s="68" t="s">
        <v>5787</v>
      </c>
      <c r="N1989" s="70"/>
      <c r="O1989" s="70"/>
      <c r="P1989" s="70" t="s">
        <v>5787</v>
      </c>
      <c r="Q1989" s="70"/>
      <c r="R1989" s="28"/>
    </row>
    <row r="1990" spans="1:18" ht="60">
      <c r="A1990" s="48" t="str">
        <f t="shared" si="96"/>
        <v>IEA15PL</v>
      </c>
      <c r="B1990" s="62" t="str">
        <f t="shared" si="97"/>
        <v>CustomsOfficeOfDeparture/referenceNumber</v>
      </c>
      <c r="C1990" s="63" t="s">
        <v>129</v>
      </c>
      <c r="D1990" s="48">
        <f t="shared" ca="1" si="98"/>
        <v>41</v>
      </c>
      <c r="E1990" s="73" t="s">
        <v>4711</v>
      </c>
      <c r="F1990" s="65" t="s">
        <v>130</v>
      </c>
      <c r="G1990" s="65" t="s">
        <v>4601</v>
      </c>
      <c r="H1990" s="48" t="s">
        <v>5787</v>
      </c>
      <c r="I1990" s="48" t="s">
        <v>7</v>
      </c>
      <c r="J1990" s="48" t="s">
        <v>131</v>
      </c>
      <c r="K1990" s="51" t="s">
        <v>132</v>
      </c>
      <c r="L1990" s="51" t="s">
        <v>3842</v>
      </c>
      <c r="M1990" s="48" t="s">
        <v>5787</v>
      </c>
      <c r="N1990" s="62"/>
      <c r="O1990" s="62"/>
      <c r="P1990" s="72" t="s">
        <v>5513</v>
      </c>
      <c r="Q1990" s="72" t="s">
        <v>5514</v>
      </c>
      <c r="R1990" s="28"/>
    </row>
    <row r="1991" spans="1:18">
      <c r="A1991" s="48" t="str">
        <f t="shared" si="96"/>
        <v>IEA15PL</v>
      </c>
      <c r="B1991" s="62" t="str">
        <f t="shared" si="97"/>
        <v>CustomsOfficeOfDeparture/entryIndicator</v>
      </c>
      <c r="C1991" s="63" t="s">
        <v>133</v>
      </c>
      <c r="D1991" s="48">
        <f t="shared" ca="1" si="98"/>
        <v>42</v>
      </c>
      <c r="E1991" s="64" t="s">
        <v>1459</v>
      </c>
      <c r="F1991" s="65" t="s">
        <v>4579</v>
      </c>
      <c r="G1991" s="65" t="s">
        <v>4580</v>
      </c>
      <c r="H1991" s="48" t="s">
        <v>5787</v>
      </c>
      <c r="I1991" s="48" t="s">
        <v>17</v>
      </c>
      <c r="J1991" s="48" t="s">
        <v>92</v>
      </c>
      <c r="K1991" s="51" t="s">
        <v>96</v>
      </c>
      <c r="L1991" s="51" t="s">
        <v>135</v>
      </c>
      <c r="M1991" s="48" t="s">
        <v>5787</v>
      </c>
      <c r="N1991" s="62"/>
      <c r="O1991" s="62"/>
      <c r="P1991" s="72" t="s">
        <v>5380</v>
      </c>
      <c r="Q1991" s="72" t="s">
        <v>5381</v>
      </c>
      <c r="R1991" s="28"/>
    </row>
    <row r="1992" spans="1:18">
      <c r="A1992" s="68" t="str">
        <f t="shared" si="96"/>
        <v>IEA15PL</v>
      </c>
      <c r="B1992" s="70" t="str">
        <f t="shared" si="97"/>
        <v>CustomsOfficeOfDestinationDeclared</v>
      </c>
      <c r="C1992" s="70" t="s">
        <v>136</v>
      </c>
      <c r="D1992" s="68">
        <f t="shared" ca="1" si="98"/>
        <v>43</v>
      </c>
      <c r="E1992" s="169" t="s">
        <v>4712</v>
      </c>
      <c r="F1992" s="77" t="s">
        <v>1840</v>
      </c>
      <c r="G1992" s="77" t="s">
        <v>4573</v>
      </c>
      <c r="H1992" s="68">
        <v>1</v>
      </c>
      <c r="I1992" s="68" t="s">
        <v>7</v>
      </c>
      <c r="J1992" s="68" t="s">
        <v>5787</v>
      </c>
      <c r="K1992" s="69" t="s">
        <v>5787</v>
      </c>
      <c r="L1992" s="69" t="s">
        <v>137</v>
      </c>
      <c r="M1992" s="68" t="s">
        <v>5787</v>
      </c>
      <c r="N1992" s="70"/>
      <c r="O1992" s="70"/>
      <c r="P1992" s="70" t="s">
        <v>5787</v>
      </c>
      <c r="Q1992" s="70"/>
      <c r="R1992" s="28"/>
    </row>
    <row r="1993" spans="1:18" ht="45">
      <c r="A1993" s="48" t="str">
        <f t="shared" si="96"/>
        <v>IEA15PL</v>
      </c>
      <c r="B1993" s="62" t="str">
        <f t="shared" si="97"/>
        <v>CustomsOfficeOfDestinationDeclared/referenceNumber</v>
      </c>
      <c r="C1993" s="63" t="s">
        <v>138</v>
      </c>
      <c r="D1993" s="48">
        <f t="shared" ca="1" si="98"/>
        <v>44</v>
      </c>
      <c r="E1993" s="73" t="s">
        <v>4713</v>
      </c>
      <c r="F1993" s="65" t="s">
        <v>2662</v>
      </c>
      <c r="G1993" s="65" t="s">
        <v>4599</v>
      </c>
      <c r="H1993" s="48" t="s">
        <v>5787</v>
      </c>
      <c r="I1993" s="48" t="s">
        <v>7</v>
      </c>
      <c r="J1993" s="48" t="s">
        <v>131</v>
      </c>
      <c r="K1993" s="51" t="s">
        <v>140</v>
      </c>
      <c r="L1993" s="51" t="s">
        <v>141</v>
      </c>
      <c r="M1993" s="48" t="s">
        <v>5787</v>
      </c>
      <c r="N1993" s="62"/>
      <c r="O1993" s="62"/>
      <c r="P1993" s="72" t="s">
        <v>5787</v>
      </c>
      <c r="Q1993" s="72"/>
      <c r="R1993" s="28"/>
    </row>
    <row r="1994" spans="1:18" ht="30">
      <c r="A1994" s="68" t="str">
        <f t="shared" si="96"/>
        <v>IEA15PL</v>
      </c>
      <c r="B1994" s="70" t="str">
        <f t="shared" si="97"/>
        <v>CustomsOfficeOfTransitDeclared</v>
      </c>
      <c r="C1994" s="70" t="s">
        <v>142</v>
      </c>
      <c r="D1994" s="68">
        <f t="shared" ca="1" si="98"/>
        <v>45</v>
      </c>
      <c r="E1994" s="169" t="s">
        <v>4714</v>
      </c>
      <c r="F1994" s="77" t="s">
        <v>1841</v>
      </c>
      <c r="G1994" s="77" t="s">
        <v>4574</v>
      </c>
      <c r="H1994" s="68" t="s">
        <v>115</v>
      </c>
      <c r="I1994" s="68" t="s">
        <v>17</v>
      </c>
      <c r="J1994" s="68" t="s">
        <v>5787</v>
      </c>
      <c r="K1994" s="69" t="s">
        <v>5787</v>
      </c>
      <c r="L1994" s="69" t="s">
        <v>143</v>
      </c>
      <c r="M1994" s="68" t="s">
        <v>5787</v>
      </c>
      <c r="N1994" s="70"/>
      <c r="O1994" s="70"/>
      <c r="P1994" s="70" t="s">
        <v>5787</v>
      </c>
      <c r="Q1994" s="70"/>
      <c r="R1994" s="28"/>
    </row>
    <row r="1995" spans="1:18" ht="30">
      <c r="A1995" s="48" t="str">
        <f t="shared" si="96"/>
        <v>IEA15PL</v>
      </c>
      <c r="B1995" s="62" t="str">
        <f t="shared" si="97"/>
        <v>CustomsOfficeOfTransitDeclared/sequenceNumber</v>
      </c>
      <c r="C1995" s="63" t="s">
        <v>144</v>
      </c>
      <c r="D1995" s="48">
        <f t="shared" ca="1" si="98"/>
        <v>46</v>
      </c>
      <c r="E1995" s="64" t="s">
        <v>1459</v>
      </c>
      <c r="F1995" s="65" t="s">
        <v>6664</v>
      </c>
      <c r="G1995" s="65" t="s">
        <v>6708</v>
      </c>
      <c r="H1995" s="48" t="s">
        <v>5787</v>
      </c>
      <c r="I1995" s="48" t="s">
        <v>7</v>
      </c>
      <c r="J1995" s="48" t="s">
        <v>119</v>
      </c>
      <c r="K1995" s="51" t="s">
        <v>5787</v>
      </c>
      <c r="L1995" s="51" t="s">
        <v>120</v>
      </c>
      <c r="M1995" s="48" t="s">
        <v>5787</v>
      </c>
      <c r="N1995" s="62"/>
      <c r="O1995" s="62"/>
      <c r="P1995" s="72" t="s">
        <v>5787</v>
      </c>
      <c r="Q1995" s="72"/>
      <c r="R1995" s="28"/>
    </row>
    <row r="1996" spans="1:18" ht="90">
      <c r="A1996" s="48" t="str">
        <f t="shared" si="96"/>
        <v>IEA15PL</v>
      </c>
      <c r="B1996" s="62" t="str">
        <f t="shared" si="97"/>
        <v>CustomsOfficeOfTransitDeclared/referenceNumber</v>
      </c>
      <c r="C1996" s="63" t="s">
        <v>145</v>
      </c>
      <c r="D1996" s="48">
        <f t="shared" ca="1" si="98"/>
        <v>47</v>
      </c>
      <c r="E1996" s="73" t="s">
        <v>4719</v>
      </c>
      <c r="F1996" s="65" t="s">
        <v>4575</v>
      </c>
      <c r="G1996" s="65" t="s">
        <v>4600</v>
      </c>
      <c r="H1996" s="48" t="s">
        <v>5787</v>
      </c>
      <c r="I1996" s="48" t="s">
        <v>7</v>
      </c>
      <c r="J1996" s="48" t="s">
        <v>131</v>
      </c>
      <c r="K1996" s="51" t="s">
        <v>147</v>
      </c>
      <c r="L1996" s="51" t="s">
        <v>3823</v>
      </c>
      <c r="M1996" s="48" t="s">
        <v>5787</v>
      </c>
      <c r="N1996" s="62"/>
      <c r="O1996" s="62"/>
      <c r="P1996" s="72" t="s">
        <v>5447</v>
      </c>
      <c r="Q1996" s="72" t="s">
        <v>5448</v>
      </c>
      <c r="R1996" s="28"/>
    </row>
    <row r="1997" spans="1:18" ht="45">
      <c r="A1997" s="48" t="str">
        <f t="shared" si="96"/>
        <v>IEA15PL</v>
      </c>
      <c r="B1997" s="62" t="str">
        <f t="shared" si="97"/>
        <v>CustomsOfficeOfTransitDeclared/arrivalDateAndTimeEstimated</v>
      </c>
      <c r="C1997" s="63" t="s">
        <v>148</v>
      </c>
      <c r="D1997" s="48">
        <f t="shared" ca="1" si="98"/>
        <v>48</v>
      </c>
      <c r="E1997" s="311" t="s">
        <v>4835</v>
      </c>
      <c r="F1997" s="65" t="s">
        <v>4578</v>
      </c>
      <c r="G1997" s="65" t="s">
        <v>4576</v>
      </c>
      <c r="H1997" s="48" t="s">
        <v>5787</v>
      </c>
      <c r="I1997" s="48" t="s">
        <v>17</v>
      </c>
      <c r="J1997" s="48" t="s">
        <v>58</v>
      </c>
      <c r="K1997" s="51" t="s">
        <v>5787</v>
      </c>
      <c r="L1997" s="51" t="s">
        <v>150</v>
      </c>
      <c r="M1997" s="48" t="s">
        <v>5787</v>
      </c>
      <c r="N1997" s="62"/>
      <c r="O1997" s="62"/>
      <c r="P1997" s="72" t="s">
        <v>5787</v>
      </c>
      <c r="Q1997" s="72"/>
      <c r="R1997" s="28"/>
    </row>
    <row r="1998" spans="1:18" ht="30">
      <c r="A1998" s="48" t="str">
        <f t="shared" si="96"/>
        <v>IEA15PL</v>
      </c>
      <c r="B1998" s="62" t="str">
        <f t="shared" si="97"/>
        <v>CustomsOfficeOfTransitDeclared/entryIndicator</v>
      </c>
      <c r="C1998" s="63" t="s">
        <v>151</v>
      </c>
      <c r="D1998" s="48">
        <f t="shared" ca="1" si="98"/>
        <v>49</v>
      </c>
      <c r="E1998" s="64" t="s">
        <v>1459</v>
      </c>
      <c r="F1998" s="65" t="s">
        <v>4579</v>
      </c>
      <c r="G1998" s="65" t="s">
        <v>4580</v>
      </c>
      <c r="H1998" s="48" t="s">
        <v>5787</v>
      </c>
      <c r="I1998" s="48" t="s">
        <v>17</v>
      </c>
      <c r="J1998" s="48" t="s">
        <v>92</v>
      </c>
      <c r="K1998" s="51" t="s">
        <v>96</v>
      </c>
      <c r="L1998" s="51" t="s">
        <v>152</v>
      </c>
      <c r="M1998" s="48" t="s">
        <v>5787</v>
      </c>
      <c r="N1998" s="62"/>
      <c r="O1998" s="62"/>
      <c r="P1998" s="72" t="s">
        <v>5380</v>
      </c>
      <c r="Q1998" s="72" t="s">
        <v>5381</v>
      </c>
      <c r="R1998" s="28"/>
    </row>
    <row r="1999" spans="1:18" ht="45">
      <c r="A1999" s="48" t="str">
        <f t="shared" si="96"/>
        <v>IEA15PL</v>
      </c>
      <c r="B1999" s="62" t="str">
        <f t="shared" si="97"/>
        <v>CustomsOfficeOfTransitDeclared/reEntryIndicator</v>
      </c>
      <c r="C1999" s="63" t="s">
        <v>153</v>
      </c>
      <c r="D1999" s="48">
        <f t="shared" ca="1" si="98"/>
        <v>50</v>
      </c>
      <c r="E1999" s="64" t="s">
        <v>4717</v>
      </c>
      <c r="F1999" s="65" t="s">
        <v>4582</v>
      </c>
      <c r="G1999" s="65" t="s">
        <v>4581</v>
      </c>
      <c r="H1999" s="48" t="s">
        <v>5787</v>
      </c>
      <c r="I1999" s="48" t="s">
        <v>17</v>
      </c>
      <c r="J1999" s="48" t="s">
        <v>92</v>
      </c>
      <c r="K1999" s="51" t="s">
        <v>96</v>
      </c>
      <c r="L1999" s="51" t="s">
        <v>155</v>
      </c>
      <c r="M1999" s="48" t="s">
        <v>5787</v>
      </c>
      <c r="N1999" s="62"/>
      <c r="O1999" s="62"/>
      <c r="P1999" s="72" t="s">
        <v>5380</v>
      </c>
      <c r="Q1999" s="72" t="s">
        <v>5381</v>
      </c>
      <c r="R1999" s="28"/>
    </row>
    <row r="2000" spans="1:18" ht="30">
      <c r="A2000" s="68" t="str">
        <f t="shared" si="96"/>
        <v>IEA15PL</v>
      </c>
      <c r="B2000" s="70" t="str">
        <f t="shared" si="97"/>
        <v>CustomsOfficeOfExitForTransitDeclared</v>
      </c>
      <c r="C2000" s="70" t="s">
        <v>156</v>
      </c>
      <c r="D2000" s="68">
        <f t="shared" ca="1" si="98"/>
        <v>51</v>
      </c>
      <c r="E2000" s="169" t="s">
        <v>4715</v>
      </c>
      <c r="F2000" s="77" t="s">
        <v>4583</v>
      </c>
      <c r="G2000" s="77" t="s">
        <v>4585</v>
      </c>
      <c r="H2000" s="68" t="s">
        <v>115</v>
      </c>
      <c r="I2000" s="68" t="s">
        <v>17</v>
      </c>
      <c r="J2000" s="68" t="s">
        <v>5787</v>
      </c>
      <c r="K2000" s="69" t="s">
        <v>5787</v>
      </c>
      <c r="L2000" s="69" t="s">
        <v>157</v>
      </c>
      <c r="M2000" s="68" t="s">
        <v>5787</v>
      </c>
      <c r="N2000" s="70"/>
      <c r="O2000" s="70"/>
      <c r="P2000" s="70" t="s">
        <v>5787</v>
      </c>
      <c r="Q2000" s="70"/>
      <c r="R2000" s="28"/>
    </row>
    <row r="2001" spans="1:18" ht="30">
      <c r="A2001" s="48" t="str">
        <f t="shared" si="96"/>
        <v>IEA15PL</v>
      </c>
      <c r="B2001" s="62" t="str">
        <f t="shared" si="97"/>
        <v>CustomsOfficeOfExitForTransitDeclared/sequenceNumber</v>
      </c>
      <c r="C2001" s="63" t="s">
        <v>158</v>
      </c>
      <c r="D2001" s="48">
        <f t="shared" ca="1" si="98"/>
        <v>52</v>
      </c>
      <c r="E2001" s="64" t="s">
        <v>1459</v>
      </c>
      <c r="F2001" s="65" t="s">
        <v>6664</v>
      </c>
      <c r="G2001" s="65" t="s">
        <v>6708</v>
      </c>
      <c r="H2001" s="48" t="s">
        <v>5787</v>
      </c>
      <c r="I2001" s="48" t="s">
        <v>7</v>
      </c>
      <c r="J2001" s="48" t="s">
        <v>119</v>
      </c>
      <c r="K2001" s="51" t="s">
        <v>5787</v>
      </c>
      <c r="L2001" s="51" t="s">
        <v>120</v>
      </c>
      <c r="M2001" s="48" t="s">
        <v>5787</v>
      </c>
      <c r="N2001" s="62"/>
      <c r="O2001" s="62"/>
      <c r="P2001" s="72" t="s">
        <v>5787</v>
      </c>
      <c r="Q2001" s="72"/>
      <c r="R2001" s="28"/>
    </row>
    <row r="2002" spans="1:18" ht="30">
      <c r="A2002" s="48" t="str">
        <f t="shared" si="96"/>
        <v>IEA15PL</v>
      </c>
      <c r="B2002" s="62" t="str">
        <f t="shared" si="97"/>
        <v>CustomsOfficeOfExitForTransitDeclared/referenceNumber</v>
      </c>
      <c r="C2002" s="63" t="s">
        <v>159</v>
      </c>
      <c r="D2002" s="48">
        <f t="shared" ca="1" si="98"/>
        <v>53</v>
      </c>
      <c r="E2002" s="64" t="s">
        <v>4716</v>
      </c>
      <c r="F2002" s="65" t="s">
        <v>4584</v>
      </c>
      <c r="G2002" s="65" t="s">
        <v>4602</v>
      </c>
      <c r="H2002" s="48" t="s">
        <v>5787</v>
      </c>
      <c r="I2002" s="48" t="s">
        <v>7</v>
      </c>
      <c r="J2002" s="48" t="s">
        <v>131</v>
      </c>
      <c r="K2002" s="51" t="s">
        <v>161</v>
      </c>
      <c r="L2002" s="51" t="s">
        <v>162</v>
      </c>
      <c r="M2002" s="48" t="s">
        <v>5787</v>
      </c>
      <c r="N2002" s="62"/>
      <c r="O2002" s="62"/>
      <c r="P2002" s="72" t="s">
        <v>5787</v>
      </c>
      <c r="Q2002" s="72"/>
      <c r="R2002" s="28"/>
    </row>
    <row r="2003" spans="1:18" ht="30">
      <c r="A2003" s="68" t="str">
        <f t="shared" si="96"/>
        <v>IEA15PL</v>
      </c>
      <c r="B2003" s="70" t="str">
        <f t="shared" si="97"/>
        <v>HolderOfTheTransitProcedure</v>
      </c>
      <c r="C2003" s="70" t="s">
        <v>163</v>
      </c>
      <c r="D2003" s="68">
        <f t="shared" ca="1" si="98"/>
        <v>54</v>
      </c>
      <c r="E2003" s="68" t="s">
        <v>4720</v>
      </c>
      <c r="F2003" s="77" t="s">
        <v>4586</v>
      </c>
      <c r="G2003" s="77" t="s">
        <v>4587</v>
      </c>
      <c r="H2003" s="68">
        <v>1</v>
      </c>
      <c r="I2003" s="68" t="s">
        <v>7</v>
      </c>
      <c r="J2003" s="68" t="s">
        <v>5787</v>
      </c>
      <c r="K2003" s="69" t="s">
        <v>5787</v>
      </c>
      <c r="L2003" s="69" t="s">
        <v>5787</v>
      </c>
      <c r="M2003" s="68" t="s">
        <v>5787</v>
      </c>
      <c r="N2003" s="70"/>
      <c r="O2003" s="70"/>
      <c r="P2003" s="70" t="s">
        <v>5787</v>
      </c>
      <c r="Q2003" s="70"/>
      <c r="R2003" s="28"/>
    </row>
    <row r="2004" spans="1:18" ht="75">
      <c r="A2004" s="48" t="str">
        <f t="shared" si="96"/>
        <v>IEA15PL</v>
      </c>
      <c r="B2004" s="62" t="str">
        <f t="shared" si="97"/>
        <v>HolderOfTheTransitProcedure/identificationNumber</v>
      </c>
      <c r="C2004" s="63" t="s">
        <v>165</v>
      </c>
      <c r="D2004" s="48">
        <f t="shared" ca="1" si="98"/>
        <v>55</v>
      </c>
      <c r="E2004" s="64" t="s">
        <v>4721</v>
      </c>
      <c r="F2004" s="65" t="s">
        <v>621</v>
      </c>
      <c r="G2004" s="65" t="s">
        <v>6713</v>
      </c>
      <c r="H2004" s="48" t="s">
        <v>5787</v>
      </c>
      <c r="I2004" s="48" t="s">
        <v>17</v>
      </c>
      <c r="J2004" s="48" t="s">
        <v>167</v>
      </c>
      <c r="K2004" s="51" t="s">
        <v>5787</v>
      </c>
      <c r="L2004" s="51" t="s">
        <v>3824</v>
      </c>
      <c r="M2004" s="48" t="s">
        <v>5787</v>
      </c>
      <c r="N2004" s="62"/>
      <c r="O2004" s="62"/>
      <c r="P2004" s="72" t="s">
        <v>5520</v>
      </c>
      <c r="Q2004" s="72" t="s">
        <v>5521</v>
      </c>
      <c r="R2004" s="28"/>
    </row>
    <row r="2005" spans="1:18" ht="30">
      <c r="A2005" s="48" t="str">
        <f t="shared" si="96"/>
        <v>IEA15PL</v>
      </c>
      <c r="B2005" s="62" t="str">
        <f t="shared" si="97"/>
        <v>HolderOfTheTransitProcedure/TIRHolderIdentificationNumber</v>
      </c>
      <c r="C2005" s="63" t="s">
        <v>168</v>
      </c>
      <c r="D2005" s="48">
        <f t="shared" ca="1" si="98"/>
        <v>56</v>
      </c>
      <c r="E2005" s="64" t="s">
        <v>4722</v>
      </c>
      <c r="F2005" s="65" t="s">
        <v>4589</v>
      </c>
      <c r="G2005" s="65" t="s">
        <v>4588</v>
      </c>
      <c r="H2005" s="48" t="s">
        <v>5787</v>
      </c>
      <c r="I2005" s="48" t="s">
        <v>17</v>
      </c>
      <c r="J2005" s="48" t="s">
        <v>167</v>
      </c>
      <c r="K2005" s="51" t="s">
        <v>5787</v>
      </c>
      <c r="L2005" s="51" t="s">
        <v>170</v>
      </c>
      <c r="M2005" s="48" t="s">
        <v>5787</v>
      </c>
      <c r="N2005" s="62"/>
      <c r="O2005" s="62"/>
      <c r="P2005" s="72" t="s">
        <v>5787</v>
      </c>
      <c r="Q2005" s="72"/>
      <c r="R2005" s="28"/>
    </row>
    <row r="2006" spans="1:18">
      <c r="A2006" s="48" t="str">
        <f t="shared" si="96"/>
        <v>IEA15PL</v>
      </c>
      <c r="B2006" s="62" t="str">
        <f t="shared" si="97"/>
        <v>HolderOfTheTransitProcedure/name</v>
      </c>
      <c r="C2006" s="63" t="s">
        <v>171</v>
      </c>
      <c r="D2006" s="48">
        <f t="shared" ca="1" si="98"/>
        <v>57</v>
      </c>
      <c r="E2006" s="64" t="s">
        <v>4723</v>
      </c>
      <c r="F2006" s="65" t="s">
        <v>6706</v>
      </c>
      <c r="G2006" s="65" t="s">
        <v>6707</v>
      </c>
      <c r="H2006" s="48" t="s">
        <v>5787</v>
      </c>
      <c r="I2006" s="48" t="s">
        <v>17</v>
      </c>
      <c r="J2006" s="48" t="s">
        <v>173</v>
      </c>
      <c r="K2006" s="51" t="s">
        <v>5787</v>
      </c>
      <c r="L2006" s="51" t="s">
        <v>174</v>
      </c>
      <c r="M2006" s="48" t="s">
        <v>5787</v>
      </c>
      <c r="N2006" s="62"/>
      <c r="O2006" s="62"/>
      <c r="P2006" s="72" t="s">
        <v>5436</v>
      </c>
      <c r="Q2006" s="72" t="s">
        <v>5434</v>
      </c>
      <c r="R2006" s="28"/>
    </row>
    <row r="2007" spans="1:18" ht="30">
      <c r="A2007" s="68" t="str">
        <f t="shared" si="96"/>
        <v>IEA15PL</v>
      </c>
      <c r="B2007" s="70" t="str">
        <f t="shared" si="97"/>
        <v>HolderOfTheTransitProcedure/SafetyAndSecurityIdentificationNumber</v>
      </c>
      <c r="C2007" s="70" t="s">
        <v>176</v>
      </c>
      <c r="D2007" s="68">
        <f t="shared" ca="1" si="98"/>
        <v>58</v>
      </c>
      <c r="E2007" s="68" t="s">
        <v>1459</v>
      </c>
      <c r="F2007" s="77" t="s">
        <v>177</v>
      </c>
      <c r="G2007" s="77" t="s">
        <v>4590</v>
      </c>
      <c r="H2007" s="68">
        <v>1</v>
      </c>
      <c r="I2007" s="68" t="s">
        <v>17</v>
      </c>
      <c r="J2007" s="68" t="s">
        <v>5787</v>
      </c>
      <c r="K2007" s="69" t="s">
        <v>5787</v>
      </c>
      <c r="L2007" s="69" t="s">
        <v>178</v>
      </c>
      <c r="M2007" s="68" t="s">
        <v>5787</v>
      </c>
      <c r="N2007" s="70"/>
      <c r="O2007" s="70"/>
      <c r="P2007" s="70" t="s">
        <v>5380</v>
      </c>
      <c r="Q2007" s="70" t="s">
        <v>5381</v>
      </c>
      <c r="R2007" s="28"/>
    </row>
    <row r="2008" spans="1:18" ht="30">
      <c r="A2008" s="48" t="str">
        <f t="shared" si="96"/>
        <v>IEA15PL</v>
      </c>
      <c r="B2008" s="62" t="str">
        <f t="shared" si="97"/>
        <v>HolderOfTheTransitProcedure/SafetyAndSecurityIdentificationNumber/identificationNumber</v>
      </c>
      <c r="C2008" s="63" t="s">
        <v>179</v>
      </c>
      <c r="D2008" s="48">
        <f t="shared" ca="1" si="98"/>
        <v>59</v>
      </c>
      <c r="E2008" s="64" t="s">
        <v>1459</v>
      </c>
      <c r="F2008" s="65" t="s">
        <v>236</v>
      </c>
      <c r="G2008" s="65" t="s">
        <v>4591</v>
      </c>
      <c r="H2008" s="48" t="s">
        <v>5787</v>
      </c>
      <c r="I2008" s="48" t="s">
        <v>7</v>
      </c>
      <c r="J2008" s="48" t="s">
        <v>167</v>
      </c>
      <c r="K2008" s="51" t="s">
        <v>5787</v>
      </c>
      <c r="L2008" s="51" t="s">
        <v>181</v>
      </c>
      <c r="M2008" s="48" t="s">
        <v>5787</v>
      </c>
      <c r="N2008" s="62"/>
      <c r="O2008" s="62"/>
      <c r="P2008" s="72" t="s">
        <v>5380</v>
      </c>
      <c r="Q2008" s="72" t="s">
        <v>5381</v>
      </c>
      <c r="R2008" s="28"/>
    </row>
    <row r="2009" spans="1:18" ht="30">
      <c r="A2009" s="48" t="str">
        <f t="shared" si="96"/>
        <v>IEA15PL</v>
      </c>
      <c r="B2009" s="62" t="str">
        <f t="shared" si="97"/>
        <v>HolderOfTheTransitProcedure/SafetyAndSecurityIdentificationNumber/country</v>
      </c>
      <c r="C2009" s="63" t="s">
        <v>182</v>
      </c>
      <c r="D2009" s="48">
        <f t="shared" ca="1" si="98"/>
        <v>60</v>
      </c>
      <c r="E2009" s="64" t="s">
        <v>1459</v>
      </c>
      <c r="F2009" s="65" t="s">
        <v>1514</v>
      </c>
      <c r="G2009" s="65" t="s">
        <v>4592</v>
      </c>
      <c r="H2009" s="48" t="s">
        <v>5787</v>
      </c>
      <c r="I2009" s="48" t="s">
        <v>7</v>
      </c>
      <c r="J2009" s="48" t="s">
        <v>105</v>
      </c>
      <c r="K2009" s="51" t="s">
        <v>184</v>
      </c>
      <c r="L2009" s="51" t="s">
        <v>5787</v>
      </c>
      <c r="M2009" s="48" t="s">
        <v>5787</v>
      </c>
      <c r="N2009" s="62"/>
      <c r="O2009" s="62"/>
      <c r="P2009" s="72" t="s">
        <v>5380</v>
      </c>
      <c r="Q2009" s="72" t="s">
        <v>5381</v>
      </c>
      <c r="R2009" s="28"/>
    </row>
    <row r="2010" spans="1:18" ht="30">
      <c r="A2010" s="68" t="str">
        <f t="shared" si="96"/>
        <v>IEA15PL</v>
      </c>
      <c r="B2010" s="70" t="str">
        <f t="shared" si="97"/>
        <v>HolderOfTheTransitProcedure/Address</v>
      </c>
      <c r="C2010" s="70" t="s">
        <v>185</v>
      </c>
      <c r="D2010" s="68">
        <f t="shared" ca="1" si="98"/>
        <v>61</v>
      </c>
      <c r="E2010" s="68" t="s">
        <v>4724</v>
      </c>
      <c r="F2010" s="77" t="s">
        <v>186</v>
      </c>
      <c r="G2010" s="77" t="s">
        <v>6689</v>
      </c>
      <c r="H2010" s="68" t="s">
        <v>16</v>
      </c>
      <c r="I2010" s="68" t="s">
        <v>17</v>
      </c>
      <c r="J2010" s="68" t="s">
        <v>5787</v>
      </c>
      <c r="K2010" s="69" t="s">
        <v>5787</v>
      </c>
      <c r="L2010" s="69" t="s">
        <v>174</v>
      </c>
      <c r="M2010" s="68" t="s">
        <v>5787</v>
      </c>
      <c r="N2010" s="70"/>
      <c r="O2010" s="70"/>
      <c r="P2010" s="70" t="s">
        <v>5436</v>
      </c>
      <c r="Q2010" s="70" t="s">
        <v>5434</v>
      </c>
      <c r="R2010" s="28"/>
    </row>
    <row r="2011" spans="1:18" ht="30">
      <c r="A2011" s="48" t="str">
        <f t="shared" si="96"/>
        <v>IEA15PL</v>
      </c>
      <c r="B2011" s="62" t="str">
        <f t="shared" si="97"/>
        <v>HolderOfTheTransitProcedure/Address/streetAndNumber</v>
      </c>
      <c r="C2011" s="63" t="s">
        <v>187</v>
      </c>
      <c r="D2011" s="48">
        <f t="shared" ca="1" si="98"/>
        <v>62</v>
      </c>
      <c r="E2011" s="64" t="s">
        <v>4728</v>
      </c>
      <c r="F2011" s="65" t="s">
        <v>1859</v>
      </c>
      <c r="G2011" s="65" t="s">
        <v>4593</v>
      </c>
      <c r="H2011" s="48" t="s">
        <v>5787</v>
      </c>
      <c r="I2011" s="48" t="s">
        <v>17</v>
      </c>
      <c r="J2011" s="48" t="s">
        <v>173</v>
      </c>
      <c r="K2011" s="51" t="s">
        <v>5787</v>
      </c>
      <c r="L2011" s="51" t="s">
        <v>189</v>
      </c>
      <c r="M2011" s="48" t="s">
        <v>5787</v>
      </c>
      <c r="N2011" s="62"/>
      <c r="O2011" s="62"/>
      <c r="P2011" s="72" t="s">
        <v>5459</v>
      </c>
      <c r="Q2011" s="72" t="s">
        <v>5460</v>
      </c>
      <c r="R2011" s="28"/>
    </row>
    <row r="2012" spans="1:18">
      <c r="A2012" s="48" t="str">
        <f t="shared" si="96"/>
        <v>IEA15PL</v>
      </c>
      <c r="B2012" s="62" t="str">
        <f t="shared" si="97"/>
        <v>HolderOfTheTransitProcedure/Address/street</v>
      </c>
      <c r="C2012" s="63" t="s">
        <v>190</v>
      </c>
      <c r="D2012" s="48">
        <f t="shared" ca="1" si="98"/>
        <v>63</v>
      </c>
      <c r="E2012" s="64" t="s">
        <v>1459</v>
      </c>
      <c r="F2012" s="65" t="s">
        <v>4629</v>
      </c>
      <c r="G2012" s="65" t="s">
        <v>4594</v>
      </c>
      <c r="H2012" s="48" t="s">
        <v>5787</v>
      </c>
      <c r="I2012" s="48" t="s">
        <v>17</v>
      </c>
      <c r="J2012" s="48" t="s">
        <v>173</v>
      </c>
      <c r="K2012" s="51" t="s">
        <v>5787</v>
      </c>
      <c r="L2012" s="51" t="s">
        <v>192</v>
      </c>
      <c r="M2012" s="48" t="s">
        <v>5787</v>
      </c>
      <c r="N2012" s="62"/>
      <c r="O2012" s="62"/>
      <c r="P2012" s="72" t="s">
        <v>5380</v>
      </c>
      <c r="Q2012" s="72" t="s">
        <v>5381</v>
      </c>
      <c r="R2012" s="28"/>
    </row>
    <row r="2013" spans="1:18" ht="30">
      <c r="A2013" s="48" t="str">
        <f t="shared" si="96"/>
        <v>IEA15PL</v>
      </c>
      <c r="B2013" s="62" t="str">
        <f t="shared" si="97"/>
        <v>HolderOfTheTransitProcedure/Address/streetAdditionalLine</v>
      </c>
      <c r="C2013" s="63" t="s">
        <v>193</v>
      </c>
      <c r="D2013" s="48">
        <f t="shared" ca="1" si="98"/>
        <v>64</v>
      </c>
      <c r="E2013" s="64" t="s">
        <v>1459</v>
      </c>
      <c r="F2013" s="65" t="s">
        <v>4630</v>
      </c>
      <c r="G2013" s="65" t="s">
        <v>4596</v>
      </c>
      <c r="H2013" s="48" t="s">
        <v>5787</v>
      </c>
      <c r="I2013" s="48" t="s">
        <v>17</v>
      </c>
      <c r="J2013" s="48" t="s">
        <v>173</v>
      </c>
      <c r="K2013" s="51" t="s">
        <v>5787</v>
      </c>
      <c r="L2013" s="51" t="s">
        <v>195</v>
      </c>
      <c r="M2013" s="48" t="s">
        <v>5787</v>
      </c>
      <c r="N2013" s="62"/>
      <c r="O2013" s="62"/>
      <c r="P2013" s="72" t="s">
        <v>5380</v>
      </c>
      <c r="Q2013" s="72" t="s">
        <v>5381</v>
      </c>
      <c r="R2013" s="28"/>
    </row>
    <row r="2014" spans="1:18">
      <c r="A2014" s="48" t="str">
        <f t="shared" si="96"/>
        <v>IEA15PL</v>
      </c>
      <c r="B2014" s="62" t="str">
        <f t="shared" si="97"/>
        <v>HolderOfTheTransitProcedure/Address/number</v>
      </c>
      <c r="C2014" s="63" t="s">
        <v>196</v>
      </c>
      <c r="D2014" s="48">
        <f t="shared" ca="1" si="98"/>
        <v>65</v>
      </c>
      <c r="E2014" s="64" t="s">
        <v>1459</v>
      </c>
      <c r="F2014" s="65" t="s">
        <v>4628</v>
      </c>
      <c r="G2014" s="65" t="s">
        <v>4597</v>
      </c>
      <c r="H2014" s="48" t="s">
        <v>5787</v>
      </c>
      <c r="I2014" s="48" t="s">
        <v>17</v>
      </c>
      <c r="J2014" s="48" t="s">
        <v>47</v>
      </c>
      <c r="K2014" s="51" t="s">
        <v>5787</v>
      </c>
      <c r="L2014" s="51" t="s">
        <v>198</v>
      </c>
      <c r="M2014" s="48" t="s">
        <v>5787</v>
      </c>
      <c r="N2014" s="62"/>
      <c r="O2014" s="62"/>
      <c r="P2014" s="72" t="s">
        <v>5380</v>
      </c>
      <c r="Q2014" s="72" t="s">
        <v>5381</v>
      </c>
      <c r="R2014" s="28"/>
    </row>
    <row r="2015" spans="1:18">
      <c r="A2015" s="48" t="str">
        <f t="shared" si="96"/>
        <v>IEA15PL</v>
      </c>
      <c r="B2015" s="62" t="str">
        <f t="shared" si="97"/>
        <v>HolderOfTheTransitProcedure/Address/postcode</v>
      </c>
      <c r="C2015" s="63" t="s">
        <v>199</v>
      </c>
      <c r="D2015" s="48">
        <f t="shared" ca="1" si="98"/>
        <v>66</v>
      </c>
      <c r="E2015" s="64" t="s">
        <v>4727</v>
      </c>
      <c r="F2015" s="65" t="s">
        <v>1510</v>
      </c>
      <c r="G2015" s="65" t="s">
        <v>4603</v>
      </c>
      <c r="H2015" s="48" t="s">
        <v>5787</v>
      </c>
      <c r="I2015" s="48" t="s">
        <v>17</v>
      </c>
      <c r="J2015" s="48" t="s">
        <v>167</v>
      </c>
      <c r="K2015" s="51" t="s">
        <v>5787</v>
      </c>
      <c r="L2015" s="51" t="s">
        <v>201</v>
      </c>
      <c r="M2015" s="48" t="s">
        <v>5787</v>
      </c>
      <c r="N2015" s="62"/>
      <c r="O2015" s="62"/>
      <c r="P2015" s="72" t="s">
        <v>5461</v>
      </c>
      <c r="Q2015" s="72" t="s">
        <v>5462</v>
      </c>
      <c r="R2015" s="28"/>
    </row>
    <row r="2016" spans="1:18">
      <c r="A2016" s="48" t="str">
        <f t="shared" si="96"/>
        <v>IEA15PL</v>
      </c>
      <c r="B2016" s="62" t="str">
        <f t="shared" si="97"/>
        <v>HolderOfTheTransitProcedure/Address/city</v>
      </c>
      <c r="C2016" s="63" t="s">
        <v>203</v>
      </c>
      <c r="D2016" s="48">
        <f t="shared" ca="1" si="98"/>
        <v>67</v>
      </c>
      <c r="E2016" s="64" t="s">
        <v>4725</v>
      </c>
      <c r="F2016" s="65" t="s">
        <v>1512</v>
      </c>
      <c r="G2016" s="65" t="s">
        <v>4595</v>
      </c>
      <c r="H2016" s="48" t="s">
        <v>5787</v>
      </c>
      <c r="I2016" s="48" t="s">
        <v>7</v>
      </c>
      <c r="J2016" s="48" t="s">
        <v>47</v>
      </c>
      <c r="K2016" s="51" t="s">
        <v>5787</v>
      </c>
      <c r="L2016" s="51" t="s">
        <v>5787</v>
      </c>
      <c r="M2016" s="48" t="s">
        <v>5787</v>
      </c>
      <c r="N2016" s="62"/>
      <c r="O2016" s="62"/>
      <c r="P2016" s="72" t="s">
        <v>5787</v>
      </c>
      <c r="Q2016" s="72"/>
      <c r="R2016" s="28"/>
    </row>
    <row r="2017" spans="1:18">
      <c r="A2017" s="48" t="str">
        <f t="shared" si="96"/>
        <v>IEA15PL</v>
      </c>
      <c r="B2017" s="62" t="str">
        <f t="shared" si="97"/>
        <v>HolderOfTheTransitProcedure/Address/country</v>
      </c>
      <c r="C2017" s="63" t="s">
        <v>205</v>
      </c>
      <c r="D2017" s="48">
        <f t="shared" ca="1" si="98"/>
        <v>68</v>
      </c>
      <c r="E2017" s="64" t="s">
        <v>4726</v>
      </c>
      <c r="F2017" s="65" t="s">
        <v>1514</v>
      </c>
      <c r="G2017" s="65" t="s">
        <v>4592</v>
      </c>
      <c r="H2017" s="48" t="s">
        <v>5787</v>
      </c>
      <c r="I2017" s="48" t="s">
        <v>7</v>
      </c>
      <c r="J2017" s="48" t="s">
        <v>105</v>
      </c>
      <c r="K2017" s="51" t="s">
        <v>184</v>
      </c>
      <c r="L2017" s="51" t="s">
        <v>5787</v>
      </c>
      <c r="M2017" s="48" t="s">
        <v>5787</v>
      </c>
      <c r="N2017" s="62"/>
      <c r="O2017" s="62"/>
      <c r="P2017" s="72" t="s">
        <v>5787</v>
      </c>
      <c r="Q2017" s="72"/>
      <c r="R2017" s="28"/>
    </row>
    <row r="2018" spans="1:18">
      <c r="A2018" s="48" t="str">
        <f t="shared" si="96"/>
        <v>IEA15PL</v>
      </c>
      <c r="B2018" s="62" t="str">
        <f t="shared" si="97"/>
        <v>HolderOfTheTransitProcedure/Address/subDivision</v>
      </c>
      <c r="C2018" s="63" t="s">
        <v>206</v>
      </c>
      <c r="D2018" s="48">
        <f t="shared" ca="1" si="98"/>
        <v>69</v>
      </c>
      <c r="E2018" s="64" t="s">
        <v>1459</v>
      </c>
      <c r="F2018" s="65" t="s">
        <v>6715</v>
      </c>
      <c r="G2018" s="65" t="s">
        <v>4598</v>
      </c>
      <c r="H2018" s="48" t="s">
        <v>5787</v>
      </c>
      <c r="I2018" s="48" t="s">
        <v>17</v>
      </c>
      <c r="J2018" s="48" t="s">
        <v>47</v>
      </c>
      <c r="K2018" s="51" t="s">
        <v>5787</v>
      </c>
      <c r="L2018" s="51" t="s">
        <v>207</v>
      </c>
      <c r="M2018" s="48" t="s">
        <v>5787</v>
      </c>
      <c r="N2018" s="62"/>
      <c r="O2018" s="62"/>
      <c r="P2018" s="72" t="s">
        <v>5380</v>
      </c>
      <c r="Q2018" s="72" t="s">
        <v>5381</v>
      </c>
      <c r="R2018" s="28"/>
    </row>
    <row r="2019" spans="1:18">
      <c r="A2019" s="48" t="str">
        <f t="shared" si="96"/>
        <v>IEA15PL</v>
      </c>
      <c r="B2019" s="62" t="str">
        <f t="shared" si="97"/>
        <v>HolderOfTheTransitProcedure/Address/POBox</v>
      </c>
      <c r="C2019" s="63" t="s">
        <v>208</v>
      </c>
      <c r="D2019" s="48">
        <f t="shared" ca="1" si="98"/>
        <v>70</v>
      </c>
      <c r="E2019" s="64" t="s">
        <v>1459</v>
      </c>
      <c r="F2019" s="65" t="s">
        <v>4604</v>
      </c>
      <c r="G2019" s="65" t="s">
        <v>5054</v>
      </c>
      <c r="H2019" s="48" t="s">
        <v>5787</v>
      </c>
      <c r="I2019" s="48" t="s">
        <v>17</v>
      </c>
      <c r="J2019" s="48" t="s">
        <v>173</v>
      </c>
      <c r="K2019" s="51" t="s">
        <v>5787</v>
      </c>
      <c r="L2019" s="51" t="s">
        <v>210</v>
      </c>
      <c r="M2019" s="48" t="s">
        <v>5787</v>
      </c>
      <c r="N2019" s="62"/>
      <c r="O2019" s="62"/>
      <c r="P2019" s="72" t="s">
        <v>5380</v>
      </c>
      <c r="Q2019" s="72" t="s">
        <v>5381</v>
      </c>
      <c r="R2019" s="28"/>
    </row>
    <row r="2020" spans="1:18" ht="30">
      <c r="A2020" s="68" t="str">
        <f t="shared" si="96"/>
        <v>IEA15PL</v>
      </c>
      <c r="B2020" s="70" t="str">
        <f t="shared" si="97"/>
        <v>HolderOfTheTransitProcedure/ContactPerson</v>
      </c>
      <c r="C2020" s="70" t="s">
        <v>211</v>
      </c>
      <c r="D2020" s="68">
        <f t="shared" ca="1" si="98"/>
        <v>71</v>
      </c>
      <c r="E2020" s="68" t="s">
        <v>4729</v>
      </c>
      <c r="F2020" s="77" t="s">
        <v>6720</v>
      </c>
      <c r="G2020" s="77" t="s">
        <v>6690</v>
      </c>
      <c r="H2020" s="68" t="s">
        <v>16</v>
      </c>
      <c r="I2020" s="68" t="s">
        <v>17</v>
      </c>
      <c r="J2020" s="68" t="s">
        <v>5787</v>
      </c>
      <c r="K2020" s="69" t="s">
        <v>5787</v>
      </c>
      <c r="L2020" s="69" t="s">
        <v>393</v>
      </c>
      <c r="M2020" s="68" t="s">
        <v>5787</v>
      </c>
      <c r="N2020" s="70"/>
      <c r="O2020" s="70"/>
      <c r="P2020" s="70" t="s">
        <v>5450</v>
      </c>
      <c r="Q2020" s="70" t="s">
        <v>5449</v>
      </c>
      <c r="R2020" s="28"/>
    </row>
    <row r="2021" spans="1:18">
      <c r="A2021" s="48" t="str">
        <f t="shared" si="96"/>
        <v>IEA15PL</v>
      </c>
      <c r="B2021" s="62" t="str">
        <f t="shared" si="97"/>
        <v>HolderOfTheTransitProcedure/ContactPerson/name</v>
      </c>
      <c r="C2021" s="63" t="s">
        <v>213</v>
      </c>
      <c r="D2021" s="48">
        <f t="shared" ca="1" si="98"/>
        <v>72</v>
      </c>
      <c r="E2021" s="64" t="s">
        <v>4731</v>
      </c>
      <c r="F2021" s="65" t="s">
        <v>6705</v>
      </c>
      <c r="G2021" s="65" t="s">
        <v>4605</v>
      </c>
      <c r="H2021" s="48" t="s">
        <v>5787</v>
      </c>
      <c r="I2021" s="48" t="s">
        <v>7</v>
      </c>
      <c r="J2021" s="48" t="s">
        <v>173</v>
      </c>
      <c r="K2021" s="51" t="s">
        <v>5787</v>
      </c>
      <c r="L2021" s="51" t="s">
        <v>5787</v>
      </c>
      <c r="M2021" s="48" t="s">
        <v>5787</v>
      </c>
      <c r="N2021" s="62"/>
      <c r="O2021" s="62"/>
      <c r="P2021" s="72" t="s">
        <v>5787</v>
      </c>
      <c r="Q2021" s="72"/>
      <c r="R2021" s="28"/>
    </row>
    <row r="2022" spans="1:18" ht="30">
      <c r="A2022" s="48" t="str">
        <f t="shared" si="96"/>
        <v>IEA15PL</v>
      </c>
      <c r="B2022" s="62" t="str">
        <f t="shared" si="97"/>
        <v>HolderOfTheTransitProcedure/ContactPerson/phoneNumber</v>
      </c>
      <c r="C2022" s="63" t="s">
        <v>215</v>
      </c>
      <c r="D2022" s="48">
        <f t="shared" ca="1" si="98"/>
        <v>73</v>
      </c>
      <c r="E2022" s="64" t="s">
        <v>4732</v>
      </c>
      <c r="F2022" s="65" t="s">
        <v>734</v>
      </c>
      <c r="G2022" s="65" t="s">
        <v>4561</v>
      </c>
      <c r="H2022" s="48" t="s">
        <v>5787</v>
      </c>
      <c r="I2022" s="48" t="s">
        <v>7</v>
      </c>
      <c r="J2022" s="48" t="s">
        <v>47</v>
      </c>
      <c r="K2022" s="51" t="s">
        <v>5787</v>
      </c>
      <c r="L2022" s="51" t="s">
        <v>217</v>
      </c>
      <c r="M2022" s="48" t="s">
        <v>5787</v>
      </c>
      <c r="N2022" s="62"/>
      <c r="O2022" s="62"/>
      <c r="P2022" s="72" t="s">
        <v>5450</v>
      </c>
      <c r="Q2022" s="72" t="s">
        <v>5449</v>
      </c>
      <c r="R2022" s="28"/>
    </row>
    <row r="2023" spans="1:18" ht="30">
      <c r="A2023" s="48" t="str">
        <f t="shared" si="96"/>
        <v>IEA15PL</v>
      </c>
      <c r="B2023" s="62" t="str">
        <f t="shared" si="97"/>
        <v>HolderOfTheTransitProcedure/ContactPerson/eMailAddress</v>
      </c>
      <c r="C2023" s="63" t="s">
        <v>218</v>
      </c>
      <c r="D2023" s="48">
        <f t="shared" ca="1" si="98"/>
        <v>74</v>
      </c>
      <c r="E2023" s="64" t="s">
        <v>4730</v>
      </c>
      <c r="F2023" s="65" t="s">
        <v>736</v>
      </c>
      <c r="G2023" s="65" t="s">
        <v>4606</v>
      </c>
      <c r="H2023" s="48" t="s">
        <v>5787</v>
      </c>
      <c r="I2023" s="48" t="s">
        <v>12</v>
      </c>
      <c r="J2023" s="48" t="s">
        <v>220</v>
      </c>
      <c r="K2023" s="51" t="s">
        <v>5787</v>
      </c>
      <c r="L2023" s="51" t="s">
        <v>59</v>
      </c>
      <c r="M2023" s="48" t="s">
        <v>5787</v>
      </c>
      <c r="N2023" s="62"/>
      <c r="O2023" s="62"/>
      <c r="P2023" s="72" t="s">
        <v>5787</v>
      </c>
      <c r="Q2023" s="72"/>
      <c r="R2023" s="28"/>
    </row>
    <row r="2024" spans="1:18" ht="75">
      <c r="A2024" s="68" t="str">
        <f t="shared" si="96"/>
        <v>IEA15PL</v>
      </c>
      <c r="B2024" s="70" t="str">
        <f t="shared" si="97"/>
        <v>Representative</v>
      </c>
      <c r="C2024" s="70" t="s">
        <v>221</v>
      </c>
      <c r="D2024" s="68">
        <f t="shared" ca="1" si="98"/>
        <v>75</v>
      </c>
      <c r="E2024" s="68" t="s">
        <v>5055</v>
      </c>
      <c r="F2024" s="77" t="s">
        <v>5056</v>
      </c>
      <c r="G2024" s="77" t="s">
        <v>5059</v>
      </c>
      <c r="H2024" s="68" t="s">
        <v>16</v>
      </c>
      <c r="I2024" s="68" t="s">
        <v>12</v>
      </c>
      <c r="J2024" s="68" t="s">
        <v>5787</v>
      </c>
      <c r="K2024" s="69" t="s">
        <v>5787</v>
      </c>
      <c r="L2024" s="69" t="s">
        <v>223</v>
      </c>
      <c r="M2024" s="68" t="s">
        <v>5787</v>
      </c>
      <c r="N2024" s="70"/>
      <c r="O2024" s="70"/>
      <c r="P2024" s="70" t="s">
        <v>5787</v>
      </c>
      <c r="Q2024" s="70"/>
      <c r="R2024" s="28"/>
    </row>
    <row r="2025" spans="1:18" ht="30">
      <c r="A2025" s="48" t="str">
        <f t="shared" si="96"/>
        <v>IEA15PL</v>
      </c>
      <c r="B2025" s="62" t="str">
        <f t="shared" si="97"/>
        <v>Representative/identificationNumber</v>
      </c>
      <c r="C2025" s="63" t="s">
        <v>224</v>
      </c>
      <c r="D2025" s="48">
        <f t="shared" ca="1" si="98"/>
        <v>76</v>
      </c>
      <c r="E2025" s="64" t="s">
        <v>5371</v>
      </c>
      <c r="F2025" s="65" t="s">
        <v>621</v>
      </c>
      <c r="G2025" s="65" t="s">
        <v>6691</v>
      </c>
      <c r="H2025" s="48" t="s">
        <v>5787</v>
      </c>
      <c r="I2025" s="48" t="s">
        <v>7</v>
      </c>
      <c r="J2025" s="48" t="s">
        <v>167</v>
      </c>
      <c r="K2025" s="51" t="s">
        <v>5787</v>
      </c>
      <c r="L2025" s="51" t="s">
        <v>2580</v>
      </c>
      <c r="M2025" s="48" t="s">
        <v>5787</v>
      </c>
      <c r="N2025" s="62"/>
      <c r="O2025" s="62"/>
      <c r="P2025" s="72" t="s">
        <v>5451</v>
      </c>
      <c r="Q2025" s="72" t="s">
        <v>5452</v>
      </c>
      <c r="R2025" s="28"/>
    </row>
    <row r="2026" spans="1:18">
      <c r="A2026" s="48" t="str">
        <f t="shared" si="96"/>
        <v>IEA15PL</v>
      </c>
      <c r="B2026" s="62" t="str">
        <f t="shared" si="97"/>
        <v>Representative/status</v>
      </c>
      <c r="C2026" s="63" t="s">
        <v>226</v>
      </c>
      <c r="D2026" s="48">
        <f t="shared" ca="1" si="98"/>
        <v>77</v>
      </c>
      <c r="E2026" s="64" t="s">
        <v>5378</v>
      </c>
      <c r="F2026" s="65" t="s">
        <v>6692</v>
      </c>
      <c r="G2026" s="65" t="s">
        <v>4607</v>
      </c>
      <c r="H2026" s="48" t="s">
        <v>5787</v>
      </c>
      <c r="I2026" s="48" t="s">
        <v>7</v>
      </c>
      <c r="J2026" s="48" t="s">
        <v>92</v>
      </c>
      <c r="K2026" s="51" t="s">
        <v>228</v>
      </c>
      <c r="L2026" s="51" t="s">
        <v>5787</v>
      </c>
      <c r="M2026" s="48" t="s">
        <v>5787</v>
      </c>
      <c r="N2026" s="62"/>
      <c r="O2026" s="62"/>
      <c r="P2026" s="72" t="s">
        <v>5787</v>
      </c>
      <c r="Q2026" s="72"/>
      <c r="R2026" s="28"/>
    </row>
    <row r="2027" spans="1:18">
      <c r="A2027" s="48" t="str">
        <f t="shared" si="96"/>
        <v>IEA15PL</v>
      </c>
      <c r="B2027" s="62" t="str">
        <f t="shared" si="97"/>
        <v>Representative/name</v>
      </c>
      <c r="C2027" s="63" t="s">
        <v>229</v>
      </c>
      <c r="D2027" s="48">
        <f t="shared" ca="1" si="98"/>
        <v>78</v>
      </c>
      <c r="E2027" s="64" t="s">
        <v>5373</v>
      </c>
      <c r="F2027" s="65" t="s">
        <v>6683</v>
      </c>
      <c r="G2027" s="65" t="s">
        <v>6684</v>
      </c>
      <c r="H2027" s="48" t="s">
        <v>5787</v>
      </c>
      <c r="I2027" s="48" t="s">
        <v>17</v>
      </c>
      <c r="J2027" s="48" t="s">
        <v>173</v>
      </c>
      <c r="K2027" s="51" t="s">
        <v>5787</v>
      </c>
      <c r="L2027" s="51" t="s">
        <v>231</v>
      </c>
      <c r="M2027" s="48" t="s">
        <v>5787</v>
      </c>
      <c r="N2027" s="62"/>
      <c r="O2027" s="62"/>
      <c r="P2027" s="72" t="s">
        <v>5380</v>
      </c>
      <c r="Q2027" s="72" t="s">
        <v>5381</v>
      </c>
      <c r="R2027" s="28"/>
    </row>
    <row r="2028" spans="1:18" ht="30">
      <c r="A2028" s="68" t="str">
        <f t="shared" si="96"/>
        <v>IEA15PL</v>
      </c>
      <c r="B2028" s="70" t="str">
        <f t="shared" si="97"/>
        <v>Representative/SafetyAndSecurityIdentificationNumber</v>
      </c>
      <c r="C2028" s="70" t="s">
        <v>232</v>
      </c>
      <c r="D2028" s="68">
        <f t="shared" ca="1" si="98"/>
        <v>79</v>
      </c>
      <c r="E2028" s="68" t="s">
        <v>1459</v>
      </c>
      <c r="F2028" s="77" t="s">
        <v>233</v>
      </c>
      <c r="G2028" s="77" t="s">
        <v>4608</v>
      </c>
      <c r="H2028" s="68" t="s">
        <v>16</v>
      </c>
      <c r="I2028" s="68" t="s">
        <v>17</v>
      </c>
      <c r="J2028" s="68" t="s">
        <v>5787</v>
      </c>
      <c r="K2028" s="69" t="s">
        <v>5787</v>
      </c>
      <c r="L2028" s="69" t="s">
        <v>234</v>
      </c>
      <c r="M2028" s="68" t="s">
        <v>5787</v>
      </c>
      <c r="N2028" s="70"/>
      <c r="O2028" s="70"/>
      <c r="P2028" s="70" t="s">
        <v>5380</v>
      </c>
      <c r="Q2028" s="70" t="s">
        <v>5381</v>
      </c>
      <c r="R2028" s="28"/>
    </row>
    <row r="2029" spans="1:18" ht="30">
      <c r="A2029" s="48" t="str">
        <f t="shared" si="96"/>
        <v>IEA15PL</v>
      </c>
      <c r="B2029" s="62" t="str">
        <f t="shared" si="97"/>
        <v>Representative/SafetyAndSecurityIdentificationNumber/identificationNumber</v>
      </c>
      <c r="C2029" s="63" t="s">
        <v>235</v>
      </c>
      <c r="D2029" s="48">
        <f t="shared" ca="1" si="98"/>
        <v>80</v>
      </c>
      <c r="E2029" s="64" t="s">
        <v>1459</v>
      </c>
      <c r="F2029" s="65" t="s">
        <v>236</v>
      </c>
      <c r="G2029" s="65" t="s">
        <v>4591</v>
      </c>
      <c r="H2029" s="48" t="s">
        <v>5787</v>
      </c>
      <c r="I2029" s="48" t="s">
        <v>7</v>
      </c>
      <c r="J2029" s="48" t="s">
        <v>167</v>
      </c>
      <c r="K2029" s="51" t="s">
        <v>5787</v>
      </c>
      <c r="L2029" s="51" t="s">
        <v>237</v>
      </c>
      <c r="M2029" s="48" t="s">
        <v>5787</v>
      </c>
      <c r="N2029" s="62"/>
      <c r="O2029" s="62"/>
      <c r="P2029" s="72" t="s">
        <v>5380</v>
      </c>
      <c r="Q2029" s="72" t="s">
        <v>5381</v>
      </c>
      <c r="R2029" s="28"/>
    </row>
    <row r="2030" spans="1:18" ht="30">
      <c r="A2030" s="48" t="str">
        <f t="shared" si="96"/>
        <v>IEA15PL</v>
      </c>
      <c r="B2030" s="62" t="str">
        <f t="shared" si="97"/>
        <v>Representative/SafetyAndSecurityIdentificationNumber/country</v>
      </c>
      <c r="C2030" s="63" t="s">
        <v>238</v>
      </c>
      <c r="D2030" s="48">
        <f t="shared" ca="1" si="98"/>
        <v>81</v>
      </c>
      <c r="E2030" s="64" t="s">
        <v>1459</v>
      </c>
      <c r="F2030" s="65" t="s">
        <v>1514</v>
      </c>
      <c r="G2030" s="65" t="s">
        <v>4592</v>
      </c>
      <c r="H2030" s="48" t="s">
        <v>5787</v>
      </c>
      <c r="I2030" s="48" t="s">
        <v>7</v>
      </c>
      <c r="J2030" s="48" t="s">
        <v>105</v>
      </c>
      <c r="K2030" s="51" t="s">
        <v>184</v>
      </c>
      <c r="L2030" s="51" t="s">
        <v>5787</v>
      </c>
      <c r="M2030" s="48" t="s">
        <v>5787</v>
      </c>
      <c r="N2030" s="62"/>
      <c r="O2030" s="62"/>
      <c r="P2030" s="72" t="s">
        <v>5380</v>
      </c>
      <c r="Q2030" s="72" t="s">
        <v>5381</v>
      </c>
      <c r="R2030" s="28"/>
    </row>
    <row r="2031" spans="1:18">
      <c r="A2031" s="68" t="str">
        <f t="shared" si="96"/>
        <v>IEA15PL</v>
      </c>
      <c r="B2031" s="70" t="str">
        <f t="shared" si="97"/>
        <v>Representative/Address</v>
      </c>
      <c r="C2031" s="70" t="s">
        <v>240</v>
      </c>
      <c r="D2031" s="68">
        <f t="shared" ca="1" si="98"/>
        <v>82</v>
      </c>
      <c r="E2031" s="68" t="s">
        <v>5366</v>
      </c>
      <c r="F2031" s="77" t="s">
        <v>6702</v>
      </c>
      <c r="G2031" s="77" t="s">
        <v>5060</v>
      </c>
      <c r="H2031" s="68" t="s">
        <v>16</v>
      </c>
      <c r="I2031" s="68" t="s">
        <v>17</v>
      </c>
      <c r="J2031" s="68" t="s">
        <v>5787</v>
      </c>
      <c r="K2031" s="69" t="s">
        <v>5787</v>
      </c>
      <c r="L2031" s="69" t="s">
        <v>242</v>
      </c>
      <c r="M2031" s="68" t="s">
        <v>5787</v>
      </c>
      <c r="N2031" s="70"/>
      <c r="O2031" s="70"/>
      <c r="P2031" s="70" t="s">
        <v>5380</v>
      </c>
      <c r="Q2031" s="70" t="s">
        <v>5381</v>
      </c>
      <c r="R2031" s="28"/>
    </row>
    <row r="2032" spans="1:18">
      <c r="A2032" s="48" t="str">
        <f t="shared" si="96"/>
        <v>IEA15PL</v>
      </c>
      <c r="B2032" s="62" t="str">
        <f t="shared" si="97"/>
        <v>Representative/Address/street</v>
      </c>
      <c r="C2032" s="63" t="s">
        <v>243</v>
      </c>
      <c r="D2032" s="48">
        <f t="shared" ca="1" si="98"/>
        <v>83</v>
      </c>
      <c r="E2032" s="64" t="s">
        <v>5363</v>
      </c>
      <c r="F2032" s="65" t="s">
        <v>4629</v>
      </c>
      <c r="G2032" s="65" t="s">
        <v>4594</v>
      </c>
      <c r="H2032" s="48" t="s">
        <v>5787</v>
      </c>
      <c r="I2032" s="48" t="s">
        <v>12</v>
      </c>
      <c r="J2032" s="48" t="s">
        <v>173</v>
      </c>
      <c r="K2032" s="51" t="s">
        <v>5787</v>
      </c>
      <c r="L2032" s="51" t="s">
        <v>5787</v>
      </c>
      <c r="M2032" s="48" t="s">
        <v>5787</v>
      </c>
      <c r="N2032" s="62"/>
      <c r="O2032" s="62"/>
      <c r="P2032" s="72" t="s">
        <v>5380</v>
      </c>
      <c r="Q2032" s="72" t="s">
        <v>5381</v>
      </c>
      <c r="R2032" s="28"/>
    </row>
    <row r="2033" spans="1:18">
      <c r="A2033" s="48" t="str">
        <f t="shared" ref="A2033:A2095" si="99">MID(C2033,2,IFERROR(FIND("#",SUBSTITUTE(C2033,"/","#",2),1)-2,LEN(C2033)-1))</f>
        <v>IEA15PL</v>
      </c>
      <c r="B2033" s="62" t="str">
        <f t="shared" ref="B2033:B2095" si="100">IF(LEN(C2033)-LEN(SUBSTITUTE(C2033,"/",""))&gt;3,RIGHT(C2033,LEN(C2033)-FIND("#",SUBSTITUTE(C2033,"/","#",3),1)),RIGHT(C2033,LEN(C2033)-FIND("#",SUBSTITUTE(C2033,"/","#",LEN(C2033)-LEN(SUBSTITUTE(C2033,"/",""))),1)))</f>
        <v>Representative/Address/streetAdditionalLine</v>
      </c>
      <c r="C2033" s="63" t="s">
        <v>244</v>
      </c>
      <c r="D2033" s="48">
        <f t="shared" ref="D2033:D2095" ca="1" si="101">IF(VLOOKUP($C2033,INDIRECT($A2033&amp;"!A:B"),2,0)="","",VLOOKUP($C2033,INDIRECT($A2033&amp;"!A:B"),2,0))</f>
        <v>84</v>
      </c>
      <c r="E2033" s="64" t="s">
        <v>5364</v>
      </c>
      <c r="F2033" s="65" t="s">
        <v>4630</v>
      </c>
      <c r="G2033" s="65" t="s">
        <v>4596</v>
      </c>
      <c r="H2033" s="48" t="s">
        <v>5787</v>
      </c>
      <c r="I2033" s="48" t="s">
        <v>12</v>
      </c>
      <c r="J2033" s="48" t="s">
        <v>173</v>
      </c>
      <c r="K2033" s="51" t="s">
        <v>5787</v>
      </c>
      <c r="L2033" s="51" t="s">
        <v>5787</v>
      </c>
      <c r="M2033" s="48" t="s">
        <v>5787</v>
      </c>
      <c r="N2033" s="62"/>
      <c r="O2033" s="62"/>
      <c r="P2033" s="72" t="s">
        <v>5380</v>
      </c>
      <c r="Q2033" s="72" t="s">
        <v>5381</v>
      </c>
      <c r="R2033" s="28"/>
    </row>
    <row r="2034" spans="1:18">
      <c r="A2034" s="48" t="str">
        <f t="shared" si="99"/>
        <v>IEA15PL</v>
      </c>
      <c r="B2034" s="62" t="str">
        <f t="shared" si="100"/>
        <v>Representative/Address/number</v>
      </c>
      <c r="C2034" s="63" t="s">
        <v>245</v>
      </c>
      <c r="D2034" s="48">
        <f t="shared" ca="1" si="101"/>
        <v>85</v>
      </c>
      <c r="E2034" s="64" t="s">
        <v>5374</v>
      </c>
      <c r="F2034" s="65" t="s">
        <v>4628</v>
      </c>
      <c r="G2034" s="65" t="s">
        <v>4597</v>
      </c>
      <c r="H2034" s="48" t="s">
        <v>5787</v>
      </c>
      <c r="I2034" s="48" t="s">
        <v>17</v>
      </c>
      <c r="J2034" s="48" t="s">
        <v>47</v>
      </c>
      <c r="K2034" s="51" t="s">
        <v>5787</v>
      </c>
      <c r="L2034" s="51" t="s">
        <v>198</v>
      </c>
      <c r="M2034" s="48" t="s">
        <v>5787</v>
      </c>
      <c r="N2034" s="62"/>
      <c r="O2034" s="62"/>
      <c r="P2034" s="72" t="s">
        <v>5380</v>
      </c>
      <c r="Q2034" s="72" t="s">
        <v>5381</v>
      </c>
      <c r="R2034" s="28"/>
    </row>
    <row r="2035" spans="1:18">
      <c r="A2035" s="48" t="str">
        <f t="shared" si="99"/>
        <v>IEA15PL</v>
      </c>
      <c r="B2035" s="62" t="str">
        <f t="shared" si="100"/>
        <v>Representative/Address/postcode</v>
      </c>
      <c r="C2035" s="63" t="s">
        <v>246</v>
      </c>
      <c r="D2035" s="48">
        <f t="shared" ca="1" si="101"/>
        <v>86</v>
      </c>
      <c r="E2035" s="64" t="s">
        <v>5377</v>
      </c>
      <c r="F2035" s="65" t="s">
        <v>1510</v>
      </c>
      <c r="G2035" s="65" t="s">
        <v>4603</v>
      </c>
      <c r="H2035" s="48" t="s">
        <v>5787</v>
      </c>
      <c r="I2035" s="48" t="s">
        <v>17</v>
      </c>
      <c r="J2035" s="48" t="s">
        <v>167</v>
      </c>
      <c r="K2035" s="51" t="s">
        <v>5787</v>
      </c>
      <c r="L2035" s="51" t="s">
        <v>201</v>
      </c>
      <c r="M2035" s="48" t="s">
        <v>5787</v>
      </c>
      <c r="N2035" s="62"/>
      <c r="O2035" s="62"/>
      <c r="P2035" s="72" t="s">
        <v>5380</v>
      </c>
      <c r="Q2035" s="72" t="s">
        <v>5381</v>
      </c>
      <c r="R2035" s="28"/>
    </row>
    <row r="2036" spans="1:18">
      <c r="A2036" s="48" t="str">
        <f t="shared" si="99"/>
        <v>IEA15PL</v>
      </c>
      <c r="B2036" s="62" t="str">
        <f t="shared" si="100"/>
        <v>Representative/Address/city</v>
      </c>
      <c r="C2036" s="63" t="s">
        <v>247</v>
      </c>
      <c r="D2036" s="48">
        <f t="shared" ca="1" si="101"/>
        <v>87</v>
      </c>
      <c r="E2036" s="64" t="s">
        <v>5367</v>
      </c>
      <c r="F2036" s="65" t="s">
        <v>1512</v>
      </c>
      <c r="G2036" s="65" t="s">
        <v>4595</v>
      </c>
      <c r="H2036" s="48" t="s">
        <v>5787</v>
      </c>
      <c r="I2036" s="48" t="s">
        <v>7</v>
      </c>
      <c r="J2036" s="48" t="s">
        <v>47</v>
      </c>
      <c r="K2036" s="51" t="s">
        <v>5787</v>
      </c>
      <c r="L2036" s="51" t="s">
        <v>5787</v>
      </c>
      <c r="M2036" s="48" t="s">
        <v>5787</v>
      </c>
      <c r="N2036" s="62"/>
      <c r="O2036" s="62"/>
      <c r="P2036" s="72" t="s">
        <v>5380</v>
      </c>
      <c r="Q2036" s="72" t="s">
        <v>5381</v>
      </c>
      <c r="R2036" s="28"/>
    </row>
    <row r="2037" spans="1:18">
      <c r="A2037" s="48" t="str">
        <f t="shared" si="99"/>
        <v>IEA15PL</v>
      </c>
      <c r="B2037" s="62" t="str">
        <f t="shared" si="100"/>
        <v>Representative/Address/country</v>
      </c>
      <c r="C2037" s="63" t="s">
        <v>248</v>
      </c>
      <c r="D2037" s="48">
        <f t="shared" ca="1" si="101"/>
        <v>88</v>
      </c>
      <c r="E2037" s="64" t="s">
        <v>5368</v>
      </c>
      <c r="F2037" s="65" t="s">
        <v>1514</v>
      </c>
      <c r="G2037" s="65" t="s">
        <v>4592</v>
      </c>
      <c r="H2037" s="48" t="s">
        <v>5787</v>
      </c>
      <c r="I2037" s="48" t="s">
        <v>7</v>
      </c>
      <c r="J2037" s="48" t="s">
        <v>105</v>
      </c>
      <c r="K2037" s="51" t="s">
        <v>249</v>
      </c>
      <c r="L2037" s="51" t="s">
        <v>5787</v>
      </c>
      <c r="M2037" s="48" t="s">
        <v>5787</v>
      </c>
      <c r="N2037" s="62"/>
      <c r="O2037" s="62"/>
      <c r="P2037" s="72" t="s">
        <v>5380</v>
      </c>
      <c r="Q2037" s="72" t="s">
        <v>5381</v>
      </c>
      <c r="R2037" s="28"/>
    </row>
    <row r="2038" spans="1:18">
      <c r="A2038" s="48" t="str">
        <f t="shared" si="99"/>
        <v>IEA15PL</v>
      </c>
      <c r="B2038" s="62" t="str">
        <f t="shared" si="100"/>
        <v>Representative/Address/subDivision</v>
      </c>
      <c r="C2038" s="63" t="s">
        <v>250</v>
      </c>
      <c r="D2038" s="48">
        <f t="shared" ca="1" si="101"/>
        <v>89</v>
      </c>
      <c r="E2038" s="64" t="s">
        <v>5365</v>
      </c>
      <c r="F2038" s="65" t="s">
        <v>6715</v>
      </c>
      <c r="G2038" s="65" t="s">
        <v>4598</v>
      </c>
      <c r="H2038" s="48" t="s">
        <v>5787</v>
      </c>
      <c r="I2038" s="48" t="s">
        <v>12</v>
      </c>
      <c r="J2038" s="48" t="s">
        <v>47</v>
      </c>
      <c r="K2038" s="51" t="s">
        <v>5787</v>
      </c>
      <c r="L2038" s="51" t="s">
        <v>5787</v>
      </c>
      <c r="M2038" s="48" t="s">
        <v>5787</v>
      </c>
      <c r="N2038" s="62"/>
      <c r="O2038" s="62"/>
      <c r="P2038" s="72" t="s">
        <v>5380</v>
      </c>
      <c r="Q2038" s="72" t="s">
        <v>5381</v>
      </c>
      <c r="R2038" s="28"/>
    </row>
    <row r="2039" spans="1:18">
      <c r="A2039" s="48" t="str">
        <f t="shared" si="99"/>
        <v>IEA15PL</v>
      </c>
      <c r="B2039" s="62" t="str">
        <f t="shared" si="100"/>
        <v>Representative/Address/POBox</v>
      </c>
      <c r="C2039" s="63" t="s">
        <v>251</v>
      </c>
      <c r="D2039" s="48">
        <f t="shared" ca="1" si="101"/>
        <v>90</v>
      </c>
      <c r="E2039" s="64" t="s">
        <v>5376</v>
      </c>
      <c r="F2039" s="65" t="s">
        <v>4604</v>
      </c>
      <c r="G2039" s="65" t="s">
        <v>5054</v>
      </c>
      <c r="H2039" s="48" t="s">
        <v>5787</v>
      </c>
      <c r="I2039" s="48" t="s">
        <v>17</v>
      </c>
      <c r="J2039" s="48" t="s">
        <v>173</v>
      </c>
      <c r="K2039" s="51" t="s">
        <v>5787</v>
      </c>
      <c r="L2039" s="51" t="s">
        <v>210</v>
      </c>
      <c r="M2039" s="48" t="s">
        <v>5787</v>
      </c>
      <c r="N2039" s="62"/>
      <c r="O2039" s="62"/>
      <c r="P2039" s="72" t="s">
        <v>5380</v>
      </c>
      <c r="Q2039" s="72" t="s">
        <v>5381</v>
      </c>
      <c r="R2039" s="28"/>
    </row>
    <row r="2040" spans="1:18" ht="30">
      <c r="A2040" s="68" t="str">
        <f t="shared" si="99"/>
        <v>IEA15PL</v>
      </c>
      <c r="B2040" s="70" t="str">
        <f t="shared" si="100"/>
        <v>Representative/ContactPerson</v>
      </c>
      <c r="C2040" s="70" t="s">
        <v>252</v>
      </c>
      <c r="D2040" s="68">
        <f t="shared" ca="1" si="101"/>
        <v>91</v>
      </c>
      <c r="E2040" s="68" t="s">
        <v>5369</v>
      </c>
      <c r="F2040" s="77" t="s">
        <v>6721</v>
      </c>
      <c r="G2040" s="77" t="s">
        <v>6693</v>
      </c>
      <c r="H2040" s="68" t="s">
        <v>16</v>
      </c>
      <c r="I2040" s="68" t="s">
        <v>17</v>
      </c>
      <c r="J2040" s="68" t="s">
        <v>5787</v>
      </c>
      <c r="K2040" s="69" t="s">
        <v>5787</v>
      </c>
      <c r="L2040" s="69" t="s">
        <v>393</v>
      </c>
      <c r="M2040" s="68" t="s">
        <v>5787</v>
      </c>
      <c r="N2040" s="70"/>
      <c r="O2040" s="70"/>
      <c r="P2040" s="70" t="s">
        <v>5486</v>
      </c>
      <c r="Q2040" s="70" t="s">
        <v>5500</v>
      </c>
      <c r="R2040" s="28"/>
    </row>
    <row r="2041" spans="1:18">
      <c r="A2041" s="48" t="str">
        <f t="shared" si="99"/>
        <v>IEA15PL</v>
      </c>
      <c r="B2041" s="62" t="str">
        <f t="shared" si="100"/>
        <v>Representative/ContactPerson/name</v>
      </c>
      <c r="C2041" s="63" t="s">
        <v>254</v>
      </c>
      <c r="D2041" s="48">
        <f t="shared" ca="1" si="101"/>
        <v>92</v>
      </c>
      <c r="E2041" s="64" t="s">
        <v>5372</v>
      </c>
      <c r="F2041" s="65" t="s">
        <v>6705</v>
      </c>
      <c r="G2041" s="65" t="s">
        <v>4605</v>
      </c>
      <c r="H2041" s="48" t="s">
        <v>5787</v>
      </c>
      <c r="I2041" s="48" t="s">
        <v>7</v>
      </c>
      <c r="J2041" s="48" t="s">
        <v>173</v>
      </c>
      <c r="K2041" s="51" t="s">
        <v>5787</v>
      </c>
      <c r="L2041" s="51" t="s">
        <v>5787</v>
      </c>
      <c r="M2041" s="48" t="s">
        <v>5787</v>
      </c>
      <c r="N2041" s="62"/>
      <c r="O2041" s="62"/>
      <c r="P2041" s="72" t="s">
        <v>5787</v>
      </c>
      <c r="Q2041" s="72"/>
      <c r="R2041" s="28"/>
    </row>
    <row r="2042" spans="1:18">
      <c r="A2042" s="48" t="str">
        <f t="shared" si="99"/>
        <v>IEA15PL</v>
      </c>
      <c r="B2042" s="62" t="str">
        <f t="shared" si="100"/>
        <v>Representative/ContactPerson/phoneNumber</v>
      </c>
      <c r="C2042" s="63" t="s">
        <v>255</v>
      </c>
      <c r="D2042" s="48">
        <f t="shared" ca="1" si="101"/>
        <v>93</v>
      </c>
      <c r="E2042" s="64" t="s">
        <v>5375</v>
      </c>
      <c r="F2042" s="65" t="s">
        <v>734</v>
      </c>
      <c r="G2042" s="65" t="s">
        <v>4561</v>
      </c>
      <c r="H2042" s="48" t="s">
        <v>5787</v>
      </c>
      <c r="I2042" s="48" t="s">
        <v>7</v>
      </c>
      <c r="J2042" s="48" t="s">
        <v>47</v>
      </c>
      <c r="K2042" s="51" t="s">
        <v>5787</v>
      </c>
      <c r="L2042" s="51" t="s">
        <v>217</v>
      </c>
      <c r="M2042" s="48" t="s">
        <v>5787</v>
      </c>
      <c r="N2042" s="62"/>
      <c r="O2042" s="62"/>
      <c r="P2042" s="72" t="s">
        <v>5450</v>
      </c>
      <c r="Q2042" s="72" t="s">
        <v>5449</v>
      </c>
      <c r="R2042" s="28"/>
    </row>
    <row r="2043" spans="1:18">
      <c r="A2043" s="48" t="str">
        <f t="shared" si="99"/>
        <v>IEA15PL</v>
      </c>
      <c r="B2043" s="62" t="str">
        <f t="shared" si="100"/>
        <v>Representative/ContactPerson/eMailAddress</v>
      </c>
      <c r="C2043" s="63" t="s">
        <v>256</v>
      </c>
      <c r="D2043" s="48">
        <f t="shared" ca="1" si="101"/>
        <v>94</v>
      </c>
      <c r="E2043" s="64" t="s">
        <v>5370</v>
      </c>
      <c r="F2043" s="65" t="s">
        <v>736</v>
      </c>
      <c r="G2043" s="65" t="s">
        <v>4606</v>
      </c>
      <c r="H2043" s="48" t="s">
        <v>5787</v>
      </c>
      <c r="I2043" s="48" t="s">
        <v>12</v>
      </c>
      <c r="J2043" s="48" t="s">
        <v>220</v>
      </c>
      <c r="K2043" s="51" t="s">
        <v>5787</v>
      </c>
      <c r="L2043" s="51" t="s">
        <v>59</v>
      </c>
      <c r="M2043" s="48" t="s">
        <v>5787</v>
      </c>
      <c r="N2043" s="62"/>
      <c r="O2043" s="62"/>
      <c r="P2043" s="72" t="s">
        <v>5787</v>
      </c>
      <c r="Q2043" s="72"/>
      <c r="R2043" s="28"/>
    </row>
    <row r="2044" spans="1:18">
      <c r="A2044" s="68" t="str">
        <f t="shared" si="99"/>
        <v>IEA15PL</v>
      </c>
      <c r="B2044" s="70" t="str">
        <f t="shared" si="100"/>
        <v>Guarantee</v>
      </c>
      <c r="C2044" s="70" t="s">
        <v>257</v>
      </c>
      <c r="D2044" s="68">
        <f t="shared" ca="1" si="101"/>
        <v>95</v>
      </c>
      <c r="E2044" s="68" t="s">
        <v>1459</v>
      </c>
      <c r="F2044" s="77" t="s">
        <v>258</v>
      </c>
      <c r="G2044" s="77" t="s">
        <v>4609</v>
      </c>
      <c r="H2044" s="68" t="s">
        <v>259</v>
      </c>
      <c r="I2044" s="68" t="s">
        <v>7</v>
      </c>
      <c r="J2044" s="68" t="s">
        <v>5787</v>
      </c>
      <c r="K2044" s="69" t="s">
        <v>5787</v>
      </c>
      <c r="L2044" s="69" t="s">
        <v>5787</v>
      </c>
      <c r="M2044" s="68" t="s">
        <v>5787</v>
      </c>
      <c r="N2044" s="70"/>
      <c r="O2044" s="70"/>
      <c r="P2044" s="70" t="s">
        <v>5787</v>
      </c>
      <c r="Q2044" s="70"/>
      <c r="R2044" s="28"/>
    </row>
    <row r="2045" spans="1:18" ht="30">
      <c r="A2045" s="48" t="str">
        <f t="shared" si="99"/>
        <v>IEA15PL</v>
      </c>
      <c r="B2045" s="62" t="str">
        <f t="shared" si="100"/>
        <v>Guarantee/sequenceNumber</v>
      </c>
      <c r="C2045" s="63" t="s">
        <v>260</v>
      </c>
      <c r="D2045" s="48">
        <f t="shared" ca="1" si="101"/>
        <v>96</v>
      </c>
      <c r="E2045" s="64" t="s">
        <v>1459</v>
      </c>
      <c r="F2045" s="65" t="s">
        <v>6664</v>
      </c>
      <c r="G2045" s="65" t="s">
        <v>6708</v>
      </c>
      <c r="H2045" s="48" t="s">
        <v>5787</v>
      </c>
      <c r="I2045" s="48" t="s">
        <v>7</v>
      </c>
      <c r="J2045" s="48" t="s">
        <v>119</v>
      </c>
      <c r="K2045" s="51" t="s">
        <v>5787</v>
      </c>
      <c r="L2045" s="51" t="s">
        <v>120</v>
      </c>
      <c r="M2045" s="48" t="s">
        <v>5787</v>
      </c>
      <c r="N2045" s="62"/>
      <c r="O2045" s="62"/>
      <c r="P2045" s="72" t="s">
        <v>5787</v>
      </c>
      <c r="Q2045" s="72"/>
      <c r="R2045" s="28"/>
    </row>
    <row r="2046" spans="1:18" ht="30">
      <c r="A2046" s="48" t="str">
        <f t="shared" si="99"/>
        <v>IEA15PL</v>
      </c>
      <c r="B2046" s="62" t="str">
        <f t="shared" si="100"/>
        <v>Guarantee/guaranteeType</v>
      </c>
      <c r="C2046" s="63" t="s">
        <v>261</v>
      </c>
      <c r="D2046" s="48">
        <f t="shared" ca="1" si="101"/>
        <v>97</v>
      </c>
      <c r="E2046" s="64" t="s">
        <v>5199</v>
      </c>
      <c r="F2046" s="65" t="s">
        <v>262</v>
      </c>
      <c r="G2046" s="65" t="s">
        <v>4611</v>
      </c>
      <c r="H2046" s="48" t="s">
        <v>5787</v>
      </c>
      <c r="I2046" s="48" t="s">
        <v>7</v>
      </c>
      <c r="J2046" s="48" t="s">
        <v>263</v>
      </c>
      <c r="K2046" s="51" t="s">
        <v>264</v>
      </c>
      <c r="L2046" s="51" t="s">
        <v>265</v>
      </c>
      <c r="M2046" s="48" t="s">
        <v>5787</v>
      </c>
      <c r="N2046" s="62"/>
      <c r="O2046" s="62"/>
      <c r="P2046" s="72" t="s">
        <v>5787</v>
      </c>
      <c r="Q2046" s="72"/>
      <c r="R2046" s="28"/>
    </row>
    <row r="2047" spans="1:18" ht="30">
      <c r="A2047" s="48" t="str">
        <f t="shared" si="99"/>
        <v>IEA15PL</v>
      </c>
      <c r="B2047" s="62" t="str">
        <f t="shared" si="100"/>
        <v>Guarantee/otherGuaranteeReference</v>
      </c>
      <c r="C2047" s="63" t="s">
        <v>266</v>
      </c>
      <c r="D2047" s="48">
        <f t="shared" ca="1" si="101"/>
        <v>98</v>
      </c>
      <c r="E2047" s="64" t="s">
        <v>5200</v>
      </c>
      <c r="F2047" s="65" t="s">
        <v>267</v>
      </c>
      <c r="G2047" s="65" t="s">
        <v>4612</v>
      </c>
      <c r="H2047" s="48" t="s">
        <v>5787</v>
      </c>
      <c r="I2047" s="48" t="s">
        <v>17</v>
      </c>
      <c r="J2047" s="48" t="s">
        <v>47</v>
      </c>
      <c r="K2047" s="51" t="s">
        <v>5787</v>
      </c>
      <c r="L2047" s="51" t="s">
        <v>268</v>
      </c>
      <c r="M2047" s="48" t="s">
        <v>5787</v>
      </c>
      <c r="N2047" s="62"/>
      <c r="O2047" s="62"/>
      <c r="P2047" s="72" t="s">
        <v>5787</v>
      </c>
      <c r="Q2047" s="72"/>
      <c r="R2047" s="28"/>
    </row>
    <row r="2048" spans="1:18" ht="30">
      <c r="A2048" s="68" t="str">
        <f t="shared" si="99"/>
        <v>IEA15PL</v>
      </c>
      <c r="B2048" s="70" t="str">
        <f t="shared" si="100"/>
        <v>Guarantee/GuaranteeReference</v>
      </c>
      <c r="C2048" s="70" t="s">
        <v>269</v>
      </c>
      <c r="D2048" s="68">
        <f t="shared" ca="1" si="101"/>
        <v>99</v>
      </c>
      <c r="E2048" s="68" t="s">
        <v>5201</v>
      </c>
      <c r="F2048" s="77" t="s">
        <v>6686</v>
      </c>
      <c r="G2048" s="77" t="s">
        <v>4613</v>
      </c>
      <c r="H2048" s="68" t="s">
        <v>271</v>
      </c>
      <c r="I2048" s="68" t="s">
        <v>17</v>
      </c>
      <c r="J2048" s="68" t="s">
        <v>5787</v>
      </c>
      <c r="K2048" s="69" t="s">
        <v>5787</v>
      </c>
      <c r="L2048" s="69" t="s">
        <v>272</v>
      </c>
      <c r="M2048" s="68" t="s">
        <v>5787</v>
      </c>
      <c r="N2048" s="70"/>
      <c r="O2048" s="70"/>
      <c r="P2048" s="70" t="s">
        <v>5787</v>
      </c>
      <c r="Q2048" s="70"/>
      <c r="R2048" s="28"/>
    </row>
    <row r="2049" spans="1:18" ht="30">
      <c r="A2049" s="48" t="str">
        <f t="shared" si="99"/>
        <v>IEA15PL</v>
      </c>
      <c r="B2049" s="62" t="str">
        <f t="shared" si="100"/>
        <v>Guarantee/GuaranteeReference/sequenceNumber</v>
      </c>
      <c r="C2049" s="63" t="s">
        <v>273</v>
      </c>
      <c r="D2049" s="48">
        <f t="shared" ca="1" si="101"/>
        <v>100</v>
      </c>
      <c r="E2049" s="64" t="s">
        <v>1459</v>
      </c>
      <c r="F2049" s="65" t="s">
        <v>6664</v>
      </c>
      <c r="G2049" s="65" t="s">
        <v>6708</v>
      </c>
      <c r="H2049" s="48" t="s">
        <v>5787</v>
      </c>
      <c r="I2049" s="48" t="s">
        <v>7</v>
      </c>
      <c r="J2049" s="48" t="s">
        <v>119</v>
      </c>
      <c r="K2049" s="51" t="s">
        <v>5787</v>
      </c>
      <c r="L2049" s="51" t="s">
        <v>120</v>
      </c>
      <c r="M2049" s="48" t="s">
        <v>5787</v>
      </c>
      <c r="N2049" s="62"/>
      <c r="O2049" s="62"/>
      <c r="P2049" s="72" t="s">
        <v>5787</v>
      </c>
      <c r="Q2049" s="72"/>
      <c r="R2049" s="28"/>
    </row>
    <row r="2050" spans="1:18" ht="75">
      <c r="A2050" s="48" t="str">
        <f t="shared" si="99"/>
        <v>IEA15PL</v>
      </c>
      <c r="B2050" s="62" t="str">
        <f t="shared" si="100"/>
        <v>Guarantee/GuaranteeReference/GRN</v>
      </c>
      <c r="C2050" s="63" t="s">
        <v>274</v>
      </c>
      <c r="D2050" s="48">
        <f t="shared" ca="1" si="101"/>
        <v>101</v>
      </c>
      <c r="E2050" s="64" t="s">
        <v>5198</v>
      </c>
      <c r="F2050" s="65" t="s">
        <v>275</v>
      </c>
      <c r="G2050" s="65" t="s">
        <v>4614</v>
      </c>
      <c r="H2050" s="48" t="s">
        <v>5787</v>
      </c>
      <c r="I2050" s="48" t="s">
        <v>17</v>
      </c>
      <c r="J2050" s="48" t="s">
        <v>276</v>
      </c>
      <c r="K2050" s="51" t="s">
        <v>5787</v>
      </c>
      <c r="L2050" s="51" t="s">
        <v>3826</v>
      </c>
      <c r="M2050" s="48"/>
      <c r="N2050" s="62"/>
      <c r="O2050" s="62"/>
      <c r="P2050" s="72" t="s">
        <v>5787</v>
      </c>
      <c r="Q2050" s="72"/>
      <c r="R2050" s="28"/>
    </row>
    <row r="2051" spans="1:18">
      <c r="A2051" s="48" t="str">
        <f t="shared" si="99"/>
        <v>IEA15PL</v>
      </c>
      <c r="B2051" s="62" t="str">
        <f t="shared" si="100"/>
        <v>Guarantee/GuaranteeReference/accessCode</v>
      </c>
      <c r="C2051" s="63" t="s">
        <v>277</v>
      </c>
      <c r="D2051" s="48">
        <f t="shared" ca="1" si="101"/>
        <v>102</v>
      </c>
      <c r="E2051" s="64" t="s">
        <v>5195</v>
      </c>
      <c r="F2051" s="65" t="s">
        <v>278</v>
      </c>
      <c r="G2051" s="65" t="s">
        <v>4615</v>
      </c>
      <c r="H2051" s="48" t="s">
        <v>5787</v>
      </c>
      <c r="I2051" s="48" t="s">
        <v>17</v>
      </c>
      <c r="J2051" s="48" t="s">
        <v>13</v>
      </c>
      <c r="K2051" s="51" t="s">
        <v>5787</v>
      </c>
      <c r="L2051" s="51" t="s">
        <v>3697</v>
      </c>
      <c r="M2051" s="48" t="s">
        <v>4500</v>
      </c>
      <c r="N2051" s="63" t="s">
        <v>6514</v>
      </c>
      <c r="O2051" s="63" t="s">
        <v>6515</v>
      </c>
      <c r="P2051" s="72" t="s">
        <v>5787</v>
      </c>
      <c r="Q2051" s="72"/>
      <c r="R2051" s="28"/>
    </row>
    <row r="2052" spans="1:18" ht="45">
      <c r="A2052" s="48" t="str">
        <f t="shared" si="99"/>
        <v>IEA15PL</v>
      </c>
      <c r="B2052" s="62" t="str">
        <f t="shared" si="100"/>
        <v>Guarantee/GuaranteeReference/amountToBeCovered</v>
      </c>
      <c r="C2052" s="63" t="s">
        <v>279</v>
      </c>
      <c r="D2052" s="48">
        <f t="shared" ca="1" si="101"/>
        <v>103</v>
      </c>
      <c r="E2052" s="64" t="s">
        <v>5196</v>
      </c>
      <c r="F2052" s="65" t="s">
        <v>280</v>
      </c>
      <c r="G2052" s="65" t="s">
        <v>4616</v>
      </c>
      <c r="H2052" s="48" t="s">
        <v>5787</v>
      </c>
      <c r="I2052" s="48" t="s">
        <v>7</v>
      </c>
      <c r="J2052" s="48" t="s">
        <v>281</v>
      </c>
      <c r="K2052" s="51" t="s">
        <v>5787</v>
      </c>
      <c r="L2052" s="51" t="s">
        <v>3825</v>
      </c>
      <c r="M2052" s="48" t="s">
        <v>5787</v>
      </c>
      <c r="N2052" s="62"/>
      <c r="O2052" s="62"/>
      <c r="P2052" s="72" t="s">
        <v>5787</v>
      </c>
      <c r="Q2052" s="72"/>
      <c r="R2052" s="28"/>
    </row>
    <row r="2053" spans="1:18">
      <c r="A2053" s="48" t="str">
        <f t="shared" si="99"/>
        <v>IEA15PL</v>
      </c>
      <c r="B2053" s="62" t="str">
        <f t="shared" si="100"/>
        <v>Guarantee/GuaranteeReference/currency</v>
      </c>
      <c r="C2053" s="63" t="s">
        <v>282</v>
      </c>
      <c r="D2053" s="48">
        <f t="shared" ca="1" si="101"/>
        <v>104</v>
      </c>
      <c r="E2053" s="64" t="s">
        <v>5197</v>
      </c>
      <c r="F2053" s="65" t="s">
        <v>283</v>
      </c>
      <c r="G2053" s="65" t="s">
        <v>4617</v>
      </c>
      <c r="H2053" s="48" t="s">
        <v>5787</v>
      </c>
      <c r="I2053" s="48" t="s">
        <v>7</v>
      </c>
      <c r="J2053" s="48" t="s">
        <v>284</v>
      </c>
      <c r="K2053" s="51" t="s">
        <v>285</v>
      </c>
      <c r="L2053" s="51" t="s">
        <v>5787</v>
      </c>
      <c r="M2053" s="48" t="s">
        <v>5787</v>
      </c>
      <c r="N2053" s="62"/>
      <c r="O2053" s="62"/>
      <c r="P2053" s="72" t="s">
        <v>5519</v>
      </c>
      <c r="Q2053" s="72" t="s">
        <v>5518</v>
      </c>
      <c r="R2053" s="28"/>
    </row>
    <row r="2054" spans="1:18">
      <c r="A2054" s="68" t="str">
        <f t="shared" si="99"/>
        <v>IEA15PL</v>
      </c>
      <c r="B2054" s="70" t="str">
        <f t="shared" si="100"/>
        <v>Consignment</v>
      </c>
      <c r="C2054" s="70" t="s">
        <v>286</v>
      </c>
      <c r="D2054" s="68">
        <f t="shared" ca="1" si="101"/>
        <v>105</v>
      </c>
      <c r="E2054" s="68" t="s">
        <v>1459</v>
      </c>
      <c r="F2054" s="77" t="s">
        <v>287</v>
      </c>
      <c r="G2054" s="77" t="s">
        <v>4610</v>
      </c>
      <c r="H2054" s="68">
        <v>1</v>
      </c>
      <c r="I2054" s="68" t="s">
        <v>7</v>
      </c>
      <c r="J2054" s="68" t="s">
        <v>5787</v>
      </c>
      <c r="K2054" s="69" t="s">
        <v>5787</v>
      </c>
      <c r="L2054" s="69" t="s">
        <v>5787</v>
      </c>
      <c r="M2054" s="68" t="s">
        <v>5787</v>
      </c>
      <c r="N2054" s="70"/>
      <c r="O2054" s="70"/>
      <c r="P2054" s="70" t="s">
        <v>5787</v>
      </c>
      <c r="Q2054" s="70"/>
      <c r="R2054" s="28"/>
    </row>
    <row r="2055" spans="1:18" ht="30">
      <c r="A2055" s="48" t="str">
        <f t="shared" si="99"/>
        <v>IEA15PL</v>
      </c>
      <c r="B2055" s="62" t="str">
        <f t="shared" si="100"/>
        <v>Consignment/countryOfDispatch</v>
      </c>
      <c r="C2055" s="63" t="s">
        <v>288</v>
      </c>
      <c r="D2055" s="48">
        <f t="shared" ca="1" si="101"/>
        <v>106</v>
      </c>
      <c r="E2055" s="64" t="s">
        <v>4932</v>
      </c>
      <c r="F2055" s="65" t="s">
        <v>289</v>
      </c>
      <c r="G2055" s="65" t="s">
        <v>4618</v>
      </c>
      <c r="H2055" s="48" t="s">
        <v>5787</v>
      </c>
      <c r="I2055" s="48" t="s">
        <v>17</v>
      </c>
      <c r="J2055" s="48" t="s">
        <v>105</v>
      </c>
      <c r="K2055" s="51" t="s">
        <v>249</v>
      </c>
      <c r="L2055" s="51" t="s">
        <v>290</v>
      </c>
      <c r="M2055" s="48" t="s">
        <v>5787</v>
      </c>
      <c r="N2055" s="62"/>
      <c r="O2055" s="62"/>
      <c r="P2055" s="72" t="s">
        <v>5787</v>
      </c>
      <c r="Q2055" s="72"/>
      <c r="R2055" s="28"/>
    </row>
    <row r="2056" spans="1:18" ht="30">
      <c r="A2056" s="48" t="str">
        <f t="shared" si="99"/>
        <v>IEA15PL</v>
      </c>
      <c r="B2056" s="62" t="str">
        <f t="shared" si="100"/>
        <v>Consignment/countryOfDestination</v>
      </c>
      <c r="C2056" s="63" t="s">
        <v>291</v>
      </c>
      <c r="D2056" s="48">
        <f t="shared" ca="1" si="101"/>
        <v>107</v>
      </c>
      <c r="E2056" s="64" t="s">
        <v>4930</v>
      </c>
      <c r="F2056" s="65" t="s">
        <v>292</v>
      </c>
      <c r="G2056" s="65" t="s">
        <v>4619</v>
      </c>
      <c r="H2056" s="48" t="s">
        <v>5787</v>
      </c>
      <c r="I2056" s="48" t="s">
        <v>17</v>
      </c>
      <c r="J2056" s="48" t="s">
        <v>105</v>
      </c>
      <c r="K2056" s="51" t="s">
        <v>249</v>
      </c>
      <c r="L2056" s="51" t="s">
        <v>293</v>
      </c>
      <c r="M2056" s="48" t="s">
        <v>5787</v>
      </c>
      <c r="N2056" s="62"/>
      <c r="O2056" s="62"/>
      <c r="P2056" s="72" t="s">
        <v>5455</v>
      </c>
      <c r="Q2056" s="72" t="s">
        <v>5456</v>
      </c>
      <c r="R2056" s="28"/>
    </row>
    <row r="2057" spans="1:18" ht="30">
      <c r="A2057" s="48" t="str">
        <f t="shared" si="99"/>
        <v>IEA15PL</v>
      </c>
      <c r="B2057" s="62" t="str">
        <f t="shared" si="100"/>
        <v>Consignment/containerIndicator</v>
      </c>
      <c r="C2057" s="63" t="s">
        <v>294</v>
      </c>
      <c r="D2057" s="48">
        <f t="shared" ca="1" si="101"/>
        <v>108</v>
      </c>
      <c r="E2057" s="64" t="s">
        <v>4929</v>
      </c>
      <c r="F2057" s="65" t="s">
        <v>295</v>
      </c>
      <c r="G2057" s="65" t="s">
        <v>4620</v>
      </c>
      <c r="H2057" s="48" t="s">
        <v>5787</v>
      </c>
      <c r="I2057" s="48" t="s">
        <v>17</v>
      </c>
      <c r="J2057" s="48" t="s">
        <v>92</v>
      </c>
      <c r="K2057" s="51" t="s">
        <v>96</v>
      </c>
      <c r="L2057" s="51" t="s">
        <v>296</v>
      </c>
      <c r="M2057" s="48" t="s">
        <v>5787</v>
      </c>
      <c r="N2057" s="62"/>
      <c r="O2057" s="62"/>
      <c r="P2057" s="72" t="s">
        <v>5504</v>
      </c>
      <c r="Q2057" s="72" t="s">
        <v>5505</v>
      </c>
      <c r="R2057" s="28"/>
    </row>
    <row r="2058" spans="1:18">
      <c r="A2058" s="48" t="str">
        <f t="shared" si="99"/>
        <v>IEA15PL</v>
      </c>
      <c r="B2058" s="62" t="str">
        <f t="shared" si="100"/>
        <v>Consignment/inlandModeOfTransport</v>
      </c>
      <c r="C2058" s="63" t="s">
        <v>297</v>
      </c>
      <c r="D2058" s="48">
        <f t="shared" ca="1" si="101"/>
        <v>109</v>
      </c>
      <c r="E2058" s="64" t="s">
        <v>5096</v>
      </c>
      <c r="F2058" s="65" t="s">
        <v>298</v>
      </c>
      <c r="G2058" s="65" t="s">
        <v>4621</v>
      </c>
      <c r="H2058" s="48" t="s">
        <v>5787</v>
      </c>
      <c r="I2058" s="48" t="s">
        <v>12</v>
      </c>
      <c r="J2058" s="48" t="s">
        <v>92</v>
      </c>
      <c r="K2058" s="51" t="s">
        <v>299</v>
      </c>
      <c r="L2058" s="51" t="s">
        <v>5787</v>
      </c>
      <c r="M2058" s="48" t="s">
        <v>5787</v>
      </c>
      <c r="N2058" s="62"/>
      <c r="O2058" s="62"/>
      <c r="P2058" s="72" t="s">
        <v>5457</v>
      </c>
      <c r="Q2058" s="72" t="s">
        <v>5458</v>
      </c>
      <c r="R2058" s="28"/>
    </row>
    <row r="2059" spans="1:18" ht="45">
      <c r="A2059" s="48" t="str">
        <f t="shared" si="99"/>
        <v>IEA15PL</v>
      </c>
      <c r="B2059" s="62" t="str">
        <f t="shared" si="100"/>
        <v>Consignment/modeOfTransportAtTheBorder</v>
      </c>
      <c r="C2059" s="63" t="s">
        <v>300</v>
      </c>
      <c r="D2059" s="48">
        <f t="shared" ca="1" si="101"/>
        <v>110</v>
      </c>
      <c r="E2059" s="64" t="s">
        <v>5124</v>
      </c>
      <c r="F2059" s="65" t="s">
        <v>301</v>
      </c>
      <c r="G2059" s="65" t="s">
        <v>4622</v>
      </c>
      <c r="H2059" s="48" t="s">
        <v>5787</v>
      </c>
      <c r="I2059" s="48" t="s">
        <v>17</v>
      </c>
      <c r="J2059" s="48" t="s">
        <v>92</v>
      </c>
      <c r="K2059" s="51" t="s">
        <v>299</v>
      </c>
      <c r="L2059" s="51" t="s">
        <v>302</v>
      </c>
      <c r="M2059" s="48" t="s">
        <v>5787</v>
      </c>
      <c r="N2059" s="62"/>
      <c r="O2059" s="62"/>
      <c r="P2059" s="72" t="s">
        <v>5453</v>
      </c>
      <c r="Q2059" s="72" t="s">
        <v>5454</v>
      </c>
      <c r="R2059" s="28"/>
    </row>
    <row r="2060" spans="1:18">
      <c r="A2060" s="48" t="str">
        <f t="shared" si="99"/>
        <v>IEA15PL</v>
      </c>
      <c r="B2060" s="62" t="str">
        <f t="shared" si="100"/>
        <v>Consignment/grossMass</v>
      </c>
      <c r="C2060" s="63" t="s">
        <v>303</v>
      </c>
      <c r="D2060" s="48">
        <f t="shared" ca="1" si="101"/>
        <v>111</v>
      </c>
      <c r="E2060" s="64" t="s">
        <v>4893</v>
      </c>
      <c r="F2060" s="65" t="s">
        <v>650</v>
      </c>
      <c r="G2060" s="65" t="s">
        <v>4898</v>
      </c>
      <c r="H2060" s="48" t="s">
        <v>5787</v>
      </c>
      <c r="I2060" s="48" t="s">
        <v>7</v>
      </c>
      <c r="J2060" s="48" t="s">
        <v>305</v>
      </c>
      <c r="K2060" s="51" t="s">
        <v>5787</v>
      </c>
      <c r="L2060" s="51" t="s">
        <v>306</v>
      </c>
      <c r="M2060" s="48" t="s">
        <v>5787</v>
      </c>
      <c r="N2060" s="62"/>
      <c r="O2060" s="62"/>
      <c r="P2060" s="72" t="s">
        <v>5787</v>
      </c>
      <c r="Q2060" s="72"/>
      <c r="R2060" s="28"/>
    </row>
    <row r="2061" spans="1:18" ht="30">
      <c r="A2061" s="48" t="str">
        <f t="shared" si="99"/>
        <v>IEA15PL</v>
      </c>
      <c r="B2061" s="62" t="str">
        <f t="shared" si="100"/>
        <v>Consignment/referenceNumberUCR</v>
      </c>
      <c r="C2061" s="63" t="s">
        <v>307</v>
      </c>
      <c r="D2061" s="48">
        <f t="shared" ca="1" si="101"/>
        <v>112</v>
      </c>
      <c r="E2061" s="64" t="s">
        <v>5092</v>
      </c>
      <c r="F2061" s="65" t="s">
        <v>5126</v>
      </c>
      <c r="G2061" s="65" t="s">
        <v>5125</v>
      </c>
      <c r="H2061" s="48" t="s">
        <v>5787</v>
      </c>
      <c r="I2061" s="48" t="s">
        <v>17</v>
      </c>
      <c r="J2061" s="48" t="s">
        <v>47</v>
      </c>
      <c r="K2061" s="51" t="s">
        <v>5787</v>
      </c>
      <c r="L2061" s="51" t="s">
        <v>309</v>
      </c>
      <c r="M2061" s="48" t="s">
        <v>5787</v>
      </c>
      <c r="N2061" s="62"/>
      <c r="O2061" s="62"/>
      <c r="P2061" s="72" t="s">
        <v>5787</v>
      </c>
      <c r="Q2061" s="72"/>
      <c r="R2061" s="28"/>
    </row>
    <row r="2062" spans="1:18" ht="45">
      <c r="A2062" s="68" t="str">
        <f t="shared" si="99"/>
        <v>IEA15PL</v>
      </c>
      <c r="B2062" s="70" t="str">
        <f t="shared" si="100"/>
        <v>Consignment/Carrier</v>
      </c>
      <c r="C2062" s="70" t="s">
        <v>310</v>
      </c>
      <c r="D2062" s="68">
        <f t="shared" ca="1" si="101"/>
        <v>113</v>
      </c>
      <c r="E2062" s="68" t="s">
        <v>4851</v>
      </c>
      <c r="F2062" s="77" t="s">
        <v>311</v>
      </c>
      <c r="G2062" s="77" t="s">
        <v>4624</v>
      </c>
      <c r="H2062" s="68" t="s">
        <v>16</v>
      </c>
      <c r="I2062" s="68" t="s">
        <v>17</v>
      </c>
      <c r="J2062" s="68" t="s">
        <v>5787</v>
      </c>
      <c r="K2062" s="69" t="s">
        <v>5787</v>
      </c>
      <c r="L2062" s="69" t="s">
        <v>312</v>
      </c>
      <c r="M2062" s="68" t="s">
        <v>5787</v>
      </c>
      <c r="N2062" s="70"/>
      <c r="O2062" s="70"/>
      <c r="P2062" s="70" t="s">
        <v>5535</v>
      </c>
      <c r="Q2062" s="70" t="s">
        <v>5536</v>
      </c>
      <c r="R2062" s="28"/>
    </row>
    <row r="2063" spans="1:18" ht="45">
      <c r="A2063" s="48" t="str">
        <f t="shared" si="99"/>
        <v>IEA15PL</v>
      </c>
      <c r="B2063" s="62" t="str">
        <f t="shared" si="100"/>
        <v>Consignment/Carrier/identificationNumber</v>
      </c>
      <c r="C2063" s="63" t="s">
        <v>313</v>
      </c>
      <c r="D2063" s="48">
        <f t="shared" ca="1" si="101"/>
        <v>114</v>
      </c>
      <c r="E2063" s="64" t="s">
        <v>4865</v>
      </c>
      <c r="F2063" s="65" t="s">
        <v>621</v>
      </c>
      <c r="G2063" s="65" t="s">
        <v>6713</v>
      </c>
      <c r="H2063" s="48" t="s">
        <v>5787</v>
      </c>
      <c r="I2063" s="48" t="s">
        <v>7</v>
      </c>
      <c r="J2063" s="48" t="s">
        <v>167</v>
      </c>
      <c r="K2063" s="51" t="s">
        <v>5787</v>
      </c>
      <c r="L2063" s="51" t="s">
        <v>314</v>
      </c>
      <c r="M2063" s="48" t="s">
        <v>5787</v>
      </c>
      <c r="N2063" s="62"/>
      <c r="O2063" s="62"/>
      <c r="P2063" s="72" t="s">
        <v>5787</v>
      </c>
      <c r="Q2063" s="72"/>
      <c r="R2063" s="28"/>
    </row>
    <row r="2064" spans="1:18">
      <c r="A2064" s="48" t="str">
        <f t="shared" si="99"/>
        <v>IEA15PL</v>
      </c>
      <c r="B2064" s="62" t="str">
        <f t="shared" si="100"/>
        <v>Consignment/Carrier/name</v>
      </c>
      <c r="C2064" s="63" t="s">
        <v>315</v>
      </c>
      <c r="D2064" s="48">
        <f t="shared" ca="1" si="101"/>
        <v>115</v>
      </c>
      <c r="E2064" s="64" t="s">
        <v>4866</v>
      </c>
      <c r="F2064" s="65" t="s">
        <v>6706</v>
      </c>
      <c r="G2064" s="65" t="s">
        <v>6707</v>
      </c>
      <c r="H2064" s="48" t="s">
        <v>5787</v>
      </c>
      <c r="I2064" s="48" t="s">
        <v>17</v>
      </c>
      <c r="J2064" s="48" t="s">
        <v>173</v>
      </c>
      <c r="K2064" s="51" t="s">
        <v>5787</v>
      </c>
      <c r="L2064" s="51" t="s">
        <v>231</v>
      </c>
      <c r="M2064" s="48" t="s">
        <v>5787</v>
      </c>
      <c r="N2064" s="62"/>
      <c r="O2064" s="62"/>
      <c r="P2064" s="72" t="s">
        <v>5380</v>
      </c>
      <c r="Q2064" s="72" t="s">
        <v>5381</v>
      </c>
      <c r="R2064" s="28"/>
    </row>
    <row r="2065" spans="1:18" ht="30">
      <c r="A2065" s="68" t="str">
        <f t="shared" si="99"/>
        <v>IEA15PL</v>
      </c>
      <c r="B2065" s="70" t="str">
        <f t="shared" si="100"/>
        <v>Consignment/Carrier/SafetyAndSecurityIdentificationNumber</v>
      </c>
      <c r="C2065" s="70" t="s">
        <v>317</v>
      </c>
      <c r="D2065" s="68">
        <f t="shared" ca="1" si="101"/>
        <v>116</v>
      </c>
      <c r="E2065" s="68" t="s">
        <v>1459</v>
      </c>
      <c r="F2065" s="77" t="s">
        <v>318</v>
      </c>
      <c r="G2065" s="77" t="s">
        <v>4626</v>
      </c>
      <c r="H2065" s="68" t="s">
        <v>16</v>
      </c>
      <c r="I2065" s="68" t="s">
        <v>17</v>
      </c>
      <c r="J2065" s="68" t="s">
        <v>5787</v>
      </c>
      <c r="K2065" s="69" t="s">
        <v>5787</v>
      </c>
      <c r="L2065" s="69" t="s">
        <v>234</v>
      </c>
      <c r="M2065" s="68" t="s">
        <v>5787</v>
      </c>
      <c r="N2065" s="70"/>
      <c r="O2065" s="70"/>
      <c r="P2065" s="70" t="s">
        <v>5380</v>
      </c>
      <c r="Q2065" s="70" t="s">
        <v>5381</v>
      </c>
      <c r="R2065" s="28"/>
    </row>
    <row r="2066" spans="1:18" ht="30">
      <c r="A2066" s="48" t="str">
        <f t="shared" si="99"/>
        <v>IEA15PL</v>
      </c>
      <c r="B2066" s="62" t="str">
        <f t="shared" si="100"/>
        <v>Consignment/Carrier/SafetyAndSecurityIdentificationNumber/identificationNumber</v>
      </c>
      <c r="C2066" s="63" t="s">
        <v>319</v>
      </c>
      <c r="D2066" s="48">
        <f t="shared" ca="1" si="101"/>
        <v>117</v>
      </c>
      <c r="E2066" s="64" t="s">
        <v>1459</v>
      </c>
      <c r="F2066" s="65" t="s">
        <v>236</v>
      </c>
      <c r="G2066" s="65" t="s">
        <v>4591</v>
      </c>
      <c r="H2066" s="48" t="s">
        <v>5787</v>
      </c>
      <c r="I2066" s="48" t="s">
        <v>7</v>
      </c>
      <c r="J2066" s="48" t="s">
        <v>167</v>
      </c>
      <c r="K2066" s="51" t="s">
        <v>5787</v>
      </c>
      <c r="L2066" s="51" t="s">
        <v>320</v>
      </c>
      <c r="M2066" s="48" t="s">
        <v>5787</v>
      </c>
      <c r="N2066" s="62"/>
      <c r="O2066" s="62"/>
      <c r="P2066" s="72" t="s">
        <v>5380</v>
      </c>
      <c r="Q2066" s="72" t="s">
        <v>5381</v>
      </c>
      <c r="R2066" s="28"/>
    </row>
    <row r="2067" spans="1:18" ht="30">
      <c r="A2067" s="48" t="str">
        <f t="shared" si="99"/>
        <v>IEA15PL</v>
      </c>
      <c r="B2067" s="62" t="str">
        <f t="shared" si="100"/>
        <v>Consignment/Carrier/SafetyAndSecurityIdentificationNumber/country</v>
      </c>
      <c r="C2067" s="63" t="s">
        <v>321</v>
      </c>
      <c r="D2067" s="48">
        <f t="shared" ca="1" si="101"/>
        <v>118</v>
      </c>
      <c r="E2067" s="64" t="s">
        <v>1459</v>
      </c>
      <c r="F2067" s="65" t="s">
        <v>1514</v>
      </c>
      <c r="G2067" s="65" t="s">
        <v>4592</v>
      </c>
      <c r="H2067" s="48" t="s">
        <v>5787</v>
      </c>
      <c r="I2067" s="48" t="s">
        <v>7</v>
      </c>
      <c r="J2067" s="48" t="s">
        <v>105</v>
      </c>
      <c r="K2067" s="51" t="s">
        <v>184</v>
      </c>
      <c r="L2067" s="51" t="s">
        <v>5787</v>
      </c>
      <c r="M2067" s="48" t="s">
        <v>5787</v>
      </c>
      <c r="N2067" s="62"/>
      <c r="O2067" s="62"/>
      <c r="P2067" s="72" t="s">
        <v>5380</v>
      </c>
      <c r="Q2067" s="72" t="s">
        <v>5381</v>
      </c>
      <c r="R2067" s="28"/>
    </row>
    <row r="2068" spans="1:18">
      <c r="A2068" s="68" t="str">
        <f t="shared" si="99"/>
        <v>IEA15PL</v>
      </c>
      <c r="B2068" s="70" t="str">
        <f t="shared" si="100"/>
        <v>Consignment/Carrier/Address</v>
      </c>
      <c r="C2068" s="70" t="s">
        <v>322</v>
      </c>
      <c r="D2068" s="68">
        <f t="shared" ca="1" si="101"/>
        <v>119</v>
      </c>
      <c r="E2068" s="68" t="s">
        <v>4852</v>
      </c>
      <c r="F2068" s="77" t="s">
        <v>323</v>
      </c>
      <c r="G2068" s="77" t="s">
        <v>4627</v>
      </c>
      <c r="H2068" s="68" t="s">
        <v>16</v>
      </c>
      <c r="I2068" s="68" t="s">
        <v>17</v>
      </c>
      <c r="J2068" s="68" t="s">
        <v>5787</v>
      </c>
      <c r="K2068" s="69" t="s">
        <v>5787</v>
      </c>
      <c r="L2068" s="69" t="s">
        <v>242</v>
      </c>
      <c r="M2068" s="68" t="s">
        <v>5787</v>
      </c>
      <c r="N2068" s="70"/>
      <c r="O2068" s="70"/>
      <c r="P2068" s="70" t="s">
        <v>5380</v>
      </c>
      <c r="Q2068" s="70" t="s">
        <v>5381</v>
      </c>
      <c r="R2068" s="28"/>
    </row>
    <row r="2069" spans="1:18">
      <c r="A2069" s="48" t="str">
        <f t="shared" si="99"/>
        <v>IEA15PL</v>
      </c>
      <c r="B2069" s="62" t="str">
        <f t="shared" si="100"/>
        <v>Consignment/Carrier/Address/street</v>
      </c>
      <c r="C2069" s="63" t="s">
        <v>324</v>
      </c>
      <c r="D2069" s="48">
        <f t="shared" ca="1" si="101"/>
        <v>120</v>
      </c>
      <c r="E2069" s="64" t="s">
        <v>4858</v>
      </c>
      <c r="F2069" s="65" t="s">
        <v>4629</v>
      </c>
      <c r="G2069" s="65" t="s">
        <v>4594</v>
      </c>
      <c r="H2069" s="48" t="s">
        <v>5787</v>
      </c>
      <c r="I2069" s="48" t="s">
        <v>12</v>
      </c>
      <c r="J2069" s="48" t="s">
        <v>173</v>
      </c>
      <c r="K2069" s="51" t="s">
        <v>5787</v>
      </c>
      <c r="L2069" s="51" t="s">
        <v>5787</v>
      </c>
      <c r="M2069" s="48" t="s">
        <v>5787</v>
      </c>
      <c r="N2069" s="62"/>
      <c r="O2069" s="62"/>
      <c r="P2069" s="72" t="s">
        <v>5380</v>
      </c>
      <c r="Q2069" s="72" t="s">
        <v>5381</v>
      </c>
      <c r="R2069" s="28"/>
    </row>
    <row r="2070" spans="1:18">
      <c r="A2070" s="48" t="str">
        <f t="shared" si="99"/>
        <v>IEA15PL</v>
      </c>
      <c r="B2070" s="62" t="str">
        <f t="shared" si="100"/>
        <v>Consignment/Carrier/Address/streetAdditionalLine</v>
      </c>
      <c r="C2070" s="63" t="s">
        <v>325</v>
      </c>
      <c r="D2070" s="48">
        <f t="shared" ca="1" si="101"/>
        <v>121</v>
      </c>
      <c r="E2070" s="64" t="s">
        <v>4859</v>
      </c>
      <c r="F2070" s="65" t="s">
        <v>4630</v>
      </c>
      <c r="G2070" s="65" t="s">
        <v>4596</v>
      </c>
      <c r="H2070" s="48" t="s">
        <v>5787</v>
      </c>
      <c r="I2070" s="48" t="s">
        <v>12</v>
      </c>
      <c r="J2070" s="48" t="s">
        <v>173</v>
      </c>
      <c r="K2070" s="51" t="s">
        <v>5787</v>
      </c>
      <c r="L2070" s="51" t="s">
        <v>5787</v>
      </c>
      <c r="M2070" s="48" t="s">
        <v>5787</v>
      </c>
      <c r="N2070" s="62"/>
      <c r="O2070" s="62"/>
      <c r="P2070" s="72" t="s">
        <v>5380</v>
      </c>
      <c r="Q2070" s="72" t="s">
        <v>5381</v>
      </c>
      <c r="R2070" s="28"/>
    </row>
    <row r="2071" spans="1:18">
      <c r="A2071" s="48" t="str">
        <f t="shared" si="99"/>
        <v>IEA15PL</v>
      </c>
      <c r="B2071" s="62" t="str">
        <f t="shared" si="100"/>
        <v>Consignment/Carrier/Address/number</v>
      </c>
      <c r="C2071" s="63" t="s">
        <v>326</v>
      </c>
      <c r="D2071" s="48">
        <f t="shared" ca="1" si="101"/>
        <v>122</v>
      </c>
      <c r="E2071" s="64" t="s">
        <v>4855</v>
      </c>
      <c r="F2071" s="65" t="s">
        <v>4628</v>
      </c>
      <c r="G2071" s="65" t="s">
        <v>4597</v>
      </c>
      <c r="H2071" s="48" t="s">
        <v>5787</v>
      </c>
      <c r="I2071" s="48" t="s">
        <v>17</v>
      </c>
      <c r="J2071" s="48" t="s">
        <v>47</v>
      </c>
      <c r="K2071" s="51" t="s">
        <v>5787</v>
      </c>
      <c r="L2071" s="51" t="s">
        <v>198</v>
      </c>
      <c r="M2071" s="48" t="s">
        <v>5787</v>
      </c>
      <c r="N2071" s="62"/>
      <c r="O2071" s="62"/>
      <c r="P2071" s="72" t="s">
        <v>5380</v>
      </c>
      <c r="Q2071" s="72" t="s">
        <v>5381</v>
      </c>
      <c r="R2071" s="28"/>
    </row>
    <row r="2072" spans="1:18">
      <c r="A2072" s="48" t="str">
        <f t="shared" si="99"/>
        <v>IEA15PL</v>
      </c>
      <c r="B2072" s="62" t="str">
        <f t="shared" si="100"/>
        <v>Consignment/Carrier/Address/postcode</v>
      </c>
      <c r="C2072" s="63" t="s">
        <v>327</v>
      </c>
      <c r="D2072" s="48">
        <f t="shared" ca="1" si="101"/>
        <v>123</v>
      </c>
      <c r="E2072" s="64" t="s">
        <v>4857</v>
      </c>
      <c r="F2072" s="65" t="s">
        <v>1510</v>
      </c>
      <c r="G2072" s="65" t="s">
        <v>4603</v>
      </c>
      <c r="H2072" s="48" t="s">
        <v>5787</v>
      </c>
      <c r="I2072" s="48" t="s">
        <v>17</v>
      </c>
      <c r="J2072" s="48" t="s">
        <v>167</v>
      </c>
      <c r="K2072" s="51" t="s">
        <v>5787</v>
      </c>
      <c r="L2072" s="51" t="s">
        <v>201</v>
      </c>
      <c r="M2072" s="48" t="s">
        <v>5787</v>
      </c>
      <c r="N2072" s="62"/>
      <c r="O2072" s="62"/>
      <c r="P2072" s="72" t="s">
        <v>5380</v>
      </c>
      <c r="Q2072" s="72" t="s">
        <v>5381</v>
      </c>
      <c r="R2072" s="28"/>
    </row>
    <row r="2073" spans="1:18">
      <c r="A2073" s="48" t="str">
        <f t="shared" si="99"/>
        <v>IEA15PL</v>
      </c>
      <c r="B2073" s="62" t="str">
        <f t="shared" si="100"/>
        <v>Consignment/Carrier/Address/city</v>
      </c>
      <c r="C2073" s="63" t="s">
        <v>328</v>
      </c>
      <c r="D2073" s="48">
        <f t="shared" ca="1" si="101"/>
        <v>124</v>
      </c>
      <c r="E2073" s="64" t="s">
        <v>4853</v>
      </c>
      <c r="F2073" s="65" t="s">
        <v>204</v>
      </c>
      <c r="G2073" s="65" t="s">
        <v>4595</v>
      </c>
      <c r="H2073" s="48" t="s">
        <v>5787</v>
      </c>
      <c r="I2073" s="48" t="s">
        <v>7</v>
      </c>
      <c r="J2073" s="48" t="s">
        <v>47</v>
      </c>
      <c r="K2073" s="51" t="s">
        <v>5787</v>
      </c>
      <c r="L2073" s="51" t="s">
        <v>5787</v>
      </c>
      <c r="M2073" s="48" t="s">
        <v>5787</v>
      </c>
      <c r="N2073" s="62"/>
      <c r="O2073" s="62"/>
      <c r="P2073" s="72" t="s">
        <v>5380</v>
      </c>
      <c r="Q2073" s="72" t="s">
        <v>5381</v>
      </c>
      <c r="R2073" s="28"/>
    </row>
    <row r="2074" spans="1:18">
      <c r="A2074" s="48" t="str">
        <f t="shared" si="99"/>
        <v>IEA15PL</v>
      </c>
      <c r="B2074" s="62" t="str">
        <f t="shared" si="100"/>
        <v>Consignment/Carrier/Address/country</v>
      </c>
      <c r="C2074" s="63" t="s">
        <v>329</v>
      </c>
      <c r="D2074" s="48">
        <f t="shared" ca="1" si="101"/>
        <v>125</v>
      </c>
      <c r="E2074" s="64" t="s">
        <v>4854</v>
      </c>
      <c r="F2074" s="65" t="s">
        <v>1514</v>
      </c>
      <c r="G2074" s="65" t="s">
        <v>4592</v>
      </c>
      <c r="H2074" s="48" t="s">
        <v>5787</v>
      </c>
      <c r="I2074" s="48" t="s">
        <v>7</v>
      </c>
      <c r="J2074" s="48" t="s">
        <v>105</v>
      </c>
      <c r="K2074" s="51" t="s">
        <v>184</v>
      </c>
      <c r="L2074" s="51" t="s">
        <v>5787</v>
      </c>
      <c r="M2074" s="48" t="s">
        <v>5787</v>
      </c>
      <c r="N2074" s="62"/>
      <c r="O2074" s="62"/>
      <c r="P2074" s="72" t="s">
        <v>5380</v>
      </c>
      <c r="Q2074" s="72" t="s">
        <v>5381</v>
      </c>
      <c r="R2074" s="28"/>
    </row>
    <row r="2075" spans="1:18">
      <c r="A2075" s="48" t="str">
        <f t="shared" si="99"/>
        <v>IEA15PL</v>
      </c>
      <c r="B2075" s="62" t="str">
        <f t="shared" si="100"/>
        <v>Consignment/Carrier/Address/subDivision</v>
      </c>
      <c r="C2075" s="63" t="s">
        <v>330</v>
      </c>
      <c r="D2075" s="48">
        <f t="shared" ca="1" si="101"/>
        <v>126</v>
      </c>
      <c r="E2075" s="64" t="s">
        <v>4860</v>
      </c>
      <c r="F2075" s="65" t="s">
        <v>6715</v>
      </c>
      <c r="G2075" s="65" t="s">
        <v>4598</v>
      </c>
      <c r="H2075" s="48" t="s">
        <v>5787</v>
      </c>
      <c r="I2075" s="48" t="s">
        <v>12</v>
      </c>
      <c r="J2075" s="48" t="s">
        <v>47</v>
      </c>
      <c r="K2075" s="51" t="s">
        <v>5787</v>
      </c>
      <c r="L2075" s="51" t="s">
        <v>5787</v>
      </c>
      <c r="M2075" s="48" t="s">
        <v>5787</v>
      </c>
      <c r="N2075" s="62"/>
      <c r="O2075" s="62"/>
      <c r="P2075" s="72" t="s">
        <v>5380</v>
      </c>
      <c r="Q2075" s="72" t="s">
        <v>5381</v>
      </c>
      <c r="R2075" s="28"/>
    </row>
    <row r="2076" spans="1:18">
      <c r="A2076" s="48" t="str">
        <f t="shared" si="99"/>
        <v>IEA15PL</v>
      </c>
      <c r="B2076" s="62" t="str">
        <f t="shared" si="100"/>
        <v>Consignment/Carrier/Address/POBox</v>
      </c>
      <c r="C2076" s="63" t="s">
        <v>331</v>
      </c>
      <c r="D2076" s="48">
        <f t="shared" ca="1" si="101"/>
        <v>127</v>
      </c>
      <c r="E2076" s="64" t="s">
        <v>4856</v>
      </c>
      <c r="F2076" s="65" t="s">
        <v>4604</v>
      </c>
      <c r="G2076" s="65" t="s">
        <v>5054</v>
      </c>
      <c r="H2076" s="48" t="s">
        <v>5787</v>
      </c>
      <c r="I2076" s="48" t="s">
        <v>17</v>
      </c>
      <c r="J2076" s="48" t="s">
        <v>173</v>
      </c>
      <c r="K2076" s="51" t="s">
        <v>5787</v>
      </c>
      <c r="L2076" s="51" t="s">
        <v>210</v>
      </c>
      <c r="M2076" s="48" t="s">
        <v>5787</v>
      </c>
      <c r="N2076" s="62"/>
      <c r="O2076" s="62"/>
      <c r="P2076" s="72" t="s">
        <v>5380</v>
      </c>
      <c r="Q2076" s="72" t="s">
        <v>5381</v>
      </c>
      <c r="R2076" s="28"/>
    </row>
    <row r="2077" spans="1:18">
      <c r="A2077" s="68" t="str">
        <f t="shared" si="99"/>
        <v>IEA15PL</v>
      </c>
      <c r="B2077" s="70" t="str">
        <f t="shared" si="100"/>
        <v>Consignment/Carrier/ContactPerson</v>
      </c>
      <c r="C2077" s="70" t="s">
        <v>332</v>
      </c>
      <c r="D2077" s="68">
        <f t="shared" ca="1" si="101"/>
        <v>128</v>
      </c>
      <c r="E2077" s="68" t="s">
        <v>4861</v>
      </c>
      <c r="F2077" s="77" t="s">
        <v>6722</v>
      </c>
      <c r="G2077" s="77" t="s">
        <v>6696</v>
      </c>
      <c r="H2077" s="68" t="s">
        <v>16</v>
      </c>
      <c r="I2077" s="68" t="s">
        <v>12</v>
      </c>
      <c r="J2077" s="68" t="s">
        <v>5787</v>
      </c>
      <c r="K2077" s="69" t="s">
        <v>5787</v>
      </c>
      <c r="L2077" s="69" t="s">
        <v>334</v>
      </c>
      <c r="M2077" s="68" t="s">
        <v>5787</v>
      </c>
      <c r="N2077" s="70"/>
      <c r="O2077" s="70"/>
      <c r="P2077" s="70" t="s">
        <v>5787</v>
      </c>
      <c r="Q2077" s="70"/>
      <c r="R2077" s="28"/>
    </row>
    <row r="2078" spans="1:18">
      <c r="A2078" s="48" t="str">
        <f t="shared" si="99"/>
        <v>IEA15PL</v>
      </c>
      <c r="B2078" s="62" t="str">
        <f t="shared" si="100"/>
        <v>Consignment/Carrier/ContactPerson/name</v>
      </c>
      <c r="C2078" s="63" t="s">
        <v>335</v>
      </c>
      <c r="D2078" s="48">
        <f t="shared" ca="1" si="101"/>
        <v>129</v>
      </c>
      <c r="E2078" s="64" t="s">
        <v>4863</v>
      </c>
      <c r="F2078" s="65" t="s">
        <v>6705</v>
      </c>
      <c r="G2078" s="65" t="s">
        <v>4605</v>
      </c>
      <c r="H2078" s="48" t="s">
        <v>5787</v>
      </c>
      <c r="I2078" s="48" t="s">
        <v>7</v>
      </c>
      <c r="J2078" s="48" t="s">
        <v>173</v>
      </c>
      <c r="K2078" s="51" t="s">
        <v>5787</v>
      </c>
      <c r="L2078" s="51" t="s">
        <v>5787</v>
      </c>
      <c r="M2078" s="48" t="s">
        <v>5787</v>
      </c>
      <c r="N2078" s="62"/>
      <c r="O2078" s="62"/>
      <c r="P2078" s="72" t="s">
        <v>5787</v>
      </c>
      <c r="Q2078" s="72"/>
      <c r="R2078" s="28"/>
    </row>
    <row r="2079" spans="1:18">
      <c r="A2079" s="48" t="str">
        <f t="shared" si="99"/>
        <v>IEA15PL</v>
      </c>
      <c r="B2079" s="62" t="str">
        <f t="shared" si="100"/>
        <v>Consignment/Carrier/ContactPerson/phoneNumber</v>
      </c>
      <c r="C2079" s="63" t="s">
        <v>336</v>
      </c>
      <c r="D2079" s="48">
        <f t="shared" ca="1" si="101"/>
        <v>130</v>
      </c>
      <c r="E2079" s="64" t="s">
        <v>4864</v>
      </c>
      <c r="F2079" s="65" t="s">
        <v>734</v>
      </c>
      <c r="G2079" s="65" t="s">
        <v>4561</v>
      </c>
      <c r="H2079" s="48" t="s">
        <v>5787</v>
      </c>
      <c r="I2079" s="48" t="s">
        <v>7</v>
      </c>
      <c r="J2079" s="48" t="s">
        <v>47</v>
      </c>
      <c r="K2079" s="51" t="s">
        <v>5787</v>
      </c>
      <c r="L2079" s="51" t="s">
        <v>217</v>
      </c>
      <c r="M2079" s="48" t="s">
        <v>5787</v>
      </c>
      <c r="N2079" s="62"/>
      <c r="O2079" s="62"/>
      <c r="P2079" s="72" t="s">
        <v>5450</v>
      </c>
      <c r="Q2079" s="72" t="s">
        <v>5449</v>
      </c>
      <c r="R2079" s="28"/>
    </row>
    <row r="2080" spans="1:18">
      <c r="A2080" s="48" t="str">
        <f t="shared" si="99"/>
        <v>IEA15PL</v>
      </c>
      <c r="B2080" s="62" t="str">
        <f t="shared" si="100"/>
        <v>Consignment/Carrier/ContactPerson/eMailAddress</v>
      </c>
      <c r="C2080" s="63" t="s">
        <v>337</v>
      </c>
      <c r="D2080" s="48">
        <f t="shared" ca="1" si="101"/>
        <v>131</v>
      </c>
      <c r="E2080" s="64" t="s">
        <v>4862</v>
      </c>
      <c r="F2080" s="65" t="s">
        <v>736</v>
      </c>
      <c r="G2080" s="65" t="s">
        <v>4606</v>
      </c>
      <c r="H2080" s="48" t="s">
        <v>5787</v>
      </c>
      <c r="I2080" s="48" t="s">
        <v>12</v>
      </c>
      <c r="J2080" s="48" t="s">
        <v>220</v>
      </c>
      <c r="K2080" s="51" t="s">
        <v>5787</v>
      </c>
      <c r="L2080" s="51" t="s">
        <v>59</v>
      </c>
      <c r="M2080" s="48" t="s">
        <v>5787</v>
      </c>
      <c r="N2080" s="62"/>
      <c r="O2080" s="62"/>
      <c r="P2080" s="72" t="s">
        <v>5787</v>
      </c>
      <c r="Q2080" s="72"/>
      <c r="R2080" s="28"/>
    </row>
    <row r="2081" spans="1:18" ht="30">
      <c r="A2081" s="68" t="str">
        <f t="shared" si="99"/>
        <v>IEA15PL</v>
      </c>
      <c r="B2081" s="70" t="str">
        <f t="shared" si="100"/>
        <v>Consignment/Consignor</v>
      </c>
      <c r="C2081" s="70" t="s">
        <v>338</v>
      </c>
      <c r="D2081" s="68">
        <f t="shared" ca="1" si="101"/>
        <v>132</v>
      </c>
      <c r="E2081" s="68" t="s">
        <v>4908</v>
      </c>
      <c r="F2081" s="77" t="s">
        <v>339</v>
      </c>
      <c r="G2081" s="77" t="s">
        <v>4633</v>
      </c>
      <c r="H2081" s="68" t="s">
        <v>16</v>
      </c>
      <c r="I2081" s="68" t="s">
        <v>17</v>
      </c>
      <c r="J2081" s="68" t="s">
        <v>5787</v>
      </c>
      <c r="K2081" s="69" t="s">
        <v>5787</v>
      </c>
      <c r="L2081" s="69" t="s">
        <v>340</v>
      </c>
      <c r="M2081" s="68" t="s">
        <v>5787</v>
      </c>
      <c r="N2081" s="70"/>
      <c r="O2081" s="70"/>
      <c r="P2081" s="70" t="s">
        <v>5437</v>
      </c>
      <c r="Q2081" s="70" t="s">
        <v>5438</v>
      </c>
      <c r="R2081" s="28"/>
    </row>
    <row r="2082" spans="1:18">
      <c r="A2082" s="48" t="str">
        <f t="shared" si="99"/>
        <v>IEA15PL</v>
      </c>
      <c r="B2082" s="62" t="str">
        <f t="shared" si="100"/>
        <v>Consignment/Consignor/identificationNumber</v>
      </c>
      <c r="C2082" s="63" t="s">
        <v>341</v>
      </c>
      <c r="D2082" s="48">
        <f t="shared" ca="1" si="101"/>
        <v>133</v>
      </c>
      <c r="E2082" s="64" t="s">
        <v>4912</v>
      </c>
      <c r="F2082" s="65" t="s">
        <v>621</v>
      </c>
      <c r="G2082" s="65" t="s">
        <v>6713</v>
      </c>
      <c r="H2082" s="48" t="s">
        <v>5787</v>
      </c>
      <c r="I2082" s="48" t="s">
        <v>12</v>
      </c>
      <c r="J2082" s="48" t="s">
        <v>167</v>
      </c>
      <c r="K2082" s="51" t="s">
        <v>5787</v>
      </c>
      <c r="L2082" s="51" t="s">
        <v>342</v>
      </c>
      <c r="M2082" s="48" t="s">
        <v>5787</v>
      </c>
      <c r="N2082" s="62"/>
      <c r="O2082" s="62"/>
      <c r="P2082" s="72" t="s">
        <v>5787</v>
      </c>
      <c r="Q2082" s="72"/>
      <c r="R2082" s="28"/>
    </row>
    <row r="2083" spans="1:18">
      <c r="A2083" s="48" t="str">
        <f t="shared" si="99"/>
        <v>IEA15PL</v>
      </c>
      <c r="B2083" s="62" t="str">
        <f t="shared" si="100"/>
        <v>Consignment/Consignor/name</v>
      </c>
      <c r="C2083" s="63" t="s">
        <v>343</v>
      </c>
      <c r="D2083" s="48">
        <f t="shared" ca="1" si="101"/>
        <v>134</v>
      </c>
      <c r="E2083" s="64" t="s">
        <v>4909</v>
      </c>
      <c r="F2083" s="65" t="s">
        <v>6706</v>
      </c>
      <c r="G2083" s="65" t="s">
        <v>6707</v>
      </c>
      <c r="H2083" s="48" t="s">
        <v>5787</v>
      </c>
      <c r="I2083" s="48" t="s">
        <v>17</v>
      </c>
      <c r="J2083" s="48" t="s">
        <v>173</v>
      </c>
      <c r="K2083" s="51" t="s">
        <v>5787</v>
      </c>
      <c r="L2083" s="51" t="s">
        <v>174</v>
      </c>
      <c r="M2083" s="48"/>
      <c r="N2083" s="62"/>
      <c r="O2083" s="62"/>
      <c r="P2083" s="72" t="s">
        <v>5436</v>
      </c>
      <c r="Q2083" s="72" t="s">
        <v>5434</v>
      </c>
      <c r="R2083" s="28"/>
    </row>
    <row r="2084" spans="1:18">
      <c r="A2084" s="48" t="str">
        <f t="shared" si="99"/>
        <v>IEA15PL</v>
      </c>
      <c r="B2084" s="62" t="str">
        <f t="shared" si="100"/>
        <v>Consignment/Consignor/typeOfPerson</v>
      </c>
      <c r="C2084" s="63" t="s">
        <v>344</v>
      </c>
      <c r="D2084" s="48">
        <f t="shared" ca="1" si="101"/>
        <v>135</v>
      </c>
      <c r="E2084" s="64" t="s">
        <v>4913</v>
      </c>
      <c r="F2084" s="65" t="s">
        <v>345</v>
      </c>
      <c r="G2084" s="65" t="s">
        <v>4631</v>
      </c>
      <c r="H2084" s="48" t="s">
        <v>5787</v>
      </c>
      <c r="I2084" s="48" t="s">
        <v>17</v>
      </c>
      <c r="J2084" s="48" t="s">
        <v>92</v>
      </c>
      <c r="K2084" s="51" t="s">
        <v>346</v>
      </c>
      <c r="L2084" s="51" t="s">
        <v>347</v>
      </c>
      <c r="M2084" s="48" t="s">
        <v>5787</v>
      </c>
      <c r="N2084" s="62"/>
      <c r="O2084" s="62"/>
      <c r="P2084" s="72" t="s">
        <v>5380</v>
      </c>
      <c r="Q2084" s="72" t="s">
        <v>5381</v>
      </c>
      <c r="R2084" s="28"/>
    </row>
    <row r="2085" spans="1:18" ht="30">
      <c r="A2085" s="68" t="str">
        <f t="shared" si="99"/>
        <v>IEA15PL</v>
      </c>
      <c r="B2085" s="70" t="str">
        <f t="shared" si="100"/>
        <v>Consignment/Consignor/SafetyAndSecurityIdentificationNumber</v>
      </c>
      <c r="C2085" s="70" t="s">
        <v>348</v>
      </c>
      <c r="D2085" s="68">
        <f t="shared" ca="1" si="101"/>
        <v>136</v>
      </c>
      <c r="E2085" s="68" t="s">
        <v>1459</v>
      </c>
      <c r="F2085" s="77" t="s">
        <v>349</v>
      </c>
      <c r="G2085" s="77" t="s">
        <v>4910</v>
      </c>
      <c r="H2085" s="68" t="s">
        <v>16</v>
      </c>
      <c r="I2085" s="68" t="s">
        <v>17</v>
      </c>
      <c r="J2085" s="68" t="s">
        <v>5787</v>
      </c>
      <c r="K2085" s="69" t="s">
        <v>5787</v>
      </c>
      <c r="L2085" s="69" t="s">
        <v>234</v>
      </c>
      <c r="M2085" s="68" t="s">
        <v>5787</v>
      </c>
      <c r="N2085" s="70"/>
      <c r="O2085" s="70"/>
      <c r="P2085" s="70" t="s">
        <v>5380</v>
      </c>
      <c r="Q2085" s="70" t="s">
        <v>5381</v>
      </c>
      <c r="R2085" s="28"/>
    </row>
    <row r="2086" spans="1:18" ht="30">
      <c r="A2086" s="48" t="str">
        <f t="shared" si="99"/>
        <v>IEA15PL</v>
      </c>
      <c r="B2086" s="62" t="str">
        <f t="shared" si="100"/>
        <v>Consignment/Consignor/SafetyAndSecurityIdentificationNumber/identificationNumber</v>
      </c>
      <c r="C2086" s="63" t="s">
        <v>350</v>
      </c>
      <c r="D2086" s="48">
        <f t="shared" ca="1" si="101"/>
        <v>137</v>
      </c>
      <c r="E2086" s="64" t="s">
        <v>1459</v>
      </c>
      <c r="F2086" s="65" t="s">
        <v>236</v>
      </c>
      <c r="G2086" s="65" t="s">
        <v>4591</v>
      </c>
      <c r="H2086" s="48" t="s">
        <v>5787</v>
      </c>
      <c r="I2086" s="48" t="s">
        <v>7</v>
      </c>
      <c r="J2086" s="48" t="s">
        <v>167</v>
      </c>
      <c r="K2086" s="51" t="s">
        <v>5787</v>
      </c>
      <c r="L2086" s="51" t="s">
        <v>351</v>
      </c>
      <c r="M2086" s="48" t="s">
        <v>5787</v>
      </c>
      <c r="N2086" s="62"/>
      <c r="O2086" s="62"/>
      <c r="P2086" s="72" t="s">
        <v>5380</v>
      </c>
      <c r="Q2086" s="72" t="s">
        <v>5381</v>
      </c>
      <c r="R2086" s="28"/>
    </row>
    <row r="2087" spans="1:18" ht="30">
      <c r="A2087" s="48" t="str">
        <f t="shared" si="99"/>
        <v>IEA15PL</v>
      </c>
      <c r="B2087" s="62" t="str">
        <f t="shared" si="100"/>
        <v>Consignment/Consignor/SafetyAndSecurityIdentificationNumber/country</v>
      </c>
      <c r="C2087" s="63" t="s">
        <v>352</v>
      </c>
      <c r="D2087" s="48">
        <f t="shared" ca="1" si="101"/>
        <v>138</v>
      </c>
      <c r="E2087" s="64" t="s">
        <v>1459</v>
      </c>
      <c r="F2087" s="65" t="s">
        <v>1514</v>
      </c>
      <c r="G2087" s="65" t="s">
        <v>4592</v>
      </c>
      <c r="H2087" s="48" t="s">
        <v>5787</v>
      </c>
      <c r="I2087" s="48" t="s">
        <v>7</v>
      </c>
      <c r="J2087" s="48" t="s">
        <v>105</v>
      </c>
      <c r="K2087" s="51" t="s">
        <v>184</v>
      </c>
      <c r="L2087" s="51" t="s">
        <v>5787</v>
      </c>
      <c r="M2087" s="48" t="s">
        <v>5787</v>
      </c>
      <c r="N2087" s="62"/>
      <c r="O2087" s="62"/>
      <c r="P2087" s="72" t="s">
        <v>5380</v>
      </c>
      <c r="Q2087" s="72" t="s">
        <v>5381</v>
      </c>
      <c r="R2087" s="28"/>
    </row>
    <row r="2088" spans="1:18">
      <c r="A2088" s="68" t="str">
        <f t="shared" si="99"/>
        <v>IEA15PL</v>
      </c>
      <c r="B2088" s="70" t="str">
        <f t="shared" si="100"/>
        <v>Consignment/Consignor/Address</v>
      </c>
      <c r="C2088" s="70" t="s">
        <v>353</v>
      </c>
      <c r="D2088" s="68">
        <f t="shared" ca="1" si="101"/>
        <v>139</v>
      </c>
      <c r="E2088" s="68" t="s">
        <v>4914</v>
      </c>
      <c r="F2088" s="77" t="s">
        <v>354</v>
      </c>
      <c r="G2088" s="77" t="s">
        <v>6687</v>
      </c>
      <c r="H2088" s="68" t="s">
        <v>16</v>
      </c>
      <c r="I2088" s="68" t="s">
        <v>17</v>
      </c>
      <c r="J2088" s="68" t="s">
        <v>5787</v>
      </c>
      <c r="K2088" s="69" t="s">
        <v>5787</v>
      </c>
      <c r="L2088" s="69" t="s">
        <v>174</v>
      </c>
      <c r="M2088" s="68" t="s">
        <v>5787</v>
      </c>
      <c r="N2088" s="70"/>
      <c r="O2088" s="70"/>
      <c r="P2088" s="70" t="s">
        <v>5436</v>
      </c>
      <c r="Q2088" s="70" t="s">
        <v>5434</v>
      </c>
      <c r="R2088" s="28"/>
    </row>
    <row r="2089" spans="1:18">
      <c r="A2089" s="48" t="str">
        <f t="shared" si="99"/>
        <v>IEA15PL</v>
      </c>
      <c r="B2089" s="62" t="str">
        <f t="shared" si="100"/>
        <v>Consignment/Consignor/Address/streetAndNumber</v>
      </c>
      <c r="C2089" s="63" t="s">
        <v>355</v>
      </c>
      <c r="D2089" s="48">
        <f t="shared" ca="1" si="101"/>
        <v>140</v>
      </c>
      <c r="E2089" s="64" t="s">
        <v>4915</v>
      </c>
      <c r="F2089" s="65" t="s">
        <v>1508</v>
      </c>
      <c r="G2089" s="65" t="s">
        <v>4593</v>
      </c>
      <c r="H2089" s="48" t="s">
        <v>5787</v>
      </c>
      <c r="I2089" s="48" t="s">
        <v>17</v>
      </c>
      <c r="J2089" s="48" t="s">
        <v>173</v>
      </c>
      <c r="K2089" s="51" t="s">
        <v>5787</v>
      </c>
      <c r="L2089" s="51" t="s">
        <v>189</v>
      </c>
      <c r="M2089" s="48" t="s">
        <v>5787</v>
      </c>
      <c r="N2089" s="62"/>
      <c r="O2089" s="62"/>
      <c r="P2089" s="72" t="s">
        <v>5459</v>
      </c>
      <c r="Q2089" s="72" t="s">
        <v>5460</v>
      </c>
      <c r="R2089" s="28"/>
    </row>
    <row r="2090" spans="1:18">
      <c r="A2090" s="48" t="str">
        <f t="shared" si="99"/>
        <v>IEA15PL</v>
      </c>
      <c r="B2090" s="62" t="str">
        <f t="shared" si="100"/>
        <v>Consignment/Consignor/Address/street</v>
      </c>
      <c r="C2090" s="63" t="s">
        <v>356</v>
      </c>
      <c r="D2090" s="48">
        <f t="shared" ca="1" si="101"/>
        <v>141</v>
      </c>
      <c r="E2090" s="64" t="s">
        <v>4916</v>
      </c>
      <c r="F2090" s="65" t="s">
        <v>4629</v>
      </c>
      <c r="G2090" s="65" t="s">
        <v>4594</v>
      </c>
      <c r="H2090" s="48" t="s">
        <v>5787</v>
      </c>
      <c r="I2090" s="48" t="s">
        <v>17</v>
      </c>
      <c r="J2090" s="48" t="s">
        <v>173</v>
      </c>
      <c r="K2090" s="51" t="s">
        <v>5787</v>
      </c>
      <c r="L2090" s="51" t="s">
        <v>192</v>
      </c>
      <c r="M2090" s="48" t="s">
        <v>5787</v>
      </c>
      <c r="N2090" s="62"/>
      <c r="O2090" s="62"/>
      <c r="P2090" s="72" t="s">
        <v>5380</v>
      </c>
      <c r="Q2090" s="72" t="s">
        <v>5381</v>
      </c>
      <c r="R2090" s="28"/>
    </row>
    <row r="2091" spans="1:18">
      <c r="A2091" s="48" t="str">
        <f t="shared" si="99"/>
        <v>IEA15PL</v>
      </c>
      <c r="B2091" s="62" t="str">
        <f t="shared" si="100"/>
        <v>Consignment/Consignor/Address/streetAdditionalLine</v>
      </c>
      <c r="C2091" s="63" t="s">
        <v>357</v>
      </c>
      <c r="D2091" s="48">
        <f t="shared" ca="1" si="101"/>
        <v>142</v>
      </c>
      <c r="E2091" s="64" t="s">
        <v>4917</v>
      </c>
      <c r="F2091" s="65" t="s">
        <v>4630</v>
      </c>
      <c r="G2091" s="65" t="s">
        <v>4596</v>
      </c>
      <c r="H2091" s="48" t="s">
        <v>5787</v>
      </c>
      <c r="I2091" s="48" t="s">
        <v>17</v>
      </c>
      <c r="J2091" s="48" t="s">
        <v>173</v>
      </c>
      <c r="K2091" s="51" t="s">
        <v>5787</v>
      </c>
      <c r="L2091" s="51" t="s">
        <v>195</v>
      </c>
      <c r="M2091" s="48" t="s">
        <v>5787</v>
      </c>
      <c r="N2091" s="62"/>
      <c r="O2091" s="62"/>
      <c r="P2091" s="72" t="s">
        <v>5380</v>
      </c>
      <c r="Q2091" s="72" t="s">
        <v>5381</v>
      </c>
      <c r="R2091" s="28"/>
    </row>
    <row r="2092" spans="1:18">
      <c r="A2092" s="48" t="str">
        <f t="shared" si="99"/>
        <v>IEA15PL</v>
      </c>
      <c r="B2092" s="62" t="str">
        <f t="shared" si="100"/>
        <v>Consignment/Consignor/Address/number</v>
      </c>
      <c r="C2092" s="63" t="s">
        <v>358</v>
      </c>
      <c r="D2092" s="48">
        <f t="shared" ca="1" si="101"/>
        <v>143</v>
      </c>
      <c r="E2092" s="64" t="s">
        <v>4918</v>
      </c>
      <c r="F2092" s="65" t="s">
        <v>4628</v>
      </c>
      <c r="G2092" s="65" t="s">
        <v>4597</v>
      </c>
      <c r="H2092" s="48" t="s">
        <v>5787</v>
      </c>
      <c r="I2092" s="48" t="s">
        <v>17</v>
      </c>
      <c r="J2092" s="48" t="s">
        <v>47</v>
      </c>
      <c r="K2092" s="51" t="s">
        <v>5787</v>
      </c>
      <c r="L2092" s="51" t="s">
        <v>198</v>
      </c>
      <c r="M2092" s="48" t="s">
        <v>5787</v>
      </c>
      <c r="N2092" s="62"/>
      <c r="O2092" s="62"/>
      <c r="P2092" s="72" t="s">
        <v>5380</v>
      </c>
      <c r="Q2092" s="72" t="s">
        <v>5381</v>
      </c>
      <c r="R2092" s="28"/>
    </row>
    <row r="2093" spans="1:18">
      <c r="A2093" s="48" t="str">
        <f t="shared" si="99"/>
        <v>IEA15PL</v>
      </c>
      <c r="B2093" s="62" t="str">
        <f t="shared" si="100"/>
        <v>Consignment/Consignor/Address/postcode</v>
      </c>
      <c r="C2093" s="63" t="s">
        <v>359</v>
      </c>
      <c r="D2093" s="48">
        <f t="shared" ca="1" si="101"/>
        <v>144</v>
      </c>
      <c r="E2093" s="64" t="s">
        <v>4922</v>
      </c>
      <c r="F2093" s="65" t="s">
        <v>1510</v>
      </c>
      <c r="G2093" s="65" t="s">
        <v>4603</v>
      </c>
      <c r="H2093" s="48" t="s">
        <v>5787</v>
      </c>
      <c r="I2093" s="48" t="s">
        <v>17</v>
      </c>
      <c r="J2093" s="48" t="s">
        <v>167</v>
      </c>
      <c r="K2093" s="51" t="s">
        <v>5787</v>
      </c>
      <c r="L2093" s="51" t="s">
        <v>201</v>
      </c>
      <c r="M2093" s="48" t="s">
        <v>5787</v>
      </c>
      <c r="N2093" s="62"/>
      <c r="O2093" s="62"/>
      <c r="P2093" s="72" t="s">
        <v>5461</v>
      </c>
      <c r="Q2093" s="72" t="s">
        <v>5462</v>
      </c>
      <c r="R2093" s="28"/>
    </row>
    <row r="2094" spans="1:18">
      <c r="A2094" s="48" t="str">
        <f t="shared" si="99"/>
        <v>IEA15PL</v>
      </c>
      <c r="B2094" s="62" t="str">
        <f t="shared" si="100"/>
        <v>Consignment/Consignor/Address/city</v>
      </c>
      <c r="C2094" s="63" t="s">
        <v>360</v>
      </c>
      <c r="D2094" s="48">
        <f t="shared" ca="1" si="101"/>
        <v>145</v>
      </c>
      <c r="E2094" s="64" t="s">
        <v>4923</v>
      </c>
      <c r="F2094" s="65" t="s">
        <v>1512</v>
      </c>
      <c r="G2094" s="65" t="s">
        <v>4595</v>
      </c>
      <c r="H2094" s="48" t="s">
        <v>5787</v>
      </c>
      <c r="I2094" s="48" t="s">
        <v>7</v>
      </c>
      <c r="J2094" s="48" t="s">
        <v>47</v>
      </c>
      <c r="K2094" s="51" t="s">
        <v>5787</v>
      </c>
      <c r="L2094" s="51" t="s">
        <v>5787</v>
      </c>
      <c r="M2094" s="48" t="s">
        <v>5787</v>
      </c>
      <c r="N2094" s="62"/>
      <c r="O2094" s="62"/>
      <c r="P2094" s="72" t="s">
        <v>5787</v>
      </c>
      <c r="Q2094" s="72"/>
      <c r="R2094" s="28"/>
    </row>
    <row r="2095" spans="1:18">
      <c r="A2095" s="48" t="str">
        <f t="shared" si="99"/>
        <v>IEA15PL</v>
      </c>
      <c r="B2095" s="62" t="str">
        <f t="shared" si="100"/>
        <v>Consignment/Consignor/Address/country</v>
      </c>
      <c r="C2095" s="63" t="s">
        <v>361</v>
      </c>
      <c r="D2095" s="48">
        <f t="shared" ca="1" si="101"/>
        <v>146</v>
      </c>
      <c r="E2095" s="64" t="s">
        <v>4921</v>
      </c>
      <c r="F2095" s="65" t="s">
        <v>1514</v>
      </c>
      <c r="G2095" s="65" t="s">
        <v>4592</v>
      </c>
      <c r="H2095" s="48" t="s">
        <v>5787</v>
      </c>
      <c r="I2095" s="48" t="s">
        <v>7</v>
      </c>
      <c r="J2095" s="48" t="s">
        <v>105</v>
      </c>
      <c r="K2095" s="51" t="s">
        <v>184</v>
      </c>
      <c r="L2095" s="51" t="s">
        <v>5787</v>
      </c>
      <c r="M2095" s="48" t="s">
        <v>5787</v>
      </c>
      <c r="N2095" s="62"/>
      <c r="O2095" s="62"/>
      <c r="P2095" s="72" t="s">
        <v>5787</v>
      </c>
      <c r="Q2095" s="72"/>
      <c r="R2095" s="28"/>
    </row>
    <row r="2096" spans="1:18">
      <c r="A2096" s="48" t="str">
        <f t="shared" ref="A2096:A2159" si="102">MID(C2096,2,IFERROR(FIND("#",SUBSTITUTE(C2096,"/","#",2),1)-2,LEN(C2096)-1))</f>
        <v>IEA15PL</v>
      </c>
      <c r="B2096" s="62" t="str">
        <f t="shared" ref="B2096:B2159" si="103">IF(LEN(C2096)-LEN(SUBSTITUTE(C2096,"/",""))&gt;3,RIGHT(C2096,LEN(C2096)-FIND("#",SUBSTITUTE(C2096,"/","#",3),1)),RIGHT(C2096,LEN(C2096)-FIND("#",SUBSTITUTE(C2096,"/","#",LEN(C2096)-LEN(SUBSTITUTE(C2096,"/",""))),1)))</f>
        <v>Consignment/Consignor/Address/subDivision</v>
      </c>
      <c r="C2096" s="63" t="s">
        <v>362</v>
      </c>
      <c r="D2096" s="48">
        <f t="shared" ref="D2096:D2159" ca="1" si="104">IF(VLOOKUP($C2096,INDIRECT($A2096&amp;"!A:B"),2,0)="","",VLOOKUP($C2096,INDIRECT($A2096&amp;"!A:B"),2,0))</f>
        <v>147</v>
      </c>
      <c r="E2096" s="64" t="s">
        <v>4920</v>
      </c>
      <c r="F2096" s="65" t="s">
        <v>6715</v>
      </c>
      <c r="G2096" s="65" t="s">
        <v>4598</v>
      </c>
      <c r="H2096" s="48" t="s">
        <v>5787</v>
      </c>
      <c r="I2096" s="48" t="s">
        <v>17</v>
      </c>
      <c r="J2096" s="48" t="s">
        <v>47</v>
      </c>
      <c r="K2096" s="51" t="s">
        <v>5787</v>
      </c>
      <c r="L2096" s="51" t="s">
        <v>207</v>
      </c>
      <c r="M2096" s="48" t="s">
        <v>5787</v>
      </c>
      <c r="N2096" s="62"/>
      <c r="O2096" s="62"/>
      <c r="P2096" s="72" t="s">
        <v>5380</v>
      </c>
      <c r="Q2096" s="72" t="s">
        <v>5381</v>
      </c>
      <c r="R2096" s="28"/>
    </row>
    <row r="2097" spans="1:18">
      <c r="A2097" s="48" t="str">
        <f t="shared" si="102"/>
        <v>IEA15PL</v>
      </c>
      <c r="B2097" s="62" t="str">
        <f t="shared" si="103"/>
        <v>Consignment/Consignor/Address/POBox</v>
      </c>
      <c r="C2097" s="63" t="s">
        <v>363</v>
      </c>
      <c r="D2097" s="48">
        <f t="shared" ca="1" si="104"/>
        <v>148</v>
      </c>
      <c r="E2097" s="64" t="s">
        <v>4919</v>
      </c>
      <c r="F2097" s="65" t="s">
        <v>209</v>
      </c>
      <c r="G2097" s="65" t="s">
        <v>5054</v>
      </c>
      <c r="H2097" s="48" t="s">
        <v>5787</v>
      </c>
      <c r="I2097" s="48" t="s">
        <v>17</v>
      </c>
      <c r="J2097" s="48" t="s">
        <v>173</v>
      </c>
      <c r="K2097" s="51" t="s">
        <v>5787</v>
      </c>
      <c r="L2097" s="51" t="s">
        <v>210</v>
      </c>
      <c r="M2097" s="48" t="s">
        <v>5787</v>
      </c>
      <c r="N2097" s="62"/>
      <c r="O2097" s="62"/>
      <c r="P2097" s="72" t="s">
        <v>5380</v>
      </c>
      <c r="Q2097" s="72" t="s">
        <v>5381</v>
      </c>
      <c r="R2097" s="28"/>
    </row>
    <row r="2098" spans="1:18">
      <c r="A2098" s="68" t="str">
        <f t="shared" si="102"/>
        <v>IEA15PL</v>
      </c>
      <c r="B2098" s="70" t="str">
        <f t="shared" si="103"/>
        <v>Consignment/Consignor/ContactPerson</v>
      </c>
      <c r="C2098" s="70" t="s">
        <v>364</v>
      </c>
      <c r="D2098" s="68">
        <f t="shared" ca="1" si="104"/>
        <v>149</v>
      </c>
      <c r="E2098" s="68" t="s">
        <v>4924</v>
      </c>
      <c r="F2098" s="77" t="s">
        <v>6723</v>
      </c>
      <c r="G2098" s="77" t="s">
        <v>6694</v>
      </c>
      <c r="H2098" s="68" t="s">
        <v>16</v>
      </c>
      <c r="I2098" s="68" t="s">
        <v>12</v>
      </c>
      <c r="J2098" s="68" t="s">
        <v>5787</v>
      </c>
      <c r="K2098" s="69" t="s">
        <v>5787</v>
      </c>
      <c r="L2098" s="69" t="s">
        <v>334</v>
      </c>
      <c r="M2098" s="68" t="s">
        <v>5787</v>
      </c>
      <c r="N2098" s="70"/>
      <c r="O2098" s="70"/>
      <c r="P2098" s="70" t="s">
        <v>5787</v>
      </c>
      <c r="Q2098" s="70"/>
      <c r="R2098" s="28"/>
    </row>
    <row r="2099" spans="1:18">
      <c r="A2099" s="48" t="str">
        <f t="shared" si="102"/>
        <v>IEA15PL</v>
      </c>
      <c r="B2099" s="62" t="str">
        <f t="shared" si="103"/>
        <v>Consignment/Consignor/ContactPerson/name</v>
      </c>
      <c r="C2099" s="63" t="s">
        <v>366</v>
      </c>
      <c r="D2099" s="48">
        <f t="shared" ca="1" si="104"/>
        <v>150</v>
      </c>
      <c r="E2099" s="64" t="s">
        <v>4925</v>
      </c>
      <c r="F2099" s="65" t="s">
        <v>6705</v>
      </c>
      <c r="G2099" s="65" t="s">
        <v>4605</v>
      </c>
      <c r="H2099" s="48" t="s">
        <v>5787</v>
      </c>
      <c r="I2099" s="48" t="s">
        <v>7</v>
      </c>
      <c r="J2099" s="48" t="s">
        <v>173</v>
      </c>
      <c r="K2099" s="51" t="s">
        <v>5787</v>
      </c>
      <c r="L2099" s="51" t="s">
        <v>5787</v>
      </c>
      <c r="M2099" s="48" t="s">
        <v>5787</v>
      </c>
      <c r="N2099" s="62"/>
      <c r="O2099" s="62"/>
      <c r="P2099" s="72" t="s">
        <v>5787</v>
      </c>
      <c r="Q2099" s="72"/>
      <c r="R2099" s="28"/>
    </row>
    <row r="2100" spans="1:18">
      <c r="A2100" s="48" t="str">
        <f t="shared" si="102"/>
        <v>IEA15PL</v>
      </c>
      <c r="B2100" s="62" t="str">
        <f t="shared" si="103"/>
        <v>Consignment/Consignor/ContactPerson/phoneNumber</v>
      </c>
      <c r="C2100" s="63" t="s">
        <v>367</v>
      </c>
      <c r="D2100" s="48">
        <f t="shared" ca="1" si="104"/>
        <v>151</v>
      </c>
      <c r="E2100" s="64" t="s">
        <v>4926</v>
      </c>
      <c r="F2100" s="65" t="s">
        <v>734</v>
      </c>
      <c r="G2100" s="65" t="s">
        <v>4561</v>
      </c>
      <c r="H2100" s="48" t="s">
        <v>5787</v>
      </c>
      <c r="I2100" s="48" t="s">
        <v>7</v>
      </c>
      <c r="J2100" s="48" t="s">
        <v>47</v>
      </c>
      <c r="K2100" s="51" t="s">
        <v>5787</v>
      </c>
      <c r="L2100" s="51" t="s">
        <v>217</v>
      </c>
      <c r="M2100" s="48" t="s">
        <v>5787</v>
      </c>
      <c r="N2100" s="62"/>
      <c r="O2100" s="62"/>
      <c r="P2100" s="72" t="s">
        <v>5450</v>
      </c>
      <c r="Q2100" s="72" t="s">
        <v>5449</v>
      </c>
      <c r="R2100" s="28"/>
    </row>
    <row r="2101" spans="1:18">
      <c r="A2101" s="48" t="str">
        <f t="shared" si="102"/>
        <v>IEA15PL</v>
      </c>
      <c r="B2101" s="62" t="str">
        <f t="shared" si="103"/>
        <v>Consignment/Consignor/ContactPerson/eMailAddress</v>
      </c>
      <c r="C2101" s="63" t="s">
        <v>368</v>
      </c>
      <c r="D2101" s="48">
        <f t="shared" ca="1" si="104"/>
        <v>152</v>
      </c>
      <c r="E2101" s="64" t="s">
        <v>4927</v>
      </c>
      <c r="F2101" s="65" t="s">
        <v>736</v>
      </c>
      <c r="G2101" s="65" t="s">
        <v>4606</v>
      </c>
      <c r="H2101" s="48" t="s">
        <v>5787</v>
      </c>
      <c r="I2101" s="48" t="s">
        <v>12</v>
      </c>
      <c r="J2101" s="48" t="s">
        <v>220</v>
      </c>
      <c r="K2101" s="51" t="s">
        <v>5787</v>
      </c>
      <c r="L2101" s="51" t="s">
        <v>59</v>
      </c>
      <c r="M2101" s="48" t="s">
        <v>5787</v>
      </c>
      <c r="N2101" s="62"/>
      <c r="O2101" s="62"/>
      <c r="P2101" s="72" t="s">
        <v>5787</v>
      </c>
      <c r="Q2101" s="72"/>
      <c r="R2101" s="28"/>
    </row>
    <row r="2102" spans="1:18" ht="30">
      <c r="A2102" s="68" t="str">
        <f t="shared" si="102"/>
        <v>IEA15PL</v>
      </c>
      <c r="B2102" s="70" t="str">
        <f t="shared" si="103"/>
        <v>Consignment/Consignee</v>
      </c>
      <c r="C2102" s="70" t="s">
        <v>369</v>
      </c>
      <c r="D2102" s="68">
        <f t="shared" ca="1" si="104"/>
        <v>153</v>
      </c>
      <c r="E2102" s="68" t="s">
        <v>4867</v>
      </c>
      <c r="F2102" s="77" t="s">
        <v>370</v>
      </c>
      <c r="G2102" s="77" t="s">
        <v>4632</v>
      </c>
      <c r="H2102" s="68" t="s">
        <v>16</v>
      </c>
      <c r="I2102" s="68" t="s">
        <v>17</v>
      </c>
      <c r="J2102" s="68" t="s">
        <v>5787</v>
      </c>
      <c r="K2102" s="69" t="s">
        <v>5787</v>
      </c>
      <c r="L2102" s="69" t="s">
        <v>371</v>
      </c>
      <c r="M2102" s="68" t="s">
        <v>5787</v>
      </c>
      <c r="N2102" s="70"/>
      <c r="O2102" s="70"/>
      <c r="P2102" s="70" t="s">
        <v>5394</v>
      </c>
      <c r="Q2102" s="70" t="s">
        <v>5482</v>
      </c>
      <c r="R2102" s="28"/>
    </row>
    <row r="2103" spans="1:18">
      <c r="A2103" s="48" t="str">
        <f t="shared" si="102"/>
        <v>IEA15PL</v>
      </c>
      <c r="B2103" s="62" t="str">
        <f t="shared" si="103"/>
        <v>Consignment/Consignee/identificationNumber</v>
      </c>
      <c r="C2103" s="63" t="s">
        <v>372</v>
      </c>
      <c r="D2103" s="48">
        <f t="shared" ca="1" si="104"/>
        <v>154</v>
      </c>
      <c r="E2103" s="64" t="s">
        <v>4869</v>
      </c>
      <c r="F2103" s="65" t="s">
        <v>621</v>
      </c>
      <c r="G2103" s="65" t="s">
        <v>6713</v>
      </c>
      <c r="H2103" s="48" t="s">
        <v>5787</v>
      </c>
      <c r="I2103" s="48" t="s">
        <v>12</v>
      </c>
      <c r="J2103" s="48" t="s">
        <v>167</v>
      </c>
      <c r="K2103" s="51" t="s">
        <v>5787</v>
      </c>
      <c r="L2103" s="51" t="s">
        <v>373</v>
      </c>
      <c r="M2103" s="48" t="s">
        <v>5787</v>
      </c>
      <c r="N2103" s="62"/>
      <c r="O2103" s="62"/>
      <c r="P2103" s="72" t="s">
        <v>5787</v>
      </c>
      <c r="Q2103" s="72"/>
      <c r="R2103" s="28"/>
    </row>
    <row r="2104" spans="1:18">
      <c r="A2104" s="48" t="str">
        <f t="shared" si="102"/>
        <v>IEA15PL</v>
      </c>
      <c r="B2104" s="62" t="str">
        <f t="shared" si="103"/>
        <v>Consignment/Consignee/name</v>
      </c>
      <c r="C2104" s="63" t="s">
        <v>374</v>
      </c>
      <c r="D2104" s="48">
        <f t="shared" ca="1" si="104"/>
        <v>155</v>
      </c>
      <c r="E2104" s="64" t="s">
        <v>4868</v>
      </c>
      <c r="F2104" s="65" t="s">
        <v>6706</v>
      </c>
      <c r="G2104" s="65" t="s">
        <v>6707</v>
      </c>
      <c r="H2104" s="48" t="s">
        <v>5787</v>
      </c>
      <c r="I2104" s="48" t="s">
        <v>17</v>
      </c>
      <c r="J2104" s="48" t="s">
        <v>173</v>
      </c>
      <c r="K2104" s="51" t="s">
        <v>5787</v>
      </c>
      <c r="L2104" s="51" t="s">
        <v>174</v>
      </c>
      <c r="M2104" s="48" t="s">
        <v>5787</v>
      </c>
      <c r="N2104" s="62"/>
      <c r="O2104" s="62"/>
      <c r="P2104" s="72" t="s">
        <v>5436</v>
      </c>
      <c r="Q2104" s="72" t="s">
        <v>5434</v>
      </c>
      <c r="R2104" s="28"/>
    </row>
    <row r="2105" spans="1:18">
      <c r="A2105" s="48" t="str">
        <f t="shared" si="102"/>
        <v>IEA15PL</v>
      </c>
      <c r="B2105" s="62" t="str">
        <f t="shared" si="103"/>
        <v>Consignment/Consignee/typeOfPerson</v>
      </c>
      <c r="C2105" s="63" t="s">
        <v>375</v>
      </c>
      <c r="D2105" s="48">
        <f t="shared" ca="1" si="104"/>
        <v>156</v>
      </c>
      <c r="E2105" s="64" t="s">
        <v>4870</v>
      </c>
      <c r="F2105" s="65" t="s">
        <v>345</v>
      </c>
      <c r="G2105" s="65" t="s">
        <v>4631</v>
      </c>
      <c r="H2105" s="48" t="s">
        <v>5787</v>
      </c>
      <c r="I2105" s="48" t="s">
        <v>17</v>
      </c>
      <c r="J2105" s="48" t="s">
        <v>92</v>
      </c>
      <c r="K2105" s="51" t="s">
        <v>346</v>
      </c>
      <c r="L2105" s="51" t="s">
        <v>347</v>
      </c>
      <c r="M2105" s="48" t="s">
        <v>5787</v>
      </c>
      <c r="N2105" s="62"/>
      <c r="O2105" s="62"/>
      <c r="P2105" s="72" t="s">
        <v>5380</v>
      </c>
      <c r="Q2105" s="72" t="s">
        <v>5381</v>
      </c>
      <c r="R2105" s="28"/>
    </row>
    <row r="2106" spans="1:18" ht="30">
      <c r="A2106" s="68" t="str">
        <f t="shared" si="102"/>
        <v>IEA15PL</v>
      </c>
      <c r="B2106" s="70" t="str">
        <f t="shared" si="103"/>
        <v>Consignment/Consignee/SafetyAndSecurityIdentificationNumber</v>
      </c>
      <c r="C2106" s="70" t="s">
        <v>376</v>
      </c>
      <c r="D2106" s="68">
        <f t="shared" ca="1" si="104"/>
        <v>157</v>
      </c>
      <c r="E2106" s="68" t="s">
        <v>1459</v>
      </c>
      <c r="F2106" s="77" t="s">
        <v>377</v>
      </c>
      <c r="G2106" s="77" t="s">
        <v>4883</v>
      </c>
      <c r="H2106" s="68" t="s">
        <v>16</v>
      </c>
      <c r="I2106" s="68" t="s">
        <v>17</v>
      </c>
      <c r="J2106" s="68" t="s">
        <v>5787</v>
      </c>
      <c r="K2106" s="69" t="s">
        <v>5787</v>
      </c>
      <c r="L2106" s="69" t="s">
        <v>234</v>
      </c>
      <c r="M2106" s="68" t="s">
        <v>5787</v>
      </c>
      <c r="N2106" s="70"/>
      <c r="O2106" s="70"/>
      <c r="P2106" s="70" t="s">
        <v>5380</v>
      </c>
      <c r="Q2106" s="70" t="s">
        <v>5381</v>
      </c>
      <c r="R2106" s="28"/>
    </row>
    <row r="2107" spans="1:18" ht="30">
      <c r="A2107" s="48" t="str">
        <f t="shared" si="102"/>
        <v>IEA15PL</v>
      </c>
      <c r="B2107" s="62" t="str">
        <f t="shared" si="103"/>
        <v>Consignment/Consignee/SafetyAndSecurityIdentificationNumber/identificationNumber</v>
      </c>
      <c r="C2107" s="63" t="s">
        <v>378</v>
      </c>
      <c r="D2107" s="48">
        <f t="shared" ca="1" si="104"/>
        <v>158</v>
      </c>
      <c r="E2107" s="64" t="s">
        <v>1459</v>
      </c>
      <c r="F2107" s="65" t="s">
        <v>6725</v>
      </c>
      <c r="G2107" s="65" t="s">
        <v>6726</v>
      </c>
      <c r="H2107" s="48" t="s">
        <v>5787</v>
      </c>
      <c r="I2107" s="48" t="s">
        <v>7</v>
      </c>
      <c r="J2107" s="48" t="s">
        <v>167</v>
      </c>
      <c r="K2107" s="51" t="s">
        <v>5787</v>
      </c>
      <c r="L2107" s="51" t="s">
        <v>351</v>
      </c>
      <c r="M2107" s="48" t="s">
        <v>5787</v>
      </c>
      <c r="N2107" s="62"/>
      <c r="O2107" s="62"/>
      <c r="P2107" s="72" t="s">
        <v>5380</v>
      </c>
      <c r="Q2107" s="72" t="s">
        <v>5381</v>
      </c>
      <c r="R2107" s="28"/>
    </row>
    <row r="2108" spans="1:18" ht="30">
      <c r="A2108" s="48" t="str">
        <f t="shared" si="102"/>
        <v>IEA15PL</v>
      </c>
      <c r="B2108" s="62" t="str">
        <f t="shared" si="103"/>
        <v>Consignment/Consignee/SafetyAndSecurityIdentificationNumber/country</v>
      </c>
      <c r="C2108" s="63" t="s">
        <v>379</v>
      </c>
      <c r="D2108" s="48">
        <f t="shared" ca="1" si="104"/>
        <v>159</v>
      </c>
      <c r="E2108" s="64" t="s">
        <v>1459</v>
      </c>
      <c r="F2108" s="65" t="s">
        <v>1514</v>
      </c>
      <c r="G2108" s="65" t="s">
        <v>4592</v>
      </c>
      <c r="H2108" s="48" t="s">
        <v>5787</v>
      </c>
      <c r="I2108" s="48" t="s">
        <v>7</v>
      </c>
      <c r="J2108" s="48" t="s">
        <v>105</v>
      </c>
      <c r="K2108" s="51" t="s">
        <v>184</v>
      </c>
      <c r="L2108" s="51" t="s">
        <v>5787</v>
      </c>
      <c r="M2108" s="48" t="s">
        <v>5787</v>
      </c>
      <c r="N2108" s="62"/>
      <c r="O2108" s="62"/>
      <c r="P2108" s="72" t="s">
        <v>5380</v>
      </c>
      <c r="Q2108" s="72" t="s">
        <v>5381</v>
      </c>
      <c r="R2108" s="28"/>
    </row>
    <row r="2109" spans="1:18">
      <c r="A2109" s="68" t="str">
        <f t="shared" si="102"/>
        <v>IEA15PL</v>
      </c>
      <c r="B2109" s="70" t="str">
        <f t="shared" si="103"/>
        <v>Consignment/Consignee/Address</v>
      </c>
      <c r="C2109" s="70" t="s">
        <v>380</v>
      </c>
      <c r="D2109" s="68">
        <f t="shared" ca="1" si="104"/>
        <v>160</v>
      </c>
      <c r="E2109" s="68" t="s">
        <v>4871</v>
      </c>
      <c r="F2109" s="77" t="s">
        <v>381</v>
      </c>
      <c r="G2109" s="77" t="s">
        <v>4881</v>
      </c>
      <c r="H2109" s="68" t="s">
        <v>16</v>
      </c>
      <c r="I2109" s="68" t="s">
        <v>17</v>
      </c>
      <c r="J2109" s="68" t="s">
        <v>5787</v>
      </c>
      <c r="K2109" s="69" t="s">
        <v>5787</v>
      </c>
      <c r="L2109" s="69" t="s">
        <v>174</v>
      </c>
      <c r="M2109" s="68" t="s">
        <v>5787</v>
      </c>
      <c r="N2109" s="70"/>
      <c r="O2109" s="70"/>
      <c r="P2109" s="70" t="s">
        <v>5436</v>
      </c>
      <c r="Q2109" s="70" t="s">
        <v>5434</v>
      </c>
      <c r="R2109" s="28"/>
    </row>
    <row r="2110" spans="1:18">
      <c r="A2110" s="48" t="str">
        <f t="shared" si="102"/>
        <v>IEA15PL</v>
      </c>
      <c r="B2110" s="62" t="str">
        <f t="shared" si="103"/>
        <v>Consignment/Consignee/Address/streetAndNumber</v>
      </c>
      <c r="C2110" s="63" t="s">
        <v>382</v>
      </c>
      <c r="D2110" s="48">
        <f t="shared" ca="1" si="104"/>
        <v>161</v>
      </c>
      <c r="E2110" s="64" t="s">
        <v>4872</v>
      </c>
      <c r="F2110" s="65" t="s">
        <v>1508</v>
      </c>
      <c r="G2110" s="65" t="s">
        <v>4593</v>
      </c>
      <c r="H2110" s="48" t="s">
        <v>5787</v>
      </c>
      <c r="I2110" s="48" t="s">
        <v>17</v>
      </c>
      <c r="J2110" s="48" t="s">
        <v>173</v>
      </c>
      <c r="K2110" s="51" t="s">
        <v>5787</v>
      </c>
      <c r="L2110" s="51" t="s">
        <v>189</v>
      </c>
      <c r="M2110" s="48" t="s">
        <v>5787</v>
      </c>
      <c r="N2110" s="62"/>
      <c r="O2110" s="62"/>
      <c r="P2110" s="72" t="s">
        <v>5459</v>
      </c>
      <c r="Q2110" s="72" t="s">
        <v>5460</v>
      </c>
      <c r="R2110" s="28"/>
    </row>
    <row r="2111" spans="1:18">
      <c r="A2111" s="48" t="str">
        <f t="shared" si="102"/>
        <v>IEA15PL</v>
      </c>
      <c r="B2111" s="62" t="str">
        <f t="shared" si="103"/>
        <v>Consignment/Consignee/Address/street</v>
      </c>
      <c r="C2111" s="63" t="s">
        <v>383</v>
      </c>
      <c r="D2111" s="48">
        <f t="shared" ca="1" si="104"/>
        <v>162</v>
      </c>
      <c r="E2111" s="64" t="s">
        <v>4873</v>
      </c>
      <c r="F2111" s="65" t="s">
        <v>4629</v>
      </c>
      <c r="G2111" s="65" t="s">
        <v>4594</v>
      </c>
      <c r="H2111" s="48" t="s">
        <v>5787</v>
      </c>
      <c r="I2111" s="48" t="s">
        <v>17</v>
      </c>
      <c r="J2111" s="48" t="s">
        <v>173</v>
      </c>
      <c r="K2111" s="51" t="s">
        <v>5787</v>
      </c>
      <c r="L2111" s="51" t="s">
        <v>192</v>
      </c>
      <c r="M2111" s="48" t="s">
        <v>5787</v>
      </c>
      <c r="N2111" s="62"/>
      <c r="O2111" s="62"/>
      <c r="P2111" s="72" t="s">
        <v>5380</v>
      </c>
      <c r="Q2111" s="72" t="s">
        <v>5381</v>
      </c>
      <c r="R2111" s="28"/>
    </row>
    <row r="2112" spans="1:18">
      <c r="A2112" s="48" t="str">
        <f t="shared" si="102"/>
        <v>IEA15PL</v>
      </c>
      <c r="B2112" s="62" t="str">
        <f t="shared" si="103"/>
        <v>Consignment/Consignee/Address/streetAdditionalLine</v>
      </c>
      <c r="C2112" s="63" t="s">
        <v>384</v>
      </c>
      <c r="D2112" s="48">
        <f t="shared" ca="1" si="104"/>
        <v>163</v>
      </c>
      <c r="E2112" s="64" t="s">
        <v>4874</v>
      </c>
      <c r="F2112" s="65" t="s">
        <v>4630</v>
      </c>
      <c r="G2112" s="65" t="s">
        <v>4596</v>
      </c>
      <c r="H2112" s="48" t="s">
        <v>5787</v>
      </c>
      <c r="I2112" s="48" t="s">
        <v>17</v>
      </c>
      <c r="J2112" s="48" t="s">
        <v>173</v>
      </c>
      <c r="K2112" s="51" t="s">
        <v>5787</v>
      </c>
      <c r="L2112" s="51" t="s">
        <v>195</v>
      </c>
      <c r="M2112" s="48" t="s">
        <v>5787</v>
      </c>
      <c r="N2112" s="62"/>
      <c r="O2112" s="62"/>
      <c r="P2112" s="72" t="s">
        <v>5380</v>
      </c>
      <c r="Q2112" s="72" t="s">
        <v>5381</v>
      </c>
      <c r="R2112" s="28"/>
    </row>
    <row r="2113" spans="1:18">
      <c r="A2113" s="48" t="str">
        <f t="shared" si="102"/>
        <v>IEA15PL</v>
      </c>
      <c r="B2113" s="62" t="str">
        <f t="shared" si="103"/>
        <v>Consignment/Consignee/Address/number</v>
      </c>
      <c r="C2113" s="63" t="s">
        <v>385</v>
      </c>
      <c r="D2113" s="48">
        <f t="shared" ca="1" si="104"/>
        <v>164</v>
      </c>
      <c r="E2113" s="64" t="s">
        <v>4875</v>
      </c>
      <c r="F2113" s="65" t="s">
        <v>4628</v>
      </c>
      <c r="G2113" s="65" t="s">
        <v>4597</v>
      </c>
      <c r="H2113" s="48" t="s">
        <v>5787</v>
      </c>
      <c r="I2113" s="48" t="s">
        <v>17</v>
      </c>
      <c r="J2113" s="48" t="s">
        <v>47</v>
      </c>
      <c r="K2113" s="51" t="s">
        <v>5787</v>
      </c>
      <c r="L2113" s="51" t="s">
        <v>198</v>
      </c>
      <c r="M2113" s="48" t="s">
        <v>5787</v>
      </c>
      <c r="N2113" s="62"/>
      <c r="O2113" s="62"/>
      <c r="P2113" s="72" t="s">
        <v>5380</v>
      </c>
      <c r="Q2113" s="72" t="s">
        <v>5381</v>
      </c>
      <c r="R2113" s="28"/>
    </row>
    <row r="2114" spans="1:18">
      <c r="A2114" s="48" t="str">
        <f t="shared" si="102"/>
        <v>IEA15PL</v>
      </c>
      <c r="B2114" s="62" t="str">
        <f t="shared" si="103"/>
        <v>Consignment/Consignee/Address/postcode</v>
      </c>
      <c r="C2114" s="63" t="s">
        <v>386</v>
      </c>
      <c r="D2114" s="48">
        <f t="shared" ca="1" si="104"/>
        <v>165</v>
      </c>
      <c r="E2114" s="64" t="s">
        <v>4879</v>
      </c>
      <c r="F2114" s="65" t="s">
        <v>1510</v>
      </c>
      <c r="G2114" s="65" t="s">
        <v>4603</v>
      </c>
      <c r="H2114" s="48" t="s">
        <v>5787</v>
      </c>
      <c r="I2114" s="48" t="s">
        <v>17</v>
      </c>
      <c r="J2114" s="48" t="s">
        <v>167</v>
      </c>
      <c r="K2114" s="51" t="s">
        <v>5787</v>
      </c>
      <c r="L2114" s="51" t="s">
        <v>201</v>
      </c>
      <c r="M2114" s="48" t="s">
        <v>5787</v>
      </c>
      <c r="N2114" s="62"/>
      <c r="O2114" s="62"/>
      <c r="P2114" s="72" t="s">
        <v>5461</v>
      </c>
      <c r="Q2114" s="72" t="s">
        <v>5462</v>
      </c>
      <c r="R2114" s="28"/>
    </row>
    <row r="2115" spans="1:18">
      <c r="A2115" s="48" t="str">
        <f t="shared" si="102"/>
        <v>IEA15PL</v>
      </c>
      <c r="B2115" s="62" t="str">
        <f t="shared" si="103"/>
        <v>Consignment/Consignee/Address/city</v>
      </c>
      <c r="C2115" s="63" t="s">
        <v>387</v>
      </c>
      <c r="D2115" s="48">
        <f t="shared" ca="1" si="104"/>
        <v>166</v>
      </c>
      <c r="E2115" s="64" t="s">
        <v>4880</v>
      </c>
      <c r="F2115" s="65" t="s">
        <v>1512</v>
      </c>
      <c r="G2115" s="65" t="s">
        <v>4595</v>
      </c>
      <c r="H2115" s="48" t="s">
        <v>5787</v>
      </c>
      <c r="I2115" s="48" t="s">
        <v>7</v>
      </c>
      <c r="J2115" s="48" t="s">
        <v>47</v>
      </c>
      <c r="K2115" s="51" t="s">
        <v>5787</v>
      </c>
      <c r="L2115" s="51" t="s">
        <v>5787</v>
      </c>
      <c r="M2115" s="48" t="s">
        <v>5787</v>
      </c>
      <c r="N2115" s="62"/>
      <c r="O2115" s="62"/>
      <c r="P2115" s="72" t="s">
        <v>5787</v>
      </c>
      <c r="Q2115" s="72"/>
      <c r="R2115" s="28"/>
    </row>
    <row r="2116" spans="1:18">
      <c r="A2116" s="48" t="str">
        <f t="shared" si="102"/>
        <v>IEA15PL</v>
      </c>
      <c r="B2116" s="62" t="str">
        <f t="shared" si="103"/>
        <v>Consignment/Consignee/Address/country</v>
      </c>
      <c r="C2116" s="63" t="s">
        <v>388</v>
      </c>
      <c r="D2116" s="48">
        <f t="shared" ca="1" si="104"/>
        <v>167</v>
      </c>
      <c r="E2116" s="64" t="s">
        <v>4878</v>
      </c>
      <c r="F2116" s="65" t="s">
        <v>1514</v>
      </c>
      <c r="G2116" s="65" t="s">
        <v>4592</v>
      </c>
      <c r="H2116" s="48" t="s">
        <v>5787</v>
      </c>
      <c r="I2116" s="48" t="s">
        <v>7</v>
      </c>
      <c r="J2116" s="48" t="s">
        <v>105</v>
      </c>
      <c r="K2116" s="51" t="s">
        <v>184</v>
      </c>
      <c r="L2116" s="51" t="s">
        <v>5787</v>
      </c>
      <c r="M2116" s="48" t="s">
        <v>5787</v>
      </c>
      <c r="N2116" s="62"/>
      <c r="O2116" s="62"/>
      <c r="P2116" s="72" t="s">
        <v>5787</v>
      </c>
      <c r="Q2116" s="72"/>
      <c r="R2116" s="28"/>
    </row>
    <row r="2117" spans="1:18">
      <c r="A2117" s="48" t="str">
        <f t="shared" si="102"/>
        <v>IEA15PL</v>
      </c>
      <c r="B2117" s="62" t="str">
        <f t="shared" si="103"/>
        <v>Consignment/Consignee/Address/subDivision</v>
      </c>
      <c r="C2117" s="63" t="s">
        <v>389</v>
      </c>
      <c r="D2117" s="48">
        <f t="shared" ca="1" si="104"/>
        <v>168</v>
      </c>
      <c r="E2117" s="64" t="s">
        <v>4877</v>
      </c>
      <c r="F2117" s="65" t="s">
        <v>6715</v>
      </c>
      <c r="G2117" s="65" t="s">
        <v>4598</v>
      </c>
      <c r="H2117" s="48" t="s">
        <v>5787</v>
      </c>
      <c r="I2117" s="48" t="s">
        <v>17</v>
      </c>
      <c r="J2117" s="48" t="s">
        <v>47</v>
      </c>
      <c r="K2117" s="51" t="s">
        <v>5787</v>
      </c>
      <c r="L2117" s="51" t="s">
        <v>207</v>
      </c>
      <c r="M2117" s="48" t="s">
        <v>5787</v>
      </c>
      <c r="N2117" s="62"/>
      <c r="O2117" s="62"/>
      <c r="P2117" s="72" t="s">
        <v>5380</v>
      </c>
      <c r="Q2117" s="72" t="s">
        <v>5381</v>
      </c>
      <c r="R2117" s="28"/>
    </row>
    <row r="2118" spans="1:18">
      <c r="A2118" s="48" t="str">
        <f t="shared" si="102"/>
        <v>IEA15PL</v>
      </c>
      <c r="B2118" s="62" t="str">
        <f t="shared" si="103"/>
        <v>Consignment/Consignee/Address/POBox</v>
      </c>
      <c r="C2118" s="63" t="s">
        <v>390</v>
      </c>
      <c r="D2118" s="48">
        <f t="shared" ca="1" si="104"/>
        <v>169</v>
      </c>
      <c r="E2118" s="64" t="s">
        <v>4876</v>
      </c>
      <c r="F2118" s="65" t="s">
        <v>209</v>
      </c>
      <c r="G2118" s="65" t="s">
        <v>5054</v>
      </c>
      <c r="H2118" s="48" t="s">
        <v>5787</v>
      </c>
      <c r="I2118" s="48" t="s">
        <v>17</v>
      </c>
      <c r="J2118" s="48" t="s">
        <v>173</v>
      </c>
      <c r="K2118" s="51" t="s">
        <v>5787</v>
      </c>
      <c r="L2118" s="51" t="s">
        <v>210</v>
      </c>
      <c r="M2118" s="48" t="s">
        <v>5787</v>
      </c>
      <c r="N2118" s="62"/>
      <c r="O2118" s="62"/>
      <c r="P2118" s="72" t="s">
        <v>5380</v>
      </c>
      <c r="Q2118" s="72" t="s">
        <v>5381</v>
      </c>
      <c r="R2118" s="28"/>
    </row>
    <row r="2119" spans="1:18" ht="30">
      <c r="A2119" s="68" t="str">
        <f t="shared" si="102"/>
        <v>IEA15PL</v>
      </c>
      <c r="B2119" s="70" t="str">
        <f t="shared" si="103"/>
        <v>Consignment/Consignee/ContactPerson</v>
      </c>
      <c r="C2119" s="70" t="s">
        <v>391</v>
      </c>
      <c r="D2119" s="68">
        <f t="shared" ca="1" si="104"/>
        <v>170</v>
      </c>
      <c r="E2119" s="68" t="s">
        <v>1459</v>
      </c>
      <c r="F2119" s="77" t="s">
        <v>6718</v>
      </c>
      <c r="G2119" s="77" t="s">
        <v>6697</v>
      </c>
      <c r="H2119" s="68" t="s">
        <v>16</v>
      </c>
      <c r="I2119" s="68" t="s">
        <v>17</v>
      </c>
      <c r="J2119" s="68" t="s">
        <v>5787</v>
      </c>
      <c r="K2119" s="69" t="s">
        <v>5787</v>
      </c>
      <c r="L2119" s="69" t="s">
        <v>393</v>
      </c>
      <c r="M2119" s="68" t="s">
        <v>5787</v>
      </c>
      <c r="N2119" s="70"/>
      <c r="O2119" s="70"/>
      <c r="P2119" s="70" t="s">
        <v>5380</v>
      </c>
      <c r="Q2119" s="70" t="s">
        <v>5381</v>
      </c>
      <c r="R2119" s="28"/>
    </row>
    <row r="2120" spans="1:18">
      <c r="A2120" s="48" t="str">
        <f t="shared" si="102"/>
        <v>IEA15PL</v>
      </c>
      <c r="B2120" s="62" t="str">
        <f t="shared" si="103"/>
        <v>Consignment/Consignee/ContactPerson/name</v>
      </c>
      <c r="C2120" s="63" t="s">
        <v>394</v>
      </c>
      <c r="D2120" s="48">
        <f t="shared" ca="1" si="104"/>
        <v>171</v>
      </c>
      <c r="E2120" s="64" t="s">
        <v>1459</v>
      </c>
      <c r="F2120" s="65" t="s">
        <v>6705</v>
      </c>
      <c r="G2120" s="65" t="s">
        <v>4605</v>
      </c>
      <c r="H2120" s="48" t="s">
        <v>5787</v>
      </c>
      <c r="I2120" s="48" t="s">
        <v>7</v>
      </c>
      <c r="J2120" s="48" t="s">
        <v>173</v>
      </c>
      <c r="K2120" s="51" t="s">
        <v>5787</v>
      </c>
      <c r="L2120" s="51" t="s">
        <v>5787</v>
      </c>
      <c r="M2120" s="48" t="s">
        <v>5787</v>
      </c>
      <c r="N2120" s="62"/>
      <c r="O2120" s="62"/>
      <c r="P2120" s="72" t="s">
        <v>5380</v>
      </c>
      <c r="Q2120" s="72" t="s">
        <v>5381</v>
      </c>
      <c r="R2120" s="28"/>
    </row>
    <row r="2121" spans="1:18">
      <c r="A2121" s="48" t="str">
        <f t="shared" si="102"/>
        <v>IEA15PL</v>
      </c>
      <c r="B2121" s="62" t="str">
        <f t="shared" si="103"/>
        <v>Consignment/Consignee/ContactPerson/phoneNumber</v>
      </c>
      <c r="C2121" s="63" t="s">
        <v>395</v>
      </c>
      <c r="D2121" s="48">
        <f t="shared" ca="1" si="104"/>
        <v>172</v>
      </c>
      <c r="E2121" s="64" t="s">
        <v>1459</v>
      </c>
      <c r="F2121" s="65" t="s">
        <v>734</v>
      </c>
      <c r="G2121" s="65" t="s">
        <v>4561</v>
      </c>
      <c r="H2121" s="48" t="s">
        <v>5787</v>
      </c>
      <c r="I2121" s="48" t="s">
        <v>7</v>
      </c>
      <c r="J2121" s="48" t="s">
        <v>47</v>
      </c>
      <c r="K2121" s="51" t="s">
        <v>5787</v>
      </c>
      <c r="L2121" s="51" t="s">
        <v>217</v>
      </c>
      <c r="M2121" s="48" t="s">
        <v>5787</v>
      </c>
      <c r="N2121" s="62"/>
      <c r="O2121" s="62"/>
      <c r="P2121" s="72" t="s">
        <v>5380</v>
      </c>
      <c r="Q2121" s="72" t="s">
        <v>5381</v>
      </c>
      <c r="R2121" s="28"/>
    </row>
    <row r="2122" spans="1:18">
      <c r="A2122" s="48" t="str">
        <f t="shared" si="102"/>
        <v>IEA15PL</v>
      </c>
      <c r="B2122" s="62" t="str">
        <f t="shared" si="103"/>
        <v>Consignment/Consignee/ContactPerson/eMailAddress</v>
      </c>
      <c r="C2122" s="63" t="s">
        <v>396</v>
      </c>
      <c r="D2122" s="48">
        <f t="shared" ca="1" si="104"/>
        <v>173</v>
      </c>
      <c r="E2122" s="64" t="s">
        <v>1459</v>
      </c>
      <c r="F2122" s="65" t="s">
        <v>736</v>
      </c>
      <c r="G2122" s="65" t="s">
        <v>4606</v>
      </c>
      <c r="H2122" s="48" t="s">
        <v>5787</v>
      </c>
      <c r="I2122" s="48" t="s">
        <v>12</v>
      </c>
      <c r="J2122" s="48" t="s">
        <v>220</v>
      </c>
      <c r="K2122" s="51" t="s">
        <v>5787</v>
      </c>
      <c r="L2122" s="51" t="s">
        <v>59</v>
      </c>
      <c r="M2122" s="48" t="s">
        <v>5787</v>
      </c>
      <c r="N2122" s="62"/>
      <c r="O2122" s="62"/>
      <c r="P2122" s="72" t="s">
        <v>5380</v>
      </c>
      <c r="Q2122" s="72" t="s">
        <v>5381</v>
      </c>
      <c r="R2122" s="28"/>
    </row>
    <row r="2123" spans="1:18" ht="30">
      <c r="A2123" s="68" t="str">
        <f t="shared" si="102"/>
        <v>IEA15PL</v>
      </c>
      <c r="B2123" s="70" t="str">
        <f t="shared" si="103"/>
        <v>Consignment/AdditionalSupplyChainActor</v>
      </c>
      <c r="C2123" s="70" t="s">
        <v>397</v>
      </c>
      <c r="D2123" s="68">
        <f t="shared" ca="1" si="104"/>
        <v>174</v>
      </c>
      <c r="E2123" s="68" t="s">
        <v>4847</v>
      </c>
      <c r="F2123" s="77" t="s">
        <v>4634</v>
      </c>
      <c r="G2123" s="77" t="s">
        <v>5083</v>
      </c>
      <c r="H2123" s="68" t="s">
        <v>271</v>
      </c>
      <c r="I2123" s="68" t="s">
        <v>17</v>
      </c>
      <c r="J2123" s="68" t="s">
        <v>5787</v>
      </c>
      <c r="K2123" s="69" t="s">
        <v>5787</v>
      </c>
      <c r="L2123" s="69" t="s">
        <v>3812</v>
      </c>
      <c r="M2123" s="68" t="s">
        <v>5787</v>
      </c>
      <c r="N2123" s="70"/>
      <c r="O2123" s="70"/>
      <c r="P2123" s="70" t="s">
        <v>5417</v>
      </c>
      <c r="Q2123" s="70" t="s">
        <v>5418</v>
      </c>
      <c r="R2123" s="28"/>
    </row>
    <row r="2124" spans="1:18" ht="30">
      <c r="A2124" s="48" t="str">
        <f t="shared" si="102"/>
        <v>IEA15PL</v>
      </c>
      <c r="B2124" s="62" t="str">
        <f t="shared" si="103"/>
        <v>Consignment/AdditionalSupplyChainActor/sequenceNumber</v>
      </c>
      <c r="C2124" s="63" t="s">
        <v>399</v>
      </c>
      <c r="D2124" s="48">
        <f t="shared" ca="1" si="104"/>
        <v>175</v>
      </c>
      <c r="E2124" s="64" t="s">
        <v>1459</v>
      </c>
      <c r="F2124" s="65" t="s">
        <v>6664</v>
      </c>
      <c r="G2124" s="65" t="s">
        <v>6708</v>
      </c>
      <c r="H2124" s="48" t="s">
        <v>5787</v>
      </c>
      <c r="I2124" s="48" t="s">
        <v>7</v>
      </c>
      <c r="J2124" s="48" t="s">
        <v>119</v>
      </c>
      <c r="K2124" s="51" t="s">
        <v>5787</v>
      </c>
      <c r="L2124" s="51" t="s">
        <v>120</v>
      </c>
      <c r="M2124" s="48" t="s">
        <v>5787</v>
      </c>
      <c r="N2124" s="62"/>
      <c r="O2124" s="62"/>
      <c r="P2124" s="72" t="s">
        <v>5787</v>
      </c>
      <c r="Q2124" s="72"/>
      <c r="R2124" s="28"/>
    </row>
    <row r="2125" spans="1:18">
      <c r="A2125" s="48" t="str">
        <f t="shared" si="102"/>
        <v>IEA15PL</v>
      </c>
      <c r="B2125" s="62" t="str">
        <f t="shared" si="103"/>
        <v>Consignment/AdditionalSupplyChainActor/role</v>
      </c>
      <c r="C2125" s="63" t="s">
        <v>400</v>
      </c>
      <c r="D2125" s="48">
        <f t="shared" ca="1" si="104"/>
        <v>176</v>
      </c>
      <c r="E2125" s="64" t="s">
        <v>4848</v>
      </c>
      <c r="F2125" s="65" t="s">
        <v>401</v>
      </c>
      <c r="G2125" s="65" t="s">
        <v>4635</v>
      </c>
      <c r="H2125" s="48" t="s">
        <v>5787</v>
      </c>
      <c r="I2125" s="48" t="s">
        <v>7</v>
      </c>
      <c r="J2125" s="48" t="s">
        <v>402</v>
      </c>
      <c r="K2125" s="51" t="s">
        <v>403</v>
      </c>
      <c r="L2125" s="51" t="s">
        <v>5787</v>
      </c>
      <c r="M2125" s="48" t="s">
        <v>5787</v>
      </c>
      <c r="N2125" s="62"/>
      <c r="O2125" s="62"/>
      <c r="P2125" s="72" t="s">
        <v>5787</v>
      </c>
      <c r="Q2125" s="72"/>
      <c r="R2125" s="28"/>
    </row>
    <row r="2126" spans="1:18" ht="45">
      <c r="A2126" s="48" t="str">
        <f t="shared" si="102"/>
        <v>IEA15PL</v>
      </c>
      <c r="B2126" s="62" t="str">
        <f t="shared" si="103"/>
        <v>Consignment/AdditionalSupplyChainActor/identificationNumber</v>
      </c>
      <c r="C2126" s="63" t="s">
        <v>404</v>
      </c>
      <c r="D2126" s="48">
        <f t="shared" ca="1" si="104"/>
        <v>177</v>
      </c>
      <c r="E2126" s="64" t="s">
        <v>4850</v>
      </c>
      <c r="F2126" s="65" t="s">
        <v>621</v>
      </c>
      <c r="G2126" s="65" t="s">
        <v>6713</v>
      </c>
      <c r="H2126" s="48" t="s">
        <v>5787</v>
      </c>
      <c r="I2126" s="48" t="s">
        <v>7</v>
      </c>
      <c r="J2126" s="48" t="s">
        <v>167</v>
      </c>
      <c r="K2126" s="51" t="s">
        <v>5787</v>
      </c>
      <c r="L2126" s="51" t="s">
        <v>314</v>
      </c>
      <c r="M2126" s="48" t="s">
        <v>5787</v>
      </c>
      <c r="N2126" s="62"/>
      <c r="O2126" s="62"/>
      <c r="P2126" s="72" t="s">
        <v>5787</v>
      </c>
      <c r="Q2126" s="72"/>
      <c r="R2126" s="28"/>
    </row>
    <row r="2127" spans="1:18" ht="45">
      <c r="A2127" s="68" t="str">
        <f t="shared" si="102"/>
        <v>IEA15PL</v>
      </c>
      <c r="B2127" s="70" t="str">
        <f t="shared" si="103"/>
        <v>Consignment/AdditionalSupplyChainActor/SafetyAndSecurityIdentificationNumber</v>
      </c>
      <c r="C2127" s="70" t="s">
        <v>405</v>
      </c>
      <c r="D2127" s="68">
        <f t="shared" ca="1" si="104"/>
        <v>178</v>
      </c>
      <c r="E2127" s="68" t="s">
        <v>1459</v>
      </c>
      <c r="F2127" s="77" t="s">
        <v>406</v>
      </c>
      <c r="G2127" s="77" t="s">
        <v>5084</v>
      </c>
      <c r="H2127" s="68" t="s">
        <v>16</v>
      </c>
      <c r="I2127" s="68" t="s">
        <v>17</v>
      </c>
      <c r="J2127" s="68" t="s">
        <v>5787</v>
      </c>
      <c r="K2127" s="69" t="s">
        <v>5787</v>
      </c>
      <c r="L2127" s="69" t="s">
        <v>234</v>
      </c>
      <c r="M2127" s="68" t="s">
        <v>5787</v>
      </c>
      <c r="N2127" s="70"/>
      <c r="O2127" s="70"/>
      <c r="P2127" s="70" t="s">
        <v>5380</v>
      </c>
      <c r="Q2127" s="70" t="s">
        <v>5381</v>
      </c>
      <c r="R2127" s="28"/>
    </row>
    <row r="2128" spans="1:18" ht="30">
      <c r="A2128" s="48" t="str">
        <f t="shared" si="102"/>
        <v>IEA15PL</v>
      </c>
      <c r="B2128" s="62" t="str">
        <f t="shared" si="103"/>
        <v>Consignment/AdditionalSupplyChainActor/SafetyAndSecurityIdentificationNumber/identificationNumber</v>
      </c>
      <c r="C2128" s="63" t="s">
        <v>407</v>
      </c>
      <c r="D2128" s="48">
        <f t="shared" ca="1" si="104"/>
        <v>179</v>
      </c>
      <c r="E2128" s="64" t="s">
        <v>1459</v>
      </c>
      <c r="F2128" s="65" t="s">
        <v>236</v>
      </c>
      <c r="G2128" s="65" t="s">
        <v>4591</v>
      </c>
      <c r="H2128" s="48" t="s">
        <v>5787</v>
      </c>
      <c r="I2128" s="48" t="s">
        <v>7</v>
      </c>
      <c r="J2128" s="48" t="s">
        <v>167</v>
      </c>
      <c r="K2128" s="51" t="s">
        <v>5787</v>
      </c>
      <c r="L2128" s="51" t="s">
        <v>408</v>
      </c>
      <c r="M2128" s="48" t="s">
        <v>5787</v>
      </c>
      <c r="N2128" s="62"/>
      <c r="O2128" s="62"/>
      <c r="P2128" s="72" t="s">
        <v>5380</v>
      </c>
      <c r="Q2128" s="72" t="s">
        <v>5381</v>
      </c>
      <c r="R2128" s="28"/>
    </row>
    <row r="2129" spans="1:18" ht="30">
      <c r="A2129" s="48" t="str">
        <f t="shared" si="102"/>
        <v>IEA15PL</v>
      </c>
      <c r="B2129" s="62" t="str">
        <f t="shared" si="103"/>
        <v>Consignment/AdditionalSupplyChainActor/SafetyAndSecurityIdentificationNumber/country</v>
      </c>
      <c r="C2129" s="63" t="s">
        <v>409</v>
      </c>
      <c r="D2129" s="48">
        <f t="shared" ca="1" si="104"/>
        <v>180</v>
      </c>
      <c r="E2129" s="64" t="s">
        <v>1459</v>
      </c>
      <c r="F2129" s="65" t="s">
        <v>1514</v>
      </c>
      <c r="G2129" s="65" t="s">
        <v>4592</v>
      </c>
      <c r="H2129" s="48" t="s">
        <v>5787</v>
      </c>
      <c r="I2129" s="48" t="s">
        <v>7</v>
      </c>
      <c r="J2129" s="48" t="s">
        <v>105</v>
      </c>
      <c r="K2129" s="51" t="s">
        <v>184</v>
      </c>
      <c r="L2129" s="51" t="s">
        <v>5787</v>
      </c>
      <c r="M2129" s="48" t="s">
        <v>5787</v>
      </c>
      <c r="N2129" s="62"/>
      <c r="O2129" s="62"/>
      <c r="P2129" s="72" t="s">
        <v>5380</v>
      </c>
      <c r="Q2129" s="72" t="s">
        <v>5381</v>
      </c>
      <c r="R2129" s="28"/>
    </row>
    <row r="2130" spans="1:18" ht="30">
      <c r="A2130" s="68" t="str">
        <f t="shared" si="102"/>
        <v>IEA15PL</v>
      </c>
      <c r="B2130" s="70" t="str">
        <f t="shared" si="103"/>
        <v>Consignment/TransportEquipment</v>
      </c>
      <c r="C2130" s="70" t="s">
        <v>410</v>
      </c>
      <c r="D2130" s="68">
        <f t="shared" ca="1" si="104"/>
        <v>181</v>
      </c>
      <c r="E2130" s="68" t="s">
        <v>5127</v>
      </c>
      <c r="F2130" s="77" t="s">
        <v>4637</v>
      </c>
      <c r="G2130" s="77" t="s">
        <v>4636</v>
      </c>
      <c r="H2130" s="68" t="s">
        <v>412</v>
      </c>
      <c r="I2130" s="68" t="s">
        <v>17</v>
      </c>
      <c r="J2130" s="68" t="s">
        <v>5787</v>
      </c>
      <c r="K2130" s="69" t="s">
        <v>5787</v>
      </c>
      <c r="L2130" s="69" t="s">
        <v>413</v>
      </c>
      <c r="M2130" s="68" t="s">
        <v>5787</v>
      </c>
      <c r="N2130" s="70"/>
      <c r="O2130" s="70"/>
      <c r="P2130" s="70" t="s">
        <v>5787</v>
      </c>
      <c r="Q2130" s="70"/>
      <c r="R2130" s="28"/>
    </row>
    <row r="2131" spans="1:18" ht="30">
      <c r="A2131" s="48" t="str">
        <f t="shared" si="102"/>
        <v>IEA15PL</v>
      </c>
      <c r="B2131" s="62" t="str">
        <f t="shared" si="103"/>
        <v>Consignment/TransportEquipment/sequenceNumber</v>
      </c>
      <c r="C2131" s="63" t="s">
        <v>414</v>
      </c>
      <c r="D2131" s="48">
        <f t="shared" ca="1" si="104"/>
        <v>182</v>
      </c>
      <c r="E2131" s="64" t="s">
        <v>1459</v>
      </c>
      <c r="F2131" s="65" t="s">
        <v>6664</v>
      </c>
      <c r="G2131" s="65" t="s">
        <v>6708</v>
      </c>
      <c r="H2131" s="48" t="s">
        <v>5787</v>
      </c>
      <c r="I2131" s="48" t="s">
        <v>7</v>
      </c>
      <c r="J2131" s="48" t="s">
        <v>119</v>
      </c>
      <c r="K2131" s="51" t="s">
        <v>5787</v>
      </c>
      <c r="L2131" s="51" t="s">
        <v>120</v>
      </c>
      <c r="M2131" s="48" t="s">
        <v>5787</v>
      </c>
      <c r="N2131" s="62"/>
      <c r="O2131" s="62"/>
      <c r="P2131" s="72" t="s">
        <v>5787</v>
      </c>
      <c r="Q2131" s="72"/>
      <c r="R2131" s="28"/>
    </row>
    <row r="2132" spans="1:18" ht="30">
      <c r="A2132" s="48" t="str">
        <f t="shared" si="102"/>
        <v>IEA15PL</v>
      </c>
      <c r="B2132" s="62" t="str">
        <f t="shared" si="103"/>
        <v>Consignment/TransportEquipment/containerIdentificationNumber</v>
      </c>
      <c r="C2132" s="63" t="s">
        <v>415</v>
      </c>
      <c r="D2132" s="48">
        <f t="shared" ca="1" si="104"/>
        <v>183</v>
      </c>
      <c r="E2132" s="64" t="s">
        <v>5128</v>
      </c>
      <c r="F2132" s="65" t="s">
        <v>1860</v>
      </c>
      <c r="G2132" s="65" t="s">
        <v>4638</v>
      </c>
      <c r="H2132" s="48" t="s">
        <v>5787</v>
      </c>
      <c r="I2132" s="48" t="s">
        <v>17</v>
      </c>
      <c r="J2132" s="48" t="s">
        <v>167</v>
      </c>
      <c r="K2132" s="51" t="s">
        <v>5787</v>
      </c>
      <c r="L2132" s="51" t="s">
        <v>417</v>
      </c>
      <c r="M2132" s="48" t="s">
        <v>5787</v>
      </c>
      <c r="N2132" s="62"/>
      <c r="O2132" s="62"/>
      <c r="P2132" s="72" t="s">
        <v>5787</v>
      </c>
      <c r="Q2132" s="72"/>
      <c r="R2132" s="28"/>
    </row>
    <row r="2133" spans="1:18" ht="30">
      <c r="A2133" s="48" t="str">
        <f t="shared" si="102"/>
        <v>IEA15PL</v>
      </c>
      <c r="B2133" s="62" t="str">
        <f t="shared" si="103"/>
        <v>Consignment/TransportEquipment/containerSizeAndType</v>
      </c>
      <c r="C2133" s="63" t="s">
        <v>418</v>
      </c>
      <c r="D2133" s="48">
        <f t="shared" ca="1" si="104"/>
        <v>184</v>
      </c>
      <c r="E2133" s="64" t="s">
        <v>5130</v>
      </c>
      <c r="F2133" s="65" t="s">
        <v>4643</v>
      </c>
      <c r="G2133" s="65" t="s">
        <v>4640</v>
      </c>
      <c r="H2133" s="48" t="s">
        <v>5787</v>
      </c>
      <c r="I2133" s="48" t="s">
        <v>17</v>
      </c>
      <c r="J2133" s="48" t="s">
        <v>420</v>
      </c>
      <c r="K2133" s="51" t="s">
        <v>421</v>
      </c>
      <c r="L2133" s="51" t="s">
        <v>422</v>
      </c>
      <c r="M2133" s="48" t="s">
        <v>5787</v>
      </c>
      <c r="N2133" s="62"/>
      <c r="O2133" s="62"/>
      <c r="P2133" s="72" t="s">
        <v>5380</v>
      </c>
      <c r="Q2133" s="72" t="s">
        <v>5381</v>
      </c>
      <c r="R2133" s="28"/>
    </row>
    <row r="2134" spans="1:18" ht="30">
      <c r="A2134" s="48" t="str">
        <f t="shared" si="102"/>
        <v>IEA15PL</v>
      </c>
      <c r="B2134" s="62" t="str">
        <f t="shared" si="103"/>
        <v>Consignment/TransportEquipment/containerPackedStatus</v>
      </c>
      <c r="C2134" s="63" t="s">
        <v>423</v>
      </c>
      <c r="D2134" s="48">
        <f t="shared" ca="1" si="104"/>
        <v>185</v>
      </c>
      <c r="E2134" s="64" t="s">
        <v>5129</v>
      </c>
      <c r="F2134" s="65" t="s">
        <v>6734</v>
      </c>
      <c r="G2134" s="65" t="s">
        <v>4641</v>
      </c>
      <c r="H2134" s="48" t="s">
        <v>5787</v>
      </c>
      <c r="I2134" s="48" t="s">
        <v>17</v>
      </c>
      <c r="J2134" s="48" t="s">
        <v>425</v>
      </c>
      <c r="K2134" s="51" t="s">
        <v>426</v>
      </c>
      <c r="L2134" s="51" t="s">
        <v>427</v>
      </c>
      <c r="M2134" s="48" t="s">
        <v>5787</v>
      </c>
      <c r="N2134" s="62"/>
      <c r="O2134" s="62"/>
      <c r="P2134" s="72" t="s">
        <v>5380</v>
      </c>
      <c r="Q2134" s="72" t="s">
        <v>5381</v>
      </c>
      <c r="R2134" s="28"/>
    </row>
    <row r="2135" spans="1:18" ht="30">
      <c r="A2135" s="48" t="str">
        <f t="shared" si="102"/>
        <v>IEA15PL</v>
      </c>
      <c r="B2135" s="62" t="str">
        <f t="shared" si="103"/>
        <v>Consignment/TransportEquipment/containerSupplierType</v>
      </c>
      <c r="C2135" s="63" t="s">
        <v>428</v>
      </c>
      <c r="D2135" s="48">
        <f t="shared" ca="1" si="104"/>
        <v>186</v>
      </c>
      <c r="E2135" s="64" t="s">
        <v>5131</v>
      </c>
      <c r="F2135" s="65" t="s">
        <v>4644</v>
      </c>
      <c r="G2135" s="65" t="s">
        <v>4642</v>
      </c>
      <c r="H2135" s="48" t="s">
        <v>5787</v>
      </c>
      <c r="I2135" s="48" t="s">
        <v>17</v>
      </c>
      <c r="J2135" s="48" t="s">
        <v>425</v>
      </c>
      <c r="K2135" s="51" t="s">
        <v>430</v>
      </c>
      <c r="L2135" s="51" t="s">
        <v>431</v>
      </c>
      <c r="M2135" s="48" t="s">
        <v>5787</v>
      </c>
      <c r="N2135" s="62"/>
      <c r="O2135" s="62"/>
      <c r="P2135" s="72" t="s">
        <v>5380</v>
      </c>
      <c r="Q2135" s="72" t="s">
        <v>5381</v>
      </c>
      <c r="R2135" s="28"/>
    </row>
    <row r="2136" spans="1:18" ht="60">
      <c r="A2136" s="48" t="str">
        <f t="shared" si="102"/>
        <v>IEA15PL</v>
      </c>
      <c r="B2136" s="62" t="str">
        <f t="shared" si="103"/>
        <v>Consignment/TransportEquipment/numberOfSeals</v>
      </c>
      <c r="C2136" s="63" t="s">
        <v>432</v>
      </c>
      <c r="D2136" s="48">
        <f t="shared" ca="1" si="104"/>
        <v>187</v>
      </c>
      <c r="E2136" s="64" t="s">
        <v>5134</v>
      </c>
      <c r="F2136" s="65" t="s">
        <v>433</v>
      </c>
      <c r="G2136" s="65" t="s">
        <v>4639</v>
      </c>
      <c r="H2136" s="48" t="s">
        <v>5787</v>
      </c>
      <c r="I2136" s="48" t="s">
        <v>7</v>
      </c>
      <c r="J2136" s="48" t="s">
        <v>434</v>
      </c>
      <c r="K2136" s="51" t="s">
        <v>5787</v>
      </c>
      <c r="L2136" s="51" t="s">
        <v>435</v>
      </c>
      <c r="M2136" s="48" t="s">
        <v>5787</v>
      </c>
      <c r="N2136" s="62"/>
      <c r="O2136" s="62"/>
      <c r="P2136" s="72" t="s">
        <v>5787</v>
      </c>
      <c r="Q2136" s="72"/>
      <c r="R2136" s="28"/>
    </row>
    <row r="2137" spans="1:18">
      <c r="A2137" s="68" t="str">
        <f t="shared" si="102"/>
        <v>IEA15PL</v>
      </c>
      <c r="B2137" s="70" t="str">
        <f t="shared" si="103"/>
        <v>Consignment/TransportEquipment/Seal</v>
      </c>
      <c r="C2137" s="70" t="s">
        <v>436</v>
      </c>
      <c r="D2137" s="68">
        <f t="shared" ca="1" si="104"/>
        <v>188</v>
      </c>
      <c r="E2137" s="68" t="s">
        <v>5132</v>
      </c>
      <c r="F2137" s="77" t="s">
        <v>2855</v>
      </c>
      <c r="G2137" s="77" t="s">
        <v>4645</v>
      </c>
      <c r="H2137" s="68" t="s">
        <v>271</v>
      </c>
      <c r="I2137" s="68" t="s">
        <v>17</v>
      </c>
      <c r="J2137" s="68" t="s">
        <v>5787</v>
      </c>
      <c r="K2137" s="69" t="s">
        <v>5787</v>
      </c>
      <c r="L2137" s="69" t="s">
        <v>438</v>
      </c>
      <c r="M2137" s="68" t="s">
        <v>5787</v>
      </c>
      <c r="N2137" s="70"/>
      <c r="O2137" s="70"/>
      <c r="P2137" s="70" t="s">
        <v>5787</v>
      </c>
      <c r="Q2137" s="70"/>
      <c r="R2137" s="28"/>
    </row>
    <row r="2138" spans="1:18" ht="30">
      <c r="A2138" s="48" t="str">
        <f t="shared" si="102"/>
        <v>IEA15PL</v>
      </c>
      <c r="B2138" s="62" t="str">
        <f t="shared" si="103"/>
        <v>Consignment/TransportEquipment/Seal/sequenceNumber</v>
      </c>
      <c r="C2138" s="63" t="s">
        <v>439</v>
      </c>
      <c r="D2138" s="48">
        <f t="shared" ca="1" si="104"/>
        <v>189</v>
      </c>
      <c r="E2138" s="64" t="s">
        <v>1459</v>
      </c>
      <c r="F2138" s="65" t="s">
        <v>6664</v>
      </c>
      <c r="G2138" s="65" t="s">
        <v>6708</v>
      </c>
      <c r="H2138" s="48" t="s">
        <v>5787</v>
      </c>
      <c r="I2138" s="48" t="s">
        <v>7</v>
      </c>
      <c r="J2138" s="48" t="s">
        <v>119</v>
      </c>
      <c r="K2138" s="51" t="s">
        <v>5787</v>
      </c>
      <c r="L2138" s="51" t="s">
        <v>120</v>
      </c>
      <c r="M2138" s="48" t="s">
        <v>5787</v>
      </c>
      <c r="N2138" s="62"/>
      <c r="O2138" s="62"/>
      <c r="P2138" s="72" t="s">
        <v>5787</v>
      </c>
      <c r="Q2138" s="72"/>
      <c r="R2138" s="28"/>
    </row>
    <row r="2139" spans="1:18">
      <c r="A2139" s="48" t="str">
        <f t="shared" si="102"/>
        <v>IEA15PL</v>
      </c>
      <c r="B2139" s="62" t="str">
        <f t="shared" si="103"/>
        <v>Consignment/TransportEquipment/Seal/identifier</v>
      </c>
      <c r="C2139" s="63" t="s">
        <v>440</v>
      </c>
      <c r="D2139" s="48">
        <f t="shared" ca="1" si="104"/>
        <v>190</v>
      </c>
      <c r="E2139" s="64" t="s">
        <v>5133</v>
      </c>
      <c r="F2139" s="65" t="s">
        <v>441</v>
      </c>
      <c r="G2139" s="65" t="s">
        <v>4646</v>
      </c>
      <c r="H2139" s="48" t="s">
        <v>5787</v>
      </c>
      <c r="I2139" s="48" t="s">
        <v>7</v>
      </c>
      <c r="J2139" s="48" t="s">
        <v>442</v>
      </c>
      <c r="K2139" s="51" t="s">
        <v>5787</v>
      </c>
      <c r="L2139" s="51" t="s">
        <v>443</v>
      </c>
      <c r="M2139" s="48" t="s">
        <v>5787</v>
      </c>
      <c r="N2139" s="62"/>
      <c r="O2139" s="62"/>
      <c r="P2139" s="72" t="s">
        <v>5787</v>
      </c>
      <c r="Q2139" s="72"/>
      <c r="R2139" s="28"/>
    </row>
    <row r="2140" spans="1:18" ht="45">
      <c r="A2140" s="68" t="str">
        <f t="shared" si="102"/>
        <v>IEA15PL</v>
      </c>
      <c r="B2140" s="70" t="str">
        <f t="shared" si="103"/>
        <v>Consignment/TransportEquipment/GoodsReference</v>
      </c>
      <c r="C2140" s="70" t="s">
        <v>444</v>
      </c>
      <c r="D2140" s="68">
        <f t="shared" ca="1" si="104"/>
        <v>191</v>
      </c>
      <c r="E2140" s="68" t="s">
        <v>1459</v>
      </c>
      <c r="F2140" s="77" t="s">
        <v>4648</v>
      </c>
      <c r="G2140" s="77" t="s">
        <v>4647</v>
      </c>
      <c r="H2140" s="68" t="s">
        <v>412</v>
      </c>
      <c r="I2140" s="68" t="s">
        <v>17</v>
      </c>
      <c r="J2140" s="68" t="s">
        <v>5787</v>
      </c>
      <c r="K2140" s="69" t="s">
        <v>5787</v>
      </c>
      <c r="L2140" s="69" t="s">
        <v>3813</v>
      </c>
      <c r="M2140" s="68" t="s">
        <v>5787</v>
      </c>
      <c r="N2140" s="70"/>
      <c r="O2140" s="70"/>
      <c r="P2140" s="70" t="s">
        <v>5498</v>
      </c>
      <c r="Q2140" s="70" t="s">
        <v>5499</v>
      </c>
      <c r="R2140" s="28"/>
    </row>
    <row r="2141" spans="1:18" ht="30">
      <c r="A2141" s="48" t="str">
        <f t="shared" si="102"/>
        <v>IEA15PL</v>
      </c>
      <c r="B2141" s="62" t="str">
        <f t="shared" si="103"/>
        <v>Consignment/TransportEquipment/GoodsReference/sequenceNumber</v>
      </c>
      <c r="C2141" s="63" t="s">
        <v>446</v>
      </c>
      <c r="D2141" s="48">
        <f t="shared" ca="1" si="104"/>
        <v>192</v>
      </c>
      <c r="E2141" s="64" t="s">
        <v>1459</v>
      </c>
      <c r="F2141" s="65" t="s">
        <v>6664</v>
      </c>
      <c r="G2141" s="65" t="s">
        <v>6708</v>
      </c>
      <c r="H2141" s="48" t="s">
        <v>5787</v>
      </c>
      <c r="I2141" s="48" t="s">
        <v>7</v>
      </c>
      <c r="J2141" s="48" t="s">
        <v>119</v>
      </c>
      <c r="K2141" s="51" t="s">
        <v>5787</v>
      </c>
      <c r="L2141" s="51" t="s">
        <v>120</v>
      </c>
      <c r="M2141" s="48" t="s">
        <v>5787</v>
      </c>
      <c r="N2141" s="62"/>
      <c r="O2141" s="62"/>
      <c r="P2141" s="72" t="s">
        <v>5787</v>
      </c>
      <c r="Q2141" s="72"/>
      <c r="R2141" s="28"/>
    </row>
    <row r="2142" spans="1:18" ht="30">
      <c r="A2142" s="48" t="str">
        <f t="shared" si="102"/>
        <v>IEA15PL</v>
      </c>
      <c r="B2142" s="62" t="str">
        <f t="shared" si="103"/>
        <v>Consignment/TransportEquipment/GoodsReference/declarationGoodsItemNumber</v>
      </c>
      <c r="C2142" s="63" t="s">
        <v>447</v>
      </c>
      <c r="D2142" s="48">
        <f t="shared" ca="1" si="104"/>
        <v>193</v>
      </c>
      <c r="E2142" s="64" t="s">
        <v>6714</v>
      </c>
      <c r="F2142" s="65" t="s">
        <v>6671</v>
      </c>
      <c r="G2142" s="65" t="s">
        <v>5089</v>
      </c>
      <c r="H2142" s="48" t="s">
        <v>5787</v>
      </c>
      <c r="I2142" s="48" t="s">
        <v>7</v>
      </c>
      <c r="J2142" s="48" t="s">
        <v>119</v>
      </c>
      <c r="K2142" s="51" t="s">
        <v>5787</v>
      </c>
      <c r="L2142" s="51" t="s">
        <v>449</v>
      </c>
      <c r="M2142" s="48" t="s">
        <v>5787</v>
      </c>
      <c r="N2142" s="62"/>
      <c r="O2142" s="62"/>
      <c r="P2142" s="72" t="s">
        <v>5787</v>
      </c>
      <c r="Q2142" s="72"/>
      <c r="R2142" s="28"/>
    </row>
    <row r="2143" spans="1:18">
      <c r="A2143" s="68" t="str">
        <f t="shared" si="102"/>
        <v>IEA15PL</v>
      </c>
      <c r="B2143" s="70" t="str">
        <f t="shared" si="103"/>
        <v>Consignment/LocationOfGoods</v>
      </c>
      <c r="C2143" s="70" t="s">
        <v>450</v>
      </c>
      <c r="D2143" s="68">
        <f t="shared" ca="1" si="104"/>
        <v>194</v>
      </c>
      <c r="E2143" s="68" t="s">
        <v>5097</v>
      </c>
      <c r="F2143" s="77" t="s">
        <v>451</v>
      </c>
      <c r="G2143" s="77" t="s">
        <v>4649</v>
      </c>
      <c r="H2143" s="68" t="s">
        <v>16</v>
      </c>
      <c r="I2143" s="68" t="s">
        <v>17</v>
      </c>
      <c r="J2143" s="68" t="s">
        <v>5787</v>
      </c>
      <c r="K2143" s="69" t="s">
        <v>5787</v>
      </c>
      <c r="L2143" s="69" t="s">
        <v>452</v>
      </c>
      <c r="M2143" s="68" t="s">
        <v>5787</v>
      </c>
      <c r="N2143" s="70"/>
      <c r="O2143" s="70"/>
      <c r="P2143" s="70" t="s">
        <v>5787</v>
      </c>
      <c r="Q2143" s="70"/>
      <c r="R2143" s="28"/>
    </row>
    <row r="2144" spans="1:18">
      <c r="A2144" s="48" t="str">
        <f t="shared" si="102"/>
        <v>IEA15PL</v>
      </c>
      <c r="B2144" s="62" t="str">
        <f t="shared" si="103"/>
        <v>Consignment/LocationOfGoods/typeOfLocation</v>
      </c>
      <c r="C2144" s="63" t="s">
        <v>453</v>
      </c>
      <c r="D2144" s="48">
        <f t="shared" ca="1" si="104"/>
        <v>195</v>
      </c>
      <c r="E2144" s="64" t="s">
        <v>5122</v>
      </c>
      <c r="F2144" s="65" t="s">
        <v>454</v>
      </c>
      <c r="G2144" s="65" t="s">
        <v>4650</v>
      </c>
      <c r="H2144" s="48" t="s">
        <v>5787</v>
      </c>
      <c r="I2144" s="48" t="s">
        <v>7</v>
      </c>
      <c r="J2144" s="48" t="s">
        <v>82</v>
      </c>
      <c r="K2144" s="51" t="s">
        <v>455</v>
      </c>
      <c r="L2144" s="51" t="s">
        <v>5787</v>
      </c>
      <c r="M2144" s="48" t="s">
        <v>5787</v>
      </c>
      <c r="N2144" s="62"/>
      <c r="O2144" s="62"/>
      <c r="P2144" s="72" t="s">
        <v>5787</v>
      </c>
      <c r="Q2144" s="72"/>
      <c r="R2144" s="28"/>
    </row>
    <row r="2145" spans="1:18">
      <c r="A2145" s="48" t="str">
        <f t="shared" si="102"/>
        <v>IEA15PL</v>
      </c>
      <c r="B2145" s="62" t="str">
        <f t="shared" si="103"/>
        <v>Consignment/LocationOfGoods/qualifierOfIdentification</v>
      </c>
      <c r="C2145" s="63" t="s">
        <v>456</v>
      </c>
      <c r="D2145" s="48">
        <f t="shared" ca="1" si="104"/>
        <v>196</v>
      </c>
      <c r="E2145" s="64" t="s">
        <v>5121</v>
      </c>
      <c r="F2145" s="65" t="s">
        <v>6742</v>
      </c>
      <c r="G2145" s="65" t="s">
        <v>4651</v>
      </c>
      <c r="H2145" s="48" t="s">
        <v>5787</v>
      </c>
      <c r="I2145" s="48" t="s">
        <v>7</v>
      </c>
      <c r="J2145" s="48" t="s">
        <v>82</v>
      </c>
      <c r="K2145" s="51" t="s">
        <v>458</v>
      </c>
      <c r="L2145" s="51" t="s">
        <v>459</v>
      </c>
      <c r="M2145" s="48" t="s">
        <v>5787</v>
      </c>
      <c r="N2145" s="62"/>
      <c r="O2145" s="62"/>
      <c r="P2145" s="72" t="s">
        <v>5787</v>
      </c>
      <c r="Q2145" s="72"/>
      <c r="R2145" s="28"/>
    </row>
    <row r="2146" spans="1:18" ht="30">
      <c r="A2146" s="48" t="str">
        <f t="shared" si="102"/>
        <v>IEA15PL</v>
      </c>
      <c r="B2146" s="62" t="str">
        <f t="shared" si="103"/>
        <v>Consignment/LocationOfGoods/authorisationNumber</v>
      </c>
      <c r="C2146" s="63" t="s">
        <v>460</v>
      </c>
      <c r="D2146" s="48">
        <f t="shared" ca="1" si="104"/>
        <v>197</v>
      </c>
      <c r="E2146" s="64" t="s">
        <v>5104</v>
      </c>
      <c r="F2146" s="65" t="s">
        <v>4652</v>
      </c>
      <c r="G2146" s="65" t="s">
        <v>5105</v>
      </c>
      <c r="H2146" s="48" t="s">
        <v>5787</v>
      </c>
      <c r="I2146" s="48" t="s">
        <v>17</v>
      </c>
      <c r="J2146" s="48" t="s">
        <v>47</v>
      </c>
      <c r="K2146" s="51" t="s">
        <v>5787</v>
      </c>
      <c r="L2146" s="51" t="s">
        <v>462</v>
      </c>
      <c r="M2146" s="48" t="s">
        <v>5787</v>
      </c>
      <c r="N2146" s="62"/>
      <c r="O2146" s="62"/>
      <c r="P2146" s="72" t="s">
        <v>5787</v>
      </c>
      <c r="Q2146" s="72"/>
      <c r="R2146" s="28"/>
    </row>
    <row r="2147" spans="1:18" ht="45">
      <c r="A2147" s="48" t="str">
        <f t="shared" si="102"/>
        <v>IEA15PL</v>
      </c>
      <c r="B2147" s="62" t="str">
        <f t="shared" si="103"/>
        <v>Consignment/LocationOfGoods/additionalIdentifier</v>
      </c>
      <c r="C2147" s="63" t="s">
        <v>463</v>
      </c>
      <c r="D2147" s="48">
        <f t="shared" ca="1" si="104"/>
        <v>198</v>
      </c>
      <c r="E2147" s="64" t="s">
        <v>5098</v>
      </c>
      <c r="F2147" s="65" t="s">
        <v>464</v>
      </c>
      <c r="G2147" s="65" t="s">
        <v>4653</v>
      </c>
      <c r="H2147" s="48" t="s">
        <v>5787</v>
      </c>
      <c r="I2147" s="48" t="s">
        <v>17</v>
      </c>
      <c r="J2147" s="48" t="s">
        <v>13</v>
      </c>
      <c r="K2147" s="51" t="s">
        <v>5787</v>
      </c>
      <c r="L2147" s="51" t="s">
        <v>465</v>
      </c>
      <c r="M2147" s="48" t="s">
        <v>5787</v>
      </c>
      <c r="N2147" s="62"/>
      <c r="O2147" s="62"/>
      <c r="P2147" s="72" t="s">
        <v>5787</v>
      </c>
      <c r="Q2147" s="72"/>
      <c r="R2147" s="28"/>
    </row>
    <row r="2148" spans="1:18">
      <c r="A2148" s="48" t="str">
        <f t="shared" si="102"/>
        <v>IEA15PL</v>
      </c>
      <c r="B2148" s="62" t="str">
        <f t="shared" si="103"/>
        <v>Consignment/LocationOfGoods/UNLocode</v>
      </c>
      <c r="C2148" s="63" t="s">
        <v>466</v>
      </c>
      <c r="D2148" s="48">
        <f t="shared" ca="1" si="104"/>
        <v>199</v>
      </c>
      <c r="E2148" s="64" t="s">
        <v>5123</v>
      </c>
      <c r="F2148" s="65" t="s">
        <v>467</v>
      </c>
      <c r="G2148" s="65" t="s">
        <v>4654</v>
      </c>
      <c r="H2148" s="48" t="s">
        <v>5787</v>
      </c>
      <c r="I2148" s="48" t="s">
        <v>17</v>
      </c>
      <c r="J2148" s="48" t="s">
        <v>167</v>
      </c>
      <c r="K2148" s="51" t="s">
        <v>468</v>
      </c>
      <c r="L2148" s="51" t="s">
        <v>462</v>
      </c>
      <c r="M2148" s="48" t="s">
        <v>5787</v>
      </c>
      <c r="N2148" s="62"/>
      <c r="O2148" s="62"/>
      <c r="P2148" s="72" t="s">
        <v>5787</v>
      </c>
      <c r="Q2148" s="72"/>
      <c r="R2148" s="28"/>
    </row>
    <row r="2149" spans="1:18" ht="30">
      <c r="A2149" s="68" t="str">
        <f t="shared" si="102"/>
        <v>IEA15PL</v>
      </c>
      <c r="B2149" s="70" t="str">
        <f t="shared" si="103"/>
        <v>Consignment/LocationOfGoods/CustomsOffice</v>
      </c>
      <c r="C2149" s="70" t="s">
        <v>469</v>
      </c>
      <c r="D2149" s="68">
        <f t="shared" ca="1" si="104"/>
        <v>200</v>
      </c>
      <c r="E2149" s="68" t="s">
        <v>5110</v>
      </c>
      <c r="F2149" s="77" t="s">
        <v>6622</v>
      </c>
      <c r="G2149" s="77" t="s">
        <v>6621</v>
      </c>
      <c r="H2149" s="68" t="s">
        <v>16</v>
      </c>
      <c r="I2149" s="68" t="s">
        <v>17</v>
      </c>
      <c r="J2149" s="68" t="s">
        <v>5787</v>
      </c>
      <c r="K2149" s="69" t="s">
        <v>5787</v>
      </c>
      <c r="L2149" s="69" t="s">
        <v>462</v>
      </c>
      <c r="M2149" s="68" t="s">
        <v>5787</v>
      </c>
      <c r="N2149" s="70"/>
      <c r="O2149" s="70"/>
      <c r="P2149" s="70" t="s">
        <v>5787</v>
      </c>
      <c r="Q2149" s="70"/>
      <c r="R2149" s="28"/>
    </row>
    <row r="2150" spans="1:18" ht="30">
      <c r="A2150" s="48" t="str">
        <f t="shared" si="102"/>
        <v>IEA15PL</v>
      </c>
      <c r="B2150" s="62" t="str">
        <f t="shared" si="103"/>
        <v>Consignment/LocationOfGoods/CustomsOffice/referenceNumber</v>
      </c>
      <c r="C2150" s="63" t="s">
        <v>471</v>
      </c>
      <c r="D2150" s="48">
        <f t="shared" ca="1" si="104"/>
        <v>201</v>
      </c>
      <c r="E2150" s="64" t="s">
        <v>5111</v>
      </c>
      <c r="F2150" s="65" t="s">
        <v>472</v>
      </c>
      <c r="G2150" s="65" t="s">
        <v>4655</v>
      </c>
      <c r="H2150" s="48" t="s">
        <v>5787</v>
      </c>
      <c r="I2150" s="48" t="s">
        <v>7</v>
      </c>
      <c r="J2150" s="48" t="s">
        <v>131</v>
      </c>
      <c r="K2150" s="51" t="s">
        <v>473</v>
      </c>
      <c r="L2150" s="51" t="s">
        <v>5787</v>
      </c>
      <c r="M2150" s="48" t="s">
        <v>5787</v>
      </c>
      <c r="N2150" s="62"/>
      <c r="O2150" s="62"/>
      <c r="P2150" s="72" t="s">
        <v>5787</v>
      </c>
      <c r="Q2150" s="72"/>
      <c r="R2150" s="28"/>
    </row>
    <row r="2151" spans="1:18">
      <c r="A2151" s="68" t="str">
        <f t="shared" si="102"/>
        <v>IEA15PL</v>
      </c>
      <c r="B2151" s="70" t="str">
        <f t="shared" si="103"/>
        <v>Consignment/LocationOfGoods/GNSS</v>
      </c>
      <c r="C2151" s="70" t="s">
        <v>474</v>
      </c>
      <c r="D2151" s="68">
        <f t="shared" ca="1" si="104"/>
        <v>202</v>
      </c>
      <c r="E2151" s="68" t="s">
        <v>5114</v>
      </c>
      <c r="F2151" s="77" t="s">
        <v>475</v>
      </c>
      <c r="G2151" s="77" t="s">
        <v>4658</v>
      </c>
      <c r="H2151" s="68" t="s">
        <v>16</v>
      </c>
      <c r="I2151" s="68" t="s">
        <v>17</v>
      </c>
      <c r="J2151" s="68" t="s">
        <v>5787</v>
      </c>
      <c r="K2151" s="69" t="s">
        <v>5787</v>
      </c>
      <c r="L2151" s="69" t="s">
        <v>462</v>
      </c>
      <c r="M2151" s="68" t="s">
        <v>5787</v>
      </c>
      <c r="N2151" s="70"/>
      <c r="O2151" s="70"/>
      <c r="P2151" s="70" t="s">
        <v>5787</v>
      </c>
      <c r="Q2151" s="70"/>
      <c r="R2151" s="28"/>
    </row>
    <row r="2152" spans="1:18" ht="30">
      <c r="A2152" s="48" t="str">
        <f t="shared" si="102"/>
        <v>IEA15PL</v>
      </c>
      <c r="B2152" s="62" t="str">
        <f t="shared" si="103"/>
        <v>Consignment/LocationOfGoods/GNSS/latitude</v>
      </c>
      <c r="C2152" s="63" t="s">
        <v>476</v>
      </c>
      <c r="D2152" s="48">
        <f t="shared" ca="1" si="104"/>
        <v>203</v>
      </c>
      <c r="E2152" s="64" t="s">
        <v>5115</v>
      </c>
      <c r="F2152" s="65" t="s">
        <v>480</v>
      </c>
      <c r="G2152" s="65" t="s">
        <v>4656</v>
      </c>
      <c r="H2152" s="48" t="s">
        <v>5787</v>
      </c>
      <c r="I2152" s="48" t="s">
        <v>7</v>
      </c>
      <c r="J2152" s="48" t="s">
        <v>167</v>
      </c>
      <c r="K2152" s="51" t="s">
        <v>5787</v>
      </c>
      <c r="L2152" s="51" t="s">
        <v>478</v>
      </c>
      <c r="M2152" s="48" t="s">
        <v>5787</v>
      </c>
      <c r="N2152" s="62"/>
      <c r="O2152" s="62"/>
      <c r="P2152" s="72" t="s">
        <v>5787</v>
      </c>
      <c r="Q2152" s="72"/>
      <c r="R2152" s="28"/>
    </row>
    <row r="2153" spans="1:18" ht="30">
      <c r="A2153" s="48" t="str">
        <f t="shared" si="102"/>
        <v>IEA15PL</v>
      </c>
      <c r="B2153" s="62" t="str">
        <f t="shared" si="103"/>
        <v>Consignment/LocationOfGoods/GNSS/longitude</v>
      </c>
      <c r="C2153" s="63" t="s">
        <v>479</v>
      </c>
      <c r="D2153" s="48">
        <f t="shared" ca="1" si="104"/>
        <v>204</v>
      </c>
      <c r="E2153" s="64" t="s">
        <v>5116</v>
      </c>
      <c r="F2153" s="65" t="s">
        <v>477</v>
      </c>
      <c r="G2153" s="65" t="s">
        <v>4657</v>
      </c>
      <c r="H2153" s="48" t="s">
        <v>5787</v>
      </c>
      <c r="I2153" s="48" t="s">
        <v>7</v>
      </c>
      <c r="J2153" s="48" t="s">
        <v>167</v>
      </c>
      <c r="K2153" s="51" t="s">
        <v>5787</v>
      </c>
      <c r="L2153" s="51" t="s">
        <v>478</v>
      </c>
      <c r="M2153" s="48" t="s">
        <v>5787</v>
      </c>
      <c r="N2153" s="62"/>
      <c r="O2153" s="62"/>
      <c r="P2153" s="72" t="s">
        <v>5787</v>
      </c>
      <c r="Q2153" s="72"/>
      <c r="R2153" s="28"/>
    </row>
    <row r="2154" spans="1:18" ht="45">
      <c r="A2154" s="68" t="str">
        <f t="shared" si="102"/>
        <v>IEA15PL</v>
      </c>
      <c r="B2154" s="70" t="str">
        <f t="shared" si="103"/>
        <v>Consignment/LocationOfGoods/EconomicOperator</v>
      </c>
      <c r="C2154" s="70" t="s">
        <v>481</v>
      </c>
      <c r="D2154" s="68">
        <f t="shared" ca="1" si="104"/>
        <v>205</v>
      </c>
      <c r="E2154" s="68" t="s">
        <v>5112</v>
      </c>
      <c r="F2154" s="77" t="s">
        <v>6620</v>
      </c>
      <c r="G2154" s="77" t="s">
        <v>6752</v>
      </c>
      <c r="H2154" s="68" t="s">
        <v>16</v>
      </c>
      <c r="I2154" s="68" t="s">
        <v>17</v>
      </c>
      <c r="J2154" s="68" t="s">
        <v>5787</v>
      </c>
      <c r="K2154" s="69" t="s">
        <v>5787</v>
      </c>
      <c r="L2154" s="69" t="s">
        <v>462</v>
      </c>
      <c r="M2154" s="68" t="s">
        <v>5787</v>
      </c>
      <c r="N2154" s="70"/>
      <c r="O2154" s="70"/>
      <c r="P2154" s="70" t="s">
        <v>5787</v>
      </c>
      <c r="Q2154" s="70"/>
      <c r="R2154" s="28"/>
    </row>
    <row r="2155" spans="1:18" ht="30">
      <c r="A2155" s="48" t="str">
        <f t="shared" si="102"/>
        <v>IEA15PL</v>
      </c>
      <c r="B2155" s="62" t="str">
        <f t="shared" si="103"/>
        <v>Consignment/LocationOfGoods/EconomicOperator/identificationNumber</v>
      </c>
      <c r="C2155" s="63" t="s">
        <v>483</v>
      </c>
      <c r="D2155" s="48">
        <f t="shared" ca="1" si="104"/>
        <v>206</v>
      </c>
      <c r="E2155" s="64" t="s">
        <v>5113</v>
      </c>
      <c r="F2155" s="65" t="s">
        <v>236</v>
      </c>
      <c r="G2155" s="65" t="s">
        <v>4591</v>
      </c>
      <c r="H2155" s="48" t="s">
        <v>5787</v>
      </c>
      <c r="I2155" s="48" t="s">
        <v>7</v>
      </c>
      <c r="J2155" s="48" t="s">
        <v>167</v>
      </c>
      <c r="K2155" s="51" t="s">
        <v>5787</v>
      </c>
      <c r="L2155" s="51" t="s">
        <v>342</v>
      </c>
      <c r="M2155" s="48"/>
      <c r="N2155" s="62"/>
      <c r="O2155" s="62"/>
      <c r="P2155" s="72" t="s">
        <v>5463</v>
      </c>
      <c r="Q2155" s="72" t="s">
        <v>5464</v>
      </c>
      <c r="R2155" s="28"/>
    </row>
    <row r="2156" spans="1:18">
      <c r="A2156" s="68" t="str">
        <f t="shared" si="102"/>
        <v>IEA15PL</v>
      </c>
      <c r="B2156" s="70" t="str">
        <f t="shared" si="103"/>
        <v>Consignment/LocationOfGoods/Address</v>
      </c>
      <c r="C2156" s="70" t="s">
        <v>484</v>
      </c>
      <c r="D2156" s="68">
        <f t="shared" ca="1" si="104"/>
        <v>207</v>
      </c>
      <c r="E2156" s="68" t="s">
        <v>5099</v>
      </c>
      <c r="F2156" s="77" t="s">
        <v>485</v>
      </c>
      <c r="G2156" s="77" t="s">
        <v>4659</v>
      </c>
      <c r="H2156" s="68" t="s">
        <v>16</v>
      </c>
      <c r="I2156" s="68" t="s">
        <v>17</v>
      </c>
      <c r="J2156" s="68" t="s">
        <v>5787</v>
      </c>
      <c r="K2156" s="69" t="s">
        <v>5787</v>
      </c>
      <c r="L2156" s="69" t="s">
        <v>462</v>
      </c>
      <c r="M2156" s="68" t="s">
        <v>5787</v>
      </c>
      <c r="N2156" s="70"/>
      <c r="O2156" s="70"/>
      <c r="P2156" s="70" t="s">
        <v>5787</v>
      </c>
      <c r="Q2156" s="70"/>
      <c r="R2156" s="28"/>
    </row>
    <row r="2157" spans="1:18" ht="30">
      <c r="A2157" s="48" t="str">
        <f t="shared" si="102"/>
        <v>IEA15PL</v>
      </c>
      <c r="B2157" s="62" t="str">
        <f t="shared" si="103"/>
        <v>Consignment/LocationOfGoods/Address/streetAndNumber</v>
      </c>
      <c r="C2157" s="63" t="s">
        <v>486</v>
      </c>
      <c r="D2157" s="48">
        <f t="shared" ca="1" si="104"/>
        <v>208</v>
      </c>
      <c r="E2157" s="64" t="s">
        <v>5103</v>
      </c>
      <c r="F2157" s="65" t="s">
        <v>1508</v>
      </c>
      <c r="G2157" s="65" t="s">
        <v>4593</v>
      </c>
      <c r="H2157" s="48" t="s">
        <v>5787</v>
      </c>
      <c r="I2157" s="48" t="s">
        <v>7</v>
      </c>
      <c r="J2157" s="48" t="s">
        <v>173</v>
      </c>
      <c r="K2157" s="51" t="s">
        <v>5787</v>
      </c>
      <c r="L2157" s="51" t="s">
        <v>5787</v>
      </c>
      <c r="M2157" s="48" t="s">
        <v>5787</v>
      </c>
      <c r="N2157" s="62"/>
      <c r="O2157" s="62"/>
      <c r="P2157" s="72" t="s">
        <v>5787</v>
      </c>
      <c r="Q2157" s="72"/>
      <c r="R2157" s="28"/>
    </row>
    <row r="2158" spans="1:18">
      <c r="A2158" s="48" t="str">
        <f t="shared" si="102"/>
        <v>IEA15PL</v>
      </c>
      <c r="B2158" s="62" t="str">
        <f t="shared" si="103"/>
        <v>Consignment/LocationOfGoods/Address/postcode</v>
      </c>
      <c r="C2158" s="63" t="s">
        <v>487</v>
      </c>
      <c r="D2158" s="48">
        <f t="shared" ca="1" si="104"/>
        <v>209</v>
      </c>
      <c r="E2158" s="64" t="s">
        <v>5102</v>
      </c>
      <c r="F2158" s="65" t="s">
        <v>1510</v>
      </c>
      <c r="G2158" s="65" t="s">
        <v>4603</v>
      </c>
      <c r="H2158" s="48" t="s">
        <v>5787</v>
      </c>
      <c r="I2158" s="48" t="s">
        <v>17</v>
      </c>
      <c r="J2158" s="48" t="s">
        <v>167</v>
      </c>
      <c r="K2158" s="51" t="s">
        <v>5787</v>
      </c>
      <c r="L2158" s="51" t="s">
        <v>201</v>
      </c>
      <c r="M2158" s="48" t="s">
        <v>5787</v>
      </c>
      <c r="N2158" s="62"/>
      <c r="O2158" s="62"/>
      <c r="P2158" s="72" t="s">
        <v>5461</v>
      </c>
      <c r="Q2158" s="72" t="s">
        <v>5462</v>
      </c>
      <c r="R2158" s="28"/>
    </row>
    <row r="2159" spans="1:18">
      <c r="A2159" s="48" t="str">
        <f t="shared" si="102"/>
        <v>IEA15PL</v>
      </c>
      <c r="B2159" s="62" t="str">
        <f t="shared" si="103"/>
        <v>Consignment/LocationOfGoods/Address/city</v>
      </c>
      <c r="C2159" s="63" t="s">
        <v>488</v>
      </c>
      <c r="D2159" s="48">
        <f t="shared" ca="1" si="104"/>
        <v>210</v>
      </c>
      <c r="E2159" s="64" t="s">
        <v>5100</v>
      </c>
      <c r="F2159" s="65" t="s">
        <v>1512</v>
      </c>
      <c r="G2159" s="65" t="s">
        <v>4595</v>
      </c>
      <c r="H2159" s="48" t="s">
        <v>5787</v>
      </c>
      <c r="I2159" s="48" t="s">
        <v>7</v>
      </c>
      <c r="J2159" s="48" t="s">
        <v>47</v>
      </c>
      <c r="K2159" s="51" t="s">
        <v>5787</v>
      </c>
      <c r="L2159" s="51" t="s">
        <v>5787</v>
      </c>
      <c r="M2159" s="48" t="s">
        <v>5787</v>
      </c>
      <c r="N2159" s="62"/>
      <c r="O2159" s="62"/>
      <c r="P2159" s="72" t="s">
        <v>5787</v>
      </c>
      <c r="Q2159" s="72"/>
      <c r="R2159" s="28"/>
    </row>
    <row r="2160" spans="1:18">
      <c r="A2160" s="48" t="str">
        <f t="shared" ref="A2160:A2219" si="105">MID(C2160,2,IFERROR(FIND("#",SUBSTITUTE(C2160,"/","#",2),1)-2,LEN(C2160)-1))</f>
        <v>IEA15PL</v>
      </c>
      <c r="B2160" s="62" t="str">
        <f t="shared" ref="B2160:B2219" si="106">IF(LEN(C2160)-LEN(SUBSTITUTE(C2160,"/",""))&gt;3,RIGHT(C2160,LEN(C2160)-FIND("#",SUBSTITUTE(C2160,"/","#",3),1)),RIGHT(C2160,LEN(C2160)-FIND("#",SUBSTITUTE(C2160,"/","#",LEN(C2160)-LEN(SUBSTITUTE(C2160,"/",""))),1)))</f>
        <v>Consignment/LocationOfGoods/Address/country</v>
      </c>
      <c r="C2160" s="63" t="s">
        <v>489</v>
      </c>
      <c r="D2160" s="48">
        <f t="shared" ref="D2160:D2219" ca="1" si="107">IF(VLOOKUP($C2160,INDIRECT($A2160&amp;"!A:B"),2,0)="","",VLOOKUP($C2160,INDIRECT($A2160&amp;"!A:B"),2,0))</f>
        <v>211</v>
      </c>
      <c r="E2160" s="64" t="s">
        <v>5101</v>
      </c>
      <c r="F2160" s="65" t="s">
        <v>1514</v>
      </c>
      <c r="G2160" s="65" t="s">
        <v>4592</v>
      </c>
      <c r="H2160" s="48" t="s">
        <v>5787</v>
      </c>
      <c r="I2160" s="48" t="s">
        <v>7</v>
      </c>
      <c r="J2160" s="48" t="s">
        <v>105</v>
      </c>
      <c r="K2160" s="51" t="s">
        <v>490</v>
      </c>
      <c r="L2160" s="51" t="s">
        <v>5787</v>
      </c>
      <c r="M2160" s="48" t="s">
        <v>5787</v>
      </c>
      <c r="N2160" s="62"/>
      <c r="O2160" s="62"/>
      <c r="P2160" s="72" t="s">
        <v>5787</v>
      </c>
      <c r="Q2160" s="72"/>
      <c r="R2160" s="28"/>
    </row>
    <row r="2161" spans="1:18" ht="30">
      <c r="A2161" s="68" t="str">
        <f t="shared" si="105"/>
        <v>IEA15PL</v>
      </c>
      <c r="B2161" s="70" t="str">
        <f t="shared" si="106"/>
        <v>Consignment/LocationOfGoods/PostcodeAddress</v>
      </c>
      <c r="C2161" s="70" t="s">
        <v>491</v>
      </c>
      <c r="D2161" s="68">
        <f t="shared" ca="1" si="107"/>
        <v>212</v>
      </c>
      <c r="E2161" s="68" t="s">
        <v>5117</v>
      </c>
      <c r="F2161" s="77" t="s">
        <v>492</v>
      </c>
      <c r="G2161" s="77" t="s">
        <v>5245</v>
      </c>
      <c r="H2161" s="68" t="s">
        <v>16</v>
      </c>
      <c r="I2161" s="68" t="s">
        <v>17</v>
      </c>
      <c r="J2161" s="68" t="s">
        <v>5787</v>
      </c>
      <c r="K2161" s="69" t="s">
        <v>5787</v>
      </c>
      <c r="L2161" s="69" t="s">
        <v>462</v>
      </c>
      <c r="M2161" s="68" t="s">
        <v>5787</v>
      </c>
      <c r="N2161" s="70"/>
      <c r="O2161" s="70"/>
      <c r="P2161" s="70" t="s">
        <v>5787</v>
      </c>
      <c r="Q2161" s="70"/>
      <c r="R2161" s="28"/>
    </row>
    <row r="2162" spans="1:18" ht="30">
      <c r="A2162" s="48" t="str">
        <f t="shared" si="105"/>
        <v>IEA15PL</v>
      </c>
      <c r="B2162" s="62" t="str">
        <f t="shared" si="106"/>
        <v>Consignment/LocationOfGoods/PostcodeAddress/houseNumber</v>
      </c>
      <c r="C2162" s="63" t="s">
        <v>493</v>
      </c>
      <c r="D2162" s="48">
        <f t="shared" ca="1" si="107"/>
        <v>213</v>
      </c>
      <c r="E2162" s="64" t="s">
        <v>5119</v>
      </c>
      <c r="F2162" s="65" t="s">
        <v>494</v>
      </c>
      <c r="G2162" s="65" t="s">
        <v>4661</v>
      </c>
      <c r="H2162" s="48" t="s">
        <v>5787</v>
      </c>
      <c r="I2162" s="48" t="s">
        <v>17</v>
      </c>
      <c r="J2162" s="48" t="s">
        <v>167</v>
      </c>
      <c r="K2162" s="51" t="s">
        <v>5787</v>
      </c>
      <c r="L2162" s="51" t="s">
        <v>495</v>
      </c>
      <c r="M2162" s="48" t="s">
        <v>5787</v>
      </c>
      <c r="N2162" s="62"/>
      <c r="O2162" s="62"/>
      <c r="P2162" s="72" t="s">
        <v>5787</v>
      </c>
      <c r="Q2162" s="72"/>
      <c r="R2162" s="28"/>
    </row>
    <row r="2163" spans="1:18" ht="30">
      <c r="A2163" s="48" t="str">
        <f t="shared" si="105"/>
        <v>IEA15PL</v>
      </c>
      <c r="B2163" s="62" t="str">
        <f t="shared" si="106"/>
        <v>Consignment/LocationOfGoods/PostcodeAddress/postcode</v>
      </c>
      <c r="C2163" s="63" t="s">
        <v>496</v>
      </c>
      <c r="D2163" s="48">
        <f t="shared" ca="1" si="107"/>
        <v>214</v>
      </c>
      <c r="E2163" s="64" t="s">
        <v>5120</v>
      </c>
      <c r="F2163" s="65" t="s">
        <v>1510</v>
      </c>
      <c r="G2163" s="65" t="s">
        <v>4603</v>
      </c>
      <c r="H2163" s="48" t="s">
        <v>5787</v>
      </c>
      <c r="I2163" s="48" t="s">
        <v>7</v>
      </c>
      <c r="J2163" s="48" t="s">
        <v>167</v>
      </c>
      <c r="K2163" s="51" t="s">
        <v>5787</v>
      </c>
      <c r="L2163" s="51" t="s">
        <v>5787</v>
      </c>
      <c r="M2163" s="48" t="s">
        <v>5787</v>
      </c>
      <c r="N2163" s="62"/>
      <c r="O2163" s="62"/>
      <c r="P2163" s="72" t="s">
        <v>5787</v>
      </c>
      <c r="Q2163" s="72"/>
      <c r="R2163" s="28"/>
    </row>
    <row r="2164" spans="1:18" ht="30">
      <c r="A2164" s="48" t="str">
        <f t="shared" si="105"/>
        <v>IEA15PL</v>
      </c>
      <c r="B2164" s="62" t="str">
        <f t="shared" si="106"/>
        <v>Consignment/LocationOfGoods/PostcodeAddress/country</v>
      </c>
      <c r="C2164" s="63" t="s">
        <v>497</v>
      </c>
      <c r="D2164" s="48">
        <f t="shared" ca="1" si="107"/>
        <v>215</v>
      </c>
      <c r="E2164" s="64" t="s">
        <v>5118</v>
      </c>
      <c r="F2164" s="65" t="s">
        <v>1514</v>
      </c>
      <c r="G2164" s="65" t="s">
        <v>4592</v>
      </c>
      <c r="H2164" s="48" t="s">
        <v>5787</v>
      </c>
      <c r="I2164" s="48" t="s">
        <v>7</v>
      </c>
      <c r="J2164" s="48" t="s">
        <v>105</v>
      </c>
      <c r="K2164" s="51" t="s">
        <v>498</v>
      </c>
      <c r="L2164" s="51" t="s">
        <v>5787</v>
      </c>
      <c r="M2164" s="48" t="s">
        <v>5787</v>
      </c>
      <c r="N2164" s="62"/>
      <c r="O2164" s="62"/>
      <c r="P2164" s="72" t="s">
        <v>5787</v>
      </c>
      <c r="Q2164" s="72"/>
      <c r="R2164" s="28"/>
    </row>
    <row r="2165" spans="1:18" ht="30">
      <c r="A2165" s="68" t="str">
        <f t="shared" si="105"/>
        <v>IEA15PL</v>
      </c>
      <c r="B2165" s="70" t="str">
        <f t="shared" si="106"/>
        <v>Consignment/LocationOfGoods/ContactPerson</v>
      </c>
      <c r="C2165" s="70" t="s">
        <v>499</v>
      </c>
      <c r="D2165" s="68">
        <f t="shared" ca="1" si="107"/>
        <v>216</v>
      </c>
      <c r="E2165" s="68" t="s">
        <v>5106</v>
      </c>
      <c r="F2165" s="77" t="s">
        <v>6733</v>
      </c>
      <c r="G2165" s="77" t="s">
        <v>4662</v>
      </c>
      <c r="H2165" s="68" t="s">
        <v>16</v>
      </c>
      <c r="I2165" s="68" t="s">
        <v>17</v>
      </c>
      <c r="J2165" s="68" t="s">
        <v>5787</v>
      </c>
      <c r="K2165" s="69" t="s">
        <v>5787</v>
      </c>
      <c r="L2165" s="69" t="s">
        <v>501</v>
      </c>
      <c r="M2165" s="68" t="s">
        <v>5787</v>
      </c>
      <c r="N2165" s="70"/>
      <c r="O2165" s="70"/>
      <c r="P2165" s="70" t="s">
        <v>5787</v>
      </c>
      <c r="Q2165" s="70"/>
      <c r="R2165" s="28"/>
    </row>
    <row r="2166" spans="1:18">
      <c r="A2166" s="48" t="str">
        <f t="shared" si="105"/>
        <v>IEA15PL</v>
      </c>
      <c r="B2166" s="62" t="str">
        <f t="shared" si="106"/>
        <v>Consignment/LocationOfGoods/ContactPerson/name</v>
      </c>
      <c r="C2166" s="63" t="s">
        <v>502</v>
      </c>
      <c r="D2166" s="48">
        <f t="shared" ca="1" si="107"/>
        <v>217</v>
      </c>
      <c r="E2166" s="64" t="s">
        <v>5108</v>
      </c>
      <c r="F2166" s="65" t="s">
        <v>6705</v>
      </c>
      <c r="G2166" s="65" t="s">
        <v>4605</v>
      </c>
      <c r="H2166" s="48" t="s">
        <v>5787</v>
      </c>
      <c r="I2166" s="48" t="s">
        <v>7</v>
      </c>
      <c r="J2166" s="48" t="s">
        <v>173</v>
      </c>
      <c r="K2166" s="51" t="s">
        <v>5787</v>
      </c>
      <c r="L2166" s="51" t="s">
        <v>5787</v>
      </c>
      <c r="M2166" s="48" t="s">
        <v>5787</v>
      </c>
      <c r="N2166" s="62"/>
      <c r="O2166" s="62"/>
      <c r="P2166" s="72" t="s">
        <v>5787</v>
      </c>
      <c r="Q2166" s="72"/>
      <c r="R2166" s="28"/>
    </row>
    <row r="2167" spans="1:18" ht="30">
      <c r="A2167" s="48" t="str">
        <f t="shared" si="105"/>
        <v>IEA15PL</v>
      </c>
      <c r="B2167" s="62" t="str">
        <f t="shared" si="106"/>
        <v>Consignment/LocationOfGoods/ContactPerson/phoneNumber</v>
      </c>
      <c r="C2167" s="63" t="s">
        <v>503</v>
      </c>
      <c r="D2167" s="48">
        <f t="shared" ca="1" si="107"/>
        <v>218</v>
      </c>
      <c r="E2167" s="64" t="s">
        <v>5109</v>
      </c>
      <c r="F2167" s="65" t="s">
        <v>734</v>
      </c>
      <c r="G2167" s="65" t="s">
        <v>4561</v>
      </c>
      <c r="H2167" s="48" t="s">
        <v>5787</v>
      </c>
      <c r="I2167" s="48" t="s">
        <v>7</v>
      </c>
      <c r="J2167" s="48" t="s">
        <v>47</v>
      </c>
      <c r="K2167" s="51" t="s">
        <v>5787</v>
      </c>
      <c r="L2167" s="51" t="s">
        <v>5787</v>
      </c>
      <c r="M2167" s="48" t="s">
        <v>5787</v>
      </c>
      <c r="N2167" s="62"/>
      <c r="O2167" s="62"/>
      <c r="P2167" s="72" t="s">
        <v>5787</v>
      </c>
      <c r="Q2167" s="72"/>
      <c r="R2167" s="28"/>
    </row>
    <row r="2168" spans="1:18" ht="30">
      <c r="A2168" s="48" t="str">
        <f t="shared" si="105"/>
        <v>IEA15PL</v>
      </c>
      <c r="B2168" s="62" t="str">
        <f t="shared" si="106"/>
        <v>Consignment/LocationOfGoods/ContactPerson/eMailAddress</v>
      </c>
      <c r="C2168" s="63" t="s">
        <v>504</v>
      </c>
      <c r="D2168" s="48">
        <f t="shared" ca="1" si="107"/>
        <v>219</v>
      </c>
      <c r="E2168" s="64" t="s">
        <v>5107</v>
      </c>
      <c r="F2168" s="65" t="s">
        <v>736</v>
      </c>
      <c r="G2168" s="65" t="s">
        <v>4606</v>
      </c>
      <c r="H2168" s="48" t="s">
        <v>5787</v>
      </c>
      <c r="I2168" s="48" t="s">
        <v>12</v>
      </c>
      <c r="J2168" s="48" t="s">
        <v>220</v>
      </c>
      <c r="K2168" s="51" t="s">
        <v>5787</v>
      </c>
      <c r="L2168" s="51" t="s">
        <v>59</v>
      </c>
      <c r="M2168" s="48" t="s">
        <v>5787</v>
      </c>
      <c r="N2168" s="62"/>
      <c r="O2168" s="62"/>
      <c r="P2168" s="72" t="s">
        <v>5787</v>
      </c>
      <c r="Q2168" s="72"/>
      <c r="R2168" s="28"/>
    </row>
    <row r="2169" spans="1:18" ht="60">
      <c r="A2169" s="68" t="str">
        <f t="shared" si="105"/>
        <v>IEA15PL</v>
      </c>
      <c r="B2169" s="70" t="str">
        <f t="shared" si="106"/>
        <v>Consignment/DepartureTransportMeans</v>
      </c>
      <c r="C2169" s="70" t="s">
        <v>505</v>
      </c>
      <c r="D2169" s="68">
        <f t="shared" ca="1" si="107"/>
        <v>220</v>
      </c>
      <c r="E2169" s="68" t="s">
        <v>4936</v>
      </c>
      <c r="F2169" s="77" t="s">
        <v>506</v>
      </c>
      <c r="G2169" s="77" t="s">
        <v>5076</v>
      </c>
      <c r="H2169" s="68" t="s">
        <v>507</v>
      </c>
      <c r="I2169" s="68" t="s">
        <v>17</v>
      </c>
      <c r="J2169" s="68" t="s">
        <v>5787</v>
      </c>
      <c r="K2169" s="69" t="s">
        <v>5787</v>
      </c>
      <c r="L2169" s="69" t="s">
        <v>508</v>
      </c>
      <c r="M2169" s="68" t="s">
        <v>5787</v>
      </c>
      <c r="N2169" s="70"/>
      <c r="O2169" s="70"/>
      <c r="P2169" s="70" t="s">
        <v>5787</v>
      </c>
      <c r="Q2169" s="70"/>
      <c r="R2169" s="28"/>
    </row>
    <row r="2170" spans="1:18" ht="30">
      <c r="A2170" s="48" t="str">
        <f t="shared" si="105"/>
        <v>IEA15PL</v>
      </c>
      <c r="B2170" s="62" t="str">
        <f t="shared" si="106"/>
        <v>Consignment/DepartureTransportMeans/sequenceNumber</v>
      </c>
      <c r="C2170" s="63" t="s">
        <v>509</v>
      </c>
      <c r="D2170" s="48">
        <f t="shared" ca="1" si="107"/>
        <v>221</v>
      </c>
      <c r="E2170" s="64" t="s">
        <v>1459</v>
      </c>
      <c r="F2170" s="65" t="s">
        <v>6664</v>
      </c>
      <c r="G2170" s="65" t="s">
        <v>6708</v>
      </c>
      <c r="H2170" s="48" t="s">
        <v>5787</v>
      </c>
      <c r="I2170" s="48" t="s">
        <v>7</v>
      </c>
      <c r="J2170" s="48" t="s">
        <v>119</v>
      </c>
      <c r="K2170" s="51" t="s">
        <v>5787</v>
      </c>
      <c r="L2170" s="51" t="s">
        <v>120</v>
      </c>
      <c r="M2170" s="48" t="s">
        <v>5787</v>
      </c>
      <c r="N2170" s="62"/>
      <c r="O2170" s="62"/>
      <c r="P2170" s="72" t="s">
        <v>5787</v>
      </c>
      <c r="Q2170" s="72"/>
      <c r="R2170" s="28"/>
    </row>
    <row r="2171" spans="1:18" ht="60">
      <c r="A2171" s="48" t="str">
        <f t="shared" si="105"/>
        <v>IEA15PL</v>
      </c>
      <c r="B2171" s="62" t="str">
        <f t="shared" si="106"/>
        <v>Consignment/DepartureTransportMeans/typeOfIdentification</v>
      </c>
      <c r="C2171" s="63" t="s">
        <v>510</v>
      </c>
      <c r="D2171" s="48">
        <f t="shared" ca="1" si="107"/>
        <v>222</v>
      </c>
      <c r="E2171" s="64" t="s">
        <v>4937</v>
      </c>
      <c r="F2171" s="65" t="s">
        <v>5805</v>
      </c>
      <c r="G2171" s="65" t="s">
        <v>5806</v>
      </c>
      <c r="H2171" s="48" t="s">
        <v>5787</v>
      </c>
      <c r="I2171" s="48" t="s">
        <v>7</v>
      </c>
      <c r="J2171" s="48" t="s">
        <v>512</v>
      </c>
      <c r="K2171" s="51" t="s">
        <v>513</v>
      </c>
      <c r="L2171" s="51" t="s">
        <v>514</v>
      </c>
      <c r="M2171" s="48" t="s">
        <v>4500</v>
      </c>
      <c r="N2171" s="62" t="s">
        <v>6506</v>
      </c>
      <c r="O2171" s="62" t="s">
        <v>6507</v>
      </c>
      <c r="P2171" s="72" t="s">
        <v>5395</v>
      </c>
      <c r="Q2171" s="72" t="s">
        <v>5396</v>
      </c>
      <c r="R2171" s="28"/>
    </row>
    <row r="2172" spans="1:18" ht="30">
      <c r="A2172" s="48" t="str">
        <f t="shared" si="105"/>
        <v>IEA15PL</v>
      </c>
      <c r="B2172" s="62" t="str">
        <f t="shared" si="106"/>
        <v>Consignment/DepartureTransportMeans/identificationNumber</v>
      </c>
      <c r="C2172" s="63" t="s">
        <v>515</v>
      </c>
      <c r="D2172" s="48">
        <f t="shared" ca="1" si="107"/>
        <v>223</v>
      </c>
      <c r="E2172" s="64" t="s">
        <v>4938</v>
      </c>
      <c r="F2172" s="65" t="s">
        <v>5807</v>
      </c>
      <c r="G2172" s="65" t="s">
        <v>5808</v>
      </c>
      <c r="H2172" s="48" t="s">
        <v>5787</v>
      </c>
      <c r="I2172" s="48" t="s">
        <v>7</v>
      </c>
      <c r="J2172" s="48" t="s">
        <v>47</v>
      </c>
      <c r="K2172" s="51" t="s">
        <v>5787</v>
      </c>
      <c r="L2172" s="51" t="s">
        <v>517</v>
      </c>
      <c r="M2172" s="48" t="s">
        <v>4500</v>
      </c>
      <c r="N2172" s="62" t="s">
        <v>6506</v>
      </c>
      <c r="O2172" s="62" t="s">
        <v>6507</v>
      </c>
      <c r="P2172" s="72" t="s">
        <v>5395</v>
      </c>
      <c r="Q2172" s="72" t="s">
        <v>5396</v>
      </c>
      <c r="R2172" s="28"/>
    </row>
    <row r="2173" spans="1:18" ht="30">
      <c r="A2173" s="48" t="str">
        <f t="shared" si="105"/>
        <v>IEA15PL</v>
      </c>
      <c r="B2173" s="62" t="str">
        <f t="shared" si="106"/>
        <v>Consignment/DepartureTransportMeans/nationality</v>
      </c>
      <c r="C2173" s="63" t="s">
        <v>518</v>
      </c>
      <c r="D2173" s="48">
        <f t="shared" ca="1" si="107"/>
        <v>224</v>
      </c>
      <c r="E2173" s="64" t="s">
        <v>4939</v>
      </c>
      <c r="F2173" s="65" t="s">
        <v>5803</v>
      </c>
      <c r="G2173" s="65" t="s">
        <v>5804</v>
      </c>
      <c r="H2173" s="48" t="s">
        <v>5787</v>
      </c>
      <c r="I2173" s="48" t="s">
        <v>7</v>
      </c>
      <c r="J2173" s="48" t="s">
        <v>105</v>
      </c>
      <c r="K2173" s="51" t="s">
        <v>520</v>
      </c>
      <c r="L2173" s="51" t="s">
        <v>5787</v>
      </c>
      <c r="M2173" s="48" t="s">
        <v>4500</v>
      </c>
      <c r="N2173" s="62" t="s">
        <v>6506</v>
      </c>
      <c r="O2173" s="62" t="s">
        <v>6507</v>
      </c>
      <c r="P2173" s="72" t="s">
        <v>5395</v>
      </c>
      <c r="Q2173" s="72" t="s">
        <v>5396</v>
      </c>
      <c r="R2173" s="28"/>
    </row>
    <row r="2174" spans="1:18" ht="45">
      <c r="A2174" s="68" t="str">
        <f t="shared" si="105"/>
        <v>IEA15PL</v>
      </c>
      <c r="B2174" s="70" t="str">
        <f t="shared" si="106"/>
        <v>Consignment/CountryOfRoutingOfConsignment</v>
      </c>
      <c r="C2174" s="70" t="s">
        <v>521</v>
      </c>
      <c r="D2174" s="68">
        <f t="shared" ca="1" si="107"/>
        <v>225</v>
      </c>
      <c r="E2174" s="68" t="s">
        <v>4934</v>
      </c>
      <c r="F2174" s="77" t="s">
        <v>522</v>
      </c>
      <c r="G2174" s="77" t="s">
        <v>4931</v>
      </c>
      <c r="H2174" s="68" t="s">
        <v>271</v>
      </c>
      <c r="I2174" s="68" t="s">
        <v>17</v>
      </c>
      <c r="J2174" s="68" t="s">
        <v>5787</v>
      </c>
      <c r="K2174" s="69" t="s">
        <v>5787</v>
      </c>
      <c r="L2174" s="69" t="s">
        <v>523</v>
      </c>
      <c r="M2174" s="68"/>
      <c r="N2174" s="70"/>
      <c r="O2174" s="70"/>
      <c r="P2174" s="70" t="s">
        <v>5430</v>
      </c>
      <c r="Q2174" s="70" t="s">
        <v>5481</v>
      </c>
      <c r="R2174" s="28"/>
    </row>
    <row r="2175" spans="1:18" ht="30">
      <c r="A2175" s="48" t="str">
        <f t="shared" si="105"/>
        <v>IEA15PL</v>
      </c>
      <c r="B2175" s="62" t="str">
        <f t="shared" si="106"/>
        <v>Consignment/CountryOfRoutingOfConsignment/sequenceNumber</v>
      </c>
      <c r="C2175" s="63" t="s">
        <v>524</v>
      </c>
      <c r="D2175" s="48">
        <f t="shared" ca="1" si="107"/>
        <v>226</v>
      </c>
      <c r="E2175" s="64" t="s">
        <v>1459</v>
      </c>
      <c r="F2175" s="65" t="s">
        <v>6664</v>
      </c>
      <c r="G2175" s="65" t="s">
        <v>6708</v>
      </c>
      <c r="H2175" s="48" t="s">
        <v>5787</v>
      </c>
      <c r="I2175" s="48" t="s">
        <v>7</v>
      </c>
      <c r="J2175" s="48" t="s">
        <v>119</v>
      </c>
      <c r="K2175" s="51" t="s">
        <v>5787</v>
      </c>
      <c r="L2175" s="51" t="s">
        <v>120</v>
      </c>
      <c r="M2175" s="48" t="s">
        <v>5787</v>
      </c>
      <c r="N2175" s="62"/>
      <c r="O2175" s="62"/>
      <c r="P2175" s="72" t="s">
        <v>5787</v>
      </c>
      <c r="Q2175" s="72"/>
      <c r="R2175" s="28"/>
    </row>
    <row r="2176" spans="1:18" ht="30">
      <c r="A2176" s="48" t="str">
        <f t="shared" si="105"/>
        <v>IEA15PL</v>
      </c>
      <c r="B2176" s="62" t="str">
        <f t="shared" si="106"/>
        <v>Consignment/CountryOfRoutingOfConsignment/country</v>
      </c>
      <c r="C2176" s="63" t="s">
        <v>525</v>
      </c>
      <c r="D2176" s="48">
        <f t="shared" ca="1" si="107"/>
        <v>227</v>
      </c>
      <c r="E2176" s="64" t="s">
        <v>4935</v>
      </c>
      <c r="F2176" s="65" t="s">
        <v>1514</v>
      </c>
      <c r="G2176" s="65" t="s">
        <v>4592</v>
      </c>
      <c r="H2176" s="48" t="s">
        <v>5787</v>
      </c>
      <c r="I2176" s="48" t="s">
        <v>7</v>
      </c>
      <c r="J2176" s="48" t="s">
        <v>105</v>
      </c>
      <c r="K2176" s="51" t="s">
        <v>249</v>
      </c>
      <c r="L2176" s="51" t="s">
        <v>526</v>
      </c>
      <c r="M2176" s="48" t="s">
        <v>5787</v>
      </c>
      <c r="N2176" s="62"/>
      <c r="O2176" s="62"/>
      <c r="P2176" s="72" t="s">
        <v>5450</v>
      </c>
      <c r="Q2176" s="72" t="s">
        <v>5449</v>
      </c>
      <c r="R2176" s="28"/>
    </row>
    <row r="2177" spans="1:18" ht="60">
      <c r="A2177" s="68" t="str">
        <f t="shared" si="105"/>
        <v>IEA15PL</v>
      </c>
      <c r="B2177" s="70" t="str">
        <f t="shared" si="106"/>
        <v>Consignment/ActiveBorderTransportMeans</v>
      </c>
      <c r="C2177" s="70" t="s">
        <v>527</v>
      </c>
      <c r="D2177" s="68">
        <f t="shared" ca="1" si="107"/>
        <v>228</v>
      </c>
      <c r="E2177" s="68" t="s">
        <v>4827</v>
      </c>
      <c r="F2177" s="77" t="s">
        <v>6729</v>
      </c>
      <c r="G2177" s="77" t="s">
        <v>4665</v>
      </c>
      <c r="H2177" s="68" t="s">
        <v>115</v>
      </c>
      <c r="I2177" s="68" t="s">
        <v>17</v>
      </c>
      <c r="J2177" s="68" t="s">
        <v>5787</v>
      </c>
      <c r="K2177" s="69" t="s">
        <v>5787</v>
      </c>
      <c r="L2177" s="69" t="s">
        <v>529</v>
      </c>
      <c r="M2177" s="68"/>
      <c r="N2177" s="70"/>
      <c r="O2177" s="70"/>
      <c r="P2177" s="70" t="s">
        <v>5379</v>
      </c>
      <c r="Q2177" s="70" t="s">
        <v>5551</v>
      </c>
      <c r="R2177" s="28"/>
    </row>
    <row r="2178" spans="1:18" ht="30">
      <c r="A2178" s="48" t="str">
        <f t="shared" si="105"/>
        <v>IEA15PL</v>
      </c>
      <c r="B2178" s="62" t="str">
        <f t="shared" si="106"/>
        <v>Consignment/ActiveBorderTransportMeans/sequenceNumber</v>
      </c>
      <c r="C2178" s="63" t="s">
        <v>530</v>
      </c>
      <c r="D2178" s="48">
        <f t="shared" ca="1" si="107"/>
        <v>229</v>
      </c>
      <c r="E2178" s="64" t="s">
        <v>1459</v>
      </c>
      <c r="F2178" s="65" t="s">
        <v>6664</v>
      </c>
      <c r="G2178" s="65" t="s">
        <v>6708</v>
      </c>
      <c r="H2178" s="48" t="s">
        <v>5787</v>
      </c>
      <c r="I2178" s="48" t="s">
        <v>7</v>
      </c>
      <c r="J2178" s="48" t="s">
        <v>119</v>
      </c>
      <c r="K2178" s="51" t="s">
        <v>5787</v>
      </c>
      <c r="L2178" s="51" t="s">
        <v>120</v>
      </c>
      <c r="M2178" s="48" t="s">
        <v>5787</v>
      </c>
      <c r="N2178" s="62"/>
      <c r="O2178" s="62"/>
      <c r="P2178" s="72" t="s">
        <v>5787</v>
      </c>
      <c r="Q2178" s="72"/>
      <c r="R2178" s="28"/>
    </row>
    <row r="2179" spans="1:18" ht="30">
      <c r="A2179" s="48" t="str">
        <f t="shared" si="105"/>
        <v>IEA15PL</v>
      </c>
      <c r="B2179" s="62" t="str">
        <f t="shared" si="106"/>
        <v>Consignment/ActiveBorderTransportMeans/customsOfficeAtBorderReferenceNumber</v>
      </c>
      <c r="C2179" s="63" t="s">
        <v>531</v>
      </c>
      <c r="D2179" s="48">
        <f t="shared" ca="1" si="107"/>
        <v>230</v>
      </c>
      <c r="E2179" s="64" t="s">
        <v>4832</v>
      </c>
      <c r="F2179" s="65" t="s">
        <v>532</v>
      </c>
      <c r="G2179" s="65" t="s">
        <v>4666</v>
      </c>
      <c r="H2179" s="48" t="s">
        <v>5787</v>
      </c>
      <c r="I2179" s="48" t="s">
        <v>7</v>
      </c>
      <c r="J2179" s="48" t="s">
        <v>131</v>
      </c>
      <c r="K2179" s="51" t="s">
        <v>473</v>
      </c>
      <c r="L2179" s="51" t="s">
        <v>4361</v>
      </c>
      <c r="M2179" s="48" t="s">
        <v>5787</v>
      </c>
      <c r="N2179" s="62"/>
      <c r="O2179" s="62"/>
      <c r="P2179" s="72" t="s">
        <v>5395</v>
      </c>
      <c r="Q2179" s="72" t="s">
        <v>5396</v>
      </c>
      <c r="R2179" s="28"/>
    </row>
    <row r="2180" spans="1:18" ht="30">
      <c r="A2180" s="48" t="str">
        <f t="shared" si="105"/>
        <v>IEA15PL</v>
      </c>
      <c r="B2180" s="62" t="str">
        <f t="shared" si="106"/>
        <v>Consignment/ActiveBorderTransportMeans/typeOfIdentification</v>
      </c>
      <c r="C2180" s="63" t="s">
        <v>533</v>
      </c>
      <c r="D2180" s="48">
        <f t="shared" ca="1" si="107"/>
        <v>231</v>
      </c>
      <c r="E2180" s="64" t="s">
        <v>4828</v>
      </c>
      <c r="F2180" s="65" t="s">
        <v>6727</v>
      </c>
      <c r="G2180" s="65" t="s">
        <v>5809</v>
      </c>
      <c r="H2180" s="48" t="s">
        <v>5787</v>
      </c>
      <c r="I2180" s="48" t="s">
        <v>7</v>
      </c>
      <c r="J2180" s="48" t="s">
        <v>512</v>
      </c>
      <c r="K2180" s="51" t="s">
        <v>534</v>
      </c>
      <c r="L2180" s="51" t="s">
        <v>535</v>
      </c>
      <c r="M2180" s="48" t="s">
        <v>5787</v>
      </c>
      <c r="N2180" s="62"/>
      <c r="O2180" s="62"/>
      <c r="P2180" s="72" t="s">
        <v>5395</v>
      </c>
      <c r="Q2180" s="72" t="s">
        <v>5396</v>
      </c>
      <c r="R2180" s="28"/>
    </row>
    <row r="2181" spans="1:18" ht="30">
      <c r="A2181" s="48" t="str">
        <f t="shared" si="105"/>
        <v>IEA15PL</v>
      </c>
      <c r="B2181" s="62" t="str">
        <f t="shared" si="106"/>
        <v>Consignment/ActiveBorderTransportMeans/identificationNumber</v>
      </c>
      <c r="C2181" s="63" t="s">
        <v>536</v>
      </c>
      <c r="D2181" s="48">
        <f t="shared" ca="1" si="107"/>
        <v>232</v>
      </c>
      <c r="E2181" s="64" t="s">
        <v>4829</v>
      </c>
      <c r="F2181" s="65" t="s">
        <v>6728</v>
      </c>
      <c r="G2181" s="65" t="s">
        <v>5810</v>
      </c>
      <c r="H2181" s="48" t="s">
        <v>5787</v>
      </c>
      <c r="I2181" s="48" t="s">
        <v>7</v>
      </c>
      <c r="J2181" s="48" t="s">
        <v>47</v>
      </c>
      <c r="K2181" s="51" t="s">
        <v>5787</v>
      </c>
      <c r="L2181" s="51" t="s">
        <v>537</v>
      </c>
      <c r="M2181" s="48" t="s">
        <v>5787</v>
      </c>
      <c r="N2181" s="62"/>
      <c r="O2181" s="62"/>
      <c r="P2181" s="72" t="s">
        <v>5395</v>
      </c>
      <c r="Q2181" s="72" t="s">
        <v>5396</v>
      </c>
      <c r="R2181" s="28"/>
    </row>
    <row r="2182" spans="1:18" ht="30">
      <c r="A2182" s="48" t="str">
        <f t="shared" si="105"/>
        <v>IEA15PL</v>
      </c>
      <c r="B2182" s="62" t="str">
        <f t="shared" si="106"/>
        <v>Consignment/ActiveBorderTransportMeans/nationality</v>
      </c>
      <c r="C2182" s="63" t="s">
        <v>538</v>
      </c>
      <c r="D2182" s="48">
        <f t="shared" ca="1" si="107"/>
        <v>233</v>
      </c>
      <c r="E2182" s="64" t="s">
        <v>4830</v>
      </c>
      <c r="F2182" s="65" t="s">
        <v>6730</v>
      </c>
      <c r="G2182" s="65" t="s">
        <v>5811</v>
      </c>
      <c r="H2182" s="48" t="s">
        <v>5787</v>
      </c>
      <c r="I2182" s="48" t="s">
        <v>7</v>
      </c>
      <c r="J2182" s="48" t="s">
        <v>105</v>
      </c>
      <c r="K2182" s="51" t="s">
        <v>520</v>
      </c>
      <c r="L2182" s="51" t="s">
        <v>5787</v>
      </c>
      <c r="M2182" s="48" t="s">
        <v>5787</v>
      </c>
      <c r="N2182" s="62"/>
      <c r="O2182" s="62"/>
      <c r="P2182" s="72" t="s">
        <v>5395</v>
      </c>
      <c r="Q2182" s="72" t="s">
        <v>5396</v>
      </c>
      <c r="R2182" s="28"/>
    </row>
    <row r="2183" spans="1:18" ht="45">
      <c r="A2183" s="48" t="str">
        <f t="shared" si="105"/>
        <v>IEA15PL</v>
      </c>
      <c r="B2183" s="62" t="str">
        <f t="shared" si="106"/>
        <v>Consignment/ActiveBorderTransportMeans/conveyanceReferenceNumber</v>
      </c>
      <c r="C2183" s="63" t="s">
        <v>539</v>
      </c>
      <c r="D2183" s="48">
        <f t="shared" ca="1" si="107"/>
        <v>234</v>
      </c>
      <c r="E2183" s="64" t="s">
        <v>4836</v>
      </c>
      <c r="F2183" s="65" t="s">
        <v>540</v>
      </c>
      <c r="G2183" s="65" t="s">
        <v>4660</v>
      </c>
      <c r="H2183" s="48" t="s">
        <v>5787</v>
      </c>
      <c r="I2183" s="48" t="s">
        <v>17</v>
      </c>
      <c r="J2183" s="48" t="s">
        <v>167</v>
      </c>
      <c r="K2183" s="51" t="s">
        <v>5787</v>
      </c>
      <c r="L2183" s="51" t="s">
        <v>541</v>
      </c>
      <c r="M2183" s="48"/>
      <c r="N2183" s="62"/>
      <c r="O2183" s="62"/>
      <c r="P2183" s="72" t="s">
        <v>5382</v>
      </c>
      <c r="Q2183" s="72" t="s">
        <v>5552</v>
      </c>
      <c r="R2183" s="28"/>
    </row>
    <row r="2184" spans="1:18" ht="30">
      <c r="A2184" s="48" t="str">
        <f t="shared" si="105"/>
        <v>IEA15PL</v>
      </c>
      <c r="B2184" s="62" t="str">
        <f t="shared" si="106"/>
        <v>Consignment/ActiveBorderTransportMeans/typeOfMeansOfTransport</v>
      </c>
      <c r="C2184" s="63" t="s">
        <v>542</v>
      </c>
      <c r="D2184" s="48">
        <f t="shared" ca="1" si="107"/>
        <v>235</v>
      </c>
      <c r="E2184" s="64" t="s">
        <v>4831</v>
      </c>
      <c r="F2184" s="65" t="s">
        <v>5812</v>
      </c>
      <c r="G2184" s="65" t="s">
        <v>5813</v>
      </c>
      <c r="H2184" s="48" t="s">
        <v>5787</v>
      </c>
      <c r="I2184" s="48" t="s">
        <v>17</v>
      </c>
      <c r="J2184" s="48" t="s">
        <v>13</v>
      </c>
      <c r="K2184" s="51" t="s">
        <v>544</v>
      </c>
      <c r="L2184" s="51" t="s">
        <v>545</v>
      </c>
      <c r="M2184" s="48" t="s">
        <v>5787</v>
      </c>
      <c r="N2184" s="62"/>
      <c r="O2184" s="62"/>
      <c r="P2184" s="72" t="s">
        <v>5380</v>
      </c>
      <c r="Q2184" s="72" t="s">
        <v>5381</v>
      </c>
      <c r="R2184" s="28"/>
    </row>
    <row r="2185" spans="1:18" ht="30">
      <c r="A2185" s="48" t="str">
        <f t="shared" si="105"/>
        <v>IEA15PL</v>
      </c>
      <c r="B2185" s="62" t="str">
        <f t="shared" si="106"/>
        <v>Consignment/ActiveBorderTransportMeans/actualDateAndTimeOfDeparture</v>
      </c>
      <c r="C2185" s="63" t="s">
        <v>546</v>
      </c>
      <c r="D2185" s="48">
        <f t="shared" ca="1" si="107"/>
        <v>236</v>
      </c>
      <c r="E2185" s="76" t="s">
        <v>4833</v>
      </c>
      <c r="F2185" s="65" t="s">
        <v>4669</v>
      </c>
      <c r="G2185" s="65" t="s">
        <v>4672</v>
      </c>
      <c r="H2185" s="48" t="s">
        <v>5787</v>
      </c>
      <c r="I2185" s="48" t="s">
        <v>17</v>
      </c>
      <c r="J2185" s="48" t="s">
        <v>58</v>
      </c>
      <c r="K2185" s="51" t="s">
        <v>5787</v>
      </c>
      <c r="L2185" s="51" t="s">
        <v>548</v>
      </c>
      <c r="M2185" s="48" t="s">
        <v>5787</v>
      </c>
      <c r="N2185" s="62"/>
      <c r="O2185" s="62"/>
      <c r="P2185" s="72" t="s">
        <v>5380</v>
      </c>
      <c r="Q2185" s="72" t="s">
        <v>5381</v>
      </c>
      <c r="R2185" s="28"/>
    </row>
    <row r="2186" spans="1:18" ht="30">
      <c r="A2186" s="48" t="str">
        <f t="shared" si="105"/>
        <v>IEA15PL</v>
      </c>
      <c r="B2186" s="62" t="str">
        <f t="shared" si="106"/>
        <v>Consignment/ActiveBorderTransportMeans/estimatedDateAndTimeOfDeparture</v>
      </c>
      <c r="C2186" s="63" t="s">
        <v>549</v>
      </c>
      <c r="D2186" s="48">
        <f t="shared" ca="1" si="107"/>
        <v>237</v>
      </c>
      <c r="E2186" s="76" t="s">
        <v>4834</v>
      </c>
      <c r="F2186" s="65" t="s">
        <v>4670</v>
      </c>
      <c r="G2186" s="65" t="s">
        <v>4668</v>
      </c>
      <c r="H2186" s="48" t="s">
        <v>5787</v>
      </c>
      <c r="I2186" s="48" t="s">
        <v>17</v>
      </c>
      <c r="J2186" s="48" t="s">
        <v>58</v>
      </c>
      <c r="K2186" s="51" t="s">
        <v>5787</v>
      </c>
      <c r="L2186" s="51" t="s">
        <v>548</v>
      </c>
      <c r="M2186" s="48" t="s">
        <v>5787</v>
      </c>
      <c r="N2186" s="62"/>
      <c r="O2186" s="62"/>
      <c r="P2186" s="72" t="s">
        <v>5380</v>
      </c>
      <c r="Q2186" s="72" t="s">
        <v>5381</v>
      </c>
      <c r="R2186" s="28"/>
    </row>
    <row r="2187" spans="1:18" ht="30">
      <c r="A2187" s="48" t="str">
        <f t="shared" si="105"/>
        <v>IEA15PL</v>
      </c>
      <c r="B2187" s="62" t="str">
        <f t="shared" si="106"/>
        <v>Consignment/ActiveBorderTransportMeans/estimatedDateAndTimeOfArrival</v>
      </c>
      <c r="C2187" s="63" t="s">
        <v>551</v>
      </c>
      <c r="D2187" s="48">
        <f t="shared" ca="1" si="107"/>
        <v>238</v>
      </c>
      <c r="E2187" s="64" t="s">
        <v>4835</v>
      </c>
      <c r="F2187" s="65" t="s">
        <v>4671</v>
      </c>
      <c r="G2187" s="65" t="s">
        <v>4576</v>
      </c>
      <c r="H2187" s="48" t="s">
        <v>5787</v>
      </c>
      <c r="I2187" s="48" t="s">
        <v>17</v>
      </c>
      <c r="J2187" s="48" t="s">
        <v>58</v>
      </c>
      <c r="K2187" s="51" t="s">
        <v>5787</v>
      </c>
      <c r="L2187" s="51" t="s">
        <v>553</v>
      </c>
      <c r="M2187" s="48" t="s">
        <v>5787</v>
      </c>
      <c r="N2187" s="62"/>
      <c r="O2187" s="62"/>
      <c r="P2187" s="72" t="s">
        <v>5380</v>
      </c>
      <c r="Q2187" s="72" t="s">
        <v>5381</v>
      </c>
      <c r="R2187" s="28"/>
    </row>
    <row r="2188" spans="1:18" ht="165">
      <c r="A2188" s="68" t="str">
        <f t="shared" si="105"/>
        <v>IEA15PL</v>
      </c>
      <c r="B2188" s="70" t="str">
        <f t="shared" si="106"/>
        <v>Consignment/PlaceOfAcceptance</v>
      </c>
      <c r="C2188" s="70" t="s">
        <v>554</v>
      </c>
      <c r="D2188" s="68">
        <f t="shared" ca="1" si="107"/>
        <v>239</v>
      </c>
      <c r="E2188" s="68" t="s">
        <v>4976</v>
      </c>
      <c r="F2188" s="77" t="s">
        <v>6616</v>
      </c>
      <c r="G2188" s="77" t="s">
        <v>6612</v>
      </c>
      <c r="H2188" s="68" t="s">
        <v>16</v>
      </c>
      <c r="I2188" s="68" t="s">
        <v>17</v>
      </c>
      <c r="J2188" s="68" t="s">
        <v>5787</v>
      </c>
      <c r="K2188" s="69" t="s">
        <v>5787</v>
      </c>
      <c r="L2188" s="69" t="s">
        <v>555</v>
      </c>
      <c r="M2188" s="68" t="s">
        <v>5787</v>
      </c>
      <c r="N2188" s="70"/>
      <c r="O2188" s="70"/>
      <c r="P2188" s="70" t="s">
        <v>5380</v>
      </c>
      <c r="Q2188" s="70" t="s">
        <v>5381</v>
      </c>
      <c r="R2188" s="28"/>
    </row>
    <row r="2189" spans="1:18">
      <c r="A2189" s="48" t="str">
        <f t="shared" si="105"/>
        <v>IEA15PL</v>
      </c>
      <c r="B2189" s="62" t="str">
        <f t="shared" si="106"/>
        <v>Consignment/PlaceOfAcceptance/location</v>
      </c>
      <c r="C2189" s="63" t="s">
        <v>556</v>
      </c>
      <c r="D2189" s="48">
        <f t="shared" ca="1" si="107"/>
        <v>240</v>
      </c>
      <c r="E2189" s="64" t="s">
        <v>4980</v>
      </c>
      <c r="F2189" s="65" t="s">
        <v>4982</v>
      </c>
      <c r="G2189" s="65" t="s">
        <v>4676</v>
      </c>
      <c r="H2189" s="48" t="s">
        <v>5787</v>
      </c>
      <c r="I2189" s="48" t="s">
        <v>17</v>
      </c>
      <c r="J2189" s="48" t="s">
        <v>47</v>
      </c>
      <c r="K2189" s="51" t="s">
        <v>5787</v>
      </c>
      <c r="L2189" s="51" t="s">
        <v>558</v>
      </c>
      <c r="M2189" s="48" t="s">
        <v>5787</v>
      </c>
      <c r="N2189" s="62"/>
      <c r="O2189" s="62"/>
      <c r="P2189" s="72" t="s">
        <v>5380</v>
      </c>
      <c r="Q2189" s="72" t="s">
        <v>5381</v>
      </c>
      <c r="R2189" s="28"/>
    </row>
    <row r="2190" spans="1:18">
      <c r="A2190" s="48" t="str">
        <f t="shared" si="105"/>
        <v>IEA15PL</v>
      </c>
      <c r="B2190" s="62" t="str">
        <f t="shared" si="106"/>
        <v>Consignment/PlaceOfAcceptance/UNLocode</v>
      </c>
      <c r="C2190" s="63" t="s">
        <v>559</v>
      </c>
      <c r="D2190" s="48">
        <f t="shared" ca="1" si="107"/>
        <v>241</v>
      </c>
      <c r="E2190" s="64" t="s">
        <v>4978</v>
      </c>
      <c r="F2190" s="65" t="s">
        <v>6618</v>
      </c>
      <c r="G2190" s="65" t="s">
        <v>6619</v>
      </c>
      <c r="H2190" s="48" t="s">
        <v>5787</v>
      </c>
      <c r="I2190" s="48" t="s">
        <v>12</v>
      </c>
      <c r="J2190" s="48" t="s">
        <v>167</v>
      </c>
      <c r="K2190" s="51" t="s">
        <v>468</v>
      </c>
      <c r="L2190" s="51" t="s">
        <v>5787</v>
      </c>
      <c r="M2190" s="48" t="s">
        <v>5787</v>
      </c>
      <c r="N2190" s="62"/>
      <c r="O2190" s="62"/>
      <c r="P2190" s="72" t="s">
        <v>5380</v>
      </c>
      <c r="Q2190" s="72" t="s">
        <v>5381</v>
      </c>
      <c r="R2190" s="28"/>
    </row>
    <row r="2191" spans="1:18">
      <c r="A2191" s="68" t="str">
        <f t="shared" si="105"/>
        <v>IEA15PL</v>
      </c>
      <c r="B2191" s="70" t="str">
        <f t="shared" si="106"/>
        <v>Consignment/PlaceOfAcceptance/Address</v>
      </c>
      <c r="C2191" s="70" t="s">
        <v>560</v>
      </c>
      <c r="D2191" s="68">
        <f t="shared" ca="1" si="107"/>
        <v>242</v>
      </c>
      <c r="E2191" s="68" t="s">
        <v>1459</v>
      </c>
      <c r="F2191" s="77" t="s">
        <v>5819</v>
      </c>
      <c r="G2191" s="77" t="s">
        <v>6610</v>
      </c>
      <c r="H2191" s="68" t="s">
        <v>16</v>
      </c>
      <c r="I2191" s="68" t="s">
        <v>17</v>
      </c>
      <c r="J2191" s="68" t="s">
        <v>5787</v>
      </c>
      <c r="K2191" s="69" t="s">
        <v>5787</v>
      </c>
      <c r="L2191" s="69" t="s">
        <v>558</v>
      </c>
      <c r="M2191" s="68" t="s">
        <v>5787</v>
      </c>
      <c r="N2191" s="70"/>
      <c r="O2191" s="70"/>
      <c r="P2191" s="70" t="s">
        <v>5380</v>
      </c>
      <c r="Q2191" s="70" t="s">
        <v>5381</v>
      </c>
      <c r="R2191" s="28"/>
    </row>
    <row r="2192" spans="1:18">
      <c r="A2192" s="48" t="str">
        <f t="shared" si="105"/>
        <v>IEA15PL</v>
      </c>
      <c r="B2192" s="62" t="str">
        <f t="shared" si="106"/>
        <v>Consignment/PlaceOfAcceptance/Address/country</v>
      </c>
      <c r="C2192" s="63" t="s">
        <v>561</v>
      </c>
      <c r="D2192" s="48">
        <f t="shared" ca="1" si="107"/>
        <v>243</v>
      </c>
      <c r="E2192" s="64" t="s">
        <v>4979</v>
      </c>
      <c r="F2192" s="65" t="s">
        <v>1514</v>
      </c>
      <c r="G2192" s="65" t="s">
        <v>4592</v>
      </c>
      <c r="H2192" s="48" t="s">
        <v>5787</v>
      </c>
      <c r="I2192" s="48" t="s">
        <v>7</v>
      </c>
      <c r="J2192" s="48" t="s">
        <v>105</v>
      </c>
      <c r="K2192" s="51" t="s">
        <v>249</v>
      </c>
      <c r="L2192" s="51" t="s">
        <v>5787</v>
      </c>
      <c r="M2192" s="48" t="s">
        <v>5787</v>
      </c>
      <c r="N2192" s="62"/>
      <c r="O2192" s="62"/>
      <c r="P2192" s="72" t="s">
        <v>5380</v>
      </c>
      <c r="Q2192" s="72" t="s">
        <v>5381</v>
      </c>
      <c r="R2192" s="28"/>
    </row>
    <row r="2193" spans="1:18">
      <c r="A2193" s="68" t="str">
        <f t="shared" si="105"/>
        <v>IEA15PL</v>
      </c>
      <c r="B2193" s="70" t="str">
        <f t="shared" si="106"/>
        <v>Consignment/PlaceOfLoading</v>
      </c>
      <c r="C2193" s="70" t="s">
        <v>562</v>
      </c>
      <c r="D2193" s="68">
        <f t="shared" ca="1" si="107"/>
        <v>244</v>
      </c>
      <c r="E2193" s="68" t="s">
        <v>4990</v>
      </c>
      <c r="F2193" s="77" t="s">
        <v>563</v>
      </c>
      <c r="G2193" s="77" t="s">
        <v>4673</v>
      </c>
      <c r="H2193" s="68" t="s">
        <v>16</v>
      </c>
      <c r="I2193" s="68" t="s">
        <v>17</v>
      </c>
      <c r="J2193" s="68" t="s">
        <v>5787</v>
      </c>
      <c r="K2193" s="69" t="s">
        <v>5787</v>
      </c>
      <c r="L2193" s="69" t="s">
        <v>564</v>
      </c>
      <c r="M2193" s="68"/>
      <c r="N2193" s="70"/>
      <c r="O2193" s="70"/>
      <c r="P2193" s="70" t="s">
        <v>5431</v>
      </c>
      <c r="Q2193" s="70" t="s">
        <v>5432</v>
      </c>
      <c r="R2193" s="28"/>
    </row>
    <row r="2194" spans="1:18">
      <c r="A2194" s="48" t="str">
        <f t="shared" si="105"/>
        <v>IEA15PL</v>
      </c>
      <c r="B2194" s="62" t="str">
        <f t="shared" si="106"/>
        <v>Consignment/PlaceOfLoading/UNLocode</v>
      </c>
      <c r="C2194" s="63" t="s">
        <v>565</v>
      </c>
      <c r="D2194" s="48">
        <f t="shared" ca="1" si="107"/>
        <v>245</v>
      </c>
      <c r="E2194" s="64" t="s">
        <v>4991</v>
      </c>
      <c r="F2194" s="65" t="s">
        <v>467</v>
      </c>
      <c r="G2194" s="65" t="s">
        <v>4675</v>
      </c>
      <c r="H2194" s="48" t="s">
        <v>5787</v>
      </c>
      <c r="I2194" s="48" t="s">
        <v>12</v>
      </c>
      <c r="J2194" s="48" t="s">
        <v>167</v>
      </c>
      <c r="K2194" s="51" t="s">
        <v>468</v>
      </c>
      <c r="L2194" s="51" t="s">
        <v>5787</v>
      </c>
      <c r="M2194" s="48" t="s">
        <v>5787</v>
      </c>
      <c r="N2194" s="62"/>
      <c r="O2194" s="62"/>
      <c r="P2194" s="72" t="s">
        <v>5787</v>
      </c>
      <c r="Q2194" s="72"/>
      <c r="R2194" s="28"/>
    </row>
    <row r="2195" spans="1:18">
      <c r="A2195" s="48" t="str">
        <f t="shared" si="105"/>
        <v>IEA15PL</v>
      </c>
      <c r="B2195" s="62" t="str">
        <f t="shared" si="106"/>
        <v>Consignment/PlaceOfLoading/country</v>
      </c>
      <c r="C2195" s="63" t="s">
        <v>566</v>
      </c>
      <c r="D2195" s="48">
        <f t="shared" ca="1" si="107"/>
        <v>246</v>
      </c>
      <c r="E2195" s="64" t="s">
        <v>4992</v>
      </c>
      <c r="F2195" s="65" t="s">
        <v>1514</v>
      </c>
      <c r="G2195" s="65" t="s">
        <v>4592</v>
      </c>
      <c r="H2195" s="48" t="s">
        <v>5787</v>
      </c>
      <c r="I2195" s="48" t="s">
        <v>17</v>
      </c>
      <c r="J2195" s="48" t="s">
        <v>105</v>
      </c>
      <c r="K2195" s="51" t="s">
        <v>249</v>
      </c>
      <c r="L2195" s="51" t="s">
        <v>567</v>
      </c>
      <c r="M2195" s="48"/>
      <c r="N2195" s="62"/>
      <c r="O2195" s="62"/>
      <c r="P2195" s="72" t="s">
        <v>5465</v>
      </c>
      <c r="Q2195" s="72" t="s">
        <v>5466</v>
      </c>
      <c r="R2195" s="28"/>
    </row>
    <row r="2196" spans="1:18">
      <c r="A2196" s="48" t="str">
        <f t="shared" si="105"/>
        <v>IEA15PL</v>
      </c>
      <c r="B2196" s="62" t="str">
        <f t="shared" si="106"/>
        <v>Consignment/PlaceOfLoading/location</v>
      </c>
      <c r="C2196" s="63" t="s">
        <v>569</v>
      </c>
      <c r="D2196" s="48">
        <f t="shared" ca="1" si="107"/>
        <v>247</v>
      </c>
      <c r="E2196" s="64" t="s">
        <v>4993</v>
      </c>
      <c r="F2196" s="65" t="s">
        <v>4982</v>
      </c>
      <c r="G2196" s="65" t="s">
        <v>4676</v>
      </c>
      <c r="H2196" s="48" t="s">
        <v>5787</v>
      </c>
      <c r="I2196" s="48" t="s">
        <v>17</v>
      </c>
      <c r="J2196" s="48" t="s">
        <v>47</v>
      </c>
      <c r="K2196" s="51" t="s">
        <v>5787</v>
      </c>
      <c r="L2196" s="51" t="s">
        <v>567</v>
      </c>
      <c r="M2196" s="48"/>
      <c r="N2196" s="62"/>
      <c r="O2196" s="62"/>
      <c r="P2196" s="72" t="s">
        <v>5465</v>
      </c>
      <c r="Q2196" s="72" t="s">
        <v>5466</v>
      </c>
      <c r="R2196" s="28"/>
    </row>
    <row r="2197" spans="1:18" ht="45">
      <c r="A2197" s="68" t="str">
        <f t="shared" si="105"/>
        <v>IEA15PL</v>
      </c>
      <c r="B2197" s="70" t="str">
        <f t="shared" si="106"/>
        <v>Consignment/PlaceOfUnloading</v>
      </c>
      <c r="C2197" s="70" t="s">
        <v>570</v>
      </c>
      <c r="D2197" s="68">
        <f t="shared" ca="1" si="107"/>
        <v>248</v>
      </c>
      <c r="E2197" s="68" t="s">
        <v>4994</v>
      </c>
      <c r="F2197" s="77" t="s">
        <v>571</v>
      </c>
      <c r="G2197" s="77" t="s">
        <v>4674</v>
      </c>
      <c r="H2197" s="68" t="s">
        <v>16</v>
      </c>
      <c r="I2197" s="68" t="s">
        <v>17</v>
      </c>
      <c r="J2197" s="68" t="s">
        <v>5787</v>
      </c>
      <c r="K2197" s="69" t="s">
        <v>5787</v>
      </c>
      <c r="L2197" s="69" t="s">
        <v>572</v>
      </c>
      <c r="M2197" s="68"/>
      <c r="N2197" s="70"/>
      <c r="O2197" s="70"/>
      <c r="P2197" s="70" t="s">
        <v>5494</v>
      </c>
      <c r="Q2197" s="70" t="s">
        <v>5495</v>
      </c>
      <c r="R2197" s="28"/>
    </row>
    <row r="2198" spans="1:18">
      <c r="A2198" s="48" t="str">
        <f t="shared" si="105"/>
        <v>IEA15PL</v>
      </c>
      <c r="B2198" s="62" t="str">
        <f t="shared" si="106"/>
        <v>Consignment/PlaceOfUnloading/UNLocode</v>
      </c>
      <c r="C2198" s="63" t="s">
        <v>573</v>
      </c>
      <c r="D2198" s="48">
        <f t="shared" ca="1" si="107"/>
        <v>249</v>
      </c>
      <c r="E2198" s="64" t="s">
        <v>4997</v>
      </c>
      <c r="F2198" s="65" t="s">
        <v>467</v>
      </c>
      <c r="G2198" s="65" t="s">
        <v>4675</v>
      </c>
      <c r="H2198" s="48" t="s">
        <v>5787</v>
      </c>
      <c r="I2198" s="48" t="s">
        <v>12</v>
      </c>
      <c r="J2198" s="48" t="s">
        <v>167</v>
      </c>
      <c r="K2198" s="51" t="s">
        <v>468</v>
      </c>
      <c r="L2198" s="51" t="s">
        <v>5787</v>
      </c>
      <c r="M2198" s="48" t="s">
        <v>5787</v>
      </c>
      <c r="N2198" s="62"/>
      <c r="O2198" s="62"/>
      <c r="P2198" s="72" t="s">
        <v>5787</v>
      </c>
      <c r="Q2198" s="72"/>
      <c r="R2198" s="28"/>
    </row>
    <row r="2199" spans="1:18">
      <c r="A2199" s="48" t="str">
        <f t="shared" si="105"/>
        <v>IEA15PL</v>
      </c>
      <c r="B2199" s="62" t="str">
        <f t="shared" si="106"/>
        <v>Consignment/PlaceOfUnloading/country</v>
      </c>
      <c r="C2199" s="63" t="s">
        <v>574</v>
      </c>
      <c r="D2199" s="48">
        <f t="shared" ca="1" si="107"/>
        <v>250</v>
      </c>
      <c r="E2199" s="64" t="s">
        <v>4995</v>
      </c>
      <c r="F2199" s="65" t="s">
        <v>1514</v>
      </c>
      <c r="G2199" s="65" t="s">
        <v>4592</v>
      </c>
      <c r="H2199" s="48" t="s">
        <v>5787</v>
      </c>
      <c r="I2199" s="48" t="s">
        <v>17</v>
      </c>
      <c r="J2199" s="48" t="s">
        <v>105</v>
      </c>
      <c r="K2199" s="51" t="s">
        <v>249</v>
      </c>
      <c r="L2199" s="51" t="s">
        <v>567</v>
      </c>
      <c r="M2199" s="48"/>
      <c r="N2199" s="62"/>
      <c r="O2199" s="62"/>
      <c r="P2199" s="72" t="s">
        <v>5465</v>
      </c>
      <c r="Q2199" s="72" t="s">
        <v>5466</v>
      </c>
      <c r="R2199" s="28"/>
    </row>
    <row r="2200" spans="1:18">
      <c r="A2200" s="48" t="str">
        <f t="shared" si="105"/>
        <v>IEA15PL</v>
      </c>
      <c r="B2200" s="62" t="str">
        <f t="shared" si="106"/>
        <v>Consignment/PlaceOfUnloading/location</v>
      </c>
      <c r="C2200" s="63" t="s">
        <v>575</v>
      </c>
      <c r="D2200" s="48">
        <f t="shared" ca="1" si="107"/>
        <v>251</v>
      </c>
      <c r="E2200" s="64" t="s">
        <v>4996</v>
      </c>
      <c r="F2200" s="65" t="s">
        <v>4982</v>
      </c>
      <c r="G2200" s="65" t="s">
        <v>4676</v>
      </c>
      <c r="H2200" s="48" t="s">
        <v>5787</v>
      </c>
      <c r="I2200" s="48" t="s">
        <v>17</v>
      </c>
      <c r="J2200" s="48" t="s">
        <v>47</v>
      </c>
      <c r="K2200" s="51" t="s">
        <v>5787</v>
      </c>
      <c r="L2200" s="51" t="s">
        <v>567</v>
      </c>
      <c r="M2200" s="48"/>
      <c r="N2200" s="62"/>
      <c r="O2200" s="62"/>
      <c r="P2200" s="72" t="s">
        <v>5465</v>
      </c>
      <c r="Q2200" s="72" t="s">
        <v>5466</v>
      </c>
      <c r="R2200" s="28"/>
    </row>
    <row r="2201" spans="1:18">
      <c r="A2201" s="68" t="str">
        <f t="shared" si="105"/>
        <v>IEA15PL</v>
      </c>
      <c r="B2201" s="70" t="str">
        <f t="shared" si="106"/>
        <v>Consignment/PlaceOfDelivery</v>
      </c>
      <c r="C2201" s="70" t="s">
        <v>576</v>
      </c>
      <c r="D2201" s="68">
        <f t="shared" ca="1" si="107"/>
        <v>252</v>
      </c>
      <c r="E2201" s="68" t="s">
        <v>4986</v>
      </c>
      <c r="F2201" s="77" t="s">
        <v>577</v>
      </c>
      <c r="G2201" s="77" t="s">
        <v>4984</v>
      </c>
      <c r="H2201" s="68" t="s">
        <v>16</v>
      </c>
      <c r="I2201" s="68" t="s">
        <v>17</v>
      </c>
      <c r="J2201" s="68" t="s">
        <v>5787</v>
      </c>
      <c r="K2201" s="69" t="s">
        <v>5787</v>
      </c>
      <c r="L2201" s="69" t="s">
        <v>555</v>
      </c>
      <c r="M2201" s="68" t="s">
        <v>5787</v>
      </c>
      <c r="N2201" s="70"/>
      <c r="O2201" s="70"/>
      <c r="P2201" s="70" t="s">
        <v>5380</v>
      </c>
      <c r="Q2201" s="70" t="s">
        <v>5381</v>
      </c>
      <c r="R2201" s="28"/>
    </row>
    <row r="2202" spans="1:18">
      <c r="A2202" s="48" t="str">
        <f t="shared" si="105"/>
        <v>IEA15PL</v>
      </c>
      <c r="B2202" s="62" t="str">
        <f t="shared" si="106"/>
        <v>Consignment/PlaceOfDelivery/location</v>
      </c>
      <c r="C2202" s="63" t="s">
        <v>578</v>
      </c>
      <c r="D2202" s="48">
        <f t="shared" ca="1" si="107"/>
        <v>253</v>
      </c>
      <c r="E2202" s="64" t="s">
        <v>4988</v>
      </c>
      <c r="F2202" s="65" t="s">
        <v>4982</v>
      </c>
      <c r="G2202" s="65" t="s">
        <v>4676</v>
      </c>
      <c r="H2202" s="48" t="s">
        <v>5787</v>
      </c>
      <c r="I2202" s="48" t="s">
        <v>17</v>
      </c>
      <c r="J2202" s="48" t="s">
        <v>47</v>
      </c>
      <c r="K2202" s="51" t="s">
        <v>5787</v>
      </c>
      <c r="L2202" s="51" t="s">
        <v>579</v>
      </c>
      <c r="M2202" s="48" t="s">
        <v>5787</v>
      </c>
      <c r="N2202" s="62"/>
      <c r="O2202" s="62"/>
      <c r="P2202" s="72" t="s">
        <v>5380</v>
      </c>
      <c r="Q2202" s="72" t="s">
        <v>5381</v>
      </c>
      <c r="R2202" s="28"/>
    </row>
    <row r="2203" spans="1:18">
      <c r="A2203" s="48" t="str">
        <f t="shared" si="105"/>
        <v>IEA15PL</v>
      </c>
      <c r="B2203" s="62" t="str">
        <f t="shared" si="106"/>
        <v>Consignment/PlaceOfDelivery/UNLocode</v>
      </c>
      <c r="C2203" s="63" t="s">
        <v>580</v>
      </c>
      <c r="D2203" s="48">
        <f t="shared" ca="1" si="107"/>
        <v>254</v>
      </c>
      <c r="E2203" s="64" t="s">
        <v>4987</v>
      </c>
      <c r="F2203" s="65" t="s">
        <v>467</v>
      </c>
      <c r="G2203" s="65" t="s">
        <v>4675</v>
      </c>
      <c r="H2203" s="48" t="s">
        <v>5787</v>
      </c>
      <c r="I2203" s="48" t="s">
        <v>12</v>
      </c>
      <c r="J2203" s="48" t="s">
        <v>167</v>
      </c>
      <c r="K2203" s="51" t="s">
        <v>468</v>
      </c>
      <c r="L2203" s="51" t="s">
        <v>5787</v>
      </c>
      <c r="M2203" s="48" t="s">
        <v>5787</v>
      </c>
      <c r="N2203" s="62"/>
      <c r="O2203" s="62"/>
      <c r="P2203" s="72" t="s">
        <v>5380</v>
      </c>
      <c r="Q2203" s="72" t="s">
        <v>5381</v>
      </c>
      <c r="R2203" s="28"/>
    </row>
    <row r="2204" spans="1:18">
      <c r="A2204" s="68" t="str">
        <f t="shared" si="105"/>
        <v>IEA15PL</v>
      </c>
      <c r="B2204" s="70" t="str">
        <f t="shared" si="106"/>
        <v>Consignment/PlaceOfDelivery/Address</v>
      </c>
      <c r="C2204" s="70" t="s">
        <v>581</v>
      </c>
      <c r="D2204" s="68">
        <f t="shared" ca="1" si="107"/>
        <v>255</v>
      </c>
      <c r="E2204" s="68" t="s">
        <v>1459</v>
      </c>
      <c r="F2204" s="77" t="s">
        <v>582</v>
      </c>
      <c r="G2204" s="77" t="s">
        <v>4977</v>
      </c>
      <c r="H2204" s="68" t="s">
        <v>16</v>
      </c>
      <c r="I2204" s="68" t="s">
        <v>17</v>
      </c>
      <c r="J2204" s="68" t="s">
        <v>5787</v>
      </c>
      <c r="K2204" s="69" t="s">
        <v>5787</v>
      </c>
      <c r="L2204" s="69" t="s">
        <v>579</v>
      </c>
      <c r="M2204" s="68" t="s">
        <v>5787</v>
      </c>
      <c r="N2204" s="70"/>
      <c r="O2204" s="70"/>
      <c r="P2204" s="70" t="s">
        <v>5380</v>
      </c>
      <c r="Q2204" s="70" t="s">
        <v>5381</v>
      </c>
      <c r="R2204" s="28"/>
    </row>
    <row r="2205" spans="1:18">
      <c r="A2205" s="48" t="str">
        <f t="shared" si="105"/>
        <v>IEA15PL</v>
      </c>
      <c r="B2205" s="62" t="str">
        <f t="shared" si="106"/>
        <v>Consignment/PlaceOfDelivery/Address/country</v>
      </c>
      <c r="C2205" s="63" t="s">
        <v>583</v>
      </c>
      <c r="D2205" s="48">
        <f t="shared" ca="1" si="107"/>
        <v>256</v>
      </c>
      <c r="E2205" s="64" t="s">
        <v>4989</v>
      </c>
      <c r="F2205" s="65" t="s">
        <v>1514</v>
      </c>
      <c r="G2205" s="65" t="s">
        <v>4592</v>
      </c>
      <c r="H2205" s="48" t="s">
        <v>5787</v>
      </c>
      <c r="I2205" s="48" t="s">
        <v>7</v>
      </c>
      <c r="J2205" s="48" t="s">
        <v>105</v>
      </c>
      <c r="K2205" s="51" t="s">
        <v>249</v>
      </c>
      <c r="L2205" s="51" t="s">
        <v>5787</v>
      </c>
      <c r="M2205" s="48" t="s">
        <v>5787</v>
      </c>
      <c r="N2205" s="62"/>
      <c r="O2205" s="62"/>
      <c r="P2205" s="72" t="s">
        <v>5380</v>
      </c>
      <c r="Q2205" s="72" t="s">
        <v>5381</v>
      </c>
      <c r="R2205" s="28"/>
    </row>
    <row r="2206" spans="1:18" ht="135">
      <c r="A2206" s="68" t="str">
        <f t="shared" si="105"/>
        <v>IEA15PL</v>
      </c>
      <c r="B2206" s="70" t="str">
        <f t="shared" si="106"/>
        <v>Consignment/PreviousDocument</v>
      </c>
      <c r="C2206" s="70" t="s">
        <v>584</v>
      </c>
      <c r="D2206" s="68">
        <f t="shared" ca="1" si="107"/>
        <v>257</v>
      </c>
      <c r="E2206" s="68" t="s">
        <v>4999</v>
      </c>
      <c r="F2206" s="77" t="s">
        <v>585</v>
      </c>
      <c r="G2206" s="77" t="s">
        <v>5082</v>
      </c>
      <c r="H2206" s="68" t="s">
        <v>412</v>
      </c>
      <c r="I2206" s="68" t="s">
        <v>17</v>
      </c>
      <c r="J2206" s="68" t="s">
        <v>5787</v>
      </c>
      <c r="K2206" s="69" t="s">
        <v>5787</v>
      </c>
      <c r="L2206" s="69" t="s">
        <v>3815</v>
      </c>
      <c r="M2206" s="68" t="s">
        <v>4500</v>
      </c>
      <c r="N2206" s="70" t="s">
        <v>6506</v>
      </c>
      <c r="O2206" s="70" t="s">
        <v>6507</v>
      </c>
      <c r="P2206" s="70" t="s">
        <v>5787</v>
      </c>
      <c r="Q2206" s="70"/>
      <c r="R2206" s="28"/>
    </row>
    <row r="2207" spans="1:18" ht="30">
      <c r="A2207" s="48" t="str">
        <f t="shared" si="105"/>
        <v>IEA15PL</v>
      </c>
      <c r="B2207" s="62" t="str">
        <f t="shared" si="106"/>
        <v>Consignment/PreviousDocument/sequenceNumber</v>
      </c>
      <c r="C2207" s="63" t="s">
        <v>586</v>
      </c>
      <c r="D2207" s="48">
        <f t="shared" ca="1" si="107"/>
        <v>258</v>
      </c>
      <c r="E2207" s="64" t="s">
        <v>1459</v>
      </c>
      <c r="F2207" s="65" t="s">
        <v>6664</v>
      </c>
      <c r="G2207" s="65" t="s">
        <v>6708</v>
      </c>
      <c r="H2207" s="48" t="s">
        <v>5787</v>
      </c>
      <c r="I2207" s="48" t="s">
        <v>7</v>
      </c>
      <c r="J2207" s="48" t="s">
        <v>119</v>
      </c>
      <c r="K2207" s="51" t="s">
        <v>5787</v>
      </c>
      <c r="L2207" s="51" t="s">
        <v>120</v>
      </c>
      <c r="M2207" s="48" t="s">
        <v>5787</v>
      </c>
      <c r="N2207" s="62"/>
      <c r="O2207" s="62"/>
      <c r="P2207" s="72" t="s">
        <v>5787</v>
      </c>
      <c r="Q2207" s="72"/>
      <c r="R2207" s="28"/>
    </row>
    <row r="2208" spans="1:18" ht="60">
      <c r="A2208" s="48" t="str">
        <f t="shared" si="105"/>
        <v>IEA15PL</v>
      </c>
      <c r="B2208" s="62" t="str">
        <f t="shared" si="106"/>
        <v>Consignment/PreviousDocument/type</v>
      </c>
      <c r="C2208" s="63" t="s">
        <v>587</v>
      </c>
      <c r="D2208" s="48">
        <f t="shared" ca="1" si="107"/>
        <v>259</v>
      </c>
      <c r="E2208" s="64" t="s">
        <v>5001</v>
      </c>
      <c r="F2208" s="65" t="s">
        <v>588</v>
      </c>
      <c r="G2208" s="65" t="s">
        <v>4677</v>
      </c>
      <c r="H2208" s="48" t="s">
        <v>5787</v>
      </c>
      <c r="I2208" s="48" t="s">
        <v>7</v>
      </c>
      <c r="J2208" s="48" t="s">
        <v>589</v>
      </c>
      <c r="K2208" s="51" t="s">
        <v>590</v>
      </c>
      <c r="L2208" s="51" t="s">
        <v>3829</v>
      </c>
      <c r="M2208" s="48" t="s">
        <v>5787</v>
      </c>
      <c r="N2208" s="62"/>
      <c r="O2208" s="62"/>
      <c r="P2208" s="72" t="s">
        <v>5467</v>
      </c>
      <c r="Q2208" s="72" t="s">
        <v>5468</v>
      </c>
      <c r="R2208" s="28"/>
    </row>
    <row r="2209" spans="1:18" ht="60">
      <c r="A2209" s="48" t="str">
        <f t="shared" si="105"/>
        <v>IEA15PL</v>
      </c>
      <c r="B2209" s="62" t="str">
        <f t="shared" si="106"/>
        <v>Consignment/PreviousDocument/referenceNumber</v>
      </c>
      <c r="C2209" s="63" t="s">
        <v>591</v>
      </c>
      <c r="D2209" s="48">
        <f t="shared" ca="1" si="107"/>
        <v>260</v>
      </c>
      <c r="E2209" s="64" t="s">
        <v>5000</v>
      </c>
      <c r="F2209" s="65" t="s">
        <v>592</v>
      </c>
      <c r="G2209" s="65" t="s">
        <v>4678</v>
      </c>
      <c r="H2209" s="48" t="s">
        <v>5787</v>
      </c>
      <c r="I2209" s="48" t="s">
        <v>7</v>
      </c>
      <c r="J2209" s="48" t="s">
        <v>173</v>
      </c>
      <c r="K2209" s="51" t="s">
        <v>5787</v>
      </c>
      <c r="L2209" s="51" t="s">
        <v>5791</v>
      </c>
      <c r="M2209" s="48" t="s">
        <v>5787</v>
      </c>
      <c r="N2209" s="62"/>
      <c r="O2209" s="62"/>
      <c r="P2209" s="72" t="s">
        <v>5787</v>
      </c>
      <c r="Q2209" s="72"/>
      <c r="R2209" s="28"/>
    </row>
    <row r="2210" spans="1:18" ht="30">
      <c r="A2210" s="48" t="str">
        <f t="shared" si="105"/>
        <v>IEA15PL</v>
      </c>
      <c r="B2210" s="62" t="str">
        <f t="shared" si="106"/>
        <v>Consignment/PreviousDocument/complementOfInformation</v>
      </c>
      <c r="C2210" s="63" t="s">
        <v>593</v>
      </c>
      <c r="D2210" s="48">
        <f t="shared" ca="1" si="107"/>
        <v>261</v>
      </c>
      <c r="E2210" s="64" t="s">
        <v>5006</v>
      </c>
      <c r="F2210" s="65" t="s">
        <v>6732</v>
      </c>
      <c r="G2210" s="65" t="s">
        <v>4679</v>
      </c>
      <c r="H2210" s="48" t="s">
        <v>5787</v>
      </c>
      <c r="I2210" s="48" t="s">
        <v>12</v>
      </c>
      <c r="J2210" s="48" t="s">
        <v>47</v>
      </c>
      <c r="K2210" s="51" t="s">
        <v>5787</v>
      </c>
      <c r="L2210" s="51" t="s">
        <v>5787</v>
      </c>
      <c r="M2210" s="48" t="s">
        <v>5787</v>
      </c>
      <c r="N2210" s="62"/>
      <c r="O2210" s="62"/>
      <c r="P2210" s="72" t="s">
        <v>5787</v>
      </c>
      <c r="Q2210" s="72"/>
      <c r="R2210" s="28"/>
    </row>
    <row r="2211" spans="1:18" ht="30">
      <c r="A2211" s="68" t="str">
        <f t="shared" si="105"/>
        <v>IEA15PL</v>
      </c>
      <c r="B2211" s="70" t="str">
        <f t="shared" si="106"/>
        <v>Consignment/SupportingDocument</v>
      </c>
      <c r="C2211" s="70" t="s">
        <v>595</v>
      </c>
      <c r="D2211" s="68">
        <f t="shared" ca="1" si="107"/>
        <v>262</v>
      </c>
      <c r="E2211" s="68" t="s">
        <v>5026</v>
      </c>
      <c r="F2211" s="77" t="s">
        <v>596</v>
      </c>
      <c r="G2211" s="77" t="s">
        <v>4680</v>
      </c>
      <c r="H2211" s="68" t="s">
        <v>271</v>
      </c>
      <c r="I2211" s="68" t="s">
        <v>12</v>
      </c>
      <c r="J2211" s="68" t="s">
        <v>5787</v>
      </c>
      <c r="K2211" s="69" t="s">
        <v>5787</v>
      </c>
      <c r="L2211" s="69" t="s">
        <v>597</v>
      </c>
      <c r="M2211" s="68" t="s">
        <v>5787</v>
      </c>
      <c r="N2211" s="70"/>
      <c r="O2211" s="70"/>
      <c r="P2211" s="70" t="s">
        <v>5787</v>
      </c>
      <c r="Q2211" s="70"/>
      <c r="R2211" s="28"/>
    </row>
    <row r="2212" spans="1:18" ht="30">
      <c r="A2212" s="48" t="str">
        <f t="shared" si="105"/>
        <v>IEA15PL</v>
      </c>
      <c r="B2212" s="62" t="str">
        <f t="shared" si="106"/>
        <v>Consignment/SupportingDocument/sequenceNumber</v>
      </c>
      <c r="C2212" s="63" t="s">
        <v>598</v>
      </c>
      <c r="D2212" s="48">
        <f t="shared" ca="1" si="107"/>
        <v>263</v>
      </c>
      <c r="E2212" s="64" t="s">
        <v>1459</v>
      </c>
      <c r="F2212" s="65" t="s">
        <v>6664</v>
      </c>
      <c r="G2212" s="65" t="s">
        <v>6708</v>
      </c>
      <c r="H2212" s="48" t="s">
        <v>5787</v>
      </c>
      <c r="I2212" s="48" t="s">
        <v>7</v>
      </c>
      <c r="J2212" s="48" t="s">
        <v>119</v>
      </c>
      <c r="K2212" s="51" t="s">
        <v>5787</v>
      </c>
      <c r="L2212" s="51" t="s">
        <v>120</v>
      </c>
      <c r="M2212" s="48" t="s">
        <v>5787</v>
      </c>
      <c r="N2212" s="62"/>
      <c r="O2212" s="62"/>
      <c r="P2212" s="72" t="s">
        <v>5787</v>
      </c>
      <c r="Q2212" s="72"/>
      <c r="R2212" s="28"/>
    </row>
    <row r="2213" spans="1:18" ht="30">
      <c r="A2213" s="48" t="str">
        <f t="shared" si="105"/>
        <v>IEA15PL</v>
      </c>
      <c r="B2213" s="62" t="str">
        <f t="shared" si="106"/>
        <v>Consignment/SupportingDocument/type</v>
      </c>
      <c r="C2213" s="63" t="s">
        <v>599</v>
      </c>
      <c r="D2213" s="48">
        <f t="shared" ca="1" si="107"/>
        <v>264</v>
      </c>
      <c r="E2213" s="64" t="s">
        <v>5028</v>
      </c>
      <c r="F2213" s="65" t="s">
        <v>588</v>
      </c>
      <c r="G2213" s="65" t="s">
        <v>4677</v>
      </c>
      <c r="H2213" s="48" t="s">
        <v>5787</v>
      </c>
      <c r="I2213" s="48" t="s">
        <v>7</v>
      </c>
      <c r="J2213" s="48" t="s">
        <v>589</v>
      </c>
      <c r="K2213" s="51" t="s">
        <v>600</v>
      </c>
      <c r="L2213" s="51" t="s">
        <v>601</v>
      </c>
      <c r="M2213" s="48" t="s">
        <v>5787</v>
      </c>
      <c r="N2213" s="62"/>
      <c r="O2213" s="62"/>
      <c r="P2213" s="72" t="s">
        <v>5787</v>
      </c>
      <c r="Q2213" s="72"/>
      <c r="R2213" s="28"/>
    </row>
    <row r="2214" spans="1:18" ht="45">
      <c r="A2214" s="48" t="str">
        <f t="shared" si="105"/>
        <v>IEA15PL</v>
      </c>
      <c r="B2214" s="62" t="str">
        <f t="shared" si="106"/>
        <v>Consignment/SupportingDocument/referenceNumber</v>
      </c>
      <c r="C2214" s="63" t="s">
        <v>602</v>
      </c>
      <c r="D2214" s="48">
        <f t="shared" ca="1" si="107"/>
        <v>265</v>
      </c>
      <c r="E2214" s="64" t="s">
        <v>5027</v>
      </c>
      <c r="F2214" s="65" t="s">
        <v>592</v>
      </c>
      <c r="G2214" s="65" t="s">
        <v>4678</v>
      </c>
      <c r="H2214" s="48" t="s">
        <v>5787</v>
      </c>
      <c r="I2214" s="48" t="s">
        <v>7</v>
      </c>
      <c r="J2214" s="48" t="s">
        <v>173</v>
      </c>
      <c r="K2214" s="51" t="s">
        <v>5787</v>
      </c>
      <c r="L2214" s="51" t="s">
        <v>3699</v>
      </c>
      <c r="M2214" s="48" t="s">
        <v>5787</v>
      </c>
      <c r="N2214" s="62"/>
      <c r="O2214" s="62"/>
      <c r="P2214" s="72" t="s">
        <v>5787</v>
      </c>
      <c r="Q2214" s="72"/>
      <c r="R2214" s="28"/>
    </row>
    <row r="2215" spans="1:18" ht="30">
      <c r="A2215" s="48" t="str">
        <f t="shared" si="105"/>
        <v>IEA15PL</v>
      </c>
      <c r="B2215" s="62" t="str">
        <f t="shared" si="106"/>
        <v>Consignment/SupportingDocument/documentLineItemNumber</v>
      </c>
      <c r="C2215" s="63" t="s">
        <v>603</v>
      </c>
      <c r="D2215" s="48">
        <f t="shared" ca="1" si="107"/>
        <v>266</v>
      </c>
      <c r="E2215" s="64" t="s">
        <v>5030</v>
      </c>
      <c r="F2215" s="65" t="s">
        <v>604</v>
      </c>
      <c r="G2215" s="65" t="s">
        <v>4681</v>
      </c>
      <c r="H2215" s="48" t="s">
        <v>5787</v>
      </c>
      <c r="I2215" s="48" t="s">
        <v>12</v>
      </c>
      <c r="J2215" s="48" t="s">
        <v>119</v>
      </c>
      <c r="K2215" s="51" t="s">
        <v>5787</v>
      </c>
      <c r="L2215" s="51" t="s">
        <v>5787</v>
      </c>
      <c r="M2215" s="48" t="s">
        <v>5787</v>
      </c>
      <c r="N2215" s="62"/>
      <c r="O2215" s="62"/>
      <c r="P2215" s="72" t="s">
        <v>5787</v>
      </c>
      <c r="Q2215" s="72"/>
      <c r="R2215" s="28"/>
    </row>
    <row r="2216" spans="1:18" ht="30">
      <c r="A2216" s="48" t="str">
        <f t="shared" si="105"/>
        <v>IEA15PL</v>
      </c>
      <c r="B2216" s="62" t="str">
        <f t="shared" si="106"/>
        <v>Consignment/SupportingDocument/complementOfInformation</v>
      </c>
      <c r="C2216" s="63" t="s">
        <v>605</v>
      </c>
      <c r="D2216" s="48">
        <f t="shared" ca="1" si="107"/>
        <v>267</v>
      </c>
      <c r="E2216" s="64" t="s">
        <v>5029</v>
      </c>
      <c r="F2216" s="65" t="s">
        <v>6732</v>
      </c>
      <c r="G2216" s="65" t="s">
        <v>4679</v>
      </c>
      <c r="H2216" s="48" t="s">
        <v>5787</v>
      </c>
      <c r="I2216" s="48" t="s">
        <v>12</v>
      </c>
      <c r="J2216" s="48" t="s">
        <v>47</v>
      </c>
      <c r="K2216" s="51" t="s">
        <v>5787</v>
      </c>
      <c r="L2216" s="51" t="s">
        <v>5787</v>
      </c>
      <c r="M2216" s="48" t="s">
        <v>5787</v>
      </c>
      <c r="N2216" s="62"/>
      <c r="O2216" s="62"/>
      <c r="P2216" s="72" t="s">
        <v>5787</v>
      </c>
      <c r="Q2216" s="72"/>
      <c r="R2216" s="28"/>
    </row>
    <row r="2217" spans="1:18" ht="45">
      <c r="A2217" s="68" t="str">
        <f t="shared" si="105"/>
        <v>IEA15PL</v>
      </c>
      <c r="B2217" s="70" t="str">
        <f t="shared" si="106"/>
        <v>Consignment/TransportDocument</v>
      </c>
      <c r="C2217" s="70" t="s">
        <v>606</v>
      </c>
      <c r="D2217" s="68">
        <f t="shared" ca="1" si="107"/>
        <v>268</v>
      </c>
      <c r="E2217" s="68" t="s">
        <v>5035</v>
      </c>
      <c r="F2217" s="77" t="s">
        <v>6743</v>
      </c>
      <c r="G2217" s="77" t="s">
        <v>4682</v>
      </c>
      <c r="H2217" s="68" t="s">
        <v>271</v>
      </c>
      <c r="I2217" s="68" t="s">
        <v>17</v>
      </c>
      <c r="J2217" s="68" t="s">
        <v>5787</v>
      </c>
      <c r="K2217" s="69" t="s">
        <v>5787</v>
      </c>
      <c r="L2217" s="69" t="s">
        <v>608</v>
      </c>
      <c r="M2217" s="68"/>
      <c r="N2217" s="70"/>
      <c r="O2217" s="70"/>
      <c r="P2217" s="70" t="s">
        <v>5496</v>
      </c>
      <c r="Q2217" s="70" t="s">
        <v>5561</v>
      </c>
      <c r="R2217" s="28"/>
    </row>
    <row r="2218" spans="1:18" ht="30">
      <c r="A2218" s="48" t="str">
        <f t="shared" si="105"/>
        <v>IEA15PL</v>
      </c>
      <c r="B2218" s="62" t="str">
        <f t="shared" si="106"/>
        <v>Consignment/TransportDocument/sequenceNumber</v>
      </c>
      <c r="C2218" s="63" t="s">
        <v>609</v>
      </c>
      <c r="D2218" s="48">
        <f t="shared" ca="1" si="107"/>
        <v>269</v>
      </c>
      <c r="E2218" s="64" t="s">
        <v>1459</v>
      </c>
      <c r="F2218" s="65" t="s">
        <v>6664</v>
      </c>
      <c r="G2218" s="65" t="s">
        <v>6708</v>
      </c>
      <c r="H2218" s="48" t="s">
        <v>5787</v>
      </c>
      <c r="I2218" s="48" t="s">
        <v>7</v>
      </c>
      <c r="J2218" s="48" t="s">
        <v>119</v>
      </c>
      <c r="K2218" s="51" t="s">
        <v>5787</v>
      </c>
      <c r="L2218" s="51" t="s">
        <v>120</v>
      </c>
      <c r="M2218" s="48"/>
      <c r="N2218" s="62"/>
      <c r="O2218" s="62"/>
      <c r="P2218" s="72" t="s">
        <v>5787</v>
      </c>
      <c r="Q2218" s="72"/>
      <c r="R2218" s="28"/>
    </row>
    <row r="2219" spans="1:18" ht="30">
      <c r="A2219" s="48" t="str">
        <f t="shared" si="105"/>
        <v>IEA15PL</v>
      </c>
      <c r="B2219" s="62" t="str">
        <f t="shared" si="106"/>
        <v>Consignment/TransportDocument/type</v>
      </c>
      <c r="C2219" s="63" t="s">
        <v>610</v>
      </c>
      <c r="D2219" s="48">
        <f t="shared" ca="1" si="107"/>
        <v>270</v>
      </c>
      <c r="E2219" s="64" t="s">
        <v>5037</v>
      </c>
      <c r="F2219" s="65" t="s">
        <v>588</v>
      </c>
      <c r="G2219" s="65" t="s">
        <v>4677</v>
      </c>
      <c r="H2219" s="48" t="s">
        <v>5787</v>
      </c>
      <c r="I2219" s="48" t="s">
        <v>7</v>
      </c>
      <c r="J2219" s="48" t="s">
        <v>589</v>
      </c>
      <c r="K2219" s="51" t="s">
        <v>611</v>
      </c>
      <c r="L2219" s="51" t="s">
        <v>3831</v>
      </c>
      <c r="M2219" s="48" t="s">
        <v>5787</v>
      </c>
      <c r="N2219" s="62"/>
      <c r="O2219" s="62"/>
      <c r="P2219" s="72" t="s">
        <v>5469</v>
      </c>
      <c r="Q2219" s="72" t="s">
        <v>5470</v>
      </c>
      <c r="R2219" s="28"/>
    </row>
    <row r="2220" spans="1:18" ht="30">
      <c r="A2220" s="48" t="str">
        <f t="shared" ref="A2220:A2282" si="108">MID(C2220,2,IFERROR(FIND("#",SUBSTITUTE(C2220,"/","#",2),1)-2,LEN(C2220)-1))</f>
        <v>IEA15PL</v>
      </c>
      <c r="B2220" s="62" t="str">
        <f t="shared" ref="B2220:B2282" si="109">IF(LEN(C2220)-LEN(SUBSTITUTE(C2220,"/",""))&gt;3,RIGHT(C2220,LEN(C2220)-FIND("#",SUBSTITUTE(C2220,"/","#",3),1)),RIGHT(C2220,LEN(C2220)-FIND("#",SUBSTITUTE(C2220,"/","#",LEN(C2220)-LEN(SUBSTITUTE(C2220,"/",""))),1)))</f>
        <v>Consignment/TransportDocument/referenceNumber</v>
      </c>
      <c r="C2220" s="63" t="s">
        <v>612</v>
      </c>
      <c r="D2220" s="48">
        <f t="shared" ref="D2220:D2282" ca="1" si="110">IF(VLOOKUP($C2220,INDIRECT($A2220&amp;"!A:B"),2,0)="","",VLOOKUP($C2220,INDIRECT($A2220&amp;"!A:B"),2,0))</f>
        <v>271</v>
      </c>
      <c r="E2220" s="64" t="s">
        <v>5036</v>
      </c>
      <c r="F2220" s="65" t="s">
        <v>592</v>
      </c>
      <c r="G2220" s="65" t="s">
        <v>4678</v>
      </c>
      <c r="H2220" s="48" t="s">
        <v>5787</v>
      </c>
      <c r="I2220" s="48" t="s">
        <v>7</v>
      </c>
      <c r="J2220" s="48" t="s">
        <v>173</v>
      </c>
      <c r="K2220" s="51" t="s">
        <v>5787</v>
      </c>
      <c r="L2220" s="51" t="s">
        <v>3832</v>
      </c>
      <c r="M2220" s="48" t="s">
        <v>5787</v>
      </c>
      <c r="N2220" s="62"/>
      <c r="O2220" s="62"/>
      <c r="P2220" s="72" t="s">
        <v>5472</v>
      </c>
      <c r="Q2220" s="72" t="s">
        <v>5471</v>
      </c>
      <c r="R2220" s="28"/>
    </row>
    <row r="2221" spans="1:18" ht="30">
      <c r="A2221" s="68" t="str">
        <f t="shared" si="108"/>
        <v>IEA15PL</v>
      </c>
      <c r="B2221" s="70" t="str">
        <f t="shared" si="109"/>
        <v>Consignment/AdditionalReference</v>
      </c>
      <c r="C2221" s="70" t="s">
        <v>613</v>
      </c>
      <c r="D2221" s="68">
        <f t="shared" ca="1" si="110"/>
        <v>272</v>
      </c>
      <c r="E2221" s="68" t="s">
        <v>4840</v>
      </c>
      <c r="F2221" s="77" t="s">
        <v>6672</v>
      </c>
      <c r="G2221" s="77" t="s">
        <v>4683</v>
      </c>
      <c r="H2221" s="68" t="s">
        <v>271</v>
      </c>
      <c r="I2221" s="68" t="s">
        <v>12</v>
      </c>
      <c r="J2221" s="68" t="s">
        <v>5787</v>
      </c>
      <c r="K2221" s="69" t="s">
        <v>5787</v>
      </c>
      <c r="L2221" s="69" t="s">
        <v>597</v>
      </c>
      <c r="M2221" s="68" t="s">
        <v>5787</v>
      </c>
      <c r="N2221" s="70"/>
      <c r="O2221" s="70"/>
      <c r="P2221" s="70" t="s">
        <v>5787</v>
      </c>
      <c r="Q2221" s="70"/>
      <c r="R2221" s="28"/>
    </row>
    <row r="2222" spans="1:18" ht="30">
      <c r="A2222" s="48" t="str">
        <f t="shared" si="108"/>
        <v>IEA15PL</v>
      </c>
      <c r="B2222" s="62" t="str">
        <f t="shared" si="109"/>
        <v>Consignment/AdditionalReference/sequenceNumber</v>
      </c>
      <c r="C2222" s="63" t="s">
        <v>615</v>
      </c>
      <c r="D2222" s="48">
        <f t="shared" ca="1" si="110"/>
        <v>273</v>
      </c>
      <c r="E2222" s="64" t="s">
        <v>1459</v>
      </c>
      <c r="F2222" s="65" t="s">
        <v>6664</v>
      </c>
      <c r="G2222" s="65" t="s">
        <v>6708</v>
      </c>
      <c r="H2222" s="48" t="s">
        <v>5787</v>
      </c>
      <c r="I2222" s="48" t="s">
        <v>7</v>
      </c>
      <c r="J2222" s="48" t="s">
        <v>119</v>
      </c>
      <c r="K2222" s="51" t="s">
        <v>5787</v>
      </c>
      <c r="L2222" s="51" t="s">
        <v>120</v>
      </c>
      <c r="M2222" s="48" t="s">
        <v>5787</v>
      </c>
      <c r="N2222" s="62"/>
      <c r="O2222" s="62"/>
      <c r="P2222" s="72" t="s">
        <v>5787</v>
      </c>
      <c r="Q2222" s="72"/>
      <c r="R2222" s="28"/>
    </row>
    <row r="2223" spans="1:18" ht="30">
      <c r="A2223" s="48" t="str">
        <f t="shared" si="108"/>
        <v>IEA15PL</v>
      </c>
      <c r="B2223" s="62" t="str">
        <f t="shared" si="109"/>
        <v>Consignment/AdditionalReference/type</v>
      </c>
      <c r="C2223" s="63" t="s">
        <v>616</v>
      </c>
      <c r="D2223" s="48">
        <f t="shared" ca="1" si="110"/>
        <v>274</v>
      </c>
      <c r="E2223" s="64" t="s">
        <v>4844</v>
      </c>
      <c r="F2223" s="65" t="s">
        <v>6677</v>
      </c>
      <c r="G2223" s="65" t="s">
        <v>4686</v>
      </c>
      <c r="H2223" s="48" t="s">
        <v>5787</v>
      </c>
      <c r="I2223" s="48" t="s">
        <v>7</v>
      </c>
      <c r="J2223" s="48" t="s">
        <v>589</v>
      </c>
      <c r="K2223" s="51" t="s">
        <v>618</v>
      </c>
      <c r="L2223" s="51" t="s">
        <v>3833</v>
      </c>
      <c r="M2223" s="48" t="s">
        <v>5787</v>
      </c>
      <c r="N2223" s="62"/>
      <c r="O2223" s="62"/>
      <c r="P2223" s="72" t="s">
        <v>5787</v>
      </c>
      <c r="Q2223" s="72"/>
      <c r="R2223" s="28"/>
    </row>
    <row r="2224" spans="1:18">
      <c r="A2224" s="48" t="str">
        <f t="shared" si="108"/>
        <v>IEA15PL</v>
      </c>
      <c r="B2224" s="62" t="str">
        <f t="shared" si="109"/>
        <v>Consignment/AdditionalReference/referenceNumber</v>
      </c>
      <c r="C2224" s="63" t="s">
        <v>620</v>
      </c>
      <c r="D2224" s="48">
        <f t="shared" ca="1" si="110"/>
        <v>275</v>
      </c>
      <c r="E2224" s="64" t="s">
        <v>4841</v>
      </c>
      <c r="F2224" s="65" t="s">
        <v>6675</v>
      </c>
      <c r="G2224" s="65" t="s">
        <v>6676</v>
      </c>
      <c r="H2224" s="48" t="s">
        <v>5787</v>
      </c>
      <c r="I2224" s="48" t="s">
        <v>12</v>
      </c>
      <c r="J2224" s="48" t="s">
        <v>173</v>
      </c>
      <c r="K2224" s="51" t="s">
        <v>5787</v>
      </c>
      <c r="L2224" s="51" t="s">
        <v>622</v>
      </c>
      <c r="M2224" s="48" t="s">
        <v>5787</v>
      </c>
      <c r="N2224" s="62"/>
      <c r="O2224" s="62"/>
      <c r="P2224" s="72" t="s">
        <v>5787</v>
      </c>
      <c r="Q2224" s="72"/>
      <c r="R2224" s="28"/>
    </row>
    <row r="2225" spans="1:18" ht="30">
      <c r="A2225" s="68" t="str">
        <f t="shared" si="108"/>
        <v>IEA15PL</v>
      </c>
      <c r="B2225" s="70" t="str">
        <f t="shared" si="109"/>
        <v>Consignment/AdditionalInformation</v>
      </c>
      <c r="C2225" s="70" t="s">
        <v>623</v>
      </c>
      <c r="D2225" s="68">
        <f t="shared" ca="1" si="110"/>
        <v>276</v>
      </c>
      <c r="E2225" s="68" t="s">
        <v>4837</v>
      </c>
      <c r="F2225" s="77" t="s">
        <v>624</v>
      </c>
      <c r="G2225" s="77" t="s">
        <v>4822</v>
      </c>
      <c r="H2225" s="68" t="s">
        <v>271</v>
      </c>
      <c r="I2225" s="68" t="s">
        <v>12</v>
      </c>
      <c r="J2225" s="68" t="s">
        <v>5787</v>
      </c>
      <c r="K2225" s="69" t="s">
        <v>5787</v>
      </c>
      <c r="L2225" s="69" t="s">
        <v>597</v>
      </c>
      <c r="M2225" s="68" t="s">
        <v>5787</v>
      </c>
      <c r="N2225" s="70"/>
      <c r="O2225" s="70"/>
      <c r="P2225" s="70" t="s">
        <v>5787</v>
      </c>
      <c r="Q2225" s="70"/>
      <c r="R2225" s="28"/>
    </row>
    <row r="2226" spans="1:18" ht="30">
      <c r="A2226" s="48" t="str">
        <f t="shared" si="108"/>
        <v>IEA15PL</v>
      </c>
      <c r="B2226" s="62" t="str">
        <f t="shared" si="109"/>
        <v>Consignment/AdditionalInformation/sequenceNumber</v>
      </c>
      <c r="C2226" s="63" t="s">
        <v>625</v>
      </c>
      <c r="D2226" s="48">
        <f t="shared" ca="1" si="110"/>
        <v>277</v>
      </c>
      <c r="E2226" s="64" t="s">
        <v>1459</v>
      </c>
      <c r="F2226" s="65" t="s">
        <v>6664</v>
      </c>
      <c r="G2226" s="65" t="s">
        <v>6708</v>
      </c>
      <c r="H2226" s="48" t="s">
        <v>5787</v>
      </c>
      <c r="I2226" s="48" t="s">
        <v>7</v>
      </c>
      <c r="J2226" s="48" t="s">
        <v>119</v>
      </c>
      <c r="K2226" s="51" t="s">
        <v>5787</v>
      </c>
      <c r="L2226" s="51" t="s">
        <v>120</v>
      </c>
      <c r="M2226" s="48" t="s">
        <v>5787</v>
      </c>
      <c r="N2226" s="62"/>
      <c r="O2226" s="62"/>
      <c r="P2226" s="72" t="s">
        <v>5787</v>
      </c>
      <c r="Q2226" s="72"/>
      <c r="R2226" s="28"/>
    </row>
    <row r="2227" spans="1:18" ht="30">
      <c r="A2227" s="48" t="str">
        <f t="shared" si="108"/>
        <v>IEA15PL</v>
      </c>
      <c r="B2227" s="62" t="str">
        <f t="shared" si="109"/>
        <v>Consignment/AdditionalInformation/code</v>
      </c>
      <c r="C2227" s="63" t="s">
        <v>626</v>
      </c>
      <c r="D2227" s="48">
        <f t="shared" ca="1" si="110"/>
        <v>278</v>
      </c>
      <c r="E2227" s="64" t="s">
        <v>4838</v>
      </c>
      <c r="F2227" s="65" t="s">
        <v>627</v>
      </c>
      <c r="G2227" s="65" t="s">
        <v>4685</v>
      </c>
      <c r="H2227" s="48" t="s">
        <v>5787</v>
      </c>
      <c r="I2227" s="48" t="s">
        <v>7</v>
      </c>
      <c r="J2227" s="48" t="s">
        <v>628</v>
      </c>
      <c r="K2227" s="51" t="s">
        <v>629</v>
      </c>
      <c r="L2227" s="51" t="s">
        <v>630</v>
      </c>
      <c r="M2227" s="48" t="s">
        <v>5787</v>
      </c>
      <c r="N2227" s="62"/>
      <c r="O2227" s="62"/>
      <c r="P2227" s="72" t="s">
        <v>5787</v>
      </c>
      <c r="Q2227" s="72"/>
      <c r="R2227" s="28"/>
    </row>
    <row r="2228" spans="1:18" ht="45">
      <c r="A2228" s="48" t="str">
        <f t="shared" si="108"/>
        <v>IEA15PL</v>
      </c>
      <c r="B2228" s="62" t="str">
        <f t="shared" si="109"/>
        <v>Consignment/AdditionalInformation/text</v>
      </c>
      <c r="C2228" s="63" t="s">
        <v>631</v>
      </c>
      <c r="D2228" s="48">
        <f t="shared" ca="1" si="110"/>
        <v>279</v>
      </c>
      <c r="E2228" s="64" t="s">
        <v>4839</v>
      </c>
      <c r="F2228" s="65" t="s">
        <v>632</v>
      </c>
      <c r="G2228" s="65" t="s">
        <v>4684</v>
      </c>
      <c r="H2228" s="48" t="s">
        <v>5787</v>
      </c>
      <c r="I2228" s="48" t="s">
        <v>17</v>
      </c>
      <c r="J2228" s="48" t="s">
        <v>633</v>
      </c>
      <c r="K2228" s="51" t="s">
        <v>5787</v>
      </c>
      <c r="L2228" s="51" t="s">
        <v>634</v>
      </c>
      <c r="M2228" s="48" t="s">
        <v>4500</v>
      </c>
      <c r="N2228" s="62" t="s">
        <v>6506</v>
      </c>
      <c r="O2228" s="62" t="s">
        <v>6507</v>
      </c>
      <c r="P2228" s="72" t="s">
        <v>5787</v>
      </c>
      <c r="Q2228" s="72"/>
      <c r="R2228" s="28"/>
    </row>
    <row r="2229" spans="1:18" ht="30">
      <c r="A2229" s="68" t="str">
        <f t="shared" si="108"/>
        <v>IEA15PL</v>
      </c>
      <c r="B2229" s="70" t="str">
        <f t="shared" si="109"/>
        <v>Consignment/TransportCharges</v>
      </c>
      <c r="C2229" s="70" t="s">
        <v>635</v>
      </c>
      <c r="D2229" s="68">
        <f t="shared" ca="1" si="110"/>
        <v>280</v>
      </c>
      <c r="E2229" s="68" t="s">
        <v>5093</v>
      </c>
      <c r="F2229" s="77" t="s">
        <v>4688</v>
      </c>
      <c r="G2229" s="77" t="s">
        <v>4687</v>
      </c>
      <c r="H2229" s="68" t="s">
        <v>16</v>
      </c>
      <c r="I2229" s="68" t="s">
        <v>17</v>
      </c>
      <c r="J2229" s="68" t="s">
        <v>5787</v>
      </c>
      <c r="K2229" s="69" t="s">
        <v>5787</v>
      </c>
      <c r="L2229" s="69" t="s">
        <v>637</v>
      </c>
      <c r="M2229" s="68"/>
      <c r="N2229" s="70"/>
      <c r="O2229" s="70"/>
      <c r="P2229" s="70" t="s">
        <v>5440</v>
      </c>
      <c r="Q2229" s="70" t="s">
        <v>5433</v>
      </c>
      <c r="R2229" s="28"/>
    </row>
    <row r="2230" spans="1:18">
      <c r="A2230" s="48" t="str">
        <f t="shared" si="108"/>
        <v>IEA15PL</v>
      </c>
      <c r="B2230" s="62" t="str">
        <f t="shared" si="109"/>
        <v>Consignment/TransportCharges/methodOfPayment</v>
      </c>
      <c r="C2230" s="63" t="s">
        <v>638</v>
      </c>
      <c r="D2230" s="48">
        <f t="shared" ca="1" si="110"/>
        <v>281</v>
      </c>
      <c r="E2230" s="64" t="s">
        <v>5094</v>
      </c>
      <c r="F2230" s="65" t="s">
        <v>6685</v>
      </c>
      <c r="G2230" s="65" t="s">
        <v>4689</v>
      </c>
      <c r="H2230" s="48" t="s">
        <v>5787</v>
      </c>
      <c r="I2230" s="48" t="s">
        <v>7</v>
      </c>
      <c r="J2230" s="48" t="s">
        <v>82</v>
      </c>
      <c r="K2230" s="51" t="s">
        <v>640</v>
      </c>
      <c r="L2230" s="51" t="s">
        <v>5787</v>
      </c>
      <c r="M2230" s="48" t="s">
        <v>5787</v>
      </c>
      <c r="N2230" s="62"/>
      <c r="O2230" s="62"/>
      <c r="P2230" s="72" t="s">
        <v>5787</v>
      </c>
      <c r="Q2230" s="72"/>
      <c r="R2230" s="28"/>
    </row>
    <row r="2231" spans="1:18">
      <c r="A2231" s="68" t="str">
        <f t="shared" si="108"/>
        <v>IEA15PL</v>
      </c>
      <c r="B2231" s="70" t="str">
        <f t="shared" si="109"/>
        <v>Consignment/HouseConsignment</v>
      </c>
      <c r="C2231" s="70" t="s">
        <v>641</v>
      </c>
      <c r="D2231" s="68">
        <f t="shared" ca="1" si="110"/>
        <v>282</v>
      </c>
      <c r="E2231" s="68" t="s">
        <v>1459</v>
      </c>
      <c r="F2231" s="77" t="s">
        <v>642</v>
      </c>
      <c r="G2231" s="77" t="s">
        <v>4690</v>
      </c>
      <c r="H2231" s="68" t="s">
        <v>643</v>
      </c>
      <c r="I2231" s="68" t="s">
        <v>7</v>
      </c>
      <c r="J2231" s="68" t="s">
        <v>5787</v>
      </c>
      <c r="K2231" s="69" t="s">
        <v>5787</v>
      </c>
      <c r="L2231" s="69" t="s">
        <v>5787</v>
      </c>
      <c r="M2231" s="68" t="s">
        <v>5787</v>
      </c>
      <c r="N2231" s="70"/>
      <c r="O2231" s="70"/>
      <c r="P2231" s="70" t="s">
        <v>5787</v>
      </c>
      <c r="Q2231" s="70"/>
      <c r="R2231" s="28"/>
    </row>
    <row r="2232" spans="1:18" ht="30">
      <c r="A2232" s="48" t="str">
        <f t="shared" si="108"/>
        <v>IEA15PL</v>
      </c>
      <c r="B2232" s="62" t="str">
        <f t="shared" si="109"/>
        <v>Consignment/HouseConsignment/sequenceNumber</v>
      </c>
      <c r="C2232" s="63" t="s">
        <v>644</v>
      </c>
      <c r="D2232" s="48">
        <f t="shared" ca="1" si="110"/>
        <v>283</v>
      </c>
      <c r="E2232" s="64" t="s">
        <v>1459</v>
      </c>
      <c r="F2232" s="65" t="s">
        <v>6664</v>
      </c>
      <c r="G2232" s="65" t="s">
        <v>6708</v>
      </c>
      <c r="H2232" s="48" t="s">
        <v>5787</v>
      </c>
      <c r="I2232" s="48" t="s">
        <v>7</v>
      </c>
      <c r="J2232" s="48" t="s">
        <v>119</v>
      </c>
      <c r="K2232" s="51" t="s">
        <v>5787</v>
      </c>
      <c r="L2232" s="51" t="s">
        <v>120</v>
      </c>
      <c r="M2232" s="48" t="s">
        <v>5787</v>
      </c>
      <c r="N2232" s="62"/>
      <c r="O2232" s="62"/>
      <c r="P2232" s="72" t="s">
        <v>5787</v>
      </c>
      <c r="Q2232" s="72"/>
      <c r="R2232" s="28"/>
    </row>
    <row r="2233" spans="1:18" ht="45">
      <c r="A2233" s="48" t="str">
        <f t="shared" si="108"/>
        <v>IEA15PL</v>
      </c>
      <c r="B2233" s="62" t="str">
        <f t="shared" si="109"/>
        <v>Consignment/HouseConsignment/countryOfDispatch</v>
      </c>
      <c r="C2233" s="63" t="s">
        <v>645</v>
      </c>
      <c r="D2233" s="48">
        <f t="shared" ca="1" si="110"/>
        <v>284</v>
      </c>
      <c r="E2233" s="64" t="s">
        <v>4932</v>
      </c>
      <c r="F2233" s="65" t="s">
        <v>289</v>
      </c>
      <c r="G2233" s="65" t="s">
        <v>4618</v>
      </c>
      <c r="H2233" s="48" t="s">
        <v>5787</v>
      </c>
      <c r="I2233" s="48" t="s">
        <v>17</v>
      </c>
      <c r="J2233" s="48" t="s">
        <v>105</v>
      </c>
      <c r="K2233" s="51" t="s">
        <v>249</v>
      </c>
      <c r="L2233" s="51" t="s">
        <v>646</v>
      </c>
      <c r="M2233" s="48" t="s">
        <v>5787</v>
      </c>
      <c r="N2233" s="62"/>
      <c r="O2233" s="62"/>
      <c r="P2233" s="72" t="s">
        <v>5787</v>
      </c>
      <c r="Q2233" s="72"/>
      <c r="R2233" s="28"/>
    </row>
    <row r="2234" spans="1:18" ht="60">
      <c r="A2234" s="48" t="str">
        <f t="shared" si="108"/>
        <v>IEA15PL</v>
      </c>
      <c r="B2234" s="62" t="str">
        <f t="shared" si="109"/>
        <v>Consignment/HouseConsignment/countryOfDestination</v>
      </c>
      <c r="C2234" s="63" t="s">
        <v>647</v>
      </c>
      <c r="D2234" s="48">
        <f t="shared" ca="1" si="110"/>
        <v>285</v>
      </c>
      <c r="E2234" s="64" t="s">
        <v>4930</v>
      </c>
      <c r="F2234" s="65" t="s">
        <v>292</v>
      </c>
      <c r="G2234" s="65" t="s">
        <v>4619</v>
      </c>
      <c r="H2234" s="48" t="s">
        <v>5787</v>
      </c>
      <c r="I2234" s="48" t="s">
        <v>17</v>
      </c>
      <c r="J2234" s="48" t="s">
        <v>105</v>
      </c>
      <c r="K2234" s="51" t="s">
        <v>249</v>
      </c>
      <c r="L2234" s="51" t="s">
        <v>648</v>
      </c>
      <c r="M2234" s="48"/>
      <c r="N2234" s="62"/>
      <c r="O2234" s="62"/>
      <c r="P2234" s="72" t="s">
        <v>5510</v>
      </c>
      <c r="Q2234" s="72" t="s">
        <v>5511</v>
      </c>
      <c r="R2234" s="28"/>
    </row>
    <row r="2235" spans="1:18">
      <c r="A2235" s="48" t="str">
        <f t="shared" si="108"/>
        <v>IEA15PL</v>
      </c>
      <c r="B2235" s="62" t="str">
        <f t="shared" si="109"/>
        <v>Consignment/HouseConsignment/grossMass</v>
      </c>
      <c r="C2235" s="63" t="s">
        <v>649</v>
      </c>
      <c r="D2235" s="48">
        <f t="shared" ca="1" si="110"/>
        <v>286</v>
      </c>
      <c r="E2235" s="64" t="s">
        <v>4893</v>
      </c>
      <c r="F2235" s="65" t="s">
        <v>650</v>
      </c>
      <c r="G2235" s="65" t="s">
        <v>4998</v>
      </c>
      <c r="H2235" s="48" t="s">
        <v>5787</v>
      </c>
      <c r="I2235" s="48" t="s">
        <v>7</v>
      </c>
      <c r="J2235" s="48" t="s">
        <v>305</v>
      </c>
      <c r="K2235" s="51" t="s">
        <v>5787</v>
      </c>
      <c r="L2235" s="51" t="s">
        <v>651</v>
      </c>
      <c r="M2235" s="48" t="s">
        <v>5787</v>
      </c>
      <c r="N2235" s="62"/>
      <c r="O2235" s="62"/>
      <c r="P2235" s="72" t="s">
        <v>5787</v>
      </c>
      <c r="Q2235" s="72"/>
      <c r="R2235" s="28"/>
    </row>
    <row r="2236" spans="1:18" ht="45">
      <c r="A2236" s="48" t="str">
        <f t="shared" si="108"/>
        <v>IEA15PL</v>
      </c>
      <c r="B2236" s="62" t="str">
        <f t="shared" si="109"/>
        <v>Consignment/HouseConsignment/referenceNumberUCR</v>
      </c>
      <c r="C2236" s="63" t="s">
        <v>652</v>
      </c>
      <c r="D2236" s="48">
        <f t="shared" ca="1" si="110"/>
        <v>287</v>
      </c>
      <c r="E2236" s="64" t="s">
        <v>5092</v>
      </c>
      <c r="F2236" s="65" t="s">
        <v>308</v>
      </c>
      <c r="G2236" s="65" t="s">
        <v>4623</v>
      </c>
      <c r="H2236" s="48" t="s">
        <v>5787</v>
      </c>
      <c r="I2236" s="48" t="s">
        <v>17</v>
      </c>
      <c r="J2236" s="48" t="s">
        <v>47</v>
      </c>
      <c r="K2236" s="51" t="s">
        <v>5787</v>
      </c>
      <c r="L2236" s="51" t="s">
        <v>653</v>
      </c>
      <c r="M2236" s="48" t="s">
        <v>5787</v>
      </c>
      <c r="N2236" s="62"/>
      <c r="O2236" s="62"/>
      <c r="P2236" s="72" t="s">
        <v>5787</v>
      </c>
      <c r="Q2236" s="72"/>
      <c r="R2236" s="28"/>
    </row>
    <row r="2237" spans="1:18" ht="45">
      <c r="A2237" s="68" t="str">
        <f t="shared" si="108"/>
        <v>IEA15PL</v>
      </c>
      <c r="B2237" s="70" t="str">
        <f t="shared" si="109"/>
        <v>Consignment/HouseConsignment/Consignor</v>
      </c>
      <c r="C2237" s="70" t="s">
        <v>654</v>
      </c>
      <c r="D2237" s="68">
        <f t="shared" ca="1" si="110"/>
        <v>288</v>
      </c>
      <c r="E2237" s="68" t="s">
        <v>4908</v>
      </c>
      <c r="F2237" s="77" t="s">
        <v>655</v>
      </c>
      <c r="G2237" s="77" t="s">
        <v>4693</v>
      </c>
      <c r="H2237" s="68" t="s">
        <v>16</v>
      </c>
      <c r="I2237" s="68" t="s">
        <v>17</v>
      </c>
      <c r="J2237" s="68" t="s">
        <v>5787</v>
      </c>
      <c r="K2237" s="69" t="s">
        <v>5787</v>
      </c>
      <c r="L2237" s="69" t="s">
        <v>656</v>
      </c>
      <c r="M2237" s="68"/>
      <c r="N2237" s="70"/>
      <c r="O2237" s="70"/>
      <c r="P2237" s="70" t="s">
        <v>5424</v>
      </c>
      <c r="Q2237" s="70" t="s">
        <v>5425</v>
      </c>
      <c r="R2237" s="28"/>
    </row>
    <row r="2238" spans="1:18" ht="30">
      <c r="A2238" s="48" t="str">
        <f t="shared" si="108"/>
        <v>IEA15PL</v>
      </c>
      <c r="B2238" s="62" t="str">
        <f t="shared" si="109"/>
        <v>Consignment/HouseConsignment/Consignor/identificationNumber</v>
      </c>
      <c r="C2238" s="63" t="s">
        <v>657</v>
      </c>
      <c r="D2238" s="48">
        <f t="shared" ca="1" si="110"/>
        <v>289</v>
      </c>
      <c r="E2238" s="64" t="s">
        <v>4912</v>
      </c>
      <c r="F2238" s="65" t="s">
        <v>621</v>
      </c>
      <c r="G2238" s="65" t="s">
        <v>6713</v>
      </c>
      <c r="H2238" s="48" t="s">
        <v>5787</v>
      </c>
      <c r="I2238" s="48" t="s">
        <v>12</v>
      </c>
      <c r="J2238" s="48" t="s">
        <v>167</v>
      </c>
      <c r="K2238" s="51" t="s">
        <v>5787</v>
      </c>
      <c r="L2238" s="51" t="s">
        <v>342</v>
      </c>
      <c r="M2238" s="48" t="s">
        <v>5787</v>
      </c>
      <c r="N2238" s="62"/>
      <c r="O2238" s="62"/>
      <c r="P2238" s="72" t="s">
        <v>5787</v>
      </c>
      <c r="Q2238" s="72"/>
      <c r="R2238" s="28"/>
    </row>
    <row r="2239" spans="1:18">
      <c r="A2239" s="48" t="str">
        <f t="shared" si="108"/>
        <v>IEA15PL</v>
      </c>
      <c r="B2239" s="62" t="str">
        <f t="shared" si="109"/>
        <v>Consignment/HouseConsignment/Consignor/name</v>
      </c>
      <c r="C2239" s="63" t="s">
        <v>658</v>
      </c>
      <c r="D2239" s="48">
        <f t="shared" ca="1" si="110"/>
        <v>290</v>
      </c>
      <c r="E2239" s="64" t="s">
        <v>4909</v>
      </c>
      <c r="F2239" s="65" t="s">
        <v>6706</v>
      </c>
      <c r="G2239" s="65" t="s">
        <v>6707</v>
      </c>
      <c r="H2239" s="48" t="s">
        <v>5787</v>
      </c>
      <c r="I2239" s="48" t="s">
        <v>17</v>
      </c>
      <c r="J2239" s="48" t="s">
        <v>173</v>
      </c>
      <c r="K2239" s="51" t="s">
        <v>5787</v>
      </c>
      <c r="L2239" s="51" t="s">
        <v>174</v>
      </c>
      <c r="M2239" s="48"/>
      <c r="N2239" s="62"/>
      <c r="O2239" s="62"/>
      <c r="P2239" s="72" t="s">
        <v>5436</v>
      </c>
      <c r="Q2239" s="72" t="s">
        <v>5434</v>
      </c>
      <c r="R2239" s="28"/>
    </row>
    <row r="2240" spans="1:18" ht="30">
      <c r="A2240" s="48" t="str">
        <f t="shared" si="108"/>
        <v>IEA15PL</v>
      </c>
      <c r="B2240" s="62" t="str">
        <f t="shared" si="109"/>
        <v>Consignment/HouseConsignment/Consignor/typeOfPerson</v>
      </c>
      <c r="C2240" s="63" t="s">
        <v>659</v>
      </c>
      <c r="D2240" s="48">
        <f t="shared" ca="1" si="110"/>
        <v>291</v>
      </c>
      <c r="E2240" s="64" t="s">
        <v>4913</v>
      </c>
      <c r="F2240" s="65" t="s">
        <v>345</v>
      </c>
      <c r="G2240" s="65" t="s">
        <v>4631</v>
      </c>
      <c r="H2240" s="48" t="s">
        <v>5787</v>
      </c>
      <c r="I2240" s="48" t="s">
        <v>17</v>
      </c>
      <c r="J2240" s="48" t="s">
        <v>92</v>
      </c>
      <c r="K2240" s="51" t="s">
        <v>346</v>
      </c>
      <c r="L2240" s="51" t="s">
        <v>347</v>
      </c>
      <c r="M2240" s="48" t="s">
        <v>5787</v>
      </c>
      <c r="N2240" s="62"/>
      <c r="O2240" s="62"/>
      <c r="P2240" s="72" t="s">
        <v>5380</v>
      </c>
      <c r="Q2240" s="72" t="s">
        <v>5381</v>
      </c>
      <c r="R2240" s="28"/>
    </row>
    <row r="2241" spans="1:18" ht="30">
      <c r="A2241" s="68" t="str">
        <f t="shared" si="108"/>
        <v>IEA15PL</v>
      </c>
      <c r="B2241" s="70" t="str">
        <f t="shared" si="109"/>
        <v>Consignment/HouseConsignment/Consignor/SafetyAndSecurityIdentificationNumber</v>
      </c>
      <c r="C2241" s="70" t="s">
        <v>660</v>
      </c>
      <c r="D2241" s="68">
        <f t="shared" ca="1" si="110"/>
        <v>292</v>
      </c>
      <c r="E2241" s="68" t="s">
        <v>1459</v>
      </c>
      <c r="F2241" s="77" t="s">
        <v>661</v>
      </c>
      <c r="G2241" s="77" t="s">
        <v>4928</v>
      </c>
      <c r="H2241" s="68" t="s">
        <v>16</v>
      </c>
      <c r="I2241" s="68" t="s">
        <v>17</v>
      </c>
      <c r="J2241" s="68" t="s">
        <v>5787</v>
      </c>
      <c r="K2241" s="69" t="s">
        <v>5787</v>
      </c>
      <c r="L2241" s="69" t="s">
        <v>234</v>
      </c>
      <c r="M2241" s="68" t="s">
        <v>5787</v>
      </c>
      <c r="N2241" s="70"/>
      <c r="O2241" s="70"/>
      <c r="P2241" s="70" t="s">
        <v>5380</v>
      </c>
      <c r="Q2241" s="70" t="s">
        <v>5381</v>
      </c>
      <c r="R2241" s="28"/>
    </row>
    <row r="2242" spans="1:18" ht="30">
      <c r="A2242" s="48" t="str">
        <f t="shared" si="108"/>
        <v>IEA15PL</v>
      </c>
      <c r="B2242" s="62" t="str">
        <f t="shared" si="109"/>
        <v>Consignment/HouseConsignment/Consignor/SafetyAndSecurityIdentificationNumber/identificationNumber</v>
      </c>
      <c r="C2242" s="63" t="s">
        <v>662</v>
      </c>
      <c r="D2242" s="48">
        <f t="shared" ca="1" si="110"/>
        <v>293</v>
      </c>
      <c r="E2242" s="64" t="s">
        <v>1459</v>
      </c>
      <c r="F2242" s="65" t="s">
        <v>236</v>
      </c>
      <c r="G2242" s="65" t="s">
        <v>4591</v>
      </c>
      <c r="H2242" s="48" t="s">
        <v>5787</v>
      </c>
      <c r="I2242" s="48" t="s">
        <v>7</v>
      </c>
      <c r="J2242" s="48" t="s">
        <v>167</v>
      </c>
      <c r="K2242" s="51" t="s">
        <v>5787</v>
      </c>
      <c r="L2242" s="51" t="s">
        <v>351</v>
      </c>
      <c r="M2242" s="48" t="s">
        <v>5787</v>
      </c>
      <c r="N2242" s="62"/>
      <c r="O2242" s="62"/>
      <c r="P2242" s="72" t="s">
        <v>5380</v>
      </c>
      <c r="Q2242" s="72" t="s">
        <v>5381</v>
      </c>
      <c r="R2242" s="28"/>
    </row>
    <row r="2243" spans="1:18" ht="30">
      <c r="A2243" s="48" t="str">
        <f t="shared" si="108"/>
        <v>IEA15PL</v>
      </c>
      <c r="B2243" s="62" t="str">
        <f t="shared" si="109"/>
        <v>Consignment/HouseConsignment/Consignor/SafetyAndSecurityIdentificationNumber/country</v>
      </c>
      <c r="C2243" s="63" t="s">
        <v>663</v>
      </c>
      <c r="D2243" s="48">
        <f t="shared" ca="1" si="110"/>
        <v>294</v>
      </c>
      <c r="E2243" s="64" t="s">
        <v>1459</v>
      </c>
      <c r="F2243" s="65" t="s">
        <v>1514</v>
      </c>
      <c r="G2243" s="65" t="s">
        <v>4592</v>
      </c>
      <c r="H2243" s="48" t="s">
        <v>5787</v>
      </c>
      <c r="I2243" s="48" t="s">
        <v>7</v>
      </c>
      <c r="J2243" s="48" t="s">
        <v>105</v>
      </c>
      <c r="K2243" s="51" t="s">
        <v>184</v>
      </c>
      <c r="L2243" s="51" t="s">
        <v>5787</v>
      </c>
      <c r="M2243" s="48" t="s">
        <v>5787</v>
      </c>
      <c r="N2243" s="62"/>
      <c r="O2243" s="62"/>
      <c r="P2243" s="72" t="s">
        <v>5380</v>
      </c>
      <c r="Q2243" s="72" t="s">
        <v>5381</v>
      </c>
      <c r="R2243" s="28"/>
    </row>
    <row r="2244" spans="1:18">
      <c r="A2244" s="68" t="str">
        <f t="shared" si="108"/>
        <v>IEA15PL</v>
      </c>
      <c r="B2244" s="70" t="str">
        <f t="shared" si="109"/>
        <v>Consignment/HouseConsignment/Consignor/Address</v>
      </c>
      <c r="C2244" s="70" t="s">
        <v>664</v>
      </c>
      <c r="D2244" s="68">
        <f t="shared" ca="1" si="110"/>
        <v>295</v>
      </c>
      <c r="E2244" s="68" t="s">
        <v>4914</v>
      </c>
      <c r="F2244" s="77" t="s">
        <v>665</v>
      </c>
      <c r="G2244" s="77" t="s">
        <v>4911</v>
      </c>
      <c r="H2244" s="68" t="s">
        <v>16</v>
      </c>
      <c r="I2244" s="68" t="s">
        <v>17</v>
      </c>
      <c r="J2244" s="68" t="s">
        <v>5787</v>
      </c>
      <c r="K2244" s="69" t="s">
        <v>5787</v>
      </c>
      <c r="L2244" s="69" t="s">
        <v>174</v>
      </c>
      <c r="M2244" s="68"/>
      <c r="N2244" s="70"/>
      <c r="O2244" s="70"/>
      <c r="P2244" s="70" t="s">
        <v>5436</v>
      </c>
      <c r="Q2244" s="70" t="s">
        <v>5434</v>
      </c>
      <c r="R2244" s="28"/>
    </row>
    <row r="2245" spans="1:18" ht="30">
      <c r="A2245" s="48" t="str">
        <f t="shared" si="108"/>
        <v>IEA15PL</v>
      </c>
      <c r="B2245" s="62" t="str">
        <f t="shared" si="109"/>
        <v>Consignment/HouseConsignment/Consignor/Address/streetAndNumber</v>
      </c>
      <c r="C2245" s="63" t="s">
        <v>666</v>
      </c>
      <c r="D2245" s="48">
        <f t="shared" ca="1" si="110"/>
        <v>296</v>
      </c>
      <c r="E2245" s="64" t="s">
        <v>4915</v>
      </c>
      <c r="F2245" s="65" t="s">
        <v>1508</v>
      </c>
      <c r="G2245" s="65" t="s">
        <v>4593</v>
      </c>
      <c r="H2245" s="48" t="s">
        <v>5787</v>
      </c>
      <c r="I2245" s="48" t="s">
        <v>17</v>
      </c>
      <c r="J2245" s="48" t="s">
        <v>173</v>
      </c>
      <c r="K2245" s="51" t="s">
        <v>5787</v>
      </c>
      <c r="L2245" s="51" t="s">
        <v>189</v>
      </c>
      <c r="M2245" s="48" t="s">
        <v>5787</v>
      </c>
      <c r="N2245" s="62"/>
      <c r="O2245" s="62"/>
      <c r="P2245" s="72" t="s">
        <v>5459</v>
      </c>
      <c r="Q2245" s="72" t="s">
        <v>5460</v>
      </c>
      <c r="R2245" s="28"/>
    </row>
    <row r="2246" spans="1:18" ht="30">
      <c r="A2246" s="48" t="str">
        <f t="shared" si="108"/>
        <v>IEA15PL</v>
      </c>
      <c r="B2246" s="62" t="str">
        <f t="shared" si="109"/>
        <v>Consignment/HouseConsignment/Consignor/Address/street</v>
      </c>
      <c r="C2246" s="63" t="s">
        <v>667</v>
      </c>
      <c r="D2246" s="48">
        <f t="shared" ca="1" si="110"/>
        <v>297</v>
      </c>
      <c r="E2246" s="64" t="s">
        <v>4916</v>
      </c>
      <c r="F2246" s="65" t="s">
        <v>4629</v>
      </c>
      <c r="G2246" s="65" t="s">
        <v>4594</v>
      </c>
      <c r="H2246" s="48" t="s">
        <v>5787</v>
      </c>
      <c r="I2246" s="48" t="s">
        <v>17</v>
      </c>
      <c r="J2246" s="48" t="s">
        <v>173</v>
      </c>
      <c r="K2246" s="51" t="s">
        <v>5787</v>
      </c>
      <c r="L2246" s="51" t="s">
        <v>192</v>
      </c>
      <c r="M2246" s="48" t="s">
        <v>5787</v>
      </c>
      <c r="N2246" s="62"/>
      <c r="O2246" s="62"/>
      <c r="P2246" s="72" t="s">
        <v>5380</v>
      </c>
      <c r="Q2246" s="72" t="s">
        <v>5381</v>
      </c>
      <c r="R2246" s="28"/>
    </row>
    <row r="2247" spans="1:18" ht="30">
      <c r="A2247" s="48" t="str">
        <f t="shared" si="108"/>
        <v>IEA15PL</v>
      </c>
      <c r="B2247" s="62" t="str">
        <f t="shared" si="109"/>
        <v>Consignment/HouseConsignment/Consignor/Address/streetAdditionalLine</v>
      </c>
      <c r="C2247" s="63" t="s">
        <v>668</v>
      </c>
      <c r="D2247" s="48">
        <f t="shared" ca="1" si="110"/>
        <v>298</v>
      </c>
      <c r="E2247" s="64" t="s">
        <v>4917</v>
      </c>
      <c r="F2247" s="65" t="s">
        <v>4630</v>
      </c>
      <c r="G2247" s="65" t="s">
        <v>4596</v>
      </c>
      <c r="H2247" s="48" t="s">
        <v>5787</v>
      </c>
      <c r="I2247" s="48" t="s">
        <v>17</v>
      </c>
      <c r="J2247" s="48" t="s">
        <v>173</v>
      </c>
      <c r="K2247" s="51" t="s">
        <v>5787</v>
      </c>
      <c r="L2247" s="51" t="s">
        <v>195</v>
      </c>
      <c r="M2247" s="48" t="s">
        <v>5787</v>
      </c>
      <c r="N2247" s="62"/>
      <c r="O2247" s="62"/>
      <c r="P2247" s="72" t="s">
        <v>5380</v>
      </c>
      <c r="Q2247" s="72" t="s">
        <v>5381</v>
      </c>
      <c r="R2247" s="28"/>
    </row>
    <row r="2248" spans="1:18" ht="30">
      <c r="A2248" s="48" t="str">
        <f t="shared" si="108"/>
        <v>IEA15PL</v>
      </c>
      <c r="B2248" s="62" t="str">
        <f t="shared" si="109"/>
        <v>Consignment/HouseConsignment/Consignor/Address/number</v>
      </c>
      <c r="C2248" s="63" t="s">
        <v>669</v>
      </c>
      <c r="D2248" s="48">
        <f t="shared" ca="1" si="110"/>
        <v>299</v>
      </c>
      <c r="E2248" s="64" t="s">
        <v>4918</v>
      </c>
      <c r="F2248" s="65" t="s">
        <v>4628</v>
      </c>
      <c r="G2248" s="65" t="s">
        <v>4597</v>
      </c>
      <c r="H2248" s="48" t="s">
        <v>5787</v>
      </c>
      <c r="I2248" s="48" t="s">
        <v>17</v>
      </c>
      <c r="J2248" s="48" t="s">
        <v>47</v>
      </c>
      <c r="K2248" s="51" t="s">
        <v>5787</v>
      </c>
      <c r="L2248" s="51" t="s">
        <v>198</v>
      </c>
      <c r="M2248" s="48" t="s">
        <v>5787</v>
      </c>
      <c r="N2248" s="62"/>
      <c r="O2248" s="62"/>
      <c r="P2248" s="72" t="s">
        <v>5380</v>
      </c>
      <c r="Q2248" s="72" t="s">
        <v>5381</v>
      </c>
      <c r="R2248" s="28"/>
    </row>
    <row r="2249" spans="1:18" ht="30">
      <c r="A2249" s="48" t="str">
        <f t="shared" si="108"/>
        <v>IEA15PL</v>
      </c>
      <c r="B2249" s="62" t="str">
        <f t="shared" si="109"/>
        <v>Consignment/HouseConsignment/Consignor/Address/postcode</v>
      </c>
      <c r="C2249" s="63" t="s">
        <v>670</v>
      </c>
      <c r="D2249" s="48">
        <f t="shared" ca="1" si="110"/>
        <v>300</v>
      </c>
      <c r="E2249" s="64" t="s">
        <v>4922</v>
      </c>
      <c r="F2249" s="65" t="s">
        <v>1510</v>
      </c>
      <c r="G2249" s="65" t="s">
        <v>4603</v>
      </c>
      <c r="H2249" s="48" t="s">
        <v>5787</v>
      </c>
      <c r="I2249" s="48" t="s">
        <v>17</v>
      </c>
      <c r="J2249" s="48" t="s">
        <v>167</v>
      </c>
      <c r="K2249" s="51" t="s">
        <v>5787</v>
      </c>
      <c r="L2249" s="51" t="s">
        <v>201</v>
      </c>
      <c r="M2249" s="48" t="s">
        <v>5787</v>
      </c>
      <c r="N2249" s="62"/>
      <c r="O2249" s="62"/>
      <c r="P2249" s="72" t="s">
        <v>5461</v>
      </c>
      <c r="Q2249" s="72" t="s">
        <v>5462</v>
      </c>
      <c r="R2249" s="28"/>
    </row>
    <row r="2250" spans="1:18" ht="30">
      <c r="A2250" s="48" t="str">
        <f t="shared" si="108"/>
        <v>IEA15PL</v>
      </c>
      <c r="B2250" s="62" t="str">
        <f t="shared" si="109"/>
        <v>Consignment/HouseConsignment/Consignor/Address/city</v>
      </c>
      <c r="C2250" s="63" t="s">
        <v>671</v>
      </c>
      <c r="D2250" s="48">
        <f t="shared" ca="1" si="110"/>
        <v>301</v>
      </c>
      <c r="E2250" s="64" t="s">
        <v>4923</v>
      </c>
      <c r="F2250" s="65" t="s">
        <v>1512</v>
      </c>
      <c r="G2250" s="65" t="s">
        <v>4595</v>
      </c>
      <c r="H2250" s="48" t="s">
        <v>5787</v>
      </c>
      <c r="I2250" s="48" t="s">
        <v>7</v>
      </c>
      <c r="J2250" s="48" t="s">
        <v>47</v>
      </c>
      <c r="K2250" s="51" t="s">
        <v>5787</v>
      </c>
      <c r="L2250" s="51" t="s">
        <v>5787</v>
      </c>
      <c r="M2250" s="48" t="s">
        <v>5787</v>
      </c>
      <c r="N2250" s="62"/>
      <c r="O2250" s="62"/>
      <c r="P2250" s="72" t="s">
        <v>5787</v>
      </c>
      <c r="Q2250" s="72"/>
      <c r="R2250" s="28"/>
    </row>
    <row r="2251" spans="1:18" ht="30">
      <c r="A2251" s="48" t="str">
        <f t="shared" si="108"/>
        <v>IEA15PL</v>
      </c>
      <c r="B2251" s="62" t="str">
        <f t="shared" si="109"/>
        <v>Consignment/HouseConsignment/Consignor/Address/country</v>
      </c>
      <c r="C2251" s="63" t="s">
        <v>672</v>
      </c>
      <c r="D2251" s="48">
        <f t="shared" ca="1" si="110"/>
        <v>302</v>
      </c>
      <c r="E2251" s="64" t="s">
        <v>4921</v>
      </c>
      <c r="F2251" s="65" t="s">
        <v>1514</v>
      </c>
      <c r="G2251" s="65" t="s">
        <v>4592</v>
      </c>
      <c r="H2251" s="48" t="s">
        <v>5787</v>
      </c>
      <c r="I2251" s="48" t="s">
        <v>7</v>
      </c>
      <c r="J2251" s="48" t="s">
        <v>105</v>
      </c>
      <c r="K2251" s="51" t="s">
        <v>184</v>
      </c>
      <c r="L2251" s="51" t="s">
        <v>5787</v>
      </c>
      <c r="M2251" s="48" t="s">
        <v>5787</v>
      </c>
      <c r="N2251" s="62"/>
      <c r="O2251" s="62"/>
      <c r="P2251" s="72" t="s">
        <v>5787</v>
      </c>
      <c r="Q2251" s="72"/>
      <c r="R2251" s="28"/>
    </row>
    <row r="2252" spans="1:18" ht="30">
      <c r="A2252" s="48" t="str">
        <f t="shared" si="108"/>
        <v>IEA15PL</v>
      </c>
      <c r="B2252" s="62" t="str">
        <f t="shared" si="109"/>
        <v>Consignment/HouseConsignment/Consignor/Address/subDivision</v>
      </c>
      <c r="C2252" s="63" t="s">
        <v>673</v>
      </c>
      <c r="D2252" s="48">
        <f t="shared" ca="1" si="110"/>
        <v>303</v>
      </c>
      <c r="E2252" s="64" t="s">
        <v>4920</v>
      </c>
      <c r="F2252" s="65" t="s">
        <v>6715</v>
      </c>
      <c r="G2252" s="65" t="s">
        <v>4598</v>
      </c>
      <c r="H2252" s="48" t="s">
        <v>5787</v>
      </c>
      <c r="I2252" s="48" t="s">
        <v>17</v>
      </c>
      <c r="J2252" s="48" t="s">
        <v>47</v>
      </c>
      <c r="K2252" s="51" t="s">
        <v>5787</v>
      </c>
      <c r="L2252" s="51" t="s">
        <v>207</v>
      </c>
      <c r="M2252" s="48" t="s">
        <v>5787</v>
      </c>
      <c r="N2252" s="62"/>
      <c r="O2252" s="62"/>
      <c r="P2252" s="72" t="s">
        <v>5380</v>
      </c>
      <c r="Q2252" s="72" t="s">
        <v>5381</v>
      </c>
      <c r="R2252" s="28"/>
    </row>
    <row r="2253" spans="1:18" ht="30">
      <c r="A2253" s="48" t="str">
        <f t="shared" si="108"/>
        <v>IEA15PL</v>
      </c>
      <c r="B2253" s="62" t="str">
        <f t="shared" si="109"/>
        <v>Consignment/HouseConsignment/Consignor/Address/POBox</v>
      </c>
      <c r="C2253" s="63" t="s">
        <v>674</v>
      </c>
      <c r="D2253" s="48">
        <f t="shared" ca="1" si="110"/>
        <v>304</v>
      </c>
      <c r="E2253" s="64" t="s">
        <v>4919</v>
      </c>
      <c r="F2253" s="65" t="s">
        <v>209</v>
      </c>
      <c r="G2253" s="65" t="s">
        <v>5054</v>
      </c>
      <c r="H2253" s="48" t="s">
        <v>5787</v>
      </c>
      <c r="I2253" s="48" t="s">
        <v>17</v>
      </c>
      <c r="J2253" s="48" t="s">
        <v>173</v>
      </c>
      <c r="K2253" s="51" t="s">
        <v>5787</v>
      </c>
      <c r="L2253" s="51" t="s">
        <v>210</v>
      </c>
      <c r="M2253" s="48" t="s">
        <v>5787</v>
      </c>
      <c r="N2253" s="62"/>
      <c r="O2253" s="62"/>
      <c r="P2253" s="72" t="s">
        <v>5380</v>
      </c>
      <c r="Q2253" s="72" t="s">
        <v>5381</v>
      </c>
      <c r="R2253" s="28"/>
    </row>
    <row r="2254" spans="1:18" ht="30">
      <c r="A2254" s="68" t="str">
        <f t="shared" si="108"/>
        <v>IEA15PL</v>
      </c>
      <c r="B2254" s="70" t="str">
        <f t="shared" si="109"/>
        <v>Consignment/HouseConsignment/Consignor/ContactPerson</v>
      </c>
      <c r="C2254" s="70" t="s">
        <v>675</v>
      </c>
      <c r="D2254" s="68">
        <f t="shared" ca="1" si="110"/>
        <v>305</v>
      </c>
      <c r="E2254" s="68" t="s">
        <v>4924</v>
      </c>
      <c r="F2254" s="77" t="s">
        <v>6717</v>
      </c>
      <c r="G2254" s="77" t="s">
        <v>6695</v>
      </c>
      <c r="H2254" s="68" t="s">
        <v>16</v>
      </c>
      <c r="I2254" s="68" t="s">
        <v>17</v>
      </c>
      <c r="J2254" s="68" t="s">
        <v>5787</v>
      </c>
      <c r="K2254" s="69" t="s">
        <v>5787</v>
      </c>
      <c r="L2254" s="69" t="s">
        <v>393</v>
      </c>
      <c r="M2254" s="68" t="s">
        <v>5787</v>
      </c>
      <c r="N2254" s="70"/>
      <c r="O2254" s="70"/>
      <c r="P2254" s="70" t="s">
        <v>5486</v>
      </c>
      <c r="Q2254" s="70" t="s">
        <v>5500</v>
      </c>
      <c r="R2254" s="28"/>
    </row>
    <row r="2255" spans="1:18" ht="30">
      <c r="A2255" s="48" t="str">
        <f t="shared" si="108"/>
        <v>IEA15PL</v>
      </c>
      <c r="B2255" s="62" t="str">
        <f t="shared" si="109"/>
        <v>Consignment/HouseConsignment/Consignor/ContactPerson/name</v>
      </c>
      <c r="C2255" s="63" t="s">
        <v>677</v>
      </c>
      <c r="D2255" s="48">
        <f t="shared" ca="1" si="110"/>
        <v>306</v>
      </c>
      <c r="E2255" s="64" t="s">
        <v>4925</v>
      </c>
      <c r="F2255" s="65" t="s">
        <v>6705</v>
      </c>
      <c r="G2255" s="65" t="s">
        <v>4605</v>
      </c>
      <c r="H2255" s="48" t="s">
        <v>5787</v>
      </c>
      <c r="I2255" s="48" t="s">
        <v>7</v>
      </c>
      <c r="J2255" s="48" t="s">
        <v>173</v>
      </c>
      <c r="K2255" s="51" t="s">
        <v>5787</v>
      </c>
      <c r="L2255" s="51" t="s">
        <v>5787</v>
      </c>
      <c r="M2255" s="48" t="s">
        <v>5787</v>
      </c>
      <c r="N2255" s="62"/>
      <c r="O2255" s="62"/>
      <c r="P2255" s="72" t="s">
        <v>5787</v>
      </c>
      <c r="Q2255" s="72"/>
      <c r="R2255" s="28"/>
    </row>
    <row r="2256" spans="1:18" ht="30">
      <c r="A2256" s="48" t="str">
        <f t="shared" si="108"/>
        <v>IEA15PL</v>
      </c>
      <c r="B2256" s="62" t="str">
        <f t="shared" si="109"/>
        <v>Consignment/HouseConsignment/Consignor/ContactPerson/phoneNumber</v>
      </c>
      <c r="C2256" s="63" t="s">
        <v>678</v>
      </c>
      <c r="D2256" s="48">
        <f t="shared" ca="1" si="110"/>
        <v>307</v>
      </c>
      <c r="E2256" s="64" t="s">
        <v>4926</v>
      </c>
      <c r="F2256" s="65" t="s">
        <v>734</v>
      </c>
      <c r="G2256" s="65" t="s">
        <v>4561</v>
      </c>
      <c r="H2256" s="48" t="s">
        <v>5787</v>
      </c>
      <c r="I2256" s="48" t="s">
        <v>7</v>
      </c>
      <c r="J2256" s="48" t="s">
        <v>47</v>
      </c>
      <c r="K2256" s="51" t="s">
        <v>5787</v>
      </c>
      <c r="L2256" s="51" t="s">
        <v>217</v>
      </c>
      <c r="M2256" s="48" t="s">
        <v>5787</v>
      </c>
      <c r="N2256" s="62"/>
      <c r="O2256" s="62"/>
      <c r="P2256" s="72" t="s">
        <v>5450</v>
      </c>
      <c r="Q2256" s="72" t="s">
        <v>5449</v>
      </c>
      <c r="R2256" s="28"/>
    </row>
    <row r="2257" spans="1:18" ht="30">
      <c r="A2257" s="48" t="str">
        <f t="shared" si="108"/>
        <v>IEA15PL</v>
      </c>
      <c r="B2257" s="62" t="str">
        <f t="shared" si="109"/>
        <v>Consignment/HouseConsignment/Consignor/ContactPerson/eMailAddress</v>
      </c>
      <c r="C2257" s="63" t="s">
        <v>679</v>
      </c>
      <c r="D2257" s="48">
        <f t="shared" ca="1" si="110"/>
        <v>308</v>
      </c>
      <c r="E2257" s="64" t="s">
        <v>4927</v>
      </c>
      <c r="F2257" s="65" t="s">
        <v>736</v>
      </c>
      <c r="G2257" s="65" t="s">
        <v>4606</v>
      </c>
      <c r="H2257" s="48" t="s">
        <v>5787</v>
      </c>
      <c r="I2257" s="48" t="s">
        <v>12</v>
      </c>
      <c r="J2257" s="48" t="s">
        <v>220</v>
      </c>
      <c r="K2257" s="51" t="s">
        <v>5787</v>
      </c>
      <c r="L2257" s="51" t="s">
        <v>59</v>
      </c>
      <c r="M2257" s="48" t="s">
        <v>5787</v>
      </c>
      <c r="N2257" s="62"/>
      <c r="O2257" s="62"/>
      <c r="P2257" s="72" t="s">
        <v>5787</v>
      </c>
      <c r="Q2257" s="72"/>
      <c r="R2257" s="28"/>
    </row>
    <row r="2258" spans="1:18" ht="45">
      <c r="A2258" s="68" t="str">
        <f t="shared" si="108"/>
        <v>IEA15PL</v>
      </c>
      <c r="B2258" s="70" t="str">
        <f t="shared" si="109"/>
        <v>Consignment/HouseConsignment/Consignee</v>
      </c>
      <c r="C2258" s="70" t="s">
        <v>680</v>
      </c>
      <c r="D2258" s="68">
        <f t="shared" ca="1" si="110"/>
        <v>309</v>
      </c>
      <c r="E2258" s="68" t="s">
        <v>4867</v>
      </c>
      <c r="F2258" s="77" t="s">
        <v>681</v>
      </c>
      <c r="G2258" s="77" t="s">
        <v>4691</v>
      </c>
      <c r="H2258" s="68" t="s">
        <v>16</v>
      </c>
      <c r="I2258" s="68" t="s">
        <v>17</v>
      </c>
      <c r="J2258" s="68" t="s">
        <v>5787</v>
      </c>
      <c r="K2258" s="69" t="s">
        <v>5787</v>
      </c>
      <c r="L2258" s="69" t="s">
        <v>682</v>
      </c>
      <c r="M2258" s="68"/>
      <c r="N2258" s="70"/>
      <c r="O2258" s="70"/>
      <c r="P2258" s="70" t="s">
        <v>5394</v>
      </c>
      <c r="Q2258" s="70" t="s">
        <v>5482</v>
      </c>
      <c r="R2258" s="28"/>
    </row>
    <row r="2259" spans="1:18" ht="30">
      <c r="A2259" s="48" t="str">
        <f t="shared" si="108"/>
        <v>IEA15PL</v>
      </c>
      <c r="B2259" s="62" t="str">
        <f t="shared" si="109"/>
        <v>Consignment/HouseConsignment/Consignee/identificationNumber</v>
      </c>
      <c r="C2259" s="63" t="s">
        <v>683</v>
      </c>
      <c r="D2259" s="48">
        <f t="shared" ca="1" si="110"/>
        <v>310</v>
      </c>
      <c r="E2259" s="64" t="s">
        <v>4869</v>
      </c>
      <c r="F2259" s="65" t="s">
        <v>621</v>
      </c>
      <c r="G2259" s="65" t="s">
        <v>6713</v>
      </c>
      <c r="H2259" s="48" t="s">
        <v>5787</v>
      </c>
      <c r="I2259" s="48" t="s">
        <v>12</v>
      </c>
      <c r="J2259" s="48" t="s">
        <v>167</v>
      </c>
      <c r="K2259" s="51" t="s">
        <v>5787</v>
      </c>
      <c r="L2259" s="51" t="s">
        <v>373</v>
      </c>
      <c r="M2259" s="48" t="s">
        <v>5787</v>
      </c>
      <c r="N2259" s="62"/>
      <c r="O2259" s="62"/>
      <c r="P2259" s="72" t="s">
        <v>5787</v>
      </c>
      <c r="Q2259" s="72"/>
      <c r="R2259" s="28"/>
    </row>
    <row r="2260" spans="1:18">
      <c r="A2260" s="48" t="str">
        <f t="shared" si="108"/>
        <v>IEA15PL</v>
      </c>
      <c r="B2260" s="62" t="str">
        <f t="shared" si="109"/>
        <v>Consignment/HouseConsignment/Consignee/name</v>
      </c>
      <c r="C2260" s="63" t="s">
        <v>684</v>
      </c>
      <c r="D2260" s="48">
        <f t="shared" ca="1" si="110"/>
        <v>311</v>
      </c>
      <c r="E2260" s="64" t="s">
        <v>4868</v>
      </c>
      <c r="F2260" s="65" t="s">
        <v>6706</v>
      </c>
      <c r="G2260" s="65" t="s">
        <v>6707</v>
      </c>
      <c r="H2260" s="48" t="s">
        <v>5787</v>
      </c>
      <c r="I2260" s="48" t="s">
        <v>17</v>
      </c>
      <c r="J2260" s="48" t="s">
        <v>173</v>
      </c>
      <c r="K2260" s="51" t="s">
        <v>5787</v>
      </c>
      <c r="L2260" s="51" t="s">
        <v>174</v>
      </c>
      <c r="M2260" s="48"/>
      <c r="N2260" s="62"/>
      <c r="O2260" s="62"/>
      <c r="P2260" s="72" t="s">
        <v>5436</v>
      </c>
      <c r="Q2260" s="72" t="s">
        <v>5434</v>
      </c>
      <c r="R2260" s="28"/>
    </row>
    <row r="2261" spans="1:18" ht="30">
      <c r="A2261" s="48" t="str">
        <f t="shared" si="108"/>
        <v>IEA15PL</v>
      </c>
      <c r="B2261" s="62" t="str">
        <f t="shared" si="109"/>
        <v>Consignment/HouseConsignment/Consignee/typeOfPerson</v>
      </c>
      <c r="C2261" s="63" t="s">
        <v>685</v>
      </c>
      <c r="D2261" s="48">
        <f t="shared" ca="1" si="110"/>
        <v>312</v>
      </c>
      <c r="E2261" s="64" t="s">
        <v>4870</v>
      </c>
      <c r="F2261" s="65" t="s">
        <v>345</v>
      </c>
      <c r="G2261" s="65" t="s">
        <v>4631</v>
      </c>
      <c r="H2261" s="48" t="s">
        <v>5787</v>
      </c>
      <c r="I2261" s="48" t="s">
        <v>17</v>
      </c>
      <c r="J2261" s="48" t="s">
        <v>92</v>
      </c>
      <c r="K2261" s="51" t="s">
        <v>346</v>
      </c>
      <c r="L2261" s="51" t="s">
        <v>347</v>
      </c>
      <c r="M2261" s="48" t="s">
        <v>5787</v>
      </c>
      <c r="N2261" s="62"/>
      <c r="O2261" s="62"/>
      <c r="P2261" s="72" t="s">
        <v>5380</v>
      </c>
      <c r="Q2261" s="72" t="s">
        <v>5381</v>
      </c>
      <c r="R2261" s="28"/>
    </row>
    <row r="2262" spans="1:18" ht="30">
      <c r="A2262" s="68" t="str">
        <f t="shared" si="108"/>
        <v>IEA15PL</v>
      </c>
      <c r="B2262" s="70" t="str">
        <f t="shared" si="109"/>
        <v>Consignment/HouseConsignment/Consignee/SafetyAndSecurityIdentificationNumber</v>
      </c>
      <c r="C2262" s="70" t="s">
        <v>686</v>
      </c>
      <c r="D2262" s="68">
        <f t="shared" ca="1" si="110"/>
        <v>313</v>
      </c>
      <c r="E2262" s="68" t="s">
        <v>1459</v>
      </c>
      <c r="F2262" s="77" t="s">
        <v>687</v>
      </c>
      <c r="G2262" s="77" t="s">
        <v>5075</v>
      </c>
      <c r="H2262" s="68" t="s">
        <v>16</v>
      </c>
      <c r="I2262" s="68" t="s">
        <v>17</v>
      </c>
      <c r="J2262" s="68" t="s">
        <v>5787</v>
      </c>
      <c r="K2262" s="69" t="s">
        <v>5787</v>
      </c>
      <c r="L2262" s="69" t="s">
        <v>234</v>
      </c>
      <c r="M2262" s="68" t="s">
        <v>5787</v>
      </c>
      <c r="N2262" s="70"/>
      <c r="O2262" s="70"/>
      <c r="P2262" s="70" t="s">
        <v>5380</v>
      </c>
      <c r="Q2262" s="70" t="s">
        <v>5381</v>
      </c>
      <c r="R2262" s="28"/>
    </row>
    <row r="2263" spans="1:18" ht="30">
      <c r="A2263" s="48" t="str">
        <f t="shared" si="108"/>
        <v>IEA15PL</v>
      </c>
      <c r="B2263" s="62" t="str">
        <f t="shared" si="109"/>
        <v>Consignment/HouseConsignment/Consignee/SafetyAndSecurityIdentificationNumber/identificationNumber</v>
      </c>
      <c r="C2263" s="63" t="s">
        <v>688</v>
      </c>
      <c r="D2263" s="48">
        <f t="shared" ca="1" si="110"/>
        <v>314</v>
      </c>
      <c r="E2263" s="64" t="s">
        <v>1459</v>
      </c>
      <c r="F2263" s="65" t="s">
        <v>6725</v>
      </c>
      <c r="G2263" s="65" t="s">
        <v>6726</v>
      </c>
      <c r="H2263" s="48" t="s">
        <v>5787</v>
      </c>
      <c r="I2263" s="48" t="s">
        <v>7</v>
      </c>
      <c r="J2263" s="48" t="s">
        <v>167</v>
      </c>
      <c r="K2263" s="51" t="s">
        <v>5787</v>
      </c>
      <c r="L2263" s="51" t="s">
        <v>351</v>
      </c>
      <c r="M2263" s="48" t="s">
        <v>5787</v>
      </c>
      <c r="N2263" s="62"/>
      <c r="O2263" s="62"/>
      <c r="P2263" s="72" t="s">
        <v>5380</v>
      </c>
      <c r="Q2263" s="72" t="s">
        <v>5381</v>
      </c>
      <c r="R2263" s="28"/>
    </row>
    <row r="2264" spans="1:18" ht="30">
      <c r="A2264" s="48" t="str">
        <f t="shared" si="108"/>
        <v>IEA15PL</v>
      </c>
      <c r="B2264" s="62" t="str">
        <f t="shared" si="109"/>
        <v>Consignment/HouseConsignment/Consignee/SafetyAndSecurityIdentificationNumber/country</v>
      </c>
      <c r="C2264" s="63" t="s">
        <v>689</v>
      </c>
      <c r="D2264" s="48">
        <f t="shared" ca="1" si="110"/>
        <v>315</v>
      </c>
      <c r="E2264" s="64" t="s">
        <v>1459</v>
      </c>
      <c r="F2264" s="65" t="s">
        <v>1514</v>
      </c>
      <c r="G2264" s="65" t="s">
        <v>4592</v>
      </c>
      <c r="H2264" s="48" t="s">
        <v>5787</v>
      </c>
      <c r="I2264" s="48" t="s">
        <v>7</v>
      </c>
      <c r="J2264" s="48" t="s">
        <v>105</v>
      </c>
      <c r="K2264" s="51" t="s">
        <v>184</v>
      </c>
      <c r="L2264" s="51" t="s">
        <v>5787</v>
      </c>
      <c r="M2264" s="48" t="s">
        <v>5787</v>
      </c>
      <c r="N2264" s="62"/>
      <c r="O2264" s="62"/>
      <c r="P2264" s="72" t="s">
        <v>5380</v>
      </c>
      <c r="Q2264" s="72" t="s">
        <v>5381</v>
      </c>
      <c r="R2264" s="28"/>
    </row>
    <row r="2265" spans="1:18">
      <c r="A2265" s="68" t="str">
        <f t="shared" si="108"/>
        <v>IEA15PL</v>
      </c>
      <c r="B2265" s="70" t="str">
        <f t="shared" si="109"/>
        <v>Consignment/HouseConsignment/Consignee/Address</v>
      </c>
      <c r="C2265" s="70" t="s">
        <v>690</v>
      </c>
      <c r="D2265" s="68">
        <f t="shared" ca="1" si="110"/>
        <v>316</v>
      </c>
      <c r="E2265" s="68" t="s">
        <v>4871</v>
      </c>
      <c r="F2265" s="77" t="s">
        <v>691</v>
      </c>
      <c r="G2265" s="77" t="s">
        <v>4885</v>
      </c>
      <c r="H2265" s="68" t="s">
        <v>16</v>
      </c>
      <c r="I2265" s="68" t="s">
        <v>17</v>
      </c>
      <c r="J2265" s="68" t="s">
        <v>5787</v>
      </c>
      <c r="K2265" s="69" t="s">
        <v>5787</v>
      </c>
      <c r="L2265" s="69" t="s">
        <v>174</v>
      </c>
      <c r="M2265" s="68"/>
      <c r="N2265" s="70"/>
      <c r="O2265" s="70"/>
      <c r="P2265" s="70" t="s">
        <v>5436</v>
      </c>
      <c r="Q2265" s="70" t="s">
        <v>5434</v>
      </c>
      <c r="R2265" s="28"/>
    </row>
    <row r="2266" spans="1:18" ht="30">
      <c r="A2266" s="48" t="str">
        <f t="shared" si="108"/>
        <v>IEA15PL</v>
      </c>
      <c r="B2266" s="62" t="str">
        <f t="shared" si="109"/>
        <v>Consignment/HouseConsignment/Consignee/Address/streetAndNumber</v>
      </c>
      <c r="C2266" s="63" t="s">
        <v>692</v>
      </c>
      <c r="D2266" s="48">
        <f t="shared" ca="1" si="110"/>
        <v>317</v>
      </c>
      <c r="E2266" s="64" t="s">
        <v>4872</v>
      </c>
      <c r="F2266" s="65" t="s">
        <v>1508</v>
      </c>
      <c r="G2266" s="65" t="s">
        <v>4593</v>
      </c>
      <c r="H2266" s="48" t="s">
        <v>5787</v>
      </c>
      <c r="I2266" s="48" t="s">
        <v>17</v>
      </c>
      <c r="J2266" s="48" t="s">
        <v>173</v>
      </c>
      <c r="K2266" s="51" t="s">
        <v>5787</v>
      </c>
      <c r="L2266" s="51" t="s">
        <v>189</v>
      </c>
      <c r="M2266" s="48" t="s">
        <v>5787</v>
      </c>
      <c r="N2266" s="62"/>
      <c r="O2266" s="62"/>
      <c r="P2266" s="72" t="s">
        <v>5459</v>
      </c>
      <c r="Q2266" s="72" t="s">
        <v>5460</v>
      </c>
      <c r="R2266" s="28"/>
    </row>
    <row r="2267" spans="1:18" ht="30">
      <c r="A2267" s="48" t="str">
        <f t="shared" si="108"/>
        <v>IEA15PL</v>
      </c>
      <c r="B2267" s="62" t="str">
        <f t="shared" si="109"/>
        <v>Consignment/HouseConsignment/Consignee/Address/street</v>
      </c>
      <c r="C2267" s="63" t="s">
        <v>693</v>
      </c>
      <c r="D2267" s="48">
        <f t="shared" ca="1" si="110"/>
        <v>318</v>
      </c>
      <c r="E2267" s="64" t="s">
        <v>4873</v>
      </c>
      <c r="F2267" s="65" t="s">
        <v>4629</v>
      </c>
      <c r="G2267" s="65" t="s">
        <v>4594</v>
      </c>
      <c r="H2267" s="48" t="s">
        <v>5787</v>
      </c>
      <c r="I2267" s="48" t="s">
        <v>17</v>
      </c>
      <c r="J2267" s="48" t="s">
        <v>173</v>
      </c>
      <c r="K2267" s="51" t="s">
        <v>5787</v>
      </c>
      <c r="L2267" s="51" t="s">
        <v>192</v>
      </c>
      <c r="M2267" s="48" t="s">
        <v>5787</v>
      </c>
      <c r="N2267" s="62"/>
      <c r="O2267" s="62"/>
      <c r="P2267" s="72" t="s">
        <v>5380</v>
      </c>
      <c r="Q2267" s="72" t="s">
        <v>5381</v>
      </c>
      <c r="R2267" s="28"/>
    </row>
    <row r="2268" spans="1:18" ht="30">
      <c r="A2268" s="48" t="str">
        <f t="shared" si="108"/>
        <v>IEA15PL</v>
      </c>
      <c r="B2268" s="62" t="str">
        <f t="shared" si="109"/>
        <v>Consignment/HouseConsignment/Consignee/Address/streetAdditionalLine</v>
      </c>
      <c r="C2268" s="63" t="s">
        <v>694</v>
      </c>
      <c r="D2268" s="48">
        <f t="shared" ca="1" si="110"/>
        <v>319</v>
      </c>
      <c r="E2268" s="64" t="s">
        <v>4874</v>
      </c>
      <c r="F2268" s="65" t="s">
        <v>4630</v>
      </c>
      <c r="G2268" s="65" t="s">
        <v>4596</v>
      </c>
      <c r="H2268" s="48" t="s">
        <v>5787</v>
      </c>
      <c r="I2268" s="48" t="s">
        <v>17</v>
      </c>
      <c r="J2268" s="48" t="s">
        <v>173</v>
      </c>
      <c r="K2268" s="51" t="s">
        <v>5787</v>
      </c>
      <c r="L2268" s="51" t="s">
        <v>195</v>
      </c>
      <c r="M2268" s="48" t="s">
        <v>5787</v>
      </c>
      <c r="N2268" s="62"/>
      <c r="O2268" s="62"/>
      <c r="P2268" s="72" t="s">
        <v>5380</v>
      </c>
      <c r="Q2268" s="72" t="s">
        <v>5381</v>
      </c>
      <c r="R2268" s="28"/>
    </row>
    <row r="2269" spans="1:18" ht="30">
      <c r="A2269" s="48" t="str">
        <f t="shared" si="108"/>
        <v>IEA15PL</v>
      </c>
      <c r="B2269" s="62" t="str">
        <f t="shared" si="109"/>
        <v>Consignment/HouseConsignment/Consignee/Address/number</v>
      </c>
      <c r="C2269" s="63" t="s">
        <v>695</v>
      </c>
      <c r="D2269" s="48">
        <f t="shared" ca="1" si="110"/>
        <v>320</v>
      </c>
      <c r="E2269" s="64" t="s">
        <v>4875</v>
      </c>
      <c r="F2269" s="65" t="s">
        <v>4628</v>
      </c>
      <c r="G2269" s="65" t="s">
        <v>4597</v>
      </c>
      <c r="H2269" s="48" t="s">
        <v>5787</v>
      </c>
      <c r="I2269" s="48" t="s">
        <v>17</v>
      </c>
      <c r="J2269" s="48" t="s">
        <v>47</v>
      </c>
      <c r="K2269" s="51" t="s">
        <v>5787</v>
      </c>
      <c r="L2269" s="51" t="s">
        <v>198</v>
      </c>
      <c r="M2269" s="48" t="s">
        <v>5787</v>
      </c>
      <c r="N2269" s="62"/>
      <c r="O2269" s="62"/>
      <c r="P2269" s="72" t="s">
        <v>5380</v>
      </c>
      <c r="Q2269" s="72" t="s">
        <v>5381</v>
      </c>
      <c r="R2269" s="28"/>
    </row>
    <row r="2270" spans="1:18" ht="30">
      <c r="A2270" s="48" t="str">
        <f t="shared" si="108"/>
        <v>IEA15PL</v>
      </c>
      <c r="B2270" s="62" t="str">
        <f t="shared" si="109"/>
        <v>Consignment/HouseConsignment/Consignee/Address/postcode</v>
      </c>
      <c r="C2270" s="63" t="s">
        <v>696</v>
      </c>
      <c r="D2270" s="48">
        <f t="shared" ca="1" si="110"/>
        <v>321</v>
      </c>
      <c r="E2270" s="64" t="s">
        <v>4879</v>
      </c>
      <c r="F2270" s="65" t="s">
        <v>1510</v>
      </c>
      <c r="G2270" s="65" t="s">
        <v>4603</v>
      </c>
      <c r="H2270" s="48" t="s">
        <v>5787</v>
      </c>
      <c r="I2270" s="48" t="s">
        <v>17</v>
      </c>
      <c r="J2270" s="48" t="s">
        <v>167</v>
      </c>
      <c r="K2270" s="51" t="s">
        <v>5787</v>
      </c>
      <c r="L2270" s="51" t="s">
        <v>201</v>
      </c>
      <c r="M2270" s="48" t="s">
        <v>5787</v>
      </c>
      <c r="N2270" s="62"/>
      <c r="O2270" s="62"/>
      <c r="P2270" s="72" t="s">
        <v>5461</v>
      </c>
      <c r="Q2270" s="72" t="s">
        <v>5462</v>
      </c>
      <c r="R2270" s="28"/>
    </row>
    <row r="2271" spans="1:18" ht="30">
      <c r="A2271" s="48" t="str">
        <f t="shared" si="108"/>
        <v>IEA15PL</v>
      </c>
      <c r="B2271" s="62" t="str">
        <f t="shared" si="109"/>
        <v>Consignment/HouseConsignment/Consignee/Address/city</v>
      </c>
      <c r="C2271" s="63" t="s">
        <v>697</v>
      </c>
      <c r="D2271" s="48">
        <f t="shared" ca="1" si="110"/>
        <v>322</v>
      </c>
      <c r="E2271" s="64" t="s">
        <v>4880</v>
      </c>
      <c r="F2271" s="65" t="s">
        <v>1512</v>
      </c>
      <c r="G2271" s="65" t="s">
        <v>4595</v>
      </c>
      <c r="H2271" s="48" t="s">
        <v>5787</v>
      </c>
      <c r="I2271" s="48" t="s">
        <v>7</v>
      </c>
      <c r="J2271" s="48" t="s">
        <v>47</v>
      </c>
      <c r="K2271" s="51" t="s">
        <v>5787</v>
      </c>
      <c r="L2271" s="51" t="s">
        <v>5787</v>
      </c>
      <c r="M2271" s="48" t="s">
        <v>5787</v>
      </c>
      <c r="N2271" s="62"/>
      <c r="O2271" s="62"/>
      <c r="P2271" s="72" t="s">
        <v>5787</v>
      </c>
      <c r="Q2271" s="72"/>
      <c r="R2271" s="28"/>
    </row>
    <row r="2272" spans="1:18" ht="30">
      <c r="A2272" s="48" t="str">
        <f t="shared" si="108"/>
        <v>IEA15PL</v>
      </c>
      <c r="B2272" s="62" t="str">
        <f t="shared" si="109"/>
        <v>Consignment/HouseConsignment/Consignee/Address/country</v>
      </c>
      <c r="C2272" s="63" t="s">
        <v>698</v>
      </c>
      <c r="D2272" s="48">
        <f t="shared" ca="1" si="110"/>
        <v>323</v>
      </c>
      <c r="E2272" s="64" t="s">
        <v>4878</v>
      </c>
      <c r="F2272" s="65" t="s">
        <v>1514</v>
      </c>
      <c r="G2272" s="65" t="s">
        <v>4592</v>
      </c>
      <c r="H2272" s="48" t="s">
        <v>5787</v>
      </c>
      <c r="I2272" s="48" t="s">
        <v>7</v>
      </c>
      <c r="J2272" s="48" t="s">
        <v>105</v>
      </c>
      <c r="K2272" s="51" t="s">
        <v>184</v>
      </c>
      <c r="L2272" s="51" t="s">
        <v>5787</v>
      </c>
      <c r="M2272" s="48" t="s">
        <v>5787</v>
      </c>
      <c r="N2272" s="62"/>
      <c r="O2272" s="62"/>
      <c r="P2272" s="72" t="s">
        <v>5787</v>
      </c>
      <c r="Q2272" s="72"/>
      <c r="R2272" s="28"/>
    </row>
    <row r="2273" spans="1:18" ht="30">
      <c r="A2273" s="48" t="str">
        <f t="shared" si="108"/>
        <v>IEA15PL</v>
      </c>
      <c r="B2273" s="62" t="str">
        <f t="shared" si="109"/>
        <v>Consignment/HouseConsignment/Consignee/Address/subDivision</v>
      </c>
      <c r="C2273" s="63" t="s">
        <v>699</v>
      </c>
      <c r="D2273" s="48">
        <f t="shared" ca="1" si="110"/>
        <v>324</v>
      </c>
      <c r="E2273" s="64" t="s">
        <v>4877</v>
      </c>
      <c r="F2273" s="65" t="s">
        <v>6715</v>
      </c>
      <c r="G2273" s="65" t="s">
        <v>4598</v>
      </c>
      <c r="H2273" s="48" t="s">
        <v>5787</v>
      </c>
      <c r="I2273" s="48" t="s">
        <v>17</v>
      </c>
      <c r="J2273" s="48" t="s">
        <v>47</v>
      </c>
      <c r="K2273" s="51" t="s">
        <v>5787</v>
      </c>
      <c r="L2273" s="51" t="s">
        <v>207</v>
      </c>
      <c r="M2273" s="48" t="s">
        <v>5787</v>
      </c>
      <c r="N2273" s="62"/>
      <c r="O2273" s="62"/>
      <c r="P2273" s="72" t="s">
        <v>5380</v>
      </c>
      <c r="Q2273" s="72" t="s">
        <v>5381</v>
      </c>
      <c r="R2273" s="28"/>
    </row>
    <row r="2274" spans="1:18" ht="30">
      <c r="A2274" s="48" t="str">
        <f t="shared" si="108"/>
        <v>IEA15PL</v>
      </c>
      <c r="B2274" s="62" t="str">
        <f t="shared" si="109"/>
        <v>Consignment/HouseConsignment/Consignee/Address/POBox</v>
      </c>
      <c r="C2274" s="63" t="s">
        <v>700</v>
      </c>
      <c r="D2274" s="48">
        <f t="shared" ca="1" si="110"/>
        <v>325</v>
      </c>
      <c r="E2274" s="64" t="s">
        <v>4876</v>
      </c>
      <c r="F2274" s="65" t="s">
        <v>209</v>
      </c>
      <c r="G2274" s="65" t="s">
        <v>5054</v>
      </c>
      <c r="H2274" s="48" t="s">
        <v>5787</v>
      </c>
      <c r="I2274" s="48" t="s">
        <v>17</v>
      </c>
      <c r="J2274" s="48" t="s">
        <v>173</v>
      </c>
      <c r="K2274" s="51" t="s">
        <v>5787</v>
      </c>
      <c r="L2274" s="51" t="s">
        <v>210</v>
      </c>
      <c r="M2274" s="48" t="s">
        <v>5787</v>
      </c>
      <c r="N2274" s="62"/>
      <c r="O2274" s="62"/>
      <c r="P2274" s="72" t="s">
        <v>5380</v>
      </c>
      <c r="Q2274" s="72" t="s">
        <v>5381</v>
      </c>
      <c r="R2274" s="28"/>
    </row>
    <row r="2275" spans="1:18" ht="30">
      <c r="A2275" s="68" t="str">
        <f t="shared" si="108"/>
        <v>IEA15PL</v>
      </c>
      <c r="B2275" s="70" t="str">
        <f t="shared" si="109"/>
        <v>Consignment/HouseConsignment/Consignee/ContactPerson</v>
      </c>
      <c r="C2275" s="70" t="s">
        <v>701</v>
      </c>
      <c r="D2275" s="68">
        <f t="shared" ca="1" si="110"/>
        <v>326</v>
      </c>
      <c r="E2275" s="68" t="s">
        <v>1459</v>
      </c>
      <c r="F2275" s="77" t="s">
        <v>6719</v>
      </c>
      <c r="G2275" s="77" t="s">
        <v>6698</v>
      </c>
      <c r="H2275" s="68" t="s">
        <v>16</v>
      </c>
      <c r="I2275" s="68" t="s">
        <v>17</v>
      </c>
      <c r="J2275" s="68" t="s">
        <v>5787</v>
      </c>
      <c r="K2275" s="69" t="s">
        <v>5787</v>
      </c>
      <c r="L2275" s="69" t="s">
        <v>393</v>
      </c>
      <c r="M2275" s="68" t="s">
        <v>5787</v>
      </c>
      <c r="N2275" s="70"/>
      <c r="O2275" s="70"/>
      <c r="P2275" s="70" t="s">
        <v>5380</v>
      </c>
      <c r="Q2275" s="70" t="s">
        <v>5381</v>
      </c>
      <c r="R2275" s="28"/>
    </row>
    <row r="2276" spans="1:18" ht="30">
      <c r="A2276" s="48" t="str">
        <f t="shared" si="108"/>
        <v>IEA15PL</v>
      </c>
      <c r="B2276" s="62" t="str">
        <f t="shared" si="109"/>
        <v>Consignment/HouseConsignment/Consignee/ContactPerson/name</v>
      </c>
      <c r="C2276" s="63" t="s">
        <v>703</v>
      </c>
      <c r="D2276" s="48">
        <f t="shared" ca="1" si="110"/>
        <v>327</v>
      </c>
      <c r="E2276" s="64" t="s">
        <v>1459</v>
      </c>
      <c r="F2276" s="65" t="s">
        <v>6705</v>
      </c>
      <c r="G2276" s="65" t="s">
        <v>4605</v>
      </c>
      <c r="H2276" s="48" t="s">
        <v>5787</v>
      </c>
      <c r="I2276" s="48" t="s">
        <v>7</v>
      </c>
      <c r="J2276" s="48" t="s">
        <v>173</v>
      </c>
      <c r="K2276" s="51" t="s">
        <v>5787</v>
      </c>
      <c r="L2276" s="51" t="s">
        <v>5787</v>
      </c>
      <c r="M2276" s="48" t="s">
        <v>5787</v>
      </c>
      <c r="N2276" s="62"/>
      <c r="O2276" s="62"/>
      <c r="P2276" s="72" t="s">
        <v>5380</v>
      </c>
      <c r="Q2276" s="72" t="s">
        <v>5381</v>
      </c>
      <c r="R2276" s="28"/>
    </row>
    <row r="2277" spans="1:18" ht="30">
      <c r="A2277" s="48" t="str">
        <f t="shared" si="108"/>
        <v>IEA15PL</v>
      </c>
      <c r="B2277" s="62" t="str">
        <f t="shared" si="109"/>
        <v>Consignment/HouseConsignment/Consignee/ContactPerson/phoneNumber</v>
      </c>
      <c r="C2277" s="63" t="s">
        <v>704</v>
      </c>
      <c r="D2277" s="48">
        <f t="shared" ca="1" si="110"/>
        <v>328</v>
      </c>
      <c r="E2277" s="64" t="s">
        <v>1459</v>
      </c>
      <c r="F2277" s="65" t="s">
        <v>734</v>
      </c>
      <c r="G2277" s="65" t="s">
        <v>4561</v>
      </c>
      <c r="H2277" s="48" t="s">
        <v>5787</v>
      </c>
      <c r="I2277" s="48" t="s">
        <v>7</v>
      </c>
      <c r="J2277" s="48" t="s">
        <v>47</v>
      </c>
      <c r="K2277" s="51" t="s">
        <v>5787</v>
      </c>
      <c r="L2277" s="51" t="s">
        <v>217</v>
      </c>
      <c r="M2277" s="48" t="s">
        <v>5787</v>
      </c>
      <c r="N2277" s="62"/>
      <c r="O2277" s="62"/>
      <c r="P2277" s="72" t="s">
        <v>5380</v>
      </c>
      <c r="Q2277" s="72" t="s">
        <v>5381</v>
      </c>
      <c r="R2277" s="28"/>
    </row>
    <row r="2278" spans="1:18" ht="30">
      <c r="A2278" s="48" t="str">
        <f t="shared" si="108"/>
        <v>IEA15PL</v>
      </c>
      <c r="B2278" s="62" t="str">
        <f t="shared" si="109"/>
        <v>Consignment/HouseConsignment/Consignee/ContactPerson/eMailAddress</v>
      </c>
      <c r="C2278" s="63" t="s">
        <v>705</v>
      </c>
      <c r="D2278" s="48">
        <f t="shared" ca="1" si="110"/>
        <v>329</v>
      </c>
      <c r="E2278" s="64" t="s">
        <v>1459</v>
      </c>
      <c r="F2278" s="65" t="s">
        <v>736</v>
      </c>
      <c r="G2278" s="65" t="s">
        <v>4606</v>
      </c>
      <c r="H2278" s="48" t="s">
        <v>5787</v>
      </c>
      <c r="I2278" s="48" t="s">
        <v>12</v>
      </c>
      <c r="J2278" s="48" t="s">
        <v>220</v>
      </c>
      <c r="K2278" s="51" t="s">
        <v>5787</v>
      </c>
      <c r="L2278" s="51" t="s">
        <v>59</v>
      </c>
      <c r="M2278" s="48" t="s">
        <v>5787</v>
      </c>
      <c r="N2278" s="62"/>
      <c r="O2278" s="62"/>
      <c r="P2278" s="72" t="s">
        <v>5380</v>
      </c>
      <c r="Q2278" s="72" t="s">
        <v>5381</v>
      </c>
      <c r="R2278" s="28"/>
    </row>
    <row r="2279" spans="1:18" ht="30">
      <c r="A2279" s="68" t="str">
        <f t="shared" si="108"/>
        <v>IEA15PL</v>
      </c>
      <c r="B2279" s="70" t="str">
        <f t="shared" si="109"/>
        <v>Consignment/HouseConsignment/AdditionalSupplyChainActor</v>
      </c>
      <c r="C2279" s="70" t="s">
        <v>706</v>
      </c>
      <c r="D2279" s="68">
        <f t="shared" ca="1" si="110"/>
        <v>330</v>
      </c>
      <c r="E2279" s="68" t="s">
        <v>4847</v>
      </c>
      <c r="F2279" s="77" t="s">
        <v>6665</v>
      </c>
      <c r="G2279" s="77" t="s">
        <v>5079</v>
      </c>
      <c r="H2279" s="68" t="s">
        <v>271</v>
      </c>
      <c r="I2279" s="68" t="s">
        <v>12</v>
      </c>
      <c r="J2279" s="68" t="s">
        <v>5787</v>
      </c>
      <c r="K2279" s="69" t="s">
        <v>5787</v>
      </c>
      <c r="L2279" s="69" t="s">
        <v>3812</v>
      </c>
      <c r="M2279" s="68" t="s">
        <v>5787</v>
      </c>
      <c r="N2279" s="70"/>
      <c r="O2279" s="70"/>
      <c r="P2279" s="70" t="s">
        <v>5417</v>
      </c>
      <c r="Q2279" s="70" t="s">
        <v>5418</v>
      </c>
      <c r="R2279" s="28"/>
    </row>
    <row r="2280" spans="1:18" ht="30">
      <c r="A2280" s="48" t="str">
        <f t="shared" si="108"/>
        <v>IEA15PL</v>
      </c>
      <c r="B2280" s="62" t="str">
        <f t="shared" si="109"/>
        <v>Consignment/HouseConsignment/AdditionalSupplyChainActor/sequenceNumber</v>
      </c>
      <c r="C2280" s="63" t="s">
        <v>708</v>
      </c>
      <c r="D2280" s="48">
        <f t="shared" ca="1" si="110"/>
        <v>331</v>
      </c>
      <c r="E2280" s="64" t="s">
        <v>1459</v>
      </c>
      <c r="F2280" s="65" t="s">
        <v>6664</v>
      </c>
      <c r="G2280" s="65" t="s">
        <v>6708</v>
      </c>
      <c r="H2280" s="48" t="s">
        <v>5787</v>
      </c>
      <c r="I2280" s="48" t="s">
        <v>7</v>
      </c>
      <c r="J2280" s="48" t="s">
        <v>119</v>
      </c>
      <c r="K2280" s="51" t="s">
        <v>5787</v>
      </c>
      <c r="L2280" s="51" t="s">
        <v>120</v>
      </c>
      <c r="M2280" s="48" t="s">
        <v>5787</v>
      </c>
      <c r="N2280" s="62"/>
      <c r="O2280" s="62"/>
      <c r="P2280" s="72" t="s">
        <v>5787</v>
      </c>
      <c r="Q2280" s="72"/>
      <c r="R2280" s="28"/>
    </row>
    <row r="2281" spans="1:18" ht="30">
      <c r="A2281" s="48" t="str">
        <f t="shared" si="108"/>
        <v>IEA15PL</v>
      </c>
      <c r="B2281" s="62" t="str">
        <f t="shared" si="109"/>
        <v>Consignment/HouseConsignment/AdditionalSupplyChainActor/role</v>
      </c>
      <c r="C2281" s="63" t="s">
        <v>709</v>
      </c>
      <c r="D2281" s="48">
        <f t="shared" ca="1" si="110"/>
        <v>332</v>
      </c>
      <c r="E2281" s="64" t="s">
        <v>4848</v>
      </c>
      <c r="F2281" s="65" t="s">
        <v>401</v>
      </c>
      <c r="G2281" s="65" t="s">
        <v>4635</v>
      </c>
      <c r="H2281" s="48" t="s">
        <v>5787</v>
      </c>
      <c r="I2281" s="48" t="s">
        <v>7</v>
      </c>
      <c r="J2281" s="48" t="s">
        <v>402</v>
      </c>
      <c r="K2281" s="51" t="s">
        <v>403</v>
      </c>
      <c r="L2281" s="51" t="s">
        <v>5787</v>
      </c>
      <c r="M2281" s="48" t="s">
        <v>5787</v>
      </c>
      <c r="N2281" s="62"/>
      <c r="O2281" s="62"/>
      <c r="P2281" s="72" t="s">
        <v>5787</v>
      </c>
      <c r="Q2281" s="72"/>
      <c r="R2281" s="28"/>
    </row>
    <row r="2282" spans="1:18" ht="45">
      <c r="A2282" s="48" t="str">
        <f t="shared" si="108"/>
        <v>IEA15PL</v>
      </c>
      <c r="B2282" s="62" t="str">
        <f t="shared" si="109"/>
        <v>Consignment/HouseConsignment/AdditionalSupplyChainActor/identificationNumber</v>
      </c>
      <c r="C2282" s="63" t="s">
        <v>710</v>
      </c>
      <c r="D2282" s="48">
        <f t="shared" ca="1" si="110"/>
        <v>333</v>
      </c>
      <c r="E2282" s="64" t="s">
        <v>4850</v>
      </c>
      <c r="F2282" s="65" t="s">
        <v>621</v>
      </c>
      <c r="G2282" s="65" t="s">
        <v>6713</v>
      </c>
      <c r="H2282" s="48" t="s">
        <v>5787</v>
      </c>
      <c r="I2282" s="48" t="s">
        <v>7</v>
      </c>
      <c r="J2282" s="48" t="s">
        <v>167</v>
      </c>
      <c r="K2282" s="51" t="s">
        <v>5787</v>
      </c>
      <c r="L2282" s="51" t="s">
        <v>314</v>
      </c>
      <c r="M2282" s="48" t="s">
        <v>5787</v>
      </c>
      <c r="N2282" s="62"/>
      <c r="O2282" s="62"/>
      <c r="P2282" s="72" t="s">
        <v>5787</v>
      </c>
      <c r="Q2282" s="72"/>
      <c r="R2282" s="28"/>
    </row>
    <row r="2283" spans="1:18" ht="30">
      <c r="A2283" s="68" t="str">
        <f t="shared" ref="A2283:A2345" si="111">MID(C2283,2,IFERROR(FIND("#",SUBSTITUTE(C2283,"/","#",2),1)-2,LEN(C2283)-1))</f>
        <v>IEA15PL</v>
      </c>
      <c r="B2283" s="70" t="str">
        <f t="shared" ref="B2283:B2345" si="112">IF(LEN(C2283)-LEN(SUBSTITUTE(C2283,"/",""))&gt;3,RIGHT(C2283,LEN(C2283)-FIND("#",SUBSTITUTE(C2283,"/","#",3),1)),RIGHT(C2283,LEN(C2283)-FIND("#",SUBSTITUTE(C2283,"/","#",LEN(C2283)-LEN(SUBSTITUTE(C2283,"/",""))),1)))</f>
        <v>Consignment/HouseConsignment/AdditionalSupplyChainActor/SafetyAndSecurityIdentificationNumber</v>
      </c>
      <c r="C2283" s="70" t="s">
        <v>711</v>
      </c>
      <c r="D2283" s="68">
        <f t="shared" ref="D2283:D2345" ca="1" si="113">IF(VLOOKUP($C2283,INDIRECT($A2283&amp;"!A:B"),2,0)="","",VLOOKUP($C2283,INDIRECT($A2283&amp;"!A:B"),2,0))</f>
        <v>334</v>
      </c>
      <c r="E2283" s="68" t="s">
        <v>1459</v>
      </c>
      <c r="F2283" s="77" t="s">
        <v>4849</v>
      </c>
      <c r="G2283" s="77" t="s">
        <v>5080</v>
      </c>
      <c r="H2283" s="68" t="s">
        <v>16</v>
      </c>
      <c r="I2283" s="68" t="s">
        <v>17</v>
      </c>
      <c r="J2283" s="68" t="s">
        <v>5787</v>
      </c>
      <c r="K2283" s="69" t="s">
        <v>5787</v>
      </c>
      <c r="L2283" s="69" t="s">
        <v>234</v>
      </c>
      <c r="M2283" s="68" t="s">
        <v>5787</v>
      </c>
      <c r="N2283" s="70"/>
      <c r="O2283" s="70"/>
      <c r="P2283" s="70" t="s">
        <v>5380</v>
      </c>
      <c r="Q2283" s="70" t="s">
        <v>5381</v>
      </c>
      <c r="R2283" s="28"/>
    </row>
    <row r="2284" spans="1:18" ht="45">
      <c r="A2284" s="48" t="str">
        <f t="shared" si="111"/>
        <v>IEA15PL</v>
      </c>
      <c r="B2284" s="62" t="str">
        <f t="shared" si="112"/>
        <v>Consignment/HouseConsignment/AdditionalSupplyChainActor/SafetyAndSecurityIdentificationNumber/identificationNumber</v>
      </c>
      <c r="C2284" s="63" t="s">
        <v>713</v>
      </c>
      <c r="D2284" s="48">
        <f t="shared" ca="1" si="113"/>
        <v>335</v>
      </c>
      <c r="E2284" s="64" t="s">
        <v>1459</v>
      </c>
      <c r="F2284" s="65" t="s">
        <v>236</v>
      </c>
      <c r="G2284" s="65" t="s">
        <v>4591</v>
      </c>
      <c r="H2284" s="48" t="s">
        <v>5787</v>
      </c>
      <c r="I2284" s="48" t="s">
        <v>7</v>
      </c>
      <c r="J2284" s="48" t="s">
        <v>167</v>
      </c>
      <c r="K2284" s="51" t="s">
        <v>5787</v>
      </c>
      <c r="L2284" s="51" t="s">
        <v>408</v>
      </c>
      <c r="M2284" s="48" t="s">
        <v>5787</v>
      </c>
      <c r="N2284" s="62"/>
      <c r="O2284" s="62"/>
      <c r="P2284" s="72" t="s">
        <v>5380</v>
      </c>
      <c r="Q2284" s="72" t="s">
        <v>5381</v>
      </c>
      <c r="R2284" s="28"/>
    </row>
    <row r="2285" spans="1:18" ht="30">
      <c r="A2285" s="48" t="str">
        <f t="shared" si="111"/>
        <v>IEA15PL</v>
      </c>
      <c r="B2285" s="62" t="str">
        <f t="shared" si="112"/>
        <v>Consignment/HouseConsignment/AdditionalSupplyChainActor/SafetyAndSecurityIdentificationNumber/country</v>
      </c>
      <c r="C2285" s="63" t="s">
        <v>714</v>
      </c>
      <c r="D2285" s="48">
        <f t="shared" ca="1" si="113"/>
        <v>336</v>
      </c>
      <c r="E2285" s="64" t="s">
        <v>1459</v>
      </c>
      <c r="F2285" s="65" t="s">
        <v>1514</v>
      </c>
      <c r="G2285" s="65" t="s">
        <v>4592</v>
      </c>
      <c r="H2285" s="48" t="s">
        <v>5787</v>
      </c>
      <c r="I2285" s="48" t="s">
        <v>7</v>
      </c>
      <c r="J2285" s="48" t="s">
        <v>105</v>
      </c>
      <c r="K2285" s="51" t="s">
        <v>184</v>
      </c>
      <c r="L2285" s="51" t="s">
        <v>5787</v>
      </c>
      <c r="M2285" s="48" t="s">
        <v>5787</v>
      </c>
      <c r="N2285" s="62"/>
      <c r="O2285" s="62"/>
      <c r="P2285" s="72" t="s">
        <v>5380</v>
      </c>
      <c r="Q2285" s="72" t="s">
        <v>5381</v>
      </c>
      <c r="R2285" s="28"/>
    </row>
    <row r="2286" spans="1:18">
      <c r="A2286" s="68" t="str">
        <f t="shared" si="111"/>
        <v>IEA15PL</v>
      </c>
      <c r="B2286" s="70" t="str">
        <f t="shared" si="112"/>
        <v>Consignment/HouseConsignment/Buyer</v>
      </c>
      <c r="C2286" s="70" t="s">
        <v>715</v>
      </c>
      <c r="D2286" s="68">
        <f t="shared" ca="1" si="113"/>
        <v>337</v>
      </c>
      <c r="E2286" s="68" t="s">
        <v>4941</v>
      </c>
      <c r="F2286" s="77" t="s">
        <v>716</v>
      </c>
      <c r="G2286" s="77" t="s">
        <v>5078</v>
      </c>
      <c r="H2286" s="68" t="s">
        <v>16</v>
      </c>
      <c r="I2286" s="68" t="s">
        <v>17</v>
      </c>
      <c r="J2286" s="68" t="s">
        <v>5787</v>
      </c>
      <c r="K2286" s="69" t="s">
        <v>5787</v>
      </c>
      <c r="L2286" s="69" t="s">
        <v>717</v>
      </c>
      <c r="M2286" s="68" t="s">
        <v>5787</v>
      </c>
      <c r="N2286" s="70"/>
      <c r="O2286" s="70"/>
      <c r="P2286" s="70" t="s">
        <v>5380</v>
      </c>
      <c r="Q2286" s="70" t="s">
        <v>5381</v>
      </c>
      <c r="R2286" s="28"/>
    </row>
    <row r="2287" spans="1:18">
      <c r="A2287" s="48" t="str">
        <f t="shared" si="111"/>
        <v>IEA15PL</v>
      </c>
      <c r="B2287" s="62" t="str">
        <f t="shared" si="112"/>
        <v>Consignment/HouseConsignment/Buyer/name</v>
      </c>
      <c r="C2287" s="63" t="s">
        <v>718</v>
      </c>
      <c r="D2287" s="48">
        <f t="shared" ca="1" si="113"/>
        <v>338</v>
      </c>
      <c r="E2287" s="64" t="s">
        <v>4943</v>
      </c>
      <c r="F2287" s="65" t="s">
        <v>6706</v>
      </c>
      <c r="G2287" s="65" t="s">
        <v>6707</v>
      </c>
      <c r="H2287" s="48" t="s">
        <v>5787</v>
      </c>
      <c r="I2287" s="48" t="s">
        <v>7</v>
      </c>
      <c r="J2287" s="48" t="s">
        <v>173</v>
      </c>
      <c r="K2287" s="51" t="s">
        <v>5787</v>
      </c>
      <c r="L2287" s="51" t="s">
        <v>5787</v>
      </c>
      <c r="M2287" s="48" t="s">
        <v>5787</v>
      </c>
      <c r="N2287" s="62"/>
      <c r="O2287" s="62"/>
      <c r="P2287" s="72" t="s">
        <v>5380</v>
      </c>
      <c r="Q2287" s="72" t="s">
        <v>5381</v>
      </c>
      <c r="R2287" s="28"/>
    </row>
    <row r="2288" spans="1:18" ht="30">
      <c r="A2288" s="48" t="str">
        <f t="shared" si="111"/>
        <v>IEA15PL</v>
      </c>
      <c r="B2288" s="62" t="str">
        <f t="shared" si="112"/>
        <v>Consignment/HouseConsignment/Buyer/identificationNumber</v>
      </c>
      <c r="C2288" s="63" t="s">
        <v>719</v>
      </c>
      <c r="D2288" s="48">
        <f t="shared" ca="1" si="113"/>
        <v>339</v>
      </c>
      <c r="E2288" s="64" t="s">
        <v>4944</v>
      </c>
      <c r="F2288" s="65" t="s">
        <v>621</v>
      </c>
      <c r="G2288" s="65" t="s">
        <v>6713</v>
      </c>
      <c r="H2288" s="48" t="s">
        <v>5787</v>
      </c>
      <c r="I2288" s="48" t="s">
        <v>12</v>
      </c>
      <c r="J2288" s="48" t="s">
        <v>167</v>
      </c>
      <c r="K2288" s="51" t="s">
        <v>5787</v>
      </c>
      <c r="L2288" s="51" t="s">
        <v>351</v>
      </c>
      <c r="M2288" s="48" t="s">
        <v>5787</v>
      </c>
      <c r="N2288" s="62"/>
      <c r="O2288" s="62"/>
      <c r="P2288" s="72" t="s">
        <v>5380</v>
      </c>
      <c r="Q2288" s="72" t="s">
        <v>5381</v>
      </c>
      <c r="R2288" s="28"/>
    </row>
    <row r="2289" spans="1:18">
      <c r="A2289" s="48" t="str">
        <f t="shared" si="111"/>
        <v>IEA15PL</v>
      </c>
      <c r="B2289" s="62" t="str">
        <f t="shared" si="112"/>
        <v>Consignment/HouseConsignment/Buyer/typeOfPerson</v>
      </c>
      <c r="C2289" s="63" t="s">
        <v>720</v>
      </c>
      <c r="D2289" s="48">
        <f t="shared" ca="1" si="113"/>
        <v>340</v>
      </c>
      <c r="E2289" s="64" t="s">
        <v>4945</v>
      </c>
      <c r="F2289" s="65" t="s">
        <v>345</v>
      </c>
      <c r="G2289" s="65" t="s">
        <v>4631</v>
      </c>
      <c r="H2289" s="48" t="s">
        <v>5787</v>
      </c>
      <c r="I2289" s="48" t="s">
        <v>7</v>
      </c>
      <c r="J2289" s="48" t="s">
        <v>92</v>
      </c>
      <c r="K2289" s="51" t="s">
        <v>346</v>
      </c>
      <c r="L2289" s="51" t="s">
        <v>5787</v>
      </c>
      <c r="M2289" s="48" t="s">
        <v>5787</v>
      </c>
      <c r="N2289" s="62"/>
      <c r="O2289" s="62"/>
      <c r="P2289" s="72" t="s">
        <v>5380</v>
      </c>
      <c r="Q2289" s="72" t="s">
        <v>5381</v>
      </c>
      <c r="R2289" s="28"/>
    </row>
    <row r="2290" spans="1:18">
      <c r="A2290" s="68" t="str">
        <f t="shared" si="111"/>
        <v>IEA15PL</v>
      </c>
      <c r="B2290" s="70" t="str">
        <f t="shared" si="112"/>
        <v>Consignment/HouseConsignment/Buyer/Address</v>
      </c>
      <c r="C2290" s="70" t="s">
        <v>721</v>
      </c>
      <c r="D2290" s="68">
        <f t="shared" ca="1" si="113"/>
        <v>341</v>
      </c>
      <c r="E2290" s="68" t="s">
        <v>4946</v>
      </c>
      <c r="F2290" s="77" t="s">
        <v>6704</v>
      </c>
      <c r="G2290" s="77" t="s">
        <v>4942</v>
      </c>
      <c r="H2290" s="68">
        <v>1</v>
      </c>
      <c r="I2290" s="68" t="s">
        <v>7</v>
      </c>
      <c r="J2290" s="68" t="s">
        <v>5787</v>
      </c>
      <c r="K2290" s="69" t="s">
        <v>5787</v>
      </c>
      <c r="L2290" s="69" t="s">
        <v>5787</v>
      </c>
      <c r="M2290" s="68" t="s">
        <v>5787</v>
      </c>
      <c r="N2290" s="70"/>
      <c r="O2290" s="70"/>
      <c r="P2290" s="70" t="s">
        <v>5380</v>
      </c>
      <c r="Q2290" s="70" t="s">
        <v>5381</v>
      </c>
      <c r="R2290" s="28"/>
    </row>
    <row r="2291" spans="1:18">
      <c r="A2291" s="48" t="str">
        <f t="shared" si="111"/>
        <v>IEA15PL</v>
      </c>
      <c r="B2291" s="62" t="str">
        <f t="shared" si="112"/>
        <v>Consignment/HouseConsignment/Buyer/Address/street</v>
      </c>
      <c r="C2291" s="63" t="s">
        <v>723</v>
      </c>
      <c r="D2291" s="48">
        <f t="shared" ca="1" si="113"/>
        <v>342</v>
      </c>
      <c r="E2291" s="64" t="s">
        <v>4952</v>
      </c>
      <c r="F2291" s="65" t="s">
        <v>4629</v>
      </c>
      <c r="G2291" s="65" t="s">
        <v>4594</v>
      </c>
      <c r="H2291" s="48" t="s">
        <v>5787</v>
      </c>
      <c r="I2291" s="48" t="s">
        <v>12</v>
      </c>
      <c r="J2291" s="48" t="s">
        <v>173</v>
      </c>
      <c r="K2291" s="51" t="s">
        <v>5787</v>
      </c>
      <c r="L2291" s="51" t="s">
        <v>5787</v>
      </c>
      <c r="M2291" s="48" t="s">
        <v>5787</v>
      </c>
      <c r="N2291" s="62"/>
      <c r="O2291" s="62"/>
      <c r="P2291" s="72" t="s">
        <v>5380</v>
      </c>
      <c r="Q2291" s="72" t="s">
        <v>5381</v>
      </c>
      <c r="R2291" s="28"/>
    </row>
    <row r="2292" spans="1:18" ht="30">
      <c r="A2292" s="48" t="str">
        <f t="shared" si="111"/>
        <v>IEA15PL</v>
      </c>
      <c r="B2292" s="62" t="str">
        <f t="shared" si="112"/>
        <v>Consignment/HouseConsignment/Buyer/Address/streetAdditionalLine</v>
      </c>
      <c r="C2292" s="63" t="s">
        <v>724</v>
      </c>
      <c r="D2292" s="48">
        <f t="shared" ca="1" si="113"/>
        <v>343</v>
      </c>
      <c r="E2292" s="64" t="s">
        <v>4953</v>
      </c>
      <c r="F2292" s="65" t="s">
        <v>4630</v>
      </c>
      <c r="G2292" s="65" t="s">
        <v>4596</v>
      </c>
      <c r="H2292" s="48" t="s">
        <v>5787</v>
      </c>
      <c r="I2292" s="48" t="s">
        <v>12</v>
      </c>
      <c r="J2292" s="48" t="s">
        <v>173</v>
      </c>
      <c r="K2292" s="51" t="s">
        <v>5787</v>
      </c>
      <c r="L2292" s="51" t="s">
        <v>5787</v>
      </c>
      <c r="M2292" s="48" t="s">
        <v>5787</v>
      </c>
      <c r="N2292" s="62"/>
      <c r="O2292" s="62"/>
      <c r="P2292" s="72" t="s">
        <v>5380</v>
      </c>
      <c r="Q2292" s="72" t="s">
        <v>5381</v>
      </c>
      <c r="R2292" s="28"/>
    </row>
    <row r="2293" spans="1:18" ht="30">
      <c r="A2293" s="48" t="str">
        <f t="shared" si="111"/>
        <v>IEA15PL</v>
      </c>
      <c r="B2293" s="62" t="str">
        <f t="shared" si="112"/>
        <v>Consignment/HouseConsignment/Buyer/Address/number</v>
      </c>
      <c r="C2293" s="63" t="s">
        <v>725</v>
      </c>
      <c r="D2293" s="48">
        <f t="shared" ca="1" si="113"/>
        <v>344</v>
      </c>
      <c r="E2293" s="64" t="s">
        <v>4949</v>
      </c>
      <c r="F2293" s="65" t="s">
        <v>4628</v>
      </c>
      <c r="G2293" s="65" t="s">
        <v>4597</v>
      </c>
      <c r="H2293" s="48" t="s">
        <v>5787</v>
      </c>
      <c r="I2293" s="48" t="s">
        <v>17</v>
      </c>
      <c r="J2293" s="48" t="s">
        <v>47</v>
      </c>
      <c r="K2293" s="51" t="s">
        <v>5787</v>
      </c>
      <c r="L2293" s="51" t="s">
        <v>198</v>
      </c>
      <c r="M2293" s="48" t="s">
        <v>5787</v>
      </c>
      <c r="N2293" s="62"/>
      <c r="O2293" s="62"/>
      <c r="P2293" s="72" t="s">
        <v>5380</v>
      </c>
      <c r="Q2293" s="72" t="s">
        <v>5381</v>
      </c>
      <c r="R2293" s="28"/>
    </row>
    <row r="2294" spans="1:18" ht="30">
      <c r="A2294" s="48" t="str">
        <f t="shared" si="111"/>
        <v>IEA15PL</v>
      </c>
      <c r="B2294" s="62" t="str">
        <f t="shared" si="112"/>
        <v>Consignment/HouseConsignment/Buyer/Address/postcode</v>
      </c>
      <c r="C2294" s="63" t="s">
        <v>726</v>
      </c>
      <c r="D2294" s="48">
        <f t="shared" ca="1" si="113"/>
        <v>345</v>
      </c>
      <c r="E2294" s="64" t="s">
        <v>4951</v>
      </c>
      <c r="F2294" s="65" t="s">
        <v>1510</v>
      </c>
      <c r="G2294" s="65" t="s">
        <v>4603</v>
      </c>
      <c r="H2294" s="48" t="s">
        <v>5787</v>
      </c>
      <c r="I2294" s="48" t="s">
        <v>17</v>
      </c>
      <c r="J2294" s="48" t="s">
        <v>167</v>
      </c>
      <c r="K2294" s="51" t="s">
        <v>5787</v>
      </c>
      <c r="L2294" s="51" t="s">
        <v>201</v>
      </c>
      <c r="M2294" s="48" t="s">
        <v>5787</v>
      </c>
      <c r="N2294" s="62"/>
      <c r="O2294" s="62"/>
      <c r="P2294" s="72" t="s">
        <v>5380</v>
      </c>
      <c r="Q2294" s="72" t="s">
        <v>5381</v>
      </c>
      <c r="R2294" s="28"/>
    </row>
    <row r="2295" spans="1:18">
      <c r="A2295" s="48" t="str">
        <f t="shared" si="111"/>
        <v>IEA15PL</v>
      </c>
      <c r="B2295" s="62" t="str">
        <f t="shared" si="112"/>
        <v>Consignment/HouseConsignment/Buyer/Address/city</v>
      </c>
      <c r="C2295" s="63" t="s">
        <v>727</v>
      </c>
      <c r="D2295" s="48">
        <f t="shared" ca="1" si="113"/>
        <v>346</v>
      </c>
      <c r="E2295" s="64" t="s">
        <v>4947</v>
      </c>
      <c r="F2295" s="65" t="s">
        <v>1512</v>
      </c>
      <c r="G2295" s="65" t="s">
        <v>4595</v>
      </c>
      <c r="H2295" s="48" t="s">
        <v>5787</v>
      </c>
      <c r="I2295" s="48" t="s">
        <v>7</v>
      </c>
      <c r="J2295" s="48" t="s">
        <v>47</v>
      </c>
      <c r="K2295" s="51" t="s">
        <v>5787</v>
      </c>
      <c r="L2295" s="51" t="s">
        <v>5787</v>
      </c>
      <c r="M2295" s="48" t="s">
        <v>5787</v>
      </c>
      <c r="N2295" s="62"/>
      <c r="O2295" s="62"/>
      <c r="P2295" s="72" t="s">
        <v>5380</v>
      </c>
      <c r="Q2295" s="72" t="s">
        <v>5381</v>
      </c>
      <c r="R2295" s="28"/>
    </row>
    <row r="2296" spans="1:18" ht="30">
      <c r="A2296" s="48" t="str">
        <f t="shared" si="111"/>
        <v>IEA15PL</v>
      </c>
      <c r="B2296" s="62" t="str">
        <f t="shared" si="112"/>
        <v>Consignment/HouseConsignment/Buyer/Address/country</v>
      </c>
      <c r="C2296" s="63" t="s">
        <v>728</v>
      </c>
      <c r="D2296" s="48">
        <f t="shared" ca="1" si="113"/>
        <v>347</v>
      </c>
      <c r="E2296" s="64" t="s">
        <v>4948</v>
      </c>
      <c r="F2296" s="65" t="s">
        <v>1514</v>
      </c>
      <c r="G2296" s="65" t="s">
        <v>4592</v>
      </c>
      <c r="H2296" s="48" t="s">
        <v>5787</v>
      </c>
      <c r="I2296" s="48" t="s">
        <v>7</v>
      </c>
      <c r="J2296" s="48" t="s">
        <v>105</v>
      </c>
      <c r="K2296" s="51" t="s">
        <v>184</v>
      </c>
      <c r="L2296" s="51" t="s">
        <v>5787</v>
      </c>
      <c r="M2296" s="48" t="s">
        <v>5787</v>
      </c>
      <c r="N2296" s="62"/>
      <c r="O2296" s="62"/>
      <c r="P2296" s="72" t="s">
        <v>5380</v>
      </c>
      <c r="Q2296" s="72" t="s">
        <v>5381</v>
      </c>
      <c r="R2296" s="28"/>
    </row>
    <row r="2297" spans="1:18" ht="30">
      <c r="A2297" s="48" t="str">
        <f t="shared" si="111"/>
        <v>IEA15PL</v>
      </c>
      <c r="B2297" s="62" t="str">
        <f t="shared" si="112"/>
        <v>Consignment/HouseConsignment/Buyer/Address/subDivision</v>
      </c>
      <c r="C2297" s="63" t="s">
        <v>729</v>
      </c>
      <c r="D2297" s="48">
        <f t="shared" ca="1" si="113"/>
        <v>348</v>
      </c>
      <c r="E2297" s="64" t="s">
        <v>4954</v>
      </c>
      <c r="F2297" s="65" t="s">
        <v>6715</v>
      </c>
      <c r="G2297" s="65" t="s">
        <v>4598</v>
      </c>
      <c r="H2297" s="48" t="s">
        <v>5787</v>
      </c>
      <c r="I2297" s="48" t="s">
        <v>12</v>
      </c>
      <c r="J2297" s="48" t="s">
        <v>47</v>
      </c>
      <c r="K2297" s="51" t="s">
        <v>5787</v>
      </c>
      <c r="L2297" s="51" t="s">
        <v>5787</v>
      </c>
      <c r="M2297" s="48" t="s">
        <v>5787</v>
      </c>
      <c r="N2297" s="62"/>
      <c r="O2297" s="62"/>
      <c r="P2297" s="72" t="s">
        <v>5380</v>
      </c>
      <c r="Q2297" s="72" t="s">
        <v>5381</v>
      </c>
      <c r="R2297" s="28"/>
    </row>
    <row r="2298" spans="1:18" ht="30">
      <c r="A2298" s="48" t="str">
        <f t="shared" si="111"/>
        <v>IEA15PL</v>
      </c>
      <c r="B2298" s="62" t="str">
        <f t="shared" si="112"/>
        <v>Consignment/HouseConsignment/Buyer/Address/POBox</v>
      </c>
      <c r="C2298" s="63" t="s">
        <v>730</v>
      </c>
      <c r="D2298" s="48">
        <f t="shared" ca="1" si="113"/>
        <v>349</v>
      </c>
      <c r="E2298" s="64" t="s">
        <v>4950</v>
      </c>
      <c r="F2298" s="65" t="s">
        <v>209</v>
      </c>
      <c r="G2298" s="65" t="s">
        <v>5054</v>
      </c>
      <c r="H2298" s="48" t="s">
        <v>5787</v>
      </c>
      <c r="I2298" s="48" t="s">
        <v>17</v>
      </c>
      <c r="J2298" s="48" t="s">
        <v>173</v>
      </c>
      <c r="K2298" s="51" t="s">
        <v>5787</v>
      </c>
      <c r="L2298" s="51" t="s">
        <v>210</v>
      </c>
      <c r="M2298" s="48" t="s">
        <v>5787</v>
      </c>
      <c r="N2298" s="62"/>
      <c r="O2298" s="62"/>
      <c r="P2298" s="72" t="s">
        <v>5380</v>
      </c>
      <c r="Q2298" s="72" t="s">
        <v>5381</v>
      </c>
      <c r="R2298" s="28"/>
    </row>
    <row r="2299" spans="1:18" ht="30">
      <c r="A2299" s="68" t="str">
        <f t="shared" si="111"/>
        <v>IEA15PL</v>
      </c>
      <c r="B2299" s="70" t="str">
        <f t="shared" si="112"/>
        <v>Consignment/HouseConsignment/Buyer/ContactPerson</v>
      </c>
      <c r="C2299" s="70" t="s">
        <v>731</v>
      </c>
      <c r="D2299" s="68">
        <f t="shared" ca="1" si="113"/>
        <v>350</v>
      </c>
      <c r="E2299" s="68" t="s">
        <v>1459</v>
      </c>
      <c r="F2299" s="77" t="s">
        <v>6716</v>
      </c>
      <c r="G2299" s="77" t="s">
        <v>6700</v>
      </c>
      <c r="H2299" s="68" t="s">
        <v>16</v>
      </c>
      <c r="I2299" s="68" t="s">
        <v>12</v>
      </c>
      <c r="J2299" s="68" t="s">
        <v>5787</v>
      </c>
      <c r="K2299" s="69" t="s">
        <v>5787</v>
      </c>
      <c r="L2299" s="69" t="s">
        <v>5787</v>
      </c>
      <c r="M2299" s="68" t="s">
        <v>5787</v>
      </c>
      <c r="N2299" s="70"/>
      <c r="O2299" s="70"/>
      <c r="P2299" s="70" t="s">
        <v>5380</v>
      </c>
      <c r="Q2299" s="70" t="s">
        <v>5381</v>
      </c>
      <c r="R2299" s="28"/>
    </row>
    <row r="2300" spans="1:18" ht="30">
      <c r="A2300" s="48" t="str">
        <f t="shared" si="111"/>
        <v>IEA15PL</v>
      </c>
      <c r="B2300" s="62" t="str">
        <f t="shared" si="112"/>
        <v>Consignment/HouseConsignment/Buyer/ContactPerson/phoneNumber</v>
      </c>
      <c r="C2300" s="63" t="s">
        <v>733</v>
      </c>
      <c r="D2300" s="48">
        <f t="shared" ca="1" si="113"/>
        <v>351</v>
      </c>
      <c r="E2300" s="64" t="s">
        <v>1459</v>
      </c>
      <c r="F2300" s="65" t="s">
        <v>734</v>
      </c>
      <c r="G2300" s="65" t="s">
        <v>4561</v>
      </c>
      <c r="H2300" s="48" t="s">
        <v>5787</v>
      </c>
      <c r="I2300" s="48" t="s">
        <v>7</v>
      </c>
      <c r="J2300" s="48" t="s">
        <v>47</v>
      </c>
      <c r="K2300" s="51" t="s">
        <v>5787</v>
      </c>
      <c r="L2300" s="51" t="s">
        <v>217</v>
      </c>
      <c r="M2300" s="48" t="s">
        <v>5787</v>
      </c>
      <c r="N2300" s="62"/>
      <c r="O2300" s="62"/>
      <c r="P2300" s="72" t="s">
        <v>5380</v>
      </c>
      <c r="Q2300" s="72" t="s">
        <v>5381</v>
      </c>
      <c r="R2300" s="28"/>
    </row>
    <row r="2301" spans="1:18" ht="30">
      <c r="A2301" s="48" t="str">
        <f t="shared" si="111"/>
        <v>IEA15PL</v>
      </c>
      <c r="B2301" s="62" t="str">
        <f t="shared" si="112"/>
        <v>Consignment/HouseConsignment/Buyer/ContactPerson/eMailAddress</v>
      </c>
      <c r="C2301" s="63" t="s">
        <v>735</v>
      </c>
      <c r="D2301" s="48">
        <f t="shared" ca="1" si="113"/>
        <v>352</v>
      </c>
      <c r="E2301" s="64" t="s">
        <v>1459</v>
      </c>
      <c r="F2301" s="65" t="s">
        <v>736</v>
      </c>
      <c r="G2301" s="65" t="s">
        <v>4606</v>
      </c>
      <c r="H2301" s="48" t="s">
        <v>5787</v>
      </c>
      <c r="I2301" s="48" t="s">
        <v>12</v>
      </c>
      <c r="J2301" s="48" t="s">
        <v>220</v>
      </c>
      <c r="K2301" s="51" t="s">
        <v>5787</v>
      </c>
      <c r="L2301" s="51" t="s">
        <v>59</v>
      </c>
      <c r="M2301" s="48" t="s">
        <v>5787</v>
      </c>
      <c r="N2301" s="62"/>
      <c r="O2301" s="62"/>
      <c r="P2301" s="72" t="s">
        <v>5380</v>
      </c>
      <c r="Q2301" s="72" t="s">
        <v>5381</v>
      </c>
      <c r="R2301" s="28"/>
    </row>
    <row r="2302" spans="1:18">
      <c r="A2302" s="68" t="str">
        <f t="shared" si="111"/>
        <v>IEA15PL</v>
      </c>
      <c r="B2302" s="70" t="str">
        <f t="shared" si="112"/>
        <v>Consignment/HouseConsignment/Seller</v>
      </c>
      <c r="C2302" s="70" t="s">
        <v>737</v>
      </c>
      <c r="D2302" s="68">
        <f t="shared" ca="1" si="113"/>
        <v>353</v>
      </c>
      <c r="E2302" s="68" t="s">
        <v>5040</v>
      </c>
      <c r="F2302" s="77" t="s">
        <v>738</v>
      </c>
      <c r="G2302" s="77" t="s">
        <v>5081</v>
      </c>
      <c r="H2302" s="68" t="s">
        <v>16</v>
      </c>
      <c r="I2302" s="68" t="s">
        <v>17</v>
      </c>
      <c r="J2302" s="68" t="s">
        <v>5787</v>
      </c>
      <c r="K2302" s="69" t="s">
        <v>5787</v>
      </c>
      <c r="L2302" s="69" t="s">
        <v>717</v>
      </c>
      <c r="M2302" s="68" t="s">
        <v>5787</v>
      </c>
      <c r="N2302" s="70"/>
      <c r="O2302" s="70"/>
      <c r="P2302" s="70" t="s">
        <v>5380</v>
      </c>
      <c r="Q2302" s="70" t="s">
        <v>5381</v>
      </c>
      <c r="R2302" s="28"/>
    </row>
    <row r="2303" spans="1:18">
      <c r="A2303" s="48" t="str">
        <f t="shared" si="111"/>
        <v>IEA15PL</v>
      </c>
      <c r="B2303" s="62" t="str">
        <f t="shared" si="112"/>
        <v>Consignment/HouseConsignment/Seller/name</v>
      </c>
      <c r="C2303" s="63" t="s">
        <v>739</v>
      </c>
      <c r="D2303" s="48">
        <f t="shared" ca="1" si="113"/>
        <v>354</v>
      </c>
      <c r="E2303" s="64" t="s">
        <v>5041</v>
      </c>
      <c r="F2303" s="65" t="s">
        <v>6706</v>
      </c>
      <c r="G2303" s="65" t="s">
        <v>6707</v>
      </c>
      <c r="H2303" s="48" t="s">
        <v>5787</v>
      </c>
      <c r="I2303" s="48" t="s">
        <v>7</v>
      </c>
      <c r="J2303" s="48" t="s">
        <v>173</v>
      </c>
      <c r="K2303" s="51" t="s">
        <v>5787</v>
      </c>
      <c r="L2303" s="51" t="s">
        <v>5787</v>
      </c>
      <c r="M2303" s="48" t="s">
        <v>5787</v>
      </c>
      <c r="N2303" s="62"/>
      <c r="O2303" s="62"/>
      <c r="P2303" s="72" t="s">
        <v>5380</v>
      </c>
      <c r="Q2303" s="72" t="s">
        <v>5381</v>
      </c>
      <c r="R2303" s="28"/>
    </row>
    <row r="2304" spans="1:18" ht="30">
      <c r="A2304" s="48" t="str">
        <f t="shared" si="111"/>
        <v>IEA15PL</v>
      </c>
      <c r="B2304" s="62" t="str">
        <f t="shared" si="112"/>
        <v>Consignment/HouseConsignment/Seller/identificationNumber</v>
      </c>
      <c r="C2304" s="63" t="s">
        <v>740</v>
      </c>
      <c r="D2304" s="48">
        <f t="shared" ca="1" si="113"/>
        <v>355</v>
      </c>
      <c r="E2304" s="64" t="s">
        <v>5042</v>
      </c>
      <c r="F2304" s="65" t="s">
        <v>621</v>
      </c>
      <c r="G2304" s="65" t="s">
        <v>6713</v>
      </c>
      <c r="H2304" s="48" t="s">
        <v>5787</v>
      </c>
      <c r="I2304" s="48" t="s">
        <v>12</v>
      </c>
      <c r="J2304" s="48" t="s">
        <v>167</v>
      </c>
      <c r="K2304" s="51" t="s">
        <v>5787</v>
      </c>
      <c r="L2304" s="51" t="s">
        <v>351</v>
      </c>
      <c r="M2304" s="48" t="s">
        <v>5787</v>
      </c>
      <c r="N2304" s="62"/>
      <c r="O2304" s="62"/>
      <c r="P2304" s="72" t="s">
        <v>5380</v>
      </c>
      <c r="Q2304" s="72" t="s">
        <v>5381</v>
      </c>
      <c r="R2304" s="28"/>
    </row>
    <row r="2305" spans="1:18">
      <c r="A2305" s="48" t="str">
        <f t="shared" si="111"/>
        <v>IEA15PL</v>
      </c>
      <c r="B2305" s="62" t="str">
        <f t="shared" si="112"/>
        <v>Consignment/HouseConsignment/Seller/typeOfPerson</v>
      </c>
      <c r="C2305" s="63" t="s">
        <v>741</v>
      </c>
      <c r="D2305" s="48">
        <f t="shared" ca="1" si="113"/>
        <v>356</v>
      </c>
      <c r="E2305" s="64" t="s">
        <v>5043</v>
      </c>
      <c r="F2305" s="65" t="s">
        <v>345</v>
      </c>
      <c r="G2305" s="65" t="s">
        <v>4631</v>
      </c>
      <c r="H2305" s="48" t="s">
        <v>5787</v>
      </c>
      <c r="I2305" s="48" t="s">
        <v>7</v>
      </c>
      <c r="J2305" s="48" t="s">
        <v>92</v>
      </c>
      <c r="K2305" s="51" t="s">
        <v>346</v>
      </c>
      <c r="L2305" s="51" t="s">
        <v>5787</v>
      </c>
      <c r="M2305" s="48" t="s">
        <v>5787</v>
      </c>
      <c r="N2305" s="62"/>
      <c r="O2305" s="62"/>
      <c r="P2305" s="72" t="s">
        <v>5380</v>
      </c>
      <c r="Q2305" s="72" t="s">
        <v>5381</v>
      </c>
      <c r="R2305" s="28"/>
    </row>
    <row r="2306" spans="1:18">
      <c r="A2306" s="68" t="str">
        <f t="shared" si="111"/>
        <v>IEA15PL</v>
      </c>
      <c r="B2306" s="70" t="str">
        <f t="shared" si="112"/>
        <v>Consignment/HouseConsignment/Seller/Address</v>
      </c>
      <c r="C2306" s="70" t="s">
        <v>742</v>
      </c>
      <c r="D2306" s="68">
        <f t="shared" ca="1" si="113"/>
        <v>357</v>
      </c>
      <c r="E2306" s="68" t="s">
        <v>5044</v>
      </c>
      <c r="F2306" s="77" t="s">
        <v>6703</v>
      </c>
      <c r="G2306" s="77" t="s">
        <v>5053</v>
      </c>
      <c r="H2306" s="68">
        <v>1</v>
      </c>
      <c r="I2306" s="68" t="s">
        <v>7</v>
      </c>
      <c r="J2306" s="68" t="s">
        <v>5787</v>
      </c>
      <c r="K2306" s="69" t="s">
        <v>5787</v>
      </c>
      <c r="L2306" s="69" t="s">
        <v>5787</v>
      </c>
      <c r="M2306" s="68" t="s">
        <v>5787</v>
      </c>
      <c r="N2306" s="70"/>
      <c r="O2306" s="70"/>
      <c r="P2306" s="70" t="s">
        <v>5380</v>
      </c>
      <c r="Q2306" s="70" t="s">
        <v>5381</v>
      </c>
      <c r="R2306" s="28"/>
    </row>
    <row r="2307" spans="1:18">
      <c r="A2307" s="48" t="str">
        <f t="shared" si="111"/>
        <v>IEA15PL</v>
      </c>
      <c r="B2307" s="62" t="str">
        <f t="shared" si="112"/>
        <v>Consignment/HouseConsignment/Seller/Address/street</v>
      </c>
      <c r="C2307" s="63" t="s">
        <v>744</v>
      </c>
      <c r="D2307" s="48">
        <f t="shared" ca="1" si="113"/>
        <v>358</v>
      </c>
      <c r="E2307" s="64" t="s">
        <v>5045</v>
      </c>
      <c r="F2307" s="65" t="s">
        <v>4629</v>
      </c>
      <c r="G2307" s="65" t="s">
        <v>4594</v>
      </c>
      <c r="H2307" s="48" t="s">
        <v>5787</v>
      </c>
      <c r="I2307" s="48" t="s">
        <v>12</v>
      </c>
      <c r="J2307" s="48" t="s">
        <v>173</v>
      </c>
      <c r="K2307" s="51" t="s">
        <v>5787</v>
      </c>
      <c r="L2307" s="51" t="s">
        <v>5787</v>
      </c>
      <c r="M2307" s="48" t="s">
        <v>5787</v>
      </c>
      <c r="N2307" s="62"/>
      <c r="O2307" s="62"/>
      <c r="P2307" s="72" t="s">
        <v>5380</v>
      </c>
      <c r="Q2307" s="72" t="s">
        <v>5381</v>
      </c>
      <c r="R2307" s="28"/>
    </row>
    <row r="2308" spans="1:18" ht="30">
      <c r="A2308" s="48" t="str">
        <f t="shared" si="111"/>
        <v>IEA15PL</v>
      </c>
      <c r="B2308" s="62" t="str">
        <f t="shared" si="112"/>
        <v>Consignment/HouseConsignment/Seller/Address/streetAdditionalLine</v>
      </c>
      <c r="C2308" s="63" t="s">
        <v>745</v>
      </c>
      <c r="D2308" s="48">
        <f t="shared" ca="1" si="113"/>
        <v>359</v>
      </c>
      <c r="E2308" s="64" t="s">
        <v>5046</v>
      </c>
      <c r="F2308" s="65" t="s">
        <v>4630</v>
      </c>
      <c r="G2308" s="65" t="s">
        <v>4596</v>
      </c>
      <c r="H2308" s="48" t="s">
        <v>5787</v>
      </c>
      <c r="I2308" s="48" t="s">
        <v>12</v>
      </c>
      <c r="J2308" s="48" t="s">
        <v>173</v>
      </c>
      <c r="K2308" s="51" t="s">
        <v>5787</v>
      </c>
      <c r="L2308" s="51" t="s">
        <v>5787</v>
      </c>
      <c r="M2308" s="48" t="s">
        <v>5787</v>
      </c>
      <c r="N2308" s="62"/>
      <c r="O2308" s="62"/>
      <c r="P2308" s="72" t="s">
        <v>5380</v>
      </c>
      <c r="Q2308" s="72" t="s">
        <v>5381</v>
      </c>
      <c r="R2308" s="28"/>
    </row>
    <row r="2309" spans="1:18" ht="30">
      <c r="A2309" s="48" t="str">
        <f t="shared" si="111"/>
        <v>IEA15PL</v>
      </c>
      <c r="B2309" s="62" t="str">
        <f t="shared" si="112"/>
        <v>Consignment/HouseConsignment/Seller/Address/number</v>
      </c>
      <c r="C2309" s="63" t="s">
        <v>746</v>
      </c>
      <c r="D2309" s="48">
        <f t="shared" ca="1" si="113"/>
        <v>360</v>
      </c>
      <c r="E2309" s="64" t="s">
        <v>5047</v>
      </c>
      <c r="F2309" s="65" t="s">
        <v>4628</v>
      </c>
      <c r="G2309" s="65" t="s">
        <v>4597</v>
      </c>
      <c r="H2309" s="48" t="s">
        <v>5787</v>
      </c>
      <c r="I2309" s="48" t="s">
        <v>17</v>
      </c>
      <c r="J2309" s="48" t="s">
        <v>47</v>
      </c>
      <c r="K2309" s="51" t="s">
        <v>5787</v>
      </c>
      <c r="L2309" s="51" t="s">
        <v>198</v>
      </c>
      <c r="M2309" s="48" t="s">
        <v>5787</v>
      </c>
      <c r="N2309" s="62"/>
      <c r="O2309" s="62"/>
      <c r="P2309" s="72" t="s">
        <v>5380</v>
      </c>
      <c r="Q2309" s="72" t="s">
        <v>5381</v>
      </c>
      <c r="R2309" s="28"/>
    </row>
    <row r="2310" spans="1:18" ht="30">
      <c r="A2310" s="48" t="str">
        <f t="shared" si="111"/>
        <v>IEA15PL</v>
      </c>
      <c r="B2310" s="62" t="str">
        <f t="shared" si="112"/>
        <v>Consignment/HouseConsignment/Seller/Address/postcode</v>
      </c>
      <c r="C2310" s="63" t="s">
        <v>747</v>
      </c>
      <c r="D2310" s="48">
        <f t="shared" ca="1" si="113"/>
        <v>361</v>
      </c>
      <c r="E2310" s="64" t="s">
        <v>5051</v>
      </c>
      <c r="F2310" s="65" t="s">
        <v>1510</v>
      </c>
      <c r="G2310" s="65" t="s">
        <v>4603</v>
      </c>
      <c r="H2310" s="48" t="s">
        <v>5787</v>
      </c>
      <c r="I2310" s="48" t="s">
        <v>17</v>
      </c>
      <c r="J2310" s="48" t="s">
        <v>167</v>
      </c>
      <c r="K2310" s="51" t="s">
        <v>5787</v>
      </c>
      <c r="L2310" s="51" t="s">
        <v>201</v>
      </c>
      <c r="M2310" s="48" t="s">
        <v>5787</v>
      </c>
      <c r="N2310" s="62"/>
      <c r="O2310" s="62"/>
      <c r="P2310" s="72" t="s">
        <v>5380</v>
      </c>
      <c r="Q2310" s="72" t="s">
        <v>5381</v>
      </c>
      <c r="R2310" s="28"/>
    </row>
    <row r="2311" spans="1:18">
      <c r="A2311" s="48" t="str">
        <f t="shared" si="111"/>
        <v>IEA15PL</v>
      </c>
      <c r="B2311" s="62" t="str">
        <f t="shared" si="112"/>
        <v>Consignment/HouseConsignment/Seller/Address/city</v>
      </c>
      <c r="C2311" s="63" t="s">
        <v>748</v>
      </c>
      <c r="D2311" s="48">
        <f t="shared" ca="1" si="113"/>
        <v>362</v>
      </c>
      <c r="E2311" s="64" t="s">
        <v>5052</v>
      </c>
      <c r="F2311" s="65" t="s">
        <v>1512</v>
      </c>
      <c r="G2311" s="65" t="s">
        <v>4595</v>
      </c>
      <c r="H2311" s="48" t="s">
        <v>5787</v>
      </c>
      <c r="I2311" s="48" t="s">
        <v>7</v>
      </c>
      <c r="J2311" s="48" t="s">
        <v>47</v>
      </c>
      <c r="K2311" s="51" t="s">
        <v>5787</v>
      </c>
      <c r="L2311" s="51" t="s">
        <v>5787</v>
      </c>
      <c r="M2311" s="48" t="s">
        <v>5787</v>
      </c>
      <c r="N2311" s="62"/>
      <c r="O2311" s="62"/>
      <c r="P2311" s="72" t="s">
        <v>5380</v>
      </c>
      <c r="Q2311" s="72" t="s">
        <v>5381</v>
      </c>
      <c r="R2311" s="28"/>
    </row>
    <row r="2312" spans="1:18" ht="30">
      <c r="A2312" s="48" t="str">
        <f t="shared" si="111"/>
        <v>IEA15PL</v>
      </c>
      <c r="B2312" s="62" t="str">
        <f t="shared" si="112"/>
        <v>Consignment/HouseConsignment/Seller/Address/country</v>
      </c>
      <c r="C2312" s="63" t="s">
        <v>749</v>
      </c>
      <c r="D2312" s="48">
        <f t="shared" ca="1" si="113"/>
        <v>363</v>
      </c>
      <c r="E2312" s="64" t="s">
        <v>5049</v>
      </c>
      <c r="F2312" s="65" t="s">
        <v>1514</v>
      </c>
      <c r="G2312" s="65" t="s">
        <v>4592</v>
      </c>
      <c r="H2312" s="48" t="s">
        <v>5787</v>
      </c>
      <c r="I2312" s="48" t="s">
        <v>7</v>
      </c>
      <c r="J2312" s="48" t="s">
        <v>105</v>
      </c>
      <c r="K2312" s="51" t="s">
        <v>184</v>
      </c>
      <c r="L2312" s="51" t="s">
        <v>5787</v>
      </c>
      <c r="M2312" s="48" t="s">
        <v>5787</v>
      </c>
      <c r="N2312" s="62"/>
      <c r="O2312" s="62"/>
      <c r="P2312" s="72" t="s">
        <v>5380</v>
      </c>
      <c r="Q2312" s="72" t="s">
        <v>5381</v>
      </c>
      <c r="R2312" s="28"/>
    </row>
    <row r="2313" spans="1:18" ht="30">
      <c r="A2313" s="48" t="str">
        <f t="shared" si="111"/>
        <v>IEA15PL</v>
      </c>
      <c r="B2313" s="62" t="str">
        <f t="shared" si="112"/>
        <v>Consignment/HouseConsignment/Seller/Address/subDivision</v>
      </c>
      <c r="C2313" s="63" t="s">
        <v>750</v>
      </c>
      <c r="D2313" s="48">
        <f t="shared" ca="1" si="113"/>
        <v>364</v>
      </c>
      <c r="E2313" s="64" t="s">
        <v>5048</v>
      </c>
      <c r="F2313" s="65" t="s">
        <v>6715</v>
      </c>
      <c r="G2313" s="65" t="s">
        <v>4598</v>
      </c>
      <c r="H2313" s="48" t="s">
        <v>5787</v>
      </c>
      <c r="I2313" s="48" t="s">
        <v>12</v>
      </c>
      <c r="J2313" s="48" t="s">
        <v>47</v>
      </c>
      <c r="K2313" s="51" t="s">
        <v>5787</v>
      </c>
      <c r="L2313" s="51" t="s">
        <v>5787</v>
      </c>
      <c r="M2313" s="48" t="s">
        <v>5787</v>
      </c>
      <c r="N2313" s="62"/>
      <c r="O2313" s="62"/>
      <c r="P2313" s="72" t="s">
        <v>5380</v>
      </c>
      <c r="Q2313" s="72" t="s">
        <v>5381</v>
      </c>
      <c r="R2313" s="28"/>
    </row>
    <row r="2314" spans="1:18" ht="30">
      <c r="A2314" s="48" t="str">
        <f t="shared" si="111"/>
        <v>IEA15PL</v>
      </c>
      <c r="B2314" s="62" t="str">
        <f t="shared" si="112"/>
        <v>Consignment/HouseConsignment/Seller/Address/POBox</v>
      </c>
      <c r="C2314" s="63" t="s">
        <v>751</v>
      </c>
      <c r="D2314" s="48">
        <f t="shared" ca="1" si="113"/>
        <v>365</v>
      </c>
      <c r="E2314" s="64" t="s">
        <v>5050</v>
      </c>
      <c r="F2314" s="65" t="s">
        <v>209</v>
      </c>
      <c r="G2314" s="65" t="s">
        <v>5054</v>
      </c>
      <c r="H2314" s="48" t="s">
        <v>5787</v>
      </c>
      <c r="I2314" s="48" t="s">
        <v>17</v>
      </c>
      <c r="J2314" s="48" t="s">
        <v>173</v>
      </c>
      <c r="K2314" s="51" t="s">
        <v>5787</v>
      </c>
      <c r="L2314" s="51" t="s">
        <v>210</v>
      </c>
      <c r="M2314" s="48" t="s">
        <v>5787</v>
      </c>
      <c r="N2314" s="62"/>
      <c r="O2314" s="62"/>
      <c r="P2314" s="72" t="s">
        <v>5380</v>
      </c>
      <c r="Q2314" s="72" t="s">
        <v>5381</v>
      </c>
      <c r="R2314" s="28"/>
    </row>
    <row r="2315" spans="1:18">
      <c r="A2315" s="68" t="str">
        <f t="shared" si="111"/>
        <v>IEA15PL</v>
      </c>
      <c r="B2315" s="70" t="str">
        <f t="shared" si="112"/>
        <v>Consignment/HouseConsignment/Seller/ContactPerson</v>
      </c>
      <c r="C2315" s="70" t="s">
        <v>752</v>
      </c>
      <c r="D2315" s="68">
        <f t="shared" ca="1" si="113"/>
        <v>366</v>
      </c>
      <c r="E2315" s="68" t="s">
        <v>1459</v>
      </c>
      <c r="F2315" s="77" t="s">
        <v>6724</v>
      </c>
      <c r="G2315" s="77" t="s">
        <v>6699</v>
      </c>
      <c r="H2315" s="68" t="s">
        <v>16</v>
      </c>
      <c r="I2315" s="68" t="s">
        <v>12</v>
      </c>
      <c r="J2315" s="68" t="s">
        <v>5787</v>
      </c>
      <c r="K2315" s="69" t="s">
        <v>5787</v>
      </c>
      <c r="L2315" s="69" t="s">
        <v>5787</v>
      </c>
      <c r="M2315" s="68" t="s">
        <v>5787</v>
      </c>
      <c r="N2315" s="70"/>
      <c r="O2315" s="70"/>
      <c r="P2315" s="70" t="s">
        <v>5380</v>
      </c>
      <c r="Q2315" s="70" t="s">
        <v>5381</v>
      </c>
      <c r="R2315" s="28"/>
    </row>
    <row r="2316" spans="1:18" ht="30">
      <c r="A2316" s="48" t="str">
        <f t="shared" si="111"/>
        <v>IEA15PL</v>
      </c>
      <c r="B2316" s="62" t="str">
        <f t="shared" si="112"/>
        <v>Consignment/HouseConsignment/Seller/ContactPerson/phoneNumber</v>
      </c>
      <c r="C2316" s="63" t="s">
        <v>754</v>
      </c>
      <c r="D2316" s="48">
        <f t="shared" ca="1" si="113"/>
        <v>367</v>
      </c>
      <c r="E2316" s="64" t="s">
        <v>1459</v>
      </c>
      <c r="F2316" s="65" t="s">
        <v>734</v>
      </c>
      <c r="G2316" s="65" t="s">
        <v>4561</v>
      </c>
      <c r="H2316" s="48" t="s">
        <v>5787</v>
      </c>
      <c r="I2316" s="48" t="s">
        <v>7</v>
      </c>
      <c r="J2316" s="48" t="s">
        <v>47</v>
      </c>
      <c r="K2316" s="51" t="s">
        <v>5787</v>
      </c>
      <c r="L2316" s="51" t="s">
        <v>217</v>
      </c>
      <c r="M2316" s="48" t="s">
        <v>5787</v>
      </c>
      <c r="N2316" s="62"/>
      <c r="O2316" s="62"/>
      <c r="P2316" s="72" t="s">
        <v>5380</v>
      </c>
      <c r="Q2316" s="72" t="s">
        <v>5381</v>
      </c>
      <c r="R2316" s="28"/>
    </row>
    <row r="2317" spans="1:18" ht="30">
      <c r="A2317" s="48" t="str">
        <f t="shared" si="111"/>
        <v>IEA15PL</v>
      </c>
      <c r="B2317" s="62" t="str">
        <f t="shared" si="112"/>
        <v>Consignment/HouseConsignment/Seller/ContactPerson/eMailAddress</v>
      </c>
      <c r="C2317" s="63" t="s">
        <v>755</v>
      </c>
      <c r="D2317" s="48">
        <f t="shared" ca="1" si="113"/>
        <v>368</v>
      </c>
      <c r="E2317" s="64" t="s">
        <v>1459</v>
      </c>
      <c r="F2317" s="65" t="s">
        <v>736</v>
      </c>
      <c r="G2317" s="65" t="s">
        <v>4606</v>
      </c>
      <c r="H2317" s="48" t="s">
        <v>5787</v>
      </c>
      <c r="I2317" s="48" t="s">
        <v>12</v>
      </c>
      <c r="J2317" s="48" t="s">
        <v>220</v>
      </c>
      <c r="K2317" s="51" t="s">
        <v>5787</v>
      </c>
      <c r="L2317" s="51" t="s">
        <v>59</v>
      </c>
      <c r="M2317" s="48" t="s">
        <v>5787</v>
      </c>
      <c r="N2317" s="62"/>
      <c r="O2317" s="62"/>
      <c r="P2317" s="72" t="s">
        <v>5380</v>
      </c>
      <c r="Q2317" s="72" t="s">
        <v>5381</v>
      </c>
      <c r="R2317" s="28"/>
    </row>
    <row r="2318" spans="1:18" ht="75">
      <c r="A2318" s="68" t="str">
        <f t="shared" si="111"/>
        <v>IEA15PL</v>
      </c>
      <c r="B2318" s="70" t="str">
        <f t="shared" si="112"/>
        <v>Consignment/HouseConsignment/DepartureTransportMeans</v>
      </c>
      <c r="C2318" s="70" t="s">
        <v>756</v>
      </c>
      <c r="D2318" s="68">
        <f t="shared" ca="1" si="113"/>
        <v>369</v>
      </c>
      <c r="E2318" s="68" t="s">
        <v>4936</v>
      </c>
      <c r="F2318" s="77" t="s">
        <v>757</v>
      </c>
      <c r="G2318" s="77" t="s">
        <v>4940</v>
      </c>
      <c r="H2318" s="68" t="s">
        <v>507</v>
      </c>
      <c r="I2318" s="68" t="s">
        <v>17</v>
      </c>
      <c r="J2318" s="68" t="s">
        <v>5787</v>
      </c>
      <c r="K2318" s="69" t="s">
        <v>5787</v>
      </c>
      <c r="L2318" s="69" t="s">
        <v>758</v>
      </c>
      <c r="M2318" s="68" t="s">
        <v>5787</v>
      </c>
      <c r="N2318" s="70"/>
      <c r="O2318" s="70"/>
      <c r="P2318" s="70" t="s">
        <v>5787</v>
      </c>
      <c r="Q2318" s="70"/>
      <c r="R2318" s="28"/>
    </row>
    <row r="2319" spans="1:18" ht="30">
      <c r="A2319" s="48" t="str">
        <f t="shared" si="111"/>
        <v>IEA15PL</v>
      </c>
      <c r="B2319" s="62" t="str">
        <f t="shared" si="112"/>
        <v>Consignment/HouseConsignment/DepartureTransportMeans/sequenceNumber</v>
      </c>
      <c r="C2319" s="63" t="s">
        <v>759</v>
      </c>
      <c r="D2319" s="48">
        <f t="shared" ca="1" si="113"/>
        <v>370</v>
      </c>
      <c r="E2319" s="64" t="s">
        <v>1459</v>
      </c>
      <c r="F2319" s="65" t="s">
        <v>6664</v>
      </c>
      <c r="G2319" s="65" t="s">
        <v>6708</v>
      </c>
      <c r="H2319" s="48" t="s">
        <v>5787</v>
      </c>
      <c r="I2319" s="48" t="s">
        <v>7</v>
      </c>
      <c r="J2319" s="48" t="s">
        <v>119</v>
      </c>
      <c r="K2319" s="51" t="s">
        <v>5787</v>
      </c>
      <c r="L2319" s="51" t="s">
        <v>120</v>
      </c>
      <c r="M2319" s="48" t="s">
        <v>5787</v>
      </c>
      <c r="N2319" s="62"/>
      <c r="O2319" s="62"/>
      <c r="P2319" s="72" t="s">
        <v>5787</v>
      </c>
      <c r="Q2319" s="72"/>
      <c r="R2319" s="28"/>
    </row>
    <row r="2320" spans="1:18" ht="60">
      <c r="A2320" s="48" t="str">
        <f t="shared" si="111"/>
        <v>IEA15PL</v>
      </c>
      <c r="B2320" s="62" t="str">
        <f t="shared" si="112"/>
        <v>Consignment/HouseConsignment/DepartureTransportMeans/typeOfIdentification</v>
      </c>
      <c r="C2320" s="63" t="s">
        <v>760</v>
      </c>
      <c r="D2320" s="48">
        <f t="shared" ca="1" si="113"/>
        <v>371</v>
      </c>
      <c r="E2320" s="64" t="s">
        <v>4937</v>
      </c>
      <c r="F2320" s="65" t="s">
        <v>5805</v>
      </c>
      <c r="G2320" s="65" t="s">
        <v>5806</v>
      </c>
      <c r="H2320" s="48" t="s">
        <v>5787</v>
      </c>
      <c r="I2320" s="48" t="s">
        <v>7</v>
      </c>
      <c r="J2320" s="48" t="s">
        <v>512</v>
      </c>
      <c r="K2320" s="51" t="s">
        <v>513</v>
      </c>
      <c r="L2320" s="51" t="s">
        <v>514</v>
      </c>
      <c r="M2320" s="48" t="s">
        <v>5787</v>
      </c>
      <c r="N2320" s="62"/>
      <c r="O2320" s="62"/>
      <c r="P2320" s="72" t="s">
        <v>5787</v>
      </c>
      <c r="Q2320" s="72"/>
      <c r="R2320" s="28"/>
    </row>
    <row r="2321" spans="1:18" ht="30">
      <c r="A2321" s="48" t="str">
        <f t="shared" si="111"/>
        <v>IEA15PL</v>
      </c>
      <c r="B2321" s="62" t="str">
        <f t="shared" si="112"/>
        <v>Consignment/HouseConsignment/DepartureTransportMeans/identificationNumber</v>
      </c>
      <c r="C2321" s="63" t="s">
        <v>761</v>
      </c>
      <c r="D2321" s="48">
        <f t="shared" ca="1" si="113"/>
        <v>372</v>
      </c>
      <c r="E2321" s="64" t="s">
        <v>4938</v>
      </c>
      <c r="F2321" s="65" t="s">
        <v>5807</v>
      </c>
      <c r="G2321" s="65" t="s">
        <v>5808</v>
      </c>
      <c r="H2321" s="48" t="s">
        <v>5787</v>
      </c>
      <c r="I2321" s="48" t="s">
        <v>7</v>
      </c>
      <c r="J2321" s="48" t="s">
        <v>47</v>
      </c>
      <c r="K2321" s="51" t="s">
        <v>5787</v>
      </c>
      <c r="L2321" s="51" t="s">
        <v>517</v>
      </c>
      <c r="M2321" s="48" t="s">
        <v>5787</v>
      </c>
      <c r="N2321" s="62"/>
      <c r="O2321" s="62"/>
      <c r="P2321" s="72" t="s">
        <v>5787</v>
      </c>
      <c r="Q2321" s="72"/>
      <c r="R2321" s="28"/>
    </row>
    <row r="2322" spans="1:18" ht="30">
      <c r="A2322" s="48" t="str">
        <f t="shared" si="111"/>
        <v>IEA15PL</v>
      </c>
      <c r="B2322" s="62" t="str">
        <f t="shared" si="112"/>
        <v>Consignment/HouseConsignment/DepartureTransportMeans/nationality</v>
      </c>
      <c r="C2322" s="63" t="s">
        <v>762</v>
      </c>
      <c r="D2322" s="48">
        <f t="shared" ca="1" si="113"/>
        <v>373</v>
      </c>
      <c r="E2322" s="64" t="s">
        <v>4939</v>
      </c>
      <c r="F2322" s="65" t="s">
        <v>5803</v>
      </c>
      <c r="G2322" s="65" t="s">
        <v>5804</v>
      </c>
      <c r="H2322" s="48" t="s">
        <v>5787</v>
      </c>
      <c r="I2322" s="48" t="s">
        <v>7</v>
      </c>
      <c r="J2322" s="48" t="s">
        <v>105</v>
      </c>
      <c r="K2322" s="51" t="s">
        <v>520</v>
      </c>
      <c r="L2322" s="51" t="s">
        <v>5787</v>
      </c>
      <c r="M2322" s="48" t="s">
        <v>5787</v>
      </c>
      <c r="N2322" s="62"/>
      <c r="O2322" s="62"/>
      <c r="P2322" s="72" t="s">
        <v>5787</v>
      </c>
      <c r="Q2322" s="72"/>
      <c r="R2322" s="28"/>
    </row>
    <row r="2323" spans="1:18" ht="30">
      <c r="A2323" s="68" t="str">
        <f t="shared" si="111"/>
        <v>IEA15PL</v>
      </c>
      <c r="B2323" s="70" t="str">
        <f t="shared" si="112"/>
        <v>Consignment/HouseConsignment/CountryOfRoutingOfConsignment</v>
      </c>
      <c r="C2323" s="70" t="s">
        <v>763</v>
      </c>
      <c r="D2323" s="68">
        <f t="shared" ca="1" si="113"/>
        <v>374</v>
      </c>
      <c r="E2323" s="68" t="s">
        <v>4934</v>
      </c>
      <c r="F2323" s="77" t="s">
        <v>764</v>
      </c>
      <c r="G2323" s="77" t="s">
        <v>4933</v>
      </c>
      <c r="H2323" s="68" t="s">
        <v>271</v>
      </c>
      <c r="I2323" s="68" t="s">
        <v>17</v>
      </c>
      <c r="J2323" s="68" t="s">
        <v>5787</v>
      </c>
      <c r="K2323" s="69" t="s">
        <v>5787</v>
      </c>
      <c r="L2323" s="69" t="s">
        <v>765</v>
      </c>
      <c r="M2323" s="68" t="s">
        <v>5787</v>
      </c>
      <c r="N2323" s="70"/>
      <c r="O2323" s="70"/>
      <c r="P2323" s="70" t="s">
        <v>5380</v>
      </c>
      <c r="Q2323" s="70" t="s">
        <v>5381</v>
      </c>
      <c r="R2323" s="28"/>
    </row>
    <row r="2324" spans="1:18" ht="30">
      <c r="A2324" s="48" t="str">
        <f t="shared" si="111"/>
        <v>IEA15PL</v>
      </c>
      <c r="B2324" s="62" t="str">
        <f t="shared" si="112"/>
        <v>Consignment/HouseConsignment/CountryOfRoutingOfConsignment/sequenceNumber</v>
      </c>
      <c r="C2324" s="63" t="s">
        <v>766</v>
      </c>
      <c r="D2324" s="48">
        <f t="shared" ca="1" si="113"/>
        <v>375</v>
      </c>
      <c r="E2324" s="64" t="s">
        <v>1459</v>
      </c>
      <c r="F2324" s="65" t="s">
        <v>6664</v>
      </c>
      <c r="G2324" s="65" t="s">
        <v>6708</v>
      </c>
      <c r="H2324" s="48" t="s">
        <v>5787</v>
      </c>
      <c r="I2324" s="48" t="s">
        <v>7</v>
      </c>
      <c r="J2324" s="48" t="s">
        <v>119</v>
      </c>
      <c r="K2324" s="51" t="s">
        <v>5787</v>
      </c>
      <c r="L2324" s="51" t="s">
        <v>120</v>
      </c>
      <c r="M2324" s="48" t="s">
        <v>5787</v>
      </c>
      <c r="N2324" s="62"/>
      <c r="O2324" s="62"/>
      <c r="P2324" s="72" t="s">
        <v>5380</v>
      </c>
      <c r="Q2324" s="72" t="s">
        <v>5381</v>
      </c>
      <c r="R2324" s="28"/>
    </row>
    <row r="2325" spans="1:18" ht="30">
      <c r="A2325" s="48" t="str">
        <f t="shared" si="111"/>
        <v>IEA15PL</v>
      </c>
      <c r="B2325" s="62" t="str">
        <f t="shared" si="112"/>
        <v>Consignment/HouseConsignment/CountryOfRoutingOfConsignment/country</v>
      </c>
      <c r="C2325" s="63" t="s">
        <v>767</v>
      </c>
      <c r="D2325" s="48">
        <f t="shared" ca="1" si="113"/>
        <v>376</v>
      </c>
      <c r="E2325" s="64" t="s">
        <v>4935</v>
      </c>
      <c r="F2325" s="65" t="s">
        <v>1514</v>
      </c>
      <c r="G2325" s="65" t="s">
        <v>4592</v>
      </c>
      <c r="H2325" s="48" t="s">
        <v>5787</v>
      </c>
      <c r="I2325" s="48" t="s">
        <v>7</v>
      </c>
      <c r="J2325" s="48" t="s">
        <v>105</v>
      </c>
      <c r="K2325" s="51" t="s">
        <v>249</v>
      </c>
      <c r="L2325" s="51" t="s">
        <v>5787</v>
      </c>
      <c r="M2325" s="48" t="s">
        <v>5787</v>
      </c>
      <c r="N2325" s="62"/>
      <c r="O2325" s="62"/>
      <c r="P2325" s="72" t="s">
        <v>5380</v>
      </c>
      <c r="Q2325" s="72" t="s">
        <v>5381</v>
      </c>
      <c r="R2325" s="28"/>
    </row>
    <row r="2326" spans="1:18" ht="30">
      <c r="A2326" s="68" t="str">
        <f t="shared" si="111"/>
        <v>IEA15PL</v>
      </c>
      <c r="B2326" s="70" t="str">
        <f t="shared" si="112"/>
        <v>Consignment/HouseConsignment/PassiveBorderTransportMeans</v>
      </c>
      <c r="C2326" s="70" t="s">
        <v>768</v>
      </c>
      <c r="D2326" s="68">
        <f t="shared" ca="1" si="113"/>
        <v>377</v>
      </c>
      <c r="E2326" s="68" t="s">
        <v>4969</v>
      </c>
      <c r="F2326" s="77" t="s">
        <v>6737</v>
      </c>
      <c r="G2326" s="77" t="s">
        <v>4975</v>
      </c>
      <c r="H2326" s="68" t="s">
        <v>271</v>
      </c>
      <c r="I2326" s="68" t="s">
        <v>17</v>
      </c>
      <c r="J2326" s="68" t="s">
        <v>5787</v>
      </c>
      <c r="K2326" s="69" t="s">
        <v>5787</v>
      </c>
      <c r="L2326" s="69" t="s">
        <v>770</v>
      </c>
      <c r="M2326" s="68" t="s">
        <v>5787</v>
      </c>
      <c r="N2326" s="70"/>
      <c r="O2326" s="70"/>
      <c r="P2326" s="70" t="s">
        <v>5380</v>
      </c>
      <c r="Q2326" s="70" t="s">
        <v>5381</v>
      </c>
      <c r="R2326" s="28"/>
    </row>
    <row r="2327" spans="1:18" ht="30">
      <c r="A2327" s="48" t="str">
        <f t="shared" si="111"/>
        <v>IEA15PL</v>
      </c>
      <c r="B2327" s="62" t="str">
        <f t="shared" si="112"/>
        <v>Consignment/HouseConsignment/PassiveBorderTransportMeans/sequenceNumber</v>
      </c>
      <c r="C2327" s="63" t="s">
        <v>771</v>
      </c>
      <c r="D2327" s="48">
        <f t="shared" ca="1" si="113"/>
        <v>378</v>
      </c>
      <c r="E2327" s="64" t="s">
        <v>1459</v>
      </c>
      <c r="F2327" s="65" t="s">
        <v>6664</v>
      </c>
      <c r="G2327" s="65" t="s">
        <v>6708</v>
      </c>
      <c r="H2327" s="48" t="s">
        <v>5787</v>
      </c>
      <c r="I2327" s="48" t="s">
        <v>7</v>
      </c>
      <c r="J2327" s="48" t="s">
        <v>119</v>
      </c>
      <c r="K2327" s="51" t="s">
        <v>5787</v>
      </c>
      <c r="L2327" s="51" t="s">
        <v>120</v>
      </c>
      <c r="M2327" s="48" t="s">
        <v>5787</v>
      </c>
      <c r="N2327" s="62"/>
      <c r="O2327" s="62"/>
      <c r="P2327" s="72" t="s">
        <v>5380</v>
      </c>
      <c r="Q2327" s="72" t="s">
        <v>5381</v>
      </c>
      <c r="R2327" s="28"/>
    </row>
    <row r="2328" spans="1:18" ht="30">
      <c r="A2328" s="48" t="str">
        <f t="shared" si="111"/>
        <v>IEA15PL</v>
      </c>
      <c r="B2328" s="62" t="str">
        <f t="shared" si="112"/>
        <v>Consignment/HouseConsignment/PassiveBorderTransportMeans/identificationNumber</v>
      </c>
      <c r="C2328" s="63" t="s">
        <v>772</v>
      </c>
      <c r="D2328" s="48">
        <f t="shared" ca="1" si="113"/>
        <v>379</v>
      </c>
      <c r="E2328" s="64" t="s">
        <v>4970</v>
      </c>
      <c r="F2328" s="65" t="s">
        <v>6739</v>
      </c>
      <c r="G2328" s="65" t="s">
        <v>5814</v>
      </c>
      <c r="H2328" s="48" t="s">
        <v>5787</v>
      </c>
      <c r="I2328" s="48" t="s">
        <v>7</v>
      </c>
      <c r="J2328" s="48" t="s">
        <v>47</v>
      </c>
      <c r="K2328" s="51" t="s">
        <v>5787</v>
      </c>
      <c r="L2328" s="51" t="s">
        <v>5787</v>
      </c>
      <c r="M2328" s="48" t="s">
        <v>5787</v>
      </c>
      <c r="N2328" s="62"/>
      <c r="O2328" s="62"/>
      <c r="P2328" s="72" t="s">
        <v>5380</v>
      </c>
      <c r="Q2328" s="72" t="s">
        <v>5381</v>
      </c>
      <c r="R2328" s="28"/>
    </row>
    <row r="2329" spans="1:18" ht="30">
      <c r="A2329" s="48" t="str">
        <f t="shared" si="111"/>
        <v>IEA15PL</v>
      </c>
      <c r="B2329" s="62" t="str">
        <f t="shared" si="112"/>
        <v>Consignment/HouseConsignment/PassiveBorderTransportMeans/typeOfIdentification</v>
      </c>
      <c r="C2329" s="63" t="s">
        <v>773</v>
      </c>
      <c r="D2329" s="48">
        <f t="shared" ca="1" si="113"/>
        <v>380</v>
      </c>
      <c r="E2329" s="64" t="s">
        <v>4972</v>
      </c>
      <c r="F2329" s="65" t="s">
        <v>6740</v>
      </c>
      <c r="G2329" s="65" t="s">
        <v>5815</v>
      </c>
      <c r="H2329" s="48" t="s">
        <v>5787</v>
      </c>
      <c r="I2329" s="48" t="s">
        <v>7</v>
      </c>
      <c r="J2329" s="48" t="s">
        <v>512</v>
      </c>
      <c r="K2329" s="51" t="s">
        <v>513</v>
      </c>
      <c r="L2329" s="51" t="s">
        <v>5787</v>
      </c>
      <c r="M2329" s="48" t="s">
        <v>5787</v>
      </c>
      <c r="N2329" s="62"/>
      <c r="O2329" s="62"/>
      <c r="P2329" s="72" t="s">
        <v>5380</v>
      </c>
      <c r="Q2329" s="72" t="s">
        <v>5381</v>
      </c>
      <c r="R2329" s="28"/>
    </row>
    <row r="2330" spans="1:18" ht="30">
      <c r="A2330" s="48" t="str">
        <f t="shared" si="111"/>
        <v>IEA15PL</v>
      </c>
      <c r="B2330" s="62" t="str">
        <f t="shared" si="112"/>
        <v>Consignment/HouseConsignment/PassiveBorderTransportMeans/typeOfMeansOfTransport</v>
      </c>
      <c r="C2330" s="63" t="s">
        <v>774</v>
      </c>
      <c r="D2330" s="48">
        <f t="shared" ca="1" si="113"/>
        <v>381</v>
      </c>
      <c r="E2330" s="64" t="s">
        <v>4973</v>
      </c>
      <c r="F2330" s="65" t="s">
        <v>775</v>
      </c>
      <c r="G2330" s="65" t="s">
        <v>4667</v>
      </c>
      <c r="H2330" s="48" t="s">
        <v>5787</v>
      </c>
      <c r="I2330" s="48" t="s">
        <v>7</v>
      </c>
      <c r="J2330" s="48" t="s">
        <v>13</v>
      </c>
      <c r="K2330" s="51" t="s">
        <v>544</v>
      </c>
      <c r="L2330" s="51" t="s">
        <v>5787</v>
      </c>
      <c r="M2330" s="48" t="s">
        <v>5787</v>
      </c>
      <c r="N2330" s="62"/>
      <c r="O2330" s="62"/>
      <c r="P2330" s="72" t="s">
        <v>5380</v>
      </c>
      <c r="Q2330" s="72" t="s">
        <v>5381</v>
      </c>
      <c r="R2330" s="28"/>
    </row>
    <row r="2331" spans="1:18" ht="30">
      <c r="A2331" s="48" t="str">
        <f t="shared" si="111"/>
        <v>IEA15PL</v>
      </c>
      <c r="B2331" s="62" t="str">
        <f t="shared" si="112"/>
        <v>Consignment/HouseConsignment/PassiveBorderTransportMeans/nationality</v>
      </c>
      <c r="C2331" s="63" t="s">
        <v>776</v>
      </c>
      <c r="D2331" s="48">
        <f t="shared" ca="1" si="113"/>
        <v>382</v>
      </c>
      <c r="E2331" s="64" t="s">
        <v>4971</v>
      </c>
      <c r="F2331" s="65" t="s">
        <v>6741</v>
      </c>
      <c r="G2331" s="65" t="s">
        <v>5816</v>
      </c>
      <c r="H2331" s="48" t="s">
        <v>5787</v>
      </c>
      <c r="I2331" s="48" t="s">
        <v>7</v>
      </c>
      <c r="J2331" s="48" t="s">
        <v>105</v>
      </c>
      <c r="K2331" s="51" t="s">
        <v>520</v>
      </c>
      <c r="L2331" s="51" t="s">
        <v>5787</v>
      </c>
      <c r="M2331" s="48" t="s">
        <v>5787</v>
      </c>
      <c r="N2331" s="62"/>
      <c r="O2331" s="62"/>
      <c r="P2331" s="72" t="s">
        <v>5380</v>
      </c>
      <c r="Q2331" s="72" t="s">
        <v>5381</v>
      </c>
      <c r="R2331" s="28"/>
    </row>
    <row r="2332" spans="1:18" ht="165">
      <c r="A2332" s="68" t="str">
        <f t="shared" si="111"/>
        <v>IEA15PL</v>
      </c>
      <c r="B2332" s="70" t="str">
        <f t="shared" si="112"/>
        <v>Consignment/HouseConsignment/PlaceOfAcceptance</v>
      </c>
      <c r="C2332" s="70" t="s">
        <v>777</v>
      </c>
      <c r="D2332" s="68">
        <f t="shared" ca="1" si="113"/>
        <v>383</v>
      </c>
      <c r="E2332" s="68" t="s">
        <v>4976</v>
      </c>
      <c r="F2332" s="77" t="s">
        <v>6617</v>
      </c>
      <c r="G2332" s="77" t="s">
        <v>6615</v>
      </c>
      <c r="H2332" s="68" t="s">
        <v>16</v>
      </c>
      <c r="I2332" s="68" t="s">
        <v>17</v>
      </c>
      <c r="J2332" s="68" t="s">
        <v>5787</v>
      </c>
      <c r="K2332" s="69" t="s">
        <v>5787</v>
      </c>
      <c r="L2332" s="69" t="s">
        <v>778</v>
      </c>
      <c r="M2332" s="68" t="s">
        <v>5787</v>
      </c>
      <c r="N2332" s="70"/>
      <c r="O2332" s="70"/>
      <c r="P2332" s="70" t="s">
        <v>5380</v>
      </c>
      <c r="Q2332" s="70" t="s">
        <v>5381</v>
      </c>
      <c r="R2332" s="28"/>
    </row>
    <row r="2333" spans="1:18" ht="30">
      <c r="A2333" s="48" t="str">
        <f t="shared" si="111"/>
        <v>IEA15PL</v>
      </c>
      <c r="B2333" s="62" t="str">
        <f t="shared" si="112"/>
        <v>Consignment/HouseConsignment/PlaceOfAcceptance/location</v>
      </c>
      <c r="C2333" s="63" t="s">
        <v>779</v>
      </c>
      <c r="D2333" s="48">
        <f t="shared" ca="1" si="113"/>
        <v>384</v>
      </c>
      <c r="E2333" s="64" t="s">
        <v>4980</v>
      </c>
      <c r="F2333" s="65" t="s">
        <v>4982</v>
      </c>
      <c r="G2333" s="65" t="s">
        <v>4676</v>
      </c>
      <c r="H2333" s="48" t="s">
        <v>5787</v>
      </c>
      <c r="I2333" s="48" t="s">
        <v>17</v>
      </c>
      <c r="J2333" s="48" t="s">
        <v>47</v>
      </c>
      <c r="K2333" s="51" t="s">
        <v>5787</v>
      </c>
      <c r="L2333" s="51" t="s">
        <v>558</v>
      </c>
      <c r="M2333" s="48" t="s">
        <v>5787</v>
      </c>
      <c r="N2333" s="62"/>
      <c r="O2333" s="62"/>
      <c r="P2333" s="72" t="s">
        <v>5380</v>
      </c>
      <c r="Q2333" s="72" t="s">
        <v>5381</v>
      </c>
      <c r="R2333" s="28"/>
    </row>
    <row r="2334" spans="1:18" ht="30">
      <c r="A2334" s="48" t="str">
        <f t="shared" si="111"/>
        <v>IEA15PL</v>
      </c>
      <c r="B2334" s="62" t="str">
        <f t="shared" si="112"/>
        <v>Consignment/HouseConsignment/PlaceOfAcceptance/UNLocode</v>
      </c>
      <c r="C2334" s="63" t="s">
        <v>780</v>
      </c>
      <c r="D2334" s="48">
        <f t="shared" ca="1" si="113"/>
        <v>385</v>
      </c>
      <c r="E2334" s="64" t="s">
        <v>4978</v>
      </c>
      <c r="F2334" s="65" t="s">
        <v>6618</v>
      </c>
      <c r="G2334" s="65" t="s">
        <v>6619</v>
      </c>
      <c r="H2334" s="48" t="s">
        <v>5787</v>
      </c>
      <c r="I2334" s="48" t="s">
        <v>12</v>
      </c>
      <c r="J2334" s="48" t="s">
        <v>167</v>
      </c>
      <c r="K2334" s="51" t="s">
        <v>468</v>
      </c>
      <c r="L2334" s="51" t="s">
        <v>5787</v>
      </c>
      <c r="M2334" s="48" t="s">
        <v>5787</v>
      </c>
      <c r="N2334" s="62"/>
      <c r="O2334" s="62"/>
      <c r="P2334" s="72" t="s">
        <v>5380</v>
      </c>
      <c r="Q2334" s="72" t="s">
        <v>5381</v>
      </c>
      <c r="R2334" s="28"/>
    </row>
    <row r="2335" spans="1:18" ht="30">
      <c r="A2335" s="68" t="str">
        <f t="shared" si="111"/>
        <v>IEA15PL</v>
      </c>
      <c r="B2335" s="70" t="str">
        <f t="shared" si="112"/>
        <v>Consignment/HouseConsignment/PlaceOfAcceptance/Address</v>
      </c>
      <c r="C2335" s="70" t="s">
        <v>781</v>
      </c>
      <c r="D2335" s="68">
        <f t="shared" ca="1" si="113"/>
        <v>386</v>
      </c>
      <c r="E2335" s="68" t="s">
        <v>1459</v>
      </c>
      <c r="F2335" s="77" t="s">
        <v>5820</v>
      </c>
      <c r="G2335" s="77" t="s">
        <v>6611</v>
      </c>
      <c r="H2335" s="68" t="s">
        <v>16</v>
      </c>
      <c r="I2335" s="68" t="s">
        <v>17</v>
      </c>
      <c r="J2335" s="68" t="s">
        <v>5787</v>
      </c>
      <c r="K2335" s="69" t="s">
        <v>5787</v>
      </c>
      <c r="L2335" s="69" t="s">
        <v>558</v>
      </c>
      <c r="M2335" s="68" t="s">
        <v>5787</v>
      </c>
      <c r="N2335" s="70"/>
      <c r="O2335" s="70"/>
      <c r="P2335" s="70" t="s">
        <v>5380</v>
      </c>
      <c r="Q2335" s="70" t="s">
        <v>5381</v>
      </c>
      <c r="R2335" s="28"/>
    </row>
    <row r="2336" spans="1:18" ht="30">
      <c r="A2336" s="48" t="str">
        <f t="shared" si="111"/>
        <v>IEA15PL</v>
      </c>
      <c r="B2336" s="62" t="str">
        <f t="shared" si="112"/>
        <v>Consignment/HouseConsignment/PlaceOfAcceptance/Address/country</v>
      </c>
      <c r="C2336" s="63" t="s">
        <v>782</v>
      </c>
      <c r="D2336" s="48">
        <f t="shared" ca="1" si="113"/>
        <v>387</v>
      </c>
      <c r="E2336" s="64" t="s">
        <v>4979</v>
      </c>
      <c r="F2336" s="65" t="s">
        <v>1514</v>
      </c>
      <c r="G2336" s="65" t="s">
        <v>4592</v>
      </c>
      <c r="H2336" s="48" t="s">
        <v>5787</v>
      </c>
      <c r="I2336" s="48" t="s">
        <v>7</v>
      </c>
      <c r="J2336" s="48" t="s">
        <v>105</v>
      </c>
      <c r="K2336" s="51" t="s">
        <v>249</v>
      </c>
      <c r="L2336" s="51" t="s">
        <v>5787</v>
      </c>
      <c r="M2336" s="48" t="s">
        <v>5787</v>
      </c>
      <c r="N2336" s="62"/>
      <c r="O2336" s="62"/>
      <c r="P2336" s="72" t="s">
        <v>5380</v>
      </c>
      <c r="Q2336" s="72" t="s">
        <v>5381</v>
      </c>
      <c r="R2336" s="28"/>
    </row>
    <row r="2337" spans="1:18">
      <c r="A2337" s="68" t="str">
        <f t="shared" si="111"/>
        <v>IEA15PL</v>
      </c>
      <c r="B2337" s="70" t="str">
        <f t="shared" si="112"/>
        <v>Consignment/HouseConsignment/PlaceOfDelivery</v>
      </c>
      <c r="C2337" s="70" t="s">
        <v>783</v>
      </c>
      <c r="D2337" s="68">
        <f t="shared" ca="1" si="113"/>
        <v>388</v>
      </c>
      <c r="E2337" s="68" t="s">
        <v>4986</v>
      </c>
      <c r="F2337" s="77" t="s">
        <v>784</v>
      </c>
      <c r="G2337" s="77" t="s">
        <v>4983</v>
      </c>
      <c r="H2337" s="68" t="s">
        <v>16</v>
      </c>
      <c r="I2337" s="68" t="s">
        <v>17</v>
      </c>
      <c r="J2337" s="68" t="s">
        <v>5787</v>
      </c>
      <c r="K2337" s="69" t="s">
        <v>5787</v>
      </c>
      <c r="L2337" s="69" t="s">
        <v>778</v>
      </c>
      <c r="M2337" s="68" t="s">
        <v>5787</v>
      </c>
      <c r="N2337" s="70"/>
      <c r="O2337" s="70"/>
      <c r="P2337" s="70" t="s">
        <v>5380</v>
      </c>
      <c r="Q2337" s="70" t="s">
        <v>5381</v>
      </c>
      <c r="R2337" s="28"/>
    </row>
    <row r="2338" spans="1:18" ht="30">
      <c r="A2338" s="48" t="str">
        <f t="shared" si="111"/>
        <v>IEA15PL</v>
      </c>
      <c r="B2338" s="62" t="str">
        <f t="shared" si="112"/>
        <v>Consignment/HouseConsignment/PlaceOfDelivery/location</v>
      </c>
      <c r="C2338" s="63" t="s">
        <v>785</v>
      </c>
      <c r="D2338" s="48">
        <f t="shared" ca="1" si="113"/>
        <v>389</v>
      </c>
      <c r="E2338" s="64" t="s">
        <v>4988</v>
      </c>
      <c r="F2338" s="65" t="s">
        <v>4982</v>
      </c>
      <c r="G2338" s="65" t="s">
        <v>4676</v>
      </c>
      <c r="H2338" s="48" t="s">
        <v>5787</v>
      </c>
      <c r="I2338" s="48" t="s">
        <v>17</v>
      </c>
      <c r="J2338" s="48" t="s">
        <v>47</v>
      </c>
      <c r="K2338" s="51" t="s">
        <v>5787</v>
      </c>
      <c r="L2338" s="51" t="s">
        <v>579</v>
      </c>
      <c r="M2338" s="48" t="s">
        <v>5787</v>
      </c>
      <c r="N2338" s="62"/>
      <c r="O2338" s="62"/>
      <c r="P2338" s="72" t="s">
        <v>5787</v>
      </c>
      <c r="Q2338" s="72"/>
      <c r="R2338" s="28"/>
    </row>
    <row r="2339" spans="1:18" ht="30">
      <c r="A2339" s="48" t="str">
        <f t="shared" si="111"/>
        <v>IEA15PL</v>
      </c>
      <c r="B2339" s="62" t="str">
        <f t="shared" si="112"/>
        <v>Consignment/HouseConsignment/PlaceOfDelivery/UNLocode</v>
      </c>
      <c r="C2339" s="63" t="s">
        <v>786</v>
      </c>
      <c r="D2339" s="48">
        <f t="shared" ca="1" si="113"/>
        <v>390</v>
      </c>
      <c r="E2339" s="64" t="s">
        <v>4987</v>
      </c>
      <c r="F2339" s="65" t="s">
        <v>467</v>
      </c>
      <c r="G2339" s="65" t="s">
        <v>4675</v>
      </c>
      <c r="H2339" s="48" t="s">
        <v>5787</v>
      </c>
      <c r="I2339" s="48" t="s">
        <v>12</v>
      </c>
      <c r="J2339" s="48" t="s">
        <v>167</v>
      </c>
      <c r="K2339" s="51" t="s">
        <v>468</v>
      </c>
      <c r="L2339" s="51" t="s">
        <v>5787</v>
      </c>
      <c r="M2339" s="48" t="s">
        <v>5787</v>
      </c>
      <c r="N2339" s="62"/>
      <c r="O2339" s="62"/>
      <c r="P2339" s="72" t="s">
        <v>5787</v>
      </c>
      <c r="Q2339" s="72"/>
      <c r="R2339" s="28"/>
    </row>
    <row r="2340" spans="1:18" ht="30">
      <c r="A2340" s="68" t="str">
        <f t="shared" si="111"/>
        <v>IEA15PL</v>
      </c>
      <c r="B2340" s="70" t="str">
        <f t="shared" si="112"/>
        <v>Consignment/HouseConsignment/PlaceOfDelivery/Address</v>
      </c>
      <c r="C2340" s="70" t="s">
        <v>787</v>
      </c>
      <c r="D2340" s="68">
        <f t="shared" ca="1" si="113"/>
        <v>391</v>
      </c>
      <c r="E2340" s="68" t="s">
        <v>1459</v>
      </c>
      <c r="F2340" s="77" t="s">
        <v>788</v>
      </c>
      <c r="G2340" s="77" t="s">
        <v>4977</v>
      </c>
      <c r="H2340" s="68" t="s">
        <v>16</v>
      </c>
      <c r="I2340" s="68" t="s">
        <v>17</v>
      </c>
      <c r="J2340" s="68" t="s">
        <v>5787</v>
      </c>
      <c r="K2340" s="69" t="s">
        <v>5787</v>
      </c>
      <c r="L2340" s="69" t="s">
        <v>579</v>
      </c>
      <c r="M2340" s="68" t="s">
        <v>5787</v>
      </c>
      <c r="N2340" s="70"/>
      <c r="O2340" s="70"/>
      <c r="P2340" s="70" t="s">
        <v>5380</v>
      </c>
      <c r="Q2340" s="70" t="s">
        <v>5381</v>
      </c>
      <c r="R2340" s="28"/>
    </row>
    <row r="2341" spans="1:18" ht="30">
      <c r="A2341" s="48" t="str">
        <f t="shared" si="111"/>
        <v>IEA15PL</v>
      </c>
      <c r="B2341" s="62" t="str">
        <f t="shared" si="112"/>
        <v>Consignment/HouseConsignment/PlaceOfDelivery/Address/country</v>
      </c>
      <c r="C2341" s="63" t="s">
        <v>789</v>
      </c>
      <c r="D2341" s="48">
        <f t="shared" ca="1" si="113"/>
        <v>392</v>
      </c>
      <c r="E2341" s="64" t="s">
        <v>4989</v>
      </c>
      <c r="F2341" s="65" t="s">
        <v>1514</v>
      </c>
      <c r="G2341" s="65" t="s">
        <v>4592</v>
      </c>
      <c r="H2341" s="48" t="s">
        <v>5787</v>
      </c>
      <c r="I2341" s="48" t="s">
        <v>7</v>
      </c>
      <c r="J2341" s="48" t="s">
        <v>105</v>
      </c>
      <c r="K2341" s="51" t="s">
        <v>249</v>
      </c>
      <c r="L2341" s="51" t="s">
        <v>5787</v>
      </c>
      <c r="M2341" s="48" t="s">
        <v>5787</v>
      </c>
      <c r="N2341" s="62"/>
      <c r="O2341" s="62"/>
      <c r="P2341" s="72" t="s">
        <v>5787</v>
      </c>
      <c r="Q2341" s="72"/>
      <c r="R2341" s="28"/>
    </row>
    <row r="2342" spans="1:18" ht="105">
      <c r="A2342" s="68" t="str">
        <f t="shared" si="111"/>
        <v>IEA15PL</v>
      </c>
      <c r="B2342" s="70" t="str">
        <f t="shared" si="112"/>
        <v>Consignment/HouseConsignment/PreviousDocument</v>
      </c>
      <c r="C2342" s="70" t="s">
        <v>790</v>
      </c>
      <c r="D2342" s="68">
        <f t="shared" ca="1" si="113"/>
        <v>393</v>
      </c>
      <c r="E2342" s="68" t="s">
        <v>4999</v>
      </c>
      <c r="F2342" s="77" t="s">
        <v>791</v>
      </c>
      <c r="G2342" s="77" t="s">
        <v>5024</v>
      </c>
      <c r="H2342" s="68" t="s">
        <v>271</v>
      </c>
      <c r="I2342" s="68" t="s">
        <v>17</v>
      </c>
      <c r="J2342" s="68" t="s">
        <v>5787</v>
      </c>
      <c r="K2342" s="69" t="s">
        <v>5787</v>
      </c>
      <c r="L2342" s="69" t="s">
        <v>3817</v>
      </c>
      <c r="M2342" s="68" t="s">
        <v>4500</v>
      </c>
      <c r="N2342" s="70" t="s">
        <v>6506</v>
      </c>
      <c r="O2342" s="70" t="s">
        <v>6507</v>
      </c>
      <c r="P2342" s="70" t="s">
        <v>5787</v>
      </c>
      <c r="Q2342" s="70"/>
      <c r="R2342" s="28"/>
    </row>
    <row r="2343" spans="1:18" ht="30">
      <c r="A2343" s="48" t="str">
        <f t="shared" si="111"/>
        <v>IEA15PL</v>
      </c>
      <c r="B2343" s="62" t="str">
        <f t="shared" si="112"/>
        <v>Consignment/HouseConsignment/PreviousDocument/sequenceNumber</v>
      </c>
      <c r="C2343" s="63" t="s">
        <v>792</v>
      </c>
      <c r="D2343" s="48">
        <f t="shared" ca="1" si="113"/>
        <v>394</v>
      </c>
      <c r="E2343" s="64" t="s">
        <v>1459</v>
      </c>
      <c r="F2343" s="65" t="s">
        <v>6664</v>
      </c>
      <c r="G2343" s="65" t="s">
        <v>6708</v>
      </c>
      <c r="H2343" s="48" t="s">
        <v>5787</v>
      </c>
      <c r="I2343" s="48" t="s">
        <v>7</v>
      </c>
      <c r="J2343" s="48" t="s">
        <v>119</v>
      </c>
      <c r="K2343" s="51" t="s">
        <v>5787</v>
      </c>
      <c r="L2343" s="51" t="s">
        <v>120</v>
      </c>
      <c r="M2343" s="48" t="s">
        <v>5787</v>
      </c>
      <c r="N2343" s="62"/>
      <c r="O2343" s="62"/>
      <c r="P2343" s="72" t="s">
        <v>5787</v>
      </c>
      <c r="Q2343" s="72"/>
      <c r="R2343" s="28"/>
    </row>
    <row r="2344" spans="1:18" ht="30">
      <c r="A2344" s="48" t="str">
        <f t="shared" si="111"/>
        <v>IEA15PL</v>
      </c>
      <c r="B2344" s="62" t="str">
        <f t="shared" si="112"/>
        <v>Consignment/HouseConsignment/PreviousDocument/type</v>
      </c>
      <c r="C2344" s="63" t="s">
        <v>793</v>
      </c>
      <c r="D2344" s="48">
        <f t="shared" ca="1" si="113"/>
        <v>395</v>
      </c>
      <c r="E2344" s="64" t="s">
        <v>5001</v>
      </c>
      <c r="F2344" s="65" t="s">
        <v>588</v>
      </c>
      <c r="G2344" s="65" t="s">
        <v>4677</v>
      </c>
      <c r="H2344" s="48" t="s">
        <v>5787</v>
      </c>
      <c r="I2344" s="48" t="s">
        <v>7</v>
      </c>
      <c r="J2344" s="48" t="s">
        <v>589</v>
      </c>
      <c r="K2344" s="51" t="s">
        <v>794</v>
      </c>
      <c r="L2344" s="51" t="s">
        <v>795</v>
      </c>
      <c r="M2344" s="48" t="s">
        <v>5787</v>
      </c>
      <c r="N2344" s="62"/>
      <c r="O2344" s="62"/>
      <c r="P2344" s="72" t="s">
        <v>5787</v>
      </c>
      <c r="Q2344" s="72"/>
      <c r="R2344" s="28"/>
    </row>
    <row r="2345" spans="1:18" ht="45">
      <c r="A2345" s="48" t="str">
        <f t="shared" si="111"/>
        <v>IEA15PL</v>
      </c>
      <c r="B2345" s="62" t="str">
        <f t="shared" si="112"/>
        <v>Consignment/HouseConsignment/PreviousDocument/referenceNumber</v>
      </c>
      <c r="C2345" s="63" t="s">
        <v>796</v>
      </c>
      <c r="D2345" s="48">
        <f t="shared" ca="1" si="113"/>
        <v>396</v>
      </c>
      <c r="E2345" s="64" t="s">
        <v>5000</v>
      </c>
      <c r="F2345" s="65" t="s">
        <v>592</v>
      </c>
      <c r="G2345" s="65" t="s">
        <v>4678</v>
      </c>
      <c r="H2345" s="48" t="s">
        <v>5787</v>
      </c>
      <c r="I2345" s="48" t="s">
        <v>7</v>
      </c>
      <c r="J2345" s="48" t="s">
        <v>173</v>
      </c>
      <c r="K2345" s="51" t="s">
        <v>5787</v>
      </c>
      <c r="L2345" s="51" t="s">
        <v>5474</v>
      </c>
      <c r="M2345" s="48" t="s">
        <v>5787</v>
      </c>
      <c r="N2345" s="62"/>
      <c r="O2345" s="62"/>
      <c r="P2345" s="72" t="s">
        <v>5787</v>
      </c>
      <c r="Q2345" s="72"/>
      <c r="R2345" s="28"/>
    </row>
    <row r="2346" spans="1:18" ht="30">
      <c r="A2346" s="48" t="str">
        <f t="shared" ref="A2346:A2407" si="114">MID(C2346,2,IFERROR(FIND("#",SUBSTITUTE(C2346,"/","#",2),1)-2,LEN(C2346)-1))</f>
        <v>IEA15PL</v>
      </c>
      <c r="B2346" s="62" t="str">
        <f t="shared" ref="B2346:B2407" si="115">IF(LEN(C2346)-LEN(SUBSTITUTE(C2346,"/",""))&gt;3,RIGHT(C2346,LEN(C2346)-FIND("#",SUBSTITUTE(C2346,"/","#",3),1)),RIGHT(C2346,LEN(C2346)-FIND("#",SUBSTITUTE(C2346,"/","#",LEN(C2346)-LEN(SUBSTITUTE(C2346,"/",""))),1)))</f>
        <v>Consignment/HouseConsignment/PreviousDocument/complementOfInformation</v>
      </c>
      <c r="C2346" s="63" t="s">
        <v>797</v>
      </c>
      <c r="D2346" s="48">
        <f t="shared" ref="D2346:D2407" ca="1" si="116">IF(VLOOKUP($C2346,INDIRECT($A2346&amp;"!A:B"),2,0)="","",VLOOKUP($C2346,INDIRECT($A2346&amp;"!A:B"),2,0))</f>
        <v>397</v>
      </c>
      <c r="E2346" s="64" t="s">
        <v>5006</v>
      </c>
      <c r="F2346" s="65" t="s">
        <v>6732</v>
      </c>
      <c r="G2346" s="65" t="s">
        <v>4679</v>
      </c>
      <c r="H2346" s="48" t="s">
        <v>5787</v>
      </c>
      <c r="I2346" s="48" t="s">
        <v>12</v>
      </c>
      <c r="J2346" s="48" t="s">
        <v>47</v>
      </c>
      <c r="K2346" s="51" t="s">
        <v>5787</v>
      </c>
      <c r="L2346" s="51" t="s">
        <v>5787</v>
      </c>
      <c r="M2346" s="48" t="s">
        <v>5787</v>
      </c>
      <c r="N2346" s="62"/>
      <c r="O2346" s="62"/>
      <c r="P2346" s="72" t="s">
        <v>5787</v>
      </c>
      <c r="Q2346" s="72"/>
      <c r="R2346" s="28"/>
    </row>
    <row r="2347" spans="1:18" ht="30">
      <c r="A2347" s="68" t="str">
        <f t="shared" si="114"/>
        <v>IEA15PL</v>
      </c>
      <c r="B2347" s="70" t="str">
        <f t="shared" si="115"/>
        <v>Consignment/HouseConsignment/SupportingDocument</v>
      </c>
      <c r="C2347" s="70" t="s">
        <v>798</v>
      </c>
      <c r="D2347" s="68">
        <f t="shared" ca="1" si="116"/>
        <v>398</v>
      </c>
      <c r="E2347" s="68" t="s">
        <v>5026</v>
      </c>
      <c r="F2347" s="77" t="s">
        <v>799</v>
      </c>
      <c r="G2347" s="77" t="s">
        <v>5032</v>
      </c>
      <c r="H2347" s="68" t="s">
        <v>271</v>
      </c>
      <c r="I2347" s="68" t="s">
        <v>12</v>
      </c>
      <c r="J2347" s="68" t="s">
        <v>5787</v>
      </c>
      <c r="K2347" s="69" t="s">
        <v>5787</v>
      </c>
      <c r="L2347" s="69" t="s">
        <v>597</v>
      </c>
      <c r="M2347" s="68" t="s">
        <v>5787</v>
      </c>
      <c r="N2347" s="70"/>
      <c r="O2347" s="70"/>
      <c r="P2347" s="70" t="s">
        <v>5787</v>
      </c>
      <c r="Q2347" s="70"/>
      <c r="R2347" s="28"/>
    </row>
    <row r="2348" spans="1:18" ht="30">
      <c r="A2348" s="48" t="str">
        <f t="shared" si="114"/>
        <v>IEA15PL</v>
      </c>
      <c r="B2348" s="62" t="str">
        <f t="shared" si="115"/>
        <v>Consignment/HouseConsignment/SupportingDocument/sequenceNumber</v>
      </c>
      <c r="C2348" s="63" t="s">
        <v>800</v>
      </c>
      <c r="D2348" s="48">
        <f t="shared" ca="1" si="116"/>
        <v>399</v>
      </c>
      <c r="E2348" s="64" t="s">
        <v>1459</v>
      </c>
      <c r="F2348" s="65" t="s">
        <v>6664</v>
      </c>
      <c r="G2348" s="65" t="s">
        <v>6708</v>
      </c>
      <c r="H2348" s="48" t="s">
        <v>5787</v>
      </c>
      <c r="I2348" s="48" t="s">
        <v>7</v>
      </c>
      <c r="J2348" s="48" t="s">
        <v>119</v>
      </c>
      <c r="K2348" s="51" t="s">
        <v>5787</v>
      </c>
      <c r="L2348" s="51" t="s">
        <v>120</v>
      </c>
      <c r="M2348" s="48" t="s">
        <v>5787</v>
      </c>
      <c r="N2348" s="62"/>
      <c r="O2348" s="62"/>
      <c r="P2348" s="72" t="s">
        <v>5787</v>
      </c>
      <c r="Q2348" s="72"/>
      <c r="R2348" s="28"/>
    </row>
    <row r="2349" spans="1:18" ht="30">
      <c r="A2349" s="48" t="str">
        <f t="shared" si="114"/>
        <v>IEA15PL</v>
      </c>
      <c r="B2349" s="62" t="str">
        <f t="shared" si="115"/>
        <v>Consignment/HouseConsignment/SupportingDocument/type</v>
      </c>
      <c r="C2349" s="63" t="s">
        <v>801</v>
      </c>
      <c r="D2349" s="48">
        <f t="shared" ca="1" si="116"/>
        <v>400</v>
      </c>
      <c r="E2349" s="64" t="s">
        <v>5028</v>
      </c>
      <c r="F2349" s="65" t="s">
        <v>588</v>
      </c>
      <c r="G2349" s="65" t="s">
        <v>4677</v>
      </c>
      <c r="H2349" s="48" t="s">
        <v>5787</v>
      </c>
      <c r="I2349" s="48" t="s">
        <v>7</v>
      </c>
      <c r="J2349" s="48" t="s">
        <v>589</v>
      </c>
      <c r="K2349" s="51" t="s">
        <v>600</v>
      </c>
      <c r="L2349" s="51" t="s">
        <v>619</v>
      </c>
      <c r="M2349" s="48" t="s">
        <v>5787</v>
      </c>
      <c r="N2349" s="62"/>
      <c r="O2349" s="62"/>
      <c r="P2349" s="72" t="s">
        <v>5787</v>
      </c>
      <c r="Q2349" s="72"/>
      <c r="R2349" s="28"/>
    </row>
    <row r="2350" spans="1:18" ht="30">
      <c r="A2350" s="48" t="str">
        <f t="shared" si="114"/>
        <v>IEA15PL</v>
      </c>
      <c r="B2350" s="62" t="str">
        <f t="shared" si="115"/>
        <v>Consignment/HouseConsignment/SupportingDocument/referenceNumber</v>
      </c>
      <c r="C2350" s="63" t="s">
        <v>802</v>
      </c>
      <c r="D2350" s="48">
        <f t="shared" ca="1" si="116"/>
        <v>401</v>
      </c>
      <c r="E2350" s="64" t="s">
        <v>5027</v>
      </c>
      <c r="F2350" s="65" t="s">
        <v>592</v>
      </c>
      <c r="G2350" s="65" t="s">
        <v>4678</v>
      </c>
      <c r="H2350" s="48" t="s">
        <v>5787</v>
      </c>
      <c r="I2350" s="48" t="s">
        <v>7</v>
      </c>
      <c r="J2350" s="48" t="s">
        <v>173</v>
      </c>
      <c r="K2350" s="51" t="s">
        <v>5787</v>
      </c>
      <c r="L2350" s="51" t="s">
        <v>3835</v>
      </c>
      <c r="M2350" s="48" t="s">
        <v>5787</v>
      </c>
      <c r="N2350" s="62"/>
      <c r="O2350" s="62"/>
      <c r="P2350" s="72" t="s">
        <v>5787</v>
      </c>
      <c r="Q2350" s="72"/>
      <c r="R2350" s="28"/>
    </row>
    <row r="2351" spans="1:18" ht="30">
      <c r="A2351" s="48" t="str">
        <f t="shared" si="114"/>
        <v>IEA15PL</v>
      </c>
      <c r="B2351" s="62" t="str">
        <f t="shared" si="115"/>
        <v>Consignment/HouseConsignment/SupportingDocument/documentLineItemNumber</v>
      </c>
      <c r="C2351" s="63" t="s">
        <v>803</v>
      </c>
      <c r="D2351" s="48">
        <f t="shared" ca="1" si="116"/>
        <v>402</v>
      </c>
      <c r="E2351" s="64" t="s">
        <v>5030</v>
      </c>
      <c r="F2351" s="65" t="s">
        <v>604</v>
      </c>
      <c r="G2351" s="65" t="s">
        <v>4681</v>
      </c>
      <c r="H2351" s="48" t="s">
        <v>5787</v>
      </c>
      <c r="I2351" s="48" t="s">
        <v>12</v>
      </c>
      <c r="J2351" s="48" t="s">
        <v>119</v>
      </c>
      <c r="K2351" s="51" t="s">
        <v>5787</v>
      </c>
      <c r="L2351" s="51" t="s">
        <v>5787</v>
      </c>
      <c r="M2351" s="48" t="s">
        <v>5787</v>
      </c>
      <c r="N2351" s="62"/>
      <c r="O2351" s="62"/>
      <c r="P2351" s="72" t="s">
        <v>5787</v>
      </c>
      <c r="Q2351" s="72"/>
      <c r="R2351" s="28"/>
    </row>
    <row r="2352" spans="1:18" ht="30">
      <c r="A2352" s="48" t="str">
        <f t="shared" si="114"/>
        <v>IEA15PL</v>
      </c>
      <c r="B2352" s="62" t="str">
        <f t="shared" si="115"/>
        <v>Consignment/HouseConsignment/SupportingDocument/complementOfInformation</v>
      </c>
      <c r="C2352" s="63" t="s">
        <v>804</v>
      </c>
      <c r="D2352" s="48">
        <f t="shared" ca="1" si="116"/>
        <v>403</v>
      </c>
      <c r="E2352" s="64" t="s">
        <v>5029</v>
      </c>
      <c r="F2352" s="65" t="s">
        <v>6732</v>
      </c>
      <c r="G2352" s="65" t="s">
        <v>4679</v>
      </c>
      <c r="H2352" s="48" t="s">
        <v>5787</v>
      </c>
      <c r="I2352" s="48" t="s">
        <v>12</v>
      </c>
      <c r="J2352" s="48" t="s">
        <v>47</v>
      </c>
      <c r="K2352" s="51" t="s">
        <v>5787</v>
      </c>
      <c r="L2352" s="51" t="s">
        <v>5787</v>
      </c>
      <c r="M2352" s="48" t="s">
        <v>5787</v>
      </c>
      <c r="N2352" s="62"/>
      <c r="O2352" s="62"/>
      <c r="P2352" s="72" t="s">
        <v>5787</v>
      </c>
      <c r="Q2352" s="72"/>
      <c r="R2352" s="28"/>
    </row>
    <row r="2353" spans="1:18" ht="45">
      <c r="A2353" s="68" t="str">
        <f t="shared" si="114"/>
        <v>IEA15PL</v>
      </c>
      <c r="B2353" s="70" t="str">
        <f t="shared" si="115"/>
        <v>Consignment/HouseConsignment/TransportDocument</v>
      </c>
      <c r="C2353" s="70" t="s">
        <v>805</v>
      </c>
      <c r="D2353" s="68">
        <f t="shared" ca="1" si="116"/>
        <v>404</v>
      </c>
      <c r="E2353" s="68" t="s">
        <v>5035</v>
      </c>
      <c r="F2353" s="77" t="s">
        <v>6744</v>
      </c>
      <c r="G2353" s="77" t="s">
        <v>5038</v>
      </c>
      <c r="H2353" s="68" t="s">
        <v>271</v>
      </c>
      <c r="I2353" s="68" t="s">
        <v>17</v>
      </c>
      <c r="J2353" s="68" t="s">
        <v>5787</v>
      </c>
      <c r="K2353" s="69" t="s">
        <v>5787</v>
      </c>
      <c r="L2353" s="69" t="s">
        <v>3841</v>
      </c>
      <c r="M2353" s="68" t="s">
        <v>5787</v>
      </c>
      <c r="N2353" s="70"/>
      <c r="O2353" s="70"/>
      <c r="P2353" s="70" t="s">
        <v>5493</v>
      </c>
      <c r="Q2353" s="70" t="s">
        <v>5562</v>
      </c>
      <c r="R2353" s="28"/>
    </row>
    <row r="2354" spans="1:18" ht="30">
      <c r="A2354" s="48" t="str">
        <f t="shared" si="114"/>
        <v>IEA15PL</v>
      </c>
      <c r="B2354" s="62" t="str">
        <f t="shared" si="115"/>
        <v>Consignment/HouseConsignment/TransportDocument/sequenceNumber</v>
      </c>
      <c r="C2354" s="63" t="s">
        <v>807</v>
      </c>
      <c r="D2354" s="48">
        <f t="shared" ca="1" si="116"/>
        <v>405</v>
      </c>
      <c r="E2354" s="64" t="s">
        <v>1459</v>
      </c>
      <c r="F2354" s="65" t="s">
        <v>6664</v>
      </c>
      <c r="G2354" s="65" t="s">
        <v>6708</v>
      </c>
      <c r="H2354" s="48" t="s">
        <v>5787</v>
      </c>
      <c r="I2354" s="48" t="s">
        <v>7</v>
      </c>
      <c r="J2354" s="48" t="s">
        <v>119</v>
      </c>
      <c r="K2354" s="51" t="s">
        <v>5787</v>
      </c>
      <c r="L2354" s="51" t="s">
        <v>120</v>
      </c>
      <c r="M2354" s="48" t="s">
        <v>5787</v>
      </c>
      <c r="N2354" s="62"/>
      <c r="O2354" s="62"/>
      <c r="P2354" s="72" t="s">
        <v>5787</v>
      </c>
      <c r="Q2354" s="72"/>
      <c r="R2354" s="28"/>
    </row>
    <row r="2355" spans="1:18" ht="30">
      <c r="A2355" s="48" t="str">
        <f t="shared" si="114"/>
        <v>IEA15PL</v>
      </c>
      <c r="B2355" s="62" t="str">
        <f t="shared" si="115"/>
        <v>Consignment/HouseConsignment/TransportDocument/type</v>
      </c>
      <c r="C2355" s="63" t="s">
        <v>808</v>
      </c>
      <c r="D2355" s="48">
        <f t="shared" ca="1" si="116"/>
        <v>406</v>
      </c>
      <c r="E2355" s="64" t="s">
        <v>5037</v>
      </c>
      <c r="F2355" s="65" t="s">
        <v>588</v>
      </c>
      <c r="G2355" s="65" t="s">
        <v>4677</v>
      </c>
      <c r="H2355" s="48" t="s">
        <v>5787</v>
      </c>
      <c r="I2355" s="48" t="s">
        <v>7</v>
      </c>
      <c r="J2355" s="48" t="s">
        <v>589</v>
      </c>
      <c r="K2355" s="51" t="s">
        <v>611</v>
      </c>
      <c r="L2355" s="51" t="s">
        <v>809</v>
      </c>
      <c r="M2355" s="48" t="s">
        <v>5787</v>
      </c>
      <c r="N2355" s="62"/>
      <c r="O2355" s="62"/>
      <c r="P2355" s="72" t="s">
        <v>5475</v>
      </c>
      <c r="Q2355" s="72" t="s">
        <v>5540</v>
      </c>
      <c r="R2355" s="28"/>
    </row>
    <row r="2356" spans="1:18" ht="30">
      <c r="A2356" s="48" t="str">
        <f t="shared" si="114"/>
        <v>IEA15PL</v>
      </c>
      <c r="B2356" s="62" t="str">
        <f t="shared" si="115"/>
        <v>Consignment/HouseConsignment/TransportDocument/referenceNumber</v>
      </c>
      <c r="C2356" s="63" t="s">
        <v>810</v>
      </c>
      <c r="D2356" s="48">
        <f t="shared" ca="1" si="116"/>
        <v>407</v>
      </c>
      <c r="E2356" s="64" t="s">
        <v>5036</v>
      </c>
      <c r="F2356" s="65" t="s">
        <v>592</v>
      </c>
      <c r="G2356" s="65" t="s">
        <v>4678</v>
      </c>
      <c r="H2356" s="48" t="s">
        <v>5787</v>
      </c>
      <c r="I2356" s="48" t="s">
        <v>7</v>
      </c>
      <c r="J2356" s="48" t="s">
        <v>173</v>
      </c>
      <c r="K2356" s="51" t="s">
        <v>5787</v>
      </c>
      <c r="L2356" s="51" t="s">
        <v>5792</v>
      </c>
      <c r="M2356" s="48" t="s">
        <v>5787</v>
      </c>
      <c r="N2356" s="62"/>
      <c r="O2356" s="62"/>
      <c r="P2356" s="72" t="s">
        <v>5476</v>
      </c>
      <c r="Q2356" s="72" t="s">
        <v>5512</v>
      </c>
      <c r="R2356" s="28"/>
    </row>
    <row r="2357" spans="1:18" ht="30">
      <c r="A2357" s="68" t="str">
        <f t="shared" si="114"/>
        <v>IEA15PL</v>
      </c>
      <c r="B2357" s="70" t="str">
        <f t="shared" si="115"/>
        <v>Consignment/HouseConsignment/AdditionalReference</v>
      </c>
      <c r="C2357" s="70" t="s">
        <v>811</v>
      </c>
      <c r="D2357" s="68">
        <f t="shared" ca="1" si="116"/>
        <v>408</v>
      </c>
      <c r="E2357" s="68" t="s">
        <v>4840</v>
      </c>
      <c r="F2357" s="77" t="s">
        <v>6673</v>
      </c>
      <c r="G2357" s="77" t="s">
        <v>4845</v>
      </c>
      <c r="H2357" s="68" t="s">
        <v>271</v>
      </c>
      <c r="I2357" s="68" t="s">
        <v>12</v>
      </c>
      <c r="J2357" s="68" t="s">
        <v>5787</v>
      </c>
      <c r="K2357" s="69" t="s">
        <v>5787</v>
      </c>
      <c r="L2357" s="69" t="s">
        <v>597</v>
      </c>
      <c r="M2357" s="68" t="s">
        <v>5787</v>
      </c>
      <c r="N2357" s="70"/>
      <c r="O2357" s="70"/>
      <c r="P2357" s="70" t="s">
        <v>5787</v>
      </c>
      <c r="Q2357" s="70"/>
      <c r="R2357" s="28"/>
    </row>
    <row r="2358" spans="1:18" ht="30">
      <c r="A2358" s="48" t="str">
        <f t="shared" si="114"/>
        <v>IEA15PL</v>
      </c>
      <c r="B2358" s="62" t="str">
        <f t="shared" si="115"/>
        <v>Consignment/HouseConsignment/AdditionalReference/sequenceNumber</v>
      </c>
      <c r="C2358" s="63" t="s">
        <v>813</v>
      </c>
      <c r="D2358" s="48">
        <f t="shared" ca="1" si="116"/>
        <v>409</v>
      </c>
      <c r="E2358" s="64" t="s">
        <v>1459</v>
      </c>
      <c r="F2358" s="65" t="s">
        <v>6664</v>
      </c>
      <c r="G2358" s="65" t="s">
        <v>6708</v>
      </c>
      <c r="H2358" s="48" t="s">
        <v>5787</v>
      </c>
      <c r="I2358" s="48" t="s">
        <v>7</v>
      </c>
      <c r="J2358" s="48" t="s">
        <v>119</v>
      </c>
      <c r="K2358" s="51" t="s">
        <v>5787</v>
      </c>
      <c r="L2358" s="51" t="s">
        <v>120</v>
      </c>
      <c r="M2358" s="48" t="s">
        <v>5787</v>
      </c>
      <c r="N2358" s="62"/>
      <c r="O2358" s="62"/>
      <c r="P2358" s="72" t="s">
        <v>5787</v>
      </c>
      <c r="Q2358" s="72"/>
      <c r="R2358" s="28"/>
    </row>
    <row r="2359" spans="1:18" ht="30">
      <c r="A2359" s="48" t="str">
        <f t="shared" si="114"/>
        <v>IEA15PL</v>
      </c>
      <c r="B2359" s="62" t="str">
        <f t="shared" si="115"/>
        <v>Consignment/HouseConsignment/AdditionalReference/type</v>
      </c>
      <c r="C2359" s="63" t="s">
        <v>814</v>
      </c>
      <c r="D2359" s="48">
        <f t="shared" ca="1" si="116"/>
        <v>410</v>
      </c>
      <c r="E2359" s="64" t="s">
        <v>4844</v>
      </c>
      <c r="F2359" s="65" t="s">
        <v>6677</v>
      </c>
      <c r="G2359" s="65" t="s">
        <v>4686</v>
      </c>
      <c r="H2359" s="48" t="s">
        <v>5787</v>
      </c>
      <c r="I2359" s="48" t="s">
        <v>7</v>
      </c>
      <c r="J2359" s="48" t="s">
        <v>589</v>
      </c>
      <c r="K2359" s="51" t="s">
        <v>618</v>
      </c>
      <c r="L2359" s="51" t="s">
        <v>3833</v>
      </c>
      <c r="M2359" s="48" t="s">
        <v>5787</v>
      </c>
      <c r="N2359" s="62"/>
      <c r="O2359" s="62"/>
      <c r="P2359" s="72" t="s">
        <v>5787</v>
      </c>
      <c r="Q2359" s="72"/>
      <c r="R2359" s="28"/>
    </row>
    <row r="2360" spans="1:18" ht="30">
      <c r="A2360" s="48" t="str">
        <f t="shared" si="114"/>
        <v>IEA15PL</v>
      </c>
      <c r="B2360" s="62" t="str">
        <f t="shared" si="115"/>
        <v>Consignment/HouseConsignment/AdditionalReference/referenceNumber</v>
      </c>
      <c r="C2360" s="63" t="s">
        <v>815</v>
      </c>
      <c r="D2360" s="48">
        <f t="shared" ca="1" si="116"/>
        <v>411</v>
      </c>
      <c r="E2360" s="64" t="s">
        <v>4841</v>
      </c>
      <c r="F2360" s="65" t="s">
        <v>6675</v>
      </c>
      <c r="G2360" s="65" t="s">
        <v>6676</v>
      </c>
      <c r="H2360" s="48" t="s">
        <v>5787</v>
      </c>
      <c r="I2360" s="48" t="s">
        <v>12</v>
      </c>
      <c r="J2360" s="48" t="s">
        <v>173</v>
      </c>
      <c r="K2360" s="51" t="s">
        <v>5787</v>
      </c>
      <c r="L2360" s="51" t="s">
        <v>622</v>
      </c>
      <c r="M2360" s="48" t="s">
        <v>5787</v>
      </c>
      <c r="N2360" s="62"/>
      <c r="O2360" s="62"/>
      <c r="P2360" s="72" t="s">
        <v>5787</v>
      </c>
      <c r="Q2360" s="72"/>
      <c r="R2360" s="28"/>
    </row>
    <row r="2361" spans="1:18" ht="30">
      <c r="A2361" s="68" t="str">
        <f t="shared" si="114"/>
        <v>IEA15PL</v>
      </c>
      <c r="B2361" s="70" t="str">
        <f t="shared" si="115"/>
        <v>Consignment/HouseConsignment/AdditionalInformation</v>
      </c>
      <c r="C2361" s="70" t="s">
        <v>816</v>
      </c>
      <c r="D2361" s="68">
        <f t="shared" ca="1" si="116"/>
        <v>412</v>
      </c>
      <c r="E2361" s="68" t="s">
        <v>4837</v>
      </c>
      <c r="F2361" s="77" t="s">
        <v>817</v>
      </c>
      <c r="G2361" s="77" t="s">
        <v>4842</v>
      </c>
      <c r="H2361" s="68" t="s">
        <v>271</v>
      </c>
      <c r="I2361" s="68" t="s">
        <v>12</v>
      </c>
      <c r="J2361" s="68" t="s">
        <v>5787</v>
      </c>
      <c r="K2361" s="69" t="s">
        <v>5787</v>
      </c>
      <c r="L2361" s="69" t="s">
        <v>597</v>
      </c>
      <c r="M2361" s="68" t="s">
        <v>5787</v>
      </c>
      <c r="N2361" s="70"/>
      <c r="O2361" s="70"/>
      <c r="P2361" s="70" t="s">
        <v>5787</v>
      </c>
      <c r="Q2361" s="70"/>
      <c r="R2361" s="28"/>
    </row>
    <row r="2362" spans="1:18" ht="30">
      <c r="A2362" s="48" t="str">
        <f t="shared" si="114"/>
        <v>IEA15PL</v>
      </c>
      <c r="B2362" s="62" t="str">
        <f t="shared" si="115"/>
        <v>Consignment/HouseConsignment/AdditionalInformation/sequenceNumber</v>
      </c>
      <c r="C2362" s="63" t="s">
        <v>818</v>
      </c>
      <c r="D2362" s="48">
        <f t="shared" ca="1" si="116"/>
        <v>413</v>
      </c>
      <c r="E2362" s="64" t="s">
        <v>1459</v>
      </c>
      <c r="F2362" s="65" t="s">
        <v>6664</v>
      </c>
      <c r="G2362" s="65" t="s">
        <v>6708</v>
      </c>
      <c r="H2362" s="48" t="s">
        <v>5787</v>
      </c>
      <c r="I2362" s="48" t="s">
        <v>7</v>
      </c>
      <c r="J2362" s="48" t="s">
        <v>119</v>
      </c>
      <c r="K2362" s="51" t="s">
        <v>5787</v>
      </c>
      <c r="L2362" s="51" t="s">
        <v>120</v>
      </c>
      <c r="M2362" s="48" t="s">
        <v>5787</v>
      </c>
      <c r="N2362" s="62"/>
      <c r="O2362" s="62"/>
      <c r="P2362" s="72" t="s">
        <v>5787</v>
      </c>
      <c r="Q2362" s="72"/>
      <c r="R2362" s="28"/>
    </row>
    <row r="2363" spans="1:18" ht="30">
      <c r="A2363" s="48" t="str">
        <f t="shared" si="114"/>
        <v>IEA15PL</v>
      </c>
      <c r="B2363" s="62" t="str">
        <f t="shared" si="115"/>
        <v>Consignment/HouseConsignment/AdditionalInformation/code</v>
      </c>
      <c r="C2363" s="63" t="s">
        <v>819</v>
      </c>
      <c r="D2363" s="48">
        <f t="shared" ca="1" si="116"/>
        <v>414</v>
      </c>
      <c r="E2363" s="64" t="s">
        <v>4838</v>
      </c>
      <c r="F2363" s="65" t="s">
        <v>627</v>
      </c>
      <c r="G2363" s="65" t="s">
        <v>4685</v>
      </c>
      <c r="H2363" s="48" t="s">
        <v>5787</v>
      </c>
      <c r="I2363" s="48" t="s">
        <v>7</v>
      </c>
      <c r="J2363" s="48" t="s">
        <v>628</v>
      </c>
      <c r="K2363" s="51" t="s">
        <v>629</v>
      </c>
      <c r="L2363" s="51" t="s">
        <v>820</v>
      </c>
      <c r="M2363" s="48" t="s">
        <v>5787</v>
      </c>
      <c r="N2363" s="62"/>
      <c r="O2363" s="62"/>
      <c r="P2363" s="72" t="s">
        <v>5787</v>
      </c>
      <c r="Q2363" s="72"/>
      <c r="R2363" s="28"/>
    </row>
    <row r="2364" spans="1:18" ht="30">
      <c r="A2364" s="48" t="str">
        <f t="shared" si="114"/>
        <v>IEA15PL</v>
      </c>
      <c r="B2364" s="62" t="str">
        <f t="shared" si="115"/>
        <v>Consignment/HouseConsignment/AdditionalInformation/text</v>
      </c>
      <c r="C2364" s="63" t="s">
        <v>821</v>
      </c>
      <c r="D2364" s="48">
        <f t="shared" ca="1" si="116"/>
        <v>415</v>
      </c>
      <c r="E2364" s="64" t="s">
        <v>4839</v>
      </c>
      <c r="F2364" s="65" t="s">
        <v>632</v>
      </c>
      <c r="G2364" s="65" t="s">
        <v>4684</v>
      </c>
      <c r="H2364" s="48" t="s">
        <v>5787</v>
      </c>
      <c r="I2364" s="48" t="s">
        <v>12</v>
      </c>
      <c r="J2364" s="48" t="s">
        <v>633</v>
      </c>
      <c r="K2364" s="51" t="s">
        <v>5787</v>
      </c>
      <c r="L2364" s="51" t="s">
        <v>5787</v>
      </c>
      <c r="M2364" s="48" t="s">
        <v>5787</v>
      </c>
      <c r="N2364" s="62"/>
      <c r="O2364" s="62"/>
      <c r="P2364" s="72" t="s">
        <v>5787</v>
      </c>
      <c r="Q2364" s="72"/>
      <c r="R2364" s="28"/>
    </row>
    <row r="2365" spans="1:18" ht="30">
      <c r="A2365" s="68" t="str">
        <f t="shared" si="114"/>
        <v>IEA15PL</v>
      </c>
      <c r="B2365" s="70" t="str">
        <f t="shared" si="115"/>
        <v>Consignment/HouseConsignment/TransportCharges</v>
      </c>
      <c r="C2365" s="70" t="s">
        <v>822</v>
      </c>
      <c r="D2365" s="68">
        <f t="shared" ca="1" si="116"/>
        <v>416</v>
      </c>
      <c r="E2365" s="68" t="s">
        <v>5093</v>
      </c>
      <c r="F2365" s="77" t="s">
        <v>636</v>
      </c>
      <c r="G2365" s="77" t="s">
        <v>5095</v>
      </c>
      <c r="H2365" s="68" t="s">
        <v>16</v>
      </c>
      <c r="I2365" s="68" t="s">
        <v>17</v>
      </c>
      <c r="J2365" s="68" t="s">
        <v>5787</v>
      </c>
      <c r="K2365" s="69" t="s">
        <v>5787</v>
      </c>
      <c r="L2365" s="69" t="s">
        <v>823</v>
      </c>
      <c r="M2365" s="68"/>
      <c r="N2365" s="70"/>
      <c r="O2365" s="70"/>
      <c r="P2365" s="70" t="s">
        <v>5489</v>
      </c>
      <c r="Q2365" s="70" t="s">
        <v>5490</v>
      </c>
      <c r="R2365" s="28"/>
    </row>
    <row r="2366" spans="1:18" ht="30">
      <c r="A2366" s="48" t="str">
        <f t="shared" si="114"/>
        <v>IEA15PL</v>
      </c>
      <c r="B2366" s="62" t="str">
        <f t="shared" si="115"/>
        <v>Consignment/HouseConsignment/TransportCharges/methodOfPayment</v>
      </c>
      <c r="C2366" s="63" t="s">
        <v>824</v>
      </c>
      <c r="D2366" s="48">
        <f t="shared" ca="1" si="116"/>
        <v>417</v>
      </c>
      <c r="E2366" s="64" t="s">
        <v>5094</v>
      </c>
      <c r="F2366" s="65" t="s">
        <v>6685</v>
      </c>
      <c r="G2366" s="65" t="s">
        <v>4689</v>
      </c>
      <c r="H2366" s="48" t="s">
        <v>5787</v>
      </c>
      <c r="I2366" s="48" t="s">
        <v>7</v>
      </c>
      <c r="J2366" s="48" t="s">
        <v>82</v>
      </c>
      <c r="K2366" s="51" t="s">
        <v>640</v>
      </c>
      <c r="L2366" s="51" t="s">
        <v>5787</v>
      </c>
      <c r="M2366" s="48" t="s">
        <v>5787</v>
      </c>
      <c r="N2366" s="62"/>
      <c r="O2366" s="62"/>
      <c r="P2366" s="72" t="s">
        <v>5787</v>
      </c>
      <c r="Q2366" s="72"/>
      <c r="R2366" s="28"/>
    </row>
    <row r="2367" spans="1:18">
      <c r="A2367" s="68" t="str">
        <f t="shared" si="114"/>
        <v>IEA15PL</v>
      </c>
      <c r="B2367" s="70" t="str">
        <f t="shared" si="115"/>
        <v>Consignment/HouseConsignment/ConsignmentItem</v>
      </c>
      <c r="C2367" s="70" t="s">
        <v>825</v>
      </c>
      <c r="D2367" s="68">
        <f t="shared" ca="1" si="116"/>
        <v>418</v>
      </c>
      <c r="E2367" s="68" t="s">
        <v>1459</v>
      </c>
      <c r="F2367" s="77" t="s">
        <v>826</v>
      </c>
      <c r="G2367" s="77" t="s">
        <v>4955</v>
      </c>
      <c r="H2367" s="68" t="s">
        <v>827</v>
      </c>
      <c r="I2367" s="68" t="s">
        <v>7</v>
      </c>
      <c r="J2367" s="68" t="s">
        <v>5787</v>
      </c>
      <c r="K2367" s="69" t="s">
        <v>5787</v>
      </c>
      <c r="L2367" s="69" t="s">
        <v>828</v>
      </c>
      <c r="M2367" s="68" t="s">
        <v>5787</v>
      </c>
      <c r="N2367" s="70"/>
      <c r="O2367" s="70"/>
      <c r="P2367" s="70" t="s">
        <v>5787</v>
      </c>
      <c r="Q2367" s="70"/>
      <c r="R2367" s="28"/>
    </row>
    <row r="2368" spans="1:18" ht="30">
      <c r="A2368" s="48" t="str">
        <f t="shared" si="114"/>
        <v>IEA15PL</v>
      </c>
      <c r="B2368" s="62" t="str">
        <f t="shared" si="115"/>
        <v>Consignment/HouseConsignment/ConsignmentItem/goodsItemNumber</v>
      </c>
      <c r="C2368" s="63" t="s">
        <v>829</v>
      </c>
      <c r="D2368" s="48">
        <f t="shared" ca="1" si="116"/>
        <v>419</v>
      </c>
      <c r="E2368" s="64" t="s">
        <v>4959</v>
      </c>
      <c r="F2368" s="65" t="s">
        <v>6667</v>
      </c>
      <c r="G2368" s="65" t="s">
        <v>5090</v>
      </c>
      <c r="H2368" s="48" t="s">
        <v>5787</v>
      </c>
      <c r="I2368" s="48" t="s">
        <v>7</v>
      </c>
      <c r="J2368" s="48" t="s">
        <v>119</v>
      </c>
      <c r="K2368" s="51" t="s">
        <v>5787</v>
      </c>
      <c r="L2368" s="51" t="s">
        <v>831</v>
      </c>
      <c r="M2368" s="48" t="s">
        <v>5787</v>
      </c>
      <c r="N2368" s="62"/>
      <c r="O2368" s="62"/>
      <c r="P2368" s="72" t="s">
        <v>5787</v>
      </c>
      <c r="Q2368" s="72"/>
      <c r="R2368" s="28"/>
    </row>
    <row r="2369" spans="1:18" ht="30">
      <c r="A2369" s="48" t="str">
        <f t="shared" si="114"/>
        <v>IEA15PL</v>
      </c>
      <c r="B2369" s="62" t="str">
        <f t="shared" si="115"/>
        <v>Consignment/HouseConsignment/ConsignmentItem/declarationGoodsItemNumber</v>
      </c>
      <c r="C2369" s="63" t="s">
        <v>832</v>
      </c>
      <c r="D2369" s="48">
        <f t="shared" ca="1" si="116"/>
        <v>420</v>
      </c>
      <c r="E2369" s="64" t="s">
        <v>4958</v>
      </c>
      <c r="F2369" s="65" t="s">
        <v>6671</v>
      </c>
      <c r="G2369" s="65" t="s">
        <v>5089</v>
      </c>
      <c r="H2369" s="48" t="s">
        <v>5787</v>
      </c>
      <c r="I2369" s="48" t="s">
        <v>7</v>
      </c>
      <c r="J2369" s="48" t="s">
        <v>119</v>
      </c>
      <c r="K2369" s="51" t="s">
        <v>5787</v>
      </c>
      <c r="L2369" s="51" t="s">
        <v>834</v>
      </c>
      <c r="M2369" s="48" t="s">
        <v>5787</v>
      </c>
      <c r="N2369" s="62"/>
      <c r="O2369" s="62"/>
      <c r="P2369" s="72" t="s">
        <v>5787</v>
      </c>
      <c r="Q2369" s="72"/>
      <c r="R2369" s="28"/>
    </row>
    <row r="2370" spans="1:18" ht="60">
      <c r="A2370" s="48" t="str">
        <f t="shared" si="114"/>
        <v>IEA15PL</v>
      </c>
      <c r="B2370" s="62" t="str">
        <f t="shared" si="115"/>
        <v>Consignment/HouseConsignment/ConsignmentItem/declarationType</v>
      </c>
      <c r="C2370" s="63" t="s">
        <v>835</v>
      </c>
      <c r="D2370" s="48">
        <f t="shared" ca="1" si="116"/>
        <v>421</v>
      </c>
      <c r="E2370" s="73" t="s">
        <v>4700</v>
      </c>
      <c r="F2370" s="65" t="s">
        <v>836</v>
      </c>
      <c r="G2370" s="65" t="s">
        <v>4543</v>
      </c>
      <c r="H2370" s="48" t="s">
        <v>5787</v>
      </c>
      <c r="I2370" s="48" t="s">
        <v>17</v>
      </c>
      <c r="J2370" s="48" t="s">
        <v>77</v>
      </c>
      <c r="K2370" s="51" t="s">
        <v>837</v>
      </c>
      <c r="L2370" s="51" t="s">
        <v>838</v>
      </c>
      <c r="M2370" s="48" t="s">
        <v>5787</v>
      </c>
      <c r="N2370" s="62"/>
      <c r="O2370" s="62"/>
      <c r="P2370" s="72"/>
      <c r="Q2370" s="72"/>
      <c r="R2370" s="28"/>
    </row>
    <row r="2371" spans="1:18" ht="45">
      <c r="A2371" s="48" t="str">
        <f t="shared" si="114"/>
        <v>IEA15PL</v>
      </c>
      <c r="B2371" s="62" t="str">
        <f t="shared" si="115"/>
        <v>Consignment/HouseConsignment/ConsignmentItem/countryOfDispatch</v>
      </c>
      <c r="C2371" s="63" t="s">
        <v>839</v>
      </c>
      <c r="D2371" s="48">
        <f t="shared" ca="1" si="116"/>
        <v>422</v>
      </c>
      <c r="E2371" s="64" t="s">
        <v>4932</v>
      </c>
      <c r="F2371" s="65" t="s">
        <v>289</v>
      </c>
      <c r="G2371" s="65" t="s">
        <v>4618</v>
      </c>
      <c r="H2371" s="48" t="s">
        <v>5787</v>
      </c>
      <c r="I2371" s="48" t="s">
        <v>17</v>
      </c>
      <c r="J2371" s="48" t="s">
        <v>105</v>
      </c>
      <c r="K2371" s="51" t="s">
        <v>249</v>
      </c>
      <c r="L2371" s="51" t="s">
        <v>840</v>
      </c>
      <c r="M2371" s="48" t="s">
        <v>5787</v>
      </c>
      <c r="N2371" s="62"/>
      <c r="O2371" s="62"/>
      <c r="P2371" s="72" t="s">
        <v>5787</v>
      </c>
      <c r="Q2371" s="72"/>
      <c r="R2371" s="28"/>
    </row>
    <row r="2372" spans="1:18" ht="45">
      <c r="A2372" s="48" t="str">
        <f t="shared" si="114"/>
        <v>IEA15PL</v>
      </c>
      <c r="B2372" s="62" t="str">
        <f t="shared" si="115"/>
        <v>Consignment/HouseConsignment/ConsignmentItem/countryOfDestination</v>
      </c>
      <c r="C2372" s="63" t="s">
        <v>841</v>
      </c>
      <c r="D2372" s="48">
        <f t="shared" ca="1" si="116"/>
        <v>423</v>
      </c>
      <c r="E2372" s="64" t="s">
        <v>4930</v>
      </c>
      <c r="F2372" s="65" t="s">
        <v>292</v>
      </c>
      <c r="G2372" s="65" t="s">
        <v>4619</v>
      </c>
      <c r="H2372" s="48" t="s">
        <v>5787</v>
      </c>
      <c r="I2372" s="48" t="s">
        <v>17</v>
      </c>
      <c r="J2372" s="48" t="s">
        <v>105</v>
      </c>
      <c r="K2372" s="51" t="s">
        <v>249</v>
      </c>
      <c r="L2372" s="51" t="s">
        <v>842</v>
      </c>
      <c r="M2372" s="48"/>
      <c r="N2372" s="62"/>
      <c r="O2372" s="62"/>
      <c r="P2372" s="72" t="s">
        <v>5477</v>
      </c>
      <c r="Q2372" s="72" t="s">
        <v>5559</v>
      </c>
      <c r="R2372" s="28"/>
    </row>
    <row r="2373" spans="1:18" ht="45">
      <c r="A2373" s="48" t="str">
        <f t="shared" si="114"/>
        <v>IEA15PL</v>
      </c>
      <c r="B2373" s="62" t="str">
        <f t="shared" si="115"/>
        <v>Consignment/HouseConsignment/ConsignmentItem/referenceNumberUCR</v>
      </c>
      <c r="C2373" s="63" t="s">
        <v>843</v>
      </c>
      <c r="D2373" s="48">
        <f t="shared" ca="1" si="116"/>
        <v>424</v>
      </c>
      <c r="E2373" s="64" t="s">
        <v>5092</v>
      </c>
      <c r="F2373" s="65" t="s">
        <v>308</v>
      </c>
      <c r="G2373" s="65" t="s">
        <v>4623</v>
      </c>
      <c r="H2373" s="48" t="s">
        <v>5787</v>
      </c>
      <c r="I2373" s="48" t="s">
        <v>17</v>
      </c>
      <c r="J2373" s="48" t="s">
        <v>47</v>
      </c>
      <c r="K2373" s="51" t="s">
        <v>5787</v>
      </c>
      <c r="L2373" s="51" t="s">
        <v>844</v>
      </c>
      <c r="M2373" s="48" t="s">
        <v>5787</v>
      </c>
      <c r="N2373" s="62"/>
      <c r="O2373" s="62"/>
      <c r="P2373" s="72" t="s">
        <v>5787</v>
      </c>
      <c r="Q2373" s="72"/>
      <c r="R2373" s="28"/>
    </row>
    <row r="2374" spans="1:18" ht="30">
      <c r="A2374" s="68" t="str">
        <f t="shared" si="114"/>
        <v>IEA15PL</v>
      </c>
      <c r="B2374" s="70" t="str">
        <f t="shared" si="115"/>
        <v>Consignment/HouseConsignment/ConsignmentItem/AdditionalSupplyChainActor</v>
      </c>
      <c r="C2374" s="70" t="s">
        <v>845</v>
      </c>
      <c r="D2374" s="68">
        <f t="shared" ca="1" si="116"/>
        <v>425</v>
      </c>
      <c r="E2374" s="68" t="s">
        <v>4847</v>
      </c>
      <c r="F2374" s="77" t="s">
        <v>4694</v>
      </c>
      <c r="G2374" s="77" t="s">
        <v>5086</v>
      </c>
      <c r="H2374" s="68" t="s">
        <v>271</v>
      </c>
      <c r="I2374" s="68" t="s">
        <v>12</v>
      </c>
      <c r="J2374" s="68" t="s">
        <v>5787</v>
      </c>
      <c r="K2374" s="69" t="s">
        <v>5787</v>
      </c>
      <c r="L2374" s="69" t="s">
        <v>3812</v>
      </c>
      <c r="M2374" s="68" t="s">
        <v>5787</v>
      </c>
      <c r="N2374" s="70"/>
      <c r="O2374" s="70"/>
      <c r="P2374" s="70" t="s">
        <v>5417</v>
      </c>
      <c r="Q2374" s="70" t="s">
        <v>5418</v>
      </c>
      <c r="R2374" s="28"/>
    </row>
    <row r="2375" spans="1:18" ht="30">
      <c r="A2375" s="48" t="str">
        <f t="shared" si="114"/>
        <v>IEA15PL</v>
      </c>
      <c r="B2375" s="62" t="str">
        <f t="shared" si="115"/>
        <v>Consignment/HouseConsignment/ConsignmentItem/AdditionalSupplyChainActor/sequenceNumber</v>
      </c>
      <c r="C2375" s="63" t="s">
        <v>847</v>
      </c>
      <c r="D2375" s="48">
        <f t="shared" ca="1" si="116"/>
        <v>426</v>
      </c>
      <c r="E2375" s="64" t="s">
        <v>1459</v>
      </c>
      <c r="F2375" s="65" t="s">
        <v>6664</v>
      </c>
      <c r="G2375" s="65" t="s">
        <v>6708</v>
      </c>
      <c r="H2375" s="48" t="s">
        <v>5787</v>
      </c>
      <c r="I2375" s="48" t="s">
        <v>7</v>
      </c>
      <c r="J2375" s="48" t="s">
        <v>119</v>
      </c>
      <c r="K2375" s="51" t="s">
        <v>5787</v>
      </c>
      <c r="L2375" s="51" t="s">
        <v>120</v>
      </c>
      <c r="M2375" s="48" t="s">
        <v>5787</v>
      </c>
      <c r="N2375" s="62"/>
      <c r="O2375" s="62"/>
      <c r="P2375" s="72" t="s">
        <v>5787</v>
      </c>
      <c r="Q2375" s="72"/>
      <c r="R2375" s="28"/>
    </row>
    <row r="2376" spans="1:18" ht="30">
      <c r="A2376" s="48" t="str">
        <f t="shared" si="114"/>
        <v>IEA15PL</v>
      </c>
      <c r="B2376" s="62" t="str">
        <f t="shared" si="115"/>
        <v>Consignment/HouseConsignment/ConsignmentItem/AdditionalSupplyChainActor/role</v>
      </c>
      <c r="C2376" s="63" t="s">
        <v>848</v>
      </c>
      <c r="D2376" s="48">
        <f t="shared" ca="1" si="116"/>
        <v>427</v>
      </c>
      <c r="E2376" s="64" t="s">
        <v>4848</v>
      </c>
      <c r="F2376" s="65" t="s">
        <v>401</v>
      </c>
      <c r="G2376" s="65" t="s">
        <v>4635</v>
      </c>
      <c r="H2376" s="48" t="s">
        <v>5787</v>
      </c>
      <c r="I2376" s="48" t="s">
        <v>7</v>
      </c>
      <c r="J2376" s="48" t="s">
        <v>402</v>
      </c>
      <c r="K2376" s="51" t="s">
        <v>403</v>
      </c>
      <c r="L2376" s="51" t="s">
        <v>5787</v>
      </c>
      <c r="M2376" s="48" t="s">
        <v>5787</v>
      </c>
      <c r="N2376" s="62"/>
      <c r="O2376" s="62"/>
      <c r="P2376" s="72" t="s">
        <v>5787</v>
      </c>
      <c r="Q2376" s="72"/>
      <c r="R2376" s="28"/>
    </row>
    <row r="2377" spans="1:18" ht="45">
      <c r="A2377" s="48" t="str">
        <f t="shared" si="114"/>
        <v>IEA15PL</v>
      </c>
      <c r="B2377" s="62" t="str">
        <f t="shared" si="115"/>
        <v>Consignment/HouseConsignment/ConsignmentItem/AdditionalSupplyChainActor/identificationNumber</v>
      </c>
      <c r="C2377" s="63" t="s">
        <v>849</v>
      </c>
      <c r="D2377" s="48">
        <f t="shared" ca="1" si="116"/>
        <v>428</v>
      </c>
      <c r="E2377" s="64" t="s">
        <v>4850</v>
      </c>
      <c r="F2377" s="65" t="s">
        <v>621</v>
      </c>
      <c r="G2377" s="65" t="s">
        <v>6713</v>
      </c>
      <c r="H2377" s="48" t="s">
        <v>5787</v>
      </c>
      <c r="I2377" s="48" t="s">
        <v>7</v>
      </c>
      <c r="J2377" s="48" t="s">
        <v>167</v>
      </c>
      <c r="K2377" s="51" t="s">
        <v>5787</v>
      </c>
      <c r="L2377" s="51" t="s">
        <v>314</v>
      </c>
      <c r="M2377" s="48" t="s">
        <v>5787</v>
      </c>
      <c r="N2377" s="62"/>
      <c r="O2377" s="62"/>
      <c r="P2377" s="72" t="s">
        <v>5787</v>
      </c>
      <c r="Q2377" s="72"/>
      <c r="R2377" s="28"/>
    </row>
    <row r="2378" spans="1:18" ht="45">
      <c r="A2378" s="68" t="str">
        <f t="shared" si="114"/>
        <v>IEA15PL</v>
      </c>
      <c r="B2378" s="70" t="str">
        <f t="shared" si="115"/>
        <v>Consignment/HouseConsignment/ConsignmentItem/AdditionalSupplyChainActor/SafetyAndSecurityIdentificationNumber</v>
      </c>
      <c r="C2378" s="70" t="s">
        <v>850</v>
      </c>
      <c r="D2378" s="68">
        <f t="shared" ca="1" si="116"/>
        <v>429</v>
      </c>
      <c r="E2378" s="68" t="s">
        <v>1459</v>
      </c>
      <c r="F2378" s="77" t="s">
        <v>851</v>
      </c>
      <c r="G2378" s="77" t="s">
        <v>5087</v>
      </c>
      <c r="H2378" s="68" t="s">
        <v>16</v>
      </c>
      <c r="I2378" s="68" t="s">
        <v>17</v>
      </c>
      <c r="J2378" s="68" t="s">
        <v>5787</v>
      </c>
      <c r="K2378" s="69" t="s">
        <v>5787</v>
      </c>
      <c r="L2378" s="69" t="s">
        <v>234</v>
      </c>
      <c r="M2378" s="68" t="s">
        <v>5787</v>
      </c>
      <c r="N2378" s="70"/>
      <c r="O2378" s="70"/>
      <c r="P2378" s="70" t="s">
        <v>5380</v>
      </c>
      <c r="Q2378" s="70" t="s">
        <v>5381</v>
      </c>
      <c r="R2378" s="28"/>
    </row>
    <row r="2379" spans="1:18" ht="45">
      <c r="A2379" s="48" t="str">
        <f t="shared" si="114"/>
        <v>IEA15PL</v>
      </c>
      <c r="B2379" s="62" t="str">
        <f t="shared" si="115"/>
        <v>Consignment/HouseConsignment/ConsignmentItem/AdditionalSupplyChainActor/SafetyAndSecurityIdentificationNumber/identificationNumber</v>
      </c>
      <c r="C2379" s="63" t="s">
        <v>852</v>
      </c>
      <c r="D2379" s="48">
        <f t="shared" ca="1" si="116"/>
        <v>430</v>
      </c>
      <c r="E2379" s="64" t="s">
        <v>1459</v>
      </c>
      <c r="F2379" s="65" t="s">
        <v>236</v>
      </c>
      <c r="G2379" s="65" t="s">
        <v>4591</v>
      </c>
      <c r="H2379" s="48" t="s">
        <v>5787</v>
      </c>
      <c r="I2379" s="48" t="s">
        <v>7</v>
      </c>
      <c r="J2379" s="48" t="s">
        <v>167</v>
      </c>
      <c r="K2379" s="51" t="s">
        <v>5787</v>
      </c>
      <c r="L2379" s="51" t="s">
        <v>408</v>
      </c>
      <c r="M2379" s="48" t="s">
        <v>5787</v>
      </c>
      <c r="N2379" s="62"/>
      <c r="O2379" s="62"/>
      <c r="P2379" s="72" t="s">
        <v>5380</v>
      </c>
      <c r="Q2379" s="72" t="s">
        <v>5381</v>
      </c>
      <c r="R2379" s="28"/>
    </row>
    <row r="2380" spans="1:18" ht="45">
      <c r="A2380" s="48" t="str">
        <f t="shared" si="114"/>
        <v>IEA15PL</v>
      </c>
      <c r="B2380" s="62" t="str">
        <f t="shared" si="115"/>
        <v>Consignment/HouseConsignment/ConsignmentItem/AdditionalSupplyChainActor/SafetyAndSecurityIdentificationNumber/country</v>
      </c>
      <c r="C2380" s="63" t="s">
        <v>853</v>
      </c>
      <c r="D2380" s="48">
        <f t="shared" ca="1" si="116"/>
        <v>431</v>
      </c>
      <c r="E2380" s="64" t="s">
        <v>1459</v>
      </c>
      <c r="F2380" s="65" t="s">
        <v>1514</v>
      </c>
      <c r="G2380" s="65" t="s">
        <v>4592</v>
      </c>
      <c r="H2380" s="48" t="s">
        <v>5787</v>
      </c>
      <c r="I2380" s="48" t="s">
        <v>7</v>
      </c>
      <c r="J2380" s="48" t="s">
        <v>105</v>
      </c>
      <c r="K2380" s="51" t="s">
        <v>184</v>
      </c>
      <c r="L2380" s="51" t="s">
        <v>5787</v>
      </c>
      <c r="M2380" s="48" t="s">
        <v>5787</v>
      </c>
      <c r="N2380" s="62"/>
      <c r="O2380" s="62"/>
      <c r="P2380" s="72" t="s">
        <v>5380</v>
      </c>
      <c r="Q2380" s="72" t="s">
        <v>5381</v>
      </c>
      <c r="R2380" s="28"/>
    </row>
    <row r="2381" spans="1:18" ht="30">
      <c r="A2381" s="68" t="str">
        <f t="shared" si="114"/>
        <v>IEA15PL</v>
      </c>
      <c r="B2381" s="70" t="str">
        <f t="shared" si="115"/>
        <v>Consignment/HouseConsignment/ConsignmentItem/Commodity</v>
      </c>
      <c r="C2381" s="70" t="s">
        <v>854</v>
      </c>
      <c r="D2381" s="68">
        <f t="shared" ca="1" si="116"/>
        <v>432</v>
      </c>
      <c r="E2381" s="68" t="s">
        <v>1459</v>
      </c>
      <c r="F2381" s="77" t="s">
        <v>855</v>
      </c>
      <c r="G2381" s="77" t="s">
        <v>4906</v>
      </c>
      <c r="H2381" s="68">
        <v>1</v>
      </c>
      <c r="I2381" s="68" t="s">
        <v>7</v>
      </c>
      <c r="J2381" s="68" t="s">
        <v>5787</v>
      </c>
      <c r="K2381" s="69" t="s">
        <v>5787</v>
      </c>
      <c r="L2381" s="69" t="s">
        <v>5787</v>
      </c>
      <c r="M2381" s="68" t="s">
        <v>5787</v>
      </c>
      <c r="N2381" s="70"/>
      <c r="O2381" s="70"/>
      <c r="P2381" s="70" t="s">
        <v>5787</v>
      </c>
      <c r="Q2381" s="70"/>
      <c r="R2381" s="28"/>
    </row>
    <row r="2382" spans="1:18" ht="30">
      <c r="A2382" s="48" t="str">
        <f t="shared" si="114"/>
        <v>IEA15PL</v>
      </c>
      <c r="B2382" s="62" t="str">
        <f t="shared" si="115"/>
        <v>Consignment/HouseConsignment/ConsignmentItem/Commodity/descriptionOfGoods</v>
      </c>
      <c r="C2382" s="63" t="s">
        <v>856</v>
      </c>
      <c r="D2382" s="48">
        <f t="shared" ca="1" si="116"/>
        <v>433</v>
      </c>
      <c r="E2382" s="64" t="s">
        <v>4892</v>
      </c>
      <c r="F2382" s="65" t="s">
        <v>857</v>
      </c>
      <c r="G2382" s="65" t="s">
        <v>4897</v>
      </c>
      <c r="H2382" s="48" t="s">
        <v>5787</v>
      </c>
      <c r="I2382" s="48" t="s">
        <v>7</v>
      </c>
      <c r="J2382" s="48" t="s">
        <v>633</v>
      </c>
      <c r="K2382" s="51" t="s">
        <v>5787</v>
      </c>
      <c r="L2382" s="51" t="s">
        <v>5787</v>
      </c>
      <c r="M2382" s="48" t="s">
        <v>5787</v>
      </c>
      <c r="N2382" s="62"/>
      <c r="O2382" s="62"/>
      <c r="P2382" s="72" t="s">
        <v>5787</v>
      </c>
      <c r="Q2382" s="72"/>
      <c r="R2382" s="28"/>
    </row>
    <row r="2383" spans="1:18" ht="45">
      <c r="A2383" s="48" t="str">
        <f t="shared" si="114"/>
        <v>IEA15PL</v>
      </c>
      <c r="B2383" s="62" t="str">
        <f t="shared" si="115"/>
        <v>Consignment/HouseConsignment/ConsignmentItem/Commodity/cusCode</v>
      </c>
      <c r="C2383" s="63" t="s">
        <v>858</v>
      </c>
      <c r="D2383" s="48">
        <f t="shared" ca="1" si="116"/>
        <v>434</v>
      </c>
      <c r="E2383" s="64" t="s">
        <v>4889</v>
      </c>
      <c r="F2383" s="65" t="s">
        <v>859</v>
      </c>
      <c r="G2383" s="65" t="s">
        <v>4902</v>
      </c>
      <c r="H2383" s="48" t="s">
        <v>5787</v>
      </c>
      <c r="I2383" s="48" t="s">
        <v>12</v>
      </c>
      <c r="J2383" s="48" t="s">
        <v>860</v>
      </c>
      <c r="K2383" s="51" t="s">
        <v>861</v>
      </c>
      <c r="L2383" s="51" t="s">
        <v>862</v>
      </c>
      <c r="M2383" s="48" t="s">
        <v>5787</v>
      </c>
      <c r="N2383" s="62"/>
      <c r="O2383" s="62"/>
      <c r="P2383" s="72" t="s">
        <v>5787</v>
      </c>
      <c r="Q2383" s="72"/>
      <c r="R2383" s="28"/>
    </row>
    <row r="2384" spans="1:18" ht="45">
      <c r="A2384" s="68" t="str">
        <f t="shared" si="114"/>
        <v>IEA15PL</v>
      </c>
      <c r="B2384" s="70" t="str">
        <f t="shared" si="115"/>
        <v>Consignment/HouseConsignment/ConsignmentItem/Commodity/CommodityCode</v>
      </c>
      <c r="C2384" s="70" t="s">
        <v>863</v>
      </c>
      <c r="D2384" s="68">
        <f t="shared" ca="1" si="116"/>
        <v>435</v>
      </c>
      <c r="E2384" s="68" t="s">
        <v>4886</v>
      </c>
      <c r="F2384" s="77" t="s">
        <v>864</v>
      </c>
      <c r="G2384" s="77" t="s">
        <v>4905</v>
      </c>
      <c r="H2384" s="68" t="s">
        <v>16</v>
      </c>
      <c r="I2384" s="68" t="s">
        <v>17</v>
      </c>
      <c r="J2384" s="68" t="s">
        <v>5787</v>
      </c>
      <c r="K2384" s="69" t="s">
        <v>5787</v>
      </c>
      <c r="L2384" s="69" t="s">
        <v>865</v>
      </c>
      <c r="M2384" s="68"/>
      <c r="N2384" s="70"/>
      <c r="O2384" s="70"/>
      <c r="P2384" s="70" t="s">
        <v>5529</v>
      </c>
      <c r="Q2384" s="70" t="s">
        <v>5546</v>
      </c>
      <c r="R2384" s="28"/>
    </row>
    <row r="2385" spans="1:18" ht="45">
      <c r="A2385" s="48" t="str">
        <f t="shared" si="114"/>
        <v>IEA15PL</v>
      </c>
      <c r="B2385" s="62" t="str">
        <f t="shared" si="115"/>
        <v>Consignment/HouseConsignment/ConsignmentItem/Commodity/CommodityCode/harmonizedSystemSubHeadingCode</v>
      </c>
      <c r="C2385" s="63" t="s">
        <v>866</v>
      </c>
      <c r="D2385" s="48">
        <f t="shared" ca="1" si="116"/>
        <v>436</v>
      </c>
      <c r="E2385" s="64" t="s">
        <v>4888</v>
      </c>
      <c r="F2385" s="65" t="s">
        <v>867</v>
      </c>
      <c r="G2385" s="65" t="s">
        <v>4904</v>
      </c>
      <c r="H2385" s="48" t="s">
        <v>5787</v>
      </c>
      <c r="I2385" s="48" t="s">
        <v>7</v>
      </c>
      <c r="J2385" s="48" t="s">
        <v>65</v>
      </c>
      <c r="K2385" s="51" t="s">
        <v>264</v>
      </c>
      <c r="L2385" s="51" t="s">
        <v>5787</v>
      </c>
      <c r="M2385" s="48" t="s">
        <v>5787</v>
      </c>
      <c r="N2385" s="62"/>
      <c r="O2385" s="62"/>
      <c r="P2385" s="72" t="s">
        <v>5787</v>
      </c>
      <c r="Q2385" s="72"/>
      <c r="R2385" s="28"/>
    </row>
    <row r="2386" spans="1:18" ht="75">
      <c r="A2386" s="48" t="str">
        <f t="shared" si="114"/>
        <v>IEA15PL</v>
      </c>
      <c r="B2386" s="62" t="str">
        <f t="shared" si="115"/>
        <v>Consignment/HouseConsignment/ConsignmentItem/Commodity/CommodityCode/combinedNomenclatureCode</v>
      </c>
      <c r="C2386" s="63" t="s">
        <v>868</v>
      </c>
      <c r="D2386" s="48">
        <f t="shared" ca="1" si="116"/>
        <v>437</v>
      </c>
      <c r="E2386" s="64" t="s">
        <v>4887</v>
      </c>
      <c r="F2386" s="65" t="s">
        <v>869</v>
      </c>
      <c r="G2386" s="65" t="s">
        <v>4903</v>
      </c>
      <c r="H2386" s="48" t="s">
        <v>5787</v>
      </c>
      <c r="I2386" s="48" t="s">
        <v>17</v>
      </c>
      <c r="J2386" s="48" t="s">
        <v>870</v>
      </c>
      <c r="K2386" s="51" t="s">
        <v>5787</v>
      </c>
      <c r="L2386" s="51" t="s">
        <v>3836</v>
      </c>
      <c r="M2386" s="48" t="s">
        <v>5787</v>
      </c>
      <c r="N2386" s="62"/>
      <c r="O2386" s="62"/>
      <c r="P2386" s="72" t="s">
        <v>5787</v>
      </c>
      <c r="Q2386" s="72"/>
      <c r="R2386" s="28"/>
    </row>
    <row r="2387" spans="1:18" ht="30">
      <c r="A2387" s="68" t="str">
        <f t="shared" si="114"/>
        <v>IEA15PL</v>
      </c>
      <c r="B2387" s="70" t="str">
        <f t="shared" si="115"/>
        <v>Consignment/HouseConsignment/ConsignmentItem/Commodity/DangerousGoods</v>
      </c>
      <c r="C2387" s="70" t="s">
        <v>871</v>
      </c>
      <c r="D2387" s="68">
        <f t="shared" ca="1" si="116"/>
        <v>438</v>
      </c>
      <c r="E2387" s="68" t="s">
        <v>4890</v>
      </c>
      <c r="F2387" s="77" t="s">
        <v>872</v>
      </c>
      <c r="G2387" s="77" t="s">
        <v>4907</v>
      </c>
      <c r="H2387" s="68" t="s">
        <v>271</v>
      </c>
      <c r="I2387" s="68" t="s">
        <v>12</v>
      </c>
      <c r="J2387" s="68" t="s">
        <v>5787</v>
      </c>
      <c r="K2387" s="69" t="s">
        <v>5787</v>
      </c>
      <c r="L2387" s="69" t="s">
        <v>873</v>
      </c>
      <c r="M2387" s="68" t="s">
        <v>5787</v>
      </c>
      <c r="N2387" s="70"/>
      <c r="O2387" s="70"/>
      <c r="P2387" s="70" t="s">
        <v>5787</v>
      </c>
      <c r="Q2387" s="70"/>
      <c r="R2387" s="28"/>
    </row>
    <row r="2388" spans="1:18" ht="30">
      <c r="A2388" s="48" t="str">
        <f t="shared" si="114"/>
        <v>IEA15PL</v>
      </c>
      <c r="B2388" s="62" t="str">
        <f t="shared" si="115"/>
        <v>Consignment/HouseConsignment/ConsignmentItem/Commodity/DangerousGoods/sequenceNumber</v>
      </c>
      <c r="C2388" s="63" t="s">
        <v>874</v>
      </c>
      <c r="D2388" s="48">
        <f t="shared" ca="1" si="116"/>
        <v>439</v>
      </c>
      <c r="E2388" s="64" t="s">
        <v>1459</v>
      </c>
      <c r="F2388" s="65" t="s">
        <v>6664</v>
      </c>
      <c r="G2388" s="65" t="s">
        <v>6708</v>
      </c>
      <c r="H2388" s="48" t="s">
        <v>5787</v>
      </c>
      <c r="I2388" s="48" t="s">
        <v>7</v>
      </c>
      <c r="J2388" s="48" t="s">
        <v>119</v>
      </c>
      <c r="K2388" s="51" t="s">
        <v>5787</v>
      </c>
      <c r="L2388" s="51" t="s">
        <v>120</v>
      </c>
      <c r="M2388" s="48" t="s">
        <v>5787</v>
      </c>
      <c r="N2388" s="62"/>
      <c r="O2388" s="62"/>
      <c r="P2388" s="72" t="s">
        <v>5787</v>
      </c>
      <c r="Q2388" s="72"/>
      <c r="R2388" s="28"/>
    </row>
    <row r="2389" spans="1:18" ht="30">
      <c r="A2389" s="48" t="str">
        <f t="shared" si="114"/>
        <v>IEA15PL</v>
      </c>
      <c r="B2389" s="62" t="str">
        <f t="shared" si="115"/>
        <v>Consignment/HouseConsignment/ConsignmentItem/Commodity/DangerousGoods/UNNumber</v>
      </c>
      <c r="C2389" s="63" t="s">
        <v>875</v>
      </c>
      <c r="D2389" s="48">
        <f t="shared" ca="1" si="116"/>
        <v>440</v>
      </c>
      <c r="E2389" s="64" t="s">
        <v>4891</v>
      </c>
      <c r="F2389" s="65" t="s">
        <v>876</v>
      </c>
      <c r="G2389" s="65" t="s">
        <v>4896</v>
      </c>
      <c r="H2389" s="48" t="s">
        <v>5787</v>
      </c>
      <c r="I2389" s="48" t="s">
        <v>7</v>
      </c>
      <c r="J2389" s="48" t="s">
        <v>589</v>
      </c>
      <c r="K2389" s="51" t="s">
        <v>877</v>
      </c>
      <c r="L2389" s="51" t="s">
        <v>5787</v>
      </c>
      <c r="M2389" s="48" t="s">
        <v>5787</v>
      </c>
      <c r="N2389" s="62"/>
      <c r="O2389" s="62"/>
      <c r="P2389" s="72" t="s">
        <v>5787</v>
      </c>
      <c r="Q2389" s="72"/>
      <c r="R2389" s="28"/>
    </row>
    <row r="2390" spans="1:18" ht="30">
      <c r="A2390" s="68" t="str">
        <f t="shared" si="114"/>
        <v>IEA15PL</v>
      </c>
      <c r="B2390" s="70" t="str">
        <f t="shared" si="115"/>
        <v>Consignment/HouseConsignment/ConsignmentItem/Commodity/GoodsMeasure</v>
      </c>
      <c r="C2390" s="70" t="s">
        <v>878</v>
      </c>
      <c r="D2390" s="68">
        <f t="shared" ca="1" si="116"/>
        <v>441</v>
      </c>
      <c r="E2390" s="68" t="s">
        <v>1459</v>
      </c>
      <c r="F2390" s="77" t="s">
        <v>4957</v>
      </c>
      <c r="G2390" s="77" t="s">
        <v>4956</v>
      </c>
      <c r="H2390" s="68">
        <v>1</v>
      </c>
      <c r="I2390" s="68" t="s">
        <v>7</v>
      </c>
      <c r="J2390" s="68" t="s">
        <v>5787</v>
      </c>
      <c r="K2390" s="69" t="s">
        <v>5787</v>
      </c>
      <c r="L2390" s="69"/>
      <c r="M2390" s="68" t="s">
        <v>4500</v>
      </c>
      <c r="N2390" s="70" t="s">
        <v>6514</v>
      </c>
      <c r="O2390" s="70" t="s">
        <v>6515</v>
      </c>
      <c r="P2390" s="70" t="s">
        <v>5415</v>
      </c>
      <c r="Q2390" s="70" t="s">
        <v>5416</v>
      </c>
      <c r="R2390" s="28"/>
    </row>
    <row r="2391" spans="1:18" ht="30">
      <c r="A2391" s="48" t="str">
        <f t="shared" si="114"/>
        <v>IEA15PL</v>
      </c>
      <c r="B2391" s="62" t="str">
        <f t="shared" si="115"/>
        <v>Consignment/HouseConsignment/ConsignmentItem/Commodity/GoodsMeasure/grossMass</v>
      </c>
      <c r="C2391" s="63" t="s">
        <v>881</v>
      </c>
      <c r="D2391" s="48">
        <f t="shared" ca="1" si="116"/>
        <v>442</v>
      </c>
      <c r="E2391" s="64" t="s">
        <v>4893</v>
      </c>
      <c r="F2391" s="65" t="s">
        <v>650</v>
      </c>
      <c r="G2391" s="65" t="s">
        <v>4898</v>
      </c>
      <c r="H2391" s="48" t="s">
        <v>5787</v>
      </c>
      <c r="I2391" s="48" t="s">
        <v>7</v>
      </c>
      <c r="J2391" s="48" t="s">
        <v>305</v>
      </c>
      <c r="K2391" s="51" t="s">
        <v>5787</v>
      </c>
      <c r="L2391" s="51" t="s">
        <v>882</v>
      </c>
      <c r="M2391" s="48" t="s">
        <v>5787</v>
      </c>
      <c r="N2391" s="62"/>
      <c r="O2391" s="62"/>
      <c r="P2391" s="72" t="s">
        <v>5787</v>
      </c>
      <c r="Q2391" s="72"/>
      <c r="R2391" s="28"/>
    </row>
    <row r="2392" spans="1:18" ht="75">
      <c r="A2392" s="48" t="str">
        <f t="shared" si="114"/>
        <v>IEA15PL</v>
      </c>
      <c r="B2392" s="62" t="str">
        <f t="shared" si="115"/>
        <v>Consignment/HouseConsignment/ConsignmentItem/Commodity/GoodsMeasure/netMass</v>
      </c>
      <c r="C2392" s="63" t="s">
        <v>883</v>
      </c>
      <c r="D2392" s="48">
        <f t="shared" ca="1" si="116"/>
        <v>443</v>
      </c>
      <c r="E2392" s="64" t="s">
        <v>4894</v>
      </c>
      <c r="F2392" s="65" t="s">
        <v>884</v>
      </c>
      <c r="G2392" s="65" t="s">
        <v>4899</v>
      </c>
      <c r="H2392" s="48" t="s">
        <v>5787</v>
      </c>
      <c r="I2392" s="48" t="s">
        <v>17</v>
      </c>
      <c r="J2392" s="48" t="s">
        <v>305</v>
      </c>
      <c r="K2392" s="51" t="s">
        <v>5787</v>
      </c>
      <c r="L2392" s="51" t="s">
        <v>3837</v>
      </c>
      <c r="M2392" s="48" t="s">
        <v>5787</v>
      </c>
      <c r="N2392" s="62"/>
      <c r="O2392" s="62"/>
      <c r="P2392" s="72" t="s">
        <v>5787</v>
      </c>
      <c r="Q2392" s="72"/>
      <c r="R2392" s="28"/>
    </row>
    <row r="2393" spans="1:18" ht="30">
      <c r="A2393" s="48" t="str">
        <f t="shared" si="114"/>
        <v>IEA15PL</v>
      </c>
      <c r="B2393" s="62" t="str">
        <f t="shared" si="115"/>
        <v>Consignment/HouseConsignment/ConsignmentItem/Commodity/GoodsMeasure/supplementaryUnits</v>
      </c>
      <c r="C2393" s="63" t="s">
        <v>886</v>
      </c>
      <c r="D2393" s="48">
        <f t="shared" ca="1" si="116"/>
        <v>444</v>
      </c>
      <c r="E2393" s="64" t="s">
        <v>4895</v>
      </c>
      <c r="F2393" s="65" t="s">
        <v>887</v>
      </c>
      <c r="G2393" s="65" t="s">
        <v>4900</v>
      </c>
      <c r="H2393" s="48" t="s">
        <v>5787</v>
      </c>
      <c r="I2393" s="48" t="s">
        <v>12</v>
      </c>
      <c r="J2393" s="48" t="s">
        <v>305</v>
      </c>
      <c r="K2393" s="51" t="s">
        <v>5787</v>
      </c>
      <c r="L2393" s="51" t="s">
        <v>5787</v>
      </c>
      <c r="M2393" s="48" t="s">
        <v>5787</v>
      </c>
      <c r="N2393" s="62"/>
      <c r="O2393" s="62"/>
      <c r="P2393" s="72" t="s">
        <v>5787</v>
      </c>
      <c r="Q2393" s="72"/>
      <c r="R2393" s="28"/>
    </row>
    <row r="2394" spans="1:18" ht="30">
      <c r="A2394" s="68" t="str">
        <f t="shared" si="114"/>
        <v>IEA15PL</v>
      </c>
      <c r="B2394" s="70" t="str">
        <f t="shared" si="115"/>
        <v>Consignment/HouseConsignment/ConsignmentItem/Packaging</v>
      </c>
      <c r="C2394" s="70" t="s">
        <v>888</v>
      </c>
      <c r="D2394" s="68">
        <f t="shared" ca="1" si="116"/>
        <v>445</v>
      </c>
      <c r="E2394" s="68" t="s">
        <v>4961</v>
      </c>
      <c r="F2394" s="77" t="s">
        <v>889</v>
      </c>
      <c r="G2394" s="77" t="s">
        <v>4962</v>
      </c>
      <c r="H2394" s="68" t="s">
        <v>890</v>
      </c>
      <c r="I2394" s="68" t="s">
        <v>7</v>
      </c>
      <c r="J2394" s="68" t="s">
        <v>5787</v>
      </c>
      <c r="K2394" s="69" t="s">
        <v>5787</v>
      </c>
      <c r="L2394" s="69" t="s">
        <v>5787</v>
      </c>
      <c r="M2394" s="68" t="s">
        <v>5787</v>
      </c>
      <c r="N2394" s="70"/>
      <c r="O2394" s="70"/>
      <c r="P2394" s="70" t="s">
        <v>5787</v>
      </c>
      <c r="Q2394" s="70"/>
      <c r="R2394" s="28"/>
    </row>
    <row r="2395" spans="1:18" ht="30">
      <c r="A2395" s="48" t="str">
        <f t="shared" si="114"/>
        <v>IEA15PL</v>
      </c>
      <c r="B2395" s="62" t="str">
        <f t="shared" si="115"/>
        <v>Consignment/HouseConsignment/ConsignmentItem/Packaging/sequenceNumber</v>
      </c>
      <c r="C2395" s="63" t="s">
        <v>891</v>
      </c>
      <c r="D2395" s="48">
        <f t="shared" ca="1" si="116"/>
        <v>446</v>
      </c>
      <c r="E2395" s="64" t="s">
        <v>1459</v>
      </c>
      <c r="F2395" s="65" t="s">
        <v>6664</v>
      </c>
      <c r="G2395" s="65" t="s">
        <v>6708</v>
      </c>
      <c r="H2395" s="48" t="s">
        <v>5787</v>
      </c>
      <c r="I2395" s="48" t="s">
        <v>7</v>
      </c>
      <c r="J2395" s="48" t="s">
        <v>119</v>
      </c>
      <c r="K2395" s="51" t="s">
        <v>5787</v>
      </c>
      <c r="L2395" s="51" t="s">
        <v>120</v>
      </c>
      <c r="M2395" s="48" t="s">
        <v>5787</v>
      </c>
      <c r="N2395" s="62"/>
      <c r="O2395" s="62"/>
      <c r="P2395" s="72" t="s">
        <v>5787</v>
      </c>
      <c r="Q2395" s="72"/>
      <c r="R2395" s="28"/>
    </row>
    <row r="2396" spans="1:18" ht="30">
      <c r="A2396" s="48" t="str">
        <f t="shared" si="114"/>
        <v>IEA15PL</v>
      </c>
      <c r="B2396" s="62" t="str">
        <f t="shared" si="115"/>
        <v>Consignment/HouseConsignment/ConsignmentItem/Packaging/typeOfPackages</v>
      </c>
      <c r="C2396" s="63" t="s">
        <v>892</v>
      </c>
      <c r="D2396" s="48">
        <f t="shared" ca="1" si="116"/>
        <v>447</v>
      </c>
      <c r="E2396" s="64" t="s">
        <v>4966</v>
      </c>
      <c r="F2396" s="65" t="s">
        <v>893</v>
      </c>
      <c r="G2396" s="65" t="s">
        <v>4968</v>
      </c>
      <c r="H2396" s="48" t="s">
        <v>5787</v>
      </c>
      <c r="I2396" s="48" t="s">
        <v>7</v>
      </c>
      <c r="J2396" s="48" t="s">
        <v>870</v>
      </c>
      <c r="K2396" s="51" t="s">
        <v>894</v>
      </c>
      <c r="L2396" s="51" t="s">
        <v>895</v>
      </c>
      <c r="M2396" s="48" t="s">
        <v>5787</v>
      </c>
      <c r="N2396" s="62"/>
      <c r="O2396" s="62"/>
      <c r="P2396" s="72" t="s">
        <v>5787</v>
      </c>
      <c r="Q2396" s="72"/>
      <c r="R2396" s="28"/>
    </row>
    <row r="2397" spans="1:18" ht="60">
      <c r="A2397" s="48" t="str">
        <f t="shared" si="114"/>
        <v>IEA15PL</v>
      </c>
      <c r="B2397" s="62" t="str">
        <f t="shared" si="115"/>
        <v>Consignment/HouseConsignment/ConsignmentItem/Packaging/numberOfPackages</v>
      </c>
      <c r="C2397" s="63" t="s">
        <v>896</v>
      </c>
      <c r="D2397" s="48">
        <f t="shared" ca="1" si="116"/>
        <v>448</v>
      </c>
      <c r="E2397" s="64" t="s">
        <v>4963</v>
      </c>
      <c r="F2397" s="65" t="s">
        <v>897</v>
      </c>
      <c r="G2397" s="65" t="s">
        <v>4964</v>
      </c>
      <c r="H2397" s="48" t="s">
        <v>5787</v>
      </c>
      <c r="I2397" s="48" t="s">
        <v>17</v>
      </c>
      <c r="J2397" s="48" t="s">
        <v>898</v>
      </c>
      <c r="K2397" s="51" t="s">
        <v>5787</v>
      </c>
      <c r="L2397" s="51" t="s">
        <v>899</v>
      </c>
      <c r="M2397" s="48" t="s">
        <v>5787</v>
      </c>
      <c r="N2397" s="62"/>
      <c r="O2397" s="62"/>
      <c r="P2397" s="72" t="s">
        <v>5787</v>
      </c>
      <c r="Q2397" s="72"/>
      <c r="R2397" s="28"/>
    </row>
    <row r="2398" spans="1:18" ht="30">
      <c r="A2398" s="48" t="str">
        <f t="shared" si="114"/>
        <v>IEA15PL</v>
      </c>
      <c r="B2398" s="62" t="str">
        <f t="shared" si="115"/>
        <v>Consignment/HouseConsignment/ConsignmentItem/Packaging/shippingMarks</v>
      </c>
      <c r="C2398" s="63" t="s">
        <v>900</v>
      </c>
      <c r="D2398" s="48">
        <f t="shared" ca="1" si="116"/>
        <v>449</v>
      </c>
      <c r="E2398" s="64" t="s">
        <v>4965</v>
      </c>
      <c r="F2398" s="65" t="s">
        <v>901</v>
      </c>
      <c r="G2398" s="65" t="s">
        <v>4967</v>
      </c>
      <c r="H2398" s="48" t="s">
        <v>5787</v>
      </c>
      <c r="I2398" s="48" t="s">
        <v>17</v>
      </c>
      <c r="J2398" s="48" t="s">
        <v>633</v>
      </c>
      <c r="K2398" s="51" t="s">
        <v>5787</v>
      </c>
      <c r="L2398" s="51" t="s">
        <v>902</v>
      </c>
      <c r="M2398" s="48" t="s">
        <v>5787</v>
      </c>
      <c r="N2398" s="62"/>
      <c r="O2398" s="62"/>
      <c r="P2398" s="72" t="s">
        <v>5787</v>
      </c>
      <c r="Q2398" s="72"/>
      <c r="R2398" s="28"/>
    </row>
    <row r="2399" spans="1:18" ht="30">
      <c r="A2399" s="68" t="str">
        <f t="shared" si="114"/>
        <v>IEA15PL</v>
      </c>
      <c r="B2399" s="70" t="str">
        <f t="shared" si="115"/>
        <v>Consignment/HouseConsignment/ConsignmentItem/PassiveBorderTransportMeans</v>
      </c>
      <c r="C2399" s="70" t="s">
        <v>903</v>
      </c>
      <c r="D2399" s="68">
        <f t="shared" ca="1" si="116"/>
        <v>450</v>
      </c>
      <c r="E2399" s="68" t="s">
        <v>4969</v>
      </c>
      <c r="F2399" s="77" t="s">
        <v>6738</v>
      </c>
      <c r="G2399" s="77" t="s">
        <v>5088</v>
      </c>
      <c r="H2399" s="68" t="s">
        <v>271</v>
      </c>
      <c r="I2399" s="68" t="s">
        <v>17</v>
      </c>
      <c r="J2399" s="68" t="s">
        <v>5787</v>
      </c>
      <c r="K2399" s="69" t="s">
        <v>5787</v>
      </c>
      <c r="L2399" s="69" t="s">
        <v>770</v>
      </c>
      <c r="M2399" s="68" t="s">
        <v>5787</v>
      </c>
      <c r="N2399" s="70"/>
      <c r="O2399" s="70"/>
      <c r="P2399" s="70" t="s">
        <v>5380</v>
      </c>
      <c r="Q2399" s="70" t="s">
        <v>5381</v>
      </c>
      <c r="R2399" s="28"/>
    </row>
    <row r="2400" spans="1:18" ht="30">
      <c r="A2400" s="48" t="str">
        <f t="shared" si="114"/>
        <v>IEA15PL</v>
      </c>
      <c r="B2400" s="62" t="str">
        <f t="shared" si="115"/>
        <v>Consignment/HouseConsignment/ConsignmentItem/PassiveBorderTransportMeans/sequenceNumber</v>
      </c>
      <c r="C2400" s="63" t="s">
        <v>905</v>
      </c>
      <c r="D2400" s="48">
        <f t="shared" ca="1" si="116"/>
        <v>451</v>
      </c>
      <c r="E2400" s="64" t="s">
        <v>1459</v>
      </c>
      <c r="F2400" s="65" t="s">
        <v>6664</v>
      </c>
      <c r="G2400" s="65" t="s">
        <v>6708</v>
      </c>
      <c r="H2400" s="48" t="s">
        <v>5787</v>
      </c>
      <c r="I2400" s="48" t="s">
        <v>7</v>
      </c>
      <c r="J2400" s="48" t="s">
        <v>119</v>
      </c>
      <c r="K2400" s="51" t="s">
        <v>5787</v>
      </c>
      <c r="L2400" s="51" t="s">
        <v>120</v>
      </c>
      <c r="M2400" s="48" t="s">
        <v>5787</v>
      </c>
      <c r="N2400" s="62"/>
      <c r="O2400" s="62"/>
      <c r="P2400" s="72" t="s">
        <v>5380</v>
      </c>
      <c r="Q2400" s="72" t="s">
        <v>5381</v>
      </c>
      <c r="R2400" s="28"/>
    </row>
    <row r="2401" spans="1:18" ht="30">
      <c r="A2401" s="48" t="str">
        <f t="shared" si="114"/>
        <v>IEA15PL</v>
      </c>
      <c r="B2401" s="62" t="str">
        <f t="shared" si="115"/>
        <v>Consignment/HouseConsignment/ConsignmentItem/PassiveBorderTransportMeans/identificationNumber</v>
      </c>
      <c r="C2401" s="63" t="s">
        <v>906</v>
      </c>
      <c r="D2401" s="48">
        <f t="shared" ca="1" si="116"/>
        <v>452</v>
      </c>
      <c r="E2401" s="64" t="s">
        <v>4970</v>
      </c>
      <c r="F2401" s="65" t="s">
        <v>6739</v>
      </c>
      <c r="G2401" s="65" t="s">
        <v>5814</v>
      </c>
      <c r="H2401" s="48" t="s">
        <v>5787</v>
      </c>
      <c r="I2401" s="48" t="s">
        <v>7</v>
      </c>
      <c r="J2401" s="48" t="s">
        <v>47</v>
      </c>
      <c r="K2401" s="51" t="s">
        <v>5787</v>
      </c>
      <c r="L2401" s="51" t="s">
        <v>5787</v>
      </c>
      <c r="M2401" s="48" t="s">
        <v>5787</v>
      </c>
      <c r="N2401" s="62"/>
      <c r="O2401" s="62"/>
      <c r="P2401" s="72" t="s">
        <v>5380</v>
      </c>
      <c r="Q2401" s="72" t="s">
        <v>5381</v>
      </c>
      <c r="R2401" s="28"/>
    </row>
    <row r="2402" spans="1:18" ht="30">
      <c r="A2402" s="48" t="str">
        <f t="shared" si="114"/>
        <v>IEA15PL</v>
      </c>
      <c r="B2402" s="62" t="str">
        <f t="shared" si="115"/>
        <v>Consignment/HouseConsignment/ConsignmentItem/PassiveBorderTransportMeans/typeOfIdentification</v>
      </c>
      <c r="C2402" s="63" t="s">
        <v>907</v>
      </c>
      <c r="D2402" s="48">
        <f t="shared" ca="1" si="116"/>
        <v>453</v>
      </c>
      <c r="E2402" s="64" t="s">
        <v>4972</v>
      </c>
      <c r="F2402" s="65" t="s">
        <v>6740</v>
      </c>
      <c r="G2402" s="65" t="s">
        <v>5815</v>
      </c>
      <c r="H2402" s="48" t="s">
        <v>5787</v>
      </c>
      <c r="I2402" s="48" t="s">
        <v>7</v>
      </c>
      <c r="J2402" s="48" t="s">
        <v>512</v>
      </c>
      <c r="K2402" s="51" t="s">
        <v>513</v>
      </c>
      <c r="L2402" s="51" t="s">
        <v>5787</v>
      </c>
      <c r="M2402" s="48" t="s">
        <v>5787</v>
      </c>
      <c r="N2402" s="62"/>
      <c r="O2402" s="62"/>
      <c r="P2402" s="72" t="s">
        <v>5380</v>
      </c>
      <c r="Q2402" s="72" t="s">
        <v>5381</v>
      </c>
      <c r="R2402" s="28"/>
    </row>
    <row r="2403" spans="1:18" ht="30">
      <c r="A2403" s="48" t="str">
        <f t="shared" si="114"/>
        <v>IEA15PL</v>
      </c>
      <c r="B2403" s="62" t="str">
        <f t="shared" si="115"/>
        <v>Consignment/HouseConsignment/ConsignmentItem/PassiveBorderTransportMeans/typeOfMeansOfTransport</v>
      </c>
      <c r="C2403" s="63" t="s">
        <v>908</v>
      </c>
      <c r="D2403" s="48">
        <f t="shared" ca="1" si="116"/>
        <v>454</v>
      </c>
      <c r="E2403" s="64" t="s">
        <v>4973</v>
      </c>
      <c r="F2403" s="65" t="s">
        <v>5817</v>
      </c>
      <c r="G2403" s="65" t="s">
        <v>5818</v>
      </c>
      <c r="H2403" s="48" t="s">
        <v>5787</v>
      </c>
      <c r="I2403" s="48" t="s">
        <v>7</v>
      </c>
      <c r="J2403" s="48" t="s">
        <v>13</v>
      </c>
      <c r="K2403" s="51" t="s">
        <v>544</v>
      </c>
      <c r="L2403" s="51" t="s">
        <v>5787</v>
      </c>
      <c r="M2403" s="48" t="s">
        <v>5787</v>
      </c>
      <c r="N2403" s="62"/>
      <c r="O2403" s="62"/>
      <c r="P2403" s="72" t="s">
        <v>5380</v>
      </c>
      <c r="Q2403" s="72" t="s">
        <v>5381</v>
      </c>
      <c r="R2403" s="28"/>
    </row>
    <row r="2404" spans="1:18" ht="30">
      <c r="A2404" s="48" t="str">
        <f t="shared" si="114"/>
        <v>IEA15PL</v>
      </c>
      <c r="B2404" s="62" t="str">
        <f t="shared" si="115"/>
        <v>Consignment/HouseConsignment/ConsignmentItem/PassiveBorderTransportMeans/nationality</v>
      </c>
      <c r="C2404" s="63" t="s">
        <v>909</v>
      </c>
      <c r="D2404" s="48">
        <f t="shared" ca="1" si="116"/>
        <v>455</v>
      </c>
      <c r="E2404" s="64" t="s">
        <v>4971</v>
      </c>
      <c r="F2404" s="65" t="s">
        <v>6741</v>
      </c>
      <c r="G2404" s="65" t="s">
        <v>5816</v>
      </c>
      <c r="H2404" s="48" t="s">
        <v>5787</v>
      </c>
      <c r="I2404" s="48" t="s">
        <v>7</v>
      </c>
      <c r="J2404" s="48" t="s">
        <v>105</v>
      </c>
      <c r="K2404" s="51" t="s">
        <v>520</v>
      </c>
      <c r="L2404" s="51" t="s">
        <v>5787</v>
      </c>
      <c r="M2404" s="48" t="s">
        <v>5787</v>
      </c>
      <c r="N2404" s="62"/>
      <c r="O2404" s="62"/>
      <c r="P2404" s="72" t="s">
        <v>5380</v>
      </c>
      <c r="Q2404" s="72" t="s">
        <v>5381</v>
      </c>
      <c r="R2404" s="28"/>
    </row>
    <row r="2405" spans="1:18" ht="150">
      <c r="A2405" s="68" t="str">
        <f t="shared" si="114"/>
        <v>IEA15PL</v>
      </c>
      <c r="B2405" s="70" t="str">
        <f t="shared" si="115"/>
        <v>Consignment/HouseConsignment/ConsignmentItem/PreviousDocument</v>
      </c>
      <c r="C2405" s="70" t="s">
        <v>910</v>
      </c>
      <c r="D2405" s="68">
        <f t="shared" ca="1" si="116"/>
        <v>456</v>
      </c>
      <c r="E2405" s="68" t="s">
        <v>4999</v>
      </c>
      <c r="F2405" s="77" t="s">
        <v>911</v>
      </c>
      <c r="G2405" s="77" t="s">
        <v>5008</v>
      </c>
      <c r="H2405" s="68" t="s">
        <v>271</v>
      </c>
      <c r="I2405" s="68" t="s">
        <v>17</v>
      </c>
      <c r="J2405" s="68" t="s">
        <v>5787</v>
      </c>
      <c r="K2405" s="69" t="s">
        <v>5787</v>
      </c>
      <c r="L2405" s="69" t="s">
        <v>5483</v>
      </c>
      <c r="M2405" s="68" t="s">
        <v>4500</v>
      </c>
      <c r="N2405" s="70" t="s">
        <v>6514</v>
      </c>
      <c r="O2405" s="70" t="s">
        <v>6515</v>
      </c>
      <c r="P2405" s="70" t="s">
        <v>5787</v>
      </c>
      <c r="Q2405" s="70"/>
      <c r="R2405" s="28"/>
    </row>
    <row r="2406" spans="1:18" ht="30">
      <c r="A2406" s="48" t="str">
        <f t="shared" si="114"/>
        <v>IEA15PL</v>
      </c>
      <c r="B2406" s="62" t="str">
        <f t="shared" si="115"/>
        <v>Consignment/HouseConsignment/ConsignmentItem/PreviousDocument/sequenceNumber</v>
      </c>
      <c r="C2406" s="63" t="s">
        <v>912</v>
      </c>
      <c r="D2406" s="48">
        <f t="shared" ca="1" si="116"/>
        <v>457</v>
      </c>
      <c r="E2406" s="64" t="s">
        <v>1459</v>
      </c>
      <c r="F2406" s="65" t="s">
        <v>6664</v>
      </c>
      <c r="G2406" s="65" t="s">
        <v>6708</v>
      </c>
      <c r="H2406" s="48" t="s">
        <v>5787</v>
      </c>
      <c r="I2406" s="48" t="s">
        <v>7</v>
      </c>
      <c r="J2406" s="48" t="s">
        <v>119</v>
      </c>
      <c r="K2406" s="51" t="s">
        <v>5787</v>
      </c>
      <c r="L2406" s="51" t="s">
        <v>120</v>
      </c>
      <c r="M2406" s="48" t="s">
        <v>5787</v>
      </c>
      <c r="N2406" s="62"/>
      <c r="O2406" s="62"/>
      <c r="P2406" s="72" t="s">
        <v>5787</v>
      </c>
      <c r="Q2406" s="72"/>
      <c r="R2406" s="28"/>
    </row>
    <row r="2407" spans="1:18" ht="45">
      <c r="A2407" s="48" t="str">
        <f t="shared" si="114"/>
        <v>IEA15PL</v>
      </c>
      <c r="B2407" s="62" t="str">
        <f t="shared" si="115"/>
        <v>Consignment/HouseConsignment/ConsignmentItem/PreviousDocument/type</v>
      </c>
      <c r="C2407" s="63" t="s">
        <v>913</v>
      </c>
      <c r="D2407" s="48">
        <f t="shared" ca="1" si="116"/>
        <v>458</v>
      </c>
      <c r="E2407" s="64" t="s">
        <v>5001</v>
      </c>
      <c r="F2407" s="65" t="s">
        <v>588</v>
      </c>
      <c r="G2407" s="65" t="s">
        <v>4677</v>
      </c>
      <c r="H2407" s="48" t="s">
        <v>5787</v>
      </c>
      <c r="I2407" s="48" t="s">
        <v>7</v>
      </c>
      <c r="J2407" s="48" t="s">
        <v>589</v>
      </c>
      <c r="K2407" s="51" t="s">
        <v>590</v>
      </c>
      <c r="L2407" s="51" t="s">
        <v>914</v>
      </c>
      <c r="M2407" s="48" t="s">
        <v>5787</v>
      </c>
      <c r="N2407" s="62"/>
      <c r="O2407" s="62"/>
      <c r="P2407" s="72" t="s">
        <v>5787</v>
      </c>
      <c r="Q2407" s="72"/>
      <c r="R2407" s="28"/>
    </row>
    <row r="2408" spans="1:18" ht="90">
      <c r="A2408" s="48" t="str">
        <f t="shared" ref="A2408:A2467" si="117">MID(C2408,2,IFERROR(FIND("#",SUBSTITUTE(C2408,"/","#",2),1)-2,LEN(C2408)-1))</f>
        <v>IEA15PL</v>
      </c>
      <c r="B2408" s="62" t="str">
        <f t="shared" ref="B2408:B2467" si="118">IF(LEN(C2408)-LEN(SUBSTITUTE(C2408,"/",""))&gt;3,RIGHT(C2408,LEN(C2408)-FIND("#",SUBSTITUTE(C2408,"/","#",3),1)),RIGHT(C2408,LEN(C2408)-FIND("#",SUBSTITUTE(C2408,"/","#",LEN(C2408)-LEN(SUBSTITUTE(C2408,"/",""))),1)))</f>
        <v>Consignment/HouseConsignment/ConsignmentItem/PreviousDocument/referenceNumber</v>
      </c>
      <c r="C2408" s="63" t="s">
        <v>915</v>
      </c>
      <c r="D2408" s="48">
        <f t="shared" ref="D2408:D2467" ca="1" si="119">IF(VLOOKUP($C2408,INDIRECT($A2408&amp;"!A:B"),2,0)="","",VLOOKUP($C2408,INDIRECT($A2408&amp;"!A:B"),2,0))</f>
        <v>459</v>
      </c>
      <c r="E2408" s="64" t="s">
        <v>5000</v>
      </c>
      <c r="F2408" s="65" t="s">
        <v>916</v>
      </c>
      <c r="G2408" s="65" t="s">
        <v>5025</v>
      </c>
      <c r="H2408" s="48" t="s">
        <v>5787</v>
      </c>
      <c r="I2408" s="48" t="s">
        <v>7</v>
      </c>
      <c r="J2408" s="48" t="s">
        <v>173</v>
      </c>
      <c r="K2408" s="51" t="s">
        <v>5787</v>
      </c>
      <c r="L2408" s="51" t="s">
        <v>5793</v>
      </c>
      <c r="M2408" s="48" t="s">
        <v>5787</v>
      </c>
      <c r="N2408" s="62"/>
      <c r="O2408" s="62"/>
      <c r="P2408" s="72" t="s">
        <v>5787</v>
      </c>
      <c r="Q2408" s="72"/>
      <c r="R2408" s="28"/>
    </row>
    <row r="2409" spans="1:18" ht="120">
      <c r="A2409" s="48" t="str">
        <f t="shared" si="117"/>
        <v>IEA15PL</v>
      </c>
      <c r="B2409" s="62" t="str">
        <f t="shared" si="118"/>
        <v>Consignment/HouseConsignment/ConsignmentItem/PreviousDocument/goodsItemNumber</v>
      </c>
      <c r="C2409" s="63" t="s">
        <v>917</v>
      </c>
      <c r="D2409" s="48">
        <f t="shared" ca="1" si="119"/>
        <v>460</v>
      </c>
      <c r="E2409" s="64" t="s">
        <v>5007</v>
      </c>
      <c r="F2409" s="65" t="s">
        <v>6670</v>
      </c>
      <c r="G2409" s="65" t="s">
        <v>5010</v>
      </c>
      <c r="H2409" s="48" t="s">
        <v>5787</v>
      </c>
      <c r="I2409" s="48" t="s">
        <v>17</v>
      </c>
      <c r="J2409" s="48" t="s">
        <v>119</v>
      </c>
      <c r="K2409" s="51" t="s">
        <v>5787</v>
      </c>
      <c r="L2409" s="51" t="s">
        <v>919</v>
      </c>
      <c r="M2409" s="48" t="s">
        <v>5787</v>
      </c>
      <c r="N2409" s="62"/>
      <c r="O2409" s="62"/>
      <c r="P2409" s="72" t="s">
        <v>5787</v>
      </c>
      <c r="Q2409" s="72"/>
      <c r="R2409" s="28"/>
    </row>
    <row r="2410" spans="1:18" ht="120">
      <c r="A2410" s="48" t="str">
        <f t="shared" si="117"/>
        <v>IEA15PL</v>
      </c>
      <c r="B2410" s="62" t="str">
        <f t="shared" si="118"/>
        <v>Consignment/HouseConsignment/ConsignmentItem/PreviousDocument/typeOfPackages</v>
      </c>
      <c r="C2410" s="63" t="s">
        <v>920</v>
      </c>
      <c r="D2410" s="48">
        <f t="shared" ca="1" si="119"/>
        <v>461</v>
      </c>
      <c r="E2410" s="64" t="s">
        <v>5002</v>
      </c>
      <c r="F2410" s="65" t="s">
        <v>5022</v>
      </c>
      <c r="G2410" s="65" t="s">
        <v>5023</v>
      </c>
      <c r="H2410" s="48" t="s">
        <v>5787</v>
      </c>
      <c r="I2410" s="48" t="s">
        <v>17</v>
      </c>
      <c r="J2410" s="48" t="s">
        <v>870</v>
      </c>
      <c r="K2410" s="51" t="s">
        <v>894</v>
      </c>
      <c r="L2410" s="51" t="s">
        <v>922</v>
      </c>
      <c r="M2410" s="48"/>
      <c r="N2410" s="62"/>
      <c r="O2410" s="62"/>
      <c r="P2410" s="72" t="s">
        <v>5508</v>
      </c>
      <c r="Q2410" s="72" t="s">
        <v>5509</v>
      </c>
      <c r="R2410" s="28"/>
    </row>
    <row r="2411" spans="1:18" ht="120">
      <c r="A2411" s="48" t="str">
        <f t="shared" si="117"/>
        <v>IEA15PL</v>
      </c>
      <c r="B2411" s="62" t="str">
        <f t="shared" si="118"/>
        <v>Consignment/HouseConsignment/ConsignmentItem/PreviousDocument/numberOfPackages</v>
      </c>
      <c r="C2411" s="63" t="s">
        <v>923</v>
      </c>
      <c r="D2411" s="48">
        <f t="shared" ca="1" si="119"/>
        <v>462</v>
      </c>
      <c r="E2411" s="64" t="s">
        <v>5003</v>
      </c>
      <c r="F2411" s="65" t="s">
        <v>5017</v>
      </c>
      <c r="G2411" s="65" t="s">
        <v>5018</v>
      </c>
      <c r="H2411" s="48" t="s">
        <v>5787</v>
      </c>
      <c r="I2411" s="48" t="s">
        <v>17</v>
      </c>
      <c r="J2411" s="48" t="s">
        <v>898</v>
      </c>
      <c r="K2411" s="51" t="s">
        <v>5787</v>
      </c>
      <c r="L2411" s="51" t="s">
        <v>922</v>
      </c>
      <c r="M2411" s="48" t="s">
        <v>5787</v>
      </c>
      <c r="N2411" s="62"/>
      <c r="O2411" s="62"/>
      <c r="P2411" s="72" t="s">
        <v>5787</v>
      </c>
      <c r="Q2411" s="72"/>
      <c r="R2411" s="28"/>
    </row>
    <row r="2412" spans="1:18" ht="75">
      <c r="A2412" s="48" t="str">
        <f t="shared" si="117"/>
        <v>IEA15PL</v>
      </c>
      <c r="B2412" s="62" t="str">
        <f t="shared" si="118"/>
        <v>Consignment/HouseConsignment/ConsignmentItem/PreviousDocument/measurementUnitAndQualifier</v>
      </c>
      <c r="C2412" s="63" t="s">
        <v>925</v>
      </c>
      <c r="D2412" s="48">
        <f t="shared" ca="1" si="119"/>
        <v>463</v>
      </c>
      <c r="E2412" s="64" t="s">
        <v>5004</v>
      </c>
      <c r="F2412" s="65" t="s">
        <v>6735</v>
      </c>
      <c r="G2412" s="65" t="s">
        <v>5015</v>
      </c>
      <c r="H2412" s="48" t="s">
        <v>5787</v>
      </c>
      <c r="I2412" s="48" t="s">
        <v>17</v>
      </c>
      <c r="J2412" s="48" t="s">
        <v>13</v>
      </c>
      <c r="K2412" s="51" t="s">
        <v>927</v>
      </c>
      <c r="L2412" s="51" t="s">
        <v>928</v>
      </c>
      <c r="M2412" s="48" t="s">
        <v>5787</v>
      </c>
      <c r="N2412" s="62"/>
      <c r="O2412" s="62"/>
      <c r="P2412" s="72" t="s">
        <v>5787</v>
      </c>
      <c r="Q2412" s="72"/>
      <c r="R2412" s="28"/>
    </row>
    <row r="2413" spans="1:18" ht="105">
      <c r="A2413" s="48" t="str">
        <f t="shared" si="117"/>
        <v>IEA15PL</v>
      </c>
      <c r="B2413" s="62" t="str">
        <f t="shared" si="118"/>
        <v>Consignment/HouseConsignment/ConsignmentItem/PreviousDocument/quantity</v>
      </c>
      <c r="C2413" s="63" t="s">
        <v>929</v>
      </c>
      <c r="D2413" s="48">
        <f t="shared" ca="1" si="119"/>
        <v>464</v>
      </c>
      <c r="E2413" s="64" t="s">
        <v>5005</v>
      </c>
      <c r="F2413" s="65" t="s">
        <v>5019</v>
      </c>
      <c r="G2413" s="65" t="s">
        <v>5021</v>
      </c>
      <c r="H2413" s="48" t="s">
        <v>5787</v>
      </c>
      <c r="I2413" s="48" t="s">
        <v>17</v>
      </c>
      <c r="J2413" s="48" t="s">
        <v>305</v>
      </c>
      <c r="K2413" s="51" t="s">
        <v>5787</v>
      </c>
      <c r="L2413" s="51" t="s">
        <v>931</v>
      </c>
      <c r="M2413" s="48" t="s">
        <v>5787</v>
      </c>
      <c r="N2413" s="62"/>
      <c r="O2413" s="62"/>
      <c r="P2413" s="72" t="s">
        <v>5787</v>
      </c>
      <c r="Q2413" s="72"/>
      <c r="R2413" s="28"/>
    </row>
    <row r="2414" spans="1:18" ht="30">
      <c r="A2414" s="48" t="str">
        <f t="shared" si="117"/>
        <v>IEA15PL</v>
      </c>
      <c r="B2414" s="62" t="str">
        <f t="shared" si="118"/>
        <v>Consignment/HouseConsignment/ConsignmentItem/PreviousDocument/complementOfInformation</v>
      </c>
      <c r="C2414" s="63" t="s">
        <v>932</v>
      </c>
      <c r="D2414" s="48">
        <f t="shared" ca="1" si="119"/>
        <v>465</v>
      </c>
      <c r="E2414" s="64" t="s">
        <v>5006</v>
      </c>
      <c r="F2414" s="65" t="s">
        <v>6732</v>
      </c>
      <c r="G2414" s="65" t="s">
        <v>4679</v>
      </c>
      <c r="H2414" s="48" t="s">
        <v>5787</v>
      </c>
      <c r="I2414" s="48" t="s">
        <v>12</v>
      </c>
      <c r="J2414" s="48" t="s">
        <v>47</v>
      </c>
      <c r="K2414" s="51" t="s">
        <v>5787</v>
      </c>
      <c r="L2414" s="51" t="s">
        <v>5787</v>
      </c>
      <c r="M2414" s="48" t="s">
        <v>5787</v>
      </c>
      <c r="N2414" s="62"/>
      <c r="O2414" s="62"/>
      <c r="P2414" s="72" t="s">
        <v>5787</v>
      </c>
      <c r="Q2414" s="72"/>
      <c r="R2414" s="28"/>
    </row>
    <row r="2415" spans="1:18" ht="30">
      <c r="A2415" s="68" t="str">
        <f t="shared" si="117"/>
        <v>IEA15PL</v>
      </c>
      <c r="B2415" s="70" t="str">
        <f t="shared" si="118"/>
        <v>Consignment/HouseConsignment/ConsignmentItem/SupportingDocument</v>
      </c>
      <c r="C2415" s="70" t="s">
        <v>933</v>
      </c>
      <c r="D2415" s="68">
        <f t="shared" ca="1" si="119"/>
        <v>466</v>
      </c>
      <c r="E2415" s="68" t="s">
        <v>5026</v>
      </c>
      <c r="F2415" s="77" t="s">
        <v>934</v>
      </c>
      <c r="G2415" s="77" t="s">
        <v>5033</v>
      </c>
      <c r="H2415" s="68" t="s">
        <v>271</v>
      </c>
      <c r="I2415" s="68" t="s">
        <v>12</v>
      </c>
      <c r="J2415" s="68" t="s">
        <v>5787</v>
      </c>
      <c r="K2415" s="69" t="s">
        <v>5787</v>
      </c>
      <c r="L2415" s="69" t="s">
        <v>935</v>
      </c>
      <c r="M2415" s="68" t="s">
        <v>5787</v>
      </c>
      <c r="N2415" s="70"/>
      <c r="O2415" s="70"/>
      <c r="P2415" s="70" t="s">
        <v>5787</v>
      </c>
      <c r="Q2415" s="70"/>
      <c r="R2415" s="28"/>
    </row>
    <row r="2416" spans="1:18" ht="30">
      <c r="A2416" s="48" t="str">
        <f t="shared" si="117"/>
        <v>IEA15PL</v>
      </c>
      <c r="B2416" s="62" t="str">
        <f t="shared" si="118"/>
        <v>Consignment/HouseConsignment/ConsignmentItem/SupportingDocument/sequenceNumber</v>
      </c>
      <c r="C2416" s="63" t="s">
        <v>936</v>
      </c>
      <c r="D2416" s="48">
        <f t="shared" ca="1" si="119"/>
        <v>467</v>
      </c>
      <c r="E2416" s="64" t="s">
        <v>1459</v>
      </c>
      <c r="F2416" s="65" t="s">
        <v>6664</v>
      </c>
      <c r="G2416" s="65" t="s">
        <v>6708</v>
      </c>
      <c r="H2416" s="48" t="s">
        <v>5787</v>
      </c>
      <c r="I2416" s="48" t="s">
        <v>7</v>
      </c>
      <c r="J2416" s="48" t="s">
        <v>119</v>
      </c>
      <c r="K2416" s="51" t="s">
        <v>5787</v>
      </c>
      <c r="L2416" s="51" t="s">
        <v>120</v>
      </c>
      <c r="M2416" s="48" t="s">
        <v>5787</v>
      </c>
      <c r="N2416" s="62"/>
      <c r="O2416" s="62"/>
      <c r="P2416" s="72" t="s">
        <v>5787</v>
      </c>
      <c r="Q2416" s="72"/>
      <c r="R2416" s="28"/>
    </row>
    <row r="2417" spans="1:18" ht="30">
      <c r="A2417" s="48" t="str">
        <f t="shared" si="117"/>
        <v>IEA15PL</v>
      </c>
      <c r="B2417" s="62" t="str">
        <f t="shared" si="118"/>
        <v>Consignment/HouseConsignment/ConsignmentItem/SupportingDocument/type</v>
      </c>
      <c r="C2417" s="63" t="s">
        <v>937</v>
      </c>
      <c r="D2417" s="48">
        <f t="shared" ca="1" si="119"/>
        <v>468</v>
      </c>
      <c r="E2417" s="64" t="s">
        <v>5028</v>
      </c>
      <c r="F2417" s="65" t="s">
        <v>588</v>
      </c>
      <c r="G2417" s="65" t="s">
        <v>4677</v>
      </c>
      <c r="H2417" s="48" t="s">
        <v>5787</v>
      </c>
      <c r="I2417" s="48" t="s">
        <v>7</v>
      </c>
      <c r="J2417" s="48" t="s">
        <v>589</v>
      </c>
      <c r="K2417" s="51" t="s">
        <v>600</v>
      </c>
      <c r="L2417" s="51" t="s">
        <v>601</v>
      </c>
      <c r="M2417" s="48" t="s">
        <v>5787</v>
      </c>
      <c r="N2417" s="62"/>
      <c r="O2417" s="62"/>
      <c r="P2417" s="72" t="s">
        <v>5787</v>
      </c>
      <c r="Q2417" s="72"/>
      <c r="R2417" s="28"/>
    </row>
    <row r="2418" spans="1:18" ht="180">
      <c r="A2418" s="48" t="str">
        <f t="shared" si="117"/>
        <v>IEA15PL</v>
      </c>
      <c r="B2418" s="62" t="str">
        <f t="shared" si="118"/>
        <v>Consignment/HouseConsignment/ConsignmentItem/SupportingDocument/referenceNumber</v>
      </c>
      <c r="C2418" s="63" t="s">
        <v>938</v>
      </c>
      <c r="D2418" s="48">
        <f t="shared" ca="1" si="119"/>
        <v>469</v>
      </c>
      <c r="E2418" s="64" t="s">
        <v>5027</v>
      </c>
      <c r="F2418" s="65" t="s">
        <v>592</v>
      </c>
      <c r="G2418" s="65" t="s">
        <v>4678</v>
      </c>
      <c r="H2418" s="48" t="s">
        <v>5787</v>
      </c>
      <c r="I2418" s="48" t="s">
        <v>7</v>
      </c>
      <c r="J2418" s="48" t="s">
        <v>173</v>
      </c>
      <c r="K2418" s="51" t="s">
        <v>5787</v>
      </c>
      <c r="L2418" s="51" t="s">
        <v>5478</v>
      </c>
      <c r="M2418" s="48" t="s">
        <v>4500</v>
      </c>
      <c r="N2418" s="63" t="s">
        <v>6514</v>
      </c>
      <c r="O2418" s="63" t="s">
        <v>6515</v>
      </c>
      <c r="P2418" s="72" t="s">
        <v>5787</v>
      </c>
      <c r="Q2418" s="72"/>
      <c r="R2418" s="28"/>
    </row>
    <row r="2419" spans="1:18" ht="30">
      <c r="A2419" s="48" t="str">
        <f t="shared" si="117"/>
        <v>IEA15PL</v>
      </c>
      <c r="B2419" s="62" t="str">
        <f t="shared" si="118"/>
        <v>Consignment/HouseConsignment/ConsignmentItem/SupportingDocument/documentLineItemNumber</v>
      </c>
      <c r="C2419" s="63" t="s">
        <v>939</v>
      </c>
      <c r="D2419" s="48">
        <f t="shared" ca="1" si="119"/>
        <v>470</v>
      </c>
      <c r="E2419" s="64" t="s">
        <v>5030</v>
      </c>
      <c r="F2419" s="65" t="s">
        <v>604</v>
      </c>
      <c r="G2419" s="65" t="s">
        <v>4681</v>
      </c>
      <c r="H2419" s="48" t="s">
        <v>5787</v>
      </c>
      <c r="I2419" s="48" t="s">
        <v>12</v>
      </c>
      <c r="J2419" s="48" t="s">
        <v>119</v>
      </c>
      <c r="K2419" s="51" t="s">
        <v>5787</v>
      </c>
      <c r="L2419" s="51" t="s">
        <v>5787</v>
      </c>
      <c r="M2419" s="48" t="s">
        <v>5787</v>
      </c>
      <c r="N2419" s="62"/>
      <c r="O2419" s="62"/>
      <c r="P2419" s="72" t="s">
        <v>5787</v>
      </c>
      <c r="Q2419" s="72"/>
      <c r="R2419" s="28"/>
    </row>
    <row r="2420" spans="1:18" ht="30">
      <c r="A2420" s="48" t="str">
        <f t="shared" si="117"/>
        <v>IEA15PL</v>
      </c>
      <c r="B2420" s="62" t="str">
        <f t="shared" si="118"/>
        <v>Consignment/HouseConsignment/ConsignmentItem/SupportingDocument/complementOfInformation</v>
      </c>
      <c r="C2420" s="63" t="s">
        <v>940</v>
      </c>
      <c r="D2420" s="48">
        <f t="shared" ca="1" si="119"/>
        <v>471</v>
      </c>
      <c r="E2420" s="64" t="s">
        <v>5029</v>
      </c>
      <c r="F2420" s="65" t="s">
        <v>6732</v>
      </c>
      <c r="G2420" s="65" t="s">
        <v>4679</v>
      </c>
      <c r="H2420" s="48" t="s">
        <v>5787</v>
      </c>
      <c r="I2420" s="48" t="s">
        <v>12</v>
      </c>
      <c r="J2420" s="48" t="s">
        <v>47</v>
      </c>
      <c r="K2420" s="51" t="s">
        <v>5787</v>
      </c>
      <c r="L2420" s="51" t="s">
        <v>5787</v>
      </c>
      <c r="M2420" s="48" t="s">
        <v>5787</v>
      </c>
      <c r="N2420" s="62"/>
      <c r="O2420" s="62"/>
      <c r="P2420" s="72" t="s">
        <v>5787</v>
      </c>
      <c r="Q2420" s="72"/>
      <c r="R2420" s="28"/>
    </row>
    <row r="2421" spans="1:18" ht="30">
      <c r="A2421" s="68" t="str">
        <f t="shared" si="117"/>
        <v>IEA15PL</v>
      </c>
      <c r="B2421" s="70" t="str">
        <f t="shared" si="118"/>
        <v>Consignment/HouseConsignment/ConsignmentItem/AdditionalReference</v>
      </c>
      <c r="C2421" s="70" t="s">
        <v>941</v>
      </c>
      <c r="D2421" s="68">
        <f t="shared" ca="1" si="119"/>
        <v>472</v>
      </c>
      <c r="E2421" s="68" t="s">
        <v>4840</v>
      </c>
      <c r="F2421" s="77" t="s">
        <v>6674</v>
      </c>
      <c r="G2421" s="77" t="s">
        <v>4846</v>
      </c>
      <c r="H2421" s="68" t="s">
        <v>271</v>
      </c>
      <c r="I2421" s="68" t="s">
        <v>12</v>
      </c>
      <c r="J2421" s="68" t="s">
        <v>5787</v>
      </c>
      <c r="K2421" s="69" t="s">
        <v>5787</v>
      </c>
      <c r="L2421" s="69" t="s">
        <v>943</v>
      </c>
      <c r="M2421" s="68"/>
      <c r="N2421" s="70"/>
      <c r="O2421" s="70"/>
      <c r="P2421" s="70" t="s">
        <v>5787</v>
      </c>
      <c r="Q2421" s="70"/>
      <c r="R2421" s="28"/>
    </row>
    <row r="2422" spans="1:18" ht="30">
      <c r="A2422" s="48" t="str">
        <f t="shared" si="117"/>
        <v>IEA15PL</v>
      </c>
      <c r="B2422" s="62" t="str">
        <f t="shared" si="118"/>
        <v>Consignment/HouseConsignment/ConsignmentItem/AdditionalReference/sequenceNumber</v>
      </c>
      <c r="C2422" s="63" t="s">
        <v>944</v>
      </c>
      <c r="D2422" s="48">
        <f t="shared" ca="1" si="119"/>
        <v>473</v>
      </c>
      <c r="E2422" s="64" t="s">
        <v>1459</v>
      </c>
      <c r="F2422" s="65" t="s">
        <v>6664</v>
      </c>
      <c r="G2422" s="65" t="s">
        <v>6708</v>
      </c>
      <c r="H2422" s="48" t="s">
        <v>5787</v>
      </c>
      <c r="I2422" s="48" t="s">
        <v>7</v>
      </c>
      <c r="J2422" s="48" t="s">
        <v>119</v>
      </c>
      <c r="K2422" s="51" t="s">
        <v>5787</v>
      </c>
      <c r="L2422" s="51" t="s">
        <v>120</v>
      </c>
      <c r="M2422" s="48" t="s">
        <v>5787</v>
      </c>
      <c r="N2422" s="62"/>
      <c r="O2422" s="62"/>
      <c r="P2422" s="72" t="s">
        <v>5787</v>
      </c>
      <c r="Q2422" s="72"/>
      <c r="R2422" s="28"/>
    </row>
    <row r="2423" spans="1:18" ht="135">
      <c r="A2423" s="48" t="str">
        <f t="shared" si="117"/>
        <v>IEA15PL</v>
      </c>
      <c r="B2423" s="62" t="str">
        <f t="shared" si="118"/>
        <v>Consignment/HouseConsignment/ConsignmentItem/AdditionalReference/type</v>
      </c>
      <c r="C2423" s="63" t="s">
        <v>945</v>
      </c>
      <c r="D2423" s="48">
        <f t="shared" ca="1" si="119"/>
        <v>474</v>
      </c>
      <c r="E2423" s="64" t="s">
        <v>4844</v>
      </c>
      <c r="F2423" s="65" t="s">
        <v>6677</v>
      </c>
      <c r="G2423" s="65" t="s">
        <v>4686</v>
      </c>
      <c r="H2423" s="48" t="s">
        <v>5787</v>
      </c>
      <c r="I2423" s="48" t="s">
        <v>7</v>
      </c>
      <c r="J2423" s="48" t="s">
        <v>589</v>
      </c>
      <c r="K2423" s="51" t="s">
        <v>618</v>
      </c>
      <c r="L2423" s="51" t="s">
        <v>3840</v>
      </c>
      <c r="M2423" s="48" t="s">
        <v>5787</v>
      </c>
      <c r="N2423" s="62"/>
      <c r="O2423" s="62"/>
      <c r="P2423" s="72" t="s">
        <v>5787</v>
      </c>
      <c r="Q2423" s="72"/>
      <c r="R2423" s="28"/>
    </row>
    <row r="2424" spans="1:18" ht="75">
      <c r="A2424" s="48" t="str">
        <f t="shared" si="117"/>
        <v>IEA15PL</v>
      </c>
      <c r="B2424" s="62" t="str">
        <f t="shared" si="118"/>
        <v>Consignment/HouseConsignment/ConsignmentItem/AdditionalReference/referenceNumber</v>
      </c>
      <c r="C2424" s="63" t="s">
        <v>946</v>
      </c>
      <c r="D2424" s="48">
        <f t="shared" ca="1" si="119"/>
        <v>475</v>
      </c>
      <c r="E2424" s="64" t="s">
        <v>4841</v>
      </c>
      <c r="F2424" s="65" t="s">
        <v>6675</v>
      </c>
      <c r="G2424" s="65" t="s">
        <v>6676</v>
      </c>
      <c r="H2424" s="48" t="s">
        <v>5787</v>
      </c>
      <c r="I2424" s="48" t="s">
        <v>17</v>
      </c>
      <c r="J2424" s="48" t="s">
        <v>173</v>
      </c>
      <c r="K2424" s="51" t="s">
        <v>5787</v>
      </c>
      <c r="L2424" s="51" t="s">
        <v>947</v>
      </c>
      <c r="M2424" s="48" t="s">
        <v>5787</v>
      </c>
      <c r="N2424" s="62"/>
      <c r="O2424" s="62"/>
      <c r="P2424" s="72" t="s">
        <v>5506</v>
      </c>
      <c r="Q2424" s="72" t="s">
        <v>5507</v>
      </c>
      <c r="R2424" s="28"/>
    </row>
    <row r="2425" spans="1:18" ht="30">
      <c r="A2425" s="68" t="str">
        <f t="shared" si="117"/>
        <v>IEA15PL</v>
      </c>
      <c r="B2425" s="70" t="str">
        <f t="shared" si="118"/>
        <v>Consignment/HouseConsignment/ConsignmentItem/AdditionalInformation</v>
      </c>
      <c r="C2425" s="70" t="s">
        <v>948</v>
      </c>
      <c r="D2425" s="68">
        <f t="shared" ca="1" si="119"/>
        <v>476</v>
      </c>
      <c r="E2425" s="68" t="s">
        <v>4837</v>
      </c>
      <c r="F2425" s="77" t="s">
        <v>949</v>
      </c>
      <c r="G2425" s="77" t="s">
        <v>4843</v>
      </c>
      <c r="H2425" s="68" t="s">
        <v>271</v>
      </c>
      <c r="I2425" s="68" t="s">
        <v>12</v>
      </c>
      <c r="J2425" s="68" t="s">
        <v>5787</v>
      </c>
      <c r="K2425" s="69" t="s">
        <v>5787</v>
      </c>
      <c r="L2425" s="69" t="s">
        <v>597</v>
      </c>
      <c r="M2425" s="68" t="s">
        <v>5787</v>
      </c>
      <c r="N2425" s="70"/>
      <c r="O2425" s="70"/>
      <c r="P2425" s="70" t="s">
        <v>5787</v>
      </c>
      <c r="Q2425" s="70"/>
      <c r="R2425" s="28"/>
    </row>
    <row r="2426" spans="1:18" ht="30">
      <c r="A2426" s="48" t="str">
        <f t="shared" si="117"/>
        <v>IEA15PL</v>
      </c>
      <c r="B2426" s="62" t="str">
        <f t="shared" si="118"/>
        <v>Consignment/HouseConsignment/ConsignmentItem/AdditionalInformation/sequenceNumber</v>
      </c>
      <c r="C2426" s="63" t="s">
        <v>950</v>
      </c>
      <c r="D2426" s="48">
        <f t="shared" ca="1" si="119"/>
        <v>477</v>
      </c>
      <c r="E2426" s="64" t="s">
        <v>1459</v>
      </c>
      <c r="F2426" s="65" t="s">
        <v>6664</v>
      </c>
      <c r="G2426" s="65" t="s">
        <v>6708</v>
      </c>
      <c r="H2426" s="48" t="s">
        <v>5787</v>
      </c>
      <c r="I2426" s="48" t="s">
        <v>7</v>
      </c>
      <c r="J2426" s="48" t="s">
        <v>119</v>
      </c>
      <c r="K2426" s="51" t="s">
        <v>5787</v>
      </c>
      <c r="L2426" s="51" t="s">
        <v>120</v>
      </c>
      <c r="M2426" s="48" t="s">
        <v>5787</v>
      </c>
      <c r="N2426" s="62"/>
      <c r="O2426" s="62"/>
      <c r="P2426" s="72" t="s">
        <v>5787</v>
      </c>
      <c r="Q2426" s="72"/>
      <c r="R2426" s="28"/>
    </row>
    <row r="2427" spans="1:18" ht="30">
      <c r="A2427" s="48" t="str">
        <f t="shared" si="117"/>
        <v>IEA15PL</v>
      </c>
      <c r="B2427" s="62" t="str">
        <f t="shared" si="118"/>
        <v>Consignment/HouseConsignment/ConsignmentItem/AdditionalInformation/code</v>
      </c>
      <c r="C2427" s="63" t="s">
        <v>951</v>
      </c>
      <c r="D2427" s="48">
        <f t="shared" ca="1" si="119"/>
        <v>478</v>
      </c>
      <c r="E2427" s="64" t="s">
        <v>4838</v>
      </c>
      <c r="F2427" s="65" t="s">
        <v>627</v>
      </c>
      <c r="G2427" s="65" t="s">
        <v>4685</v>
      </c>
      <c r="H2427" s="48" t="s">
        <v>5787</v>
      </c>
      <c r="I2427" s="48" t="s">
        <v>7</v>
      </c>
      <c r="J2427" s="48" t="s">
        <v>628</v>
      </c>
      <c r="K2427" s="51" t="s">
        <v>629</v>
      </c>
      <c r="L2427" s="51" t="s">
        <v>952</v>
      </c>
      <c r="M2427" s="48" t="s">
        <v>5787</v>
      </c>
      <c r="N2427" s="62"/>
      <c r="O2427" s="62"/>
      <c r="P2427" s="72" t="s">
        <v>5787</v>
      </c>
      <c r="Q2427" s="72"/>
      <c r="R2427" s="28"/>
    </row>
    <row r="2428" spans="1:18" ht="30">
      <c r="A2428" s="48" t="str">
        <f t="shared" si="117"/>
        <v>IEA15PL</v>
      </c>
      <c r="B2428" s="62" t="str">
        <f t="shared" si="118"/>
        <v>Consignment/HouseConsignment/ConsignmentItem/AdditionalInformation/text</v>
      </c>
      <c r="C2428" s="63" t="s">
        <v>953</v>
      </c>
      <c r="D2428" s="48">
        <f t="shared" ca="1" si="119"/>
        <v>479</v>
      </c>
      <c r="E2428" s="64" t="s">
        <v>4839</v>
      </c>
      <c r="F2428" s="65" t="s">
        <v>632</v>
      </c>
      <c r="G2428" s="65" t="s">
        <v>4684</v>
      </c>
      <c r="H2428" s="48" t="s">
        <v>5787</v>
      </c>
      <c r="I2428" s="48" t="s">
        <v>17</v>
      </c>
      <c r="J2428" s="48" t="s">
        <v>633</v>
      </c>
      <c r="K2428" s="51" t="s">
        <v>5787</v>
      </c>
      <c r="L2428" s="51" t="s">
        <v>954</v>
      </c>
      <c r="M2428" s="48" t="s">
        <v>4500</v>
      </c>
      <c r="N2428" s="62" t="s">
        <v>6506</v>
      </c>
      <c r="O2428" s="62" t="s">
        <v>6507</v>
      </c>
      <c r="P2428" s="72" t="s">
        <v>5787</v>
      </c>
      <c r="Q2428" s="72"/>
      <c r="R2428" s="28"/>
    </row>
    <row r="2429" spans="1:18" ht="30">
      <c r="A2429" s="68" t="str">
        <f t="shared" si="117"/>
        <v>IEA15PL</v>
      </c>
      <c r="B2429" s="70" t="str">
        <f t="shared" si="118"/>
        <v>Signature</v>
      </c>
      <c r="C2429" s="70" t="s">
        <v>955</v>
      </c>
      <c r="D2429" s="68">
        <f t="shared" ca="1" si="119"/>
        <v>480</v>
      </c>
      <c r="E2429" s="68" t="s">
        <v>1459</v>
      </c>
      <c r="F2429" s="77" t="s">
        <v>956</v>
      </c>
      <c r="G2429" s="77" t="s">
        <v>5152</v>
      </c>
      <c r="H2429" s="68" t="s">
        <v>16</v>
      </c>
      <c r="I2429" s="68" t="s">
        <v>17</v>
      </c>
      <c r="J2429" s="68" t="s">
        <v>5787</v>
      </c>
      <c r="K2429" s="69" t="s">
        <v>5787</v>
      </c>
      <c r="L2429" s="69" t="s">
        <v>1719</v>
      </c>
      <c r="M2429" s="68" t="s">
        <v>4500</v>
      </c>
      <c r="N2429" s="70" t="s">
        <v>6506</v>
      </c>
      <c r="O2429" s="70" t="s">
        <v>6507</v>
      </c>
      <c r="P2429" s="70" t="s">
        <v>5787</v>
      </c>
      <c r="Q2429" s="70"/>
      <c r="R2429" s="28"/>
    </row>
    <row r="2430" spans="1:18" ht="30" hidden="1">
      <c r="A2430" s="68" t="str">
        <f t="shared" si="117"/>
        <v>IEA28PL</v>
      </c>
      <c r="B2430" s="70" t="str">
        <f t="shared" si="118"/>
        <v>CCA28D</v>
      </c>
      <c r="C2430" s="70" t="s">
        <v>1458</v>
      </c>
      <c r="D2430" s="68">
        <f t="shared" ca="1" si="119"/>
        <v>1</v>
      </c>
      <c r="E2430" s="68" t="s">
        <v>1459</v>
      </c>
      <c r="F2430" s="77" t="s">
        <v>4810</v>
      </c>
      <c r="G2430" s="77" t="s">
        <v>4811</v>
      </c>
      <c r="H2430" s="68">
        <v>1</v>
      </c>
      <c r="I2430" s="68" t="s">
        <v>7</v>
      </c>
      <c r="J2430" s="68" t="s">
        <v>5787</v>
      </c>
      <c r="K2430" s="69" t="s">
        <v>5787</v>
      </c>
      <c r="L2430" s="69" t="s">
        <v>5787</v>
      </c>
      <c r="M2430" s="68" t="s">
        <v>5787</v>
      </c>
      <c r="N2430" s="70"/>
      <c r="O2430" s="70"/>
      <c r="P2430" s="70" t="s">
        <v>5787</v>
      </c>
      <c r="Q2430" s="70"/>
      <c r="R2430" s="28"/>
    </row>
    <row r="2431" spans="1:18" hidden="1">
      <c r="A2431" s="48" t="str">
        <f t="shared" si="117"/>
        <v>IEA28PL</v>
      </c>
      <c r="B2431" s="62" t="str">
        <f t="shared" si="118"/>
        <v>@PhaseID</v>
      </c>
      <c r="C2431" s="63" t="s">
        <v>1460</v>
      </c>
      <c r="D2431" s="48">
        <f t="shared" ca="1" si="119"/>
        <v>2</v>
      </c>
      <c r="E2431" s="64" t="s">
        <v>1459</v>
      </c>
      <c r="F2431" s="65" t="s">
        <v>4734</v>
      </c>
      <c r="G2431" s="65" t="s">
        <v>4735</v>
      </c>
      <c r="H2431" s="48" t="s">
        <v>5787</v>
      </c>
      <c r="I2431" s="48" t="s">
        <v>12</v>
      </c>
      <c r="J2431" s="48" t="s">
        <v>5787</v>
      </c>
      <c r="K2431" s="51" t="s">
        <v>5787</v>
      </c>
      <c r="L2431" s="51" t="s">
        <v>5787</v>
      </c>
      <c r="M2431" s="48" t="s">
        <v>5787</v>
      </c>
      <c r="N2431" s="62"/>
      <c r="O2431" s="62"/>
      <c r="P2431" s="72" t="s">
        <v>5787</v>
      </c>
      <c r="Q2431" s="72"/>
      <c r="R2431" s="28"/>
    </row>
    <row r="2432" spans="1:18" ht="45" hidden="1">
      <c r="A2432" s="48" t="str">
        <f t="shared" si="117"/>
        <v>IEA28PL</v>
      </c>
      <c r="B2432" s="62" t="str">
        <f t="shared" si="118"/>
        <v>messageSender</v>
      </c>
      <c r="C2432" s="63" t="s">
        <v>1461</v>
      </c>
      <c r="D2432" s="48">
        <f t="shared" ca="1" si="119"/>
        <v>3</v>
      </c>
      <c r="E2432" s="64" t="s">
        <v>1459</v>
      </c>
      <c r="F2432" s="65" t="s">
        <v>4537</v>
      </c>
      <c r="G2432" s="65" t="s">
        <v>4536</v>
      </c>
      <c r="H2432" s="48" t="s">
        <v>5787</v>
      </c>
      <c r="I2432" s="48" t="s">
        <v>7</v>
      </c>
      <c r="J2432" s="48" t="s">
        <v>47</v>
      </c>
      <c r="K2432" s="51" t="s">
        <v>5787</v>
      </c>
      <c r="L2432" s="51" t="s">
        <v>5787</v>
      </c>
      <c r="M2432" s="48" t="s">
        <v>5787</v>
      </c>
      <c r="N2432" s="62"/>
      <c r="O2432" s="62"/>
      <c r="P2432" s="72" t="s">
        <v>5787</v>
      </c>
      <c r="Q2432" s="72"/>
      <c r="R2432" s="28"/>
    </row>
    <row r="2433" spans="1:18" ht="45" hidden="1">
      <c r="A2433" s="48" t="str">
        <f t="shared" si="117"/>
        <v>IEA28PL</v>
      </c>
      <c r="B2433" s="62" t="str">
        <f t="shared" si="118"/>
        <v>messageRecipient</v>
      </c>
      <c r="C2433" s="63" t="s">
        <v>1462</v>
      </c>
      <c r="D2433" s="48">
        <f t="shared" ca="1" si="119"/>
        <v>4</v>
      </c>
      <c r="E2433" s="64" t="s">
        <v>1459</v>
      </c>
      <c r="F2433" s="65" t="s">
        <v>4538</v>
      </c>
      <c r="G2433" s="65" t="s">
        <v>4535</v>
      </c>
      <c r="H2433" s="48" t="s">
        <v>5787</v>
      </c>
      <c r="I2433" s="48" t="s">
        <v>7</v>
      </c>
      <c r="J2433" s="48" t="s">
        <v>47</v>
      </c>
      <c r="K2433" s="51" t="s">
        <v>5787</v>
      </c>
      <c r="L2433" s="51" t="s">
        <v>5787</v>
      </c>
      <c r="M2433" s="48" t="s">
        <v>5787</v>
      </c>
      <c r="N2433" s="62"/>
      <c r="O2433" s="62"/>
      <c r="P2433" s="72" t="s">
        <v>5787</v>
      </c>
      <c r="Q2433" s="72"/>
      <c r="R2433" s="28"/>
    </row>
    <row r="2434" spans="1:18" ht="30" hidden="1">
      <c r="A2434" s="48" t="str">
        <f t="shared" si="117"/>
        <v>IEA28PL</v>
      </c>
      <c r="B2434" s="62" t="str">
        <f t="shared" si="118"/>
        <v>preparationDateAndTime</v>
      </c>
      <c r="C2434" s="63" t="s">
        <v>1463</v>
      </c>
      <c r="D2434" s="48">
        <f t="shared" ca="1" si="119"/>
        <v>5</v>
      </c>
      <c r="E2434" s="64" t="s">
        <v>1459</v>
      </c>
      <c r="F2434" s="65" t="s">
        <v>4577</v>
      </c>
      <c r="G2434" s="65" t="s">
        <v>4539</v>
      </c>
      <c r="H2434" s="48" t="s">
        <v>5787</v>
      </c>
      <c r="I2434" s="48" t="s">
        <v>7</v>
      </c>
      <c r="J2434" s="48" t="s">
        <v>58</v>
      </c>
      <c r="K2434" s="51" t="s">
        <v>5787</v>
      </c>
      <c r="L2434" s="51" t="s">
        <v>59</v>
      </c>
      <c r="M2434" s="48" t="s">
        <v>5787</v>
      </c>
      <c r="N2434" s="62"/>
      <c r="O2434" s="62"/>
      <c r="P2434" s="72" t="s">
        <v>5787</v>
      </c>
      <c r="Q2434" s="72"/>
      <c r="R2434" s="28"/>
    </row>
    <row r="2435" spans="1:18" hidden="1">
      <c r="A2435" s="48" t="str">
        <f t="shared" si="117"/>
        <v>IEA28PL</v>
      </c>
      <c r="B2435" s="62" t="str">
        <f t="shared" si="118"/>
        <v>messageIdentification</v>
      </c>
      <c r="C2435" s="63" t="s">
        <v>1464</v>
      </c>
      <c r="D2435" s="48">
        <f t="shared" ca="1" si="119"/>
        <v>6</v>
      </c>
      <c r="E2435" s="64" t="s">
        <v>1459</v>
      </c>
      <c r="F2435" s="65" t="s">
        <v>3803</v>
      </c>
      <c r="G2435" s="65" t="s">
        <v>4540</v>
      </c>
      <c r="H2435" s="48" t="s">
        <v>5787</v>
      </c>
      <c r="I2435" s="48" t="s">
        <v>7</v>
      </c>
      <c r="J2435" s="48" t="s">
        <v>47</v>
      </c>
      <c r="K2435" s="51" t="s">
        <v>5787</v>
      </c>
      <c r="L2435" s="51" t="s">
        <v>62</v>
      </c>
      <c r="M2435" s="48" t="s">
        <v>5787</v>
      </c>
      <c r="N2435" s="62"/>
      <c r="O2435" s="62"/>
      <c r="P2435" s="72" t="s">
        <v>5787</v>
      </c>
      <c r="Q2435" s="72"/>
      <c r="R2435" s="28"/>
    </row>
    <row r="2436" spans="1:18" hidden="1">
      <c r="A2436" s="48" t="str">
        <f t="shared" si="117"/>
        <v>IEA28PL</v>
      </c>
      <c r="B2436" s="62" t="str">
        <f t="shared" si="118"/>
        <v>messageType</v>
      </c>
      <c r="C2436" s="63" t="s">
        <v>1465</v>
      </c>
      <c r="D2436" s="48">
        <f t="shared" ca="1" si="119"/>
        <v>7</v>
      </c>
      <c r="E2436" s="64" t="s">
        <v>1459</v>
      </c>
      <c r="F2436" s="65" t="s">
        <v>64</v>
      </c>
      <c r="G2436" s="65" t="s">
        <v>4541</v>
      </c>
      <c r="H2436" s="48" t="s">
        <v>5787</v>
      </c>
      <c r="I2436" s="48" t="s">
        <v>7</v>
      </c>
      <c r="J2436" s="48" t="s">
        <v>65</v>
      </c>
      <c r="K2436" s="51" t="s">
        <v>66</v>
      </c>
      <c r="L2436" s="51" t="s">
        <v>5787</v>
      </c>
      <c r="M2436" s="48" t="s">
        <v>5787</v>
      </c>
      <c r="N2436" s="62"/>
      <c r="O2436" s="62"/>
      <c r="P2436" s="72" t="s">
        <v>5787</v>
      </c>
      <c r="Q2436" s="72"/>
      <c r="R2436" s="28"/>
    </row>
    <row r="2437" spans="1:18" ht="30" hidden="1">
      <c r="A2437" s="48" t="str">
        <f t="shared" si="117"/>
        <v>IEA28PL</v>
      </c>
      <c r="B2437" s="62" t="str">
        <f t="shared" si="118"/>
        <v>correlationIdentifier</v>
      </c>
      <c r="C2437" s="63" t="s">
        <v>1466</v>
      </c>
      <c r="D2437" s="48">
        <f t="shared" ca="1" si="119"/>
        <v>8</v>
      </c>
      <c r="E2437" s="64" t="s">
        <v>1459</v>
      </c>
      <c r="F2437" s="65" t="s">
        <v>5258</v>
      </c>
      <c r="G2437" s="65" t="s">
        <v>5261</v>
      </c>
      <c r="H2437" s="48" t="s">
        <v>5787</v>
      </c>
      <c r="I2437" s="48" t="s">
        <v>17</v>
      </c>
      <c r="J2437" s="48" t="s">
        <v>47</v>
      </c>
      <c r="K2437" s="51" t="s">
        <v>5787</v>
      </c>
      <c r="L2437" s="51" t="s">
        <v>4570</v>
      </c>
      <c r="M2437" s="48"/>
      <c r="N2437" s="62"/>
      <c r="O2437" s="62"/>
      <c r="P2437" s="72" t="s">
        <v>5787</v>
      </c>
      <c r="Q2437" s="72"/>
      <c r="R2437" s="28"/>
    </row>
    <row r="2438" spans="1:18" hidden="1">
      <c r="A2438" s="68" t="str">
        <f t="shared" si="117"/>
        <v>IEA28PL</v>
      </c>
      <c r="B2438" s="70" t="str">
        <f t="shared" si="118"/>
        <v>TransitOperation</v>
      </c>
      <c r="C2438" s="70" t="s">
        <v>1468</v>
      </c>
      <c r="D2438" s="68">
        <f t="shared" ca="1" si="119"/>
        <v>9</v>
      </c>
      <c r="E2438" s="68" t="s">
        <v>1459</v>
      </c>
      <c r="F2438" s="77" t="s">
        <v>3806</v>
      </c>
      <c r="G2438" s="77" t="s">
        <v>4542</v>
      </c>
      <c r="H2438" s="68">
        <v>1</v>
      </c>
      <c r="I2438" s="68" t="s">
        <v>7</v>
      </c>
      <c r="J2438" s="68" t="s">
        <v>5787</v>
      </c>
      <c r="K2438" s="69" t="s">
        <v>5787</v>
      </c>
      <c r="L2438" s="69" t="s">
        <v>5787</v>
      </c>
      <c r="M2438" s="68" t="s">
        <v>5787</v>
      </c>
      <c r="N2438" s="70"/>
      <c r="O2438" s="70"/>
      <c r="P2438" s="70" t="s">
        <v>5787</v>
      </c>
      <c r="Q2438" s="70"/>
      <c r="R2438" s="28"/>
    </row>
    <row r="2439" spans="1:18" ht="30" hidden="1">
      <c r="A2439" s="48" t="str">
        <f t="shared" si="117"/>
        <v>IEA28PL</v>
      </c>
      <c r="B2439" s="62" t="str">
        <f t="shared" si="118"/>
        <v>TransitOperation/MRN</v>
      </c>
      <c r="C2439" s="63" t="s">
        <v>1470</v>
      </c>
      <c r="D2439" s="48">
        <f t="shared" ca="1" si="119"/>
        <v>10</v>
      </c>
      <c r="E2439" s="64" t="s">
        <v>1459</v>
      </c>
      <c r="F2439" s="65" t="s">
        <v>984</v>
      </c>
      <c r="G2439" s="65" t="s">
        <v>5153</v>
      </c>
      <c r="H2439" s="48" t="s">
        <v>5787</v>
      </c>
      <c r="I2439" s="48" t="s">
        <v>7</v>
      </c>
      <c r="J2439" s="48" t="s">
        <v>1471</v>
      </c>
      <c r="K2439" s="51" t="s">
        <v>5787</v>
      </c>
      <c r="L2439" s="51" t="s">
        <v>1624</v>
      </c>
      <c r="M2439" s="48"/>
      <c r="N2439" s="62"/>
      <c r="O2439" s="62"/>
      <c r="P2439" s="72" t="s">
        <v>5787</v>
      </c>
      <c r="Q2439" s="72"/>
      <c r="R2439" s="28"/>
    </row>
    <row r="2440" spans="1:18" hidden="1">
      <c r="A2440" s="68" t="str">
        <f t="shared" si="117"/>
        <v>IEA28PL</v>
      </c>
      <c r="B2440" s="70" t="str">
        <f t="shared" si="118"/>
        <v>ENSOperation</v>
      </c>
      <c r="C2440" s="70" t="s">
        <v>1472</v>
      </c>
      <c r="D2440" s="68">
        <f t="shared" ca="1" si="119"/>
        <v>11</v>
      </c>
      <c r="E2440" s="68" t="s">
        <v>1459</v>
      </c>
      <c r="F2440" s="77" t="s">
        <v>5294</v>
      </c>
      <c r="G2440" s="77" t="s">
        <v>5296</v>
      </c>
      <c r="H2440" s="68" t="s">
        <v>259</v>
      </c>
      <c r="I2440" s="68" t="s">
        <v>7</v>
      </c>
      <c r="J2440" s="68" t="s">
        <v>5787</v>
      </c>
      <c r="K2440" s="69" t="s">
        <v>5787</v>
      </c>
      <c r="L2440" s="69" t="s">
        <v>5787</v>
      </c>
      <c r="M2440" s="68" t="s">
        <v>5787</v>
      </c>
      <c r="N2440" s="70"/>
      <c r="O2440" s="70"/>
      <c r="P2440" s="70" t="s">
        <v>5787</v>
      </c>
      <c r="Q2440" s="70"/>
      <c r="R2440" s="28"/>
    </row>
    <row r="2441" spans="1:18" ht="30" hidden="1">
      <c r="A2441" s="48" t="str">
        <f t="shared" si="117"/>
        <v>IEA28PL</v>
      </c>
      <c r="B2441" s="62" t="str">
        <f t="shared" si="118"/>
        <v>ENSOperation/sequenceNumber</v>
      </c>
      <c r="C2441" s="63" t="s">
        <v>1473</v>
      </c>
      <c r="D2441" s="48">
        <f t="shared" ca="1" si="119"/>
        <v>12</v>
      </c>
      <c r="E2441" s="64" t="s">
        <v>1459</v>
      </c>
      <c r="F2441" s="65" t="s">
        <v>6664</v>
      </c>
      <c r="G2441" s="65" t="s">
        <v>6708</v>
      </c>
      <c r="H2441" s="48" t="s">
        <v>5787</v>
      </c>
      <c r="I2441" s="48" t="s">
        <v>7</v>
      </c>
      <c r="J2441" s="48" t="s">
        <v>119</v>
      </c>
      <c r="K2441" s="51" t="s">
        <v>5787</v>
      </c>
      <c r="L2441" s="51" t="s">
        <v>4564</v>
      </c>
      <c r="M2441" s="48"/>
      <c r="N2441" s="62"/>
      <c r="O2441" s="62"/>
      <c r="P2441" s="72" t="s">
        <v>5787</v>
      </c>
      <c r="Q2441" s="72"/>
      <c r="R2441" s="28"/>
    </row>
    <row r="2442" spans="1:18" ht="45" hidden="1">
      <c r="A2442" s="64" t="str">
        <f t="shared" si="117"/>
        <v>IEA28PL</v>
      </c>
      <c r="B2442" s="63" t="str">
        <f t="shared" si="118"/>
        <v>ENSOperation/ENSMRN</v>
      </c>
      <c r="C2442" s="63" t="s">
        <v>1474</v>
      </c>
      <c r="D2442" s="64">
        <f t="shared" ca="1" si="119"/>
        <v>13</v>
      </c>
      <c r="E2442" s="64" t="s">
        <v>1459</v>
      </c>
      <c r="F2442" s="65" t="s">
        <v>1475</v>
      </c>
      <c r="G2442" s="65" t="s">
        <v>5155</v>
      </c>
      <c r="H2442" s="64"/>
      <c r="I2442" s="64" t="s">
        <v>17</v>
      </c>
      <c r="J2442" s="64" t="s">
        <v>1471</v>
      </c>
      <c r="K2442" s="74" t="s">
        <v>5787</v>
      </c>
      <c r="L2442" s="74" t="s">
        <v>4565</v>
      </c>
      <c r="M2442" s="48"/>
      <c r="N2442" s="62"/>
      <c r="O2442" s="62"/>
      <c r="P2442" s="72" t="s">
        <v>5787</v>
      </c>
      <c r="Q2442" s="72"/>
      <c r="R2442" s="28"/>
    </row>
    <row r="2443" spans="1:18" ht="30" hidden="1">
      <c r="A2443" s="48" t="str">
        <f t="shared" si="117"/>
        <v>IEA28PL</v>
      </c>
      <c r="B2443" s="62" t="str">
        <f t="shared" si="118"/>
        <v>ENSOperation/ENSRegistrationDateAndTime</v>
      </c>
      <c r="C2443" s="63" t="s">
        <v>1476</v>
      </c>
      <c r="D2443" s="48">
        <f t="shared" ca="1" si="119"/>
        <v>14</v>
      </c>
      <c r="E2443" s="64" t="s">
        <v>1459</v>
      </c>
      <c r="F2443" s="75" t="s">
        <v>1477</v>
      </c>
      <c r="G2443" s="65" t="s">
        <v>5191</v>
      </c>
      <c r="H2443" s="48" t="s">
        <v>5787</v>
      </c>
      <c r="I2443" s="48" t="s">
        <v>17</v>
      </c>
      <c r="J2443" s="48" t="s">
        <v>58</v>
      </c>
      <c r="K2443" s="51" t="s">
        <v>5787</v>
      </c>
      <c r="L2443" s="51" t="s">
        <v>4566</v>
      </c>
      <c r="M2443" s="48"/>
      <c r="N2443" s="62"/>
      <c r="O2443" s="62"/>
      <c r="P2443" s="72" t="s">
        <v>5787</v>
      </c>
      <c r="Q2443" s="72"/>
      <c r="R2443" s="28"/>
    </row>
    <row r="2444" spans="1:18" hidden="1">
      <c r="A2444" s="48" t="str">
        <f t="shared" si="117"/>
        <v>IEA28PL</v>
      </c>
      <c r="B2444" s="62" t="str">
        <f t="shared" si="118"/>
        <v>ENSOperation/ENSRegistrationIndicator</v>
      </c>
      <c r="C2444" s="63" t="s">
        <v>1478</v>
      </c>
      <c r="D2444" s="48">
        <f t="shared" ca="1" si="119"/>
        <v>15</v>
      </c>
      <c r="E2444" s="64" t="s">
        <v>1459</v>
      </c>
      <c r="F2444" s="65" t="s">
        <v>5295</v>
      </c>
      <c r="G2444" s="65" t="s">
        <v>5297</v>
      </c>
      <c r="H2444" s="48" t="s">
        <v>5787</v>
      </c>
      <c r="I2444" s="48" t="s">
        <v>7</v>
      </c>
      <c r="J2444" s="48" t="s">
        <v>92</v>
      </c>
      <c r="K2444" s="51" t="s">
        <v>96</v>
      </c>
      <c r="L2444" s="51" t="s">
        <v>1479</v>
      </c>
      <c r="M2444" s="48" t="s">
        <v>5787</v>
      </c>
      <c r="N2444" s="62"/>
      <c r="O2444" s="62"/>
      <c r="P2444" s="72" t="s">
        <v>5787</v>
      </c>
      <c r="Q2444" s="72"/>
      <c r="R2444" s="28"/>
    </row>
    <row r="2445" spans="1:18" hidden="1">
      <c r="A2445" s="68" t="str">
        <f t="shared" si="117"/>
        <v>IEA28PL</v>
      </c>
      <c r="B2445" s="70" t="str">
        <f t="shared" si="118"/>
        <v>ENSOperation/FunctionalError</v>
      </c>
      <c r="C2445" s="70" t="s">
        <v>1480</v>
      </c>
      <c r="D2445" s="68">
        <f t="shared" ca="1" si="119"/>
        <v>16</v>
      </c>
      <c r="E2445" s="68" t="s">
        <v>1459</v>
      </c>
      <c r="F2445" s="77" t="s">
        <v>5298</v>
      </c>
      <c r="G2445" s="77" t="s">
        <v>5343</v>
      </c>
      <c r="H2445" s="68" t="s">
        <v>412</v>
      </c>
      <c r="I2445" s="68" t="s">
        <v>17</v>
      </c>
      <c r="J2445" s="68" t="s">
        <v>5787</v>
      </c>
      <c r="K2445" s="69" t="s">
        <v>5787</v>
      </c>
      <c r="L2445" s="69" t="s">
        <v>1481</v>
      </c>
      <c r="M2445" s="68" t="s">
        <v>5787</v>
      </c>
      <c r="N2445" s="70"/>
      <c r="O2445" s="70"/>
      <c r="P2445" s="70" t="s">
        <v>5787</v>
      </c>
      <c r="Q2445" s="70"/>
      <c r="R2445" s="28"/>
    </row>
    <row r="2446" spans="1:18" hidden="1">
      <c r="A2446" s="48" t="str">
        <f t="shared" si="117"/>
        <v>IEA28PL</v>
      </c>
      <c r="B2446" s="62" t="str">
        <f t="shared" si="118"/>
        <v>ENSOperation/FunctionalError/errorPointer</v>
      </c>
      <c r="C2446" s="63" t="s">
        <v>1482</v>
      </c>
      <c r="D2446" s="48">
        <f t="shared" ca="1" si="119"/>
        <v>17</v>
      </c>
      <c r="E2446" s="64" t="s">
        <v>1459</v>
      </c>
      <c r="F2446" s="65" t="s">
        <v>1483</v>
      </c>
      <c r="G2446" s="65" t="s">
        <v>5339</v>
      </c>
      <c r="H2446" s="48" t="s">
        <v>5787</v>
      </c>
      <c r="I2446" s="48" t="s">
        <v>7</v>
      </c>
      <c r="J2446" s="48" t="s">
        <v>633</v>
      </c>
      <c r="K2446" s="51" t="s">
        <v>5787</v>
      </c>
      <c r="L2446" s="51" t="s">
        <v>1484</v>
      </c>
      <c r="M2446" s="48" t="s">
        <v>5787</v>
      </c>
      <c r="N2446" s="62"/>
      <c r="O2446" s="62"/>
      <c r="P2446" s="72" t="s">
        <v>5787</v>
      </c>
      <c r="Q2446" s="72"/>
      <c r="R2446" s="28"/>
    </row>
    <row r="2447" spans="1:18" hidden="1">
      <c r="A2447" s="48" t="str">
        <f t="shared" si="117"/>
        <v>IEA28PL</v>
      </c>
      <c r="B2447" s="62" t="str">
        <f t="shared" si="118"/>
        <v>ENSOperation/FunctionalError/errorCode</v>
      </c>
      <c r="C2447" s="63" t="s">
        <v>1485</v>
      </c>
      <c r="D2447" s="48">
        <f t="shared" ca="1" si="119"/>
        <v>18</v>
      </c>
      <c r="E2447" s="64" t="s">
        <v>1459</v>
      </c>
      <c r="F2447" s="65" t="s">
        <v>1836</v>
      </c>
      <c r="G2447" s="65" t="s">
        <v>5211</v>
      </c>
      <c r="H2447" s="48" t="s">
        <v>5787</v>
      </c>
      <c r="I2447" s="48" t="s">
        <v>7</v>
      </c>
      <c r="J2447" s="48" t="s">
        <v>512</v>
      </c>
      <c r="K2447" s="51" t="s">
        <v>1486</v>
      </c>
      <c r="L2447" s="51" t="s">
        <v>5787</v>
      </c>
      <c r="M2447" s="48" t="s">
        <v>5787</v>
      </c>
      <c r="N2447" s="62"/>
      <c r="O2447" s="62"/>
      <c r="P2447" s="72" t="s">
        <v>5787</v>
      </c>
      <c r="Q2447" s="72"/>
      <c r="R2447" s="28"/>
    </row>
    <row r="2448" spans="1:18" hidden="1">
      <c r="A2448" s="48" t="str">
        <f t="shared" si="117"/>
        <v>IEA28PL</v>
      </c>
      <c r="B2448" s="62" t="str">
        <f t="shared" si="118"/>
        <v>ENSOperation/FunctionalError/errorReason</v>
      </c>
      <c r="C2448" s="63" t="s">
        <v>1487</v>
      </c>
      <c r="D2448" s="48">
        <f t="shared" ca="1" si="119"/>
        <v>19</v>
      </c>
      <c r="E2448" s="64" t="s">
        <v>1459</v>
      </c>
      <c r="F2448" s="65" t="s">
        <v>1488</v>
      </c>
      <c r="G2448" s="65" t="s">
        <v>5342</v>
      </c>
      <c r="H2448" s="48" t="s">
        <v>5787</v>
      </c>
      <c r="I2448" s="48" t="s">
        <v>7</v>
      </c>
      <c r="J2448" s="48" t="s">
        <v>1489</v>
      </c>
      <c r="K2448" s="51" t="s">
        <v>5787</v>
      </c>
      <c r="L2448" s="51" t="s">
        <v>1490</v>
      </c>
      <c r="M2448" s="48" t="s">
        <v>5787</v>
      </c>
      <c r="N2448" s="62"/>
      <c r="O2448" s="62"/>
      <c r="P2448" s="72" t="s">
        <v>5787</v>
      </c>
      <c r="Q2448" s="72"/>
      <c r="R2448" s="28"/>
    </row>
    <row r="2449" spans="1:18" hidden="1">
      <c r="A2449" s="48" t="str">
        <f t="shared" si="117"/>
        <v>IEA28PL</v>
      </c>
      <c r="B2449" s="62" t="str">
        <f t="shared" si="118"/>
        <v>ENSOperation/FunctionalError/errorDescription</v>
      </c>
      <c r="C2449" s="63" t="s">
        <v>1491</v>
      </c>
      <c r="D2449" s="48">
        <f t="shared" ca="1" si="119"/>
        <v>20</v>
      </c>
      <c r="E2449" s="64" t="s">
        <v>1459</v>
      </c>
      <c r="F2449" s="65" t="s">
        <v>1492</v>
      </c>
      <c r="G2449" s="65" t="s">
        <v>5341</v>
      </c>
      <c r="H2449" s="48" t="s">
        <v>5787</v>
      </c>
      <c r="I2449" s="48" t="s">
        <v>7</v>
      </c>
      <c r="J2449" s="48" t="s">
        <v>633</v>
      </c>
      <c r="K2449" s="51" t="s">
        <v>5787</v>
      </c>
      <c r="L2449" s="51" t="s">
        <v>5787</v>
      </c>
      <c r="M2449" s="48" t="s">
        <v>5787</v>
      </c>
      <c r="N2449" s="62"/>
      <c r="O2449" s="62"/>
      <c r="P2449" s="72" t="s">
        <v>5787</v>
      </c>
      <c r="Q2449" s="72"/>
      <c r="R2449" s="28"/>
    </row>
    <row r="2450" spans="1:18" hidden="1">
      <c r="A2450" s="68" t="str">
        <f t="shared" si="117"/>
        <v>IEA28PL</v>
      </c>
      <c r="B2450" s="70" t="str">
        <f t="shared" si="118"/>
        <v>CustomsOfficeOfDeparture</v>
      </c>
      <c r="C2450" s="70" t="s">
        <v>1493</v>
      </c>
      <c r="D2450" s="68">
        <f t="shared" ca="1" si="119"/>
        <v>21</v>
      </c>
      <c r="E2450" s="68" t="s">
        <v>4710</v>
      </c>
      <c r="F2450" s="77" t="s">
        <v>1839</v>
      </c>
      <c r="G2450" s="77" t="s">
        <v>5277</v>
      </c>
      <c r="H2450" s="68">
        <v>1</v>
      </c>
      <c r="I2450" s="68" t="s">
        <v>7</v>
      </c>
      <c r="J2450" s="68" t="s">
        <v>5787</v>
      </c>
      <c r="K2450" s="69" t="s">
        <v>5787</v>
      </c>
      <c r="L2450" s="69" t="s">
        <v>5787</v>
      </c>
      <c r="M2450" s="68" t="s">
        <v>5787</v>
      </c>
      <c r="N2450" s="70"/>
      <c r="O2450" s="70"/>
      <c r="P2450" s="70" t="s">
        <v>5787</v>
      </c>
      <c r="Q2450" s="70"/>
      <c r="R2450" s="28"/>
    </row>
    <row r="2451" spans="1:18" hidden="1">
      <c r="A2451" s="48" t="str">
        <f t="shared" si="117"/>
        <v>IEA28PL</v>
      </c>
      <c r="B2451" s="62" t="str">
        <f t="shared" si="118"/>
        <v>CustomsOfficeOfDeparture/referenceNumber</v>
      </c>
      <c r="C2451" s="63" t="s">
        <v>1494</v>
      </c>
      <c r="D2451" s="48">
        <f t="shared" ca="1" si="119"/>
        <v>22</v>
      </c>
      <c r="E2451" s="64" t="s">
        <v>4711</v>
      </c>
      <c r="F2451" s="65" t="s">
        <v>1998</v>
      </c>
      <c r="G2451" s="65" t="s">
        <v>5303</v>
      </c>
      <c r="H2451" s="48" t="s">
        <v>5787</v>
      </c>
      <c r="I2451" s="48" t="s">
        <v>7</v>
      </c>
      <c r="J2451" s="48" t="s">
        <v>131</v>
      </c>
      <c r="K2451" s="51" t="s">
        <v>132</v>
      </c>
      <c r="L2451" s="51" t="s">
        <v>1495</v>
      </c>
      <c r="M2451" s="48" t="s">
        <v>5787</v>
      </c>
      <c r="N2451" s="62"/>
      <c r="O2451" s="62"/>
      <c r="P2451" s="72" t="s">
        <v>5787</v>
      </c>
      <c r="Q2451" s="72"/>
      <c r="R2451" s="28"/>
    </row>
    <row r="2452" spans="1:18" ht="60" hidden="1">
      <c r="A2452" s="48" t="str">
        <f t="shared" si="117"/>
        <v>IEA28PL</v>
      </c>
      <c r="B2452" s="62" t="str">
        <f t="shared" si="118"/>
        <v>CustomsOfficeOfDeparture/ENSSequenceNumber</v>
      </c>
      <c r="C2452" s="63" t="s">
        <v>1496</v>
      </c>
      <c r="D2452" s="48">
        <f t="shared" ca="1" si="119"/>
        <v>23</v>
      </c>
      <c r="E2452" s="64" t="s">
        <v>1459</v>
      </c>
      <c r="F2452" s="65" t="s">
        <v>6709</v>
      </c>
      <c r="G2452" s="65" t="s">
        <v>6710</v>
      </c>
      <c r="H2452" s="48" t="s">
        <v>5787</v>
      </c>
      <c r="I2452" s="48" t="s">
        <v>17</v>
      </c>
      <c r="J2452" s="48" t="s">
        <v>119</v>
      </c>
      <c r="K2452" s="51" t="s">
        <v>5787</v>
      </c>
      <c r="L2452" s="51" t="s">
        <v>4567</v>
      </c>
      <c r="M2452" s="48"/>
      <c r="N2452" s="62"/>
      <c r="O2452" s="62"/>
      <c r="P2452" s="72" t="s">
        <v>5787</v>
      </c>
      <c r="Q2452" s="72"/>
      <c r="R2452" s="28"/>
    </row>
    <row r="2453" spans="1:18" hidden="1">
      <c r="A2453" s="68" t="str">
        <f t="shared" si="117"/>
        <v>IEA28PL</v>
      </c>
      <c r="B2453" s="70" t="str">
        <f t="shared" si="118"/>
        <v>CustomsOfficeOfTransitDeclared</v>
      </c>
      <c r="C2453" s="70" t="s">
        <v>1497</v>
      </c>
      <c r="D2453" s="68">
        <f t="shared" ca="1" si="119"/>
        <v>24</v>
      </c>
      <c r="E2453" s="68" t="s">
        <v>4714</v>
      </c>
      <c r="F2453" s="77" t="s">
        <v>1841</v>
      </c>
      <c r="G2453" s="77" t="s">
        <v>5283</v>
      </c>
      <c r="H2453" s="68" t="s">
        <v>259</v>
      </c>
      <c r="I2453" s="68" t="s">
        <v>7</v>
      </c>
      <c r="J2453" s="68" t="s">
        <v>5787</v>
      </c>
      <c r="K2453" s="69" t="s">
        <v>5787</v>
      </c>
      <c r="L2453" s="69" t="s">
        <v>1498</v>
      </c>
      <c r="M2453" s="68" t="s">
        <v>4500</v>
      </c>
      <c r="N2453" s="70" t="s">
        <v>6502</v>
      </c>
      <c r="O2453" s="70" t="s">
        <v>6503</v>
      </c>
      <c r="P2453" s="70" t="s">
        <v>5787</v>
      </c>
      <c r="Q2453" s="70"/>
      <c r="R2453" s="28"/>
    </row>
    <row r="2454" spans="1:18" ht="30" hidden="1">
      <c r="A2454" s="48" t="str">
        <f t="shared" si="117"/>
        <v>IEA28PL</v>
      </c>
      <c r="B2454" s="62" t="str">
        <f t="shared" si="118"/>
        <v>CustomsOfficeOfTransitDeclared/sequenceNumber</v>
      </c>
      <c r="C2454" s="63" t="s">
        <v>1499</v>
      </c>
      <c r="D2454" s="48">
        <f t="shared" ca="1" si="119"/>
        <v>25</v>
      </c>
      <c r="E2454" s="64" t="s">
        <v>1459</v>
      </c>
      <c r="F2454" s="65" t="s">
        <v>6664</v>
      </c>
      <c r="G2454" s="65" t="s">
        <v>6708</v>
      </c>
      <c r="H2454" s="48" t="s">
        <v>5787</v>
      </c>
      <c r="I2454" s="48" t="s">
        <v>7</v>
      </c>
      <c r="J2454" s="48" t="s">
        <v>119</v>
      </c>
      <c r="K2454" s="51" t="s">
        <v>5787</v>
      </c>
      <c r="L2454" s="51" t="s">
        <v>120</v>
      </c>
      <c r="M2454" s="48" t="s">
        <v>5787</v>
      </c>
      <c r="N2454" s="62"/>
      <c r="O2454" s="62"/>
      <c r="P2454" s="72" t="s">
        <v>5787</v>
      </c>
      <c r="Q2454" s="72"/>
      <c r="R2454" s="28"/>
    </row>
    <row r="2455" spans="1:18" ht="45" hidden="1">
      <c r="A2455" s="48" t="str">
        <f t="shared" si="117"/>
        <v>IEA28PL</v>
      </c>
      <c r="B2455" s="62" t="str">
        <f t="shared" si="118"/>
        <v>CustomsOfficeOfTransitDeclared/referenceNumber</v>
      </c>
      <c r="C2455" s="63" t="s">
        <v>1500</v>
      </c>
      <c r="D2455" s="48">
        <f t="shared" ca="1" si="119"/>
        <v>26</v>
      </c>
      <c r="E2455" s="64" t="s">
        <v>4719</v>
      </c>
      <c r="F2455" s="65" t="s">
        <v>4575</v>
      </c>
      <c r="G2455" s="65" t="s">
        <v>5305</v>
      </c>
      <c r="H2455" s="48" t="s">
        <v>5787</v>
      </c>
      <c r="I2455" s="48" t="s">
        <v>7</v>
      </c>
      <c r="J2455" s="48" t="s">
        <v>131</v>
      </c>
      <c r="K2455" s="51" t="s">
        <v>147</v>
      </c>
      <c r="L2455" s="51" t="s">
        <v>4569</v>
      </c>
      <c r="M2455" s="48"/>
      <c r="N2455" s="62"/>
      <c r="O2455" s="62"/>
      <c r="P2455" s="72" t="s">
        <v>5787</v>
      </c>
      <c r="Q2455" s="72"/>
      <c r="R2455" s="28"/>
    </row>
    <row r="2456" spans="1:18" ht="75" hidden="1">
      <c r="A2456" s="48" t="str">
        <f t="shared" si="117"/>
        <v>IEA28PL</v>
      </c>
      <c r="B2456" s="62" t="str">
        <f t="shared" si="118"/>
        <v>CustomsOfficeOfTransitDeclared/ENSSequenceNumber</v>
      </c>
      <c r="C2456" s="63" t="s">
        <v>1501</v>
      </c>
      <c r="D2456" s="48">
        <f t="shared" ca="1" si="119"/>
        <v>27</v>
      </c>
      <c r="E2456" s="64" t="s">
        <v>1459</v>
      </c>
      <c r="F2456" s="65" t="s">
        <v>6711</v>
      </c>
      <c r="G2456" s="65" t="s">
        <v>6712</v>
      </c>
      <c r="H2456" s="48" t="s">
        <v>5787</v>
      </c>
      <c r="I2456" s="48" t="s">
        <v>7</v>
      </c>
      <c r="J2456" s="48" t="s">
        <v>119</v>
      </c>
      <c r="K2456" s="51" t="s">
        <v>5787</v>
      </c>
      <c r="L2456" s="51" t="s">
        <v>4568</v>
      </c>
      <c r="M2456" s="48"/>
      <c r="N2456" s="62"/>
      <c r="O2456" s="62"/>
      <c r="P2456" s="72" t="s">
        <v>5787</v>
      </c>
      <c r="Q2456" s="72"/>
      <c r="R2456" s="28"/>
    </row>
    <row r="2457" spans="1:18" ht="30" hidden="1">
      <c r="A2457" s="68" t="str">
        <f t="shared" si="117"/>
        <v>IEA28PL</v>
      </c>
      <c r="B2457" s="70" t="str">
        <f t="shared" si="118"/>
        <v>HolderOfTheTransitProcedure</v>
      </c>
      <c r="C2457" s="70" t="s">
        <v>1502</v>
      </c>
      <c r="D2457" s="68">
        <f t="shared" ca="1" si="119"/>
        <v>28</v>
      </c>
      <c r="E2457" s="68" t="s">
        <v>4720</v>
      </c>
      <c r="F2457" s="77" t="s">
        <v>4586</v>
      </c>
      <c r="G2457" s="77" t="s">
        <v>4587</v>
      </c>
      <c r="H2457" s="68">
        <v>1</v>
      </c>
      <c r="I2457" s="68" t="s">
        <v>7</v>
      </c>
      <c r="J2457" s="68" t="s">
        <v>5787</v>
      </c>
      <c r="K2457" s="69" t="s">
        <v>5787</v>
      </c>
      <c r="L2457" s="69" t="s">
        <v>5787</v>
      </c>
      <c r="M2457" s="68" t="s">
        <v>5787</v>
      </c>
      <c r="N2457" s="70"/>
      <c r="O2457" s="70"/>
      <c r="P2457" s="70" t="s">
        <v>5787</v>
      </c>
      <c r="Q2457" s="70"/>
      <c r="R2457" s="28"/>
    </row>
    <row r="2458" spans="1:18" ht="45" hidden="1">
      <c r="A2458" s="48" t="str">
        <f t="shared" si="117"/>
        <v>IEA28PL</v>
      </c>
      <c r="B2458" s="62" t="str">
        <f t="shared" si="118"/>
        <v>HolderOfTheTransitProcedure/identificationNumber</v>
      </c>
      <c r="C2458" s="63" t="s">
        <v>1503</v>
      </c>
      <c r="D2458" s="48">
        <f t="shared" ca="1" si="119"/>
        <v>29</v>
      </c>
      <c r="E2458" s="64" t="s">
        <v>4721</v>
      </c>
      <c r="F2458" s="65" t="s">
        <v>621</v>
      </c>
      <c r="G2458" s="65" t="s">
        <v>6713</v>
      </c>
      <c r="H2458" s="48" t="s">
        <v>5787</v>
      </c>
      <c r="I2458" s="48" t="s">
        <v>17</v>
      </c>
      <c r="J2458" s="48" t="s">
        <v>167</v>
      </c>
      <c r="K2458" s="51" t="s">
        <v>5787</v>
      </c>
      <c r="L2458" s="51" t="s">
        <v>2002</v>
      </c>
      <c r="M2458" s="48"/>
      <c r="N2458" s="62"/>
      <c r="O2458" s="62"/>
      <c r="P2458" s="72" t="s">
        <v>5787</v>
      </c>
      <c r="Q2458" s="72"/>
      <c r="R2458" s="28"/>
    </row>
    <row r="2459" spans="1:18" ht="30" hidden="1">
      <c r="A2459" s="48" t="str">
        <f t="shared" si="117"/>
        <v>IEA28PL</v>
      </c>
      <c r="B2459" s="62" t="str">
        <f t="shared" si="118"/>
        <v>HolderOfTheTransitProcedure/TIRHolderIdentificationNumber</v>
      </c>
      <c r="C2459" s="63" t="s">
        <v>1504</v>
      </c>
      <c r="D2459" s="48">
        <f t="shared" ca="1" si="119"/>
        <v>30</v>
      </c>
      <c r="E2459" s="64" t="s">
        <v>4722</v>
      </c>
      <c r="F2459" s="65" t="s">
        <v>4589</v>
      </c>
      <c r="G2459" s="65" t="s">
        <v>4588</v>
      </c>
      <c r="H2459" s="48" t="s">
        <v>5787</v>
      </c>
      <c r="I2459" s="48" t="s">
        <v>17</v>
      </c>
      <c r="J2459" s="48" t="s">
        <v>167</v>
      </c>
      <c r="K2459" s="51" t="s">
        <v>5787</v>
      </c>
      <c r="L2459" s="51" t="s">
        <v>170</v>
      </c>
      <c r="M2459" s="48"/>
      <c r="N2459" s="62"/>
      <c r="O2459" s="62"/>
      <c r="P2459" s="72" t="s">
        <v>5787</v>
      </c>
      <c r="Q2459" s="72"/>
      <c r="R2459" s="28"/>
    </row>
    <row r="2460" spans="1:18" hidden="1">
      <c r="A2460" s="48" t="str">
        <f t="shared" si="117"/>
        <v>IEA28PL</v>
      </c>
      <c r="B2460" s="62" t="str">
        <f t="shared" si="118"/>
        <v>HolderOfTheTransitProcedure/name</v>
      </c>
      <c r="C2460" s="63" t="s">
        <v>1505</v>
      </c>
      <c r="D2460" s="48">
        <f t="shared" ca="1" si="119"/>
        <v>31</v>
      </c>
      <c r="E2460" s="64" t="s">
        <v>4723</v>
      </c>
      <c r="F2460" s="65" t="s">
        <v>6706</v>
      </c>
      <c r="G2460" s="65" t="s">
        <v>6707</v>
      </c>
      <c r="H2460" s="48" t="s">
        <v>5787</v>
      </c>
      <c r="I2460" s="48" t="s">
        <v>17</v>
      </c>
      <c r="J2460" s="48" t="s">
        <v>173</v>
      </c>
      <c r="K2460" s="51" t="s">
        <v>5787</v>
      </c>
      <c r="L2460" s="51" t="s">
        <v>175</v>
      </c>
      <c r="M2460" s="48" t="s">
        <v>5787</v>
      </c>
      <c r="N2460" s="62"/>
      <c r="O2460" s="62"/>
      <c r="P2460" s="72" t="s">
        <v>5787</v>
      </c>
      <c r="Q2460" s="72"/>
      <c r="R2460" s="28"/>
    </row>
    <row r="2461" spans="1:18" ht="30" hidden="1">
      <c r="A2461" s="68" t="str">
        <f t="shared" si="117"/>
        <v>IEA28PL</v>
      </c>
      <c r="B2461" s="70" t="str">
        <f t="shared" si="118"/>
        <v>HolderOfTheTransitProcedure/Address</v>
      </c>
      <c r="C2461" s="70" t="s">
        <v>1506</v>
      </c>
      <c r="D2461" s="68">
        <f t="shared" ca="1" si="119"/>
        <v>32</v>
      </c>
      <c r="E2461" s="68" t="s">
        <v>4724</v>
      </c>
      <c r="F2461" s="77" t="s">
        <v>186</v>
      </c>
      <c r="G2461" s="77" t="s">
        <v>6689</v>
      </c>
      <c r="H2461" s="68" t="s">
        <v>16</v>
      </c>
      <c r="I2461" s="68" t="s">
        <v>17</v>
      </c>
      <c r="J2461" s="68" t="s">
        <v>5787</v>
      </c>
      <c r="K2461" s="69" t="s">
        <v>5787</v>
      </c>
      <c r="L2461" s="69" t="s">
        <v>175</v>
      </c>
      <c r="M2461" s="68" t="s">
        <v>5787</v>
      </c>
      <c r="N2461" s="70"/>
      <c r="O2461" s="70"/>
      <c r="P2461" s="70" t="s">
        <v>5787</v>
      </c>
      <c r="Q2461" s="70"/>
      <c r="R2461" s="28"/>
    </row>
    <row r="2462" spans="1:18" ht="30" hidden="1">
      <c r="A2462" s="48" t="str">
        <f t="shared" si="117"/>
        <v>IEA28PL</v>
      </c>
      <c r="B2462" s="62" t="str">
        <f t="shared" si="118"/>
        <v>HolderOfTheTransitProcedure/Address/streetAndNumber</v>
      </c>
      <c r="C2462" s="63" t="s">
        <v>1507</v>
      </c>
      <c r="D2462" s="48">
        <f t="shared" ca="1" si="119"/>
        <v>33</v>
      </c>
      <c r="E2462" s="64" t="s">
        <v>4728</v>
      </c>
      <c r="F2462" s="65" t="s">
        <v>1859</v>
      </c>
      <c r="G2462" s="65" t="s">
        <v>4593</v>
      </c>
      <c r="H2462" s="48" t="s">
        <v>5787</v>
      </c>
      <c r="I2462" s="48" t="s">
        <v>7</v>
      </c>
      <c r="J2462" s="48" t="s">
        <v>173</v>
      </c>
      <c r="K2462" s="51" t="s">
        <v>5787</v>
      </c>
      <c r="L2462" s="51" t="s">
        <v>5787</v>
      </c>
      <c r="M2462" s="48" t="s">
        <v>5787</v>
      </c>
      <c r="N2462" s="62"/>
      <c r="O2462" s="62"/>
      <c r="P2462" s="72" t="s">
        <v>5787</v>
      </c>
      <c r="Q2462" s="72"/>
      <c r="R2462" s="28"/>
    </row>
    <row r="2463" spans="1:18" hidden="1">
      <c r="A2463" s="48" t="str">
        <f t="shared" si="117"/>
        <v>IEA28PL</v>
      </c>
      <c r="B2463" s="62" t="str">
        <f t="shared" si="118"/>
        <v>HolderOfTheTransitProcedure/Address/postcode</v>
      </c>
      <c r="C2463" s="63" t="s">
        <v>1509</v>
      </c>
      <c r="D2463" s="48">
        <f t="shared" ca="1" si="119"/>
        <v>34</v>
      </c>
      <c r="E2463" s="64" t="s">
        <v>4727</v>
      </c>
      <c r="F2463" s="65" t="s">
        <v>1510</v>
      </c>
      <c r="G2463" s="65" t="s">
        <v>4603</v>
      </c>
      <c r="H2463" s="48" t="s">
        <v>5787</v>
      </c>
      <c r="I2463" s="48" t="s">
        <v>17</v>
      </c>
      <c r="J2463" s="48" t="s">
        <v>167</v>
      </c>
      <c r="K2463" s="51" t="s">
        <v>5787</v>
      </c>
      <c r="L2463" s="51" t="s">
        <v>202</v>
      </c>
      <c r="M2463" s="48" t="s">
        <v>5787</v>
      </c>
      <c r="N2463" s="62"/>
      <c r="O2463" s="62"/>
      <c r="P2463" s="72" t="s">
        <v>5787</v>
      </c>
      <c r="Q2463" s="72"/>
      <c r="R2463" s="28"/>
    </row>
    <row r="2464" spans="1:18" hidden="1">
      <c r="A2464" s="48" t="str">
        <f t="shared" si="117"/>
        <v>IEA28PL</v>
      </c>
      <c r="B2464" s="62" t="str">
        <f t="shared" si="118"/>
        <v>HolderOfTheTransitProcedure/Address/city</v>
      </c>
      <c r="C2464" s="63" t="s">
        <v>1511</v>
      </c>
      <c r="D2464" s="48">
        <f t="shared" ca="1" si="119"/>
        <v>35</v>
      </c>
      <c r="E2464" s="64" t="s">
        <v>4725</v>
      </c>
      <c r="F2464" s="65" t="s">
        <v>1512</v>
      </c>
      <c r="G2464" s="65" t="s">
        <v>4595</v>
      </c>
      <c r="H2464" s="48" t="s">
        <v>5787</v>
      </c>
      <c r="I2464" s="48" t="s">
        <v>7</v>
      </c>
      <c r="J2464" s="48" t="s">
        <v>47</v>
      </c>
      <c r="K2464" s="51" t="s">
        <v>5787</v>
      </c>
      <c r="L2464" s="51" t="s">
        <v>5787</v>
      </c>
      <c r="M2464" s="48" t="s">
        <v>5787</v>
      </c>
      <c r="N2464" s="62"/>
      <c r="O2464" s="62"/>
      <c r="P2464" s="72" t="s">
        <v>5787</v>
      </c>
      <c r="Q2464" s="72"/>
      <c r="R2464" s="28"/>
    </row>
    <row r="2465" spans="1:18" hidden="1">
      <c r="A2465" s="48" t="str">
        <f t="shared" si="117"/>
        <v>IEA28PL</v>
      </c>
      <c r="B2465" s="62" t="str">
        <f t="shared" si="118"/>
        <v>HolderOfTheTransitProcedure/Address/country</v>
      </c>
      <c r="C2465" s="63" t="s">
        <v>1513</v>
      </c>
      <c r="D2465" s="48">
        <f t="shared" ca="1" si="119"/>
        <v>36</v>
      </c>
      <c r="E2465" s="64" t="s">
        <v>4726</v>
      </c>
      <c r="F2465" s="65" t="s">
        <v>1514</v>
      </c>
      <c r="G2465" s="65" t="s">
        <v>4592</v>
      </c>
      <c r="H2465" s="48" t="s">
        <v>5787</v>
      </c>
      <c r="I2465" s="48" t="s">
        <v>7</v>
      </c>
      <c r="J2465" s="48" t="s">
        <v>105</v>
      </c>
      <c r="K2465" s="51" t="s">
        <v>184</v>
      </c>
      <c r="L2465" s="51" t="s">
        <v>5787</v>
      </c>
      <c r="M2465" s="48" t="s">
        <v>5787</v>
      </c>
      <c r="N2465" s="62"/>
      <c r="O2465" s="62"/>
      <c r="P2465" s="72" t="s">
        <v>5787</v>
      </c>
      <c r="Q2465" s="72"/>
      <c r="R2465" s="28"/>
    </row>
    <row r="2466" spans="1:18" hidden="1">
      <c r="A2466" s="68" t="str">
        <f t="shared" si="117"/>
        <v>IEA28PL</v>
      </c>
      <c r="B2466" s="70" t="str">
        <f t="shared" si="118"/>
        <v>Signature</v>
      </c>
      <c r="C2466" s="70" t="s">
        <v>1515</v>
      </c>
      <c r="D2466" s="68">
        <f t="shared" ca="1" si="119"/>
        <v>37</v>
      </c>
      <c r="E2466" s="68" t="s">
        <v>1459</v>
      </c>
      <c r="F2466" s="77" t="s">
        <v>956</v>
      </c>
      <c r="G2466" s="77" t="s">
        <v>5152</v>
      </c>
      <c r="H2466" s="68" t="s">
        <v>16</v>
      </c>
      <c r="I2466" s="68" t="s">
        <v>12</v>
      </c>
      <c r="J2466" s="68" t="s">
        <v>5787</v>
      </c>
      <c r="K2466" s="69" t="s">
        <v>5787</v>
      </c>
      <c r="L2466" s="69" t="s">
        <v>5787</v>
      </c>
      <c r="M2466" s="68" t="s">
        <v>5787</v>
      </c>
      <c r="N2466" s="70"/>
      <c r="O2466" s="70"/>
      <c r="P2466" s="70" t="s">
        <v>5787</v>
      </c>
      <c r="Q2466" s="70"/>
      <c r="R2466" s="28"/>
    </row>
    <row r="2467" spans="1:18" ht="30" hidden="1">
      <c r="A2467" s="68" t="str">
        <f t="shared" si="117"/>
        <v>IEA29PL</v>
      </c>
      <c r="B2467" s="70" t="str">
        <f t="shared" si="118"/>
        <v>CountrySpecificDataPL</v>
      </c>
      <c r="C2467" s="70" t="s">
        <v>4496</v>
      </c>
      <c r="D2467" s="68">
        <f t="shared" ca="1" si="119"/>
        <v>1</v>
      </c>
      <c r="E2467" s="68" t="s">
        <v>1459</v>
      </c>
      <c r="F2467" s="77" t="s">
        <v>4515</v>
      </c>
      <c r="G2467" s="77" t="s">
        <v>4514</v>
      </c>
      <c r="H2467" s="68" t="s">
        <v>16</v>
      </c>
      <c r="I2467" s="68" t="s">
        <v>12</v>
      </c>
      <c r="J2467" s="68" t="s">
        <v>5787</v>
      </c>
      <c r="K2467" s="69" t="s">
        <v>5787</v>
      </c>
      <c r="L2467" s="69" t="s">
        <v>5787</v>
      </c>
      <c r="M2467" s="68" t="s">
        <v>4500</v>
      </c>
      <c r="N2467" s="70" t="s">
        <v>5785</v>
      </c>
      <c r="O2467" s="70" t="s">
        <v>5786</v>
      </c>
      <c r="P2467" s="70" t="s">
        <v>5787</v>
      </c>
      <c r="Q2467" s="70"/>
      <c r="R2467" s="28"/>
    </row>
    <row r="2468" spans="1:18" ht="30" hidden="1">
      <c r="A2468" s="68" t="str">
        <f t="shared" ref="A2468:A2531" si="120">MID(C2468,2,IFERROR(FIND("#",SUBSTITUTE(C2468,"/","#",2),1)-2,LEN(C2468)-1))</f>
        <v>IEA29PL</v>
      </c>
      <c r="B2468" s="70" t="str">
        <f t="shared" ref="B2468:B2531" si="121">IF(LEN(C2468)-LEN(SUBSTITUTE(C2468,"/",""))&gt;3,RIGHT(C2468,LEN(C2468)-FIND("#",SUBSTITUTE(C2468,"/","#",3),1)),RIGHT(C2468,LEN(C2468)-FIND("#",SUBSTITUTE(C2468,"/","#",LEN(C2468)-LEN(SUBSTITUTE(C2468,"/",""))),1)))</f>
        <v>HouseConsignmentEntryInformation</v>
      </c>
      <c r="C2468" s="70" t="s">
        <v>4502</v>
      </c>
      <c r="D2468" s="68">
        <f t="shared" ref="D2468:D2531" ca="1" si="122">IF(VLOOKUP($C2468,INDIRECT($A2468&amp;"!A:B"),2,0)="","",VLOOKUP($C2468,INDIRECT($A2468&amp;"!A:B"),2,0))</f>
        <v>2</v>
      </c>
      <c r="E2468" s="68" t="s">
        <v>1459</v>
      </c>
      <c r="F2468" s="77" t="s">
        <v>5350</v>
      </c>
      <c r="G2468" s="77" t="s">
        <v>5351</v>
      </c>
      <c r="H2468" s="68">
        <v>1</v>
      </c>
      <c r="I2468" s="68" t="s">
        <v>7</v>
      </c>
      <c r="J2468" s="68" t="s">
        <v>5787</v>
      </c>
      <c r="K2468" s="69" t="s">
        <v>5787</v>
      </c>
      <c r="L2468" s="69" t="s">
        <v>5787</v>
      </c>
      <c r="M2468" s="68" t="s">
        <v>4500</v>
      </c>
      <c r="N2468" s="70" t="s">
        <v>5785</v>
      </c>
      <c r="O2468" s="70" t="s">
        <v>5786</v>
      </c>
      <c r="P2468" s="70" t="s">
        <v>5787</v>
      </c>
      <c r="Q2468" s="70"/>
      <c r="R2468" s="28"/>
    </row>
    <row r="2469" spans="1:18" ht="30" hidden="1">
      <c r="A2469" s="48" t="str">
        <f t="shared" si="120"/>
        <v>IEA29PL</v>
      </c>
      <c r="B2469" s="62" t="str">
        <f t="shared" si="121"/>
        <v>HouseConsignmentEntryInformation/sequenceNumber</v>
      </c>
      <c r="C2469" s="63" t="s">
        <v>4503</v>
      </c>
      <c r="D2469" s="48">
        <f t="shared" ca="1" si="122"/>
        <v>3</v>
      </c>
      <c r="E2469" s="64" t="s">
        <v>1459</v>
      </c>
      <c r="F2469" s="65" t="s">
        <v>4563</v>
      </c>
      <c r="G2469" s="65" t="s">
        <v>4562</v>
      </c>
      <c r="H2469" s="48" t="s">
        <v>5787</v>
      </c>
      <c r="I2469" s="48" t="s">
        <v>7</v>
      </c>
      <c r="J2469" s="48" t="s">
        <v>119</v>
      </c>
      <c r="K2469" s="51" t="s">
        <v>5787</v>
      </c>
      <c r="L2469" s="51" t="s">
        <v>5787</v>
      </c>
      <c r="M2469" s="48" t="s">
        <v>4500</v>
      </c>
      <c r="N2469" s="62" t="s">
        <v>5785</v>
      </c>
      <c r="O2469" s="62" t="s">
        <v>5786</v>
      </c>
      <c r="P2469" s="72" t="s">
        <v>5787</v>
      </c>
      <c r="Q2469" s="72"/>
      <c r="R2469" s="28"/>
    </row>
    <row r="2470" spans="1:18" ht="30" hidden="1">
      <c r="A2470" s="48" t="str">
        <f t="shared" si="120"/>
        <v>IEA29PL</v>
      </c>
      <c r="B2470" s="62" t="str">
        <f t="shared" si="121"/>
        <v>HouseConsignmentEntryInformation/refusalFlag</v>
      </c>
      <c r="C2470" s="63" t="s">
        <v>4504</v>
      </c>
      <c r="D2470" s="48">
        <f t="shared" ca="1" si="122"/>
        <v>4</v>
      </c>
      <c r="E2470" s="64" t="s">
        <v>1459</v>
      </c>
      <c r="F2470" s="65" t="s">
        <v>5147</v>
      </c>
      <c r="G2470" s="65" t="s">
        <v>5314</v>
      </c>
      <c r="H2470" s="48" t="s">
        <v>5787</v>
      </c>
      <c r="I2470" s="48" t="s">
        <v>7</v>
      </c>
      <c r="J2470" s="48" t="s">
        <v>92</v>
      </c>
      <c r="K2470" s="51" t="s">
        <v>5787</v>
      </c>
      <c r="L2470" s="51" t="s">
        <v>5787</v>
      </c>
      <c r="M2470" s="48" t="s">
        <v>4500</v>
      </c>
      <c r="N2470" s="62" t="s">
        <v>5785</v>
      </c>
      <c r="O2470" s="62" t="s">
        <v>5786</v>
      </c>
      <c r="P2470" s="72" t="s">
        <v>5787</v>
      </c>
      <c r="Q2470" s="72"/>
      <c r="R2470" s="28"/>
    </row>
    <row r="2471" spans="1:18" ht="30" hidden="1">
      <c r="A2471" s="48" t="str">
        <f t="shared" si="120"/>
        <v>IEA29PL</v>
      </c>
      <c r="B2471" s="62" t="str">
        <f t="shared" si="121"/>
        <v>HouseConsignmentEntryInformation/informationText</v>
      </c>
      <c r="C2471" s="63" t="s">
        <v>4505</v>
      </c>
      <c r="D2471" s="48">
        <f t="shared" ca="1" si="122"/>
        <v>5</v>
      </c>
      <c r="E2471" s="64" t="s">
        <v>1459</v>
      </c>
      <c r="F2471" s="65" t="s">
        <v>5350</v>
      </c>
      <c r="G2471" s="65" t="s">
        <v>5351</v>
      </c>
      <c r="H2471" s="48" t="s">
        <v>5787</v>
      </c>
      <c r="I2471" s="48" t="s">
        <v>12</v>
      </c>
      <c r="J2471" s="48" t="s">
        <v>3848</v>
      </c>
      <c r="K2471" s="51" t="s">
        <v>5787</v>
      </c>
      <c r="L2471" s="51" t="s">
        <v>5787</v>
      </c>
      <c r="M2471" s="48" t="s">
        <v>4500</v>
      </c>
      <c r="N2471" s="62" t="s">
        <v>5785</v>
      </c>
      <c r="O2471" s="62" t="s">
        <v>5786</v>
      </c>
      <c r="P2471" s="72" t="s">
        <v>5787</v>
      </c>
      <c r="Q2471" s="72"/>
      <c r="R2471" s="28"/>
    </row>
    <row r="2472" spans="1:18" hidden="1">
      <c r="A2472" s="68" t="str">
        <f t="shared" si="120"/>
        <v>IEA29PL</v>
      </c>
      <c r="B2472" s="70" t="str">
        <f t="shared" si="121"/>
        <v>CCA29D</v>
      </c>
      <c r="C2472" s="70" t="s">
        <v>3184</v>
      </c>
      <c r="D2472" s="68">
        <f t="shared" ca="1" si="122"/>
        <v>6</v>
      </c>
      <c r="E2472" s="68" t="s">
        <v>1459</v>
      </c>
      <c r="F2472" s="77" t="s">
        <v>4812</v>
      </c>
      <c r="G2472" s="77" t="s">
        <v>4813</v>
      </c>
      <c r="H2472" s="68">
        <v>1</v>
      </c>
      <c r="I2472" s="68" t="s">
        <v>7</v>
      </c>
      <c r="J2472" s="68" t="s">
        <v>5787</v>
      </c>
      <c r="K2472" s="69" t="s">
        <v>5787</v>
      </c>
      <c r="L2472" s="69" t="s">
        <v>5787</v>
      </c>
      <c r="M2472" s="68" t="s">
        <v>5787</v>
      </c>
      <c r="N2472" s="70"/>
      <c r="O2472" s="70"/>
      <c r="P2472" s="70" t="s">
        <v>5787</v>
      </c>
      <c r="Q2472" s="70"/>
      <c r="R2472" s="28"/>
    </row>
    <row r="2473" spans="1:18" hidden="1">
      <c r="A2473" s="48" t="str">
        <f t="shared" si="120"/>
        <v>IEA29PL</v>
      </c>
      <c r="B2473" s="62" t="str">
        <f t="shared" si="121"/>
        <v>@PhaseID</v>
      </c>
      <c r="C2473" s="63" t="s">
        <v>3185</v>
      </c>
      <c r="D2473" s="48">
        <f t="shared" ca="1" si="122"/>
        <v>7</v>
      </c>
      <c r="E2473" s="64" t="s">
        <v>1459</v>
      </c>
      <c r="F2473" s="65" t="s">
        <v>4734</v>
      </c>
      <c r="G2473" s="65" t="s">
        <v>4735</v>
      </c>
      <c r="H2473" s="48" t="s">
        <v>5787</v>
      </c>
      <c r="I2473" s="48" t="s">
        <v>12</v>
      </c>
      <c r="J2473" s="48" t="s">
        <v>5787</v>
      </c>
      <c r="K2473" s="51" t="s">
        <v>5787</v>
      </c>
      <c r="L2473" s="51" t="s">
        <v>5787</v>
      </c>
      <c r="M2473" s="48" t="s">
        <v>5787</v>
      </c>
      <c r="N2473" s="62"/>
      <c r="O2473" s="62"/>
      <c r="P2473" s="72" t="s">
        <v>5787</v>
      </c>
      <c r="Q2473" s="72"/>
      <c r="R2473" s="28"/>
    </row>
    <row r="2474" spans="1:18" ht="45" hidden="1">
      <c r="A2474" s="48" t="str">
        <f t="shared" si="120"/>
        <v>IEA29PL</v>
      </c>
      <c r="B2474" s="62" t="str">
        <f t="shared" si="121"/>
        <v>messageSender</v>
      </c>
      <c r="C2474" s="63" t="s">
        <v>3186</v>
      </c>
      <c r="D2474" s="48">
        <f t="shared" ca="1" si="122"/>
        <v>8</v>
      </c>
      <c r="E2474" s="64" t="s">
        <v>1459</v>
      </c>
      <c r="F2474" s="65" t="s">
        <v>4537</v>
      </c>
      <c r="G2474" s="65" t="s">
        <v>4536</v>
      </c>
      <c r="H2474" s="48" t="s">
        <v>5787</v>
      </c>
      <c r="I2474" s="48" t="s">
        <v>7</v>
      </c>
      <c r="J2474" s="48" t="s">
        <v>47</v>
      </c>
      <c r="K2474" s="51" t="s">
        <v>5787</v>
      </c>
      <c r="L2474" s="51" t="s">
        <v>5787</v>
      </c>
      <c r="M2474" s="48" t="s">
        <v>5787</v>
      </c>
      <c r="N2474" s="62"/>
      <c r="O2474" s="62"/>
      <c r="P2474" s="72" t="s">
        <v>5787</v>
      </c>
      <c r="Q2474" s="72"/>
      <c r="R2474" s="28"/>
    </row>
    <row r="2475" spans="1:18" ht="45" hidden="1">
      <c r="A2475" s="48" t="str">
        <f t="shared" si="120"/>
        <v>IEA29PL</v>
      </c>
      <c r="B2475" s="62" t="str">
        <f t="shared" si="121"/>
        <v>messageRecipient</v>
      </c>
      <c r="C2475" s="63" t="s">
        <v>3187</v>
      </c>
      <c r="D2475" s="48">
        <f t="shared" ca="1" si="122"/>
        <v>9</v>
      </c>
      <c r="E2475" s="64" t="s">
        <v>1459</v>
      </c>
      <c r="F2475" s="65" t="s">
        <v>4538</v>
      </c>
      <c r="G2475" s="65" t="s">
        <v>4535</v>
      </c>
      <c r="H2475" s="48" t="s">
        <v>5787</v>
      </c>
      <c r="I2475" s="48" t="s">
        <v>7</v>
      </c>
      <c r="J2475" s="48" t="s">
        <v>47</v>
      </c>
      <c r="K2475" s="51" t="s">
        <v>5787</v>
      </c>
      <c r="L2475" s="51" t="s">
        <v>5787</v>
      </c>
      <c r="M2475" s="48" t="s">
        <v>5787</v>
      </c>
      <c r="N2475" s="62"/>
      <c r="O2475" s="62"/>
      <c r="P2475" s="72" t="s">
        <v>5787</v>
      </c>
      <c r="Q2475" s="72"/>
      <c r="R2475" s="28"/>
    </row>
    <row r="2476" spans="1:18" ht="30" hidden="1">
      <c r="A2476" s="48" t="str">
        <f t="shared" si="120"/>
        <v>IEA29PL</v>
      </c>
      <c r="B2476" s="62" t="str">
        <f t="shared" si="121"/>
        <v>preparationDateAndTime</v>
      </c>
      <c r="C2476" s="63" t="s">
        <v>3188</v>
      </c>
      <c r="D2476" s="48">
        <f t="shared" ca="1" si="122"/>
        <v>10</v>
      </c>
      <c r="E2476" s="64" t="s">
        <v>1459</v>
      </c>
      <c r="F2476" s="65" t="s">
        <v>4577</v>
      </c>
      <c r="G2476" s="65" t="s">
        <v>4539</v>
      </c>
      <c r="H2476" s="48" t="s">
        <v>5787</v>
      </c>
      <c r="I2476" s="48" t="s">
        <v>7</v>
      </c>
      <c r="J2476" s="48" t="s">
        <v>58</v>
      </c>
      <c r="K2476" s="51" t="s">
        <v>5787</v>
      </c>
      <c r="L2476" s="51" t="s">
        <v>59</v>
      </c>
      <c r="M2476" s="48" t="s">
        <v>5787</v>
      </c>
      <c r="N2476" s="62"/>
      <c r="O2476" s="62"/>
      <c r="P2476" s="72" t="s">
        <v>5787</v>
      </c>
      <c r="Q2476" s="72"/>
      <c r="R2476" s="28"/>
    </row>
    <row r="2477" spans="1:18" hidden="1">
      <c r="A2477" s="48" t="str">
        <f t="shared" si="120"/>
        <v>IEA29PL</v>
      </c>
      <c r="B2477" s="62" t="str">
        <f t="shared" si="121"/>
        <v>messageIdentification</v>
      </c>
      <c r="C2477" s="63" t="s">
        <v>3189</v>
      </c>
      <c r="D2477" s="48">
        <f t="shared" ca="1" si="122"/>
        <v>11</v>
      </c>
      <c r="E2477" s="64" t="s">
        <v>1459</v>
      </c>
      <c r="F2477" s="65" t="s">
        <v>3803</v>
      </c>
      <c r="G2477" s="65" t="s">
        <v>4540</v>
      </c>
      <c r="H2477" s="48" t="s">
        <v>5787</v>
      </c>
      <c r="I2477" s="48" t="s">
        <v>7</v>
      </c>
      <c r="J2477" s="48" t="s">
        <v>47</v>
      </c>
      <c r="K2477" s="51" t="s">
        <v>5787</v>
      </c>
      <c r="L2477" s="51" t="s">
        <v>62</v>
      </c>
      <c r="M2477" s="48" t="s">
        <v>5787</v>
      </c>
      <c r="N2477" s="62"/>
      <c r="O2477" s="62"/>
      <c r="P2477" s="72" t="s">
        <v>5787</v>
      </c>
      <c r="Q2477" s="72"/>
      <c r="R2477" s="28"/>
    </row>
    <row r="2478" spans="1:18" hidden="1">
      <c r="A2478" s="48" t="str">
        <f t="shared" si="120"/>
        <v>IEA29PL</v>
      </c>
      <c r="B2478" s="62" t="str">
        <f t="shared" si="121"/>
        <v>messageType</v>
      </c>
      <c r="C2478" s="63" t="s">
        <v>3190</v>
      </c>
      <c r="D2478" s="48">
        <f t="shared" ca="1" si="122"/>
        <v>12</v>
      </c>
      <c r="E2478" s="64" t="s">
        <v>1459</v>
      </c>
      <c r="F2478" s="65" t="s">
        <v>64</v>
      </c>
      <c r="G2478" s="65" t="s">
        <v>4541</v>
      </c>
      <c r="H2478" s="48" t="s">
        <v>5787</v>
      </c>
      <c r="I2478" s="48" t="s">
        <v>7</v>
      </c>
      <c r="J2478" s="48" t="s">
        <v>65</v>
      </c>
      <c r="K2478" s="51" t="s">
        <v>66</v>
      </c>
      <c r="L2478" s="51" t="s">
        <v>5787</v>
      </c>
      <c r="M2478" s="48" t="s">
        <v>5787</v>
      </c>
      <c r="N2478" s="62"/>
      <c r="O2478" s="62"/>
      <c r="P2478" s="72" t="s">
        <v>5787</v>
      </c>
      <c r="Q2478" s="72"/>
      <c r="R2478" s="28"/>
    </row>
    <row r="2479" spans="1:18" ht="30" hidden="1">
      <c r="A2479" s="48" t="str">
        <f t="shared" si="120"/>
        <v>IEA29PL</v>
      </c>
      <c r="B2479" s="62" t="str">
        <f t="shared" si="121"/>
        <v>correlationIdentifier</v>
      </c>
      <c r="C2479" s="63" t="s">
        <v>3191</v>
      </c>
      <c r="D2479" s="48">
        <f t="shared" ca="1" si="122"/>
        <v>13</v>
      </c>
      <c r="E2479" s="64" t="s">
        <v>1459</v>
      </c>
      <c r="F2479" s="65" t="s">
        <v>5271</v>
      </c>
      <c r="G2479" s="65" t="s">
        <v>5263</v>
      </c>
      <c r="H2479" s="48" t="s">
        <v>5787</v>
      </c>
      <c r="I2479" s="48" t="s">
        <v>17</v>
      </c>
      <c r="J2479" s="48" t="s">
        <v>47</v>
      </c>
      <c r="K2479" s="51" t="s">
        <v>5787</v>
      </c>
      <c r="L2479" s="51" t="s">
        <v>69</v>
      </c>
      <c r="M2479" s="48" t="s">
        <v>5787</v>
      </c>
      <c r="N2479" s="62"/>
      <c r="O2479" s="62"/>
      <c r="P2479" s="72" t="s">
        <v>5787</v>
      </c>
      <c r="Q2479" s="72"/>
      <c r="R2479" s="28"/>
    </row>
    <row r="2480" spans="1:18" hidden="1">
      <c r="A2480" s="68" t="str">
        <f t="shared" si="120"/>
        <v>IEA29PL</v>
      </c>
      <c r="B2480" s="70" t="str">
        <f t="shared" si="121"/>
        <v>TransitOperation</v>
      </c>
      <c r="C2480" s="70" t="s">
        <v>3192</v>
      </c>
      <c r="D2480" s="68">
        <f t="shared" ca="1" si="122"/>
        <v>14</v>
      </c>
      <c r="E2480" s="68" t="s">
        <v>1459</v>
      </c>
      <c r="F2480" s="77" t="s">
        <v>3806</v>
      </c>
      <c r="G2480" s="77" t="s">
        <v>4542</v>
      </c>
      <c r="H2480" s="68">
        <v>1</v>
      </c>
      <c r="I2480" s="68" t="s">
        <v>7</v>
      </c>
      <c r="J2480" s="68" t="s">
        <v>5787</v>
      </c>
      <c r="K2480" s="69" t="s">
        <v>5787</v>
      </c>
      <c r="L2480" s="69" t="s">
        <v>5787</v>
      </c>
      <c r="M2480" s="68" t="s">
        <v>5787</v>
      </c>
      <c r="N2480" s="70"/>
      <c r="O2480" s="70"/>
      <c r="P2480" s="70" t="s">
        <v>5787</v>
      </c>
      <c r="Q2480" s="70"/>
      <c r="R2480" s="28"/>
    </row>
    <row r="2481" spans="1:18" ht="270" hidden="1">
      <c r="A2481" s="48" t="str">
        <f t="shared" si="120"/>
        <v>IEA29PL</v>
      </c>
      <c r="B2481" s="62" t="str">
        <f t="shared" si="121"/>
        <v>TransitOperation/LRN</v>
      </c>
      <c r="C2481" s="63" t="s">
        <v>3193</v>
      </c>
      <c r="D2481" s="48">
        <f t="shared" ca="1" si="122"/>
        <v>15</v>
      </c>
      <c r="E2481" s="73" t="s">
        <v>4699</v>
      </c>
      <c r="F2481" s="65" t="s">
        <v>73</v>
      </c>
      <c r="G2481" s="65" t="s">
        <v>5073</v>
      </c>
      <c r="H2481" s="48" t="s">
        <v>5787</v>
      </c>
      <c r="I2481" s="48" t="s">
        <v>7</v>
      </c>
      <c r="J2481" s="48" t="s">
        <v>74</v>
      </c>
      <c r="K2481" s="51" t="s">
        <v>5787</v>
      </c>
      <c r="L2481" s="51" t="s">
        <v>5787</v>
      </c>
      <c r="M2481" s="48" t="s">
        <v>5787</v>
      </c>
      <c r="N2481" s="62"/>
      <c r="O2481" s="62"/>
      <c r="P2481" s="72" t="s">
        <v>5787</v>
      </c>
      <c r="Q2481" s="72"/>
      <c r="R2481" s="28"/>
    </row>
    <row r="2482" spans="1:18" hidden="1">
      <c r="A2482" s="48" t="str">
        <f t="shared" si="120"/>
        <v>IEA29PL</v>
      </c>
      <c r="B2482" s="62" t="str">
        <f t="shared" si="121"/>
        <v>TransitOperation/MRN</v>
      </c>
      <c r="C2482" s="63" t="s">
        <v>3194</v>
      </c>
      <c r="D2482" s="48">
        <f t="shared" ca="1" si="122"/>
        <v>16</v>
      </c>
      <c r="E2482" s="64" t="s">
        <v>1459</v>
      </c>
      <c r="F2482" s="65" t="s">
        <v>984</v>
      </c>
      <c r="G2482" s="65" t="s">
        <v>5153</v>
      </c>
      <c r="H2482" s="48" t="s">
        <v>5787</v>
      </c>
      <c r="I2482" s="48" t="s">
        <v>7</v>
      </c>
      <c r="J2482" s="48" t="s">
        <v>1471</v>
      </c>
      <c r="K2482" s="51" t="s">
        <v>5787</v>
      </c>
      <c r="L2482" s="51" t="s">
        <v>59</v>
      </c>
      <c r="M2482" s="48" t="s">
        <v>5787</v>
      </c>
      <c r="N2482" s="62"/>
      <c r="O2482" s="62"/>
      <c r="P2482" s="72" t="s">
        <v>5787</v>
      </c>
      <c r="Q2482" s="72"/>
      <c r="R2482" s="28"/>
    </row>
    <row r="2483" spans="1:18" ht="45" hidden="1">
      <c r="A2483" s="48" t="str">
        <f t="shared" si="120"/>
        <v>IEA29PL</v>
      </c>
      <c r="B2483" s="62" t="str">
        <f t="shared" si="121"/>
        <v>TransitOperation/declarationType</v>
      </c>
      <c r="C2483" s="63" t="s">
        <v>3195</v>
      </c>
      <c r="D2483" s="48">
        <f t="shared" ca="1" si="122"/>
        <v>17</v>
      </c>
      <c r="E2483" s="73" t="s">
        <v>4700</v>
      </c>
      <c r="F2483" s="65" t="s">
        <v>3671</v>
      </c>
      <c r="G2483" s="65" t="s">
        <v>4543</v>
      </c>
      <c r="H2483" s="48" t="s">
        <v>5787</v>
      </c>
      <c r="I2483" s="48" t="s">
        <v>7</v>
      </c>
      <c r="J2483" s="48" t="s">
        <v>77</v>
      </c>
      <c r="K2483" s="51" t="s">
        <v>78</v>
      </c>
      <c r="L2483" s="51" t="s">
        <v>79</v>
      </c>
      <c r="M2483" s="48" t="s">
        <v>5787</v>
      </c>
      <c r="N2483" s="62"/>
      <c r="O2483" s="62"/>
      <c r="P2483" s="72" t="s">
        <v>5787</v>
      </c>
      <c r="Q2483" s="72"/>
      <c r="R2483" s="28"/>
    </row>
    <row r="2484" spans="1:18" hidden="1">
      <c r="A2484" s="48" t="str">
        <f t="shared" si="120"/>
        <v>IEA29PL</v>
      </c>
      <c r="B2484" s="62" t="str">
        <f t="shared" si="121"/>
        <v>TransitOperation/additionalDeclarationType</v>
      </c>
      <c r="C2484" s="63" t="s">
        <v>3196</v>
      </c>
      <c r="D2484" s="48">
        <f t="shared" ca="1" si="122"/>
        <v>18</v>
      </c>
      <c r="E2484" s="73" t="s">
        <v>4701</v>
      </c>
      <c r="F2484" s="65" t="s">
        <v>4901</v>
      </c>
      <c r="G2484" s="65" t="s">
        <v>4544</v>
      </c>
      <c r="H2484" s="48" t="s">
        <v>5787</v>
      </c>
      <c r="I2484" s="48" t="s">
        <v>7</v>
      </c>
      <c r="J2484" s="48" t="s">
        <v>82</v>
      </c>
      <c r="K2484" s="51" t="s">
        <v>83</v>
      </c>
      <c r="L2484" s="51" t="s">
        <v>5787</v>
      </c>
      <c r="M2484" s="48" t="s">
        <v>5787</v>
      </c>
      <c r="N2484" s="62"/>
      <c r="O2484" s="62"/>
      <c r="P2484" s="72" t="s">
        <v>5787</v>
      </c>
      <c r="Q2484" s="72"/>
      <c r="R2484" s="28"/>
    </row>
    <row r="2485" spans="1:18" ht="30" hidden="1">
      <c r="A2485" s="48" t="str">
        <f t="shared" si="120"/>
        <v>IEA29PL</v>
      </c>
      <c r="B2485" s="62" t="str">
        <f t="shared" si="121"/>
        <v>TransitOperation/TIRCarnetNumber</v>
      </c>
      <c r="C2485" s="63" t="s">
        <v>3197</v>
      </c>
      <c r="D2485" s="48">
        <f t="shared" ca="1" si="122"/>
        <v>19</v>
      </c>
      <c r="E2485" s="64" t="s">
        <v>4702</v>
      </c>
      <c r="F2485" s="65" t="s">
        <v>3673</v>
      </c>
      <c r="G2485" s="65" t="s">
        <v>5232</v>
      </c>
      <c r="H2485" s="48" t="s">
        <v>5787</v>
      </c>
      <c r="I2485" s="48" t="s">
        <v>17</v>
      </c>
      <c r="J2485" s="48" t="s">
        <v>86</v>
      </c>
      <c r="K2485" s="51" t="s">
        <v>5787</v>
      </c>
      <c r="L2485" s="51" t="s">
        <v>87</v>
      </c>
      <c r="M2485" s="48" t="s">
        <v>5787</v>
      </c>
      <c r="N2485" s="62"/>
      <c r="O2485" s="62"/>
      <c r="P2485" s="72" t="s">
        <v>5787</v>
      </c>
      <c r="Q2485" s="72"/>
      <c r="R2485" s="28"/>
    </row>
    <row r="2486" spans="1:18" hidden="1">
      <c r="A2486" s="48" t="str">
        <f t="shared" si="120"/>
        <v>IEA29PL</v>
      </c>
      <c r="B2486" s="62" t="str">
        <f t="shared" si="121"/>
        <v>TransitOperation/declarationAcceptanceDate</v>
      </c>
      <c r="C2486" s="63" t="s">
        <v>3198</v>
      </c>
      <c r="D2486" s="48">
        <f t="shared" ca="1" si="122"/>
        <v>20</v>
      </c>
      <c r="E2486" s="64" t="s">
        <v>5156</v>
      </c>
      <c r="F2486" s="65" t="s">
        <v>3674</v>
      </c>
      <c r="G2486" s="65" t="s">
        <v>5178</v>
      </c>
      <c r="H2486" s="48" t="s">
        <v>5787</v>
      </c>
      <c r="I2486" s="48" t="s">
        <v>7</v>
      </c>
      <c r="J2486" s="48" t="s">
        <v>112</v>
      </c>
      <c r="K2486" s="51" t="s">
        <v>5787</v>
      </c>
      <c r="L2486" s="51" t="s">
        <v>59</v>
      </c>
      <c r="M2486" s="48" t="s">
        <v>5787</v>
      </c>
      <c r="N2486" s="62"/>
      <c r="O2486" s="62"/>
      <c r="P2486" s="72" t="s">
        <v>5787</v>
      </c>
      <c r="Q2486" s="72"/>
      <c r="R2486" s="28"/>
    </row>
    <row r="2487" spans="1:18" hidden="1">
      <c r="A2487" s="48" t="str">
        <f t="shared" si="120"/>
        <v>IEA29PL</v>
      </c>
      <c r="B2487" s="62" t="str">
        <f t="shared" si="121"/>
        <v>TransitOperation/releaseDate</v>
      </c>
      <c r="C2487" s="63" t="s">
        <v>3199</v>
      </c>
      <c r="D2487" s="48">
        <f t="shared" ca="1" si="122"/>
        <v>21</v>
      </c>
      <c r="E2487" s="64" t="s">
        <v>1459</v>
      </c>
      <c r="F2487" s="65" t="s">
        <v>3675</v>
      </c>
      <c r="G2487" s="65" t="s">
        <v>5172</v>
      </c>
      <c r="H2487" s="48" t="s">
        <v>5787</v>
      </c>
      <c r="I2487" s="48" t="s">
        <v>7</v>
      </c>
      <c r="J2487" s="48" t="s">
        <v>112</v>
      </c>
      <c r="K2487" s="51" t="s">
        <v>5787</v>
      </c>
      <c r="L2487" s="51" t="s">
        <v>59</v>
      </c>
      <c r="M2487" s="48" t="s">
        <v>5787</v>
      </c>
      <c r="N2487" s="62"/>
      <c r="O2487" s="62"/>
      <c r="P2487" s="72" t="s">
        <v>5787</v>
      </c>
      <c r="Q2487" s="72"/>
      <c r="R2487" s="28"/>
    </row>
    <row r="2488" spans="1:18" hidden="1">
      <c r="A2488" s="48" t="str">
        <f t="shared" si="120"/>
        <v>IEA29PL</v>
      </c>
      <c r="B2488" s="62" t="str">
        <f t="shared" si="121"/>
        <v>TransitOperation/security</v>
      </c>
      <c r="C2488" s="63" t="s">
        <v>3200</v>
      </c>
      <c r="D2488" s="48">
        <f t="shared" ca="1" si="122"/>
        <v>22</v>
      </c>
      <c r="E2488" s="64" t="s">
        <v>4703</v>
      </c>
      <c r="F2488" s="65" t="s">
        <v>5239</v>
      </c>
      <c r="G2488" s="65" t="s">
        <v>4548</v>
      </c>
      <c r="H2488" s="48" t="s">
        <v>5787</v>
      </c>
      <c r="I2488" s="48" t="s">
        <v>7</v>
      </c>
      <c r="J2488" s="48" t="s">
        <v>92</v>
      </c>
      <c r="K2488" s="51" t="s">
        <v>93</v>
      </c>
      <c r="L2488" s="51" t="s">
        <v>3685</v>
      </c>
      <c r="M2488" s="48" t="s">
        <v>5787</v>
      </c>
      <c r="N2488" s="62"/>
      <c r="O2488" s="62"/>
      <c r="P2488" s="72" t="s">
        <v>5787</v>
      </c>
      <c r="Q2488" s="72"/>
      <c r="R2488" s="28"/>
    </row>
    <row r="2489" spans="1:18" hidden="1">
      <c r="A2489" s="48" t="str">
        <f t="shared" si="120"/>
        <v>IEA29PL</v>
      </c>
      <c r="B2489" s="62" t="str">
        <f t="shared" si="121"/>
        <v>TransitOperation/reducedDatasetIndicator</v>
      </c>
      <c r="C2489" s="63" t="s">
        <v>3201</v>
      </c>
      <c r="D2489" s="48">
        <f t="shared" ca="1" si="122"/>
        <v>23</v>
      </c>
      <c r="E2489" s="64" t="s">
        <v>4704</v>
      </c>
      <c r="F2489" s="65" t="s">
        <v>6666</v>
      </c>
      <c r="G2489" s="65" t="s">
        <v>4546</v>
      </c>
      <c r="H2489" s="48" t="s">
        <v>5787</v>
      </c>
      <c r="I2489" s="48" t="s">
        <v>7</v>
      </c>
      <c r="J2489" s="48" t="s">
        <v>92</v>
      </c>
      <c r="K2489" s="51" t="s">
        <v>96</v>
      </c>
      <c r="L2489" s="51" t="s">
        <v>97</v>
      </c>
      <c r="M2489" s="48" t="s">
        <v>5787</v>
      </c>
      <c r="N2489" s="62"/>
      <c r="O2489" s="62"/>
      <c r="P2489" s="72" t="s">
        <v>5787</v>
      </c>
      <c r="Q2489" s="72"/>
      <c r="R2489" s="28"/>
    </row>
    <row r="2490" spans="1:18" ht="30" hidden="1">
      <c r="A2490" s="48" t="str">
        <f t="shared" si="120"/>
        <v>IEA29PL</v>
      </c>
      <c r="B2490" s="62" t="str">
        <f t="shared" si="121"/>
        <v>TransitOperation/specificCircumstanceIndicator</v>
      </c>
      <c r="C2490" s="63" t="s">
        <v>3202</v>
      </c>
      <c r="D2490" s="48">
        <f t="shared" ca="1" si="122"/>
        <v>24</v>
      </c>
      <c r="E2490" s="74" t="s">
        <v>4718</v>
      </c>
      <c r="F2490" s="65" t="s">
        <v>99</v>
      </c>
      <c r="G2490" s="65" t="s">
        <v>4549</v>
      </c>
      <c r="H2490" s="48" t="s">
        <v>5787</v>
      </c>
      <c r="I2490" s="48" t="s">
        <v>17</v>
      </c>
      <c r="J2490" s="48" t="s">
        <v>100</v>
      </c>
      <c r="K2490" s="51" t="s">
        <v>101</v>
      </c>
      <c r="L2490" s="51" t="s">
        <v>102</v>
      </c>
      <c r="M2490" s="48" t="s">
        <v>5787</v>
      </c>
      <c r="N2490" s="62"/>
      <c r="O2490" s="62"/>
      <c r="P2490" s="72" t="s">
        <v>5450</v>
      </c>
      <c r="Q2490" s="72" t="s">
        <v>5449</v>
      </c>
      <c r="R2490" s="28"/>
    </row>
    <row r="2491" spans="1:18" ht="30" hidden="1">
      <c r="A2491" s="48" t="str">
        <f t="shared" si="120"/>
        <v>IEA29PL</v>
      </c>
      <c r="B2491" s="62" t="str">
        <f t="shared" si="121"/>
        <v>TransitOperation/communicationLanguageAtDeparture</v>
      </c>
      <c r="C2491" s="63" t="s">
        <v>3203</v>
      </c>
      <c r="D2491" s="48">
        <f t="shared" ca="1" si="122"/>
        <v>25</v>
      </c>
      <c r="E2491" s="64" t="s">
        <v>1459</v>
      </c>
      <c r="F2491" s="65" t="s">
        <v>104</v>
      </c>
      <c r="G2491" s="65" t="s">
        <v>6751</v>
      </c>
      <c r="H2491" s="48" t="s">
        <v>5787</v>
      </c>
      <c r="I2491" s="48" t="s">
        <v>12</v>
      </c>
      <c r="J2491" s="48" t="s">
        <v>105</v>
      </c>
      <c r="K2491" s="51" t="s">
        <v>106</v>
      </c>
      <c r="L2491" s="51" t="s">
        <v>107</v>
      </c>
      <c r="M2491" s="48"/>
      <c r="N2491" s="62"/>
      <c r="O2491" s="62"/>
      <c r="P2491" s="72" t="s">
        <v>5446</v>
      </c>
      <c r="Q2491" s="72" t="s">
        <v>5445</v>
      </c>
      <c r="R2491" s="28"/>
    </row>
    <row r="2492" spans="1:18" hidden="1">
      <c r="A2492" s="48" t="str">
        <f t="shared" si="120"/>
        <v>IEA29PL</v>
      </c>
      <c r="B2492" s="62" t="str">
        <f t="shared" si="121"/>
        <v>TransitOperation/bindingItinerary</v>
      </c>
      <c r="C2492" s="63" t="s">
        <v>3204</v>
      </c>
      <c r="D2492" s="48">
        <f t="shared" ca="1" si="122"/>
        <v>26</v>
      </c>
      <c r="E2492" s="64" t="s">
        <v>4705</v>
      </c>
      <c r="F2492" s="65" t="s">
        <v>5362</v>
      </c>
      <c r="G2492" s="65" t="s">
        <v>5250</v>
      </c>
      <c r="H2492" s="48" t="s">
        <v>5787</v>
      </c>
      <c r="I2492" s="48" t="s">
        <v>7</v>
      </c>
      <c r="J2492" s="48" t="s">
        <v>92</v>
      </c>
      <c r="K2492" s="51" t="s">
        <v>96</v>
      </c>
      <c r="L2492" s="51" t="s">
        <v>5787</v>
      </c>
      <c r="M2492" s="48" t="s">
        <v>5787</v>
      </c>
      <c r="N2492" s="62"/>
      <c r="O2492" s="62"/>
      <c r="P2492" s="72" t="s">
        <v>5787</v>
      </c>
      <c r="Q2492" s="72"/>
      <c r="R2492" s="28"/>
    </row>
    <row r="2493" spans="1:18" ht="30" hidden="1">
      <c r="A2493" s="68" t="str">
        <f t="shared" si="120"/>
        <v>IEA29PL</v>
      </c>
      <c r="B2493" s="70" t="str">
        <f t="shared" si="121"/>
        <v>Authorisation</v>
      </c>
      <c r="C2493" s="70" t="s">
        <v>3205</v>
      </c>
      <c r="D2493" s="68">
        <f t="shared" ca="1" si="122"/>
        <v>27</v>
      </c>
      <c r="E2493" s="169" t="s">
        <v>4707</v>
      </c>
      <c r="F2493" s="77" t="s">
        <v>6678</v>
      </c>
      <c r="G2493" s="77" t="s">
        <v>6679</v>
      </c>
      <c r="H2493" s="68" t="s">
        <v>115</v>
      </c>
      <c r="I2493" s="68" t="s">
        <v>17</v>
      </c>
      <c r="J2493" s="68" t="s">
        <v>5787</v>
      </c>
      <c r="K2493" s="69" t="s">
        <v>5787</v>
      </c>
      <c r="L2493" s="69" t="s">
        <v>3655</v>
      </c>
      <c r="M2493" s="68" t="s">
        <v>5787</v>
      </c>
      <c r="N2493" s="70"/>
      <c r="O2493" s="70"/>
      <c r="P2493" s="70" t="s">
        <v>5787</v>
      </c>
      <c r="Q2493" s="70"/>
      <c r="R2493" s="28"/>
    </row>
    <row r="2494" spans="1:18" ht="30" hidden="1">
      <c r="A2494" s="48" t="str">
        <f t="shared" si="120"/>
        <v>IEA29PL</v>
      </c>
      <c r="B2494" s="62" t="str">
        <f t="shared" si="121"/>
        <v>Authorisation/sequenceNumber</v>
      </c>
      <c r="C2494" s="63" t="s">
        <v>3206</v>
      </c>
      <c r="D2494" s="48">
        <f t="shared" ca="1" si="122"/>
        <v>28</v>
      </c>
      <c r="E2494" s="64" t="s">
        <v>1459</v>
      </c>
      <c r="F2494" s="65" t="s">
        <v>6664</v>
      </c>
      <c r="G2494" s="65" t="s">
        <v>6708</v>
      </c>
      <c r="H2494" s="48" t="s">
        <v>5787</v>
      </c>
      <c r="I2494" s="48" t="s">
        <v>7</v>
      </c>
      <c r="J2494" s="48" t="s">
        <v>119</v>
      </c>
      <c r="K2494" s="51" t="s">
        <v>5787</v>
      </c>
      <c r="L2494" s="51" t="s">
        <v>120</v>
      </c>
      <c r="M2494" s="48" t="s">
        <v>5787</v>
      </c>
      <c r="N2494" s="62"/>
      <c r="O2494" s="62"/>
      <c r="P2494" s="72" t="s">
        <v>5787</v>
      </c>
      <c r="Q2494" s="72"/>
      <c r="R2494" s="28"/>
    </row>
    <row r="2495" spans="1:18" ht="30" hidden="1">
      <c r="A2495" s="48" t="str">
        <f t="shared" si="120"/>
        <v>IEA29PL</v>
      </c>
      <c r="B2495" s="62" t="str">
        <f t="shared" si="121"/>
        <v>Authorisation/type</v>
      </c>
      <c r="C2495" s="63" t="s">
        <v>3207</v>
      </c>
      <c r="D2495" s="48">
        <f t="shared" ca="1" si="122"/>
        <v>29</v>
      </c>
      <c r="E2495" s="73" t="s">
        <v>4708</v>
      </c>
      <c r="F2495" s="65" t="s">
        <v>6680</v>
      </c>
      <c r="G2495" s="65" t="s">
        <v>4571</v>
      </c>
      <c r="H2495" s="48" t="s">
        <v>5787</v>
      </c>
      <c r="I2495" s="48" t="s">
        <v>7</v>
      </c>
      <c r="J2495" s="48" t="s">
        <v>13</v>
      </c>
      <c r="K2495" s="51" t="s">
        <v>123</v>
      </c>
      <c r="L2495" s="51" t="s">
        <v>3686</v>
      </c>
      <c r="M2495" s="48" t="s">
        <v>5787</v>
      </c>
      <c r="N2495" s="62"/>
      <c r="O2495" s="62"/>
      <c r="P2495" s="72" t="s">
        <v>5787</v>
      </c>
      <c r="Q2495" s="72"/>
      <c r="R2495" s="28"/>
    </row>
    <row r="2496" spans="1:18" ht="30" hidden="1">
      <c r="A2496" s="48" t="str">
        <f t="shared" si="120"/>
        <v>IEA29PL</v>
      </c>
      <c r="B2496" s="62" t="str">
        <f t="shared" si="121"/>
        <v>Authorisation/referenceNumber</v>
      </c>
      <c r="C2496" s="63" t="s">
        <v>3208</v>
      </c>
      <c r="D2496" s="48">
        <f t="shared" ca="1" si="122"/>
        <v>30</v>
      </c>
      <c r="E2496" s="73" t="s">
        <v>4709</v>
      </c>
      <c r="F2496" s="65" t="s">
        <v>6681</v>
      </c>
      <c r="G2496" s="65" t="s">
        <v>6682</v>
      </c>
      <c r="H2496" s="48" t="s">
        <v>5787</v>
      </c>
      <c r="I2496" s="48" t="s">
        <v>7</v>
      </c>
      <c r="J2496" s="48" t="s">
        <v>47</v>
      </c>
      <c r="K2496" s="51" t="s">
        <v>5787</v>
      </c>
      <c r="L2496" s="51" t="s">
        <v>3687</v>
      </c>
      <c r="M2496" s="48" t="s">
        <v>5787</v>
      </c>
      <c r="N2496" s="62"/>
      <c r="O2496" s="62"/>
      <c r="P2496" s="72" t="s">
        <v>5787</v>
      </c>
      <c r="Q2496" s="72"/>
      <c r="R2496" s="28"/>
    </row>
    <row r="2497" spans="1:18" hidden="1">
      <c r="A2497" s="68" t="str">
        <f t="shared" si="120"/>
        <v>IEA29PL</v>
      </c>
      <c r="B2497" s="70" t="str">
        <f t="shared" si="121"/>
        <v>CustomsOfficeOfDeparture</v>
      </c>
      <c r="C2497" s="70" t="s">
        <v>3209</v>
      </c>
      <c r="D2497" s="68">
        <f t="shared" ca="1" si="122"/>
        <v>31</v>
      </c>
      <c r="E2497" s="68" t="s">
        <v>4710</v>
      </c>
      <c r="F2497" s="77" t="s">
        <v>1839</v>
      </c>
      <c r="G2497" s="77" t="s">
        <v>5277</v>
      </c>
      <c r="H2497" s="68">
        <v>1</v>
      </c>
      <c r="I2497" s="68" t="s">
        <v>7</v>
      </c>
      <c r="J2497" s="68" t="s">
        <v>5787</v>
      </c>
      <c r="K2497" s="69" t="s">
        <v>5787</v>
      </c>
      <c r="L2497" s="69" t="s">
        <v>5787</v>
      </c>
      <c r="M2497" s="68" t="s">
        <v>5787</v>
      </c>
      <c r="N2497" s="70"/>
      <c r="O2497" s="70"/>
      <c r="P2497" s="70" t="s">
        <v>5787</v>
      </c>
      <c r="Q2497" s="70"/>
      <c r="R2497" s="28"/>
    </row>
    <row r="2498" spans="1:18" hidden="1">
      <c r="A2498" s="48" t="str">
        <f t="shared" si="120"/>
        <v>IEA29PL</v>
      </c>
      <c r="B2498" s="62" t="str">
        <f t="shared" si="121"/>
        <v>CustomsOfficeOfDeparture/referenceNumber</v>
      </c>
      <c r="C2498" s="63" t="s">
        <v>3210</v>
      </c>
      <c r="D2498" s="48">
        <f t="shared" ca="1" si="122"/>
        <v>32</v>
      </c>
      <c r="E2498" s="64" t="s">
        <v>4711</v>
      </c>
      <c r="F2498" s="65" t="s">
        <v>1998</v>
      </c>
      <c r="G2498" s="65" t="s">
        <v>5303</v>
      </c>
      <c r="H2498" s="48" t="s">
        <v>5787</v>
      </c>
      <c r="I2498" s="48" t="s">
        <v>7</v>
      </c>
      <c r="J2498" s="48" t="s">
        <v>131</v>
      </c>
      <c r="K2498" s="51" t="s">
        <v>132</v>
      </c>
      <c r="L2498" s="51" t="s">
        <v>3688</v>
      </c>
      <c r="M2498" s="48" t="s">
        <v>5787</v>
      </c>
      <c r="N2498" s="62"/>
      <c r="O2498" s="62"/>
      <c r="P2498" s="72" t="s">
        <v>5450</v>
      </c>
      <c r="Q2498" s="72" t="s">
        <v>5449</v>
      </c>
      <c r="R2498" s="28"/>
    </row>
    <row r="2499" spans="1:18" hidden="1">
      <c r="A2499" s="48" t="str">
        <f t="shared" si="120"/>
        <v>IEA29PL</v>
      </c>
      <c r="B2499" s="62" t="str">
        <f t="shared" si="121"/>
        <v>CustomsOfficeOfDeparture/entryIndicator</v>
      </c>
      <c r="C2499" s="63" t="s">
        <v>3211</v>
      </c>
      <c r="D2499" s="48">
        <f t="shared" ca="1" si="122"/>
        <v>33</v>
      </c>
      <c r="E2499" s="64" t="s">
        <v>1459</v>
      </c>
      <c r="F2499" s="65" t="s">
        <v>4579</v>
      </c>
      <c r="G2499" s="65" t="s">
        <v>4580</v>
      </c>
      <c r="H2499" s="48" t="s">
        <v>5787</v>
      </c>
      <c r="I2499" s="48" t="s">
        <v>17</v>
      </c>
      <c r="J2499" s="48" t="s">
        <v>92</v>
      </c>
      <c r="K2499" s="51" t="s">
        <v>96</v>
      </c>
      <c r="L2499" s="51" t="s">
        <v>135</v>
      </c>
      <c r="M2499" s="48" t="s">
        <v>5787</v>
      </c>
      <c r="N2499" s="62"/>
      <c r="O2499" s="62"/>
      <c r="P2499" s="72" t="s">
        <v>5380</v>
      </c>
      <c r="Q2499" s="72" t="s">
        <v>5381</v>
      </c>
      <c r="R2499" s="28"/>
    </row>
    <row r="2500" spans="1:18" hidden="1">
      <c r="A2500" s="68" t="str">
        <f t="shared" si="120"/>
        <v>IEA29PL</v>
      </c>
      <c r="B2500" s="70" t="str">
        <f t="shared" si="121"/>
        <v>CustomsOfficeOfDestinationDeclared</v>
      </c>
      <c r="C2500" s="70" t="s">
        <v>3212</v>
      </c>
      <c r="D2500" s="68">
        <f t="shared" ca="1" si="122"/>
        <v>34</v>
      </c>
      <c r="E2500" s="68" t="s">
        <v>4712</v>
      </c>
      <c r="F2500" s="77" t="s">
        <v>1840</v>
      </c>
      <c r="G2500" s="77" t="s">
        <v>4573</v>
      </c>
      <c r="H2500" s="68">
        <v>1</v>
      </c>
      <c r="I2500" s="68" t="s">
        <v>7</v>
      </c>
      <c r="J2500" s="68" t="s">
        <v>5787</v>
      </c>
      <c r="K2500" s="69" t="s">
        <v>5787</v>
      </c>
      <c r="L2500" s="69" t="s">
        <v>5787</v>
      </c>
      <c r="M2500" s="68" t="s">
        <v>5787</v>
      </c>
      <c r="N2500" s="70"/>
      <c r="O2500" s="70"/>
      <c r="P2500" s="70" t="s">
        <v>5787</v>
      </c>
      <c r="Q2500" s="70"/>
      <c r="R2500" s="28"/>
    </row>
    <row r="2501" spans="1:18" hidden="1">
      <c r="A2501" s="48" t="str">
        <f t="shared" si="120"/>
        <v>IEA29PL</v>
      </c>
      <c r="B2501" s="62" t="str">
        <f t="shared" si="121"/>
        <v>CustomsOfficeOfDestinationDeclared/referenceNumber</v>
      </c>
      <c r="C2501" s="63" t="s">
        <v>3213</v>
      </c>
      <c r="D2501" s="48">
        <f t="shared" ca="1" si="122"/>
        <v>35</v>
      </c>
      <c r="E2501" s="64" t="s">
        <v>4713</v>
      </c>
      <c r="F2501" s="65" t="s">
        <v>2662</v>
      </c>
      <c r="G2501" s="65" t="s">
        <v>5305</v>
      </c>
      <c r="H2501" s="48" t="s">
        <v>5787</v>
      </c>
      <c r="I2501" s="48" t="s">
        <v>7</v>
      </c>
      <c r="J2501" s="48" t="s">
        <v>131</v>
      </c>
      <c r="K2501" s="51" t="s">
        <v>140</v>
      </c>
      <c r="L2501" s="51" t="s">
        <v>3689</v>
      </c>
      <c r="M2501" s="48" t="s">
        <v>5787</v>
      </c>
      <c r="N2501" s="62"/>
      <c r="O2501" s="62"/>
      <c r="P2501" s="72" t="s">
        <v>5787</v>
      </c>
      <c r="Q2501" s="72"/>
      <c r="R2501" s="28"/>
    </row>
    <row r="2502" spans="1:18" ht="30" hidden="1">
      <c r="A2502" s="68" t="str">
        <f t="shared" si="120"/>
        <v>IEA29PL</v>
      </c>
      <c r="B2502" s="70" t="str">
        <f t="shared" si="121"/>
        <v>CustomsOfficeOfTransitDeclared</v>
      </c>
      <c r="C2502" s="70" t="s">
        <v>3214</v>
      </c>
      <c r="D2502" s="68">
        <f t="shared" ca="1" si="122"/>
        <v>36</v>
      </c>
      <c r="E2502" s="68" t="s">
        <v>4714</v>
      </c>
      <c r="F2502" s="77" t="s">
        <v>1841</v>
      </c>
      <c r="G2502" s="77" t="s">
        <v>5283</v>
      </c>
      <c r="H2502" s="68" t="s">
        <v>115</v>
      </c>
      <c r="I2502" s="68" t="s">
        <v>17</v>
      </c>
      <c r="J2502" s="68" t="s">
        <v>5787</v>
      </c>
      <c r="K2502" s="69" t="s">
        <v>5787</v>
      </c>
      <c r="L2502" s="69" t="s">
        <v>143</v>
      </c>
      <c r="M2502" s="68" t="s">
        <v>5787</v>
      </c>
      <c r="N2502" s="70"/>
      <c r="O2502" s="70"/>
      <c r="P2502" s="70" t="s">
        <v>5787</v>
      </c>
      <c r="Q2502" s="70"/>
      <c r="R2502" s="28"/>
    </row>
    <row r="2503" spans="1:18" ht="30" hidden="1">
      <c r="A2503" s="48" t="str">
        <f t="shared" si="120"/>
        <v>IEA29PL</v>
      </c>
      <c r="B2503" s="62" t="str">
        <f t="shared" si="121"/>
        <v>CustomsOfficeOfTransitDeclared/sequenceNumber</v>
      </c>
      <c r="C2503" s="63" t="s">
        <v>3215</v>
      </c>
      <c r="D2503" s="48">
        <f t="shared" ca="1" si="122"/>
        <v>37</v>
      </c>
      <c r="E2503" s="64" t="s">
        <v>1459</v>
      </c>
      <c r="F2503" s="65" t="s">
        <v>6664</v>
      </c>
      <c r="G2503" s="65" t="s">
        <v>6708</v>
      </c>
      <c r="H2503" s="48" t="s">
        <v>5787</v>
      </c>
      <c r="I2503" s="48" t="s">
        <v>7</v>
      </c>
      <c r="J2503" s="48" t="s">
        <v>119</v>
      </c>
      <c r="K2503" s="51" t="s">
        <v>5787</v>
      </c>
      <c r="L2503" s="51" t="s">
        <v>120</v>
      </c>
      <c r="M2503" s="48" t="s">
        <v>5787</v>
      </c>
      <c r="N2503" s="62"/>
      <c r="O2503" s="62"/>
      <c r="P2503" s="72" t="s">
        <v>5787</v>
      </c>
      <c r="Q2503" s="72"/>
      <c r="R2503" s="28"/>
    </row>
    <row r="2504" spans="1:18" ht="75" hidden="1">
      <c r="A2504" s="48" t="str">
        <f t="shared" si="120"/>
        <v>IEA29PL</v>
      </c>
      <c r="B2504" s="62" t="str">
        <f t="shared" si="121"/>
        <v>CustomsOfficeOfTransitDeclared/referenceNumber</v>
      </c>
      <c r="C2504" s="63" t="s">
        <v>3216</v>
      </c>
      <c r="D2504" s="48">
        <f t="shared" ca="1" si="122"/>
        <v>38</v>
      </c>
      <c r="E2504" s="64" t="s">
        <v>4719</v>
      </c>
      <c r="F2504" s="65" t="s">
        <v>4575</v>
      </c>
      <c r="G2504" s="65" t="s">
        <v>5305</v>
      </c>
      <c r="H2504" s="48" t="s">
        <v>5787</v>
      </c>
      <c r="I2504" s="48" t="s">
        <v>7</v>
      </c>
      <c r="J2504" s="48" t="s">
        <v>131</v>
      </c>
      <c r="K2504" s="51" t="s">
        <v>147</v>
      </c>
      <c r="L2504" s="51" t="s">
        <v>5794</v>
      </c>
      <c r="M2504" s="48" t="s">
        <v>5787</v>
      </c>
      <c r="N2504" s="62"/>
      <c r="O2504" s="62"/>
      <c r="P2504" s="72" t="s">
        <v>5516</v>
      </c>
      <c r="Q2504" s="72" t="s">
        <v>5517</v>
      </c>
      <c r="R2504" s="28"/>
    </row>
    <row r="2505" spans="1:18" ht="45" hidden="1">
      <c r="A2505" s="48" t="str">
        <f t="shared" si="120"/>
        <v>IEA29PL</v>
      </c>
      <c r="B2505" s="62" t="str">
        <f t="shared" si="121"/>
        <v>CustomsOfficeOfTransitDeclared/arrivalDateAndTimeEstimated</v>
      </c>
      <c r="C2505" s="63" t="s">
        <v>3217</v>
      </c>
      <c r="D2505" s="48">
        <f t="shared" ca="1" si="122"/>
        <v>39</v>
      </c>
      <c r="E2505" s="76" t="s">
        <v>4835</v>
      </c>
      <c r="F2505" s="65" t="s">
        <v>4578</v>
      </c>
      <c r="G2505" s="65" t="s">
        <v>4576</v>
      </c>
      <c r="H2505" s="48" t="s">
        <v>5787</v>
      </c>
      <c r="I2505" s="48" t="s">
        <v>17</v>
      </c>
      <c r="J2505" s="48" t="s">
        <v>58</v>
      </c>
      <c r="K2505" s="51" t="s">
        <v>5787</v>
      </c>
      <c r="L2505" s="51" t="s">
        <v>150</v>
      </c>
      <c r="M2505" s="48"/>
      <c r="N2505" s="62"/>
      <c r="O2505" s="62"/>
      <c r="P2505" s="72" t="s">
        <v>5515</v>
      </c>
      <c r="Q2505" s="72" t="s">
        <v>5560</v>
      </c>
      <c r="R2505" s="28"/>
    </row>
    <row r="2506" spans="1:18" ht="30" hidden="1">
      <c r="A2506" s="48" t="str">
        <f t="shared" si="120"/>
        <v>IEA29PL</v>
      </c>
      <c r="B2506" s="62" t="str">
        <f t="shared" si="121"/>
        <v>CustomsOfficeOfTransitDeclared/entryIndicator</v>
      </c>
      <c r="C2506" s="63" t="s">
        <v>3218</v>
      </c>
      <c r="D2506" s="48">
        <f t="shared" ca="1" si="122"/>
        <v>40</v>
      </c>
      <c r="E2506" s="64" t="s">
        <v>1459</v>
      </c>
      <c r="F2506" s="65" t="s">
        <v>4579</v>
      </c>
      <c r="G2506" s="65" t="s">
        <v>4580</v>
      </c>
      <c r="H2506" s="48" t="s">
        <v>5787</v>
      </c>
      <c r="I2506" s="48" t="s">
        <v>17</v>
      </c>
      <c r="J2506" s="48" t="s">
        <v>92</v>
      </c>
      <c r="K2506" s="51" t="s">
        <v>96</v>
      </c>
      <c r="L2506" s="51" t="s">
        <v>152</v>
      </c>
      <c r="M2506" s="48" t="s">
        <v>5787</v>
      </c>
      <c r="N2506" s="62"/>
      <c r="O2506" s="62"/>
      <c r="P2506" s="72" t="s">
        <v>5380</v>
      </c>
      <c r="Q2506" s="72" t="s">
        <v>5381</v>
      </c>
      <c r="R2506" s="28"/>
    </row>
    <row r="2507" spans="1:18" ht="45" hidden="1">
      <c r="A2507" s="48" t="str">
        <f t="shared" si="120"/>
        <v>IEA29PL</v>
      </c>
      <c r="B2507" s="62" t="str">
        <f t="shared" si="121"/>
        <v>CustomsOfficeOfTransitDeclared/reEntryIndicator</v>
      </c>
      <c r="C2507" s="63" t="s">
        <v>3219</v>
      </c>
      <c r="D2507" s="48">
        <f t="shared" ca="1" si="122"/>
        <v>41</v>
      </c>
      <c r="E2507" s="64" t="s">
        <v>4717</v>
      </c>
      <c r="F2507" s="65" t="s">
        <v>5145</v>
      </c>
      <c r="G2507" s="65" t="s">
        <v>5146</v>
      </c>
      <c r="H2507" s="48" t="s">
        <v>5787</v>
      </c>
      <c r="I2507" s="48" t="s">
        <v>17</v>
      </c>
      <c r="J2507" s="48" t="s">
        <v>92</v>
      </c>
      <c r="K2507" s="51" t="s">
        <v>96</v>
      </c>
      <c r="L2507" s="51" t="s">
        <v>155</v>
      </c>
      <c r="M2507" s="48" t="s">
        <v>5787</v>
      </c>
      <c r="N2507" s="62"/>
      <c r="O2507" s="62"/>
      <c r="P2507" s="72" t="s">
        <v>5380</v>
      </c>
      <c r="Q2507" s="72" t="s">
        <v>5381</v>
      </c>
      <c r="R2507" s="28"/>
    </row>
    <row r="2508" spans="1:18" hidden="1">
      <c r="A2508" s="68" t="str">
        <f t="shared" si="120"/>
        <v>IEA29PL</v>
      </c>
      <c r="B2508" s="70" t="str">
        <f t="shared" si="121"/>
        <v>CustomsOfficeOfExitForTransitDeclared</v>
      </c>
      <c r="C2508" s="70" t="s">
        <v>3220</v>
      </c>
      <c r="D2508" s="68">
        <f t="shared" ca="1" si="122"/>
        <v>42</v>
      </c>
      <c r="E2508" s="68" t="s">
        <v>5143</v>
      </c>
      <c r="F2508" s="77" t="s">
        <v>4583</v>
      </c>
      <c r="G2508" s="77" t="s">
        <v>4585</v>
      </c>
      <c r="H2508" s="68" t="s">
        <v>115</v>
      </c>
      <c r="I2508" s="68" t="s">
        <v>17</v>
      </c>
      <c r="J2508" s="68" t="s">
        <v>5787</v>
      </c>
      <c r="K2508" s="69" t="s">
        <v>5787</v>
      </c>
      <c r="L2508" s="69" t="s">
        <v>3656</v>
      </c>
      <c r="M2508" s="68" t="s">
        <v>5787</v>
      </c>
      <c r="N2508" s="70"/>
      <c r="O2508" s="70"/>
      <c r="P2508" s="70" t="s">
        <v>5787</v>
      </c>
      <c r="Q2508" s="70"/>
      <c r="R2508" s="28"/>
    </row>
    <row r="2509" spans="1:18" ht="30" hidden="1">
      <c r="A2509" s="48" t="str">
        <f t="shared" si="120"/>
        <v>IEA29PL</v>
      </c>
      <c r="B2509" s="62" t="str">
        <f t="shared" si="121"/>
        <v>CustomsOfficeOfExitForTransitDeclared/sequenceNumber</v>
      </c>
      <c r="C2509" s="63" t="s">
        <v>3221</v>
      </c>
      <c r="D2509" s="48">
        <f t="shared" ca="1" si="122"/>
        <v>43</v>
      </c>
      <c r="E2509" s="64" t="s">
        <v>1459</v>
      </c>
      <c r="F2509" s="65" t="s">
        <v>6664</v>
      </c>
      <c r="G2509" s="65" t="s">
        <v>6708</v>
      </c>
      <c r="H2509" s="48" t="s">
        <v>5787</v>
      </c>
      <c r="I2509" s="48" t="s">
        <v>7</v>
      </c>
      <c r="J2509" s="48" t="s">
        <v>119</v>
      </c>
      <c r="K2509" s="51" t="s">
        <v>5787</v>
      </c>
      <c r="L2509" s="51" t="s">
        <v>120</v>
      </c>
      <c r="M2509" s="48" t="s">
        <v>5787</v>
      </c>
      <c r="N2509" s="62"/>
      <c r="O2509" s="62"/>
      <c r="P2509" s="72" t="s">
        <v>5787</v>
      </c>
      <c r="Q2509" s="72"/>
      <c r="R2509" s="28"/>
    </row>
    <row r="2510" spans="1:18" ht="30" hidden="1">
      <c r="A2510" s="48" t="str">
        <f t="shared" si="120"/>
        <v>IEA29PL</v>
      </c>
      <c r="B2510" s="62" t="str">
        <f t="shared" si="121"/>
        <v>CustomsOfficeOfExitForTransitDeclared/referenceNumber</v>
      </c>
      <c r="C2510" s="63" t="s">
        <v>3222</v>
      </c>
      <c r="D2510" s="48">
        <f t="shared" ca="1" si="122"/>
        <v>44</v>
      </c>
      <c r="E2510" s="64" t="s">
        <v>5144</v>
      </c>
      <c r="F2510" s="65" t="s">
        <v>160</v>
      </c>
      <c r="G2510" s="65" t="s">
        <v>5309</v>
      </c>
      <c r="H2510" s="48" t="s">
        <v>5787</v>
      </c>
      <c r="I2510" s="48" t="s">
        <v>7</v>
      </c>
      <c r="J2510" s="48" t="s">
        <v>131</v>
      </c>
      <c r="K2510" s="51" t="s">
        <v>161</v>
      </c>
      <c r="L2510" s="51" t="s">
        <v>3690</v>
      </c>
      <c r="M2510" s="48" t="s">
        <v>5787</v>
      </c>
      <c r="N2510" s="62"/>
      <c r="O2510" s="62"/>
      <c r="P2510" s="72" t="s">
        <v>5787</v>
      </c>
      <c r="Q2510" s="72"/>
      <c r="R2510" s="28"/>
    </row>
    <row r="2511" spans="1:18" ht="30" hidden="1">
      <c r="A2511" s="68" t="str">
        <f t="shared" si="120"/>
        <v>IEA29PL</v>
      </c>
      <c r="B2511" s="70" t="str">
        <f t="shared" si="121"/>
        <v>HolderOfTheTransitProcedure</v>
      </c>
      <c r="C2511" s="70" t="s">
        <v>3223</v>
      </c>
      <c r="D2511" s="68">
        <f t="shared" ca="1" si="122"/>
        <v>45</v>
      </c>
      <c r="E2511" s="68" t="s">
        <v>4720</v>
      </c>
      <c r="F2511" s="77" t="s">
        <v>4586</v>
      </c>
      <c r="G2511" s="77" t="s">
        <v>4587</v>
      </c>
      <c r="H2511" s="68">
        <v>1</v>
      </c>
      <c r="I2511" s="68" t="s">
        <v>7</v>
      </c>
      <c r="J2511" s="68" t="s">
        <v>5787</v>
      </c>
      <c r="K2511" s="69" t="s">
        <v>5787</v>
      </c>
      <c r="L2511" s="69" t="s">
        <v>5787</v>
      </c>
      <c r="M2511" s="68" t="s">
        <v>5787</v>
      </c>
      <c r="N2511" s="70"/>
      <c r="O2511" s="70"/>
      <c r="P2511" s="70" t="s">
        <v>5787</v>
      </c>
      <c r="Q2511" s="70"/>
      <c r="R2511" s="28"/>
    </row>
    <row r="2512" spans="1:18" ht="45" hidden="1">
      <c r="A2512" s="48" t="str">
        <f t="shared" si="120"/>
        <v>IEA29PL</v>
      </c>
      <c r="B2512" s="62" t="str">
        <f t="shared" si="121"/>
        <v>HolderOfTheTransitProcedure/identificationNumber</v>
      </c>
      <c r="C2512" s="63" t="s">
        <v>3224</v>
      </c>
      <c r="D2512" s="48">
        <f t="shared" ca="1" si="122"/>
        <v>46</v>
      </c>
      <c r="E2512" s="64" t="s">
        <v>4721</v>
      </c>
      <c r="F2512" s="65" t="s">
        <v>621</v>
      </c>
      <c r="G2512" s="65" t="s">
        <v>6713</v>
      </c>
      <c r="H2512" s="48" t="s">
        <v>5787</v>
      </c>
      <c r="I2512" s="48" t="s">
        <v>17</v>
      </c>
      <c r="J2512" s="48" t="s">
        <v>167</v>
      </c>
      <c r="K2512" s="51" t="s">
        <v>5787</v>
      </c>
      <c r="L2512" s="51" t="s">
        <v>5795</v>
      </c>
      <c r="M2512" s="48" t="s">
        <v>5787</v>
      </c>
      <c r="N2512" s="62"/>
      <c r="O2512" s="62"/>
      <c r="P2512" s="72" t="s">
        <v>5520</v>
      </c>
      <c r="Q2512" s="72" t="s">
        <v>5521</v>
      </c>
      <c r="R2512" s="28"/>
    </row>
    <row r="2513" spans="1:18" ht="30" hidden="1">
      <c r="A2513" s="48" t="str">
        <f t="shared" si="120"/>
        <v>IEA29PL</v>
      </c>
      <c r="B2513" s="62" t="str">
        <f t="shared" si="121"/>
        <v>HolderOfTheTransitProcedure/TIRHolderIdentificationNumber</v>
      </c>
      <c r="C2513" s="63" t="s">
        <v>3225</v>
      </c>
      <c r="D2513" s="48">
        <f t="shared" ca="1" si="122"/>
        <v>47</v>
      </c>
      <c r="E2513" s="64" t="s">
        <v>4722</v>
      </c>
      <c r="F2513" s="65" t="s">
        <v>4589</v>
      </c>
      <c r="G2513" s="65" t="s">
        <v>4588</v>
      </c>
      <c r="H2513" s="48" t="s">
        <v>5787</v>
      </c>
      <c r="I2513" s="48" t="s">
        <v>17</v>
      </c>
      <c r="J2513" s="48" t="s">
        <v>167</v>
      </c>
      <c r="K2513" s="51" t="s">
        <v>5787</v>
      </c>
      <c r="L2513" s="51" t="s">
        <v>170</v>
      </c>
      <c r="M2513" s="48" t="s">
        <v>5787</v>
      </c>
      <c r="N2513" s="62"/>
      <c r="O2513" s="62"/>
      <c r="P2513" s="72" t="s">
        <v>5787</v>
      </c>
      <c r="Q2513" s="72"/>
      <c r="R2513" s="28"/>
    </row>
    <row r="2514" spans="1:18" hidden="1">
      <c r="A2514" s="48" t="str">
        <f t="shared" si="120"/>
        <v>IEA29PL</v>
      </c>
      <c r="B2514" s="62" t="str">
        <f t="shared" si="121"/>
        <v>HolderOfTheTransitProcedure/name</v>
      </c>
      <c r="C2514" s="63" t="s">
        <v>3226</v>
      </c>
      <c r="D2514" s="48">
        <f t="shared" ca="1" si="122"/>
        <v>48</v>
      </c>
      <c r="E2514" s="64" t="s">
        <v>4723</v>
      </c>
      <c r="F2514" s="65" t="s">
        <v>6706</v>
      </c>
      <c r="G2514" s="65" t="s">
        <v>6707</v>
      </c>
      <c r="H2514" s="48" t="s">
        <v>5787</v>
      </c>
      <c r="I2514" s="48" t="s">
        <v>17</v>
      </c>
      <c r="J2514" s="48" t="s">
        <v>173</v>
      </c>
      <c r="K2514" s="51" t="s">
        <v>5787</v>
      </c>
      <c r="L2514" s="51" t="s">
        <v>174</v>
      </c>
      <c r="M2514" s="48"/>
      <c r="N2514" s="62"/>
      <c r="O2514" s="62"/>
      <c r="P2514" s="72" t="s">
        <v>5436</v>
      </c>
      <c r="Q2514" s="72" t="s">
        <v>5434</v>
      </c>
      <c r="R2514" s="28"/>
    </row>
    <row r="2515" spans="1:18" ht="30" hidden="1">
      <c r="A2515" s="68" t="str">
        <f t="shared" si="120"/>
        <v>IEA29PL</v>
      </c>
      <c r="B2515" s="70" t="str">
        <f t="shared" si="121"/>
        <v>HolderOfTheTransitProcedure/SafetyAndSecurityIdentificationNumber</v>
      </c>
      <c r="C2515" s="70" t="s">
        <v>3227</v>
      </c>
      <c r="D2515" s="68">
        <f t="shared" ca="1" si="122"/>
        <v>49</v>
      </c>
      <c r="E2515" s="68" t="s">
        <v>1459</v>
      </c>
      <c r="F2515" s="77" t="s">
        <v>177</v>
      </c>
      <c r="G2515" s="77" t="s">
        <v>4590</v>
      </c>
      <c r="H2515" s="68" t="s">
        <v>16</v>
      </c>
      <c r="I2515" s="68" t="s">
        <v>17</v>
      </c>
      <c r="J2515" s="68" t="s">
        <v>5787</v>
      </c>
      <c r="K2515" s="69" t="s">
        <v>5787</v>
      </c>
      <c r="L2515" s="69" t="s">
        <v>178</v>
      </c>
      <c r="M2515" s="68" t="s">
        <v>5787</v>
      </c>
      <c r="N2515" s="70"/>
      <c r="O2515" s="70"/>
      <c r="P2515" s="70" t="s">
        <v>5380</v>
      </c>
      <c r="Q2515" s="70" t="s">
        <v>5381</v>
      </c>
      <c r="R2515" s="28"/>
    </row>
    <row r="2516" spans="1:18" ht="30" hidden="1">
      <c r="A2516" s="48" t="str">
        <f t="shared" si="120"/>
        <v>IEA29PL</v>
      </c>
      <c r="B2516" s="62" t="str">
        <f t="shared" si="121"/>
        <v>HolderOfTheTransitProcedure/SafetyAndSecurityIdentificationNumber/identificationNumber</v>
      </c>
      <c r="C2516" s="63" t="s">
        <v>3228</v>
      </c>
      <c r="D2516" s="48">
        <f t="shared" ca="1" si="122"/>
        <v>50</v>
      </c>
      <c r="E2516" s="64" t="s">
        <v>1459</v>
      </c>
      <c r="F2516" s="65" t="s">
        <v>180</v>
      </c>
      <c r="G2516" s="65" t="s">
        <v>4591</v>
      </c>
      <c r="H2516" s="48" t="s">
        <v>5787</v>
      </c>
      <c r="I2516" s="48" t="s">
        <v>7</v>
      </c>
      <c r="J2516" s="48" t="s">
        <v>167</v>
      </c>
      <c r="K2516" s="51" t="s">
        <v>5787</v>
      </c>
      <c r="L2516" s="51" t="s">
        <v>181</v>
      </c>
      <c r="M2516" s="48" t="s">
        <v>5787</v>
      </c>
      <c r="N2516" s="62"/>
      <c r="O2516" s="62"/>
      <c r="P2516" s="72" t="s">
        <v>5380</v>
      </c>
      <c r="Q2516" s="72" t="s">
        <v>5381</v>
      </c>
      <c r="R2516" s="28"/>
    </row>
    <row r="2517" spans="1:18" ht="30" hidden="1">
      <c r="A2517" s="48" t="str">
        <f t="shared" si="120"/>
        <v>IEA29PL</v>
      </c>
      <c r="B2517" s="62" t="str">
        <f t="shared" si="121"/>
        <v>HolderOfTheTransitProcedure/SafetyAndSecurityIdentificationNumber/country</v>
      </c>
      <c r="C2517" s="63" t="s">
        <v>3229</v>
      </c>
      <c r="D2517" s="48">
        <f t="shared" ca="1" si="122"/>
        <v>51</v>
      </c>
      <c r="E2517" s="64" t="s">
        <v>1459</v>
      </c>
      <c r="F2517" s="65" t="s">
        <v>1514</v>
      </c>
      <c r="G2517" s="65" t="s">
        <v>4592</v>
      </c>
      <c r="H2517" s="48" t="s">
        <v>5787</v>
      </c>
      <c r="I2517" s="48" t="s">
        <v>7</v>
      </c>
      <c r="J2517" s="48" t="s">
        <v>105</v>
      </c>
      <c r="K2517" s="51" t="s">
        <v>184</v>
      </c>
      <c r="L2517" s="51" t="s">
        <v>5787</v>
      </c>
      <c r="M2517" s="48" t="s">
        <v>5787</v>
      </c>
      <c r="N2517" s="62"/>
      <c r="O2517" s="62"/>
      <c r="P2517" s="72" t="s">
        <v>5380</v>
      </c>
      <c r="Q2517" s="72" t="s">
        <v>5381</v>
      </c>
      <c r="R2517" s="28"/>
    </row>
    <row r="2518" spans="1:18" ht="30" hidden="1">
      <c r="A2518" s="68" t="str">
        <f t="shared" si="120"/>
        <v>IEA29PL</v>
      </c>
      <c r="B2518" s="70" t="str">
        <f t="shared" si="121"/>
        <v>HolderOfTheTransitProcedure/Address</v>
      </c>
      <c r="C2518" s="70" t="s">
        <v>3230</v>
      </c>
      <c r="D2518" s="68">
        <f t="shared" ca="1" si="122"/>
        <v>52</v>
      </c>
      <c r="E2518" s="68" t="s">
        <v>4724</v>
      </c>
      <c r="F2518" s="77" t="s">
        <v>186</v>
      </c>
      <c r="G2518" s="77" t="s">
        <v>6689</v>
      </c>
      <c r="H2518" s="68" t="s">
        <v>16</v>
      </c>
      <c r="I2518" s="68" t="s">
        <v>17</v>
      </c>
      <c r="J2518" s="68" t="s">
        <v>5787</v>
      </c>
      <c r="K2518" s="69" t="s">
        <v>5787</v>
      </c>
      <c r="L2518" s="69" t="s">
        <v>174</v>
      </c>
      <c r="M2518" s="68" t="s">
        <v>5787</v>
      </c>
      <c r="N2518" s="70"/>
      <c r="O2518" s="70"/>
      <c r="P2518" s="70" t="s">
        <v>5436</v>
      </c>
      <c r="Q2518" s="70" t="s">
        <v>5434</v>
      </c>
      <c r="R2518" s="28"/>
    </row>
    <row r="2519" spans="1:18" ht="30" hidden="1">
      <c r="A2519" s="48" t="str">
        <f t="shared" si="120"/>
        <v>IEA29PL</v>
      </c>
      <c r="B2519" s="62" t="str">
        <f t="shared" si="121"/>
        <v>HolderOfTheTransitProcedure/Address/streetAndNumber</v>
      </c>
      <c r="C2519" s="63" t="s">
        <v>3231</v>
      </c>
      <c r="D2519" s="48">
        <f t="shared" ca="1" si="122"/>
        <v>53</v>
      </c>
      <c r="E2519" s="64" t="s">
        <v>4728</v>
      </c>
      <c r="F2519" s="65" t="s">
        <v>1859</v>
      </c>
      <c r="G2519" s="65" t="s">
        <v>4593</v>
      </c>
      <c r="H2519" s="48" t="s">
        <v>5787</v>
      </c>
      <c r="I2519" s="48" t="s">
        <v>17</v>
      </c>
      <c r="J2519" s="48" t="s">
        <v>173</v>
      </c>
      <c r="K2519" s="51" t="s">
        <v>5787</v>
      </c>
      <c r="L2519" s="51" t="s">
        <v>189</v>
      </c>
      <c r="M2519" s="48" t="s">
        <v>5787</v>
      </c>
      <c r="N2519" s="62"/>
      <c r="O2519" s="62"/>
      <c r="P2519" s="72" t="s">
        <v>5459</v>
      </c>
      <c r="Q2519" s="72" t="s">
        <v>5460</v>
      </c>
      <c r="R2519" s="28"/>
    </row>
    <row r="2520" spans="1:18" hidden="1">
      <c r="A2520" s="48" t="str">
        <f t="shared" si="120"/>
        <v>IEA29PL</v>
      </c>
      <c r="B2520" s="62" t="str">
        <f t="shared" si="121"/>
        <v>HolderOfTheTransitProcedure/Address/street</v>
      </c>
      <c r="C2520" s="63" t="s">
        <v>3232</v>
      </c>
      <c r="D2520" s="48">
        <f t="shared" ca="1" si="122"/>
        <v>54</v>
      </c>
      <c r="E2520" s="64" t="s">
        <v>1459</v>
      </c>
      <c r="F2520" s="65" t="s">
        <v>4629</v>
      </c>
      <c r="G2520" s="65" t="s">
        <v>4594</v>
      </c>
      <c r="H2520" s="48" t="s">
        <v>5787</v>
      </c>
      <c r="I2520" s="48" t="s">
        <v>17</v>
      </c>
      <c r="J2520" s="48" t="s">
        <v>173</v>
      </c>
      <c r="K2520" s="51" t="s">
        <v>5787</v>
      </c>
      <c r="L2520" s="51" t="s">
        <v>192</v>
      </c>
      <c r="M2520" s="48" t="s">
        <v>5787</v>
      </c>
      <c r="N2520" s="62"/>
      <c r="O2520" s="62"/>
      <c r="P2520" s="72" t="s">
        <v>5380</v>
      </c>
      <c r="Q2520" s="72" t="s">
        <v>5381</v>
      </c>
      <c r="R2520" s="28"/>
    </row>
    <row r="2521" spans="1:18" ht="30" hidden="1">
      <c r="A2521" s="48" t="str">
        <f t="shared" si="120"/>
        <v>IEA29PL</v>
      </c>
      <c r="B2521" s="62" t="str">
        <f t="shared" si="121"/>
        <v>HolderOfTheTransitProcedure/Address/streetAdditionalLine</v>
      </c>
      <c r="C2521" s="63" t="s">
        <v>3233</v>
      </c>
      <c r="D2521" s="48">
        <f t="shared" ca="1" si="122"/>
        <v>55</v>
      </c>
      <c r="E2521" s="64" t="s">
        <v>1459</v>
      </c>
      <c r="F2521" s="65" t="s">
        <v>4630</v>
      </c>
      <c r="G2521" s="65" t="s">
        <v>4596</v>
      </c>
      <c r="H2521" s="48" t="s">
        <v>5787</v>
      </c>
      <c r="I2521" s="48" t="s">
        <v>17</v>
      </c>
      <c r="J2521" s="48" t="s">
        <v>173</v>
      </c>
      <c r="K2521" s="51" t="s">
        <v>5787</v>
      </c>
      <c r="L2521" s="51" t="s">
        <v>195</v>
      </c>
      <c r="M2521" s="48" t="s">
        <v>5787</v>
      </c>
      <c r="N2521" s="62"/>
      <c r="O2521" s="62"/>
      <c r="P2521" s="72" t="s">
        <v>5380</v>
      </c>
      <c r="Q2521" s="72" t="s">
        <v>5381</v>
      </c>
      <c r="R2521" s="28"/>
    </row>
    <row r="2522" spans="1:18" hidden="1">
      <c r="A2522" s="48" t="str">
        <f t="shared" si="120"/>
        <v>IEA29PL</v>
      </c>
      <c r="B2522" s="62" t="str">
        <f t="shared" si="121"/>
        <v>HolderOfTheTransitProcedure/Address/number</v>
      </c>
      <c r="C2522" s="63" t="s">
        <v>3234</v>
      </c>
      <c r="D2522" s="48">
        <f t="shared" ca="1" si="122"/>
        <v>56</v>
      </c>
      <c r="E2522" s="64" t="s">
        <v>1459</v>
      </c>
      <c r="F2522" s="65" t="s">
        <v>4628</v>
      </c>
      <c r="G2522" s="65" t="s">
        <v>4597</v>
      </c>
      <c r="H2522" s="48" t="s">
        <v>5787</v>
      </c>
      <c r="I2522" s="48" t="s">
        <v>17</v>
      </c>
      <c r="J2522" s="48" t="s">
        <v>47</v>
      </c>
      <c r="K2522" s="51" t="s">
        <v>5787</v>
      </c>
      <c r="L2522" s="51" t="s">
        <v>198</v>
      </c>
      <c r="M2522" s="48" t="s">
        <v>5787</v>
      </c>
      <c r="N2522" s="62"/>
      <c r="O2522" s="62"/>
      <c r="P2522" s="72" t="s">
        <v>5380</v>
      </c>
      <c r="Q2522" s="72" t="s">
        <v>5381</v>
      </c>
      <c r="R2522" s="28"/>
    </row>
    <row r="2523" spans="1:18" hidden="1">
      <c r="A2523" s="48" t="str">
        <f t="shared" si="120"/>
        <v>IEA29PL</v>
      </c>
      <c r="B2523" s="62" t="str">
        <f t="shared" si="121"/>
        <v>HolderOfTheTransitProcedure/Address/postcode</v>
      </c>
      <c r="C2523" s="63" t="s">
        <v>3235</v>
      </c>
      <c r="D2523" s="48">
        <f t="shared" ca="1" si="122"/>
        <v>57</v>
      </c>
      <c r="E2523" s="64" t="s">
        <v>4727</v>
      </c>
      <c r="F2523" s="65" t="s">
        <v>1510</v>
      </c>
      <c r="G2523" s="65" t="s">
        <v>4603</v>
      </c>
      <c r="H2523" s="48" t="s">
        <v>5787</v>
      </c>
      <c r="I2523" s="48" t="s">
        <v>17</v>
      </c>
      <c r="J2523" s="48" t="s">
        <v>167</v>
      </c>
      <c r="K2523" s="51" t="s">
        <v>5787</v>
      </c>
      <c r="L2523" s="51" t="s">
        <v>201</v>
      </c>
      <c r="M2523" s="48" t="s">
        <v>5787</v>
      </c>
      <c r="N2523" s="62"/>
      <c r="O2523" s="62"/>
      <c r="P2523" s="72" t="s">
        <v>5461</v>
      </c>
      <c r="Q2523" s="72" t="s">
        <v>5462</v>
      </c>
      <c r="R2523" s="28"/>
    </row>
    <row r="2524" spans="1:18" hidden="1">
      <c r="A2524" s="48" t="str">
        <f t="shared" si="120"/>
        <v>IEA29PL</v>
      </c>
      <c r="B2524" s="62" t="str">
        <f t="shared" si="121"/>
        <v>HolderOfTheTransitProcedure/Address/city</v>
      </c>
      <c r="C2524" s="63" t="s">
        <v>3236</v>
      </c>
      <c r="D2524" s="48">
        <f t="shared" ca="1" si="122"/>
        <v>58</v>
      </c>
      <c r="E2524" s="64" t="s">
        <v>4725</v>
      </c>
      <c r="F2524" s="65" t="s">
        <v>1512</v>
      </c>
      <c r="G2524" s="65" t="s">
        <v>4595</v>
      </c>
      <c r="H2524" s="48" t="s">
        <v>5787</v>
      </c>
      <c r="I2524" s="48" t="s">
        <v>7</v>
      </c>
      <c r="J2524" s="48" t="s">
        <v>47</v>
      </c>
      <c r="K2524" s="51" t="s">
        <v>5787</v>
      </c>
      <c r="L2524" s="51" t="s">
        <v>5787</v>
      </c>
      <c r="M2524" s="48" t="s">
        <v>5787</v>
      </c>
      <c r="N2524" s="62"/>
      <c r="O2524" s="62"/>
      <c r="P2524" s="72" t="s">
        <v>5787</v>
      </c>
      <c r="Q2524" s="72"/>
      <c r="R2524" s="28"/>
    </row>
    <row r="2525" spans="1:18" hidden="1">
      <c r="A2525" s="48" t="str">
        <f t="shared" si="120"/>
        <v>IEA29PL</v>
      </c>
      <c r="B2525" s="62" t="str">
        <f t="shared" si="121"/>
        <v>HolderOfTheTransitProcedure/Address/country</v>
      </c>
      <c r="C2525" s="63" t="s">
        <v>3237</v>
      </c>
      <c r="D2525" s="48">
        <f t="shared" ca="1" si="122"/>
        <v>59</v>
      </c>
      <c r="E2525" s="64" t="s">
        <v>4726</v>
      </c>
      <c r="F2525" s="65" t="s">
        <v>1514</v>
      </c>
      <c r="G2525" s="65" t="s">
        <v>4592</v>
      </c>
      <c r="H2525" s="48" t="s">
        <v>5787</v>
      </c>
      <c r="I2525" s="48" t="s">
        <v>7</v>
      </c>
      <c r="J2525" s="48" t="s">
        <v>105</v>
      </c>
      <c r="K2525" s="51" t="s">
        <v>184</v>
      </c>
      <c r="L2525" s="51" t="s">
        <v>5787</v>
      </c>
      <c r="M2525" s="48" t="s">
        <v>5787</v>
      </c>
      <c r="N2525" s="62"/>
      <c r="O2525" s="62"/>
      <c r="P2525" s="72" t="s">
        <v>5787</v>
      </c>
      <c r="Q2525" s="72"/>
      <c r="R2525" s="28"/>
    </row>
    <row r="2526" spans="1:18" hidden="1">
      <c r="A2526" s="48" t="str">
        <f t="shared" si="120"/>
        <v>IEA29PL</v>
      </c>
      <c r="B2526" s="62" t="str">
        <f t="shared" si="121"/>
        <v>HolderOfTheTransitProcedure/Address/subDivision</v>
      </c>
      <c r="C2526" s="63" t="s">
        <v>3238</v>
      </c>
      <c r="D2526" s="48">
        <f t="shared" ca="1" si="122"/>
        <v>60</v>
      </c>
      <c r="E2526" s="64" t="s">
        <v>1459</v>
      </c>
      <c r="F2526" s="65" t="s">
        <v>6715</v>
      </c>
      <c r="G2526" s="65" t="s">
        <v>4598</v>
      </c>
      <c r="H2526" s="48" t="s">
        <v>5787</v>
      </c>
      <c r="I2526" s="48" t="s">
        <v>17</v>
      </c>
      <c r="J2526" s="48" t="s">
        <v>47</v>
      </c>
      <c r="K2526" s="51" t="s">
        <v>5787</v>
      </c>
      <c r="L2526" s="51" t="s">
        <v>207</v>
      </c>
      <c r="M2526" s="48" t="s">
        <v>5787</v>
      </c>
      <c r="N2526" s="62"/>
      <c r="O2526" s="62"/>
      <c r="P2526" s="72" t="s">
        <v>5380</v>
      </c>
      <c r="Q2526" s="72" t="s">
        <v>5381</v>
      </c>
      <c r="R2526" s="28"/>
    </row>
    <row r="2527" spans="1:18" hidden="1">
      <c r="A2527" s="48" t="str">
        <f t="shared" si="120"/>
        <v>IEA29PL</v>
      </c>
      <c r="B2527" s="62" t="str">
        <f t="shared" si="121"/>
        <v>HolderOfTheTransitProcedure/Address/POBox</v>
      </c>
      <c r="C2527" s="63" t="s">
        <v>3239</v>
      </c>
      <c r="D2527" s="48">
        <f t="shared" ca="1" si="122"/>
        <v>61</v>
      </c>
      <c r="E2527" s="64" t="s">
        <v>1459</v>
      </c>
      <c r="F2527" s="65" t="s">
        <v>4604</v>
      </c>
      <c r="G2527" s="65" t="s">
        <v>5054</v>
      </c>
      <c r="H2527" s="48" t="s">
        <v>5787</v>
      </c>
      <c r="I2527" s="48" t="s">
        <v>17</v>
      </c>
      <c r="J2527" s="48" t="s">
        <v>173</v>
      </c>
      <c r="K2527" s="51" t="s">
        <v>5787</v>
      </c>
      <c r="L2527" s="51" t="s">
        <v>210</v>
      </c>
      <c r="M2527" s="48" t="s">
        <v>5787</v>
      </c>
      <c r="N2527" s="62"/>
      <c r="O2527" s="62"/>
      <c r="P2527" s="72" t="s">
        <v>5380</v>
      </c>
      <c r="Q2527" s="72" t="s">
        <v>5381</v>
      </c>
      <c r="R2527" s="28"/>
    </row>
    <row r="2528" spans="1:18" ht="30" hidden="1">
      <c r="A2528" s="68" t="str">
        <f t="shared" si="120"/>
        <v>IEA29PL</v>
      </c>
      <c r="B2528" s="70" t="str">
        <f t="shared" si="121"/>
        <v>HolderOfTheTransitProcedure/ContactPerson</v>
      </c>
      <c r="C2528" s="70" t="s">
        <v>3240</v>
      </c>
      <c r="D2528" s="68">
        <f t="shared" ca="1" si="122"/>
        <v>62</v>
      </c>
      <c r="E2528" s="68" t="s">
        <v>4729</v>
      </c>
      <c r="F2528" s="77" t="s">
        <v>6720</v>
      </c>
      <c r="G2528" s="77" t="s">
        <v>6690</v>
      </c>
      <c r="H2528" s="68" t="s">
        <v>16</v>
      </c>
      <c r="I2528" s="68" t="s">
        <v>17</v>
      </c>
      <c r="J2528" s="68" t="s">
        <v>5787</v>
      </c>
      <c r="K2528" s="69" t="s">
        <v>5787</v>
      </c>
      <c r="L2528" s="69" t="s">
        <v>3657</v>
      </c>
      <c r="M2528" s="68" t="s">
        <v>5787</v>
      </c>
      <c r="N2528" s="70"/>
      <c r="O2528" s="70"/>
      <c r="P2528" s="70" t="s">
        <v>5450</v>
      </c>
      <c r="Q2528" s="70" t="s">
        <v>5449</v>
      </c>
      <c r="R2528" s="28"/>
    </row>
    <row r="2529" spans="1:18" hidden="1">
      <c r="A2529" s="48" t="str">
        <f t="shared" si="120"/>
        <v>IEA29PL</v>
      </c>
      <c r="B2529" s="62" t="str">
        <f t="shared" si="121"/>
        <v>HolderOfTheTransitProcedure/ContactPerson/name</v>
      </c>
      <c r="C2529" s="63" t="s">
        <v>3241</v>
      </c>
      <c r="D2529" s="48">
        <f t="shared" ca="1" si="122"/>
        <v>63</v>
      </c>
      <c r="E2529" s="64" t="s">
        <v>4731</v>
      </c>
      <c r="F2529" s="65" t="s">
        <v>6705</v>
      </c>
      <c r="G2529" s="65" t="s">
        <v>4605</v>
      </c>
      <c r="H2529" s="48" t="s">
        <v>5787</v>
      </c>
      <c r="I2529" s="48" t="s">
        <v>7</v>
      </c>
      <c r="J2529" s="48" t="s">
        <v>173</v>
      </c>
      <c r="K2529" s="51" t="s">
        <v>5787</v>
      </c>
      <c r="L2529" s="51" t="s">
        <v>5787</v>
      </c>
      <c r="M2529" s="48" t="s">
        <v>5787</v>
      </c>
      <c r="N2529" s="62"/>
      <c r="O2529" s="62"/>
      <c r="P2529" s="72" t="s">
        <v>5787</v>
      </c>
      <c r="Q2529" s="72"/>
      <c r="R2529" s="28"/>
    </row>
    <row r="2530" spans="1:18" ht="30" hidden="1">
      <c r="A2530" s="48" t="str">
        <f t="shared" si="120"/>
        <v>IEA29PL</v>
      </c>
      <c r="B2530" s="62" t="str">
        <f t="shared" si="121"/>
        <v>HolderOfTheTransitProcedure/ContactPerson/phoneNumber</v>
      </c>
      <c r="C2530" s="63" t="s">
        <v>3242</v>
      </c>
      <c r="D2530" s="48">
        <f t="shared" ca="1" si="122"/>
        <v>64</v>
      </c>
      <c r="E2530" s="64" t="s">
        <v>4732</v>
      </c>
      <c r="F2530" s="65" t="s">
        <v>734</v>
      </c>
      <c r="G2530" s="65" t="s">
        <v>4561</v>
      </c>
      <c r="H2530" s="48" t="s">
        <v>5787</v>
      </c>
      <c r="I2530" s="48" t="s">
        <v>7</v>
      </c>
      <c r="J2530" s="48" t="s">
        <v>47</v>
      </c>
      <c r="K2530" s="51" t="s">
        <v>5787</v>
      </c>
      <c r="L2530" s="51" t="s">
        <v>217</v>
      </c>
      <c r="M2530" s="48" t="s">
        <v>5787</v>
      </c>
      <c r="N2530" s="62"/>
      <c r="O2530" s="62"/>
      <c r="P2530" s="72" t="s">
        <v>5450</v>
      </c>
      <c r="Q2530" s="72" t="s">
        <v>5449</v>
      </c>
      <c r="R2530" s="28"/>
    </row>
    <row r="2531" spans="1:18" ht="30" hidden="1">
      <c r="A2531" s="48" t="str">
        <f t="shared" si="120"/>
        <v>IEA29PL</v>
      </c>
      <c r="B2531" s="62" t="str">
        <f t="shared" si="121"/>
        <v>HolderOfTheTransitProcedure/ContactPerson/eMailAddress</v>
      </c>
      <c r="C2531" s="63" t="s">
        <v>3243</v>
      </c>
      <c r="D2531" s="48">
        <f t="shared" ca="1" si="122"/>
        <v>65</v>
      </c>
      <c r="E2531" s="64" t="s">
        <v>4730</v>
      </c>
      <c r="F2531" s="65" t="s">
        <v>736</v>
      </c>
      <c r="G2531" s="65" t="s">
        <v>4606</v>
      </c>
      <c r="H2531" s="48" t="s">
        <v>5787</v>
      </c>
      <c r="I2531" s="48" t="s">
        <v>12</v>
      </c>
      <c r="J2531" s="48" t="s">
        <v>220</v>
      </c>
      <c r="K2531" s="51" t="s">
        <v>5787</v>
      </c>
      <c r="L2531" s="51" t="s">
        <v>59</v>
      </c>
      <c r="M2531" s="48" t="s">
        <v>5787</v>
      </c>
      <c r="N2531" s="62"/>
      <c r="O2531" s="62"/>
      <c r="P2531" s="72" t="s">
        <v>5787</v>
      </c>
      <c r="Q2531" s="72"/>
      <c r="R2531" s="28"/>
    </row>
    <row r="2532" spans="1:18" ht="30" hidden="1">
      <c r="A2532" s="68" t="str">
        <f t="shared" ref="A2532:A2595" si="123">MID(C2532,2,IFERROR(FIND("#",SUBSTITUTE(C2532,"/","#",2),1)-2,LEN(C2532)-1))</f>
        <v>IEA29PL</v>
      </c>
      <c r="B2532" s="70" t="str">
        <f t="shared" ref="B2532:B2595" si="124">IF(LEN(C2532)-LEN(SUBSTITUTE(C2532,"/",""))&gt;3,RIGHT(C2532,LEN(C2532)-FIND("#",SUBSTITUTE(C2532,"/","#",3),1)),RIGHT(C2532,LEN(C2532)-FIND("#",SUBSTITUTE(C2532,"/","#",LEN(C2532)-LEN(SUBSTITUTE(C2532,"/",""))),1)))</f>
        <v>Representative</v>
      </c>
      <c r="C2532" s="70" t="s">
        <v>3244</v>
      </c>
      <c r="D2532" s="68">
        <f t="shared" ref="D2532:D2595" ca="1" si="125">IF(VLOOKUP($C2532,INDIRECT($A2532&amp;"!A:B"),2,0)="","",VLOOKUP($C2532,INDIRECT($A2532&amp;"!A:B"),2,0))</f>
        <v>66</v>
      </c>
      <c r="E2532" s="68" t="s">
        <v>5055</v>
      </c>
      <c r="F2532" s="77" t="s">
        <v>5057</v>
      </c>
      <c r="G2532" s="77" t="s">
        <v>5058</v>
      </c>
      <c r="H2532" s="68" t="s">
        <v>16</v>
      </c>
      <c r="I2532" s="68" t="s">
        <v>12</v>
      </c>
      <c r="J2532" s="68" t="s">
        <v>5787</v>
      </c>
      <c r="K2532" s="69" t="s">
        <v>5787</v>
      </c>
      <c r="L2532" s="69" t="s">
        <v>2343</v>
      </c>
      <c r="M2532" s="68" t="s">
        <v>5787</v>
      </c>
      <c r="N2532" s="70"/>
      <c r="O2532" s="70"/>
      <c r="P2532" s="70" t="s">
        <v>5787</v>
      </c>
      <c r="Q2532" s="70"/>
      <c r="R2532" s="28"/>
    </row>
    <row r="2533" spans="1:18" ht="30" hidden="1">
      <c r="A2533" s="48" t="str">
        <f t="shared" si="123"/>
        <v>IEA29PL</v>
      </c>
      <c r="B2533" s="62" t="str">
        <f t="shared" si="124"/>
        <v>Representative/identificationNumber</v>
      </c>
      <c r="C2533" s="63" t="s">
        <v>3245</v>
      </c>
      <c r="D2533" s="48">
        <f t="shared" ca="1" si="125"/>
        <v>67</v>
      </c>
      <c r="E2533" s="64" t="s">
        <v>5371</v>
      </c>
      <c r="F2533" s="65" t="s">
        <v>621</v>
      </c>
      <c r="G2533" s="65" t="s">
        <v>6691</v>
      </c>
      <c r="H2533" s="48" t="s">
        <v>5787</v>
      </c>
      <c r="I2533" s="48" t="s">
        <v>7</v>
      </c>
      <c r="J2533" s="48" t="s">
        <v>167</v>
      </c>
      <c r="K2533" s="51" t="s">
        <v>5787</v>
      </c>
      <c r="L2533" s="51" t="s">
        <v>2580</v>
      </c>
      <c r="M2533" s="48" t="s">
        <v>5787</v>
      </c>
      <c r="N2533" s="62"/>
      <c r="O2533" s="62"/>
      <c r="P2533" s="72" t="s">
        <v>5451</v>
      </c>
      <c r="Q2533" s="72" t="s">
        <v>5452</v>
      </c>
      <c r="R2533" s="28"/>
    </row>
    <row r="2534" spans="1:18" hidden="1">
      <c r="A2534" s="48" t="str">
        <f t="shared" si="123"/>
        <v>IEA29PL</v>
      </c>
      <c r="B2534" s="62" t="str">
        <f t="shared" si="124"/>
        <v>Representative/status</v>
      </c>
      <c r="C2534" s="63" t="s">
        <v>3246</v>
      </c>
      <c r="D2534" s="48">
        <f t="shared" ca="1" si="125"/>
        <v>68</v>
      </c>
      <c r="E2534" s="64" t="s">
        <v>5378</v>
      </c>
      <c r="F2534" s="65" t="s">
        <v>6692</v>
      </c>
      <c r="G2534" s="65" t="s">
        <v>4607</v>
      </c>
      <c r="H2534" s="48" t="s">
        <v>5787</v>
      </c>
      <c r="I2534" s="48" t="s">
        <v>7</v>
      </c>
      <c r="J2534" s="48" t="s">
        <v>92</v>
      </c>
      <c r="K2534" s="51" t="s">
        <v>228</v>
      </c>
      <c r="L2534" s="51" t="s">
        <v>5787</v>
      </c>
      <c r="M2534" s="48" t="s">
        <v>5787</v>
      </c>
      <c r="N2534" s="62"/>
      <c r="O2534" s="62"/>
      <c r="P2534" s="72" t="s">
        <v>5787</v>
      </c>
      <c r="Q2534" s="72"/>
      <c r="R2534" s="28"/>
    </row>
    <row r="2535" spans="1:18" hidden="1">
      <c r="A2535" s="48" t="str">
        <f t="shared" si="123"/>
        <v>IEA29PL</v>
      </c>
      <c r="B2535" s="62" t="str">
        <f t="shared" si="124"/>
        <v>Representative/name</v>
      </c>
      <c r="C2535" s="63" t="s">
        <v>3247</v>
      </c>
      <c r="D2535" s="48">
        <f t="shared" ca="1" si="125"/>
        <v>69</v>
      </c>
      <c r="E2535" s="64" t="s">
        <v>5373</v>
      </c>
      <c r="F2535" s="65" t="s">
        <v>6683</v>
      </c>
      <c r="G2535" s="65" t="s">
        <v>6684</v>
      </c>
      <c r="H2535" s="48" t="s">
        <v>5787</v>
      </c>
      <c r="I2535" s="48" t="s">
        <v>17</v>
      </c>
      <c r="J2535" s="48" t="s">
        <v>173</v>
      </c>
      <c r="K2535" s="51" t="s">
        <v>5787</v>
      </c>
      <c r="L2535" s="51" t="s">
        <v>231</v>
      </c>
      <c r="M2535" s="48" t="s">
        <v>5787</v>
      </c>
      <c r="N2535" s="62"/>
      <c r="O2535" s="62"/>
      <c r="P2535" s="72" t="s">
        <v>5380</v>
      </c>
      <c r="Q2535" s="72" t="s">
        <v>5381</v>
      </c>
      <c r="R2535" s="28"/>
    </row>
    <row r="2536" spans="1:18" ht="30" hidden="1">
      <c r="A2536" s="68" t="str">
        <f t="shared" si="123"/>
        <v>IEA29PL</v>
      </c>
      <c r="B2536" s="70" t="str">
        <f t="shared" si="124"/>
        <v>Representative/SafetyAndSecurityIdentificationNumber</v>
      </c>
      <c r="C2536" s="70" t="s">
        <v>3248</v>
      </c>
      <c r="D2536" s="68">
        <f t="shared" ca="1" si="125"/>
        <v>70</v>
      </c>
      <c r="E2536" s="68" t="s">
        <v>1459</v>
      </c>
      <c r="F2536" s="77" t="s">
        <v>233</v>
      </c>
      <c r="G2536" s="77" t="s">
        <v>4608</v>
      </c>
      <c r="H2536" s="68" t="s">
        <v>16</v>
      </c>
      <c r="I2536" s="68" t="s">
        <v>17</v>
      </c>
      <c r="J2536" s="68" t="s">
        <v>5787</v>
      </c>
      <c r="K2536" s="69" t="s">
        <v>5787</v>
      </c>
      <c r="L2536" s="69" t="s">
        <v>3658</v>
      </c>
      <c r="M2536" s="68" t="s">
        <v>5787</v>
      </c>
      <c r="N2536" s="70"/>
      <c r="O2536" s="70"/>
      <c r="P2536" s="70" t="s">
        <v>5380</v>
      </c>
      <c r="Q2536" s="70" t="s">
        <v>5381</v>
      </c>
      <c r="R2536" s="28"/>
    </row>
    <row r="2537" spans="1:18" ht="30" hidden="1">
      <c r="A2537" s="48" t="str">
        <f t="shared" si="123"/>
        <v>IEA29PL</v>
      </c>
      <c r="B2537" s="62" t="str">
        <f t="shared" si="124"/>
        <v>Representative/SafetyAndSecurityIdentificationNumber/identificationNumber</v>
      </c>
      <c r="C2537" s="63" t="s">
        <v>3249</v>
      </c>
      <c r="D2537" s="48">
        <f t="shared" ca="1" si="125"/>
        <v>71</v>
      </c>
      <c r="E2537" s="64" t="s">
        <v>1459</v>
      </c>
      <c r="F2537" s="65" t="s">
        <v>236</v>
      </c>
      <c r="G2537" s="65" t="s">
        <v>4591</v>
      </c>
      <c r="H2537" s="48" t="s">
        <v>5787</v>
      </c>
      <c r="I2537" s="48" t="s">
        <v>7</v>
      </c>
      <c r="J2537" s="48" t="s">
        <v>167</v>
      </c>
      <c r="K2537" s="51" t="s">
        <v>5787</v>
      </c>
      <c r="L2537" s="51" t="s">
        <v>237</v>
      </c>
      <c r="M2537" s="48" t="s">
        <v>5787</v>
      </c>
      <c r="N2537" s="62"/>
      <c r="O2537" s="62"/>
      <c r="P2537" s="72" t="s">
        <v>5380</v>
      </c>
      <c r="Q2537" s="72" t="s">
        <v>5381</v>
      </c>
      <c r="R2537" s="28"/>
    </row>
    <row r="2538" spans="1:18" ht="30" hidden="1">
      <c r="A2538" s="48" t="str">
        <f t="shared" si="123"/>
        <v>IEA29PL</v>
      </c>
      <c r="B2538" s="62" t="str">
        <f t="shared" si="124"/>
        <v>Representative/SafetyAndSecurityIdentificationNumber/country</v>
      </c>
      <c r="C2538" s="63" t="s">
        <v>3250</v>
      </c>
      <c r="D2538" s="48">
        <f t="shared" ca="1" si="125"/>
        <v>72</v>
      </c>
      <c r="E2538" s="64" t="s">
        <v>1459</v>
      </c>
      <c r="F2538" s="65" t="s">
        <v>1514</v>
      </c>
      <c r="G2538" s="65" t="s">
        <v>4592</v>
      </c>
      <c r="H2538" s="48" t="s">
        <v>5787</v>
      </c>
      <c r="I2538" s="48" t="s">
        <v>7</v>
      </c>
      <c r="J2538" s="48" t="s">
        <v>105</v>
      </c>
      <c r="K2538" s="51" t="s">
        <v>184</v>
      </c>
      <c r="L2538" s="51" t="s">
        <v>5787</v>
      </c>
      <c r="M2538" s="48" t="s">
        <v>5787</v>
      </c>
      <c r="N2538" s="62"/>
      <c r="O2538" s="62"/>
      <c r="P2538" s="72" t="s">
        <v>5380</v>
      </c>
      <c r="Q2538" s="72" t="s">
        <v>5381</v>
      </c>
      <c r="R2538" s="28"/>
    </row>
    <row r="2539" spans="1:18" hidden="1">
      <c r="A2539" s="68" t="str">
        <f t="shared" si="123"/>
        <v>IEA29PL</v>
      </c>
      <c r="B2539" s="70" t="str">
        <f t="shared" si="124"/>
        <v>Representative/Address</v>
      </c>
      <c r="C2539" s="70" t="s">
        <v>3251</v>
      </c>
      <c r="D2539" s="68">
        <f t="shared" ca="1" si="125"/>
        <v>73</v>
      </c>
      <c r="E2539" s="68" t="s">
        <v>5366</v>
      </c>
      <c r="F2539" s="77" t="s">
        <v>6702</v>
      </c>
      <c r="G2539" s="77" t="s">
        <v>5060</v>
      </c>
      <c r="H2539" s="68" t="s">
        <v>16</v>
      </c>
      <c r="I2539" s="68" t="s">
        <v>17</v>
      </c>
      <c r="J2539" s="68" t="s">
        <v>5787</v>
      </c>
      <c r="K2539" s="69" t="s">
        <v>5787</v>
      </c>
      <c r="L2539" s="69" t="s">
        <v>242</v>
      </c>
      <c r="M2539" s="68" t="s">
        <v>5787</v>
      </c>
      <c r="N2539" s="70"/>
      <c r="O2539" s="70"/>
      <c r="P2539" s="70" t="s">
        <v>5380</v>
      </c>
      <c r="Q2539" s="70" t="s">
        <v>5381</v>
      </c>
      <c r="R2539" s="28"/>
    </row>
    <row r="2540" spans="1:18" hidden="1">
      <c r="A2540" s="48" t="str">
        <f t="shared" si="123"/>
        <v>IEA29PL</v>
      </c>
      <c r="B2540" s="62" t="str">
        <f t="shared" si="124"/>
        <v>Representative/Address/street</v>
      </c>
      <c r="C2540" s="63" t="s">
        <v>3252</v>
      </c>
      <c r="D2540" s="48">
        <f t="shared" ca="1" si="125"/>
        <v>74</v>
      </c>
      <c r="E2540" s="64" t="s">
        <v>5363</v>
      </c>
      <c r="F2540" s="65" t="s">
        <v>4629</v>
      </c>
      <c r="G2540" s="65" t="s">
        <v>4594</v>
      </c>
      <c r="H2540" s="48" t="s">
        <v>5787</v>
      </c>
      <c r="I2540" s="48" t="s">
        <v>12</v>
      </c>
      <c r="J2540" s="48" t="s">
        <v>173</v>
      </c>
      <c r="K2540" s="51" t="s">
        <v>5787</v>
      </c>
      <c r="L2540" s="51" t="s">
        <v>5787</v>
      </c>
      <c r="M2540" s="48" t="s">
        <v>5787</v>
      </c>
      <c r="N2540" s="62"/>
      <c r="O2540" s="62"/>
      <c r="P2540" s="72" t="s">
        <v>5380</v>
      </c>
      <c r="Q2540" s="72" t="s">
        <v>5381</v>
      </c>
      <c r="R2540" s="28"/>
    </row>
    <row r="2541" spans="1:18" hidden="1">
      <c r="A2541" s="48" t="str">
        <f t="shared" si="123"/>
        <v>IEA29PL</v>
      </c>
      <c r="B2541" s="62" t="str">
        <f t="shared" si="124"/>
        <v>Representative/Address/streetAdditionalLine</v>
      </c>
      <c r="C2541" s="63" t="s">
        <v>3253</v>
      </c>
      <c r="D2541" s="48">
        <f t="shared" ca="1" si="125"/>
        <v>75</v>
      </c>
      <c r="E2541" s="64" t="s">
        <v>5364</v>
      </c>
      <c r="F2541" s="65" t="s">
        <v>4630</v>
      </c>
      <c r="G2541" s="65" t="s">
        <v>4596</v>
      </c>
      <c r="H2541" s="48" t="s">
        <v>5787</v>
      </c>
      <c r="I2541" s="48" t="s">
        <v>12</v>
      </c>
      <c r="J2541" s="48" t="s">
        <v>173</v>
      </c>
      <c r="K2541" s="51" t="s">
        <v>5787</v>
      </c>
      <c r="L2541" s="51" t="s">
        <v>5787</v>
      </c>
      <c r="M2541" s="48" t="s">
        <v>5787</v>
      </c>
      <c r="N2541" s="62"/>
      <c r="O2541" s="62"/>
      <c r="P2541" s="72" t="s">
        <v>5380</v>
      </c>
      <c r="Q2541" s="72" t="s">
        <v>5381</v>
      </c>
      <c r="R2541" s="28"/>
    </row>
    <row r="2542" spans="1:18" hidden="1">
      <c r="A2542" s="48" t="str">
        <f t="shared" si="123"/>
        <v>IEA29PL</v>
      </c>
      <c r="B2542" s="62" t="str">
        <f t="shared" si="124"/>
        <v>Representative/Address/number</v>
      </c>
      <c r="C2542" s="63" t="s">
        <v>3254</v>
      </c>
      <c r="D2542" s="48">
        <f t="shared" ca="1" si="125"/>
        <v>76</v>
      </c>
      <c r="E2542" s="64" t="s">
        <v>5374</v>
      </c>
      <c r="F2542" s="65" t="s">
        <v>4628</v>
      </c>
      <c r="G2542" s="65" t="s">
        <v>4597</v>
      </c>
      <c r="H2542" s="48" t="s">
        <v>5787</v>
      </c>
      <c r="I2542" s="48" t="s">
        <v>17</v>
      </c>
      <c r="J2542" s="48" t="s">
        <v>47</v>
      </c>
      <c r="K2542" s="51" t="s">
        <v>5787</v>
      </c>
      <c r="L2542" s="51" t="s">
        <v>198</v>
      </c>
      <c r="M2542" s="48" t="s">
        <v>5787</v>
      </c>
      <c r="N2542" s="62"/>
      <c r="O2542" s="62"/>
      <c r="P2542" s="72" t="s">
        <v>5380</v>
      </c>
      <c r="Q2542" s="72" t="s">
        <v>5381</v>
      </c>
      <c r="R2542" s="28"/>
    </row>
    <row r="2543" spans="1:18" hidden="1">
      <c r="A2543" s="48" t="str">
        <f t="shared" si="123"/>
        <v>IEA29PL</v>
      </c>
      <c r="B2543" s="62" t="str">
        <f t="shared" si="124"/>
        <v>Representative/Address/postcode</v>
      </c>
      <c r="C2543" s="63" t="s">
        <v>3255</v>
      </c>
      <c r="D2543" s="48">
        <f t="shared" ca="1" si="125"/>
        <v>77</v>
      </c>
      <c r="E2543" s="64" t="s">
        <v>5377</v>
      </c>
      <c r="F2543" s="65" t="s">
        <v>1510</v>
      </c>
      <c r="G2543" s="65" t="s">
        <v>4603</v>
      </c>
      <c r="H2543" s="48" t="s">
        <v>5787</v>
      </c>
      <c r="I2543" s="48" t="s">
        <v>17</v>
      </c>
      <c r="J2543" s="48" t="s">
        <v>167</v>
      </c>
      <c r="K2543" s="51" t="s">
        <v>5787</v>
      </c>
      <c r="L2543" s="51" t="s">
        <v>201</v>
      </c>
      <c r="M2543" s="48" t="s">
        <v>5787</v>
      </c>
      <c r="N2543" s="62"/>
      <c r="O2543" s="62"/>
      <c r="P2543" s="72" t="s">
        <v>5380</v>
      </c>
      <c r="Q2543" s="72" t="s">
        <v>5381</v>
      </c>
      <c r="R2543" s="28"/>
    </row>
    <row r="2544" spans="1:18" hidden="1">
      <c r="A2544" s="48" t="str">
        <f t="shared" si="123"/>
        <v>IEA29PL</v>
      </c>
      <c r="B2544" s="62" t="str">
        <f t="shared" si="124"/>
        <v>Representative/Address/city</v>
      </c>
      <c r="C2544" s="63" t="s">
        <v>3256</v>
      </c>
      <c r="D2544" s="48">
        <f t="shared" ca="1" si="125"/>
        <v>78</v>
      </c>
      <c r="E2544" s="64" t="s">
        <v>5367</v>
      </c>
      <c r="F2544" s="65" t="s">
        <v>1512</v>
      </c>
      <c r="G2544" s="65" t="s">
        <v>4595</v>
      </c>
      <c r="H2544" s="48" t="s">
        <v>5787</v>
      </c>
      <c r="I2544" s="48" t="s">
        <v>7</v>
      </c>
      <c r="J2544" s="48" t="s">
        <v>47</v>
      </c>
      <c r="K2544" s="51" t="s">
        <v>5787</v>
      </c>
      <c r="L2544" s="51" t="s">
        <v>5787</v>
      </c>
      <c r="M2544" s="48" t="s">
        <v>5787</v>
      </c>
      <c r="N2544" s="62"/>
      <c r="O2544" s="62"/>
      <c r="P2544" s="72" t="s">
        <v>5380</v>
      </c>
      <c r="Q2544" s="72" t="s">
        <v>5381</v>
      </c>
      <c r="R2544" s="28"/>
    </row>
    <row r="2545" spans="1:18" hidden="1">
      <c r="A2545" s="48" t="str">
        <f t="shared" si="123"/>
        <v>IEA29PL</v>
      </c>
      <c r="B2545" s="62" t="str">
        <f t="shared" si="124"/>
        <v>Representative/Address/country</v>
      </c>
      <c r="C2545" s="63" t="s">
        <v>3257</v>
      </c>
      <c r="D2545" s="48">
        <f t="shared" ca="1" si="125"/>
        <v>79</v>
      </c>
      <c r="E2545" s="64" t="s">
        <v>5368</v>
      </c>
      <c r="F2545" s="65" t="s">
        <v>1514</v>
      </c>
      <c r="G2545" s="65" t="s">
        <v>4592</v>
      </c>
      <c r="H2545" s="48" t="s">
        <v>5787</v>
      </c>
      <c r="I2545" s="48" t="s">
        <v>7</v>
      </c>
      <c r="J2545" s="48" t="s">
        <v>105</v>
      </c>
      <c r="K2545" s="51" t="s">
        <v>249</v>
      </c>
      <c r="L2545" s="51" t="s">
        <v>5787</v>
      </c>
      <c r="M2545" s="48" t="s">
        <v>5787</v>
      </c>
      <c r="N2545" s="62"/>
      <c r="O2545" s="62"/>
      <c r="P2545" s="72" t="s">
        <v>5380</v>
      </c>
      <c r="Q2545" s="72" t="s">
        <v>5381</v>
      </c>
      <c r="R2545" s="28"/>
    </row>
    <row r="2546" spans="1:18" hidden="1">
      <c r="A2546" s="48" t="str">
        <f t="shared" si="123"/>
        <v>IEA29PL</v>
      </c>
      <c r="B2546" s="62" t="str">
        <f t="shared" si="124"/>
        <v>Representative/Address/subDivision</v>
      </c>
      <c r="C2546" s="63" t="s">
        <v>3258</v>
      </c>
      <c r="D2546" s="48">
        <f t="shared" ca="1" si="125"/>
        <v>80</v>
      </c>
      <c r="E2546" s="64" t="s">
        <v>5365</v>
      </c>
      <c r="F2546" s="65" t="s">
        <v>6715</v>
      </c>
      <c r="G2546" s="65" t="s">
        <v>4598</v>
      </c>
      <c r="H2546" s="48" t="s">
        <v>5787</v>
      </c>
      <c r="I2546" s="48" t="s">
        <v>12</v>
      </c>
      <c r="J2546" s="48" t="s">
        <v>47</v>
      </c>
      <c r="K2546" s="51" t="s">
        <v>5787</v>
      </c>
      <c r="L2546" s="51" t="s">
        <v>5787</v>
      </c>
      <c r="M2546" s="48" t="s">
        <v>5787</v>
      </c>
      <c r="N2546" s="62"/>
      <c r="O2546" s="62"/>
      <c r="P2546" s="72" t="s">
        <v>5380</v>
      </c>
      <c r="Q2546" s="72" t="s">
        <v>5381</v>
      </c>
      <c r="R2546" s="28"/>
    </row>
    <row r="2547" spans="1:18" hidden="1">
      <c r="A2547" s="48" t="str">
        <f t="shared" si="123"/>
        <v>IEA29PL</v>
      </c>
      <c r="B2547" s="62" t="str">
        <f t="shared" si="124"/>
        <v>Representative/Address/POBox</v>
      </c>
      <c r="C2547" s="63" t="s">
        <v>3259</v>
      </c>
      <c r="D2547" s="48">
        <f t="shared" ca="1" si="125"/>
        <v>81</v>
      </c>
      <c r="E2547" s="64" t="s">
        <v>5376</v>
      </c>
      <c r="F2547" s="65" t="s">
        <v>209</v>
      </c>
      <c r="G2547" s="65" t="s">
        <v>5054</v>
      </c>
      <c r="H2547" s="48" t="s">
        <v>5787</v>
      </c>
      <c r="I2547" s="48" t="s">
        <v>17</v>
      </c>
      <c r="J2547" s="48" t="s">
        <v>173</v>
      </c>
      <c r="K2547" s="51" t="s">
        <v>5787</v>
      </c>
      <c r="L2547" s="51" t="s">
        <v>210</v>
      </c>
      <c r="M2547" s="48" t="s">
        <v>5787</v>
      </c>
      <c r="N2547" s="62"/>
      <c r="O2547" s="62"/>
      <c r="P2547" s="72" t="s">
        <v>5380</v>
      </c>
      <c r="Q2547" s="72" t="s">
        <v>5381</v>
      </c>
      <c r="R2547" s="28"/>
    </row>
    <row r="2548" spans="1:18" ht="30" hidden="1">
      <c r="A2548" s="68" t="str">
        <f t="shared" si="123"/>
        <v>IEA29PL</v>
      </c>
      <c r="B2548" s="70" t="str">
        <f t="shared" si="124"/>
        <v>Representative/ContactPerson</v>
      </c>
      <c r="C2548" s="70" t="s">
        <v>3260</v>
      </c>
      <c r="D2548" s="68">
        <f t="shared" ca="1" si="125"/>
        <v>82</v>
      </c>
      <c r="E2548" s="68" t="s">
        <v>5369</v>
      </c>
      <c r="F2548" s="77" t="s">
        <v>6721</v>
      </c>
      <c r="G2548" s="77" t="s">
        <v>6693</v>
      </c>
      <c r="H2548" s="68" t="s">
        <v>16</v>
      </c>
      <c r="I2548" s="68" t="s">
        <v>17</v>
      </c>
      <c r="J2548" s="68" t="s">
        <v>5787</v>
      </c>
      <c r="K2548" s="69" t="s">
        <v>5787</v>
      </c>
      <c r="L2548" s="69" t="s">
        <v>3657</v>
      </c>
      <c r="M2548" s="68" t="s">
        <v>5787</v>
      </c>
      <c r="N2548" s="70"/>
      <c r="O2548" s="70"/>
      <c r="P2548" s="70" t="s">
        <v>5423</v>
      </c>
      <c r="Q2548" s="70" t="s">
        <v>5439</v>
      </c>
      <c r="R2548" s="28"/>
    </row>
    <row r="2549" spans="1:18" hidden="1">
      <c r="A2549" s="48" t="str">
        <f t="shared" si="123"/>
        <v>IEA29PL</v>
      </c>
      <c r="B2549" s="62" t="str">
        <f t="shared" si="124"/>
        <v>Representative/ContactPerson/name</v>
      </c>
      <c r="C2549" s="63" t="s">
        <v>3261</v>
      </c>
      <c r="D2549" s="48">
        <f t="shared" ca="1" si="125"/>
        <v>83</v>
      </c>
      <c r="E2549" s="64" t="s">
        <v>5372</v>
      </c>
      <c r="F2549" s="65" t="s">
        <v>6705</v>
      </c>
      <c r="G2549" s="65" t="s">
        <v>4605</v>
      </c>
      <c r="H2549" s="48" t="s">
        <v>5787</v>
      </c>
      <c r="I2549" s="48" t="s">
        <v>7</v>
      </c>
      <c r="J2549" s="48" t="s">
        <v>173</v>
      </c>
      <c r="K2549" s="51" t="s">
        <v>5787</v>
      </c>
      <c r="L2549" s="51" t="s">
        <v>5787</v>
      </c>
      <c r="M2549" s="48" t="s">
        <v>5787</v>
      </c>
      <c r="N2549" s="62"/>
      <c r="O2549" s="62"/>
      <c r="P2549" s="72" t="s">
        <v>5787</v>
      </c>
      <c r="Q2549" s="72"/>
      <c r="R2549" s="28"/>
    </row>
    <row r="2550" spans="1:18" hidden="1">
      <c r="A2550" s="48" t="str">
        <f t="shared" si="123"/>
        <v>IEA29PL</v>
      </c>
      <c r="B2550" s="62" t="str">
        <f t="shared" si="124"/>
        <v>Representative/ContactPerson/phoneNumber</v>
      </c>
      <c r="C2550" s="63" t="s">
        <v>3262</v>
      </c>
      <c r="D2550" s="48">
        <f t="shared" ca="1" si="125"/>
        <v>84</v>
      </c>
      <c r="E2550" s="64" t="s">
        <v>5375</v>
      </c>
      <c r="F2550" s="65" t="s">
        <v>734</v>
      </c>
      <c r="G2550" s="65" t="s">
        <v>4561</v>
      </c>
      <c r="H2550" s="48" t="s">
        <v>5787</v>
      </c>
      <c r="I2550" s="48" t="s">
        <v>7</v>
      </c>
      <c r="J2550" s="48" t="s">
        <v>47</v>
      </c>
      <c r="K2550" s="51" t="s">
        <v>5787</v>
      </c>
      <c r="L2550" s="51" t="s">
        <v>217</v>
      </c>
      <c r="M2550" s="48" t="s">
        <v>5787</v>
      </c>
      <c r="N2550" s="62"/>
      <c r="O2550" s="62"/>
      <c r="P2550" s="72" t="s">
        <v>5450</v>
      </c>
      <c r="Q2550" s="72" t="s">
        <v>5449</v>
      </c>
      <c r="R2550" s="28"/>
    </row>
    <row r="2551" spans="1:18" hidden="1">
      <c r="A2551" s="48" t="str">
        <f t="shared" si="123"/>
        <v>IEA29PL</v>
      </c>
      <c r="B2551" s="62" t="str">
        <f t="shared" si="124"/>
        <v>Representative/ContactPerson/eMailAddress</v>
      </c>
      <c r="C2551" s="63" t="s">
        <v>3263</v>
      </c>
      <c r="D2551" s="48">
        <f t="shared" ca="1" si="125"/>
        <v>85</v>
      </c>
      <c r="E2551" s="64" t="s">
        <v>5370</v>
      </c>
      <c r="F2551" s="65" t="s">
        <v>736</v>
      </c>
      <c r="G2551" s="65" t="s">
        <v>4606</v>
      </c>
      <c r="H2551" s="48" t="s">
        <v>5787</v>
      </c>
      <c r="I2551" s="48" t="s">
        <v>12</v>
      </c>
      <c r="J2551" s="48" t="s">
        <v>220</v>
      </c>
      <c r="K2551" s="51" t="s">
        <v>5787</v>
      </c>
      <c r="L2551" s="51" t="s">
        <v>59</v>
      </c>
      <c r="M2551" s="48" t="s">
        <v>5787</v>
      </c>
      <c r="N2551" s="62"/>
      <c r="O2551" s="62"/>
      <c r="P2551" s="72" t="s">
        <v>5787</v>
      </c>
      <c r="Q2551" s="72"/>
      <c r="R2551" s="28"/>
    </row>
    <row r="2552" spans="1:18" hidden="1">
      <c r="A2552" s="68" t="str">
        <f t="shared" si="123"/>
        <v>IEA29PL</v>
      </c>
      <c r="B2552" s="70" t="str">
        <f t="shared" si="124"/>
        <v>ControlResult</v>
      </c>
      <c r="C2552" s="70" t="s">
        <v>3264</v>
      </c>
      <c r="D2552" s="68">
        <f t="shared" ca="1" si="125"/>
        <v>86</v>
      </c>
      <c r="E2552" s="68" t="s">
        <v>1459</v>
      </c>
      <c r="F2552" s="77" t="s">
        <v>3681</v>
      </c>
      <c r="G2552" s="77" t="s">
        <v>5139</v>
      </c>
      <c r="H2552" s="68" t="s">
        <v>16</v>
      </c>
      <c r="I2552" s="68" t="s">
        <v>12</v>
      </c>
      <c r="J2552" s="68" t="s">
        <v>5787</v>
      </c>
      <c r="K2552" s="69" t="s">
        <v>5787</v>
      </c>
      <c r="L2552" s="69" t="s">
        <v>3659</v>
      </c>
      <c r="M2552" s="68" t="s">
        <v>5787</v>
      </c>
      <c r="N2552" s="70"/>
      <c r="O2552" s="70"/>
      <c r="P2552" s="70" t="s">
        <v>5787</v>
      </c>
      <c r="Q2552" s="70"/>
      <c r="R2552" s="28"/>
    </row>
    <row r="2553" spans="1:18" ht="45" hidden="1">
      <c r="A2553" s="48" t="str">
        <f t="shared" si="123"/>
        <v>IEA29PL</v>
      </c>
      <c r="B2553" s="62" t="str">
        <f t="shared" si="124"/>
        <v>ControlResult/code</v>
      </c>
      <c r="C2553" s="63" t="s">
        <v>3265</v>
      </c>
      <c r="D2553" s="48">
        <f t="shared" ca="1" si="125"/>
        <v>87</v>
      </c>
      <c r="E2553" s="64" t="s">
        <v>1459</v>
      </c>
      <c r="F2553" s="65" t="s">
        <v>3682</v>
      </c>
      <c r="G2553" s="65" t="s">
        <v>5140</v>
      </c>
      <c r="H2553" s="48" t="s">
        <v>5787</v>
      </c>
      <c r="I2553" s="48" t="s">
        <v>7</v>
      </c>
      <c r="J2553" s="48" t="s">
        <v>870</v>
      </c>
      <c r="K2553" s="51" t="s">
        <v>3691</v>
      </c>
      <c r="L2553" s="51" t="s">
        <v>3692</v>
      </c>
      <c r="M2553" s="48" t="s">
        <v>5787</v>
      </c>
      <c r="N2553" s="62"/>
      <c r="O2553" s="62"/>
      <c r="P2553" s="72" t="s">
        <v>5787</v>
      </c>
      <c r="Q2553" s="72"/>
      <c r="R2553" s="28"/>
    </row>
    <row r="2554" spans="1:18" ht="30" hidden="1">
      <c r="A2554" s="48" t="str">
        <f t="shared" si="123"/>
        <v>IEA29PL</v>
      </c>
      <c r="B2554" s="62" t="str">
        <f t="shared" si="124"/>
        <v>ControlResult/date</v>
      </c>
      <c r="C2554" s="63" t="s">
        <v>3266</v>
      </c>
      <c r="D2554" s="48">
        <f t="shared" ca="1" si="125"/>
        <v>88</v>
      </c>
      <c r="E2554" s="64" t="s">
        <v>1459</v>
      </c>
      <c r="F2554" s="65" t="s">
        <v>3683</v>
      </c>
      <c r="G2554" s="65" t="s">
        <v>5142</v>
      </c>
      <c r="H2554" s="48" t="s">
        <v>5787</v>
      </c>
      <c r="I2554" s="48" t="s">
        <v>7</v>
      </c>
      <c r="J2554" s="48" t="s">
        <v>112</v>
      </c>
      <c r="K2554" s="51" t="s">
        <v>5787</v>
      </c>
      <c r="L2554" s="51" t="s">
        <v>3693</v>
      </c>
      <c r="M2554" s="48" t="s">
        <v>5787</v>
      </c>
      <c r="N2554" s="62"/>
      <c r="O2554" s="62"/>
      <c r="P2554" s="72" t="s">
        <v>5787</v>
      </c>
      <c r="Q2554" s="72"/>
      <c r="R2554" s="28"/>
    </row>
    <row r="2555" spans="1:18" hidden="1">
      <c r="A2555" s="48" t="str">
        <f t="shared" si="123"/>
        <v>IEA29PL</v>
      </c>
      <c r="B2555" s="62" t="str">
        <f t="shared" si="124"/>
        <v>ControlResult/controlledBy</v>
      </c>
      <c r="C2555" s="63" t="s">
        <v>3267</v>
      </c>
      <c r="D2555" s="48">
        <f t="shared" ca="1" si="125"/>
        <v>89</v>
      </c>
      <c r="E2555" s="64" t="s">
        <v>1459</v>
      </c>
      <c r="F2555" s="65" t="s">
        <v>3684</v>
      </c>
      <c r="G2555" s="65" t="s">
        <v>5141</v>
      </c>
      <c r="H2555" s="48" t="s">
        <v>5787</v>
      </c>
      <c r="I2555" s="48" t="s">
        <v>7</v>
      </c>
      <c r="J2555" s="48" t="s">
        <v>47</v>
      </c>
      <c r="K2555" s="51" t="s">
        <v>5787</v>
      </c>
      <c r="L2555" s="51" t="s">
        <v>5787</v>
      </c>
      <c r="M2555" s="48" t="s">
        <v>5787</v>
      </c>
      <c r="N2555" s="62"/>
      <c r="O2555" s="62"/>
      <c r="P2555" s="72" t="s">
        <v>5787</v>
      </c>
      <c r="Q2555" s="72"/>
      <c r="R2555" s="28"/>
    </row>
    <row r="2556" spans="1:18" hidden="1">
      <c r="A2556" s="48" t="str">
        <f t="shared" si="123"/>
        <v>IEA29PL</v>
      </c>
      <c r="B2556" s="62" t="str">
        <f t="shared" si="124"/>
        <v>ControlResult/text</v>
      </c>
      <c r="C2556" s="63" t="s">
        <v>3268</v>
      </c>
      <c r="D2556" s="48">
        <f t="shared" ca="1" si="125"/>
        <v>90</v>
      </c>
      <c r="E2556" s="64" t="s">
        <v>1459</v>
      </c>
      <c r="F2556" s="65" t="s">
        <v>5236</v>
      </c>
      <c r="G2556" s="65" t="s">
        <v>5237</v>
      </c>
      <c r="H2556" s="48" t="s">
        <v>5787</v>
      </c>
      <c r="I2556" s="48" t="s">
        <v>12</v>
      </c>
      <c r="J2556" s="48" t="s">
        <v>633</v>
      </c>
      <c r="K2556" s="51" t="s">
        <v>5787</v>
      </c>
      <c r="L2556" s="51" t="s">
        <v>5787</v>
      </c>
      <c r="M2556" s="48" t="s">
        <v>5787</v>
      </c>
      <c r="N2556" s="62"/>
      <c r="O2556" s="62"/>
      <c r="P2556" s="72" t="s">
        <v>5787</v>
      </c>
      <c r="Q2556" s="72"/>
      <c r="R2556" s="28"/>
    </row>
    <row r="2557" spans="1:18" hidden="1">
      <c r="A2557" s="68" t="str">
        <f t="shared" si="123"/>
        <v>IEA29PL</v>
      </c>
      <c r="B2557" s="70" t="str">
        <f t="shared" si="124"/>
        <v>Guarantee</v>
      </c>
      <c r="C2557" s="70" t="s">
        <v>3269</v>
      </c>
      <c r="D2557" s="68">
        <f t="shared" ca="1" si="125"/>
        <v>91</v>
      </c>
      <c r="E2557" s="68" t="s">
        <v>1459</v>
      </c>
      <c r="F2557" s="77" t="s">
        <v>258</v>
      </c>
      <c r="G2557" s="77" t="s">
        <v>4609</v>
      </c>
      <c r="H2557" s="68" t="s">
        <v>259</v>
      </c>
      <c r="I2557" s="68" t="s">
        <v>7</v>
      </c>
      <c r="J2557" s="68" t="s">
        <v>5787</v>
      </c>
      <c r="K2557" s="69" t="s">
        <v>5787</v>
      </c>
      <c r="L2557" s="69" t="s">
        <v>5787</v>
      </c>
      <c r="M2557" s="68" t="s">
        <v>5787</v>
      </c>
      <c r="N2557" s="70"/>
      <c r="O2557" s="70"/>
      <c r="P2557" s="70" t="s">
        <v>5787</v>
      </c>
      <c r="Q2557" s="70"/>
      <c r="R2557" s="28"/>
    </row>
    <row r="2558" spans="1:18" ht="30" hidden="1">
      <c r="A2558" s="48" t="str">
        <f t="shared" si="123"/>
        <v>IEA29PL</v>
      </c>
      <c r="B2558" s="62" t="str">
        <f t="shared" si="124"/>
        <v>Guarantee/sequenceNumber</v>
      </c>
      <c r="C2558" s="63" t="s">
        <v>3270</v>
      </c>
      <c r="D2558" s="48">
        <f t="shared" ca="1" si="125"/>
        <v>92</v>
      </c>
      <c r="E2558" s="64" t="s">
        <v>1459</v>
      </c>
      <c r="F2558" s="65" t="s">
        <v>6664</v>
      </c>
      <c r="G2558" s="65" t="s">
        <v>6708</v>
      </c>
      <c r="H2558" s="48" t="s">
        <v>5787</v>
      </c>
      <c r="I2558" s="48" t="s">
        <v>7</v>
      </c>
      <c r="J2558" s="48" t="s">
        <v>119</v>
      </c>
      <c r="K2558" s="51" t="s">
        <v>5787</v>
      </c>
      <c r="L2558" s="51" t="s">
        <v>120</v>
      </c>
      <c r="M2558" s="48" t="s">
        <v>5787</v>
      </c>
      <c r="N2558" s="62"/>
      <c r="O2558" s="62"/>
      <c r="P2558" s="72" t="s">
        <v>5787</v>
      </c>
      <c r="Q2558" s="72"/>
      <c r="R2558" s="28"/>
    </row>
    <row r="2559" spans="1:18" hidden="1">
      <c r="A2559" s="48" t="str">
        <f t="shared" si="123"/>
        <v>IEA29PL</v>
      </c>
      <c r="B2559" s="62" t="str">
        <f t="shared" si="124"/>
        <v>Guarantee/guaranteeType</v>
      </c>
      <c r="C2559" s="63" t="s">
        <v>3271</v>
      </c>
      <c r="D2559" s="48">
        <f t="shared" ca="1" si="125"/>
        <v>93</v>
      </c>
      <c r="E2559" s="64" t="s">
        <v>5199</v>
      </c>
      <c r="F2559" s="65" t="s">
        <v>262</v>
      </c>
      <c r="G2559" s="65" t="s">
        <v>4611</v>
      </c>
      <c r="H2559" s="48" t="s">
        <v>5787</v>
      </c>
      <c r="I2559" s="48" t="s">
        <v>7</v>
      </c>
      <c r="J2559" s="48" t="s">
        <v>263</v>
      </c>
      <c r="K2559" s="51" t="s">
        <v>264</v>
      </c>
      <c r="L2559" s="51" t="s">
        <v>3694</v>
      </c>
      <c r="M2559" s="48" t="s">
        <v>5787</v>
      </c>
      <c r="N2559" s="62"/>
      <c r="O2559" s="62"/>
      <c r="P2559" s="72" t="s">
        <v>5787</v>
      </c>
      <c r="Q2559" s="72"/>
      <c r="R2559" s="28"/>
    </row>
    <row r="2560" spans="1:18" hidden="1">
      <c r="A2560" s="48" t="str">
        <f t="shared" si="123"/>
        <v>IEA29PL</v>
      </c>
      <c r="B2560" s="62" t="str">
        <f t="shared" si="124"/>
        <v>Guarantee/otherGuaranteeReference</v>
      </c>
      <c r="C2560" s="63" t="s">
        <v>3272</v>
      </c>
      <c r="D2560" s="48">
        <f t="shared" ca="1" si="125"/>
        <v>94</v>
      </c>
      <c r="E2560" s="64" t="s">
        <v>5200</v>
      </c>
      <c r="F2560" s="65" t="s">
        <v>267</v>
      </c>
      <c r="G2560" s="65" t="s">
        <v>4612</v>
      </c>
      <c r="H2560" s="48" t="s">
        <v>5787</v>
      </c>
      <c r="I2560" s="48" t="s">
        <v>17</v>
      </c>
      <c r="J2560" s="48" t="s">
        <v>47</v>
      </c>
      <c r="K2560" s="51" t="s">
        <v>5787</v>
      </c>
      <c r="L2560" s="51" t="s">
        <v>3695</v>
      </c>
      <c r="M2560" s="48" t="s">
        <v>5787</v>
      </c>
      <c r="N2560" s="62"/>
      <c r="O2560" s="62"/>
      <c r="P2560" s="72" t="s">
        <v>5787</v>
      </c>
      <c r="Q2560" s="72"/>
      <c r="R2560" s="28"/>
    </row>
    <row r="2561" spans="1:18" ht="30" hidden="1">
      <c r="A2561" s="68" t="str">
        <f t="shared" si="123"/>
        <v>IEA29PL</v>
      </c>
      <c r="B2561" s="70" t="str">
        <f t="shared" si="124"/>
        <v>Guarantee/GuaranteeReference</v>
      </c>
      <c r="C2561" s="70" t="s">
        <v>3273</v>
      </c>
      <c r="D2561" s="68">
        <f t="shared" ca="1" si="125"/>
        <v>95</v>
      </c>
      <c r="E2561" s="68" t="s">
        <v>5201</v>
      </c>
      <c r="F2561" s="77" t="s">
        <v>6686</v>
      </c>
      <c r="G2561" s="77" t="s">
        <v>4613</v>
      </c>
      <c r="H2561" s="68" t="s">
        <v>271</v>
      </c>
      <c r="I2561" s="68" t="s">
        <v>17</v>
      </c>
      <c r="J2561" s="68" t="s">
        <v>5787</v>
      </c>
      <c r="K2561" s="69" t="s">
        <v>5787</v>
      </c>
      <c r="L2561" s="69" t="s">
        <v>272</v>
      </c>
      <c r="M2561" s="68" t="s">
        <v>5787</v>
      </c>
      <c r="N2561" s="70"/>
      <c r="O2561" s="70"/>
      <c r="P2561" s="70" t="s">
        <v>5787</v>
      </c>
      <c r="Q2561" s="70"/>
      <c r="R2561" s="28"/>
    </row>
    <row r="2562" spans="1:18" ht="30" hidden="1">
      <c r="A2562" s="48" t="str">
        <f t="shared" si="123"/>
        <v>IEA29PL</v>
      </c>
      <c r="B2562" s="62" t="str">
        <f t="shared" si="124"/>
        <v>Guarantee/GuaranteeReference/sequenceNumber</v>
      </c>
      <c r="C2562" s="63" t="s">
        <v>3274</v>
      </c>
      <c r="D2562" s="48">
        <f t="shared" ca="1" si="125"/>
        <v>96</v>
      </c>
      <c r="E2562" s="64" t="s">
        <v>1459</v>
      </c>
      <c r="F2562" s="65" t="s">
        <v>6664</v>
      </c>
      <c r="G2562" s="65" t="s">
        <v>6708</v>
      </c>
      <c r="H2562" s="48" t="s">
        <v>5787</v>
      </c>
      <c r="I2562" s="48" t="s">
        <v>7</v>
      </c>
      <c r="J2562" s="48" t="s">
        <v>119</v>
      </c>
      <c r="K2562" s="51" t="s">
        <v>5787</v>
      </c>
      <c r="L2562" s="51" t="s">
        <v>120</v>
      </c>
      <c r="M2562" s="48" t="s">
        <v>5787</v>
      </c>
      <c r="N2562" s="62"/>
      <c r="O2562" s="62"/>
      <c r="P2562" s="72" t="s">
        <v>5787</v>
      </c>
      <c r="Q2562" s="72"/>
      <c r="R2562" s="28"/>
    </row>
    <row r="2563" spans="1:18" ht="45" hidden="1">
      <c r="A2563" s="48" t="str">
        <f t="shared" si="123"/>
        <v>IEA29PL</v>
      </c>
      <c r="B2563" s="62" t="str">
        <f t="shared" si="124"/>
        <v>Guarantee/GuaranteeReference/GRN</v>
      </c>
      <c r="C2563" s="63" t="s">
        <v>3275</v>
      </c>
      <c r="D2563" s="48">
        <f t="shared" ca="1" si="125"/>
        <v>97</v>
      </c>
      <c r="E2563" s="64" t="s">
        <v>5198</v>
      </c>
      <c r="F2563" s="65" t="s">
        <v>275</v>
      </c>
      <c r="G2563" s="65" t="s">
        <v>4614</v>
      </c>
      <c r="H2563" s="48" t="s">
        <v>5787</v>
      </c>
      <c r="I2563" s="48" t="s">
        <v>17</v>
      </c>
      <c r="J2563" s="48" t="s">
        <v>276</v>
      </c>
      <c r="K2563" s="51" t="s">
        <v>5787</v>
      </c>
      <c r="L2563" s="51" t="s">
        <v>3696</v>
      </c>
      <c r="M2563" s="48" t="s">
        <v>5787</v>
      </c>
      <c r="N2563" s="62"/>
      <c r="O2563" s="62"/>
      <c r="P2563" s="72" t="s">
        <v>5787</v>
      </c>
      <c r="Q2563" s="72"/>
      <c r="R2563" s="28"/>
    </row>
    <row r="2564" spans="1:18" hidden="1">
      <c r="A2564" s="48" t="str">
        <f t="shared" si="123"/>
        <v>IEA29PL</v>
      </c>
      <c r="B2564" s="62" t="str">
        <f t="shared" si="124"/>
        <v>Guarantee/GuaranteeReference/accessCode</v>
      </c>
      <c r="C2564" s="63" t="s">
        <v>3276</v>
      </c>
      <c r="D2564" s="48">
        <f t="shared" ca="1" si="125"/>
        <v>98</v>
      </c>
      <c r="E2564" s="64" t="s">
        <v>5195</v>
      </c>
      <c r="F2564" s="65" t="s">
        <v>278</v>
      </c>
      <c r="G2564" s="65" t="s">
        <v>4615</v>
      </c>
      <c r="H2564" s="48" t="s">
        <v>5787</v>
      </c>
      <c r="I2564" s="48" t="s">
        <v>17</v>
      </c>
      <c r="J2564" s="48" t="s">
        <v>13</v>
      </c>
      <c r="K2564" s="51" t="s">
        <v>5787</v>
      </c>
      <c r="L2564" s="51" t="s">
        <v>3697</v>
      </c>
      <c r="M2564" s="48" t="s">
        <v>5787</v>
      </c>
      <c r="N2564" s="62"/>
      <c r="O2564" s="62"/>
      <c r="P2564" s="72" t="s">
        <v>5787</v>
      </c>
      <c r="Q2564" s="72"/>
      <c r="R2564" s="28"/>
    </row>
    <row r="2565" spans="1:18" hidden="1">
      <c r="A2565" s="48" t="str">
        <f t="shared" si="123"/>
        <v>IEA29PL</v>
      </c>
      <c r="B2565" s="62" t="str">
        <f t="shared" si="124"/>
        <v>Guarantee/GuaranteeReference/amountToBeCovered</v>
      </c>
      <c r="C2565" s="63" t="s">
        <v>3277</v>
      </c>
      <c r="D2565" s="48">
        <f t="shared" ca="1" si="125"/>
        <v>99</v>
      </c>
      <c r="E2565" s="64" t="s">
        <v>5196</v>
      </c>
      <c r="F2565" s="65" t="s">
        <v>280</v>
      </c>
      <c r="G2565" s="65" t="s">
        <v>4616</v>
      </c>
      <c r="H2565" s="48" t="s">
        <v>5787</v>
      </c>
      <c r="I2565" s="48" t="s">
        <v>7</v>
      </c>
      <c r="J2565" s="48" t="s">
        <v>281</v>
      </c>
      <c r="K2565" s="51" t="s">
        <v>5787</v>
      </c>
      <c r="L2565" s="51" t="s">
        <v>1997</v>
      </c>
      <c r="M2565" s="48" t="s">
        <v>5787</v>
      </c>
      <c r="N2565" s="62"/>
      <c r="O2565" s="62"/>
      <c r="P2565" s="72" t="s">
        <v>5787</v>
      </c>
      <c r="Q2565" s="72"/>
      <c r="R2565" s="28"/>
    </row>
    <row r="2566" spans="1:18" hidden="1">
      <c r="A2566" s="48" t="str">
        <f t="shared" si="123"/>
        <v>IEA29PL</v>
      </c>
      <c r="B2566" s="62" t="str">
        <f t="shared" si="124"/>
        <v>Guarantee/GuaranteeReference/currency</v>
      </c>
      <c r="C2566" s="63" t="s">
        <v>3278</v>
      </c>
      <c r="D2566" s="48">
        <f t="shared" ca="1" si="125"/>
        <v>100</v>
      </c>
      <c r="E2566" s="64" t="s">
        <v>5197</v>
      </c>
      <c r="F2566" s="65" t="s">
        <v>283</v>
      </c>
      <c r="G2566" s="65" t="s">
        <v>4617</v>
      </c>
      <c r="H2566" s="48" t="s">
        <v>5787</v>
      </c>
      <c r="I2566" s="48" t="s">
        <v>7</v>
      </c>
      <c r="J2566" s="48" t="s">
        <v>284</v>
      </c>
      <c r="K2566" s="51" t="s">
        <v>285</v>
      </c>
      <c r="L2566" s="51" t="s">
        <v>5787</v>
      </c>
      <c r="M2566" s="48" t="s">
        <v>5787</v>
      </c>
      <c r="N2566" s="62"/>
      <c r="O2566" s="62"/>
      <c r="P2566" s="72" t="s">
        <v>5519</v>
      </c>
      <c r="Q2566" s="72" t="s">
        <v>5518</v>
      </c>
      <c r="R2566" s="28"/>
    </row>
    <row r="2567" spans="1:18" hidden="1">
      <c r="A2567" s="68" t="str">
        <f t="shared" si="123"/>
        <v>IEA29PL</v>
      </c>
      <c r="B2567" s="70" t="str">
        <f t="shared" si="124"/>
        <v>Consignment</v>
      </c>
      <c r="C2567" s="70" t="s">
        <v>3279</v>
      </c>
      <c r="D2567" s="68">
        <f t="shared" ca="1" si="125"/>
        <v>101</v>
      </c>
      <c r="E2567" s="68" t="s">
        <v>1459</v>
      </c>
      <c r="F2567" s="77" t="s">
        <v>287</v>
      </c>
      <c r="G2567" s="77" t="s">
        <v>4610</v>
      </c>
      <c r="H2567" s="68">
        <v>1</v>
      </c>
      <c r="I2567" s="68" t="s">
        <v>7</v>
      </c>
      <c r="J2567" s="68" t="s">
        <v>5787</v>
      </c>
      <c r="K2567" s="69" t="s">
        <v>5787</v>
      </c>
      <c r="L2567" s="69" t="s">
        <v>5787</v>
      </c>
      <c r="M2567" s="68" t="s">
        <v>5787</v>
      </c>
      <c r="N2567" s="70"/>
      <c r="O2567" s="70"/>
      <c r="P2567" s="70" t="s">
        <v>5787</v>
      </c>
      <c r="Q2567" s="70"/>
      <c r="R2567" s="28"/>
    </row>
    <row r="2568" spans="1:18" ht="30" hidden="1">
      <c r="A2568" s="48" t="str">
        <f t="shared" si="123"/>
        <v>IEA29PL</v>
      </c>
      <c r="B2568" s="62" t="str">
        <f t="shared" si="124"/>
        <v>Consignment/countryOfDispatch</v>
      </c>
      <c r="C2568" s="63" t="s">
        <v>3280</v>
      </c>
      <c r="D2568" s="48">
        <f t="shared" ca="1" si="125"/>
        <v>102</v>
      </c>
      <c r="E2568" s="64" t="s">
        <v>4932</v>
      </c>
      <c r="F2568" s="65" t="s">
        <v>289</v>
      </c>
      <c r="G2568" s="65" t="s">
        <v>4618</v>
      </c>
      <c r="H2568" s="48" t="s">
        <v>5787</v>
      </c>
      <c r="I2568" s="48" t="s">
        <v>17</v>
      </c>
      <c r="J2568" s="48" t="s">
        <v>105</v>
      </c>
      <c r="K2568" s="51" t="s">
        <v>249</v>
      </c>
      <c r="L2568" s="51" t="s">
        <v>290</v>
      </c>
      <c r="M2568" s="48" t="s">
        <v>5787</v>
      </c>
      <c r="N2568" s="62"/>
      <c r="O2568" s="62"/>
      <c r="P2568" s="72" t="s">
        <v>5787</v>
      </c>
      <c r="Q2568" s="72"/>
      <c r="R2568" s="28"/>
    </row>
    <row r="2569" spans="1:18" ht="30" hidden="1">
      <c r="A2569" s="48" t="str">
        <f t="shared" si="123"/>
        <v>IEA29PL</v>
      </c>
      <c r="B2569" s="62" t="str">
        <f t="shared" si="124"/>
        <v>Consignment/countryOfDestination</v>
      </c>
      <c r="C2569" s="63" t="s">
        <v>3281</v>
      </c>
      <c r="D2569" s="48">
        <f t="shared" ca="1" si="125"/>
        <v>103</v>
      </c>
      <c r="E2569" s="64" t="s">
        <v>4930</v>
      </c>
      <c r="F2569" s="65" t="s">
        <v>292</v>
      </c>
      <c r="G2569" s="65" t="s">
        <v>4619</v>
      </c>
      <c r="H2569" s="48" t="s">
        <v>5787</v>
      </c>
      <c r="I2569" s="48" t="s">
        <v>17</v>
      </c>
      <c r="J2569" s="48" t="s">
        <v>105</v>
      </c>
      <c r="K2569" s="51" t="s">
        <v>249</v>
      </c>
      <c r="L2569" s="51" t="s">
        <v>293</v>
      </c>
      <c r="M2569" s="48" t="s">
        <v>5787</v>
      </c>
      <c r="N2569" s="62"/>
      <c r="O2569" s="62"/>
      <c r="P2569" s="72"/>
      <c r="Q2569" s="72"/>
      <c r="R2569" s="28"/>
    </row>
    <row r="2570" spans="1:18" hidden="1">
      <c r="A2570" s="48" t="str">
        <f t="shared" si="123"/>
        <v>IEA29PL</v>
      </c>
      <c r="B2570" s="62" t="str">
        <f t="shared" si="124"/>
        <v>Consignment/containerIndicator</v>
      </c>
      <c r="C2570" s="63" t="s">
        <v>3282</v>
      </c>
      <c r="D2570" s="48">
        <f t="shared" ca="1" si="125"/>
        <v>104</v>
      </c>
      <c r="E2570" s="64" t="s">
        <v>4929</v>
      </c>
      <c r="F2570" s="65" t="s">
        <v>295</v>
      </c>
      <c r="G2570" s="65" t="s">
        <v>4620</v>
      </c>
      <c r="H2570" s="48" t="s">
        <v>5787</v>
      </c>
      <c r="I2570" s="48" t="s">
        <v>7</v>
      </c>
      <c r="J2570" s="48" t="s">
        <v>92</v>
      </c>
      <c r="K2570" s="51" t="s">
        <v>96</v>
      </c>
      <c r="L2570" s="51" t="s">
        <v>5787</v>
      </c>
      <c r="M2570" s="48" t="s">
        <v>5787</v>
      </c>
      <c r="N2570" s="62"/>
      <c r="O2570" s="62"/>
      <c r="P2570" s="72" t="s">
        <v>5787</v>
      </c>
      <c r="Q2570" s="72"/>
      <c r="R2570" s="28"/>
    </row>
    <row r="2571" spans="1:18" hidden="1">
      <c r="A2571" s="48" t="str">
        <f t="shared" si="123"/>
        <v>IEA29PL</v>
      </c>
      <c r="B2571" s="62" t="str">
        <f t="shared" si="124"/>
        <v>Consignment/inlandModeOfTransport</v>
      </c>
      <c r="C2571" s="63" t="s">
        <v>3283</v>
      </c>
      <c r="D2571" s="48">
        <f t="shared" ca="1" si="125"/>
        <v>105</v>
      </c>
      <c r="E2571" s="64" t="s">
        <v>5096</v>
      </c>
      <c r="F2571" s="65" t="s">
        <v>298</v>
      </c>
      <c r="G2571" s="65" t="s">
        <v>4621</v>
      </c>
      <c r="H2571" s="48" t="s">
        <v>5787</v>
      </c>
      <c r="I2571" s="48" t="s">
        <v>12</v>
      </c>
      <c r="J2571" s="48" t="s">
        <v>92</v>
      </c>
      <c r="K2571" s="51" t="s">
        <v>299</v>
      </c>
      <c r="L2571" s="51" t="s">
        <v>5787</v>
      </c>
      <c r="M2571" s="48" t="s">
        <v>5787</v>
      </c>
      <c r="N2571" s="62"/>
      <c r="O2571" s="62"/>
      <c r="P2571" s="72" t="s">
        <v>5787</v>
      </c>
      <c r="Q2571" s="72"/>
      <c r="R2571" s="28"/>
    </row>
    <row r="2572" spans="1:18" ht="45" hidden="1">
      <c r="A2572" s="48" t="str">
        <f t="shared" si="123"/>
        <v>IEA29PL</v>
      </c>
      <c r="B2572" s="62" t="str">
        <f t="shared" si="124"/>
        <v>Consignment/modeOfTransportAtTheBorder</v>
      </c>
      <c r="C2572" s="63" t="s">
        <v>3284</v>
      </c>
      <c r="D2572" s="48">
        <f t="shared" ca="1" si="125"/>
        <v>106</v>
      </c>
      <c r="E2572" s="64" t="s">
        <v>5124</v>
      </c>
      <c r="F2572" s="65" t="s">
        <v>301</v>
      </c>
      <c r="G2572" s="65" t="s">
        <v>4622</v>
      </c>
      <c r="H2572" s="48" t="s">
        <v>5787</v>
      </c>
      <c r="I2572" s="48" t="s">
        <v>17</v>
      </c>
      <c r="J2572" s="48" t="s">
        <v>92</v>
      </c>
      <c r="K2572" s="51" t="s">
        <v>299</v>
      </c>
      <c r="L2572" s="51" t="s">
        <v>3698</v>
      </c>
      <c r="M2572" s="48" t="s">
        <v>5787</v>
      </c>
      <c r="N2572" s="62"/>
      <c r="O2572" s="62"/>
      <c r="P2572" s="72" t="s">
        <v>5453</v>
      </c>
      <c r="Q2572" s="72" t="s">
        <v>5454</v>
      </c>
      <c r="R2572" s="28"/>
    </row>
    <row r="2573" spans="1:18" hidden="1">
      <c r="A2573" s="48" t="str">
        <f t="shared" si="123"/>
        <v>IEA29PL</v>
      </c>
      <c r="B2573" s="62" t="str">
        <f t="shared" si="124"/>
        <v>Consignment/grossMass</v>
      </c>
      <c r="C2573" s="63" t="s">
        <v>3285</v>
      </c>
      <c r="D2573" s="48">
        <f t="shared" ca="1" si="125"/>
        <v>107</v>
      </c>
      <c r="E2573" s="64" t="s">
        <v>4893</v>
      </c>
      <c r="F2573" s="65" t="s">
        <v>650</v>
      </c>
      <c r="G2573" s="65" t="s">
        <v>4898</v>
      </c>
      <c r="H2573" s="48" t="s">
        <v>5787</v>
      </c>
      <c r="I2573" s="48" t="s">
        <v>7</v>
      </c>
      <c r="J2573" s="48" t="s">
        <v>305</v>
      </c>
      <c r="K2573" s="51" t="s">
        <v>5787</v>
      </c>
      <c r="L2573" s="51" t="s">
        <v>306</v>
      </c>
      <c r="M2573" s="48" t="s">
        <v>5787</v>
      </c>
      <c r="N2573" s="62"/>
      <c r="O2573" s="62"/>
      <c r="P2573" s="72" t="s">
        <v>5787</v>
      </c>
      <c r="Q2573" s="72"/>
      <c r="R2573" s="28"/>
    </row>
    <row r="2574" spans="1:18" ht="30" hidden="1">
      <c r="A2574" s="48" t="str">
        <f t="shared" si="123"/>
        <v>IEA29PL</v>
      </c>
      <c r="B2574" s="62" t="str">
        <f t="shared" si="124"/>
        <v>Consignment/referenceNumberUCR</v>
      </c>
      <c r="C2574" s="63" t="s">
        <v>3286</v>
      </c>
      <c r="D2574" s="48">
        <f t="shared" ca="1" si="125"/>
        <v>108</v>
      </c>
      <c r="E2574" s="64" t="s">
        <v>5092</v>
      </c>
      <c r="F2574" s="65" t="s">
        <v>5126</v>
      </c>
      <c r="G2574" s="65" t="s">
        <v>5125</v>
      </c>
      <c r="H2574" s="48" t="s">
        <v>5787</v>
      </c>
      <c r="I2574" s="48" t="s">
        <v>17</v>
      </c>
      <c r="J2574" s="48" t="s">
        <v>47</v>
      </c>
      <c r="K2574" s="51" t="s">
        <v>5787</v>
      </c>
      <c r="L2574" s="51" t="s">
        <v>309</v>
      </c>
      <c r="M2574" s="48" t="s">
        <v>5787</v>
      </c>
      <c r="N2574" s="62"/>
      <c r="O2574" s="62"/>
      <c r="P2574" s="72" t="s">
        <v>5787</v>
      </c>
      <c r="Q2574" s="72"/>
      <c r="R2574" s="28"/>
    </row>
    <row r="2575" spans="1:18" ht="45" hidden="1">
      <c r="A2575" s="68" t="str">
        <f t="shared" si="123"/>
        <v>IEA29PL</v>
      </c>
      <c r="B2575" s="70" t="str">
        <f t="shared" si="124"/>
        <v>Consignment/Carrier</v>
      </c>
      <c r="C2575" s="70" t="s">
        <v>3287</v>
      </c>
      <c r="D2575" s="68">
        <f t="shared" ca="1" si="125"/>
        <v>109</v>
      </c>
      <c r="E2575" s="68" t="s">
        <v>4851</v>
      </c>
      <c r="F2575" s="77" t="s">
        <v>311</v>
      </c>
      <c r="G2575" s="77" t="s">
        <v>4624</v>
      </c>
      <c r="H2575" s="68" t="s">
        <v>16</v>
      </c>
      <c r="I2575" s="68" t="s">
        <v>17</v>
      </c>
      <c r="J2575" s="68" t="s">
        <v>5787</v>
      </c>
      <c r="K2575" s="69" t="s">
        <v>5787</v>
      </c>
      <c r="L2575" s="69" t="s">
        <v>312</v>
      </c>
      <c r="M2575" s="68"/>
      <c r="N2575" s="70"/>
      <c r="O2575" s="70"/>
      <c r="P2575" s="70" t="s">
        <v>5535</v>
      </c>
      <c r="Q2575" s="70" t="s">
        <v>5536</v>
      </c>
      <c r="R2575" s="28"/>
    </row>
    <row r="2576" spans="1:18" ht="45" hidden="1">
      <c r="A2576" s="48" t="str">
        <f t="shared" si="123"/>
        <v>IEA29PL</v>
      </c>
      <c r="B2576" s="62" t="str">
        <f t="shared" si="124"/>
        <v>Consignment/Carrier/identificationNumber</v>
      </c>
      <c r="C2576" s="63" t="s">
        <v>3288</v>
      </c>
      <c r="D2576" s="48">
        <f t="shared" ca="1" si="125"/>
        <v>110</v>
      </c>
      <c r="E2576" s="64" t="s">
        <v>4865</v>
      </c>
      <c r="F2576" s="65" t="s">
        <v>621</v>
      </c>
      <c r="G2576" s="65" t="s">
        <v>6713</v>
      </c>
      <c r="H2576" s="48" t="s">
        <v>5787</v>
      </c>
      <c r="I2576" s="48" t="s">
        <v>7</v>
      </c>
      <c r="J2576" s="48" t="s">
        <v>167</v>
      </c>
      <c r="K2576" s="51" t="s">
        <v>5787</v>
      </c>
      <c r="L2576" s="51" t="s">
        <v>314</v>
      </c>
      <c r="M2576" s="48" t="s">
        <v>5787</v>
      </c>
      <c r="N2576" s="62"/>
      <c r="O2576" s="62"/>
      <c r="P2576" s="72" t="s">
        <v>5787</v>
      </c>
      <c r="Q2576" s="72"/>
      <c r="R2576" s="28"/>
    </row>
    <row r="2577" spans="1:18" hidden="1">
      <c r="A2577" s="48" t="str">
        <f t="shared" si="123"/>
        <v>IEA29PL</v>
      </c>
      <c r="B2577" s="62" t="str">
        <f t="shared" si="124"/>
        <v>Consignment/Carrier/name</v>
      </c>
      <c r="C2577" s="63" t="s">
        <v>3289</v>
      </c>
      <c r="D2577" s="48">
        <f t="shared" ca="1" si="125"/>
        <v>111</v>
      </c>
      <c r="E2577" s="64" t="s">
        <v>4866</v>
      </c>
      <c r="F2577" s="65" t="s">
        <v>6706</v>
      </c>
      <c r="G2577" s="65" t="s">
        <v>6707</v>
      </c>
      <c r="H2577" s="48" t="s">
        <v>5787</v>
      </c>
      <c r="I2577" s="48" t="s">
        <v>17</v>
      </c>
      <c r="J2577" s="48" t="s">
        <v>173</v>
      </c>
      <c r="K2577" s="51" t="s">
        <v>5787</v>
      </c>
      <c r="L2577" s="51" t="s">
        <v>231</v>
      </c>
      <c r="M2577" s="48" t="s">
        <v>5787</v>
      </c>
      <c r="N2577" s="62"/>
      <c r="O2577" s="62"/>
      <c r="P2577" s="72" t="s">
        <v>5380</v>
      </c>
      <c r="Q2577" s="72" t="s">
        <v>5381</v>
      </c>
      <c r="R2577" s="28"/>
    </row>
    <row r="2578" spans="1:18" ht="30" hidden="1">
      <c r="A2578" s="68" t="str">
        <f t="shared" si="123"/>
        <v>IEA29PL</v>
      </c>
      <c r="B2578" s="70" t="str">
        <f t="shared" si="124"/>
        <v>Consignment/Carrier/SafetyAndSecurityIdentificationNumber</v>
      </c>
      <c r="C2578" s="70" t="s">
        <v>3290</v>
      </c>
      <c r="D2578" s="68">
        <f t="shared" ca="1" si="125"/>
        <v>112</v>
      </c>
      <c r="E2578" s="68" t="s">
        <v>1459</v>
      </c>
      <c r="F2578" s="77" t="s">
        <v>318</v>
      </c>
      <c r="G2578" s="77" t="s">
        <v>4626</v>
      </c>
      <c r="H2578" s="68" t="s">
        <v>16</v>
      </c>
      <c r="I2578" s="68" t="s">
        <v>17</v>
      </c>
      <c r="J2578" s="68" t="s">
        <v>5787</v>
      </c>
      <c r="K2578" s="69" t="s">
        <v>5787</v>
      </c>
      <c r="L2578" s="69" t="s">
        <v>3658</v>
      </c>
      <c r="M2578" s="68" t="s">
        <v>5787</v>
      </c>
      <c r="N2578" s="70"/>
      <c r="O2578" s="70"/>
      <c r="P2578" s="70" t="s">
        <v>5380</v>
      </c>
      <c r="Q2578" s="70" t="s">
        <v>5381</v>
      </c>
      <c r="R2578" s="28"/>
    </row>
    <row r="2579" spans="1:18" ht="30" hidden="1">
      <c r="A2579" s="48" t="str">
        <f t="shared" si="123"/>
        <v>IEA29PL</v>
      </c>
      <c r="B2579" s="62" t="str">
        <f t="shared" si="124"/>
        <v>Consignment/Carrier/SafetyAndSecurityIdentificationNumber/identificationNumber</v>
      </c>
      <c r="C2579" s="63" t="s">
        <v>3291</v>
      </c>
      <c r="D2579" s="48">
        <f t="shared" ca="1" si="125"/>
        <v>113</v>
      </c>
      <c r="E2579" s="64" t="s">
        <v>1459</v>
      </c>
      <c r="F2579" s="65" t="s">
        <v>236</v>
      </c>
      <c r="G2579" s="65" t="s">
        <v>4591</v>
      </c>
      <c r="H2579" s="48" t="s">
        <v>5787</v>
      </c>
      <c r="I2579" s="48" t="s">
        <v>7</v>
      </c>
      <c r="J2579" s="48" t="s">
        <v>167</v>
      </c>
      <c r="K2579" s="51" t="s">
        <v>5787</v>
      </c>
      <c r="L2579" s="51" t="s">
        <v>320</v>
      </c>
      <c r="M2579" s="48" t="s">
        <v>5787</v>
      </c>
      <c r="N2579" s="62"/>
      <c r="O2579" s="62"/>
      <c r="P2579" s="72" t="s">
        <v>5380</v>
      </c>
      <c r="Q2579" s="72" t="s">
        <v>5381</v>
      </c>
      <c r="R2579" s="28"/>
    </row>
    <row r="2580" spans="1:18" ht="30" hidden="1">
      <c r="A2580" s="48" t="str">
        <f t="shared" si="123"/>
        <v>IEA29PL</v>
      </c>
      <c r="B2580" s="62" t="str">
        <f t="shared" si="124"/>
        <v>Consignment/Carrier/SafetyAndSecurityIdentificationNumber/country</v>
      </c>
      <c r="C2580" s="63" t="s">
        <v>3292</v>
      </c>
      <c r="D2580" s="48">
        <f t="shared" ca="1" si="125"/>
        <v>114</v>
      </c>
      <c r="E2580" s="64" t="s">
        <v>1459</v>
      </c>
      <c r="F2580" s="65" t="s">
        <v>1514</v>
      </c>
      <c r="G2580" s="65" t="s">
        <v>4592</v>
      </c>
      <c r="H2580" s="48" t="s">
        <v>5787</v>
      </c>
      <c r="I2580" s="48" t="s">
        <v>7</v>
      </c>
      <c r="J2580" s="48" t="s">
        <v>105</v>
      </c>
      <c r="K2580" s="51" t="s">
        <v>184</v>
      </c>
      <c r="L2580" s="51" t="s">
        <v>5787</v>
      </c>
      <c r="M2580" s="48" t="s">
        <v>5787</v>
      </c>
      <c r="N2580" s="62"/>
      <c r="O2580" s="62"/>
      <c r="P2580" s="72" t="s">
        <v>5380</v>
      </c>
      <c r="Q2580" s="72" t="s">
        <v>5381</v>
      </c>
      <c r="R2580" s="28"/>
    </row>
    <row r="2581" spans="1:18" hidden="1">
      <c r="A2581" s="68" t="str">
        <f t="shared" si="123"/>
        <v>IEA29PL</v>
      </c>
      <c r="B2581" s="70" t="str">
        <f t="shared" si="124"/>
        <v>Consignment/Carrier/Address</v>
      </c>
      <c r="C2581" s="70" t="s">
        <v>3293</v>
      </c>
      <c r="D2581" s="68">
        <f t="shared" ca="1" si="125"/>
        <v>115</v>
      </c>
      <c r="E2581" s="68" t="s">
        <v>4852</v>
      </c>
      <c r="F2581" s="77" t="s">
        <v>323</v>
      </c>
      <c r="G2581" s="77" t="s">
        <v>4627</v>
      </c>
      <c r="H2581" s="68" t="s">
        <v>16</v>
      </c>
      <c r="I2581" s="68" t="s">
        <v>17</v>
      </c>
      <c r="J2581" s="68" t="s">
        <v>5787</v>
      </c>
      <c r="K2581" s="69" t="s">
        <v>5787</v>
      </c>
      <c r="L2581" s="69" t="s">
        <v>242</v>
      </c>
      <c r="M2581" s="68" t="s">
        <v>5787</v>
      </c>
      <c r="N2581" s="70"/>
      <c r="O2581" s="70"/>
      <c r="P2581" s="70" t="s">
        <v>5380</v>
      </c>
      <c r="Q2581" s="70" t="s">
        <v>5381</v>
      </c>
      <c r="R2581" s="28"/>
    </row>
    <row r="2582" spans="1:18" hidden="1">
      <c r="A2582" s="48" t="str">
        <f t="shared" si="123"/>
        <v>IEA29PL</v>
      </c>
      <c r="B2582" s="62" t="str">
        <f t="shared" si="124"/>
        <v>Consignment/Carrier/Address/street</v>
      </c>
      <c r="C2582" s="63" t="s">
        <v>3294</v>
      </c>
      <c r="D2582" s="48">
        <f t="shared" ca="1" si="125"/>
        <v>116</v>
      </c>
      <c r="E2582" s="64" t="s">
        <v>4858</v>
      </c>
      <c r="F2582" s="65" t="s">
        <v>4629</v>
      </c>
      <c r="G2582" s="65" t="s">
        <v>4594</v>
      </c>
      <c r="H2582" s="48" t="s">
        <v>5787</v>
      </c>
      <c r="I2582" s="48" t="s">
        <v>12</v>
      </c>
      <c r="J2582" s="48" t="s">
        <v>173</v>
      </c>
      <c r="K2582" s="51" t="s">
        <v>5787</v>
      </c>
      <c r="L2582" s="51" t="s">
        <v>5787</v>
      </c>
      <c r="M2582" s="48" t="s">
        <v>5787</v>
      </c>
      <c r="N2582" s="62"/>
      <c r="O2582" s="62"/>
      <c r="P2582" s="72" t="s">
        <v>5380</v>
      </c>
      <c r="Q2582" s="72" t="s">
        <v>5381</v>
      </c>
      <c r="R2582" s="28"/>
    </row>
    <row r="2583" spans="1:18" hidden="1">
      <c r="A2583" s="48" t="str">
        <f t="shared" si="123"/>
        <v>IEA29PL</v>
      </c>
      <c r="B2583" s="62" t="str">
        <f t="shared" si="124"/>
        <v>Consignment/Carrier/Address/streetAdditionalLine</v>
      </c>
      <c r="C2583" s="63" t="s">
        <v>3295</v>
      </c>
      <c r="D2583" s="48">
        <f t="shared" ca="1" si="125"/>
        <v>117</v>
      </c>
      <c r="E2583" s="64" t="s">
        <v>4859</v>
      </c>
      <c r="F2583" s="65" t="s">
        <v>4630</v>
      </c>
      <c r="G2583" s="65" t="s">
        <v>4596</v>
      </c>
      <c r="H2583" s="48" t="s">
        <v>5787</v>
      </c>
      <c r="I2583" s="48" t="s">
        <v>12</v>
      </c>
      <c r="J2583" s="48" t="s">
        <v>173</v>
      </c>
      <c r="K2583" s="51" t="s">
        <v>5787</v>
      </c>
      <c r="L2583" s="51" t="s">
        <v>5787</v>
      </c>
      <c r="M2583" s="48" t="s">
        <v>5787</v>
      </c>
      <c r="N2583" s="62"/>
      <c r="O2583" s="62"/>
      <c r="P2583" s="72" t="s">
        <v>5380</v>
      </c>
      <c r="Q2583" s="72" t="s">
        <v>5381</v>
      </c>
      <c r="R2583" s="28"/>
    </row>
    <row r="2584" spans="1:18" hidden="1">
      <c r="A2584" s="48" t="str">
        <f t="shared" si="123"/>
        <v>IEA29PL</v>
      </c>
      <c r="B2584" s="62" t="str">
        <f t="shared" si="124"/>
        <v>Consignment/Carrier/Address/number</v>
      </c>
      <c r="C2584" s="63" t="s">
        <v>3296</v>
      </c>
      <c r="D2584" s="48">
        <f t="shared" ca="1" si="125"/>
        <v>118</v>
      </c>
      <c r="E2584" s="64" t="s">
        <v>4855</v>
      </c>
      <c r="F2584" s="65" t="s">
        <v>4628</v>
      </c>
      <c r="G2584" s="65" t="s">
        <v>4597</v>
      </c>
      <c r="H2584" s="48" t="s">
        <v>5787</v>
      </c>
      <c r="I2584" s="48" t="s">
        <v>17</v>
      </c>
      <c r="J2584" s="48" t="s">
        <v>47</v>
      </c>
      <c r="K2584" s="51" t="s">
        <v>5787</v>
      </c>
      <c r="L2584" s="51" t="s">
        <v>198</v>
      </c>
      <c r="M2584" s="48" t="s">
        <v>5787</v>
      </c>
      <c r="N2584" s="62"/>
      <c r="O2584" s="62"/>
      <c r="P2584" s="72" t="s">
        <v>5380</v>
      </c>
      <c r="Q2584" s="72" t="s">
        <v>5381</v>
      </c>
      <c r="R2584" s="28"/>
    </row>
    <row r="2585" spans="1:18" hidden="1">
      <c r="A2585" s="48" t="str">
        <f t="shared" si="123"/>
        <v>IEA29PL</v>
      </c>
      <c r="B2585" s="62" t="str">
        <f t="shared" si="124"/>
        <v>Consignment/Carrier/Address/postcode</v>
      </c>
      <c r="C2585" s="63" t="s">
        <v>3297</v>
      </c>
      <c r="D2585" s="48">
        <f t="shared" ca="1" si="125"/>
        <v>119</v>
      </c>
      <c r="E2585" s="64" t="s">
        <v>4857</v>
      </c>
      <c r="F2585" s="65" t="s">
        <v>1510</v>
      </c>
      <c r="G2585" s="65" t="s">
        <v>4603</v>
      </c>
      <c r="H2585" s="48" t="s">
        <v>5787</v>
      </c>
      <c r="I2585" s="48" t="s">
        <v>17</v>
      </c>
      <c r="J2585" s="48" t="s">
        <v>167</v>
      </c>
      <c r="K2585" s="51" t="s">
        <v>5787</v>
      </c>
      <c r="L2585" s="51" t="s">
        <v>201</v>
      </c>
      <c r="M2585" s="48" t="s">
        <v>5787</v>
      </c>
      <c r="N2585" s="62"/>
      <c r="O2585" s="62"/>
      <c r="P2585" s="72" t="s">
        <v>5380</v>
      </c>
      <c r="Q2585" s="72" t="s">
        <v>5381</v>
      </c>
      <c r="R2585" s="28"/>
    </row>
    <row r="2586" spans="1:18" hidden="1">
      <c r="A2586" s="48" t="str">
        <f t="shared" si="123"/>
        <v>IEA29PL</v>
      </c>
      <c r="B2586" s="62" t="str">
        <f t="shared" si="124"/>
        <v>Consignment/Carrier/Address/city</v>
      </c>
      <c r="C2586" s="63" t="s">
        <v>3298</v>
      </c>
      <c r="D2586" s="48">
        <f t="shared" ca="1" si="125"/>
        <v>120</v>
      </c>
      <c r="E2586" s="64" t="s">
        <v>4853</v>
      </c>
      <c r="F2586" s="65" t="s">
        <v>204</v>
      </c>
      <c r="G2586" s="65" t="s">
        <v>4595</v>
      </c>
      <c r="H2586" s="48" t="s">
        <v>5787</v>
      </c>
      <c r="I2586" s="48" t="s">
        <v>7</v>
      </c>
      <c r="J2586" s="48" t="s">
        <v>47</v>
      </c>
      <c r="K2586" s="51" t="s">
        <v>5787</v>
      </c>
      <c r="L2586" s="51" t="s">
        <v>5787</v>
      </c>
      <c r="M2586" s="48" t="s">
        <v>5787</v>
      </c>
      <c r="N2586" s="62"/>
      <c r="O2586" s="62"/>
      <c r="P2586" s="72" t="s">
        <v>5380</v>
      </c>
      <c r="Q2586" s="72" t="s">
        <v>5381</v>
      </c>
      <c r="R2586" s="28"/>
    </row>
    <row r="2587" spans="1:18" hidden="1">
      <c r="A2587" s="48" t="str">
        <f t="shared" si="123"/>
        <v>IEA29PL</v>
      </c>
      <c r="B2587" s="62" t="str">
        <f t="shared" si="124"/>
        <v>Consignment/Carrier/Address/country</v>
      </c>
      <c r="C2587" s="63" t="s">
        <v>3299</v>
      </c>
      <c r="D2587" s="48">
        <f t="shared" ca="1" si="125"/>
        <v>121</v>
      </c>
      <c r="E2587" s="64" t="s">
        <v>4854</v>
      </c>
      <c r="F2587" s="65" t="s">
        <v>1514</v>
      </c>
      <c r="G2587" s="65" t="s">
        <v>4592</v>
      </c>
      <c r="H2587" s="48" t="s">
        <v>5787</v>
      </c>
      <c r="I2587" s="48" t="s">
        <v>7</v>
      </c>
      <c r="J2587" s="48" t="s">
        <v>105</v>
      </c>
      <c r="K2587" s="51" t="s">
        <v>184</v>
      </c>
      <c r="L2587" s="51" t="s">
        <v>5787</v>
      </c>
      <c r="M2587" s="48" t="s">
        <v>5787</v>
      </c>
      <c r="N2587" s="62"/>
      <c r="O2587" s="62"/>
      <c r="P2587" s="72" t="s">
        <v>5380</v>
      </c>
      <c r="Q2587" s="72" t="s">
        <v>5381</v>
      </c>
      <c r="R2587" s="28"/>
    </row>
    <row r="2588" spans="1:18" hidden="1">
      <c r="A2588" s="48" t="str">
        <f t="shared" si="123"/>
        <v>IEA29PL</v>
      </c>
      <c r="B2588" s="62" t="str">
        <f t="shared" si="124"/>
        <v>Consignment/Carrier/Address/subDivision</v>
      </c>
      <c r="C2588" s="63" t="s">
        <v>3300</v>
      </c>
      <c r="D2588" s="48">
        <f t="shared" ca="1" si="125"/>
        <v>122</v>
      </c>
      <c r="E2588" s="64" t="s">
        <v>4860</v>
      </c>
      <c r="F2588" s="65" t="s">
        <v>6715</v>
      </c>
      <c r="G2588" s="65" t="s">
        <v>4598</v>
      </c>
      <c r="H2588" s="48" t="s">
        <v>5787</v>
      </c>
      <c r="I2588" s="48" t="s">
        <v>12</v>
      </c>
      <c r="J2588" s="48" t="s">
        <v>47</v>
      </c>
      <c r="K2588" s="51" t="s">
        <v>5787</v>
      </c>
      <c r="L2588" s="51" t="s">
        <v>5787</v>
      </c>
      <c r="M2588" s="48" t="s">
        <v>5787</v>
      </c>
      <c r="N2588" s="62"/>
      <c r="O2588" s="62"/>
      <c r="P2588" s="72" t="s">
        <v>5380</v>
      </c>
      <c r="Q2588" s="72" t="s">
        <v>5381</v>
      </c>
      <c r="R2588" s="28"/>
    </row>
    <row r="2589" spans="1:18" hidden="1">
      <c r="A2589" s="48" t="str">
        <f t="shared" si="123"/>
        <v>IEA29PL</v>
      </c>
      <c r="B2589" s="62" t="str">
        <f t="shared" si="124"/>
        <v>Consignment/Carrier/Address/POBox</v>
      </c>
      <c r="C2589" s="63" t="s">
        <v>3301</v>
      </c>
      <c r="D2589" s="48">
        <f t="shared" ca="1" si="125"/>
        <v>123</v>
      </c>
      <c r="E2589" s="64" t="s">
        <v>4856</v>
      </c>
      <c r="F2589" s="65" t="s">
        <v>4604</v>
      </c>
      <c r="G2589" s="65" t="s">
        <v>5054</v>
      </c>
      <c r="H2589" s="48" t="s">
        <v>5787</v>
      </c>
      <c r="I2589" s="48" t="s">
        <v>17</v>
      </c>
      <c r="J2589" s="48" t="s">
        <v>173</v>
      </c>
      <c r="K2589" s="51" t="s">
        <v>5787</v>
      </c>
      <c r="L2589" s="51" t="s">
        <v>210</v>
      </c>
      <c r="M2589" s="48" t="s">
        <v>5787</v>
      </c>
      <c r="N2589" s="62"/>
      <c r="O2589" s="62"/>
      <c r="P2589" s="72" t="s">
        <v>5380</v>
      </c>
      <c r="Q2589" s="72" t="s">
        <v>5381</v>
      </c>
      <c r="R2589" s="28"/>
    </row>
    <row r="2590" spans="1:18" hidden="1">
      <c r="A2590" s="68" t="str">
        <f t="shared" si="123"/>
        <v>IEA29PL</v>
      </c>
      <c r="B2590" s="70" t="str">
        <f t="shared" si="124"/>
        <v>Consignment/Carrier/ContactPerson</v>
      </c>
      <c r="C2590" s="70" t="s">
        <v>3302</v>
      </c>
      <c r="D2590" s="68">
        <f t="shared" ca="1" si="125"/>
        <v>124</v>
      </c>
      <c r="E2590" s="68" t="s">
        <v>4861</v>
      </c>
      <c r="F2590" s="77" t="s">
        <v>6722</v>
      </c>
      <c r="G2590" s="77" t="s">
        <v>6696</v>
      </c>
      <c r="H2590" s="68" t="s">
        <v>16</v>
      </c>
      <c r="I2590" s="68" t="s">
        <v>12</v>
      </c>
      <c r="J2590" s="68" t="s">
        <v>5787</v>
      </c>
      <c r="K2590" s="69" t="s">
        <v>5787</v>
      </c>
      <c r="L2590" s="69" t="s">
        <v>334</v>
      </c>
      <c r="M2590" s="68" t="s">
        <v>5787</v>
      </c>
      <c r="N2590" s="70"/>
      <c r="O2590" s="70"/>
      <c r="P2590" s="70" t="s">
        <v>5787</v>
      </c>
      <c r="Q2590" s="70"/>
      <c r="R2590" s="28"/>
    </row>
    <row r="2591" spans="1:18" hidden="1">
      <c r="A2591" s="48" t="str">
        <f t="shared" si="123"/>
        <v>IEA29PL</v>
      </c>
      <c r="B2591" s="62" t="str">
        <f t="shared" si="124"/>
        <v>Consignment/Carrier/ContactPerson/name</v>
      </c>
      <c r="C2591" s="63" t="s">
        <v>3303</v>
      </c>
      <c r="D2591" s="48">
        <f t="shared" ca="1" si="125"/>
        <v>125</v>
      </c>
      <c r="E2591" s="64" t="s">
        <v>4863</v>
      </c>
      <c r="F2591" s="65" t="s">
        <v>6705</v>
      </c>
      <c r="G2591" s="65" t="s">
        <v>4605</v>
      </c>
      <c r="H2591" s="48" t="s">
        <v>5787</v>
      </c>
      <c r="I2591" s="48" t="s">
        <v>7</v>
      </c>
      <c r="J2591" s="48" t="s">
        <v>173</v>
      </c>
      <c r="K2591" s="51" t="s">
        <v>5787</v>
      </c>
      <c r="L2591" s="51" t="s">
        <v>5787</v>
      </c>
      <c r="M2591" s="48" t="s">
        <v>5787</v>
      </c>
      <c r="N2591" s="62"/>
      <c r="O2591" s="62"/>
      <c r="P2591" s="72" t="s">
        <v>5787</v>
      </c>
      <c r="Q2591" s="72"/>
      <c r="R2591" s="28"/>
    </row>
    <row r="2592" spans="1:18" hidden="1">
      <c r="A2592" s="48" t="str">
        <f t="shared" si="123"/>
        <v>IEA29PL</v>
      </c>
      <c r="B2592" s="62" t="str">
        <f t="shared" si="124"/>
        <v>Consignment/Carrier/ContactPerson/phoneNumber</v>
      </c>
      <c r="C2592" s="63" t="s">
        <v>3304</v>
      </c>
      <c r="D2592" s="48">
        <f t="shared" ca="1" si="125"/>
        <v>126</v>
      </c>
      <c r="E2592" s="64" t="s">
        <v>4864</v>
      </c>
      <c r="F2592" s="65" t="s">
        <v>734</v>
      </c>
      <c r="G2592" s="65" t="s">
        <v>4561</v>
      </c>
      <c r="H2592" s="48" t="s">
        <v>5787</v>
      </c>
      <c r="I2592" s="48" t="s">
        <v>7</v>
      </c>
      <c r="J2592" s="48" t="s">
        <v>47</v>
      </c>
      <c r="K2592" s="51" t="s">
        <v>5787</v>
      </c>
      <c r="L2592" s="51" t="s">
        <v>217</v>
      </c>
      <c r="M2592" s="48" t="s">
        <v>5787</v>
      </c>
      <c r="N2592" s="62"/>
      <c r="O2592" s="62"/>
      <c r="P2592" s="72" t="s">
        <v>5450</v>
      </c>
      <c r="Q2592" s="72" t="s">
        <v>5449</v>
      </c>
      <c r="R2592" s="28"/>
    </row>
    <row r="2593" spans="1:18" hidden="1">
      <c r="A2593" s="48" t="str">
        <f t="shared" si="123"/>
        <v>IEA29PL</v>
      </c>
      <c r="B2593" s="62" t="str">
        <f t="shared" si="124"/>
        <v>Consignment/Carrier/ContactPerson/eMailAddress</v>
      </c>
      <c r="C2593" s="63" t="s">
        <v>3305</v>
      </c>
      <c r="D2593" s="48">
        <f t="shared" ca="1" si="125"/>
        <v>127</v>
      </c>
      <c r="E2593" s="64" t="s">
        <v>4862</v>
      </c>
      <c r="F2593" s="65" t="s">
        <v>736</v>
      </c>
      <c r="G2593" s="65" t="s">
        <v>4606</v>
      </c>
      <c r="H2593" s="48" t="s">
        <v>5787</v>
      </c>
      <c r="I2593" s="48" t="s">
        <v>12</v>
      </c>
      <c r="J2593" s="48" t="s">
        <v>220</v>
      </c>
      <c r="K2593" s="51" t="s">
        <v>5787</v>
      </c>
      <c r="L2593" s="51" t="s">
        <v>59</v>
      </c>
      <c r="M2593" s="48" t="s">
        <v>5787</v>
      </c>
      <c r="N2593" s="62"/>
      <c r="O2593" s="62"/>
      <c r="P2593" s="72" t="s">
        <v>5787</v>
      </c>
      <c r="Q2593" s="72"/>
      <c r="R2593" s="28"/>
    </row>
    <row r="2594" spans="1:18" ht="30" hidden="1">
      <c r="A2594" s="68" t="str">
        <f t="shared" si="123"/>
        <v>IEA29PL</v>
      </c>
      <c r="B2594" s="70" t="str">
        <f t="shared" si="124"/>
        <v>Consignment/Consignor</v>
      </c>
      <c r="C2594" s="70" t="s">
        <v>3306</v>
      </c>
      <c r="D2594" s="68">
        <f t="shared" ca="1" si="125"/>
        <v>128</v>
      </c>
      <c r="E2594" s="68" t="s">
        <v>4908</v>
      </c>
      <c r="F2594" s="77" t="s">
        <v>339</v>
      </c>
      <c r="G2594" s="77" t="s">
        <v>4633</v>
      </c>
      <c r="H2594" s="68" t="s">
        <v>16</v>
      </c>
      <c r="I2594" s="68" t="s">
        <v>17</v>
      </c>
      <c r="J2594" s="68" t="s">
        <v>5787</v>
      </c>
      <c r="K2594" s="69" t="s">
        <v>5787</v>
      </c>
      <c r="L2594" s="69" t="s">
        <v>340</v>
      </c>
      <c r="M2594" s="68" t="s">
        <v>5787</v>
      </c>
      <c r="N2594" s="70"/>
      <c r="O2594" s="70"/>
      <c r="P2594" s="70" t="s">
        <v>5450</v>
      </c>
      <c r="Q2594" s="70" t="s">
        <v>5449</v>
      </c>
      <c r="R2594" s="28"/>
    </row>
    <row r="2595" spans="1:18" hidden="1">
      <c r="A2595" s="48" t="str">
        <f t="shared" si="123"/>
        <v>IEA29PL</v>
      </c>
      <c r="B2595" s="62" t="str">
        <f t="shared" si="124"/>
        <v>Consignment/Consignor/identificationNumber</v>
      </c>
      <c r="C2595" s="63" t="s">
        <v>3307</v>
      </c>
      <c r="D2595" s="48">
        <f t="shared" ca="1" si="125"/>
        <v>129</v>
      </c>
      <c r="E2595" s="64" t="s">
        <v>4912</v>
      </c>
      <c r="F2595" s="65" t="s">
        <v>621</v>
      </c>
      <c r="G2595" s="65" t="s">
        <v>6713</v>
      </c>
      <c r="H2595" s="48" t="s">
        <v>5787</v>
      </c>
      <c r="I2595" s="48" t="s">
        <v>12</v>
      </c>
      <c r="J2595" s="48" t="s">
        <v>167</v>
      </c>
      <c r="K2595" s="51" t="s">
        <v>5787</v>
      </c>
      <c r="L2595" s="51" t="s">
        <v>342</v>
      </c>
      <c r="M2595" s="48" t="s">
        <v>5787</v>
      </c>
      <c r="N2595" s="62"/>
      <c r="O2595" s="62"/>
      <c r="P2595" s="72" t="s">
        <v>5787</v>
      </c>
      <c r="Q2595" s="72"/>
      <c r="R2595" s="28"/>
    </row>
    <row r="2596" spans="1:18" hidden="1">
      <c r="A2596" s="48" t="str">
        <f t="shared" ref="A2596:A2658" si="126">MID(C2596,2,IFERROR(FIND("#",SUBSTITUTE(C2596,"/","#",2),1)-2,LEN(C2596)-1))</f>
        <v>IEA29PL</v>
      </c>
      <c r="B2596" s="62" t="str">
        <f t="shared" ref="B2596:B2658" si="127">IF(LEN(C2596)-LEN(SUBSTITUTE(C2596,"/",""))&gt;3,RIGHT(C2596,LEN(C2596)-FIND("#",SUBSTITUTE(C2596,"/","#",3),1)),RIGHT(C2596,LEN(C2596)-FIND("#",SUBSTITUTE(C2596,"/","#",LEN(C2596)-LEN(SUBSTITUTE(C2596,"/",""))),1)))</f>
        <v>Consignment/Consignor/name</v>
      </c>
      <c r="C2596" s="63" t="s">
        <v>3308</v>
      </c>
      <c r="D2596" s="48">
        <f t="shared" ref="D2596:D2658" ca="1" si="128">IF(VLOOKUP($C2596,INDIRECT($A2596&amp;"!A:B"),2,0)="","",VLOOKUP($C2596,INDIRECT($A2596&amp;"!A:B"),2,0))</f>
        <v>130</v>
      </c>
      <c r="E2596" s="64" t="s">
        <v>4909</v>
      </c>
      <c r="F2596" s="65" t="s">
        <v>6706</v>
      </c>
      <c r="G2596" s="65" t="s">
        <v>6707</v>
      </c>
      <c r="H2596" s="48" t="s">
        <v>5787</v>
      </c>
      <c r="I2596" s="48" t="s">
        <v>17</v>
      </c>
      <c r="J2596" s="48" t="s">
        <v>173</v>
      </c>
      <c r="K2596" s="51" t="s">
        <v>5787</v>
      </c>
      <c r="L2596" s="51" t="s">
        <v>174</v>
      </c>
      <c r="M2596" s="48"/>
      <c r="N2596" s="62"/>
      <c r="O2596" s="62"/>
      <c r="P2596" s="72" t="s">
        <v>5436</v>
      </c>
      <c r="Q2596" s="72" t="s">
        <v>5434</v>
      </c>
      <c r="R2596" s="28"/>
    </row>
    <row r="2597" spans="1:18" hidden="1">
      <c r="A2597" s="48" t="str">
        <f t="shared" si="126"/>
        <v>IEA29PL</v>
      </c>
      <c r="B2597" s="62" t="str">
        <f t="shared" si="127"/>
        <v>Consignment/Consignor/typeOfPerson</v>
      </c>
      <c r="C2597" s="63" t="s">
        <v>3309</v>
      </c>
      <c r="D2597" s="48">
        <f t="shared" ca="1" si="128"/>
        <v>131</v>
      </c>
      <c r="E2597" s="64" t="s">
        <v>4913</v>
      </c>
      <c r="F2597" s="65" t="s">
        <v>345</v>
      </c>
      <c r="G2597" s="65" t="s">
        <v>4631</v>
      </c>
      <c r="H2597" s="48" t="s">
        <v>5787</v>
      </c>
      <c r="I2597" s="48" t="s">
        <v>17</v>
      </c>
      <c r="J2597" s="48" t="s">
        <v>92</v>
      </c>
      <c r="K2597" s="51" t="s">
        <v>346</v>
      </c>
      <c r="L2597" s="51" t="s">
        <v>1106</v>
      </c>
      <c r="M2597" s="48" t="s">
        <v>5787</v>
      </c>
      <c r="N2597" s="62"/>
      <c r="O2597" s="62"/>
      <c r="P2597" s="72" t="s">
        <v>5380</v>
      </c>
      <c r="Q2597" s="72" t="s">
        <v>5381</v>
      </c>
      <c r="R2597" s="28"/>
    </row>
    <row r="2598" spans="1:18" ht="30" hidden="1">
      <c r="A2598" s="68" t="str">
        <f t="shared" si="126"/>
        <v>IEA29PL</v>
      </c>
      <c r="B2598" s="70" t="str">
        <f t="shared" si="127"/>
        <v>Consignment/Consignor/SafetyAndSecurityIdentificationNumber</v>
      </c>
      <c r="C2598" s="70" t="s">
        <v>3310</v>
      </c>
      <c r="D2598" s="68">
        <f t="shared" ca="1" si="128"/>
        <v>132</v>
      </c>
      <c r="E2598" s="68" t="s">
        <v>1459</v>
      </c>
      <c r="F2598" s="77" t="s">
        <v>349</v>
      </c>
      <c r="G2598" s="77" t="s">
        <v>4910</v>
      </c>
      <c r="H2598" s="68" t="s">
        <v>16</v>
      </c>
      <c r="I2598" s="68" t="s">
        <v>17</v>
      </c>
      <c r="J2598" s="68" t="s">
        <v>5787</v>
      </c>
      <c r="K2598" s="69" t="s">
        <v>5787</v>
      </c>
      <c r="L2598" s="69" t="s">
        <v>3658</v>
      </c>
      <c r="M2598" s="68" t="s">
        <v>5787</v>
      </c>
      <c r="N2598" s="70"/>
      <c r="O2598" s="70"/>
      <c r="P2598" s="70" t="s">
        <v>5380</v>
      </c>
      <c r="Q2598" s="70" t="s">
        <v>5381</v>
      </c>
      <c r="R2598" s="28"/>
    </row>
    <row r="2599" spans="1:18" ht="30" hidden="1">
      <c r="A2599" s="48" t="str">
        <f t="shared" si="126"/>
        <v>IEA29PL</v>
      </c>
      <c r="B2599" s="62" t="str">
        <f t="shared" si="127"/>
        <v>Consignment/Consignor/SafetyAndSecurityIdentificationNumber/identificationNumber</v>
      </c>
      <c r="C2599" s="63" t="s">
        <v>3311</v>
      </c>
      <c r="D2599" s="48">
        <f t="shared" ca="1" si="128"/>
        <v>133</v>
      </c>
      <c r="E2599" s="64" t="s">
        <v>1459</v>
      </c>
      <c r="F2599" s="65" t="s">
        <v>236</v>
      </c>
      <c r="G2599" s="65" t="s">
        <v>4591</v>
      </c>
      <c r="H2599" s="48" t="s">
        <v>5787</v>
      </c>
      <c r="I2599" s="48" t="s">
        <v>7</v>
      </c>
      <c r="J2599" s="48" t="s">
        <v>167</v>
      </c>
      <c r="K2599" s="51" t="s">
        <v>5787</v>
      </c>
      <c r="L2599" s="51" t="s">
        <v>351</v>
      </c>
      <c r="M2599" s="48" t="s">
        <v>5787</v>
      </c>
      <c r="N2599" s="62"/>
      <c r="O2599" s="62"/>
      <c r="P2599" s="72" t="s">
        <v>5380</v>
      </c>
      <c r="Q2599" s="72" t="s">
        <v>5381</v>
      </c>
      <c r="R2599" s="28"/>
    </row>
    <row r="2600" spans="1:18" ht="30" hidden="1">
      <c r="A2600" s="48" t="str">
        <f t="shared" si="126"/>
        <v>IEA29PL</v>
      </c>
      <c r="B2600" s="62" t="str">
        <f t="shared" si="127"/>
        <v>Consignment/Consignor/SafetyAndSecurityIdentificationNumber/country</v>
      </c>
      <c r="C2600" s="63" t="s">
        <v>3312</v>
      </c>
      <c r="D2600" s="48">
        <f t="shared" ca="1" si="128"/>
        <v>134</v>
      </c>
      <c r="E2600" s="64" t="s">
        <v>1459</v>
      </c>
      <c r="F2600" s="65" t="s">
        <v>1514</v>
      </c>
      <c r="G2600" s="65" t="s">
        <v>4592</v>
      </c>
      <c r="H2600" s="48" t="s">
        <v>5787</v>
      </c>
      <c r="I2600" s="48" t="s">
        <v>7</v>
      </c>
      <c r="J2600" s="48" t="s">
        <v>105</v>
      </c>
      <c r="K2600" s="51" t="s">
        <v>184</v>
      </c>
      <c r="L2600" s="51" t="s">
        <v>5787</v>
      </c>
      <c r="M2600" s="48" t="s">
        <v>5787</v>
      </c>
      <c r="N2600" s="62"/>
      <c r="O2600" s="62"/>
      <c r="P2600" s="72" t="s">
        <v>5380</v>
      </c>
      <c r="Q2600" s="72" t="s">
        <v>5381</v>
      </c>
      <c r="R2600" s="28"/>
    </row>
    <row r="2601" spans="1:18" hidden="1">
      <c r="A2601" s="68" t="str">
        <f t="shared" si="126"/>
        <v>IEA29PL</v>
      </c>
      <c r="B2601" s="70" t="str">
        <f t="shared" si="127"/>
        <v>Consignment/Consignor/Address</v>
      </c>
      <c r="C2601" s="70" t="s">
        <v>3313</v>
      </c>
      <c r="D2601" s="68">
        <f t="shared" ca="1" si="128"/>
        <v>135</v>
      </c>
      <c r="E2601" s="68" t="s">
        <v>4914</v>
      </c>
      <c r="F2601" s="77" t="s">
        <v>354</v>
      </c>
      <c r="G2601" s="77" t="s">
        <v>6687</v>
      </c>
      <c r="H2601" s="68" t="s">
        <v>16</v>
      </c>
      <c r="I2601" s="68" t="s">
        <v>17</v>
      </c>
      <c r="J2601" s="68" t="s">
        <v>5787</v>
      </c>
      <c r="K2601" s="69" t="s">
        <v>5787</v>
      </c>
      <c r="L2601" s="69" t="s">
        <v>174</v>
      </c>
      <c r="M2601" s="68" t="s">
        <v>5787</v>
      </c>
      <c r="N2601" s="70"/>
      <c r="O2601" s="70"/>
      <c r="P2601" s="70" t="s">
        <v>5436</v>
      </c>
      <c r="Q2601" s="70" t="s">
        <v>5434</v>
      </c>
      <c r="R2601" s="28"/>
    </row>
    <row r="2602" spans="1:18" hidden="1">
      <c r="A2602" s="48" t="str">
        <f t="shared" si="126"/>
        <v>IEA29PL</v>
      </c>
      <c r="B2602" s="62" t="str">
        <f t="shared" si="127"/>
        <v>Consignment/Consignor/Address/streetAndNumber</v>
      </c>
      <c r="C2602" s="63" t="s">
        <v>3314</v>
      </c>
      <c r="D2602" s="48">
        <f t="shared" ca="1" si="128"/>
        <v>136</v>
      </c>
      <c r="E2602" s="64" t="s">
        <v>4915</v>
      </c>
      <c r="F2602" s="65" t="s">
        <v>1508</v>
      </c>
      <c r="G2602" s="65" t="s">
        <v>4593</v>
      </c>
      <c r="H2602" s="48" t="s">
        <v>5787</v>
      </c>
      <c r="I2602" s="48" t="s">
        <v>17</v>
      </c>
      <c r="J2602" s="48" t="s">
        <v>173</v>
      </c>
      <c r="K2602" s="51" t="s">
        <v>5787</v>
      </c>
      <c r="L2602" s="51" t="s">
        <v>189</v>
      </c>
      <c r="M2602" s="48" t="s">
        <v>5787</v>
      </c>
      <c r="N2602" s="62"/>
      <c r="O2602" s="62"/>
      <c r="P2602" s="72" t="s">
        <v>5459</v>
      </c>
      <c r="Q2602" s="72" t="s">
        <v>5460</v>
      </c>
      <c r="R2602" s="28"/>
    </row>
    <row r="2603" spans="1:18" hidden="1">
      <c r="A2603" s="48" t="str">
        <f t="shared" si="126"/>
        <v>IEA29PL</v>
      </c>
      <c r="B2603" s="62" t="str">
        <f t="shared" si="127"/>
        <v>Consignment/Consignor/Address/street</v>
      </c>
      <c r="C2603" s="63" t="s">
        <v>3315</v>
      </c>
      <c r="D2603" s="48">
        <f t="shared" ca="1" si="128"/>
        <v>137</v>
      </c>
      <c r="E2603" s="64" t="s">
        <v>4916</v>
      </c>
      <c r="F2603" s="65" t="s">
        <v>4629</v>
      </c>
      <c r="G2603" s="65" t="s">
        <v>4594</v>
      </c>
      <c r="H2603" s="48" t="s">
        <v>5787</v>
      </c>
      <c r="I2603" s="48" t="s">
        <v>17</v>
      </c>
      <c r="J2603" s="48" t="s">
        <v>173</v>
      </c>
      <c r="K2603" s="51" t="s">
        <v>5787</v>
      </c>
      <c r="L2603" s="51" t="s">
        <v>192</v>
      </c>
      <c r="M2603" s="48" t="s">
        <v>5787</v>
      </c>
      <c r="N2603" s="62"/>
      <c r="O2603" s="62"/>
      <c r="P2603" s="72" t="s">
        <v>5380</v>
      </c>
      <c r="Q2603" s="72" t="s">
        <v>5381</v>
      </c>
      <c r="R2603" s="28"/>
    </row>
    <row r="2604" spans="1:18" hidden="1">
      <c r="A2604" s="48" t="str">
        <f t="shared" si="126"/>
        <v>IEA29PL</v>
      </c>
      <c r="B2604" s="62" t="str">
        <f t="shared" si="127"/>
        <v>Consignment/Consignor/Address/streetAdditionalLine</v>
      </c>
      <c r="C2604" s="63" t="s">
        <v>3316</v>
      </c>
      <c r="D2604" s="48">
        <f t="shared" ca="1" si="128"/>
        <v>138</v>
      </c>
      <c r="E2604" s="64" t="s">
        <v>4917</v>
      </c>
      <c r="F2604" s="65" t="s">
        <v>4630</v>
      </c>
      <c r="G2604" s="65" t="s">
        <v>4596</v>
      </c>
      <c r="H2604" s="48" t="s">
        <v>5787</v>
      </c>
      <c r="I2604" s="48" t="s">
        <v>17</v>
      </c>
      <c r="J2604" s="48" t="s">
        <v>173</v>
      </c>
      <c r="K2604" s="51" t="s">
        <v>5787</v>
      </c>
      <c r="L2604" s="51" t="s">
        <v>195</v>
      </c>
      <c r="M2604" s="48" t="s">
        <v>5787</v>
      </c>
      <c r="N2604" s="62"/>
      <c r="O2604" s="62"/>
      <c r="P2604" s="72" t="s">
        <v>5380</v>
      </c>
      <c r="Q2604" s="72" t="s">
        <v>5381</v>
      </c>
      <c r="R2604" s="28"/>
    </row>
    <row r="2605" spans="1:18" hidden="1">
      <c r="A2605" s="48" t="str">
        <f t="shared" si="126"/>
        <v>IEA29PL</v>
      </c>
      <c r="B2605" s="62" t="str">
        <f t="shared" si="127"/>
        <v>Consignment/Consignor/Address/number</v>
      </c>
      <c r="C2605" s="63" t="s">
        <v>3317</v>
      </c>
      <c r="D2605" s="48">
        <f t="shared" ca="1" si="128"/>
        <v>139</v>
      </c>
      <c r="E2605" s="64" t="s">
        <v>4918</v>
      </c>
      <c r="F2605" s="65" t="s">
        <v>4628</v>
      </c>
      <c r="G2605" s="65" t="s">
        <v>4597</v>
      </c>
      <c r="H2605" s="48" t="s">
        <v>5787</v>
      </c>
      <c r="I2605" s="48" t="s">
        <v>17</v>
      </c>
      <c r="J2605" s="48" t="s">
        <v>47</v>
      </c>
      <c r="K2605" s="51" t="s">
        <v>5787</v>
      </c>
      <c r="L2605" s="51" t="s">
        <v>198</v>
      </c>
      <c r="M2605" s="48" t="s">
        <v>5787</v>
      </c>
      <c r="N2605" s="62"/>
      <c r="O2605" s="62"/>
      <c r="P2605" s="72" t="s">
        <v>5380</v>
      </c>
      <c r="Q2605" s="72" t="s">
        <v>5381</v>
      </c>
      <c r="R2605" s="28"/>
    </row>
    <row r="2606" spans="1:18" hidden="1">
      <c r="A2606" s="48" t="str">
        <f t="shared" si="126"/>
        <v>IEA29PL</v>
      </c>
      <c r="B2606" s="62" t="str">
        <f t="shared" si="127"/>
        <v>Consignment/Consignor/Address/postcode</v>
      </c>
      <c r="C2606" s="63" t="s">
        <v>3318</v>
      </c>
      <c r="D2606" s="48">
        <f t="shared" ca="1" si="128"/>
        <v>140</v>
      </c>
      <c r="E2606" s="64" t="s">
        <v>4922</v>
      </c>
      <c r="F2606" s="65" t="s">
        <v>1510</v>
      </c>
      <c r="G2606" s="65" t="s">
        <v>4603</v>
      </c>
      <c r="H2606" s="48" t="s">
        <v>5787</v>
      </c>
      <c r="I2606" s="48" t="s">
        <v>17</v>
      </c>
      <c r="J2606" s="48" t="s">
        <v>167</v>
      </c>
      <c r="K2606" s="51" t="s">
        <v>5787</v>
      </c>
      <c r="L2606" s="51" t="s">
        <v>201</v>
      </c>
      <c r="M2606" s="48" t="s">
        <v>5787</v>
      </c>
      <c r="N2606" s="62"/>
      <c r="O2606" s="62"/>
      <c r="P2606" s="72" t="s">
        <v>5461</v>
      </c>
      <c r="Q2606" s="72" t="s">
        <v>5462</v>
      </c>
      <c r="R2606" s="28"/>
    </row>
    <row r="2607" spans="1:18" hidden="1">
      <c r="A2607" s="48" t="str">
        <f t="shared" si="126"/>
        <v>IEA29PL</v>
      </c>
      <c r="B2607" s="62" t="str">
        <f t="shared" si="127"/>
        <v>Consignment/Consignor/Address/city</v>
      </c>
      <c r="C2607" s="63" t="s">
        <v>3319</v>
      </c>
      <c r="D2607" s="48">
        <f t="shared" ca="1" si="128"/>
        <v>141</v>
      </c>
      <c r="E2607" s="64" t="s">
        <v>4923</v>
      </c>
      <c r="F2607" s="65" t="s">
        <v>1512</v>
      </c>
      <c r="G2607" s="65" t="s">
        <v>4595</v>
      </c>
      <c r="H2607" s="48" t="s">
        <v>5787</v>
      </c>
      <c r="I2607" s="48" t="s">
        <v>7</v>
      </c>
      <c r="J2607" s="48" t="s">
        <v>47</v>
      </c>
      <c r="K2607" s="51" t="s">
        <v>5787</v>
      </c>
      <c r="L2607" s="51" t="s">
        <v>5787</v>
      </c>
      <c r="M2607" s="48" t="s">
        <v>5787</v>
      </c>
      <c r="N2607" s="62"/>
      <c r="O2607" s="62"/>
      <c r="P2607" s="72" t="s">
        <v>5787</v>
      </c>
      <c r="Q2607" s="72"/>
      <c r="R2607" s="28"/>
    </row>
    <row r="2608" spans="1:18" hidden="1">
      <c r="A2608" s="48" t="str">
        <f t="shared" si="126"/>
        <v>IEA29PL</v>
      </c>
      <c r="B2608" s="62" t="str">
        <f t="shared" si="127"/>
        <v>Consignment/Consignor/Address/country</v>
      </c>
      <c r="C2608" s="63" t="s">
        <v>3320</v>
      </c>
      <c r="D2608" s="48">
        <f t="shared" ca="1" si="128"/>
        <v>142</v>
      </c>
      <c r="E2608" s="64" t="s">
        <v>4921</v>
      </c>
      <c r="F2608" s="65" t="s">
        <v>1514</v>
      </c>
      <c r="G2608" s="65" t="s">
        <v>4592</v>
      </c>
      <c r="H2608" s="48" t="s">
        <v>5787</v>
      </c>
      <c r="I2608" s="48" t="s">
        <v>7</v>
      </c>
      <c r="J2608" s="48" t="s">
        <v>105</v>
      </c>
      <c r="K2608" s="51" t="s">
        <v>184</v>
      </c>
      <c r="L2608" s="51" t="s">
        <v>5787</v>
      </c>
      <c r="M2608" s="48" t="s">
        <v>5787</v>
      </c>
      <c r="N2608" s="62"/>
      <c r="O2608" s="62"/>
      <c r="P2608" s="72" t="s">
        <v>5787</v>
      </c>
      <c r="Q2608" s="72"/>
      <c r="R2608" s="28"/>
    </row>
    <row r="2609" spans="1:18" hidden="1">
      <c r="A2609" s="48" t="str">
        <f t="shared" si="126"/>
        <v>IEA29PL</v>
      </c>
      <c r="B2609" s="62" t="str">
        <f t="shared" si="127"/>
        <v>Consignment/Consignor/Address/subDivision</v>
      </c>
      <c r="C2609" s="63" t="s">
        <v>3321</v>
      </c>
      <c r="D2609" s="48">
        <f t="shared" ca="1" si="128"/>
        <v>143</v>
      </c>
      <c r="E2609" s="64" t="s">
        <v>4920</v>
      </c>
      <c r="F2609" s="65" t="s">
        <v>6715</v>
      </c>
      <c r="G2609" s="65" t="s">
        <v>4598</v>
      </c>
      <c r="H2609" s="48" t="s">
        <v>5787</v>
      </c>
      <c r="I2609" s="48" t="s">
        <v>17</v>
      </c>
      <c r="J2609" s="48" t="s">
        <v>47</v>
      </c>
      <c r="K2609" s="51" t="s">
        <v>5787</v>
      </c>
      <c r="L2609" s="51" t="s">
        <v>207</v>
      </c>
      <c r="M2609" s="48" t="s">
        <v>5787</v>
      </c>
      <c r="N2609" s="62"/>
      <c r="O2609" s="62"/>
      <c r="P2609" s="72" t="s">
        <v>5380</v>
      </c>
      <c r="Q2609" s="72" t="s">
        <v>5381</v>
      </c>
      <c r="R2609" s="28"/>
    </row>
    <row r="2610" spans="1:18" hidden="1">
      <c r="A2610" s="48" t="str">
        <f t="shared" si="126"/>
        <v>IEA29PL</v>
      </c>
      <c r="B2610" s="62" t="str">
        <f t="shared" si="127"/>
        <v>Consignment/Consignor/Address/POBox</v>
      </c>
      <c r="C2610" s="63" t="s">
        <v>3322</v>
      </c>
      <c r="D2610" s="48">
        <f t="shared" ca="1" si="128"/>
        <v>144</v>
      </c>
      <c r="E2610" s="64" t="s">
        <v>4919</v>
      </c>
      <c r="F2610" s="65" t="s">
        <v>209</v>
      </c>
      <c r="G2610" s="65" t="s">
        <v>5054</v>
      </c>
      <c r="H2610" s="48" t="s">
        <v>5787</v>
      </c>
      <c r="I2610" s="48" t="s">
        <v>17</v>
      </c>
      <c r="J2610" s="48" t="s">
        <v>173</v>
      </c>
      <c r="K2610" s="51" t="s">
        <v>5787</v>
      </c>
      <c r="L2610" s="51" t="s">
        <v>210</v>
      </c>
      <c r="M2610" s="48" t="s">
        <v>5787</v>
      </c>
      <c r="N2610" s="62"/>
      <c r="O2610" s="62"/>
      <c r="P2610" s="72" t="s">
        <v>5380</v>
      </c>
      <c r="Q2610" s="72" t="s">
        <v>5381</v>
      </c>
      <c r="R2610" s="28"/>
    </row>
    <row r="2611" spans="1:18" hidden="1">
      <c r="A2611" s="68" t="str">
        <f t="shared" si="126"/>
        <v>IEA29PL</v>
      </c>
      <c r="B2611" s="70" t="str">
        <f t="shared" si="127"/>
        <v>Consignment/Consignor/ContactPerson</v>
      </c>
      <c r="C2611" s="70" t="s">
        <v>3323</v>
      </c>
      <c r="D2611" s="68">
        <f t="shared" ca="1" si="128"/>
        <v>145</v>
      </c>
      <c r="E2611" s="68" t="s">
        <v>4924</v>
      </c>
      <c r="F2611" s="77" t="s">
        <v>6723</v>
      </c>
      <c r="G2611" s="77" t="s">
        <v>6694</v>
      </c>
      <c r="H2611" s="68" t="s">
        <v>16</v>
      </c>
      <c r="I2611" s="68" t="s">
        <v>12</v>
      </c>
      <c r="J2611" s="68" t="s">
        <v>5787</v>
      </c>
      <c r="K2611" s="69" t="s">
        <v>5787</v>
      </c>
      <c r="L2611" s="69" t="s">
        <v>334</v>
      </c>
      <c r="M2611" s="68" t="s">
        <v>5787</v>
      </c>
      <c r="N2611" s="70"/>
      <c r="O2611" s="70"/>
      <c r="P2611" s="70" t="s">
        <v>5787</v>
      </c>
      <c r="Q2611" s="70"/>
      <c r="R2611" s="28"/>
    </row>
    <row r="2612" spans="1:18" hidden="1">
      <c r="A2612" s="48" t="str">
        <f t="shared" si="126"/>
        <v>IEA29PL</v>
      </c>
      <c r="B2612" s="62" t="str">
        <f t="shared" si="127"/>
        <v>Consignment/Consignor/ContactPerson/name</v>
      </c>
      <c r="C2612" s="63" t="s">
        <v>3324</v>
      </c>
      <c r="D2612" s="48">
        <f t="shared" ca="1" si="128"/>
        <v>146</v>
      </c>
      <c r="E2612" s="64" t="s">
        <v>4925</v>
      </c>
      <c r="F2612" s="65" t="s">
        <v>6705</v>
      </c>
      <c r="G2612" s="65" t="s">
        <v>4605</v>
      </c>
      <c r="H2612" s="48" t="s">
        <v>5787</v>
      </c>
      <c r="I2612" s="48" t="s">
        <v>7</v>
      </c>
      <c r="J2612" s="48" t="s">
        <v>173</v>
      </c>
      <c r="K2612" s="51" t="s">
        <v>5787</v>
      </c>
      <c r="L2612" s="51" t="s">
        <v>5787</v>
      </c>
      <c r="M2612" s="48" t="s">
        <v>5787</v>
      </c>
      <c r="N2612" s="62"/>
      <c r="O2612" s="62"/>
      <c r="P2612" s="72" t="s">
        <v>5787</v>
      </c>
      <c r="Q2612" s="72"/>
      <c r="R2612" s="28"/>
    </row>
    <row r="2613" spans="1:18" hidden="1">
      <c r="A2613" s="48" t="str">
        <f t="shared" si="126"/>
        <v>IEA29PL</v>
      </c>
      <c r="B2613" s="62" t="str">
        <f t="shared" si="127"/>
        <v>Consignment/Consignor/ContactPerson/phoneNumber</v>
      </c>
      <c r="C2613" s="63" t="s">
        <v>3325</v>
      </c>
      <c r="D2613" s="48">
        <f t="shared" ca="1" si="128"/>
        <v>147</v>
      </c>
      <c r="E2613" s="64" t="s">
        <v>4926</v>
      </c>
      <c r="F2613" s="65" t="s">
        <v>734</v>
      </c>
      <c r="G2613" s="65" t="s">
        <v>4561</v>
      </c>
      <c r="H2613" s="48" t="s">
        <v>5787</v>
      </c>
      <c r="I2613" s="48" t="s">
        <v>7</v>
      </c>
      <c r="J2613" s="48" t="s">
        <v>47</v>
      </c>
      <c r="K2613" s="51" t="s">
        <v>5787</v>
      </c>
      <c r="L2613" s="51" t="s">
        <v>217</v>
      </c>
      <c r="M2613" s="48" t="s">
        <v>5787</v>
      </c>
      <c r="N2613" s="62"/>
      <c r="O2613" s="62"/>
      <c r="P2613" s="72" t="s">
        <v>5450</v>
      </c>
      <c r="Q2613" s="72" t="s">
        <v>5449</v>
      </c>
      <c r="R2613" s="28"/>
    </row>
    <row r="2614" spans="1:18" hidden="1">
      <c r="A2614" s="48" t="str">
        <f t="shared" si="126"/>
        <v>IEA29PL</v>
      </c>
      <c r="B2614" s="62" t="str">
        <f t="shared" si="127"/>
        <v>Consignment/Consignor/ContactPerson/eMailAddress</v>
      </c>
      <c r="C2614" s="63" t="s">
        <v>3326</v>
      </c>
      <c r="D2614" s="48">
        <f t="shared" ca="1" si="128"/>
        <v>148</v>
      </c>
      <c r="E2614" s="64" t="s">
        <v>4927</v>
      </c>
      <c r="F2614" s="65" t="s">
        <v>736</v>
      </c>
      <c r="G2614" s="65" t="s">
        <v>4606</v>
      </c>
      <c r="H2614" s="48" t="s">
        <v>5787</v>
      </c>
      <c r="I2614" s="48" t="s">
        <v>12</v>
      </c>
      <c r="J2614" s="48" t="s">
        <v>220</v>
      </c>
      <c r="K2614" s="51" t="s">
        <v>5787</v>
      </c>
      <c r="L2614" s="51" t="s">
        <v>59</v>
      </c>
      <c r="M2614" s="48" t="s">
        <v>5787</v>
      </c>
      <c r="N2614" s="62"/>
      <c r="O2614" s="62"/>
      <c r="P2614" s="72" t="s">
        <v>5787</v>
      </c>
      <c r="Q2614" s="72"/>
      <c r="R2614" s="28"/>
    </row>
    <row r="2615" spans="1:18" ht="30" hidden="1">
      <c r="A2615" s="68" t="str">
        <f t="shared" si="126"/>
        <v>IEA29PL</v>
      </c>
      <c r="B2615" s="70" t="str">
        <f t="shared" si="127"/>
        <v>Consignment/Consignee</v>
      </c>
      <c r="C2615" s="70" t="s">
        <v>3327</v>
      </c>
      <c r="D2615" s="68">
        <f t="shared" ca="1" si="128"/>
        <v>149</v>
      </c>
      <c r="E2615" s="68" t="s">
        <v>4867</v>
      </c>
      <c r="F2615" s="77" t="s">
        <v>370</v>
      </c>
      <c r="G2615" s="77" t="s">
        <v>4632</v>
      </c>
      <c r="H2615" s="68" t="s">
        <v>16</v>
      </c>
      <c r="I2615" s="68" t="s">
        <v>17</v>
      </c>
      <c r="J2615" s="68" t="s">
        <v>5787</v>
      </c>
      <c r="K2615" s="69" t="s">
        <v>5787</v>
      </c>
      <c r="L2615" s="69" t="s">
        <v>371</v>
      </c>
      <c r="M2615" s="68" t="s">
        <v>5787</v>
      </c>
      <c r="N2615" s="70"/>
      <c r="O2615" s="70"/>
      <c r="P2615" s="70" t="s">
        <v>5394</v>
      </c>
      <c r="Q2615" s="70" t="s">
        <v>5482</v>
      </c>
      <c r="R2615" s="28"/>
    </row>
    <row r="2616" spans="1:18" hidden="1">
      <c r="A2616" s="48" t="str">
        <f t="shared" si="126"/>
        <v>IEA29PL</v>
      </c>
      <c r="B2616" s="62" t="str">
        <f t="shared" si="127"/>
        <v>Consignment/Consignee/identificationNumber</v>
      </c>
      <c r="C2616" s="63" t="s">
        <v>3328</v>
      </c>
      <c r="D2616" s="48">
        <f t="shared" ca="1" si="128"/>
        <v>150</v>
      </c>
      <c r="E2616" s="64" t="s">
        <v>4869</v>
      </c>
      <c r="F2616" s="65" t="s">
        <v>621</v>
      </c>
      <c r="G2616" s="65" t="s">
        <v>6713</v>
      </c>
      <c r="H2616" s="48" t="s">
        <v>5787</v>
      </c>
      <c r="I2616" s="48" t="s">
        <v>12</v>
      </c>
      <c r="J2616" s="48" t="s">
        <v>167</v>
      </c>
      <c r="K2616" s="51" t="s">
        <v>5787</v>
      </c>
      <c r="L2616" s="51" t="s">
        <v>373</v>
      </c>
      <c r="M2616" s="48" t="s">
        <v>5787</v>
      </c>
      <c r="N2616" s="62"/>
      <c r="O2616" s="62"/>
      <c r="P2616" s="72" t="s">
        <v>5787</v>
      </c>
      <c r="Q2616" s="72"/>
      <c r="R2616" s="28"/>
    </row>
    <row r="2617" spans="1:18" hidden="1">
      <c r="A2617" s="48" t="str">
        <f t="shared" si="126"/>
        <v>IEA29PL</v>
      </c>
      <c r="B2617" s="62" t="str">
        <f t="shared" si="127"/>
        <v>Consignment/Consignee/name</v>
      </c>
      <c r="C2617" s="63" t="s">
        <v>3329</v>
      </c>
      <c r="D2617" s="48">
        <f t="shared" ca="1" si="128"/>
        <v>151</v>
      </c>
      <c r="E2617" s="64" t="s">
        <v>4868</v>
      </c>
      <c r="F2617" s="65" t="s">
        <v>6706</v>
      </c>
      <c r="G2617" s="65" t="s">
        <v>6707</v>
      </c>
      <c r="H2617" s="48" t="s">
        <v>5787</v>
      </c>
      <c r="I2617" s="48" t="s">
        <v>17</v>
      </c>
      <c r="J2617" s="48" t="s">
        <v>173</v>
      </c>
      <c r="K2617" s="51" t="s">
        <v>5787</v>
      </c>
      <c r="L2617" s="51" t="s">
        <v>174</v>
      </c>
      <c r="M2617" s="48"/>
      <c r="N2617" s="62"/>
      <c r="O2617" s="62"/>
      <c r="P2617" s="72" t="s">
        <v>5436</v>
      </c>
      <c r="Q2617" s="72" t="s">
        <v>5434</v>
      </c>
      <c r="R2617" s="28"/>
    </row>
    <row r="2618" spans="1:18" hidden="1">
      <c r="A2618" s="48" t="str">
        <f t="shared" si="126"/>
        <v>IEA29PL</v>
      </c>
      <c r="B2618" s="62" t="str">
        <f t="shared" si="127"/>
        <v>Consignment/Consignee/typeOfPerson</v>
      </c>
      <c r="C2618" s="63" t="s">
        <v>3330</v>
      </c>
      <c r="D2618" s="48">
        <f t="shared" ca="1" si="128"/>
        <v>152</v>
      </c>
      <c r="E2618" s="64" t="s">
        <v>4870</v>
      </c>
      <c r="F2618" s="65" t="s">
        <v>345</v>
      </c>
      <c r="G2618" s="65" t="s">
        <v>4631</v>
      </c>
      <c r="H2618" s="48" t="s">
        <v>5787</v>
      </c>
      <c r="I2618" s="48" t="s">
        <v>17</v>
      </c>
      <c r="J2618" s="48" t="s">
        <v>92</v>
      </c>
      <c r="K2618" s="51" t="s">
        <v>346</v>
      </c>
      <c r="L2618" s="51" t="s">
        <v>1106</v>
      </c>
      <c r="M2618" s="48" t="s">
        <v>5787</v>
      </c>
      <c r="N2618" s="62"/>
      <c r="O2618" s="62"/>
      <c r="P2618" s="72" t="s">
        <v>5380</v>
      </c>
      <c r="Q2618" s="72" t="s">
        <v>5381</v>
      </c>
      <c r="R2618" s="28"/>
    </row>
    <row r="2619" spans="1:18" ht="30" hidden="1">
      <c r="A2619" s="68" t="str">
        <f t="shared" si="126"/>
        <v>IEA29PL</v>
      </c>
      <c r="B2619" s="70" t="str">
        <f t="shared" si="127"/>
        <v>Consignment/Consignee/SafetyAndSecurityIdentificationNumber</v>
      </c>
      <c r="C2619" s="70" t="s">
        <v>3331</v>
      </c>
      <c r="D2619" s="68">
        <f t="shared" ca="1" si="128"/>
        <v>153</v>
      </c>
      <c r="E2619" s="68" t="s">
        <v>1459</v>
      </c>
      <c r="F2619" s="77" t="s">
        <v>377</v>
      </c>
      <c r="G2619" s="77" t="s">
        <v>4883</v>
      </c>
      <c r="H2619" s="68" t="s">
        <v>16</v>
      </c>
      <c r="I2619" s="68" t="s">
        <v>17</v>
      </c>
      <c r="J2619" s="68" t="s">
        <v>5787</v>
      </c>
      <c r="K2619" s="69" t="s">
        <v>5787</v>
      </c>
      <c r="L2619" s="69" t="s">
        <v>3658</v>
      </c>
      <c r="M2619" s="68" t="s">
        <v>5787</v>
      </c>
      <c r="N2619" s="70"/>
      <c r="O2619" s="70"/>
      <c r="P2619" s="70" t="s">
        <v>5380</v>
      </c>
      <c r="Q2619" s="70" t="s">
        <v>5381</v>
      </c>
      <c r="R2619" s="28"/>
    </row>
    <row r="2620" spans="1:18" ht="30" hidden="1">
      <c r="A2620" s="48" t="str">
        <f t="shared" si="126"/>
        <v>IEA29PL</v>
      </c>
      <c r="B2620" s="62" t="str">
        <f t="shared" si="127"/>
        <v>Consignment/Consignee/SafetyAndSecurityIdentificationNumber/identificationNumber</v>
      </c>
      <c r="C2620" s="63" t="s">
        <v>3332</v>
      </c>
      <c r="D2620" s="48">
        <f t="shared" ca="1" si="128"/>
        <v>154</v>
      </c>
      <c r="E2620" s="64" t="s">
        <v>1459</v>
      </c>
      <c r="F2620" s="65" t="s">
        <v>6725</v>
      </c>
      <c r="G2620" s="65" t="s">
        <v>6726</v>
      </c>
      <c r="H2620" s="48" t="s">
        <v>5787</v>
      </c>
      <c r="I2620" s="48" t="s">
        <v>7</v>
      </c>
      <c r="J2620" s="48" t="s">
        <v>167</v>
      </c>
      <c r="K2620" s="51" t="s">
        <v>5787</v>
      </c>
      <c r="L2620" s="51" t="s">
        <v>351</v>
      </c>
      <c r="M2620" s="48" t="s">
        <v>5787</v>
      </c>
      <c r="N2620" s="62"/>
      <c r="O2620" s="62"/>
      <c r="P2620" s="72" t="s">
        <v>5380</v>
      </c>
      <c r="Q2620" s="72" t="s">
        <v>5381</v>
      </c>
      <c r="R2620" s="28"/>
    </row>
    <row r="2621" spans="1:18" ht="30" hidden="1">
      <c r="A2621" s="48" t="str">
        <f t="shared" si="126"/>
        <v>IEA29PL</v>
      </c>
      <c r="B2621" s="62" t="str">
        <f t="shared" si="127"/>
        <v>Consignment/Consignee/SafetyAndSecurityIdentificationNumber/country</v>
      </c>
      <c r="C2621" s="63" t="s">
        <v>3333</v>
      </c>
      <c r="D2621" s="48">
        <f t="shared" ca="1" si="128"/>
        <v>155</v>
      </c>
      <c r="E2621" s="64" t="s">
        <v>1459</v>
      </c>
      <c r="F2621" s="65" t="s">
        <v>1514</v>
      </c>
      <c r="G2621" s="65" t="s">
        <v>4592</v>
      </c>
      <c r="H2621" s="48" t="s">
        <v>5787</v>
      </c>
      <c r="I2621" s="48" t="s">
        <v>7</v>
      </c>
      <c r="J2621" s="48" t="s">
        <v>105</v>
      </c>
      <c r="K2621" s="51" t="s">
        <v>184</v>
      </c>
      <c r="L2621" s="51" t="s">
        <v>5787</v>
      </c>
      <c r="M2621" s="48" t="s">
        <v>5787</v>
      </c>
      <c r="N2621" s="62"/>
      <c r="O2621" s="62"/>
      <c r="P2621" s="72" t="s">
        <v>5787</v>
      </c>
      <c r="Q2621" s="72"/>
      <c r="R2621" s="28"/>
    </row>
    <row r="2622" spans="1:18" hidden="1">
      <c r="A2622" s="68" t="str">
        <f t="shared" si="126"/>
        <v>IEA29PL</v>
      </c>
      <c r="B2622" s="70" t="str">
        <f t="shared" si="127"/>
        <v>Consignment/Consignee/Address</v>
      </c>
      <c r="C2622" s="70" t="s">
        <v>3334</v>
      </c>
      <c r="D2622" s="68">
        <f t="shared" ca="1" si="128"/>
        <v>156</v>
      </c>
      <c r="E2622" s="68" t="s">
        <v>4871</v>
      </c>
      <c r="F2622" s="77" t="s">
        <v>381</v>
      </c>
      <c r="G2622" s="77" t="s">
        <v>4881</v>
      </c>
      <c r="H2622" s="68" t="s">
        <v>16</v>
      </c>
      <c r="I2622" s="68" t="s">
        <v>17</v>
      </c>
      <c r="J2622" s="68" t="s">
        <v>5787</v>
      </c>
      <c r="K2622" s="69" t="s">
        <v>5787</v>
      </c>
      <c r="L2622" s="69" t="s">
        <v>174</v>
      </c>
      <c r="M2622" s="68" t="s">
        <v>5787</v>
      </c>
      <c r="N2622" s="70"/>
      <c r="O2622" s="70"/>
      <c r="P2622" s="70" t="s">
        <v>5436</v>
      </c>
      <c r="Q2622" s="70" t="s">
        <v>5434</v>
      </c>
      <c r="R2622" s="28"/>
    </row>
    <row r="2623" spans="1:18" hidden="1">
      <c r="A2623" s="48" t="str">
        <f t="shared" si="126"/>
        <v>IEA29PL</v>
      </c>
      <c r="B2623" s="62" t="str">
        <f t="shared" si="127"/>
        <v>Consignment/Consignee/Address/streetAndNumber</v>
      </c>
      <c r="C2623" s="63" t="s">
        <v>3335</v>
      </c>
      <c r="D2623" s="48">
        <f t="shared" ca="1" si="128"/>
        <v>157</v>
      </c>
      <c r="E2623" s="64" t="s">
        <v>4872</v>
      </c>
      <c r="F2623" s="65" t="s">
        <v>1508</v>
      </c>
      <c r="G2623" s="65" t="s">
        <v>4593</v>
      </c>
      <c r="H2623" s="48" t="s">
        <v>5787</v>
      </c>
      <c r="I2623" s="48" t="s">
        <v>17</v>
      </c>
      <c r="J2623" s="48" t="s">
        <v>173</v>
      </c>
      <c r="K2623" s="51" t="s">
        <v>5787</v>
      </c>
      <c r="L2623" s="51" t="s">
        <v>189</v>
      </c>
      <c r="M2623" s="48" t="s">
        <v>5787</v>
      </c>
      <c r="N2623" s="62"/>
      <c r="O2623" s="62"/>
      <c r="P2623" s="72" t="s">
        <v>5459</v>
      </c>
      <c r="Q2623" s="72" t="s">
        <v>5460</v>
      </c>
      <c r="R2623" s="28"/>
    </row>
    <row r="2624" spans="1:18" hidden="1">
      <c r="A2624" s="48" t="str">
        <f t="shared" si="126"/>
        <v>IEA29PL</v>
      </c>
      <c r="B2624" s="62" t="str">
        <f t="shared" si="127"/>
        <v>Consignment/Consignee/Address/street</v>
      </c>
      <c r="C2624" s="63" t="s">
        <v>3336</v>
      </c>
      <c r="D2624" s="48">
        <f t="shared" ca="1" si="128"/>
        <v>158</v>
      </c>
      <c r="E2624" s="64" t="s">
        <v>4873</v>
      </c>
      <c r="F2624" s="65" t="s">
        <v>4629</v>
      </c>
      <c r="G2624" s="65" t="s">
        <v>4594</v>
      </c>
      <c r="H2624" s="48" t="s">
        <v>5787</v>
      </c>
      <c r="I2624" s="48" t="s">
        <v>17</v>
      </c>
      <c r="J2624" s="48" t="s">
        <v>173</v>
      </c>
      <c r="K2624" s="51" t="s">
        <v>5787</v>
      </c>
      <c r="L2624" s="51" t="s">
        <v>192</v>
      </c>
      <c r="M2624" s="48" t="s">
        <v>5787</v>
      </c>
      <c r="N2624" s="62"/>
      <c r="O2624" s="62"/>
      <c r="P2624" s="72" t="s">
        <v>5380</v>
      </c>
      <c r="Q2624" s="72" t="s">
        <v>5381</v>
      </c>
      <c r="R2624" s="28"/>
    </row>
    <row r="2625" spans="1:18" hidden="1">
      <c r="A2625" s="48" t="str">
        <f t="shared" si="126"/>
        <v>IEA29PL</v>
      </c>
      <c r="B2625" s="62" t="str">
        <f t="shared" si="127"/>
        <v>Consignment/Consignee/Address/streetAdditionalLine</v>
      </c>
      <c r="C2625" s="63" t="s">
        <v>3337</v>
      </c>
      <c r="D2625" s="48">
        <f t="shared" ca="1" si="128"/>
        <v>159</v>
      </c>
      <c r="E2625" s="64" t="s">
        <v>4874</v>
      </c>
      <c r="F2625" s="65" t="s">
        <v>4630</v>
      </c>
      <c r="G2625" s="65" t="s">
        <v>4596</v>
      </c>
      <c r="H2625" s="48" t="s">
        <v>5787</v>
      </c>
      <c r="I2625" s="48" t="s">
        <v>17</v>
      </c>
      <c r="J2625" s="48" t="s">
        <v>173</v>
      </c>
      <c r="K2625" s="51" t="s">
        <v>5787</v>
      </c>
      <c r="L2625" s="51" t="s">
        <v>195</v>
      </c>
      <c r="M2625" s="48" t="s">
        <v>5787</v>
      </c>
      <c r="N2625" s="62"/>
      <c r="O2625" s="62"/>
      <c r="P2625" s="72" t="s">
        <v>5380</v>
      </c>
      <c r="Q2625" s="72" t="s">
        <v>5381</v>
      </c>
      <c r="R2625" s="28"/>
    </row>
    <row r="2626" spans="1:18" hidden="1">
      <c r="A2626" s="48" t="str">
        <f t="shared" si="126"/>
        <v>IEA29PL</v>
      </c>
      <c r="B2626" s="62" t="str">
        <f t="shared" si="127"/>
        <v>Consignment/Consignee/Address/number</v>
      </c>
      <c r="C2626" s="63" t="s">
        <v>3338</v>
      </c>
      <c r="D2626" s="48">
        <f t="shared" ca="1" si="128"/>
        <v>160</v>
      </c>
      <c r="E2626" s="64" t="s">
        <v>4875</v>
      </c>
      <c r="F2626" s="65" t="s">
        <v>4628</v>
      </c>
      <c r="G2626" s="65" t="s">
        <v>4597</v>
      </c>
      <c r="H2626" s="48" t="s">
        <v>5787</v>
      </c>
      <c r="I2626" s="48" t="s">
        <v>17</v>
      </c>
      <c r="J2626" s="48" t="s">
        <v>47</v>
      </c>
      <c r="K2626" s="51" t="s">
        <v>5787</v>
      </c>
      <c r="L2626" s="51" t="s">
        <v>198</v>
      </c>
      <c r="M2626" s="48" t="s">
        <v>5787</v>
      </c>
      <c r="N2626" s="62"/>
      <c r="O2626" s="62"/>
      <c r="P2626" s="72" t="s">
        <v>5380</v>
      </c>
      <c r="Q2626" s="72" t="s">
        <v>5381</v>
      </c>
      <c r="R2626" s="28"/>
    </row>
    <row r="2627" spans="1:18" hidden="1">
      <c r="A2627" s="48" t="str">
        <f t="shared" si="126"/>
        <v>IEA29PL</v>
      </c>
      <c r="B2627" s="62" t="str">
        <f t="shared" si="127"/>
        <v>Consignment/Consignee/Address/postcode</v>
      </c>
      <c r="C2627" s="63" t="s">
        <v>3339</v>
      </c>
      <c r="D2627" s="48">
        <f t="shared" ca="1" si="128"/>
        <v>161</v>
      </c>
      <c r="E2627" s="64" t="s">
        <v>4879</v>
      </c>
      <c r="F2627" s="65" t="s">
        <v>1510</v>
      </c>
      <c r="G2627" s="65" t="s">
        <v>4603</v>
      </c>
      <c r="H2627" s="48" t="s">
        <v>5787</v>
      </c>
      <c r="I2627" s="48" t="s">
        <v>17</v>
      </c>
      <c r="J2627" s="48" t="s">
        <v>167</v>
      </c>
      <c r="K2627" s="51" t="s">
        <v>5787</v>
      </c>
      <c r="L2627" s="51" t="s">
        <v>201</v>
      </c>
      <c r="M2627" s="48" t="s">
        <v>5787</v>
      </c>
      <c r="N2627" s="62"/>
      <c r="O2627" s="62"/>
      <c r="P2627" s="72" t="s">
        <v>5461</v>
      </c>
      <c r="Q2627" s="72" t="s">
        <v>5462</v>
      </c>
      <c r="R2627" s="28"/>
    </row>
    <row r="2628" spans="1:18" hidden="1">
      <c r="A2628" s="48" t="str">
        <f t="shared" si="126"/>
        <v>IEA29PL</v>
      </c>
      <c r="B2628" s="62" t="str">
        <f t="shared" si="127"/>
        <v>Consignment/Consignee/Address/city</v>
      </c>
      <c r="C2628" s="63" t="s">
        <v>3340</v>
      </c>
      <c r="D2628" s="48">
        <f t="shared" ca="1" si="128"/>
        <v>162</v>
      </c>
      <c r="E2628" s="64" t="s">
        <v>4880</v>
      </c>
      <c r="F2628" s="65" t="s">
        <v>1512</v>
      </c>
      <c r="G2628" s="65" t="s">
        <v>4595</v>
      </c>
      <c r="H2628" s="48" t="s">
        <v>5787</v>
      </c>
      <c r="I2628" s="48" t="s">
        <v>7</v>
      </c>
      <c r="J2628" s="48" t="s">
        <v>47</v>
      </c>
      <c r="K2628" s="51" t="s">
        <v>5787</v>
      </c>
      <c r="L2628" s="51" t="s">
        <v>5787</v>
      </c>
      <c r="M2628" s="48" t="s">
        <v>5787</v>
      </c>
      <c r="N2628" s="62"/>
      <c r="O2628" s="62"/>
      <c r="P2628" s="72" t="s">
        <v>5787</v>
      </c>
      <c r="Q2628" s="72"/>
      <c r="R2628" s="28"/>
    </row>
    <row r="2629" spans="1:18" hidden="1">
      <c r="A2629" s="48" t="str">
        <f t="shared" si="126"/>
        <v>IEA29PL</v>
      </c>
      <c r="B2629" s="62" t="str">
        <f t="shared" si="127"/>
        <v>Consignment/Consignee/Address/country</v>
      </c>
      <c r="C2629" s="63" t="s">
        <v>3341</v>
      </c>
      <c r="D2629" s="48">
        <f t="shared" ca="1" si="128"/>
        <v>163</v>
      </c>
      <c r="E2629" s="64" t="s">
        <v>4878</v>
      </c>
      <c r="F2629" s="65" t="s">
        <v>1514</v>
      </c>
      <c r="G2629" s="65" t="s">
        <v>4592</v>
      </c>
      <c r="H2629" s="48" t="s">
        <v>5787</v>
      </c>
      <c r="I2629" s="48" t="s">
        <v>7</v>
      </c>
      <c r="J2629" s="48" t="s">
        <v>105</v>
      </c>
      <c r="K2629" s="51" t="s">
        <v>184</v>
      </c>
      <c r="L2629" s="51" t="s">
        <v>5787</v>
      </c>
      <c r="M2629" s="48" t="s">
        <v>5787</v>
      </c>
      <c r="N2629" s="62"/>
      <c r="O2629" s="62"/>
      <c r="P2629" s="72" t="s">
        <v>5787</v>
      </c>
      <c r="Q2629" s="72"/>
      <c r="R2629" s="28"/>
    </row>
    <row r="2630" spans="1:18" hidden="1">
      <c r="A2630" s="48" t="str">
        <f t="shared" si="126"/>
        <v>IEA29PL</v>
      </c>
      <c r="B2630" s="62" t="str">
        <f t="shared" si="127"/>
        <v>Consignment/Consignee/Address/subDivision</v>
      </c>
      <c r="C2630" s="63" t="s">
        <v>3342</v>
      </c>
      <c r="D2630" s="48">
        <f t="shared" ca="1" si="128"/>
        <v>164</v>
      </c>
      <c r="E2630" s="64" t="s">
        <v>4877</v>
      </c>
      <c r="F2630" s="65" t="s">
        <v>6715</v>
      </c>
      <c r="G2630" s="65" t="s">
        <v>4598</v>
      </c>
      <c r="H2630" s="48" t="s">
        <v>5787</v>
      </c>
      <c r="I2630" s="48" t="s">
        <v>17</v>
      </c>
      <c r="J2630" s="48" t="s">
        <v>47</v>
      </c>
      <c r="K2630" s="51" t="s">
        <v>5787</v>
      </c>
      <c r="L2630" s="51" t="s">
        <v>207</v>
      </c>
      <c r="M2630" s="48" t="s">
        <v>5787</v>
      </c>
      <c r="N2630" s="62"/>
      <c r="O2630" s="62"/>
      <c r="P2630" s="72" t="s">
        <v>5380</v>
      </c>
      <c r="Q2630" s="72" t="s">
        <v>5381</v>
      </c>
      <c r="R2630" s="28"/>
    </row>
    <row r="2631" spans="1:18" hidden="1">
      <c r="A2631" s="48" t="str">
        <f t="shared" si="126"/>
        <v>IEA29PL</v>
      </c>
      <c r="B2631" s="62" t="str">
        <f t="shared" si="127"/>
        <v>Consignment/Consignee/Address/POBox</v>
      </c>
      <c r="C2631" s="63" t="s">
        <v>3343</v>
      </c>
      <c r="D2631" s="48">
        <f t="shared" ca="1" si="128"/>
        <v>165</v>
      </c>
      <c r="E2631" s="64" t="s">
        <v>4876</v>
      </c>
      <c r="F2631" s="65" t="s">
        <v>209</v>
      </c>
      <c r="G2631" s="65" t="s">
        <v>5054</v>
      </c>
      <c r="H2631" s="48" t="s">
        <v>5787</v>
      </c>
      <c r="I2631" s="48" t="s">
        <v>17</v>
      </c>
      <c r="J2631" s="48" t="s">
        <v>173</v>
      </c>
      <c r="K2631" s="51" t="s">
        <v>5787</v>
      </c>
      <c r="L2631" s="51" t="s">
        <v>210</v>
      </c>
      <c r="M2631" s="48" t="s">
        <v>5787</v>
      </c>
      <c r="N2631" s="62"/>
      <c r="O2631" s="62"/>
      <c r="P2631" s="72" t="s">
        <v>5380</v>
      </c>
      <c r="Q2631" s="72" t="s">
        <v>5381</v>
      </c>
      <c r="R2631" s="28"/>
    </row>
    <row r="2632" spans="1:18" ht="30" hidden="1">
      <c r="A2632" s="68" t="str">
        <f t="shared" si="126"/>
        <v>IEA29PL</v>
      </c>
      <c r="B2632" s="70" t="str">
        <f t="shared" si="127"/>
        <v>Consignment/Consignee/ContactPerson</v>
      </c>
      <c r="C2632" s="70" t="s">
        <v>3344</v>
      </c>
      <c r="D2632" s="68">
        <f t="shared" ca="1" si="128"/>
        <v>166</v>
      </c>
      <c r="E2632" s="68" t="s">
        <v>1459</v>
      </c>
      <c r="F2632" s="77" t="s">
        <v>6718</v>
      </c>
      <c r="G2632" s="77" t="s">
        <v>6697</v>
      </c>
      <c r="H2632" s="68" t="s">
        <v>16</v>
      </c>
      <c r="I2632" s="68" t="s">
        <v>17</v>
      </c>
      <c r="J2632" s="68" t="s">
        <v>5787</v>
      </c>
      <c r="K2632" s="69" t="s">
        <v>5787</v>
      </c>
      <c r="L2632" s="69" t="s">
        <v>3657</v>
      </c>
      <c r="M2632" s="68" t="s">
        <v>4500</v>
      </c>
      <c r="N2632" s="70" t="s">
        <v>6510</v>
      </c>
      <c r="O2632" s="70" t="s">
        <v>6511</v>
      </c>
      <c r="P2632" s="70" t="s">
        <v>5380</v>
      </c>
      <c r="Q2632" s="70" t="s">
        <v>5381</v>
      </c>
      <c r="R2632" s="28"/>
    </row>
    <row r="2633" spans="1:18" hidden="1">
      <c r="A2633" s="48" t="str">
        <f t="shared" si="126"/>
        <v>IEA29PL</v>
      </c>
      <c r="B2633" s="62" t="str">
        <f t="shared" si="127"/>
        <v>Consignment/Consignee/ContactPerson/name</v>
      </c>
      <c r="C2633" s="63" t="s">
        <v>3345</v>
      </c>
      <c r="D2633" s="48">
        <f t="shared" ca="1" si="128"/>
        <v>167</v>
      </c>
      <c r="E2633" s="64" t="s">
        <v>1459</v>
      </c>
      <c r="F2633" s="65" t="s">
        <v>6705</v>
      </c>
      <c r="G2633" s="65" t="s">
        <v>4605</v>
      </c>
      <c r="H2633" s="48" t="s">
        <v>5787</v>
      </c>
      <c r="I2633" s="48" t="s">
        <v>7</v>
      </c>
      <c r="J2633" s="48" t="s">
        <v>173</v>
      </c>
      <c r="K2633" s="51" t="s">
        <v>5787</v>
      </c>
      <c r="L2633" s="51" t="s">
        <v>5787</v>
      </c>
      <c r="M2633" s="48" t="s">
        <v>5787</v>
      </c>
      <c r="N2633" s="62"/>
      <c r="O2633" s="62"/>
      <c r="P2633" s="72" t="s">
        <v>5380</v>
      </c>
      <c r="Q2633" s="72" t="s">
        <v>5381</v>
      </c>
      <c r="R2633" s="28"/>
    </row>
    <row r="2634" spans="1:18" hidden="1">
      <c r="A2634" s="48" t="str">
        <f t="shared" si="126"/>
        <v>IEA29PL</v>
      </c>
      <c r="B2634" s="62" t="str">
        <f t="shared" si="127"/>
        <v>Consignment/Consignee/ContactPerson/phoneNumber</v>
      </c>
      <c r="C2634" s="63" t="s">
        <v>3346</v>
      </c>
      <c r="D2634" s="48">
        <f t="shared" ca="1" si="128"/>
        <v>168</v>
      </c>
      <c r="E2634" s="64" t="s">
        <v>1459</v>
      </c>
      <c r="F2634" s="65" t="s">
        <v>734</v>
      </c>
      <c r="G2634" s="65" t="s">
        <v>4561</v>
      </c>
      <c r="H2634" s="48" t="s">
        <v>5787</v>
      </c>
      <c r="I2634" s="48" t="s">
        <v>7</v>
      </c>
      <c r="J2634" s="48" t="s">
        <v>47</v>
      </c>
      <c r="K2634" s="51" t="s">
        <v>5787</v>
      </c>
      <c r="L2634" s="51" t="s">
        <v>217</v>
      </c>
      <c r="M2634" s="48" t="s">
        <v>5787</v>
      </c>
      <c r="N2634" s="62"/>
      <c r="O2634" s="62"/>
      <c r="P2634" s="72" t="s">
        <v>5380</v>
      </c>
      <c r="Q2634" s="72" t="s">
        <v>5381</v>
      </c>
      <c r="R2634" s="28"/>
    </row>
    <row r="2635" spans="1:18" hidden="1">
      <c r="A2635" s="48" t="str">
        <f t="shared" si="126"/>
        <v>IEA29PL</v>
      </c>
      <c r="B2635" s="62" t="str">
        <f t="shared" si="127"/>
        <v>Consignment/Consignee/ContactPerson/eMailAddress</v>
      </c>
      <c r="C2635" s="63" t="s">
        <v>3347</v>
      </c>
      <c r="D2635" s="48">
        <f t="shared" ca="1" si="128"/>
        <v>169</v>
      </c>
      <c r="E2635" s="64" t="s">
        <v>1459</v>
      </c>
      <c r="F2635" s="65" t="s">
        <v>736</v>
      </c>
      <c r="G2635" s="65" t="s">
        <v>4606</v>
      </c>
      <c r="H2635" s="48" t="s">
        <v>5787</v>
      </c>
      <c r="I2635" s="48" t="s">
        <v>12</v>
      </c>
      <c r="J2635" s="48" t="s">
        <v>220</v>
      </c>
      <c r="K2635" s="51" t="s">
        <v>5787</v>
      </c>
      <c r="L2635" s="51" t="s">
        <v>59</v>
      </c>
      <c r="M2635" s="48" t="s">
        <v>5787</v>
      </c>
      <c r="N2635" s="62"/>
      <c r="O2635" s="62"/>
      <c r="P2635" s="72" t="s">
        <v>5380</v>
      </c>
      <c r="Q2635" s="72" t="s">
        <v>5381</v>
      </c>
      <c r="R2635" s="28"/>
    </row>
    <row r="2636" spans="1:18" ht="30" hidden="1">
      <c r="A2636" s="68" t="str">
        <f t="shared" si="126"/>
        <v>IEA29PL</v>
      </c>
      <c r="B2636" s="70" t="str">
        <f t="shared" si="127"/>
        <v>Consignment/AdditionalSupplyChainActor</v>
      </c>
      <c r="C2636" s="70" t="s">
        <v>3348</v>
      </c>
      <c r="D2636" s="68">
        <f t="shared" ca="1" si="128"/>
        <v>170</v>
      </c>
      <c r="E2636" s="68" t="s">
        <v>4847</v>
      </c>
      <c r="F2636" s="77" t="s">
        <v>4634</v>
      </c>
      <c r="G2636" s="77" t="s">
        <v>5083</v>
      </c>
      <c r="H2636" s="68" t="s">
        <v>271</v>
      </c>
      <c r="I2636" s="68" t="s">
        <v>12</v>
      </c>
      <c r="J2636" s="68" t="s">
        <v>5787</v>
      </c>
      <c r="K2636" s="69" t="s">
        <v>5787</v>
      </c>
      <c r="L2636" s="69" t="s">
        <v>3812</v>
      </c>
      <c r="M2636" s="68" t="s">
        <v>5787</v>
      </c>
      <c r="N2636" s="70"/>
      <c r="O2636" s="70"/>
      <c r="P2636" s="70" t="s">
        <v>5417</v>
      </c>
      <c r="Q2636" s="70" t="s">
        <v>5418</v>
      </c>
      <c r="R2636" s="28"/>
    </row>
    <row r="2637" spans="1:18" ht="30" hidden="1">
      <c r="A2637" s="48" t="str">
        <f t="shared" si="126"/>
        <v>IEA29PL</v>
      </c>
      <c r="B2637" s="62" t="str">
        <f t="shared" si="127"/>
        <v>Consignment/AdditionalSupplyChainActor/sequenceNumber</v>
      </c>
      <c r="C2637" s="63" t="s">
        <v>3349</v>
      </c>
      <c r="D2637" s="48">
        <f t="shared" ca="1" si="128"/>
        <v>171</v>
      </c>
      <c r="E2637" s="64" t="s">
        <v>1459</v>
      </c>
      <c r="F2637" s="65" t="s">
        <v>6664</v>
      </c>
      <c r="G2637" s="65" t="s">
        <v>6708</v>
      </c>
      <c r="H2637" s="48" t="s">
        <v>5787</v>
      </c>
      <c r="I2637" s="48" t="s">
        <v>7</v>
      </c>
      <c r="J2637" s="48" t="s">
        <v>119</v>
      </c>
      <c r="K2637" s="51" t="s">
        <v>5787</v>
      </c>
      <c r="L2637" s="51" t="s">
        <v>120</v>
      </c>
      <c r="M2637" s="48" t="s">
        <v>5787</v>
      </c>
      <c r="N2637" s="62"/>
      <c r="O2637" s="62"/>
      <c r="P2637" s="72" t="s">
        <v>5787</v>
      </c>
      <c r="Q2637" s="72"/>
      <c r="R2637" s="28"/>
    </row>
    <row r="2638" spans="1:18" hidden="1">
      <c r="A2638" s="48" t="str">
        <f t="shared" si="126"/>
        <v>IEA29PL</v>
      </c>
      <c r="B2638" s="62" t="str">
        <f t="shared" si="127"/>
        <v>Consignment/AdditionalSupplyChainActor/role</v>
      </c>
      <c r="C2638" s="63" t="s">
        <v>3350</v>
      </c>
      <c r="D2638" s="48">
        <f t="shared" ca="1" si="128"/>
        <v>172</v>
      </c>
      <c r="E2638" s="64" t="s">
        <v>4848</v>
      </c>
      <c r="F2638" s="65" t="s">
        <v>401</v>
      </c>
      <c r="G2638" s="65" t="s">
        <v>4635</v>
      </c>
      <c r="H2638" s="48" t="s">
        <v>5787</v>
      </c>
      <c r="I2638" s="48" t="s">
        <v>7</v>
      </c>
      <c r="J2638" s="48" t="s">
        <v>402</v>
      </c>
      <c r="K2638" s="51" t="s">
        <v>403</v>
      </c>
      <c r="L2638" s="51" t="s">
        <v>5787</v>
      </c>
      <c r="M2638" s="48" t="s">
        <v>5787</v>
      </c>
      <c r="N2638" s="62"/>
      <c r="O2638" s="62"/>
      <c r="P2638" s="72" t="s">
        <v>5787</v>
      </c>
      <c r="Q2638" s="72"/>
      <c r="R2638" s="28"/>
    </row>
    <row r="2639" spans="1:18" ht="45" hidden="1">
      <c r="A2639" s="48" t="str">
        <f t="shared" si="126"/>
        <v>IEA29PL</v>
      </c>
      <c r="B2639" s="62" t="str">
        <f t="shared" si="127"/>
        <v>Consignment/AdditionalSupplyChainActor/identificationNumber</v>
      </c>
      <c r="C2639" s="63" t="s">
        <v>3351</v>
      </c>
      <c r="D2639" s="48">
        <f t="shared" ca="1" si="128"/>
        <v>173</v>
      </c>
      <c r="E2639" s="64" t="s">
        <v>4850</v>
      </c>
      <c r="F2639" s="65" t="s">
        <v>621</v>
      </c>
      <c r="G2639" s="65" t="s">
        <v>6713</v>
      </c>
      <c r="H2639" s="48" t="s">
        <v>5787</v>
      </c>
      <c r="I2639" s="48" t="s">
        <v>7</v>
      </c>
      <c r="J2639" s="48" t="s">
        <v>167</v>
      </c>
      <c r="K2639" s="51" t="s">
        <v>5787</v>
      </c>
      <c r="L2639" s="51" t="s">
        <v>314</v>
      </c>
      <c r="M2639" s="48" t="s">
        <v>5787</v>
      </c>
      <c r="N2639" s="62"/>
      <c r="O2639" s="62"/>
      <c r="P2639" s="72" t="s">
        <v>5787</v>
      </c>
      <c r="Q2639" s="72"/>
      <c r="R2639" s="28"/>
    </row>
    <row r="2640" spans="1:18" ht="45" hidden="1">
      <c r="A2640" s="68" t="str">
        <f t="shared" si="126"/>
        <v>IEA29PL</v>
      </c>
      <c r="B2640" s="70" t="str">
        <f t="shared" si="127"/>
        <v>Consignment/AdditionalSupplyChainActor/SafetyAndSecurityIdentificationNumber</v>
      </c>
      <c r="C2640" s="70" t="s">
        <v>3352</v>
      </c>
      <c r="D2640" s="68">
        <f t="shared" ca="1" si="128"/>
        <v>174</v>
      </c>
      <c r="E2640" s="68" t="s">
        <v>1459</v>
      </c>
      <c r="F2640" s="77" t="s">
        <v>406</v>
      </c>
      <c r="G2640" s="77" t="s">
        <v>5084</v>
      </c>
      <c r="H2640" s="68" t="s">
        <v>16</v>
      </c>
      <c r="I2640" s="68" t="s">
        <v>17</v>
      </c>
      <c r="J2640" s="68" t="s">
        <v>5787</v>
      </c>
      <c r="K2640" s="69" t="s">
        <v>5787</v>
      </c>
      <c r="L2640" s="69" t="s">
        <v>3658</v>
      </c>
      <c r="M2640" s="68" t="s">
        <v>5787</v>
      </c>
      <c r="N2640" s="70"/>
      <c r="O2640" s="70"/>
      <c r="P2640" s="70" t="s">
        <v>5380</v>
      </c>
      <c r="Q2640" s="70" t="s">
        <v>5381</v>
      </c>
      <c r="R2640" s="28"/>
    </row>
    <row r="2641" spans="1:18" ht="30" hidden="1">
      <c r="A2641" s="48" t="str">
        <f t="shared" si="126"/>
        <v>IEA29PL</v>
      </c>
      <c r="B2641" s="62" t="str">
        <f t="shared" si="127"/>
        <v>Consignment/AdditionalSupplyChainActor/SafetyAndSecurityIdentificationNumber/identificationNumber</v>
      </c>
      <c r="C2641" s="63" t="s">
        <v>3353</v>
      </c>
      <c r="D2641" s="48">
        <f t="shared" ca="1" si="128"/>
        <v>175</v>
      </c>
      <c r="E2641" s="64" t="s">
        <v>1459</v>
      </c>
      <c r="F2641" s="65" t="s">
        <v>236</v>
      </c>
      <c r="G2641" s="65" t="s">
        <v>4591</v>
      </c>
      <c r="H2641" s="48" t="s">
        <v>5787</v>
      </c>
      <c r="I2641" s="48" t="s">
        <v>7</v>
      </c>
      <c r="J2641" s="48" t="s">
        <v>167</v>
      </c>
      <c r="K2641" s="51" t="s">
        <v>5787</v>
      </c>
      <c r="L2641" s="51" t="s">
        <v>408</v>
      </c>
      <c r="M2641" s="48" t="s">
        <v>5787</v>
      </c>
      <c r="N2641" s="62"/>
      <c r="O2641" s="62"/>
      <c r="P2641" s="72" t="s">
        <v>5380</v>
      </c>
      <c r="Q2641" s="72" t="s">
        <v>5381</v>
      </c>
      <c r="R2641" s="28"/>
    </row>
    <row r="2642" spans="1:18" ht="30" hidden="1">
      <c r="A2642" s="48" t="str">
        <f t="shared" si="126"/>
        <v>IEA29PL</v>
      </c>
      <c r="B2642" s="62" t="str">
        <f t="shared" si="127"/>
        <v>Consignment/AdditionalSupplyChainActor/SafetyAndSecurityIdentificationNumber/country</v>
      </c>
      <c r="C2642" s="63" t="s">
        <v>3354</v>
      </c>
      <c r="D2642" s="48">
        <f t="shared" ca="1" si="128"/>
        <v>176</v>
      </c>
      <c r="E2642" s="64" t="s">
        <v>1459</v>
      </c>
      <c r="F2642" s="65" t="s">
        <v>1514</v>
      </c>
      <c r="G2642" s="65" t="s">
        <v>4592</v>
      </c>
      <c r="H2642" s="48" t="s">
        <v>5787</v>
      </c>
      <c r="I2642" s="48" t="s">
        <v>7</v>
      </c>
      <c r="J2642" s="48" t="s">
        <v>105</v>
      </c>
      <c r="K2642" s="51" t="s">
        <v>184</v>
      </c>
      <c r="L2642" s="51" t="s">
        <v>5787</v>
      </c>
      <c r="M2642" s="48" t="s">
        <v>5787</v>
      </c>
      <c r="N2642" s="62"/>
      <c r="O2642" s="62"/>
      <c r="P2642" s="72" t="s">
        <v>5380</v>
      </c>
      <c r="Q2642" s="72" t="s">
        <v>5381</v>
      </c>
      <c r="R2642" s="28"/>
    </row>
    <row r="2643" spans="1:18" ht="30" hidden="1">
      <c r="A2643" s="68" t="str">
        <f t="shared" si="126"/>
        <v>IEA29PL</v>
      </c>
      <c r="B2643" s="70" t="str">
        <f t="shared" si="127"/>
        <v>Consignment/TransportEquipment</v>
      </c>
      <c r="C2643" s="70" t="s">
        <v>3355</v>
      </c>
      <c r="D2643" s="68">
        <f t="shared" ca="1" si="128"/>
        <v>177</v>
      </c>
      <c r="E2643" s="68" t="s">
        <v>5127</v>
      </c>
      <c r="F2643" s="77" t="s">
        <v>4637</v>
      </c>
      <c r="G2643" s="77" t="s">
        <v>4636</v>
      </c>
      <c r="H2643" s="68" t="s">
        <v>412</v>
      </c>
      <c r="I2643" s="68" t="s">
        <v>17</v>
      </c>
      <c r="J2643" s="68" t="s">
        <v>5787</v>
      </c>
      <c r="K2643" s="69" t="s">
        <v>5787</v>
      </c>
      <c r="L2643" s="69" t="s">
        <v>3660</v>
      </c>
      <c r="M2643" s="68" t="s">
        <v>5787</v>
      </c>
      <c r="N2643" s="70"/>
      <c r="O2643" s="70"/>
      <c r="P2643" s="70" t="s">
        <v>5787</v>
      </c>
      <c r="Q2643" s="70"/>
      <c r="R2643" s="28"/>
    </row>
    <row r="2644" spans="1:18" ht="30" hidden="1">
      <c r="A2644" s="48" t="str">
        <f t="shared" si="126"/>
        <v>IEA29PL</v>
      </c>
      <c r="B2644" s="62" t="str">
        <f t="shared" si="127"/>
        <v>Consignment/TransportEquipment/sequenceNumber</v>
      </c>
      <c r="C2644" s="63" t="s">
        <v>3356</v>
      </c>
      <c r="D2644" s="48">
        <f t="shared" ca="1" si="128"/>
        <v>178</v>
      </c>
      <c r="E2644" s="64" t="s">
        <v>1459</v>
      </c>
      <c r="F2644" s="65" t="s">
        <v>6664</v>
      </c>
      <c r="G2644" s="65" t="s">
        <v>6708</v>
      </c>
      <c r="H2644" s="48" t="s">
        <v>5787</v>
      </c>
      <c r="I2644" s="48" t="s">
        <v>7</v>
      </c>
      <c r="J2644" s="48" t="s">
        <v>119</v>
      </c>
      <c r="K2644" s="51" t="s">
        <v>5787</v>
      </c>
      <c r="L2644" s="51" t="s">
        <v>120</v>
      </c>
      <c r="M2644" s="48" t="s">
        <v>5787</v>
      </c>
      <c r="N2644" s="62"/>
      <c r="O2644" s="62"/>
      <c r="P2644" s="72" t="s">
        <v>5787</v>
      </c>
      <c r="Q2644" s="72"/>
      <c r="R2644" s="28"/>
    </row>
    <row r="2645" spans="1:18" ht="30" hidden="1">
      <c r="A2645" s="48" t="str">
        <f t="shared" si="126"/>
        <v>IEA29PL</v>
      </c>
      <c r="B2645" s="62" t="str">
        <f t="shared" si="127"/>
        <v>Consignment/TransportEquipment/containerIdentificationNumber</v>
      </c>
      <c r="C2645" s="63" t="s">
        <v>3357</v>
      </c>
      <c r="D2645" s="48">
        <f t="shared" ca="1" si="128"/>
        <v>179</v>
      </c>
      <c r="E2645" s="64" t="s">
        <v>5128</v>
      </c>
      <c r="F2645" s="65" t="s">
        <v>1860</v>
      </c>
      <c r="G2645" s="65" t="s">
        <v>4638</v>
      </c>
      <c r="H2645" s="48" t="s">
        <v>5787</v>
      </c>
      <c r="I2645" s="48" t="s">
        <v>17</v>
      </c>
      <c r="J2645" s="48" t="s">
        <v>167</v>
      </c>
      <c r="K2645" s="51" t="s">
        <v>5787</v>
      </c>
      <c r="L2645" s="51" t="s">
        <v>417</v>
      </c>
      <c r="M2645" s="48" t="s">
        <v>5787</v>
      </c>
      <c r="N2645" s="62"/>
      <c r="O2645" s="62"/>
      <c r="P2645" s="72" t="s">
        <v>5787</v>
      </c>
      <c r="Q2645" s="72"/>
      <c r="R2645" s="28"/>
    </row>
    <row r="2646" spans="1:18" ht="30" hidden="1">
      <c r="A2646" s="48" t="str">
        <f t="shared" si="126"/>
        <v>IEA29PL</v>
      </c>
      <c r="B2646" s="62" t="str">
        <f t="shared" si="127"/>
        <v>Consignment/TransportEquipment/containerSizeAndType</v>
      </c>
      <c r="C2646" s="63" t="s">
        <v>3358</v>
      </c>
      <c r="D2646" s="48">
        <f t="shared" ca="1" si="128"/>
        <v>180</v>
      </c>
      <c r="E2646" s="64" t="s">
        <v>5130</v>
      </c>
      <c r="F2646" s="65" t="s">
        <v>4643</v>
      </c>
      <c r="G2646" s="65" t="s">
        <v>4640</v>
      </c>
      <c r="H2646" s="48" t="s">
        <v>5787</v>
      </c>
      <c r="I2646" s="48" t="s">
        <v>17</v>
      </c>
      <c r="J2646" s="48" t="s">
        <v>420</v>
      </c>
      <c r="K2646" s="51" t="s">
        <v>421</v>
      </c>
      <c r="L2646" s="51" t="s">
        <v>1156</v>
      </c>
      <c r="M2646" s="48" t="s">
        <v>5787</v>
      </c>
      <c r="N2646" s="62"/>
      <c r="O2646" s="62"/>
      <c r="P2646" s="72" t="s">
        <v>5380</v>
      </c>
      <c r="Q2646" s="72" t="s">
        <v>5381</v>
      </c>
      <c r="R2646" s="28"/>
    </row>
    <row r="2647" spans="1:18" ht="30" hidden="1">
      <c r="A2647" s="48" t="str">
        <f t="shared" si="126"/>
        <v>IEA29PL</v>
      </c>
      <c r="B2647" s="62" t="str">
        <f t="shared" si="127"/>
        <v>Consignment/TransportEquipment/containerPackedStatus</v>
      </c>
      <c r="C2647" s="63" t="s">
        <v>3359</v>
      </c>
      <c r="D2647" s="48">
        <f t="shared" ca="1" si="128"/>
        <v>181</v>
      </c>
      <c r="E2647" s="64" t="s">
        <v>5129</v>
      </c>
      <c r="F2647" s="65" t="s">
        <v>6734</v>
      </c>
      <c r="G2647" s="65" t="s">
        <v>4641</v>
      </c>
      <c r="H2647" s="48" t="s">
        <v>5787</v>
      </c>
      <c r="I2647" s="48" t="s">
        <v>17</v>
      </c>
      <c r="J2647" s="48" t="s">
        <v>425</v>
      </c>
      <c r="K2647" s="51" t="s">
        <v>426</v>
      </c>
      <c r="L2647" s="51" t="s">
        <v>1158</v>
      </c>
      <c r="M2647" s="48" t="s">
        <v>5787</v>
      </c>
      <c r="N2647" s="62"/>
      <c r="O2647" s="62"/>
      <c r="P2647" s="72" t="s">
        <v>5380</v>
      </c>
      <c r="Q2647" s="72" t="s">
        <v>5381</v>
      </c>
      <c r="R2647" s="28"/>
    </row>
    <row r="2648" spans="1:18" ht="30" hidden="1">
      <c r="A2648" s="48" t="str">
        <f t="shared" si="126"/>
        <v>IEA29PL</v>
      </c>
      <c r="B2648" s="62" t="str">
        <f t="shared" si="127"/>
        <v>Consignment/TransportEquipment/containerSupplierType</v>
      </c>
      <c r="C2648" s="63" t="s">
        <v>3360</v>
      </c>
      <c r="D2648" s="48">
        <f t="shared" ca="1" si="128"/>
        <v>182</v>
      </c>
      <c r="E2648" s="64" t="s">
        <v>5131</v>
      </c>
      <c r="F2648" s="65" t="s">
        <v>4644</v>
      </c>
      <c r="G2648" s="65" t="s">
        <v>4642</v>
      </c>
      <c r="H2648" s="48" t="s">
        <v>5787</v>
      </c>
      <c r="I2648" s="48" t="s">
        <v>17</v>
      </c>
      <c r="J2648" s="48" t="s">
        <v>425</v>
      </c>
      <c r="K2648" s="51" t="s">
        <v>430</v>
      </c>
      <c r="L2648" s="51" t="s">
        <v>1160</v>
      </c>
      <c r="M2648" s="48" t="s">
        <v>5787</v>
      </c>
      <c r="N2648" s="62"/>
      <c r="O2648" s="62"/>
      <c r="P2648" s="72" t="s">
        <v>5380</v>
      </c>
      <c r="Q2648" s="72" t="s">
        <v>5381</v>
      </c>
      <c r="R2648" s="28"/>
    </row>
    <row r="2649" spans="1:18" ht="60" hidden="1">
      <c r="A2649" s="48" t="str">
        <f t="shared" si="126"/>
        <v>IEA29PL</v>
      </c>
      <c r="B2649" s="62" t="str">
        <f t="shared" si="127"/>
        <v>Consignment/TransportEquipment/numberOfSeals</v>
      </c>
      <c r="C2649" s="63" t="s">
        <v>3361</v>
      </c>
      <c r="D2649" s="48">
        <f t="shared" ca="1" si="128"/>
        <v>183</v>
      </c>
      <c r="E2649" s="64" t="s">
        <v>5134</v>
      </c>
      <c r="F2649" s="65" t="s">
        <v>433</v>
      </c>
      <c r="G2649" s="65" t="s">
        <v>4639</v>
      </c>
      <c r="H2649" s="48" t="s">
        <v>5787</v>
      </c>
      <c r="I2649" s="48" t="s">
        <v>7</v>
      </c>
      <c r="J2649" s="48" t="s">
        <v>434</v>
      </c>
      <c r="K2649" s="51" t="s">
        <v>5787</v>
      </c>
      <c r="L2649" s="51" t="s">
        <v>435</v>
      </c>
      <c r="M2649" s="48" t="s">
        <v>5787</v>
      </c>
      <c r="N2649" s="62"/>
      <c r="O2649" s="62"/>
      <c r="P2649" s="72" t="s">
        <v>5787</v>
      </c>
      <c r="Q2649" s="72"/>
      <c r="R2649" s="28"/>
    </row>
    <row r="2650" spans="1:18" hidden="1">
      <c r="A2650" s="68" t="str">
        <f t="shared" si="126"/>
        <v>IEA29PL</v>
      </c>
      <c r="B2650" s="70" t="str">
        <f t="shared" si="127"/>
        <v>Consignment/TransportEquipment/Seal</v>
      </c>
      <c r="C2650" s="70" t="s">
        <v>3362</v>
      </c>
      <c r="D2650" s="68">
        <f t="shared" ca="1" si="128"/>
        <v>184</v>
      </c>
      <c r="E2650" s="68" t="s">
        <v>5132</v>
      </c>
      <c r="F2650" s="77" t="s">
        <v>2855</v>
      </c>
      <c r="G2650" s="77" t="s">
        <v>4645</v>
      </c>
      <c r="H2650" s="68" t="s">
        <v>271</v>
      </c>
      <c r="I2650" s="68" t="s">
        <v>17</v>
      </c>
      <c r="J2650" s="68" t="s">
        <v>5787</v>
      </c>
      <c r="K2650" s="69" t="s">
        <v>5787</v>
      </c>
      <c r="L2650" s="69" t="s">
        <v>438</v>
      </c>
      <c r="M2650" s="68" t="s">
        <v>5787</v>
      </c>
      <c r="N2650" s="70"/>
      <c r="O2650" s="70"/>
      <c r="P2650" s="70" t="s">
        <v>5787</v>
      </c>
      <c r="Q2650" s="70"/>
      <c r="R2650" s="28"/>
    </row>
    <row r="2651" spans="1:18" ht="30" hidden="1">
      <c r="A2651" s="48" t="str">
        <f t="shared" si="126"/>
        <v>IEA29PL</v>
      </c>
      <c r="B2651" s="62" t="str">
        <f t="shared" si="127"/>
        <v>Consignment/TransportEquipment/Seal/sequenceNumber</v>
      </c>
      <c r="C2651" s="63" t="s">
        <v>3363</v>
      </c>
      <c r="D2651" s="48">
        <f t="shared" ca="1" si="128"/>
        <v>185</v>
      </c>
      <c r="E2651" s="64" t="s">
        <v>1459</v>
      </c>
      <c r="F2651" s="65" t="s">
        <v>6664</v>
      </c>
      <c r="G2651" s="65" t="s">
        <v>6708</v>
      </c>
      <c r="H2651" s="48" t="s">
        <v>5787</v>
      </c>
      <c r="I2651" s="48" t="s">
        <v>7</v>
      </c>
      <c r="J2651" s="48" t="s">
        <v>119</v>
      </c>
      <c r="K2651" s="51" t="s">
        <v>5787</v>
      </c>
      <c r="L2651" s="51" t="s">
        <v>120</v>
      </c>
      <c r="M2651" s="48" t="s">
        <v>5787</v>
      </c>
      <c r="N2651" s="62"/>
      <c r="O2651" s="62"/>
      <c r="P2651" s="72" t="s">
        <v>5787</v>
      </c>
      <c r="Q2651" s="72"/>
      <c r="R2651" s="28"/>
    </row>
    <row r="2652" spans="1:18" hidden="1">
      <c r="A2652" s="48" t="str">
        <f t="shared" si="126"/>
        <v>IEA29PL</v>
      </c>
      <c r="B2652" s="62" t="str">
        <f t="shared" si="127"/>
        <v>Consignment/TransportEquipment/Seal/identifier</v>
      </c>
      <c r="C2652" s="63" t="s">
        <v>3364</v>
      </c>
      <c r="D2652" s="48">
        <f t="shared" ca="1" si="128"/>
        <v>186</v>
      </c>
      <c r="E2652" s="64" t="s">
        <v>5133</v>
      </c>
      <c r="F2652" s="65" t="s">
        <v>441</v>
      </c>
      <c r="G2652" s="65" t="s">
        <v>4646</v>
      </c>
      <c r="H2652" s="48" t="s">
        <v>5787</v>
      </c>
      <c r="I2652" s="48" t="s">
        <v>7</v>
      </c>
      <c r="J2652" s="48" t="s">
        <v>442</v>
      </c>
      <c r="K2652" s="51" t="s">
        <v>5787</v>
      </c>
      <c r="L2652" s="51" t="s">
        <v>443</v>
      </c>
      <c r="M2652" s="48" t="s">
        <v>5787</v>
      </c>
      <c r="N2652" s="62"/>
      <c r="O2652" s="62"/>
      <c r="P2652" s="72" t="s">
        <v>5787</v>
      </c>
      <c r="Q2652" s="72"/>
      <c r="R2652" s="28"/>
    </row>
    <row r="2653" spans="1:18" ht="45" hidden="1">
      <c r="A2653" s="68" t="str">
        <f t="shared" si="126"/>
        <v>IEA29PL</v>
      </c>
      <c r="B2653" s="70" t="str">
        <f t="shared" si="127"/>
        <v>Consignment/TransportEquipment/GoodsReference</v>
      </c>
      <c r="C2653" s="70" t="s">
        <v>3365</v>
      </c>
      <c r="D2653" s="68">
        <f t="shared" ca="1" si="128"/>
        <v>187</v>
      </c>
      <c r="E2653" s="68" t="s">
        <v>1459</v>
      </c>
      <c r="F2653" s="77" t="s">
        <v>4648</v>
      </c>
      <c r="G2653" s="77" t="s">
        <v>4647</v>
      </c>
      <c r="H2653" s="68" t="s">
        <v>412</v>
      </c>
      <c r="I2653" s="68" t="s">
        <v>17</v>
      </c>
      <c r="J2653" s="68" t="s">
        <v>5787</v>
      </c>
      <c r="K2653" s="69" t="s">
        <v>5787</v>
      </c>
      <c r="L2653" s="69" t="s">
        <v>3813</v>
      </c>
      <c r="M2653" s="68" t="s">
        <v>5787</v>
      </c>
      <c r="N2653" s="70"/>
      <c r="O2653" s="70"/>
      <c r="P2653" s="70" t="s">
        <v>5498</v>
      </c>
      <c r="Q2653" s="70" t="s">
        <v>5499</v>
      </c>
      <c r="R2653" s="28"/>
    </row>
    <row r="2654" spans="1:18" ht="30" hidden="1">
      <c r="A2654" s="48" t="str">
        <f t="shared" si="126"/>
        <v>IEA29PL</v>
      </c>
      <c r="B2654" s="62" t="str">
        <f t="shared" si="127"/>
        <v>Consignment/TransportEquipment/GoodsReference/sequenceNumber</v>
      </c>
      <c r="C2654" s="63" t="s">
        <v>3366</v>
      </c>
      <c r="D2654" s="48">
        <f t="shared" ca="1" si="128"/>
        <v>188</v>
      </c>
      <c r="E2654" s="64" t="s">
        <v>1459</v>
      </c>
      <c r="F2654" s="65" t="s">
        <v>6664</v>
      </c>
      <c r="G2654" s="65" t="s">
        <v>6708</v>
      </c>
      <c r="H2654" s="48" t="s">
        <v>5787</v>
      </c>
      <c r="I2654" s="48" t="s">
        <v>7</v>
      </c>
      <c r="J2654" s="48" t="s">
        <v>119</v>
      </c>
      <c r="K2654" s="51" t="s">
        <v>5787</v>
      </c>
      <c r="L2654" s="51" t="s">
        <v>120</v>
      </c>
      <c r="M2654" s="48" t="s">
        <v>5787</v>
      </c>
      <c r="N2654" s="62"/>
      <c r="O2654" s="62"/>
      <c r="P2654" s="72" t="s">
        <v>5787</v>
      </c>
      <c r="Q2654" s="72"/>
      <c r="R2654" s="28"/>
    </row>
    <row r="2655" spans="1:18" ht="30" hidden="1">
      <c r="A2655" s="48" t="str">
        <f t="shared" si="126"/>
        <v>IEA29PL</v>
      </c>
      <c r="B2655" s="62" t="str">
        <f t="shared" si="127"/>
        <v>Consignment/TransportEquipment/GoodsReference/declarationGoodsItemNumber</v>
      </c>
      <c r="C2655" s="63" t="s">
        <v>3367</v>
      </c>
      <c r="D2655" s="48">
        <f t="shared" ca="1" si="128"/>
        <v>189</v>
      </c>
      <c r="E2655" s="64" t="s">
        <v>6714</v>
      </c>
      <c r="F2655" s="65" t="s">
        <v>6671</v>
      </c>
      <c r="G2655" s="65" t="s">
        <v>5089</v>
      </c>
      <c r="H2655" s="48" t="s">
        <v>5787</v>
      </c>
      <c r="I2655" s="48" t="s">
        <v>7</v>
      </c>
      <c r="J2655" s="48" t="s">
        <v>119</v>
      </c>
      <c r="K2655" s="51" t="s">
        <v>5787</v>
      </c>
      <c r="L2655" s="51" t="s">
        <v>449</v>
      </c>
      <c r="M2655" s="48" t="s">
        <v>5787</v>
      </c>
      <c r="N2655" s="62"/>
      <c r="O2655" s="62"/>
      <c r="P2655" s="72" t="s">
        <v>5787</v>
      </c>
      <c r="Q2655" s="72"/>
      <c r="R2655" s="28"/>
    </row>
    <row r="2656" spans="1:18" hidden="1">
      <c r="A2656" s="68" t="str">
        <f t="shared" si="126"/>
        <v>IEA29PL</v>
      </c>
      <c r="B2656" s="70" t="str">
        <f t="shared" si="127"/>
        <v>Consignment/LocationOfGoods</v>
      </c>
      <c r="C2656" s="70" t="s">
        <v>3368</v>
      </c>
      <c r="D2656" s="68">
        <f t="shared" ca="1" si="128"/>
        <v>190</v>
      </c>
      <c r="E2656" s="68" t="s">
        <v>5097</v>
      </c>
      <c r="F2656" s="77" t="s">
        <v>451</v>
      </c>
      <c r="G2656" s="77" t="s">
        <v>4649</v>
      </c>
      <c r="H2656" s="68" t="s">
        <v>16</v>
      </c>
      <c r="I2656" s="68" t="s">
        <v>17</v>
      </c>
      <c r="J2656" s="68" t="s">
        <v>5787</v>
      </c>
      <c r="K2656" s="69" t="s">
        <v>5787</v>
      </c>
      <c r="L2656" s="69" t="s">
        <v>3844</v>
      </c>
      <c r="M2656" s="68" t="s">
        <v>5787</v>
      </c>
      <c r="N2656" s="70"/>
      <c r="O2656" s="70"/>
      <c r="P2656" s="70" t="s">
        <v>5787</v>
      </c>
      <c r="Q2656" s="70"/>
      <c r="R2656" s="28"/>
    </row>
    <row r="2657" spans="1:18" hidden="1">
      <c r="A2657" s="48" t="str">
        <f t="shared" si="126"/>
        <v>IEA29PL</v>
      </c>
      <c r="B2657" s="62" t="str">
        <f t="shared" si="127"/>
        <v>Consignment/LocationOfGoods/typeOfLocation</v>
      </c>
      <c r="C2657" s="63" t="s">
        <v>3369</v>
      </c>
      <c r="D2657" s="48">
        <f t="shared" ca="1" si="128"/>
        <v>191</v>
      </c>
      <c r="E2657" s="64" t="s">
        <v>5122</v>
      </c>
      <c r="F2657" s="65" t="s">
        <v>454</v>
      </c>
      <c r="G2657" s="65" t="s">
        <v>4650</v>
      </c>
      <c r="H2657" s="48" t="s">
        <v>5787</v>
      </c>
      <c r="I2657" s="48" t="s">
        <v>7</v>
      </c>
      <c r="J2657" s="48" t="s">
        <v>82</v>
      </c>
      <c r="K2657" s="51" t="s">
        <v>455</v>
      </c>
      <c r="L2657" s="51" t="s">
        <v>5787</v>
      </c>
      <c r="M2657" s="48" t="s">
        <v>5787</v>
      </c>
      <c r="N2657" s="62"/>
      <c r="O2657" s="62"/>
      <c r="P2657" s="72" t="s">
        <v>5787</v>
      </c>
      <c r="Q2657" s="72"/>
      <c r="R2657" s="28"/>
    </row>
    <row r="2658" spans="1:18" hidden="1">
      <c r="A2658" s="48" t="str">
        <f t="shared" si="126"/>
        <v>IEA29PL</v>
      </c>
      <c r="B2658" s="62" t="str">
        <f t="shared" si="127"/>
        <v>Consignment/LocationOfGoods/qualifierOfIdentification</v>
      </c>
      <c r="C2658" s="63" t="s">
        <v>3370</v>
      </c>
      <c r="D2658" s="48">
        <f t="shared" ca="1" si="128"/>
        <v>192</v>
      </c>
      <c r="E2658" s="64" t="s">
        <v>5121</v>
      </c>
      <c r="F2658" s="65" t="s">
        <v>6742</v>
      </c>
      <c r="G2658" s="65" t="s">
        <v>4651</v>
      </c>
      <c r="H2658" s="48" t="s">
        <v>5787</v>
      </c>
      <c r="I2658" s="48" t="s">
        <v>7</v>
      </c>
      <c r="J2658" s="48" t="s">
        <v>82</v>
      </c>
      <c r="K2658" s="51" t="s">
        <v>458</v>
      </c>
      <c r="L2658" s="51" t="s">
        <v>459</v>
      </c>
      <c r="M2658" s="48" t="s">
        <v>5787</v>
      </c>
      <c r="N2658" s="62"/>
      <c r="O2658" s="62"/>
      <c r="P2658" s="72" t="s">
        <v>5787</v>
      </c>
      <c r="Q2658" s="72"/>
      <c r="R2658" s="28"/>
    </row>
    <row r="2659" spans="1:18" ht="30" hidden="1">
      <c r="A2659" s="48" t="str">
        <f t="shared" ref="A2659:A2721" si="129">MID(C2659,2,IFERROR(FIND("#",SUBSTITUTE(C2659,"/","#",2),1)-2,LEN(C2659)-1))</f>
        <v>IEA29PL</v>
      </c>
      <c r="B2659" s="62" t="str">
        <f t="shared" ref="B2659:B2721" si="130">IF(LEN(C2659)-LEN(SUBSTITUTE(C2659,"/",""))&gt;3,RIGHT(C2659,LEN(C2659)-FIND("#",SUBSTITUTE(C2659,"/","#",3),1)),RIGHT(C2659,LEN(C2659)-FIND("#",SUBSTITUTE(C2659,"/","#",LEN(C2659)-LEN(SUBSTITUTE(C2659,"/",""))),1)))</f>
        <v>Consignment/LocationOfGoods/authorisationNumber</v>
      </c>
      <c r="C2659" s="63" t="s">
        <v>3371</v>
      </c>
      <c r="D2659" s="48">
        <f t="shared" ref="D2659:D2721" ca="1" si="131">IF(VLOOKUP($C2659,INDIRECT($A2659&amp;"!A:B"),2,0)="","",VLOOKUP($C2659,INDIRECT($A2659&amp;"!A:B"),2,0))</f>
        <v>193</v>
      </c>
      <c r="E2659" s="64" t="s">
        <v>5104</v>
      </c>
      <c r="F2659" s="65" t="s">
        <v>4652</v>
      </c>
      <c r="G2659" s="65" t="s">
        <v>5105</v>
      </c>
      <c r="H2659" s="48" t="s">
        <v>5787</v>
      </c>
      <c r="I2659" s="48" t="s">
        <v>17</v>
      </c>
      <c r="J2659" s="48" t="s">
        <v>47</v>
      </c>
      <c r="K2659" s="51" t="s">
        <v>5787</v>
      </c>
      <c r="L2659" s="51" t="s">
        <v>462</v>
      </c>
      <c r="M2659" s="48" t="s">
        <v>5787</v>
      </c>
      <c r="N2659" s="62"/>
      <c r="O2659" s="62"/>
      <c r="P2659" s="72" t="s">
        <v>5787</v>
      </c>
      <c r="Q2659" s="72"/>
      <c r="R2659" s="28"/>
    </row>
    <row r="2660" spans="1:18" ht="45" hidden="1">
      <c r="A2660" s="48" t="str">
        <f t="shared" si="129"/>
        <v>IEA29PL</v>
      </c>
      <c r="B2660" s="62" t="str">
        <f t="shared" si="130"/>
        <v>Consignment/LocationOfGoods/additionalIdentifier</v>
      </c>
      <c r="C2660" s="63" t="s">
        <v>3372</v>
      </c>
      <c r="D2660" s="48">
        <f t="shared" ca="1" si="131"/>
        <v>194</v>
      </c>
      <c r="E2660" s="64" t="s">
        <v>5098</v>
      </c>
      <c r="F2660" s="65" t="s">
        <v>464</v>
      </c>
      <c r="G2660" s="65" t="s">
        <v>4653</v>
      </c>
      <c r="H2660" s="48" t="s">
        <v>5787</v>
      </c>
      <c r="I2660" s="48" t="s">
        <v>17</v>
      </c>
      <c r="J2660" s="48" t="s">
        <v>13</v>
      </c>
      <c r="K2660" s="51" t="s">
        <v>5787</v>
      </c>
      <c r="L2660" s="51" t="s">
        <v>465</v>
      </c>
      <c r="M2660" s="48" t="s">
        <v>5787</v>
      </c>
      <c r="N2660" s="62"/>
      <c r="O2660" s="62"/>
      <c r="P2660" s="72" t="s">
        <v>5787</v>
      </c>
      <c r="Q2660" s="72"/>
      <c r="R2660" s="28"/>
    </row>
    <row r="2661" spans="1:18" hidden="1">
      <c r="A2661" s="48" t="str">
        <f t="shared" si="129"/>
        <v>IEA29PL</v>
      </c>
      <c r="B2661" s="62" t="str">
        <f t="shared" si="130"/>
        <v>Consignment/LocationOfGoods/UNLocode</v>
      </c>
      <c r="C2661" s="63" t="s">
        <v>3373</v>
      </c>
      <c r="D2661" s="48">
        <f t="shared" ca="1" si="131"/>
        <v>195</v>
      </c>
      <c r="E2661" s="64" t="s">
        <v>5123</v>
      </c>
      <c r="F2661" s="65" t="s">
        <v>467</v>
      </c>
      <c r="G2661" s="65" t="s">
        <v>4654</v>
      </c>
      <c r="H2661" s="48" t="s">
        <v>5787</v>
      </c>
      <c r="I2661" s="48" t="s">
        <v>17</v>
      </c>
      <c r="J2661" s="48" t="s">
        <v>167</v>
      </c>
      <c r="K2661" s="51" t="s">
        <v>468</v>
      </c>
      <c r="L2661" s="51" t="s">
        <v>462</v>
      </c>
      <c r="M2661" s="48" t="s">
        <v>5787</v>
      </c>
      <c r="N2661" s="62"/>
      <c r="O2661" s="62"/>
      <c r="P2661" s="72" t="s">
        <v>5787</v>
      </c>
      <c r="Q2661" s="72"/>
      <c r="R2661" s="28"/>
    </row>
    <row r="2662" spans="1:18" ht="30" hidden="1">
      <c r="A2662" s="68" t="str">
        <f t="shared" si="129"/>
        <v>IEA29PL</v>
      </c>
      <c r="B2662" s="70" t="str">
        <f t="shared" si="130"/>
        <v>Consignment/LocationOfGoods/CustomsOffice</v>
      </c>
      <c r="C2662" s="70" t="s">
        <v>3374</v>
      </c>
      <c r="D2662" s="68">
        <f t="shared" ca="1" si="131"/>
        <v>196</v>
      </c>
      <c r="E2662" s="68" t="s">
        <v>5110</v>
      </c>
      <c r="F2662" s="77" t="s">
        <v>6622</v>
      </c>
      <c r="G2662" s="77" t="s">
        <v>6621</v>
      </c>
      <c r="H2662" s="68" t="s">
        <v>16</v>
      </c>
      <c r="I2662" s="68" t="s">
        <v>17</v>
      </c>
      <c r="J2662" s="68" t="s">
        <v>5787</v>
      </c>
      <c r="K2662" s="69" t="s">
        <v>5787</v>
      </c>
      <c r="L2662" s="69" t="s">
        <v>462</v>
      </c>
      <c r="M2662" s="68" t="s">
        <v>5787</v>
      </c>
      <c r="N2662" s="70"/>
      <c r="O2662" s="70"/>
      <c r="P2662" s="70" t="s">
        <v>5787</v>
      </c>
      <c r="Q2662" s="70"/>
      <c r="R2662" s="28"/>
    </row>
    <row r="2663" spans="1:18" ht="30" hidden="1">
      <c r="A2663" s="48" t="str">
        <f t="shared" si="129"/>
        <v>IEA29PL</v>
      </c>
      <c r="B2663" s="62" t="str">
        <f t="shared" si="130"/>
        <v>Consignment/LocationOfGoods/CustomsOffice/referenceNumber</v>
      </c>
      <c r="C2663" s="63" t="s">
        <v>3375</v>
      </c>
      <c r="D2663" s="48">
        <f t="shared" ca="1" si="131"/>
        <v>197</v>
      </c>
      <c r="E2663" s="64" t="s">
        <v>5111</v>
      </c>
      <c r="F2663" s="65" t="s">
        <v>472</v>
      </c>
      <c r="G2663" s="65" t="s">
        <v>4655</v>
      </c>
      <c r="H2663" s="48" t="s">
        <v>5787</v>
      </c>
      <c r="I2663" s="48" t="s">
        <v>7</v>
      </c>
      <c r="J2663" s="48" t="s">
        <v>131</v>
      </c>
      <c r="K2663" s="51" t="s">
        <v>473</v>
      </c>
      <c r="L2663" s="51" t="s">
        <v>5787</v>
      </c>
      <c r="M2663" s="48" t="s">
        <v>5787</v>
      </c>
      <c r="N2663" s="62"/>
      <c r="O2663" s="62"/>
      <c r="P2663" s="72" t="s">
        <v>5787</v>
      </c>
      <c r="Q2663" s="72"/>
      <c r="R2663" s="28"/>
    </row>
    <row r="2664" spans="1:18" hidden="1">
      <c r="A2664" s="68" t="str">
        <f t="shared" si="129"/>
        <v>IEA29PL</v>
      </c>
      <c r="B2664" s="70" t="str">
        <f t="shared" si="130"/>
        <v>Consignment/LocationOfGoods/GNSS</v>
      </c>
      <c r="C2664" s="70" t="s">
        <v>3376</v>
      </c>
      <c r="D2664" s="68">
        <f t="shared" ca="1" si="131"/>
        <v>198</v>
      </c>
      <c r="E2664" s="68" t="s">
        <v>5114</v>
      </c>
      <c r="F2664" s="77" t="s">
        <v>475</v>
      </c>
      <c r="G2664" s="77" t="s">
        <v>4658</v>
      </c>
      <c r="H2664" s="68" t="s">
        <v>16</v>
      </c>
      <c r="I2664" s="68" t="s">
        <v>17</v>
      </c>
      <c r="J2664" s="68" t="s">
        <v>5787</v>
      </c>
      <c r="K2664" s="69" t="s">
        <v>5787</v>
      </c>
      <c r="L2664" s="69" t="s">
        <v>462</v>
      </c>
      <c r="M2664" s="68" t="s">
        <v>5787</v>
      </c>
      <c r="N2664" s="70"/>
      <c r="O2664" s="70"/>
      <c r="P2664" s="70" t="s">
        <v>5787</v>
      </c>
      <c r="Q2664" s="70"/>
      <c r="R2664" s="28"/>
    </row>
    <row r="2665" spans="1:18" ht="30" hidden="1">
      <c r="A2665" s="48" t="str">
        <f t="shared" si="129"/>
        <v>IEA29PL</v>
      </c>
      <c r="B2665" s="62" t="str">
        <f t="shared" si="130"/>
        <v>Consignment/LocationOfGoods/GNSS/latitude</v>
      </c>
      <c r="C2665" s="63" t="s">
        <v>3377</v>
      </c>
      <c r="D2665" s="48">
        <f t="shared" ca="1" si="131"/>
        <v>199</v>
      </c>
      <c r="E2665" s="64" t="s">
        <v>5115</v>
      </c>
      <c r="F2665" s="65" t="s">
        <v>480</v>
      </c>
      <c r="G2665" s="65" t="s">
        <v>4656</v>
      </c>
      <c r="H2665" s="48" t="s">
        <v>5787</v>
      </c>
      <c r="I2665" s="48" t="s">
        <v>7</v>
      </c>
      <c r="J2665" s="48" t="s">
        <v>167</v>
      </c>
      <c r="K2665" s="51" t="s">
        <v>5787</v>
      </c>
      <c r="L2665" s="51" t="s">
        <v>478</v>
      </c>
      <c r="M2665" s="48" t="s">
        <v>5787</v>
      </c>
      <c r="N2665" s="62"/>
      <c r="O2665" s="62"/>
      <c r="P2665" s="72" t="s">
        <v>5787</v>
      </c>
      <c r="Q2665" s="72"/>
      <c r="R2665" s="28"/>
    </row>
    <row r="2666" spans="1:18" ht="30" hidden="1">
      <c r="A2666" s="48" t="str">
        <f t="shared" si="129"/>
        <v>IEA29PL</v>
      </c>
      <c r="B2666" s="62" t="str">
        <f t="shared" si="130"/>
        <v>Consignment/LocationOfGoods/GNSS/longitude</v>
      </c>
      <c r="C2666" s="63" t="s">
        <v>3378</v>
      </c>
      <c r="D2666" s="48">
        <f t="shared" ca="1" si="131"/>
        <v>200</v>
      </c>
      <c r="E2666" s="64" t="s">
        <v>5116</v>
      </c>
      <c r="F2666" s="65" t="s">
        <v>477</v>
      </c>
      <c r="G2666" s="65" t="s">
        <v>4657</v>
      </c>
      <c r="H2666" s="48" t="s">
        <v>5787</v>
      </c>
      <c r="I2666" s="48" t="s">
        <v>7</v>
      </c>
      <c r="J2666" s="48" t="s">
        <v>167</v>
      </c>
      <c r="K2666" s="51" t="s">
        <v>5787</v>
      </c>
      <c r="L2666" s="51" t="s">
        <v>478</v>
      </c>
      <c r="M2666" s="48" t="s">
        <v>5787</v>
      </c>
      <c r="N2666" s="62"/>
      <c r="O2666" s="62"/>
      <c r="P2666" s="72" t="s">
        <v>5787</v>
      </c>
      <c r="Q2666" s="72"/>
      <c r="R2666" s="28"/>
    </row>
    <row r="2667" spans="1:18" ht="45" hidden="1">
      <c r="A2667" s="68" t="str">
        <f t="shared" si="129"/>
        <v>IEA29PL</v>
      </c>
      <c r="B2667" s="70" t="str">
        <f t="shared" si="130"/>
        <v>Consignment/LocationOfGoods/EconomicOperator</v>
      </c>
      <c r="C2667" s="70" t="s">
        <v>3379</v>
      </c>
      <c r="D2667" s="68">
        <f t="shared" ca="1" si="131"/>
        <v>201</v>
      </c>
      <c r="E2667" s="68" t="s">
        <v>5112</v>
      </c>
      <c r="F2667" s="77" t="s">
        <v>6620</v>
      </c>
      <c r="G2667" s="77" t="s">
        <v>6752</v>
      </c>
      <c r="H2667" s="68" t="s">
        <v>16</v>
      </c>
      <c r="I2667" s="68" t="s">
        <v>17</v>
      </c>
      <c r="J2667" s="68" t="s">
        <v>5787</v>
      </c>
      <c r="K2667" s="69" t="s">
        <v>5787</v>
      </c>
      <c r="L2667" s="69" t="s">
        <v>462</v>
      </c>
      <c r="M2667" s="68" t="s">
        <v>5787</v>
      </c>
      <c r="N2667" s="70"/>
      <c r="O2667" s="70"/>
      <c r="P2667" s="70" t="s">
        <v>5787</v>
      </c>
      <c r="Q2667" s="70"/>
      <c r="R2667" s="28"/>
    </row>
    <row r="2668" spans="1:18" ht="30" hidden="1">
      <c r="A2668" s="48" t="str">
        <f t="shared" si="129"/>
        <v>IEA29PL</v>
      </c>
      <c r="B2668" s="62" t="str">
        <f t="shared" si="130"/>
        <v>Consignment/LocationOfGoods/EconomicOperator/identificationNumber</v>
      </c>
      <c r="C2668" s="63" t="s">
        <v>3380</v>
      </c>
      <c r="D2668" s="48">
        <f t="shared" ca="1" si="131"/>
        <v>202</v>
      </c>
      <c r="E2668" s="64" t="s">
        <v>5113</v>
      </c>
      <c r="F2668" s="65" t="s">
        <v>236</v>
      </c>
      <c r="G2668" s="65" t="s">
        <v>4591</v>
      </c>
      <c r="H2668" s="48" t="s">
        <v>5787</v>
      </c>
      <c r="I2668" s="48" t="s">
        <v>7</v>
      </c>
      <c r="J2668" s="48" t="s">
        <v>167</v>
      </c>
      <c r="K2668" s="51" t="s">
        <v>5787</v>
      </c>
      <c r="L2668" s="51" t="s">
        <v>342</v>
      </c>
      <c r="M2668" s="48"/>
      <c r="N2668" s="62"/>
      <c r="O2668" s="62"/>
      <c r="P2668" s="72" t="s">
        <v>5463</v>
      </c>
      <c r="Q2668" s="72" t="s">
        <v>5464</v>
      </c>
      <c r="R2668" s="28"/>
    </row>
    <row r="2669" spans="1:18" hidden="1">
      <c r="A2669" s="68" t="str">
        <f t="shared" si="129"/>
        <v>IEA29PL</v>
      </c>
      <c r="B2669" s="70" t="str">
        <f t="shared" si="130"/>
        <v>Consignment/LocationOfGoods/Address</v>
      </c>
      <c r="C2669" s="70" t="s">
        <v>3381</v>
      </c>
      <c r="D2669" s="68">
        <f t="shared" ca="1" si="131"/>
        <v>203</v>
      </c>
      <c r="E2669" s="68" t="s">
        <v>5099</v>
      </c>
      <c r="F2669" s="77" t="s">
        <v>485</v>
      </c>
      <c r="G2669" s="77" t="s">
        <v>4659</v>
      </c>
      <c r="H2669" s="68" t="s">
        <v>16</v>
      </c>
      <c r="I2669" s="68" t="s">
        <v>17</v>
      </c>
      <c r="J2669" s="68" t="s">
        <v>5787</v>
      </c>
      <c r="K2669" s="69" t="s">
        <v>5787</v>
      </c>
      <c r="L2669" s="69" t="s">
        <v>462</v>
      </c>
      <c r="M2669" s="68" t="s">
        <v>5787</v>
      </c>
      <c r="N2669" s="70"/>
      <c r="O2669" s="70"/>
      <c r="P2669" s="70" t="s">
        <v>5787</v>
      </c>
      <c r="Q2669" s="70"/>
      <c r="R2669" s="28"/>
    </row>
    <row r="2670" spans="1:18" ht="30" hidden="1">
      <c r="A2670" s="48" t="str">
        <f t="shared" si="129"/>
        <v>IEA29PL</v>
      </c>
      <c r="B2670" s="62" t="str">
        <f t="shared" si="130"/>
        <v>Consignment/LocationOfGoods/Address/streetAndNumber</v>
      </c>
      <c r="C2670" s="63" t="s">
        <v>3382</v>
      </c>
      <c r="D2670" s="48">
        <f t="shared" ca="1" si="131"/>
        <v>204</v>
      </c>
      <c r="E2670" s="64" t="s">
        <v>5103</v>
      </c>
      <c r="F2670" s="65" t="s">
        <v>1508</v>
      </c>
      <c r="G2670" s="65" t="s">
        <v>4593</v>
      </c>
      <c r="H2670" s="48" t="s">
        <v>5787</v>
      </c>
      <c r="I2670" s="48" t="s">
        <v>7</v>
      </c>
      <c r="J2670" s="48" t="s">
        <v>173</v>
      </c>
      <c r="K2670" s="51" t="s">
        <v>5787</v>
      </c>
      <c r="L2670" s="51" t="s">
        <v>5787</v>
      </c>
      <c r="M2670" s="48" t="s">
        <v>5787</v>
      </c>
      <c r="N2670" s="62"/>
      <c r="O2670" s="62"/>
      <c r="P2670" s="72" t="s">
        <v>5787</v>
      </c>
      <c r="Q2670" s="72"/>
      <c r="R2670" s="28"/>
    </row>
    <row r="2671" spans="1:18" hidden="1">
      <c r="A2671" s="48" t="str">
        <f t="shared" si="129"/>
        <v>IEA29PL</v>
      </c>
      <c r="B2671" s="62" t="str">
        <f t="shared" si="130"/>
        <v>Consignment/LocationOfGoods/Address/postcode</v>
      </c>
      <c r="C2671" s="63" t="s">
        <v>3383</v>
      </c>
      <c r="D2671" s="48">
        <f t="shared" ca="1" si="131"/>
        <v>205</v>
      </c>
      <c r="E2671" s="64" t="s">
        <v>5102</v>
      </c>
      <c r="F2671" s="65" t="s">
        <v>1510</v>
      </c>
      <c r="G2671" s="65" t="s">
        <v>4603</v>
      </c>
      <c r="H2671" s="48" t="s">
        <v>5787</v>
      </c>
      <c r="I2671" s="48" t="s">
        <v>17</v>
      </c>
      <c r="J2671" s="48" t="s">
        <v>167</v>
      </c>
      <c r="K2671" s="51" t="s">
        <v>5787</v>
      </c>
      <c r="L2671" s="51" t="s">
        <v>201</v>
      </c>
      <c r="M2671" s="48"/>
      <c r="N2671" s="62"/>
      <c r="O2671" s="62"/>
      <c r="P2671" s="72" t="s">
        <v>5461</v>
      </c>
      <c r="Q2671" s="72" t="s">
        <v>5462</v>
      </c>
      <c r="R2671" s="28"/>
    </row>
    <row r="2672" spans="1:18" hidden="1">
      <c r="A2672" s="48" t="str">
        <f t="shared" si="129"/>
        <v>IEA29PL</v>
      </c>
      <c r="B2672" s="62" t="str">
        <f t="shared" si="130"/>
        <v>Consignment/LocationOfGoods/Address/city</v>
      </c>
      <c r="C2672" s="63" t="s">
        <v>3384</v>
      </c>
      <c r="D2672" s="48">
        <f t="shared" ca="1" si="131"/>
        <v>206</v>
      </c>
      <c r="E2672" s="64" t="s">
        <v>5100</v>
      </c>
      <c r="F2672" s="65" t="s">
        <v>1512</v>
      </c>
      <c r="G2672" s="65" t="s">
        <v>4595</v>
      </c>
      <c r="H2672" s="48" t="s">
        <v>5787</v>
      </c>
      <c r="I2672" s="48" t="s">
        <v>7</v>
      </c>
      <c r="J2672" s="48" t="s">
        <v>47</v>
      </c>
      <c r="K2672" s="51" t="s">
        <v>5787</v>
      </c>
      <c r="L2672" s="51" t="s">
        <v>5787</v>
      </c>
      <c r="M2672" s="48" t="s">
        <v>5787</v>
      </c>
      <c r="N2672" s="62"/>
      <c r="O2672" s="62"/>
      <c r="P2672" s="72" t="s">
        <v>5787</v>
      </c>
      <c r="Q2672" s="72"/>
      <c r="R2672" s="28"/>
    </row>
    <row r="2673" spans="1:18" hidden="1">
      <c r="A2673" s="48" t="str">
        <f t="shared" si="129"/>
        <v>IEA29PL</v>
      </c>
      <c r="B2673" s="62" t="str">
        <f t="shared" si="130"/>
        <v>Consignment/LocationOfGoods/Address/country</v>
      </c>
      <c r="C2673" s="63" t="s">
        <v>3385</v>
      </c>
      <c r="D2673" s="48">
        <f t="shared" ca="1" si="131"/>
        <v>207</v>
      </c>
      <c r="E2673" s="64" t="s">
        <v>5101</v>
      </c>
      <c r="F2673" s="65" t="s">
        <v>1514</v>
      </c>
      <c r="G2673" s="65" t="s">
        <v>4592</v>
      </c>
      <c r="H2673" s="48" t="s">
        <v>5787</v>
      </c>
      <c r="I2673" s="48" t="s">
        <v>7</v>
      </c>
      <c r="J2673" s="48" t="s">
        <v>105</v>
      </c>
      <c r="K2673" s="51" t="s">
        <v>490</v>
      </c>
      <c r="L2673" s="51" t="s">
        <v>5787</v>
      </c>
      <c r="M2673" s="48" t="s">
        <v>5787</v>
      </c>
      <c r="N2673" s="62"/>
      <c r="O2673" s="62"/>
      <c r="P2673" s="72" t="s">
        <v>5787</v>
      </c>
      <c r="Q2673" s="72"/>
      <c r="R2673" s="28"/>
    </row>
    <row r="2674" spans="1:18" ht="30" hidden="1">
      <c r="A2674" s="68" t="str">
        <f t="shared" si="129"/>
        <v>IEA29PL</v>
      </c>
      <c r="B2674" s="70" t="str">
        <f t="shared" si="130"/>
        <v>Consignment/LocationOfGoods/PostcodeAddress</v>
      </c>
      <c r="C2674" s="70" t="s">
        <v>3386</v>
      </c>
      <c r="D2674" s="68">
        <f t="shared" ca="1" si="131"/>
        <v>208</v>
      </c>
      <c r="E2674" s="68" t="s">
        <v>5117</v>
      </c>
      <c r="F2674" s="77" t="s">
        <v>492</v>
      </c>
      <c r="G2674" s="77" t="s">
        <v>5245</v>
      </c>
      <c r="H2674" s="68" t="s">
        <v>16</v>
      </c>
      <c r="I2674" s="68" t="s">
        <v>17</v>
      </c>
      <c r="J2674" s="68" t="s">
        <v>5787</v>
      </c>
      <c r="K2674" s="69" t="s">
        <v>5787</v>
      </c>
      <c r="L2674" s="69" t="s">
        <v>462</v>
      </c>
      <c r="M2674" s="68" t="s">
        <v>5787</v>
      </c>
      <c r="N2674" s="70"/>
      <c r="O2674" s="70"/>
      <c r="P2674" s="70" t="s">
        <v>5787</v>
      </c>
      <c r="Q2674" s="70"/>
      <c r="R2674" s="28"/>
    </row>
    <row r="2675" spans="1:18" ht="30" hidden="1">
      <c r="A2675" s="48" t="str">
        <f t="shared" si="129"/>
        <v>IEA29PL</v>
      </c>
      <c r="B2675" s="62" t="str">
        <f t="shared" si="130"/>
        <v>Consignment/LocationOfGoods/PostcodeAddress/houseNumber</v>
      </c>
      <c r="C2675" s="63" t="s">
        <v>3387</v>
      </c>
      <c r="D2675" s="48">
        <f t="shared" ca="1" si="131"/>
        <v>209</v>
      </c>
      <c r="E2675" s="64" t="s">
        <v>5119</v>
      </c>
      <c r="F2675" s="65" t="s">
        <v>494</v>
      </c>
      <c r="G2675" s="65" t="s">
        <v>4661</v>
      </c>
      <c r="H2675" s="48" t="s">
        <v>5787</v>
      </c>
      <c r="I2675" s="48" t="s">
        <v>17</v>
      </c>
      <c r="J2675" s="48" t="s">
        <v>167</v>
      </c>
      <c r="K2675" s="51" t="s">
        <v>5787</v>
      </c>
      <c r="L2675" s="51" t="s">
        <v>495</v>
      </c>
      <c r="M2675" s="48" t="s">
        <v>5787</v>
      </c>
      <c r="N2675" s="62"/>
      <c r="O2675" s="62"/>
      <c r="P2675" s="72" t="s">
        <v>5787</v>
      </c>
      <c r="Q2675" s="72"/>
      <c r="R2675" s="28"/>
    </row>
    <row r="2676" spans="1:18" ht="30" hidden="1">
      <c r="A2676" s="48" t="str">
        <f t="shared" si="129"/>
        <v>IEA29PL</v>
      </c>
      <c r="B2676" s="62" t="str">
        <f t="shared" si="130"/>
        <v>Consignment/LocationOfGoods/PostcodeAddress/postcode</v>
      </c>
      <c r="C2676" s="63" t="s">
        <v>3388</v>
      </c>
      <c r="D2676" s="48">
        <f t="shared" ca="1" si="131"/>
        <v>210</v>
      </c>
      <c r="E2676" s="64" t="s">
        <v>5120</v>
      </c>
      <c r="F2676" s="65" t="s">
        <v>1510</v>
      </c>
      <c r="G2676" s="65" t="s">
        <v>4603</v>
      </c>
      <c r="H2676" s="48" t="s">
        <v>5787</v>
      </c>
      <c r="I2676" s="48" t="s">
        <v>7</v>
      </c>
      <c r="J2676" s="48" t="s">
        <v>167</v>
      </c>
      <c r="K2676" s="51" t="s">
        <v>5787</v>
      </c>
      <c r="L2676" s="51" t="s">
        <v>5787</v>
      </c>
      <c r="M2676" s="48" t="s">
        <v>5787</v>
      </c>
      <c r="N2676" s="62"/>
      <c r="O2676" s="62"/>
      <c r="P2676" s="72" t="s">
        <v>5787</v>
      </c>
      <c r="Q2676" s="72"/>
      <c r="R2676" s="28"/>
    </row>
    <row r="2677" spans="1:18" ht="30" hidden="1">
      <c r="A2677" s="48" t="str">
        <f t="shared" si="129"/>
        <v>IEA29PL</v>
      </c>
      <c r="B2677" s="62" t="str">
        <f t="shared" si="130"/>
        <v>Consignment/LocationOfGoods/PostcodeAddress/country</v>
      </c>
      <c r="C2677" s="63" t="s">
        <v>3389</v>
      </c>
      <c r="D2677" s="48">
        <f t="shared" ca="1" si="131"/>
        <v>211</v>
      </c>
      <c r="E2677" s="64" t="s">
        <v>5118</v>
      </c>
      <c r="F2677" s="65" t="s">
        <v>1514</v>
      </c>
      <c r="G2677" s="65" t="s">
        <v>4592</v>
      </c>
      <c r="H2677" s="48" t="s">
        <v>5787</v>
      </c>
      <c r="I2677" s="48" t="s">
        <v>7</v>
      </c>
      <c r="J2677" s="48" t="s">
        <v>105</v>
      </c>
      <c r="K2677" s="51" t="s">
        <v>498</v>
      </c>
      <c r="L2677" s="51" t="s">
        <v>5787</v>
      </c>
      <c r="M2677" s="48" t="s">
        <v>5787</v>
      </c>
      <c r="N2677" s="62"/>
      <c r="O2677" s="62"/>
      <c r="P2677" s="72" t="s">
        <v>5787</v>
      </c>
      <c r="Q2677" s="72"/>
      <c r="R2677" s="28"/>
    </row>
    <row r="2678" spans="1:18" ht="30" hidden="1">
      <c r="A2678" s="68" t="str">
        <f t="shared" si="129"/>
        <v>IEA29PL</v>
      </c>
      <c r="B2678" s="70" t="str">
        <f t="shared" si="130"/>
        <v>Consignment/LocationOfGoods/ContactPerson</v>
      </c>
      <c r="C2678" s="70" t="s">
        <v>3390</v>
      </c>
      <c r="D2678" s="68">
        <f t="shared" ca="1" si="131"/>
        <v>212</v>
      </c>
      <c r="E2678" s="68" t="s">
        <v>5106</v>
      </c>
      <c r="F2678" s="77" t="s">
        <v>6733</v>
      </c>
      <c r="G2678" s="77" t="s">
        <v>4662</v>
      </c>
      <c r="H2678" s="68" t="s">
        <v>16</v>
      </c>
      <c r="I2678" s="68" t="s">
        <v>17</v>
      </c>
      <c r="J2678" s="68" t="s">
        <v>5787</v>
      </c>
      <c r="K2678" s="69" t="s">
        <v>5787</v>
      </c>
      <c r="L2678" s="69" t="s">
        <v>501</v>
      </c>
      <c r="M2678" s="68" t="s">
        <v>5787</v>
      </c>
      <c r="N2678" s="70"/>
      <c r="O2678" s="70"/>
      <c r="P2678" s="70" t="s">
        <v>5787</v>
      </c>
      <c r="Q2678" s="70"/>
      <c r="R2678" s="28"/>
    </row>
    <row r="2679" spans="1:18" hidden="1">
      <c r="A2679" s="48" t="str">
        <f t="shared" si="129"/>
        <v>IEA29PL</v>
      </c>
      <c r="B2679" s="62" t="str">
        <f t="shared" si="130"/>
        <v>Consignment/LocationOfGoods/ContactPerson/name</v>
      </c>
      <c r="C2679" s="63" t="s">
        <v>3391</v>
      </c>
      <c r="D2679" s="48">
        <f t="shared" ca="1" si="131"/>
        <v>213</v>
      </c>
      <c r="E2679" s="64" t="s">
        <v>5108</v>
      </c>
      <c r="F2679" s="65" t="s">
        <v>6705</v>
      </c>
      <c r="G2679" s="65" t="s">
        <v>4605</v>
      </c>
      <c r="H2679" s="48" t="s">
        <v>5787</v>
      </c>
      <c r="I2679" s="48" t="s">
        <v>7</v>
      </c>
      <c r="J2679" s="48" t="s">
        <v>173</v>
      </c>
      <c r="K2679" s="51" t="s">
        <v>5787</v>
      </c>
      <c r="L2679" s="51" t="s">
        <v>5787</v>
      </c>
      <c r="M2679" s="48" t="s">
        <v>5787</v>
      </c>
      <c r="N2679" s="62"/>
      <c r="O2679" s="62"/>
      <c r="P2679" s="72" t="s">
        <v>5787</v>
      </c>
      <c r="Q2679" s="72"/>
      <c r="R2679" s="28"/>
    </row>
    <row r="2680" spans="1:18" ht="30" hidden="1">
      <c r="A2680" s="48" t="str">
        <f t="shared" si="129"/>
        <v>IEA29PL</v>
      </c>
      <c r="B2680" s="62" t="str">
        <f t="shared" si="130"/>
        <v>Consignment/LocationOfGoods/ContactPerson/phoneNumber</v>
      </c>
      <c r="C2680" s="63" t="s">
        <v>3392</v>
      </c>
      <c r="D2680" s="48">
        <f t="shared" ca="1" si="131"/>
        <v>214</v>
      </c>
      <c r="E2680" s="64" t="s">
        <v>5109</v>
      </c>
      <c r="F2680" s="65" t="s">
        <v>734</v>
      </c>
      <c r="G2680" s="65" t="s">
        <v>4561</v>
      </c>
      <c r="H2680" s="48" t="s">
        <v>5787</v>
      </c>
      <c r="I2680" s="48" t="s">
        <v>7</v>
      </c>
      <c r="J2680" s="48" t="s">
        <v>47</v>
      </c>
      <c r="K2680" s="51" t="s">
        <v>5787</v>
      </c>
      <c r="L2680" s="51" t="s">
        <v>5787</v>
      </c>
      <c r="M2680" s="48" t="s">
        <v>5787</v>
      </c>
      <c r="N2680" s="62"/>
      <c r="O2680" s="62"/>
      <c r="P2680" s="72" t="s">
        <v>5787</v>
      </c>
      <c r="Q2680" s="72"/>
      <c r="R2680" s="28"/>
    </row>
    <row r="2681" spans="1:18" ht="30" hidden="1">
      <c r="A2681" s="48" t="str">
        <f t="shared" si="129"/>
        <v>IEA29PL</v>
      </c>
      <c r="B2681" s="62" t="str">
        <f t="shared" si="130"/>
        <v>Consignment/LocationOfGoods/ContactPerson/eMailAddress</v>
      </c>
      <c r="C2681" s="63" t="s">
        <v>3393</v>
      </c>
      <c r="D2681" s="48">
        <f t="shared" ca="1" si="131"/>
        <v>215</v>
      </c>
      <c r="E2681" s="64" t="s">
        <v>5107</v>
      </c>
      <c r="F2681" s="65" t="s">
        <v>736</v>
      </c>
      <c r="G2681" s="65" t="s">
        <v>4606</v>
      </c>
      <c r="H2681" s="48" t="s">
        <v>5787</v>
      </c>
      <c r="I2681" s="48" t="s">
        <v>12</v>
      </c>
      <c r="J2681" s="48" t="s">
        <v>220</v>
      </c>
      <c r="K2681" s="51" t="s">
        <v>5787</v>
      </c>
      <c r="L2681" s="51" t="s">
        <v>59</v>
      </c>
      <c r="M2681" s="48" t="s">
        <v>5787</v>
      </c>
      <c r="N2681" s="62"/>
      <c r="O2681" s="62"/>
      <c r="P2681" s="72" t="s">
        <v>5787</v>
      </c>
      <c r="Q2681" s="72"/>
      <c r="R2681" s="28"/>
    </row>
    <row r="2682" spans="1:18" ht="45" hidden="1">
      <c r="A2682" s="68" t="str">
        <f t="shared" si="129"/>
        <v>IEA29PL</v>
      </c>
      <c r="B2682" s="70" t="str">
        <f t="shared" si="130"/>
        <v>Consignment/DepartureTransportMeans</v>
      </c>
      <c r="C2682" s="70" t="s">
        <v>3394</v>
      </c>
      <c r="D2682" s="68">
        <f t="shared" ca="1" si="131"/>
        <v>216</v>
      </c>
      <c r="E2682" s="68" t="s">
        <v>4936</v>
      </c>
      <c r="F2682" s="77" t="s">
        <v>506</v>
      </c>
      <c r="G2682" s="77" t="s">
        <v>5076</v>
      </c>
      <c r="H2682" s="68" t="s">
        <v>507</v>
      </c>
      <c r="I2682" s="68" t="s">
        <v>17</v>
      </c>
      <c r="J2682" s="68" t="s">
        <v>5787</v>
      </c>
      <c r="K2682" s="69" t="s">
        <v>5787</v>
      </c>
      <c r="L2682" s="69" t="s">
        <v>3846</v>
      </c>
      <c r="M2682" s="68" t="s">
        <v>5787</v>
      </c>
      <c r="N2682" s="70"/>
      <c r="O2682" s="70"/>
      <c r="P2682" s="70" t="s">
        <v>5787</v>
      </c>
      <c r="Q2682" s="70"/>
      <c r="R2682" s="28"/>
    </row>
    <row r="2683" spans="1:18" ht="30" hidden="1">
      <c r="A2683" s="48" t="str">
        <f t="shared" si="129"/>
        <v>IEA29PL</v>
      </c>
      <c r="B2683" s="62" t="str">
        <f t="shared" si="130"/>
        <v>Consignment/DepartureTransportMeans/sequenceNumber</v>
      </c>
      <c r="C2683" s="63" t="s">
        <v>3395</v>
      </c>
      <c r="D2683" s="48">
        <f t="shared" ca="1" si="131"/>
        <v>217</v>
      </c>
      <c r="E2683" s="64" t="s">
        <v>1459</v>
      </c>
      <c r="F2683" s="65" t="s">
        <v>6664</v>
      </c>
      <c r="G2683" s="65" t="s">
        <v>6708</v>
      </c>
      <c r="H2683" s="48" t="s">
        <v>5787</v>
      </c>
      <c r="I2683" s="48" t="s">
        <v>7</v>
      </c>
      <c r="J2683" s="48" t="s">
        <v>119</v>
      </c>
      <c r="K2683" s="51" t="s">
        <v>5787</v>
      </c>
      <c r="L2683" s="51" t="s">
        <v>120</v>
      </c>
      <c r="M2683" s="48" t="s">
        <v>5787</v>
      </c>
      <c r="N2683" s="62"/>
      <c r="O2683" s="62"/>
      <c r="P2683" s="72" t="s">
        <v>5787</v>
      </c>
      <c r="Q2683" s="72"/>
      <c r="R2683" s="28"/>
    </row>
    <row r="2684" spans="1:18" ht="60" hidden="1">
      <c r="A2684" s="48" t="str">
        <f t="shared" si="129"/>
        <v>IEA29PL</v>
      </c>
      <c r="B2684" s="62" t="str">
        <f t="shared" si="130"/>
        <v>Consignment/DepartureTransportMeans/typeOfIdentification</v>
      </c>
      <c r="C2684" s="63" t="s">
        <v>3396</v>
      </c>
      <c r="D2684" s="48">
        <f t="shared" ca="1" si="131"/>
        <v>218</v>
      </c>
      <c r="E2684" s="64" t="s">
        <v>4937</v>
      </c>
      <c r="F2684" s="65" t="s">
        <v>5805</v>
      </c>
      <c r="G2684" s="65" t="s">
        <v>5806</v>
      </c>
      <c r="H2684" s="48" t="s">
        <v>5787</v>
      </c>
      <c r="I2684" s="48" t="s">
        <v>7</v>
      </c>
      <c r="J2684" s="48" t="s">
        <v>512</v>
      </c>
      <c r="K2684" s="51" t="s">
        <v>513</v>
      </c>
      <c r="L2684" s="51" t="s">
        <v>514</v>
      </c>
      <c r="M2684" s="48" t="s">
        <v>5787</v>
      </c>
      <c r="N2684" s="62"/>
      <c r="O2684" s="62"/>
      <c r="P2684" s="72" t="s">
        <v>5395</v>
      </c>
      <c r="Q2684" s="72" t="s">
        <v>5396</v>
      </c>
      <c r="R2684" s="28"/>
    </row>
    <row r="2685" spans="1:18" ht="30" hidden="1">
      <c r="A2685" s="48" t="str">
        <f t="shared" si="129"/>
        <v>IEA29PL</v>
      </c>
      <c r="B2685" s="62" t="str">
        <f t="shared" si="130"/>
        <v>Consignment/DepartureTransportMeans/identificationNumber</v>
      </c>
      <c r="C2685" s="63" t="s">
        <v>3397</v>
      </c>
      <c r="D2685" s="48">
        <f t="shared" ca="1" si="131"/>
        <v>219</v>
      </c>
      <c r="E2685" s="64" t="s">
        <v>4938</v>
      </c>
      <c r="F2685" s="65" t="s">
        <v>5807</v>
      </c>
      <c r="G2685" s="65" t="s">
        <v>5808</v>
      </c>
      <c r="H2685" s="48" t="s">
        <v>5787</v>
      </c>
      <c r="I2685" s="48" t="s">
        <v>7</v>
      </c>
      <c r="J2685" s="48" t="s">
        <v>47</v>
      </c>
      <c r="K2685" s="51" t="s">
        <v>5787</v>
      </c>
      <c r="L2685" s="51" t="s">
        <v>517</v>
      </c>
      <c r="M2685" s="48" t="s">
        <v>5787</v>
      </c>
      <c r="N2685" s="62"/>
      <c r="O2685" s="62"/>
      <c r="P2685" s="72" t="s">
        <v>5395</v>
      </c>
      <c r="Q2685" s="72" t="s">
        <v>5396</v>
      </c>
      <c r="R2685" s="28"/>
    </row>
    <row r="2686" spans="1:18" ht="30" hidden="1">
      <c r="A2686" s="48" t="str">
        <f t="shared" si="129"/>
        <v>IEA29PL</v>
      </c>
      <c r="B2686" s="62" t="str">
        <f t="shared" si="130"/>
        <v>Consignment/DepartureTransportMeans/nationality</v>
      </c>
      <c r="C2686" s="63" t="s">
        <v>3398</v>
      </c>
      <c r="D2686" s="48">
        <f t="shared" ca="1" si="131"/>
        <v>220</v>
      </c>
      <c r="E2686" s="64" t="s">
        <v>4939</v>
      </c>
      <c r="F2686" s="65" t="s">
        <v>5803</v>
      </c>
      <c r="G2686" s="65" t="s">
        <v>5804</v>
      </c>
      <c r="H2686" s="48" t="s">
        <v>5787</v>
      </c>
      <c r="I2686" s="48" t="s">
        <v>7</v>
      </c>
      <c r="J2686" s="48" t="s">
        <v>105</v>
      </c>
      <c r="K2686" s="51" t="s">
        <v>520</v>
      </c>
      <c r="L2686" s="51" t="s">
        <v>5787</v>
      </c>
      <c r="M2686" s="48" t="s">
        <v>5787</v>
      </c>
      <c r="N2686" s="62"/>
      <c r="O2686" s="62"/>
      <c r="P2686" s="72" t="s">
        <v>5395</v>
      </c>
      <c r="Q2686" s="72" t="s">
        <v>5396</v>
      </c>
      <c r="R2686" s="28"/>
    </row>
    <row r="2687" spans="1:18" ht="30" hidden="1">
      <c r="A2687" s="68" t="str">
        <f t="shared" si="129"/>
        <v>IEA29PL</v>
      </c>
      <c r="B2687" s="70" t="str">
        <f t="shared" si="130"/>
        <v>Consignment/CountryOfRoutingOfConsignment</v>
      </c>
      <c r="C2687" s="70" t="s">
        <v>3399</v>
      </c>
      <c r="D2687" s="68">
        <f t="shared" ca="1" si="131"/>
        <v>221</v>
      </c>
      <c r="E2687" s="68" t="s">
        <v>4934</v>
      </c>
      <c r="F2687" s="77" t="s">
        <v>522</v>
      </c>
      <c r="G2687" s="77" t="s">
        <v>4931</v>
      </c>
      <c r="H2687" s="68" t="s">
        <v>271</v>
      </c>
      <c r="I2687" s="68" t="s">
        <v>17</v>
      </c>
      <c r="J2687" s="68" t="s">
        <v>5787</v>
      </c>
      <c r="K2687" s="69" t="s">
        <v>5787</v>
      </c>
      <c r="L2687" s="69" t="s">
        <v>4083</v>
      </c>
      <c r="M2687" s="68"/>
      <c r="N2687" s="70"/>
      <c r="O2687" s="70"/>
      <c r="P2687" s="70" t="s">
        <v>5393</v>
      </c>
      <c r="Q2687" s="70" t="s">
        <v>5479</v>
      </c>
      <c r="R2687" s="28"/>
    </row>
    <row r="2688" spans="1:18" ht="30" hidden="1">
      <c r="A2688" s="48" t="str">
        <f t="shared" si="129"/>
        <v>IEA29PL</v>
      </c>
      <c r="B2688" s="62" t="str">
        <f t="shared" si="130"/>
        <v>Consignment/CountryOfRoutingOfConsignment/sequenceNumber</v>
      </c>
      <c r="C2688" s="63" t="s">
        <v>3400</v>
      </c>
      <c r="D2688" s="48">
        <f t="shared" ca="1" si="131"/>
        <v>222</v>
      </c>
      <c r="E2688" s="64" t="s">
        <v>1459</v>
      </c>
      <c r="F2688" s="65" t="s">
        <v>6664</v>
      </c>
      <c r="G2688" s="65" t="s">
        <v>6708</v>
      </c>
      <c r="H2688" s="48" t="s">
        <v>5787</v>
      </c>
      <c r="I2688" s="48" t="s">
        <v>7</v>
      </c>
      <c r="J2688" s="48" t="s">
        <v>119</v>
      </c>
      <c r="K2688" s="51" t="s">
        <v>5787</v>
      </c>
      <c r="L2688" s="51" t="s">
        <v>120</v>
      </c>
      <c r="M2688" s="48" t="s">
        <v>5787</v>
      </c>
      <c r="N2688" s="62"/>
      <c r="O2688" s="62"/>
      <c r="P2688" s="72" t="s">
        <v>5787</v>
      </c>
      <c r="Q2688" s="72"/>
      <c r="R2688" s="28"/>
    </row>
    <row r="2689" spans="1:18" ht="30" hidden="1">
      <c r="A2689" s="48" t="str">
        <f t="shared" si="129"/>
        <v>IEA29PL</v>
      </c>
      <c r="B2689" s="62" t="str">
        <f t="shared" si="130"/>
        <v>Consignment/CountryOfRoutingOfConsignment/country</v>
      </c>
      <c r="C2689" s="63" t="s">
        <v>3401</v>
      </c>
      <c r="D2689" s="48">
        <f t="shared" ca="1" si="131"/>
        <v>223</v>
      </c>
      <c r="E2689" s="64" t="s">
        <v>4935</v>
      </c>
      <c r="F2689" s="65" t="s">
        <v>1514</v>
      </c>
      <c r="G2689" s="65" t="s">
        <v>4592</v>
      </c>
      <c r="H2689" s="48" t="s">
        <v>5787</v>
      </c>
      <c r="I2689" s="48" t="s">
        <v>7</v>
      </c>
      <c r="J2689" s="48" t="s">
        <v>105</v>
      </c>
      <c r="K2689" s="51" t="s">
        <v>249</v>
      </c>
      <c r="L2689" s="51" t="s">
        <v>5787</v>
      </c>
      <c r="M2689" s="48" t="s">
        <v>5787</v>
      </c>
      <c r="N2689" s="62"/>
      <c r="O2689" s="62"/>
      <c r="P2689" s="72" t="s">
        <v>5787</v>
      </c>
      <c r="Q2689" s="72"/>
      <c r="R2689" s="28"/>
    </row>
    <row r="2690" spans="1:18" ht="45" hidden="1">
      <c r="A2690" s="68" t="str">
        <f t="shared" si="129"/>
        <v>IEA29PL</v>
      </c>
      <c r="B2690" s="70" t="str">
        <f t="shared" si="130"/>
        <v>Consignment/ActiveBorderTransportMeans</v>
      </c>
      <c r="C2690" s="70" t="s">
        <v>3402</v>
      </c>
      <c r="D2690" s="68">
        <f t="shared" ca="1" si="131"/>
        <v>224</v>
      </c>
      <c r="E2690" s="68" t="s">
        <v>4827</v>
      </c>
      <c r="F2690" s="77" t="s">
        <v>6729</v>
      </c>
      <c r="G2690" s="77" t="s">
        <v>4665</v>
      </c>
      <c r="H2690" s="68" t="s">
        <v>3845</v>
      </c>
      <c r="I2690" s="68" t="s">
        <v>17</v>
      </c>
      <c r="J2690" s="68" t="s">
        <v>5787</v>
      </c>
      <c r="K2690" s="69" t="s">
        <v>5787</v>
      </c>
      <c r="L2690" s="69" t="s">
        <v>5796</v>
      </c>
      <c r="M2690" s="68" t="s">
        <v>5787</v>
      </c>
      <c r="N2690" s="70"/>
      <c r="O2690" s="70"/>
      <c r="P2690" s="70" t="s">
        <v>5533</v>
      </c>
      <c r="Q2690" s="70" t="s">
        <v>5534</v>
      </c>
      <c r="R2690" s="28"/>
    </row>
    <row r="2691" spans="1:18" ht="30" hidden="1">
      <c r="A2691" s="48" t="str">
        <f t="shared" si="129"/>
        <v>IEA29PL</v>
      </c>
      <c r="B2691" s="62" t="str">
        <f t="shared" si="130"/>
        <v>Consignment/ActiveBorderTransportMeans/sequenceNumber</v>
      </c>
      <c r="C2691" s="63" t="s">
        <v>3403</v>
      </c>
      <c r="D2691" s="48">
        <f t="shared" ca="1" si="131"/>
        <v>225</v>
      </c>
      <c r="E2691" s="64" t="s">
        <v>1459</v>
      </c>
      <c r="F2691" s="65" t="s">
        <v>6664</v>
      </c>
      <c r="G2691" s="65" t="s">
        <v>6708</v>
      </c>
      <c r="H2691" s="48" t="s">
        <v>5787</v>
      </c>
      <c r="I2691" s="48" t="s">
        <v>7</v>
      </c>
      <c r="J2691" s="48" t="s">
        <v>119</v>
      </c>
      <c r="K2691" s="51" t="s">
        <v>5787</v>
      </c>
      <c r="L2691" s="51" t="s">
        <v>120</v>
      </c>
      <c r="M2691" s="48" t="s">
        <v>5787</v>
      </c>
      <c r="N2691" s="62"/>
      <c r="O2691" s="62"/>
      <c r="P2691" s="72" t="s">
        <v>5787</v>
      </c>
      <c r="Q2691" s="72"/>
      <c r="R2691" s="28"/>
    </row>
    <row r="2692" spans="1:18" ht="30" hidden="1">
      <c r="A2692" s="48" t="str">
        <f t="shared" si="129"/>
        <v>IEA29PL</v>
      </c>
      <c r="B2692" s="62" t="str">
        <f t="shared" si="130"/>
        <v>Consignment/ActiveBorderTransportMeans/customsOfficeAtBorderReferenceNumber</v>
      </c>
      <c r="C2692" s="63" t="s">
        <v>3404</v>
      </c>
      <c r="D2692" s="48">
        <f t="shared" ca="1" si="131"/>
        <v>226</v>
      </c>
      <c r="E2692" s="64" t="s">
        <v>4832</v>
      </c>
      <c r="F2692" s="65" t="s">
        <v>532</v>
      </c>
      <c r="G2692" s="65" t="s">
        <v>4666</v>
      </c>
      <c r="H2692" s="48" t="s">
        <v>5787</v>
      </c>
      <c r="I2692" s="48" t="s">
        <v>7</v>
      </c>
      <c r="J2692" s="48" t="s">
        <v>131</v>
      </c>
      <c r="K2692" s="51" t="s">
        <v>473</v>
      </c>
      <c r="L2692" s="51" t="s">
        <v>4361</v>
      </c>
      <c r="M2692" s="48" t="s">
        <v>5787</v>
      </c>
      <c r="N2692" s="62"/>
      <c r="O2692" s="62"/>
      <c r="P2692" s="72" t="s">
        <v>5395</v>
      </c>
      <c r="Q2692" s="72" t="s">
        <v>5396</v>
      </c>
      <c r="R2692" s="28"/>
    </row>
    <row r="2693" spans="1:18" ht="30" hidden="1">
      <c r="A2693" s="48" t="str">
        <f t="shared" si="129"/>
        <v>IEA29PL</v>
      </c>
      <c r="B2693" s="62" t="str">
        <f t="shared" si="130"/>
        <v>Consignment/ActiveBorderTransportMeans/typeOfIdentification</v>
      </c>
      <c r="C2693" s="63" t="s">
        <v>3405</v>
      </c>
      <c r="D2693" s="48">
        <f t="shared" ca="1" si="131"/>
        <v>227</v>
      </c>
      <c r="E2693" s="64" t="s">
        <v>4828</v>
      </c>
      <c r="F2693" s="65" t="s">
        <v>6727</v>
      </c>
      <c r="G2693" s="65" t="s">
        <v>5809</v>
      </c>
      <c r="H2693" s="48" t="s">
        <v>5787</v>
      </c>
      <c r="I2693" s="48" t="s">
        <v>7</v>
      </c>
      <c r="J2693" s="48" t="s">
        <v>512</v>
      </c>
      <c r="K2693" s="51" t="s">
        <v>534</v>
      </c>
      <c r="L2693" s="51" t="s">
        <v>535</v>
      </c>
      <c r="M2693" s="48" t="s">
        <v>5787</v>
      </c>
      <c r="N2693" s="62"/>
      <c r="O2693" s="62"/>
      <c r="P2693" s="72" t="s">
        <v>5395</v>
      </c>
      <c r="Q2693" s="72" t="s">
        <v>5396</v>
      </c>
      <c r="R2693" s="28"/>
    </row>
    <row r="2694" spans="1:18" ht="30" hidden="1">
      <c r="A2694" s="48" t="str">
        <f t="shared" si="129"/>
        <v>IEA29PL</v>
      </c>
      <c r="B2694" s="62" t="str">
        <f t="shared" si="130"/>
        <v>Consignment/ActiveBorderTransportMeans/identificationNumber</v>
      </c>
      <c r="C2694" s="63" t="s">
        <v>3406</v>
      </c>
      <c r="D2694" s="48">
        <f t="shared" ca="1" si="131"/>
        <v>228</v>
      </c>
      <c r="E2694" s="64" t="s">
        <v>4829</v>
      </c>
      <c r="F2694" s="65" t="s">
        <v>6728</v>
      </c>
      <c r="G2694" s="65" t="s">
        <v>5810</v>
      </c>
      <c r="H2694" s="48" t="s">
        <v>5787</v>
      </c>
      <c r="I2694" s="48" t="s">
        <v>7</v>
      </c>
      <c r="J2694" s="48" t="s">
        <v>47</v>
      </c>
      <c r="K2694" s="51" t="s">
        <v>5787</v>
      </c>
      <c r="L2694" s="51" t="s">
        <v>537</v>
      </c>
      <c r="M2694" s="48" t="s">
        <v>5787</v>
      </c>
      <c r="N2694" s="62"/>
      <c r="O2694" s="62"/>
      <c r="P2694" s="72" t="s">
        <v>5395</v>
      </c>
      <c r="Q2694" s="72" t="s">
        <v>5396</v>
      </c>
      <c r="R2694" s="28"/>
    </row>
    <row r="2695" spans="1:18" ht="30" hidden="1">
      <c r="A2695" s="48" t="str">
        <f t="shared" si="129"/>
        <v>IEA29PL</v>
      </c>
      <c r="B2695" s="62" t="str">
        <f t="shared" si="130"/>
        <v>Consignment/ActiveBorderTransportMeans/nationality</v>
      </c>
      <c r="C2695" s="63" t="s">
        <v>3407</v>
      </c>
      <c r="D2695" s="48">
        <f t="shared" ca="1" si="131"/>
        <v>229</v>
      </c>
      <c r="E2695" s="64" t="s">
        <v>4830</v>
      </c>
      <c r="F2695" s="65" t="s">
        <v>6730</v>
      </c>
      <c r="G2695" s="65" t="s">
        <v>5811</v>
      </c>
      <c r="H2695" s="48" t="s">
        <v>5787</v>
      </c>
      <c r="I2695" s="48" t="s">
        <v>7</v>
      </c>
      <c r="J2695" s="48" t="s">
        <v>105</v>
      </c>
      <c r="K2695" s="51" t="s">
        <v>520</v>
      </c>
      <c r="L2695" s="51" t="s">
        <v>5787</v>
      </c>
      <c r="M2695" s="48" t="s">
        <v>5787</v>
      </c>
      <c r="N2695" s="62"/>
      <c r="O2695" s="62"/>
      <c r="P2695" s="72" t="s">
        <v>5395</v>
      </c>
      <c r="Q2695" s="72" t="s">
        <v>5396</v>
      </c>
      <c r="R2695" s="28"/>
    </row>
    <row r="2696" spans="1:18" ht="45" hidden="1">
      <c r="A2696" s="48" t="str">
        <f t="shared" si="129"/>
        <v>IEA29PL</v>
      </c>
      <c r="B2696" s="62" t="str">
        <f t="shared" si="130"/>
        <v>Consignment/ActiveBorderTransportMeans/conveyanceReferenceNumber</v>
      </c>
      <c r="C2696" s="63" t="s">
        <v>3408</v>
      </c>
      <c r="D2696" s="48">
        <f t="shared" ca="1" si="131"/>
        <v>230</v>
      </c>
      <c r="E2696" s="64" t="s">
        <v>4836</v>
      </c>
      <c r="F2696" s="65" t="s">
        <v>540</v>
      </c>
      <c r="G2696" s="65" t="s">
        <v>4660</v>
      </c>
      <c r="H2696" s="48" t="s">
        <v>5787</v>
      </c>
      <c r="I2696" s="48" t="s">
        <v>17</v>
      </c>
      <c r="J2696" s="48" t="s">
        <v>167</v>
      </c>
      <c r="K2696" s="51" t="s">
        <v>5787</v>
      </c>
      <c r="L2696" s="51" t="s">
        <v>541</v>
      </c>
      <c r="M2696" s="48" t="s">
        <v>5787</v>
      </c>
      <c r="N2696" s="62"/>
      <c r="O2696" s="62"/>
      <c r="P2696" s="72" t="s">
        <v>5382</v>
      </c>
      <c r="Q2696" s="72" t="s">
        <v>5552</v>
      </c>
      <c r="R2696" s="28"/>
    </row>
    <row r="2697" spans="1:18" ht="30" hidden="1">
      <c r="A2697" s="48" t="str">
        <f t="shared" si="129"/>
        <v>IEA29PL</v>
      </c>
      <c r="B2697" s="62" t="str">
        <f t="shared" si="130"/>
        <v>Consignment/ActiveBorderTransportMeans/typeOfMeansOfTransport</v>
      </c>
      <c r="C2697" s="63" t="s">
        <v>3409</v>
      </c>
      <c r="D2697" s="48">
        <f t="shared" ca="1" si="131"/>
        <v>231</v>
      </c>
      <c r="E2697" s="64" t="s">
        <v>4831</v>
      </c>
      <c r="F2697" s="65" t="s">
        <v>6731</v>
      </c>
      <c r="G2697" s="65" t="s">
        <v>5813</v>
      </c>
      <c r="H2697" s="48" t="s">
        <v>5787</v>
      </c>
      <c r="I2697" s="48" t="s">
        <v>17</v>
      </c>
      <c r="J2697" s="48" t="s">
        <v>13</v>
      </c>
      <c r="K2697" s="51" t="s">
        <v>544</v>
      </c>
      <c r="L2697" s="51" t="s">
        <v>1210</v>
      </c>
      <c r="M2697" s="48" t="s">
        <v>5787</v>
      </c>
      <c r="N2697" s="62"/>
      <c r="O2697" s="62"/>
      <c r="P2697" s="72" t="s">
        <v>5380</v>
      </c>
      <c r="Q2697" s="72" t="s">
        <v>5381</v>
      </c>
      <c r="R2697" s="28"/>
    </row>
    <row r="2698" spans="1:18" ht="60" hidden="1">
      <c r="A2698" s="48" t="str">
        <f t="shared" si="129"/>
        <v>IEA29PL</v>
      </c>
      <c r="B2698" s="62" t="str">
        <f t="shared" si="130"/>
        <v>Consignment/ActiveBorderTransportMeans/actualDateAndTimeOfDeparture</v>
      </c>
      <c r="C2698" s="63" t="s">
        <v>3410</v>
      </c>
      <c r="D2698" s="48">
        <f t="shared" ca="1" si="131"/>
        <v>232</v>
      </c>
      <c r="E2698" s="64" t="s">
        <v>4833</v>
      </c>
      <c r="F2698" s="65" t="s">
        <v>6609</v>
      </c>
      <c r="G2698" s="65" t="s">
        <v>6604</v>
      </c>
      <c r="H2698" s="48" t="s">
        <v>5787</v>
      </c>
      <c r="I2698" s="48" t="s">
        <v>17</v>
      </c>
      <c r="J2698" s="48" t="s">
        <v>58</v>
      </c>
      <c r="K2698" s="51" t="s">
        <v>5787</v>
      </c>
      <c r="L2698" s="51" t="s">
        <v>548</v>
      </c>
      <c r="M2698" s="48" t="s">
        <v>5787</v>
      </c>
      <c r="N2698" s="62"/>
      <c r="O2698" s="62"/>
      <c r="P2698" s="72" t="s">
        <v>5380</v>
      </c>
      <c r="Q2698" s="72" t="s">
        <v>5381</v>
      </c>
      <c r="R2698" s="28"/>
    </row>
    <row r="2699" spans="1:18" ht="60" hidden="1">
      <c r="A2699" s="48" t="str">
        <f t="shared" si="129"/>
        <v>IEA29PL</v>
      </c>
      <c r="B2699" s="62" t="str">
        <f t="shared" si="130"/>
        <v>Consignment/ActiveBorderTransportMeans/estimatedDateAndTimeOfDeparture</v>
      </c>
      <c r="C2699" s="63" t="s">
        <v>3411</v>
      </c>
      <c r="D2699" s="48">
        <f t="shared" ca="1" si="131"/>
        <v>233</v>
      </c>
      <c r="E2699" s="64" t="s">
        <v>4834</v>
      </c>
      <c r="F2699" s="65" t="s">
        <v>6608</v>
      </c>
      <c r="G2699" s="65" t="s">
        <v>6605</v>
      </c>
      <c r="H2699" s="48" t="s">
        <v>5787</v>
      </c>
      <c r="I2699" s="48" t="s">
        <v>17</v>
      </c>
      <c r="J2699" s="48" t="s">
        <v>58</v>
      </c>
      <c r="K2699" s="51" t="s">
        <v>5787</v>
      </c>
      <c r="L2699" s="51" t="s">
        <v>548</v>
      </c>
      <c r="M2699" s="48" t="s">
        <v>5787</v>
      </c>
      <c r="N2699" s="62"/>
      <c r="O2699" s="62"/>
      <c r="P2699" s="72" t="s">
        <v>5380</v>
      </c>
      <c r="Q2699" s="72" t="s">
        <v>5381</v>
      </c>
      <c r="R2699" s="28"/>
    </row>
    <row r="2700" spans="1:18" ht="60" hidden="1">
      <c r="A2700" s="48" t="str">
        <f t="shared" si="129"/>
        <v>IEA29PL</v>
      </c>
      <c r="B2700" s="62" t="str">
        <f t="shared" si="130"/>
        <v>Consignment/ActiveBorderTransportMeans/estimatedDateAndTimeOfArrival</v>
      </c>
      <c r="C2700" s="63" t="s">
        <v>3412</v>
      </c>
      <c r="D2700" s="48">
        <f t="shared" ca="1" si="131"/>
        <v>234</v>
      </c>
      <c r="E2700" s="64" t="s">
        <v>4835</v>
      </c>
      <c r="F2700" s="65" t="s">
        <v>6607</v>
      </c>
      <c r="G2700" s="65" t="s">
        <v>6606</v>
      </c>
      <c r="H2700" s="48" t="s">
        <v>5787</v>
      </c>
      <c r="I2700" s="48" t="s">
        <v>17</v>
      </c>
      <c r="J2700" s="48" t="s">
        <v>58</v>
      </c>
      <c r="K2700" s="51" t="s">
        <v>5787</v>
      </c>
      <c r="L2700" s="51" t="s">
        <v>1214</v>
      </c>
      <c r="M2700" s="48" t="s">
        <v>5787</v>
      </c>
      <c r="N2700" s="62"/>
      <c r="O2700" s="62"/>
      <c r="P2700" s="72" t="s">
        <v>5380</v>
      </c>
      <c r="Q2700" s="72" t="s">
        <v>5381</v>
      </c>
      <c r="R2700" s="28"/>
    </row>
    <row r="2701" spans="1:18" ht="165" hidden="1">
      <c r="A2701" s="68" t="str">
        <f t="shared" si="129"/>
        <v>IEA29PL</v>
      </c>
      <c r="B2701" s="70" t="str">
        <f t="shared" si="130"/>
        <v>Consignment/PlaceOfAcceptance</v>
      </c>
      <c r="C2701" s="70" t="s">
        <v>3413</v>
      </c>
      <c r="D2701" s="68">
        <f t="shared" ca="1" si="131"/>
        <v>235</v>
      </c>
      <c r="E2701" s="68" t="s">
        <v>4976</v>
      </c>
      <c r="F2701" s="77" t="s">
        <v>6616</v>
      </c>
      <c r="G2701" s="77" t="s">
        <v>6612</v>
      </c>
      <c r="H2701" s="68" t="s">
        <v>16</v>
      </c>
      <c r="I2701" s="68" t="s">
        <v>17</v>
      </c>
      <c r="J2701" s="68" t="s">
        <v>5787</v>
      </c>
      <c r="K2701" s="69" t="s">
        <v>5787</v>
      </c>
      <c r="L2701" s="69" t="s">
        <v>3661</v>
      </c>
      <c r="M2701" s="68" t="s">
        <v>5787</v>
      </c>
      <c r="N2701" s="70"/>
      <c r="O2701" s="70"/>
      <c r="P2701" s="70" t="s">
        <v>5380</v>
      </c>
      <c r="Q2701" s="70" t="s">
        <v>5381</v>
      </c>
      <c r="R2701" s="28"/>
    </row>
    <row r="2702" spans="1:18" hidden="1">
      <c r="A2702" s="48" t="str">
        <f t="shared" si="129"/>
        <v>IEA29PL</v>
      </c>
      <c r="B2702" s="62" t="str">
        <f t="shared" si="130"/>
        <v>Consignment/PlaceOfAcceptance/location</v>
      </c>
      <c r="C2702" s="63" t="s">
        <v>3414</v>
      </c>
      <c r="D2702" s="48">
        <f t="shared" ca="1" si="131"/>
        <v>236</v>
      </c>
      <c r="E2702" s="64" t="s">
        <v>4980</v>
      </c>
      <c r="F2702" s="65" t="s">
        <v>4982</v>
      </c>
      <c r="G2702" s="65" t="s">
        <v>4676</v>
      </c>
      <c r="H2702" s="48" t="s">
        <v>5787</v>
      </c>
      <c r="I2702" s="48" t="s">
        <v>17</v>
      </c>
      <c r="J2702" s="48" t="s">
        <v>47</v>
      </c>
      <c r="K2702" s="51" t="s">
        <v>5787</v>
      </c>
      <c r="L2702" s="51" t="s">
        <v>558</v>
      </c>
      <c r="M2702" s="48" t="s">
        <v>5787</v>
      </c>
      <c r="N2702" s="62"/>
      <c r="O2702" s="62"/>
      <c r="P2702" s="72" t="s">
        <v>5380</v>
      </c>
      <c r="Q2702" s="72" t="s">
        <v>5381</v>
      </c>
      <c r="R2702" s="28"/>
    </row>
    <row r="2703" spans="1:18" hidden="1">
      <c r="A2703" s="48" t="str">
        <f t="shared" si="129"/>
        <v>IEA29PL</v>
      </c>
      <c r="B2703" s="62" t="str">
        <f t="shared" si="130"/>
        <v>Consignment/PlaceOfAcceptance/UNLocode</v>
      </c>
      <c r="C2703" s="63" t="s">
        <v>3415</v>
      </c>
      <c r="D2703" s="48">
        <f t="shared" ca="1" si="131"/>
        <v>237</v>
      </c>
      <c r="E2703" s="64" t="s">
        <v>4978</v>
      </c>
      <c r="F2703" s="65" t="s">
        <v>6618</v>
      </c>
      <c r="G2703" s="65" t="s">
        <v>6619</v>
      </c>
      <c r="H2703" s="48" t="s">
        <v>5787</v>
      </c>
      <c r="I2703" s="48" t="s">
        <v>12</v>
      </c>
      <c r="J2703" s="48" t="s">
        <v>167</v>
      </c>
      <c r="K2703" s="51" t="s">
        <v>468</v>
      </c>
      <c r="L2703" s="51" t="s">
        <v>5787</v>
      </c>
      <c r="M2703" s="48" t="s">
        <v>5787</v>
      </c>
      <c r="N2703" s="62"/>
      <c r="O2703" s="62"/>
      <c r="P2703" s="72" t="s">
        <v>5380</v>
      </c>
      <c r="Q2703" s="72" t="s">
        <v>5381</v>
      </c>
      <c r="R2703" s="28"/>
    </row>
    <row r="2704" spans="1:18" hidden="1">
      <c r="A2704" s="68" t="str">
        <f t="shared" si="129"/>
        <v>IEA29PL</v>
      </c>
      <c r="B2704" s="70" t="str">
        <f t="shared" si="130"/>
        <v>Consignment/PlaceOfAcceptance/Address</v>
      </c>
      <c r="C2704" s="70" t="s">
        <v>3416</v>
      </c>
      <c r="D2704" s="68">
        <f t="shared" ca="1" si="131"/>
        <v>238</v>
      </c>
      <c r="E2704" s="68" t="s">
        <v>1459</v>
      </c>
      <c r="F2704" s="77" t="s">
        <v>5819</v>
      </c>
      <c r="G2704" s="77" t="s">
        <v>6610</v>
      </c>
      <c r="H2704" s="68" t="s">
        <v>16</v>
      </c>
      <c r="I2704" s="68" t="s">
        <v>17</v>
      </c>
      <c r="J2704" s="68" t="s">
        <v>5787</v>
      </c>
      <c r="K2704" s="69" t="s">
        <v>5787</v>
      </c>
      <c r="L2704" s="69" t="s">
        <v>558</v>
      </c>
      <c r="M2704" s="68" t="s">
        <v>5787</v>
      </c>
      <c r="N2704" s="70"/>
      <c r="O2704" s="70"/>
      <c r="P2704" s="70" t="s">
        <v>5380</v>
      </c>
      <c r="Q2704" s="70" t="s">
        <v>5381</v>
      </c>
      <c r="R2704" s="28"/>
    </row>
    <row r="2705" spans="1:18" hidden="1">
      <c r="A2705" s="48" t="str">
        <f t="shared" si="129"/>
        <v>IEA29PL</v>
      </c>
      <c r="B2705" s="62" t="str">
        <f t="shared" si="130"/>
        <v>Consignment/PlaceOfAcceptance/Address/country</v>
      </c>
      <c r="C2705" s="63" t="s">
        <v>3417</v>
      </c>
      <c r="D2705" s="48">
        <f t="shared" ca="1" si="131"/>
        <v>239</v>
      </c>
      <c r="E2705" s="64" t="s">
        <v>4979</v>
      </c>
      <c r="F2705" s="65" t="s">
        <v>1514</v>
      </c>
      <c r="G2705" s="65" t="s">
        <v>4592</v>
      </c>
      <c r="H2705" s="48" t="s">
        <v>5787</v>
      </c>
      <c r="I2705" s="48" t="s">
        <v>7</v>
      </c>
      <c r="J2705" s="48" t="s">
        <v>105</v>
      </c>
      <c r="K2705" s="51" t="s">
        <v>249</v>
      </c>
      <c r="L2705" s="51" t="s">
        <v>5787</v>
      </c>
      <c r="M2705" s="48" t="s">
        <v>5787</v>
      </c>
      <c r="N2705" s="62"/>
      <c r="O2705" s="62"/>
      <c r="P2705" s="72" t="s">
        <v>5380</v>
      </c>
      <c r="Q2705" s="72" t="s">
        <v>5381</v>
      </c>
      <c r="R2705" s="28"/>
    </row>
    <row r="2706" spans="1:18" hidden="1">
      <c r="A2706" s="68" t="str">
        <f t="shared" si="129"/>
        <v>IEA29PL</v>
      </c>
      <c r="B2706" s="70" t="str">
        <f t="shared" si="130"/>
        <v>Consignment/PlaceOfLoading</v>
      </c>
      <c r="C2706" s="70" t="s">
        <v>3418</v>
      </c>
      <c r="D2706" s="68">
        <f t="shared" ca="1" si="131"/>
        <v>240</v>
      </c>
      <c r="E2706" s="68" t="s">
        <v>4990</v>
      </c>
      <c r="F2706" s="77" t="s">
        <v>563</v>
      </c>
      <c r="G2706" s="77" t="s">
        <v>4673</v>
      </c>
      <c r="H2706" s="68" t="s">
        <v>16</v>
      </c>
      <c r="I2706" s="68" t="s">
        <v>17</v>
      </c>
      <c r="J2706" s="68" t="s">
        <v>5787</v>
      </c>
      <c r="K2706" s="69" t="s">
        <v>5787</v>
      </c>
      <c r="L2706" s="69" t="s">
        <v>4150</v>
      </c>
      <c r="M2706" s="68" t="s">
        <v>5787</v>
      </c>
      <c r="N2706" s="70"/>
      <c r="O2706" s="70"/>
      <c r="P2706" s="70" t="s">
        <v>5787</v>
      </c>
      <c r="Q2706" s="70"/>
      <c r="R2706" s="28"/>
    </row>
    <row r="2707" spans="1:18" hidden="1">
      <c r="A2707" s="48" t="str">
        <f t="shared" si="129"/>
        <v>IEA29PL</v>
      </c>
      <c r="B2707" s="62" t="str">
        <f t="shared" si="130"/>
        <v>Consignment/PlaceOfLoading/UNLocode</v>
      </c>
      <c r="C2707" s="63" t="s">
        <v>3419</v>
      </c>
      <c r="D2707" s="48">
        <f t="shared" ca="1" si="131"/>
        <v>241</v>
      </c>
      <c r="E2707" s="64" t="s">
        <v>4991</v>
      </c>
      <c r="F2707" s="65" t="s">
        <v>467</v>
      </c>
      <c r="G2707" s="65" t="s">
        <v>4675</v>
      </c>
      <c r="H2707" s="48" t="s">
        <v>5787</v>
      </c>
      <c r="I2707" s="48" t="s">
        <v>12</v>
      </c>
      <c r="J2707" s="48" t="s">
        <v>167</v>
      </c>
      <c r="K2707" s="51" t="s">
        <v>468</v>
      </c>
      <c r="L2707" s="51" t="s">
        <v>5787</v>
      </c>
      <c r="M2707" s="48" t="s">
        <v>5787</v>
      </c>
      <c r="N2707" s="62"/>
      <c r="O2707" s="62"/>
      <c r="P2707" s="72" t="s">
        <v>5787</v>
      </c>
      <c r="Q2707" s="72"/>
      <c r="R2707" s="28"/>
    </row>
    <row r="2708" spans="1:18" hidden="1">
      <c r="A2708" s="48" t="str">
        <f t="shared" si="129"/>
        <v>IEA29PL</v>
      </c>
      <c r="B2708" s="62" t="str">
        <f t="shared" si="130"/>
        <v>Consignment/PlaceOfLoading/country</v>
      </c>
      <c r="C2708" s="63" t="s">
        <v>3420</v>
      </c>
      <c r="D2708" s="48">
        <f t="shared" ca="1" si="131"/>
        <v>242</v>
      </c>
      <c r="E2708" s="64" t="s">
        <v>4992</v>
      </c>
      <c r="F2708" s="65" t="s">
        <v>1514</v>
      </c>
      <c r="G2708" s="65" t="s">
        <v>4592</v>
      </c>
      <c r="H2708" s="48" t="s">
        <v>5787</v>
      </c>
      <c r="I2708" s="48" t="s">
        <v>17</v>
      </c>
      <c r="J2708" s="48" t="s">
        <v>105</v>
      </c>
      <c r="K2708" s="51" t="s">
        <v>249</v>
      </c>
      <c r="L2708" s="51" t="s">
        <v>567</v>
      </c>
      <c r="M2708" s="48" t="s">
        <v>5787</v>
      </c>
      <c r="N2708" s="62"/>
      <c r="O2708" s="62"/>
      <c r="P2708" s="72" t="s">
        <v>5465</v>
      </c>
      <c r="Q2708" s="72" t="s">
        <v>5466</v>
      </c>
      <c r="R2708" s="28"/>
    </row>
    <row r="2709" spans="1:18" hidden="1">
      <c r="A2709" s="48" t="str">
        <f t="shared" si="129"/>
        <v>IEA29PL</v>
      </c>
      <c r="B2709" s="62" t="str">
        <f t="shared" si="130"/>
        <v>Consignment/PlaceOfLoading/location</v>
      </c>
      <c r="C2709" s="63" t="s">
        <v>3421</v>
      </c>
      <c r="D2709" s="48">
        <f t="shared" ca="1" si="131"/>
        <v>243</v>
      </c>
      <c r="E2709" s="64" t="s">
        <v>4993</v>
      </c>
      <c r="F2709" s="65" t="s">
        <v>4982</v>
      </c>
      <c r="G2709" s="65" t="s">
        <v>4676</v>
      </c>
      <c r="H2709" s="48" t="s">
        <v>5787</v>
      </c>
      <c r="I2709" s="48" t="s">
        <v>17</v>
      </c>
      <c r="J2709" s="48" t="s">
        <v>47</v>
      </c>
      <c r="K2709" s="51" t="s">
        <v>5787</v>
      </c>
      <c r="L2709" s="51" t="s">
        <v>567</v>
      </c>
      <c r="M2709" s="48" t="s">
        <v>5787</v>
      </c>
      <c r="N2709" s="62"/>
      <c r="O2709" s="62"/>
      <c r="P2709" s="72" t="s">
        <v>5465</v>
      </c>
      <c r="Q2709" s="72" t="s">
        <v>5466</v>
      </c>
      <c r="R2709" s="28"/>
    </row>
    <row r="2710" spans="1:18" ht="30" hidden="1">
      <c r="A2710" s="68" t="str">
        <f t="shared" si="129"/>
        <v>IEA29PL</v>
      </c>
      <c r="B2710" s="70" t="str">
        <f t="shared" si="130"/>
        <v>Consignment/PlaceOfUnloading</v>
      </c>
      <c r="C2710" s="70" t="s">
        <v>3422</v>
      </c>
      <c r="D2710" s="68">
        <f t="shared" ca="1" si="131"/>
        <v>244</v>
      </c>
      <c r="E2710" s="68" t="s">
        <v>4994</v>
      </c>
      <c r="F2710" s="77" t="s">
        <v>571</v>
      </c>
      <c r="G2710" s="77" t="s">
        <v>4674</v>
      </c>
      <c r="H2710" s="68" t="s">
        <v>16</v>
      </c>
      <c r="I2710" s="68" t="s">
        <v>17</v>
      </c>
      <c r="J2710" s="68" t="s">
        <v>5787</v>
      </c>
      <c r="K2710" s="69" t="s">
        <v>5787</v>
      </c>
      <c r="L2710" s="69" t="s">
        <v>3814</v>
      </c>
      <c r="M2710" s="68" t="s">
        <v>5787</v>
      </c>
      <c r="N2710" s="70"/>
      <c r="O2710" s="70"/>
      <c r="P2710" s="70" t="s">
        <v>5429</v>
      </c>
      <c r="Q2710" s="70" t="s">
        <v>5563</v>
      </c>
      <c r="R2710" s="28"/>
    </row>
    <row r="2711" spans="1:18" hidden="1">
      <c r="A2711" s="48" t="str">
        <f t="shared" si="129"/>
        <v>IEA29PL</v>
      </c>
      <c r="B2711" s="62" t="str">
        <f t="shared" si="130"/>
        <v>Consignment/PlaceOfUnloading/UNLocode</v>
      </c>
      <c r="C2711" s="63" t="s">
        <v>3423</v>
      </c>
      <c r="D2711" s="48">
        <f t="shared" ca="1" si="131"/>
        <v>245</v>
      </c>
      <c r="E2711" s="64" t="s">
        <v>4997</v>
      </c>
      <c r="F2711" s="65" t="s">
        <v>467</v>
      </c>
      <c r="G2711" s="65" t="s">
        <v>4675</v>
      </c>
      <c r="H2711" s="48" t="s">
        <v>5787</v>
      </c>
      <c r="I2711" s="48" t="s">
        <v>12</v>
      </c>
      <c r="J2711" s="48" t="s">
        <v>167</v>
      </c>
      <c r="K2711" s="51" t="s">
        <v>468</v>
      </c>
      <c r="L2711" s="51" t="s">
        <v>5787</v>
      </c>
      <c r="M2711" s="48" t="s">
        <v>5787</v>
      </c>
      <c r="N2711" s="62"/>
      <c r="O2711" s="62"/>
      <c r="P2711" s="72" t="s">
        <v>5787</v>
      </c>
      <c r="Q2711" s="72"/>
      <c r="R2711" s="28"/>
    </row>
    <row r="2712" spans="1:18" hidden="1">
      <c r="A2712" s="48" t="str">
        <f t="shared" si="129"/>
        <v>IEA29PL</v>
      </c>
      <c r="B2712" s="62" t="str">
        <f t="shared" si="130"/>
        <v>Consignment/PlaceOfUnloading/country</v>
      </c>
      <c r="C2712" s="63" t="s">
        <v>3424</v>
      </c>
      <c r="D2712" s="48">
        <f t="shared" ca="1" si="131"/>
        <v>246</v>
      </c>
      <c r="E2712" s="64" t="s">
        <v>4995</v>
      </c>
      <c r="F2712" s="65" t="s">
        <v>1514</v>
      </c>
      <c r="G2712" s="65" t="s">
        <v>4592</v>
      </c>
      <c r="H2712" s="48" t="s">
        <v>5787</v>
      </c>
      <c r="I2712" s="48" t="s">
        <v>17</v>
      </c>
      <c r="J2712" s="48" t="s">
        <v>105</v>
      </c>
      <c r="K2712" s="51" t="s">
        <v>249</v>
      </c>
      <c r="L2712" s="51" t="s">
        <v>567</v>
      </c>
      <c r="M2712" s="48"/>
      <c r="N2712" s="62"/>
      <c r="O2712" s="62"/>
      <c r="P2712" s="72" t="s">
        <v>5465</v>
      </c>
      <c r="Q2712" s="72" t="s">
        <v>5466</v>
      </c>
      <c r="R2712" s="28"/>
    </row>
    <row r="2713" spans="1:18" hidden="1">
      <c r="A2713" s="48" t="str">
        <f t="shared" si="129"/>
        <v>IEA29PL</v>
      </c>
      <c r="B2713" s="62" t="str">
        <f t="shared" si="130"/>
        <v>Consignment/PlaceOfUnloading/location</v>
      </c>
      <c r="C2713" s="63" t="s">
        <v>3425</v>
      </c>
      <c r="D2713" s="48">
        <f t="shared" ca="1" si="131"/>
        <v>247</v>
      </c>
      <c r="E2713" s="64" t="s">
        <v>4996</v>
      </c>
      <c r="F2713" s="65" t="s">
        <v>4982</v>
      </c>
      <c r="G2713" s="65" t="s">
        <v>4676</v>
      </c>
      <c r="H2713" s="48" t="s">
        <v>5787</v>
      </c>
      <c r="I2713" s="48" t="s">
        <v>17</v>
      </c>
      <c r="J2713" s="48" t="s">
        <v>47</v>
      </c>
      <c r="K2713" s="51" t="s">
        <v>5787</v>
      </c>
      <c r="L2713" s="51" t="s">
        <v>567</v>
      </c>
      <c r="M2713" s="48"/>
      <c r="N2713" s="62"/>
      <c r="O2713" s="62"/>
      <c r="P2713" s="72" t="s">
        <v>5465</v>
      </c>
      <c r="Q2713" s="72" t="s">
        <v>5466</v>
      </c>
      <c r="R2713" s="28"/>
    </row>
    <row r="2714" spans="1:18" hidden="1">
      <c r="A2714" s="68" t="str">
        <f t="shared" si="129"/>
        <v>IEA29PL</v>
      </c>
      <c r="B2714" s="70" t="str">
        <f t="shared" si="130"/>
        <v>Consignment/PlaceOfDelivery</v>
      </c>
      <c r="C2714" s="70" t="s">
        <v>3426</v>
      </c>
      <c r="D2714" s="68">
        <f t="shared" ca="1" si="131"/>
        <v>248</v>
      </c>
      <c r="E2714" s="68" t="s">
        <v>4986</v>
      </c>
      <c r="F2714" s="77" t="s">
        <v>577</v>
      </c>
      <c r="G2714" s="77" t="s">
        <v>4984</v>
      </c>
      <c r="H2714" s="68" t="s">
        <v>16</v>
      </c>
      <c r="I2714" s="68" t="s">
        <v>17</v>
      </c>
      <c r="J2714" s="68" t="s">
        <v>5787</v>
      </c>
      <c r="K2714" s="69" t="s">
        <v>5787</v>
      </c>
      <c r="L2714" s="69" t="s">
        <v>3661</v>
      </c>
      <c r="M2714" s="68" t="s">
        <v>5787</v>
      </c>
      <c r="N2714" s="70"/>
      <c r="O2714" s="70"/>
      <c r="P2714" s="70" t="s">
        <v>5380</v>
      </c>
      <c r="Q2714" s="70" t="s">
        <v>5381</v>
      </c>
      <c r="R2714" s="28"/>
    </row>
    <row r="2715" spans="1:18" hidden="1">
      <c r="A2715" s="48" t="str">
        <f t="shared" si="129"/>
        <v>IEA29PL</v>
      </c>
      <c r="B2715" s="62" t="str">
        <f t="shared" si="130"/>
        <v>Consignment/PlaceOfDelivery/location</v>
      </c>
      <c r="C2715" s="63" t="s">
        <v>3427</v>
      </c>
      <c r="D2715" s="48">
        <f t="shared" ca="1" si="131"/>
        <v>249</v>
      </c>
      <c r="E2715" s="64" t="s">
        <v>4988</v>
      </c>
      <c r="F2715" s="65" t="s">
        <v>4982</v>
      </c>
      <c r="G2715" s="65" t="s">
        <v>4676</v>
      </c>
      <c r="H2715" s="48" t="s">
        <v>5787</v>
      </c>
      <c r="I2715" s="48" t="s">
        <v>17</v>
      </c>
      <c r="J2715" s="48" t="s">
        <v>47</v>
      </c>
      <c r="K2715" s="51" t="s">
        <v>5787</v>
      </c>
      <c r="L2715" s="51" t="s">
        <v>579</v>
      </c>
      <c r="M2715" s="48" t="s">
        <v>5787</v>
      </c>
      <c r="N2715" s="62"/>
      <c r="O2715" s="62"/>
      <c r="P2715" s="72" t="s">
        <v>5380</v>
      </c>
      <c r="Q2715" s="72" t="s">
        <v>5381</v>
      </c>
      <c r="R2715" s="28"/>
    </row>
    <row r="2716" spans="1:18" hidden="1">
      <c r="A2716" s="48" t="str">
        <f t="shared" si="129"/>
        <v>IEA29PL</v>
      </c>
      <c r="B2716" s="62" t="str">
        <f t="shared" si="130"/>
        <v>Consignment/PlaceOfDelivery/UNLocode</v>
      </c>
      <c r="C2716" s="63" t="s">
        <v>3428</v>
      </c>
      <c r="D2716" s="48">
        <f t="shared" ca="1" si="131"/>
        <v>250</v>
      </c>
      <c r="E2716" s="64" t="s">
        <v>4987</v>
      </c>
      <c r="F2716" s="65" t="s">
        <v>467</v>
      </c>
      <c r="G2716" s="65" t="s">
        <v>4675</v>
      </c>
      <c r="H2716" s="48" t="s">
        <v>5787</v>
      </c>
      <c r="I2716" s="48" t="s">
        <v>12</v>
      </c>
      <c r="J2716" s="48" t="s">
        <v>167</v>
      </c>
      <c r="K2716" s="51" t="s">
        <v>468</v>
      </c>
      <c r="L2716" s="51" t="s">
        <v>5787</v>
      </c>
      <c r="M2716" s="48" t="s">
        <v>5787</v>
      </c>
      <c r="N2716" s="62"/>
      <c r="O2716" s="62"/>
      <c r="P2716" s="72" t="s">
        <v>5380</v>
      </c>
      <c r="Q2716" s="72" t="s">
        <v>5381</v>
      </c>
      <c r="R2716" s="28"/>
    </row>
    <row r="2717" spans="1:18" hidden="1">
      <c r="A2717" s="68" t="str">
        <f t="shared" si="129"/>
        <v>IEA29PL</v>
      </c>
      <c r="B2717" s="70" t="str">
        <f t="shared" si="130"/>
        <v>Consignment/PlaceOfDelivery/Address</v>
      </c>
      <c r="C2717" s="70" t="s">
        <v>3429</v>
      </c>
      <c r="D2717" s="68">
        <f t="shared" ca="1" si="131"/>
        <v>251</v>
      </c>
      <c r="E2717" s="68" t="s">
        <v>1459</v>
      </c>
      <c r="F2717" s="77" t="s">
        <v>582</v>
      </c>
      <c r="G2717" s="77" t="s">
        <v>4977</v>
      </c>
      <c r="H2717" s="68" t="s">
        <v>16</v>
      </c>
      <c r="I2717" s="68" t="s">
        <v>17</v>
      </c>
      <c r="J2717" s="68" t="s">
        <v>5787</v>
      </c>
      <c r="K2717" s="69" t="s">
        <v>5787</v>
      </c>
      <c r="L2717" s="69" t="s">
        <v>579</v>
      </c>
      <c r="M2717" s="68" t="s">
        <v>5787</v>
      </c>
      <c r="N2717" s="70"/>
      <c r="O2717" s="70"/>
      <c r="P2717" s="70" t="s">
        <v>5380</v>
      </c>
      <c r="Q2717" s="70" t="s">
        <v>5381</v>
      </c>
      <c r="R2717" s="28"/>
    </row>
    <row r="2718" spans="1:18" hidden="1">
      <c r="A2718" s="48" t="str">
        <f t="shared" si="129"/>
        <v>IEA29PL</v>
      </c>
      <c r="B2718" s="62" t="str">
        <f t="shared" si="130"/>
        <v>Consignment/PlaceOfDelivery/Address/country</v>
      </c>
      <c r="C2718" s="63" t="s">
        <v>3430</v>
      </c>
      <c r="D2718" s="48">
        <f t="shared" ca="1" si="131"/>
        <v>252</v>
      </c>
      <c r="E2718" s="64" t="s">
        <v>4989</v>
      </c>
      <c r="F2718" s="65" t="s">
        <v>1514</v>
      </c>
      <c r="G2718" s="65" t="s">
        <v>4592</v>
      </c>
      <c r="H2718" s="48" t="s">
        <v>5787</v>
      </c>
      <c r="I2718" s="48" t="s">
        <v>7</v>
      </c>
      <c r="J2718" s="48" t="s">
        <v>105</v>
      </c>
      <c r="K2718" s="51" t="s">
        <v>249</v>
      </c>
      <c r="L2718" s="51" t="s">
        <v>5787</v>
      </c>
      <c r="M2718" s="48" t="s">
        <v>5787</v>
      </c>
      <c r="N2718" s="62"/>
      <c r="O2718" s="62"/>
      <c r="P2718" s="72" t="s">
        <v>5380</v>
      </c>
      <c r="Q2718" s="72" t="s">
        <v>5381</v>
      </c>
      <c r="R2718" s="28"/>
    </row>
    <row r="2719" spans="1:18" ht="45" hidden="1">
      <c r="A2719" s="68" t="str">
        <f t="shared" si="129"/>
        <v>IEA29PL</v>
      </c>
      <c r="B2719" s="70" t="str">
        <f t="shared" si="130"/>
        <v>Consignment/PreviousDocument</v>
      </c>
      <c r="C2719" s="70" t="s">
        <v>3431</v>
      </c>
      <c r="D2719" s="68">
        <f t="shared" ca="1" si="131"/>
        <v>253</v>
      </c>
      <c r="E2719" s="68" t="s">
        <v>4999</v>
      </c>
      <c r="F2719" s="77" t="s">
        <v>585</v>
      </c>
      <c r="G2719" s="77" t="s">
        <v>5082</v>
      </c>
      <c r="H2719" s="68" t="s">
        <v>412</v>
      </c>
      <c r="I2719" s="68" t="s">
        <v>17</v>
      </c>
      <c r="J2719" s="68" t="s">
        <v>5787</v>
      </c>
      <c r="K2719" s="69" t="s">
        <v>5787</v>
      </c>
      <c r="L2719" s="69" t="s">
        <v>5797</v>
      </c>
      <c r="M2719" s="68" t="s">
        <v>4500</v>
      </c>
      <c r="N2719" s="70" t="s">
        <v>6506</v>
      </c>
      <c r="O2719" s="70" t="s">
        <v>6507</v>
      </c>
      <c r="P2719" s="70" t="s">
        <v>5787</v>
      </c>
      <c r="Q2719" s="70"/>
      <c r="R2719" s="28"/>
    </row>
    <row r="2720" spans="1:18" ht="30" hidden="1">
      <c r="A2720" s="48" t="str">
        <f t="shared" si="129"/>
        <v>IEA29PL</v>
      </c>
      <c r="B2720" s="62" t="str">
        <f t="shared" si="130"/>
        <v>Consignment/PreviousDocument/sequenceNumber</v>
      </c>
      <c r="C2720" s="63" t="s">
        <v>3432</v>
      </c>
      <c r="D2720" s="48">
        <f t="shared" ca="1" si="131"/>
        <v>254</v>
      </c>
      <c r="E2720" s="64" t="s">
        <v>1459</v>
      </c>
      <c r="F2720" s="65" t="s">
        <v>6664</v>
      </c>
      <c r="G2720" s="65" t="s">
        <v>6708</v>
      </c>
      <c r="H2720" s="48" t="s">
        <v>5787</v>
      </c>
      <c r="I2720" s="48" t="s">
        <v>7</v>
      </c>
      <c r="J2720" s="48" t="s">
        <v>119</v>
      </c>
      <c r="K2720" s="51" t="s">
        <v>5787</v>
      </c>
      <c r="L2720" s="51" t="s">
        <v>120</v>
      </c>
      <c r="M2720" s="48" t="s">
        <v>5787</v>
      </c>
      <c r="N2720" s="62"/>
      <c r="O2720" s="62"/>
      <c r="P2720" s="72" t="s">
        <v>5787</v>
      </c>
      <c r="Q2720" s="72"/>
      <c r="R2720" s="28"/>
    </row>
    <row r="2721" spans="1:18" ht="60" hidden="1">
      <c r="A2721" s="48" t="str">
        <f t="shared" si="129"/>
        <v>IEA29PL</v>
      </c>
      <c r="B2721" s="62" t="str">
        <f t="shared" si="130"/>
        <v>Consignment/PreviousDocument/type</v>
      </c>
      <c r="C2721" s="63" t="s">
        <v>3433</v>
      </c>
      <c r="D2721" s="48">
        <f t="shared" ca="1" si="131"/>
        <v>255</v>
      </c>
      <c r="E2721" s="64" t="s">
        <v>5001</v>
      </c>
      <c r="F2721" s="65" t="s">
        <v>588</v>
      </c>
      <c r="G2721" s="65" t="s">
        <v>4677</v>
      </c>
      <c r="H2721" s="48" t="s">
        <v>5787</v>
      </c>
      <c r="I2721" s="48" t="s">
        <v>7</v>
      </c>
      <c r="J2721" s="48" t="s">
        <v>589</v>
      </c>
      <c r="K2721" s="51" t="s">
        <v>590</v>
      </c>
      <c r="L2721" s="51" t="s">
        <v>3829</v>
      </c>
      <c r="M2721" s="48" t="s">
        <v>5787</v>
      </c>
      <c r="N2721" s="62"/>
      <c r="O2721" s="62"/>
      <c r="P2721" s="72" t="s">
        <v>5467</v>
      </c>
      <c r="Q2721" s="72" t="s">
        <v>5468</v>
      </c>
      <c r="R2721" s="28"/>
    </row>
    <row r="2722" spans="1:18" ht="30" hidden="1">
      <c r="A2722" s="48" t="str">
        <f t="shared" ref="A2722:A2785" si="132">MID(C2722,2,IFERROR(FIND("#",SUBSTITUTE(C2722,"/","#",2),1)-2,LEN(C2722)-1))</f>
        <v>IEA29PL</v>
      </c>
      <c r="B2722" s="62" t="str">
        <f t="shared" ref="B2722:B2785" si="133">IF(LEN(C2722)-LEN(SUBSTITUTE(C2722,"/",""))&gt;3,RIGHT(C2722,LEN(C2722)-FIND("#",SUBSTITUTE(C2722,"/","#",3),1)),RIGHT(C2722,LEN(C2722)-FIND("#",SUBSTITUTE(C2722,"/","#",LEN(C2722)-LEN(SUBSTITUTE(C2722,"/",""))),1)))</f>
        <v>Consignment/PreviousDocument/referenceNumber</v>
      </c>
      <c r="C2722" s="63" t="s">
        <v>3434</v>
      </c>
      <c r="D2722" s="48">
        <f t="shared" ref="D2722:D2785" ca="1" si="134">IF(VLOOKUP($C2722,INDIRECT($A2722&amp;"!A:B"),2,0)="","",VLOOKUP($C2722,INDIRECT($A2722&amp;"!A:B"),2,0))</f>
        <v>256</v>
      </c>
      <c r="E2722" s="64" t="s">
        <v>5000</v>
      </c>
      <c r="F2722" s="65" t="s">
        <v>592</v>
      </c>
      <c r="G2722" s="65" t="s">
        <v>4678</v>
      </c>
      <c r="H2722" s="48" t="s">
        <v>5787</v>
      </c>
      <c r="I2722" s="48" t="s">
        <v>7</v>
      </c>
      <c r="J2722" s="48" t="s">
        <v>173</v>
      </c>
      <c r="K2722" s="51" t="s">
        <v>5787</v>
      </c>
      <c r="L2722" s="51" t="s">
        <v>5788</v>
      </c>
      <c r="M2722" s="48" t="s">
        <v>5787</v>
      </c>
      <c r="N2722" s="62"/>
      <c r="O2722" s="62"/>
      <c r="P2722" s="72" t="s">
        <v>5787</v>
      </c>
      <c r="Q2722" s="72"/>
      <c r="R2722" s="28"/>
    </row>
    <row r="2723" spans="1:18" ht="30" hidden="1">
      <c r="A2723" s="48" t="str">
        <f t="shared" si="132"/>
        <v>IEA29PL</v>
      </c>
      <c r="B2723" s="62" t="str">
        <f t="shared" si="133"/>
        <v>Consignment/PreviousDocument/complementOfInformation</v>
      </c>
      <c r="C2723" s="63" t="s">
        <v>3435</v>
      </c>
      <c r="D2723" s="48">
        <f t="shared" ca="1" si="134"/>
        <v>257</v>
      </c>
      <c r="E2723" s="64" t="s">
        <v>5006</v>
      </c>
      <c r="F2723" s="65" t="s">
        <v>6732</v>
      </c>
      <c r="G2723" s="65" t="s">
        <v>4679</v>
      </c>
      <c r="H2723" s="48" t="s">
        <v>5787</v>
      </c>
      <c r="I2723" s="48" t="s">
        <v>12</v>
      </c>
      <c r="J2723" s="48" t="s">
        <v>47</v>
      </c>
      <c r="K2723" s="51" t="s">
        <v>5787</v>
      </c>
      <c r="L2723" s="51" t="s">
        <v>5787</v>
      </c>
      <c r="M2723" s="48" t="s">
        <v>5787</v>
      </c>
      <c r="N2723" s="62"/>
      <c r="O2723" s="62"/>
      <c r="P2723" s="72" t="s">
        <v>5787</v>
      </c>
      <c r="Q2723" s="72"/>
      <c r="R2723" s="28"/>
    </row>
    <row r="2724" spans="1:18" ht="30" hidden="1">
      <c r="A2724" s="68" t="str">
        <f t="shared" si="132"/>
        <v>IEA29PL</v>
      </c>
      <c r="B2724" s="70" t="str">
        <f t="shared" si="133"/>
        <v>Consignment/SupportingDocument</v>
      </c>
      <c r="C2724" s="70" t="s">
        <v>3436</v>
      </c>
      <c r="D2724" s="68">
        <f t="shared" ca="1" si="134"/>
        <v>258</v>
      </c>
      <c r="E2724" s="68" t="s">
        <v>5026</v>
      </c>
      <c r="F2724" s="77" t="s">
        <v>596</v>
      </c>
      <c r="G2724" s="77" t="s">
        <v>4680</v>
      </c>
      <c r="H2724" s="68" t="s">
        <v>271</v>
      </c>
      <c r="I2724" s="68" t="s">
        <v>12</v>
      </c>
      <c r="J2724" s="68" t="s">
        <v>5787</v>
      </c>
      <c r="K2724" s="69" t="s">
        <v>5787</v>
      </c>
      <c r="L2724" s="69" t="s">
        <v>597</v>
      </c>
      <c r="M2724" s="68" t="s">
        <v>5787</v>
      </c>
      <c r="N2724" s="70"/>
      <c r="O2724" s="70"/>
      <c r="P2724" s="70" t="s">
        <v>5787</v>
      </c>
      <c r="Q2724" s="70"/>
      <c r="R2724" s="28"/>
    </row>
    <row r="2725" spans="1:18" ht="30" hidden="1">
      <c r="A2725" s="48" t="str">
        <f t="shared" si="132"/>
        <v>IEA29PL</v>
      </c>
      <c r="B2725" s="62" t="str">
        <f t="shared" si="133"/>
        <v>Consignment/SupportingDocument/sequenceNumber</v>
      </c>
      <c r="C2725" s="63" t="s">
        <v>3437</v>
      </c>
      <c r="D2725" s="48">
        <f t="shared" ca="1" si="134"/>
        <v>259</v>
      </c>
      <c r="E2725" s="64" t="s">
        <v>1459</v>
      </c>
      <c r="F2725" s="65" t="s">
        <v>6664</v>
      </c>
      <c r="G2725" s="65" t="s">
        <v>6708</v>
      </c>
      <c r="H2725" s="48" t="s">
        <v>5787</v>
      </c>
      <c r="I2725" s="48" t="s">
        <v>7</v>
      </c>
      <c r="J2725" s="48" t="s">
        <v>119</v>
      </c>
      <c r="K2725" s="51" t="s">
        <v>5787</v>
      </c>
      <c r="L2725" s="51" t="s">
        <v>120</v>
      </c>
      <c r="M2725" s="48" t="s">
        <v>5787</v>
      </c>
      <c r="N2725" s="62"/>
      <c r="O2725" s="62"/>
      <c r="P2725" s="72" t="s">
        <v>5787</v>
      </c>
      <c r="Q2725" s="72"/>
      <c r="R2725" s="28"/>
    </row>
    <row r="2726" spans="1:18" ht="30" hidden="1">
      <c r="A2726" s="48" t="str">
        <f t="shared" si="132"/>
        <v>IEA29PL</v>
      </c>
      <c r="B2726" s="62" t="str">
        <f t="shared" si="133"/>
        <v>Consignment/SupportingDocument/type</v>
      </c>
      <c r="C2726" s="63" t="s">
        <v>3438</v>
      </c>
      <c r="D2726" s="48">
        <f t="shared" ca="1" si="134"/>
        <v>260</v>
      </c>
      <c r="E2726" s="64" t="s">
        <v>5028</v>
      </c>
      <c r="F2726" s="65" t="s">
        <v>588</v>
      </c>
      <c r="G2726" s="65" t="s">
        <v>4677</v>
      </c>
      <c r="H2726" s="48" t="s">
        <v>5787</v>
      </c>
      <c r="I2726" s="48" t="s">
        <v>7</v>
      </c>
      <c r="J2726" s="48" t="s">
        <v>589</v>
      </c>
      <c r="K2726" s="51" t="s">
        <v>600</v>
      </c>
      <c r="L2726" s="51" t="s">
        <v>601</v>
      </c>
      <c r="M2726" s="48" t="s">
        <v>5787</v>
      </c>
      <c r="N2726" s="62"/>
      <c r="O2726" s="62"/>
      <c r="P2726" s="72" t="s">
        <v>5787</v>
      </c>
      <c r="Q2726" s="72"/>
      <c r="R2726" s="28"/>
    </row>
    <row r="2727" spans="1:18" ht="45" hidden="1">
      <c r="A2727" s="48" t="str">
        <f t="shared" si="132"/>
        <v>IEA29PL</v>
      </c>
      <c r="B2727" s="62" t="str">
        <f t="shared" si="133"/>
        <v>Consignment/SupportingDocument/referenceNumber</v>
      </c>
      <c r="C2727" s="63" t="s">
        <v>3439</v>
      </c>
      <c r="D2727" s="48">
        <f t="shared" ca="1" si="134"/>
        <v>261</v>
      </c>
      <c r="E2727" s="64" t="s">
        <v>5027</v>
      </c>
      <c r="F2727" s="65" t="s">
        <v>592</v>
      </c>
      <c r="G2727" s="65" t="s">
        <v>4678</v>
      </c>
      <c r="H2727" s="48" t="s">
        <v>5787</v>
      </c>
      <c r="I2727" s="48" t="s">
        <v>7</v>
      </c>
      <c r="J2727" s="48" t="s">
        <v>173</v>
      </c>
      <c r="K2727" s="51" t="s">
        <v>5787</v>
      </c>
      <c r="L2727" s="51" t="s">
        <v>3699</v>
      </c>
      <c r="M2727" s="48" t="s">
        <v>5787</v>
      </c>
      <c r="N2727" s="62"/>
      <c r="O2727" s="62"/>
      <c r="P2727" s="72" t="s">
        <v>5787</v>
      </c>
      <c r="Q2727" s="72"/>
      <c r="R2727" s="28"/>
    </row>
    <row r="2728" spans="1:18" ht="30" hidden="1">
      <c r="A2728" s="48" t="str">
        <f t="shared" si="132"/>
        <v>IEA29PL</v>
      </c>
      <c r="B2728" s="62" t="str">
        <f t="shared" si="133"/>
        <v>Consignment/SupportingDocument/documentLineItemNumber</v>
      </c>
      <c r="C2728" s="63" t="s">
        <v>3440</v>
      </c>
      <c r="D2728" s="48">
        <f t="shared" ca="1" si="134"/>
        <v>262</v>
      </c>
      <c r="E2728" s="64" t="s">
        <v>5030</v>
      </c>
      <c r="F2728" s="65" t="s">
        <v>604</v>
      </c>
      <c r="G2728" s="65" t="s">
        <v>4681</v>
      </c>
      <c r="H2728" s="48" t="s">
        <v>5787</v>
      </c>
      <c r="I2728" s="48" t="s">
        <v>12</v>
      </c>
      <c r="J2728" s="48" t="s">
        <v>119</v>
      </c>
      <c r="K2728" s="51" t="s">
        <v>5787</v>
      </c>
      <c r="L2728" s="51" t="s">
        <v>5787</v>
      </c>
      <c r="M2728" s="48" t="s">
        <v>5787</v>
      </c>
      <c r="N2728" s="62"/>
      <c r="O2728" s="62"/>
      <c r="P2728" s="72" t="s">
        <v>5787</v>
      </c>
      <c r="Q2728" s="72"/>
      <c r="R2728" s="28"/>
    </row>
    <row r="2729" spans="1:18" ht="30" hidden="1">
      <c r="A2729" s="48" t="str">
        <f t="shared" si="132"/>
        <v>IEA29PL</v>
      </c>
      <c r="B2729" s="62" t="str">
        <f t="shared" si="133"/>
        <v>Consignment/SupportingDocument/complementOfInformation</v>
      </c>
      <c r="C2729" s="63" t="s">
        <v>3441</v>
      </c>
      <c r="D2729" s="48">
        <f t="shared" ca="1" si="134"/>
        <v>263</v>
      </c>
      <c r="E2729" s="64" t="s">
        <v>5029</v>
      </c>
      <c r="F2729" s="65" t="s">
        <v>6732</v>
      </c>
      <c r="G2729" s="65" t="s">
        <v>4679</v>
      </c>
      <c r="H2729" s="48" t="s">
        <v>5787</v>
      </c>
      <c r="I2729" s="48" t="s">
        <v>12</v>
      </c>
      <c r="J2729" s="48" t="s">
        <v>47</v>
      </c>
      <c r="K2729" s="51" t="s">
        <v>5787</v>
      </c>
      <c r="L2729" s="51" t="s">
        <v>5787</v>
      </c>
      <c r="M2729" s="48" t="s">
        <v>5787</v>
      </c>
      <c r="N2729" s="62"/>
      <c r="O2729" s="62"/>
      <c r="P2729" s="72" t="s">
        <v>5787</v>
      </c>
      <c r="Q2729" s="72"/>
      <c r="R2729" s="28"/>
    </row>
    <row r="2730" spans="1:18" ht="45" hidden="1">
      <c r="A2730" s="68" t="str">
        <f t="shared" si="132"/>
        <v>IEA29PL</v>
      </c>
      <c r="B2730" s="70" t="str">
        <f t="shared" si="133"/>
        <v>Consignment/TransportDocument</v>
      </c>
      <c r="C2730" s="70" t="s">
        <v>3442</v>
      </c>
      <c r="D2730" s="68">
        <f t="shared" ca="1" si="134"/>
        <v>264</v>
      </c>
      <c r="E2730" s="68" t="s">
        <v>5035</v>
      </c>
      <c r="F2730" s="77" t="s">
        <v>6743</v>
      </c>
      <c r="G2730" s="77" t="s">
        <v>4682</v>
      </c>
      <c r="H2730" s="68" t="s">
        <v>271</v>
      </c>
      <c r="I2730" s="68" t="s">
        <v>17</v>
      </c>
      <c r="J2730" s="68" t="s">
        <v>5787</v>
      </c>
      <c r="K2730" s="69" t="s">
        <v>5787</v>
      </c>
      <c r="L2730" s="69" t="s">
        <v>5497</v>
      </c>
      <c r="M2730" s="68" t="s">
        <v>5787</v>
      </c>
      <c r="N2730" s="70"/>
      <c r="O2730" s="70"/>
      <c r="P2730" s="70" t="s">
        <v>5426</v>
      </c>
      <c r="Q2730" s="70" t="s">
        <v>5543</v>
      </c>
      <c r="R2730" s="28"/>
    </row>
    <row r="2731" spans="1:18" ht="30" hidden="1">
      <c r="A2731" s="48" t="str">
        <f t="shared" si="132"/>
        <v>IEA29PL</v>
      </c>
      <c r="B2731" s="62" t="str">
        <f t="shared" si="133"/>
        <v>Consignment/TransportDocument/sequenceNumber</v>
      </c>
      <c r="C2731" s="63" t="s">
        <v>3443</v>
      </c>
      <c r="D2731" s="48">
        <f t="shared" ca="1" si="134"/>
        <v>265</v>
      </c>
      <c r="E2731" s="64" t="s">
        <v>1459</v>
      </c>
      <c r="F2731" s="65" t="s">
        <v>6664</v>
      </c>
      <c r="G2731" s="65" t="s">
        <v>6708</v>
      </c>
      <c r="H2731" s="48" t="s">
        <v>5787</v>
      </c>
      <c r="I2731" s="48" t="s">
        <v>7</v>
      </c>
      <c r="J2731" s="48" t="s">
        <v>119</v>
      </c>
      <c r="K2731" s="51" t="s">
        <v>5787</v>
      </c>
      <c r="L2731" s="51" t="s">
        <v>120</v>
      </c>
      <c r="M2731" s="48" t="s">
        <v>5787</v>
      </c>
      <c r="N2731" s="62"/>
      <c r="O2731" s="62"/>
      <c r="P2731" s="72" t="s">
        <v>5787</v>
      </c>
      <c r="Q2731" s="72"/>
      <c r="R2731" s="28"/>
    </row>
    <row r="2732" spans="1:18" ht="30" hidden="1">
      <c r="A2732" s="48" t="str">
        <f t="shared" si="132"/>
        <v>IEA29PL</v>
      </c>
      <c r="B2732" s="62" t="str">
        <f t="shared" si="133"/>
        <v>Consignment/TransportDocument/type</v>
      </c>
      <c r="C2732" s="63" t="s">
        <v>3444</v>
      </c>
      <c r="D2732" s="48">
        <f t="shared" ca="1" si="134"/>
        <v>266</v>
      </c>
      <c r="E2732" s="64" t="s">
        <v>5037</v>
      </c>
      <c r="F2732" s="65" t="s">
        <v>588</v>
      </c>
      <c r="G2732" s="65" t="s">
        <v>4677</v>
      </c>
      <c r="H2732" s="48" t="s">
        <v>5787</v>
      </c>
      <c r="I2732" s="48" t="s">
        <v>7</v>
      </c>
      <c r="J2732" s="48" t="s">
        <v>589</v>
      </c>
      <c r="K2732" s="51" t="s">
        <v>611</v>
      </c>
      <c r="L2732" s="51" t="s">
        <v>3831</v>
      </c>
      <c r="M2732" s="48" t="s">
        <v>5787</v>
      </c>
      <c r="N2732" s="62"/>
      <c r="O2732" s="62"/>
      <c r="P2732" s="72" t="s">
        <v>5469</v>
      </c>
      <c r="Q2732" s="72" t="s">
        <v>5470</v>
      </c>
      <c r="R2732" s="28"/>
    </row>
    <row r="2733" spans="1:18" ht="30" hidden="1">
      <c r="A2733" s="48" t="str">
        <f t="shared" si="132"/>
        <v>IEA29PL</v>
      </c>
      <c r="B2733" s="62" t="str">
        <f t="shared" si="133"/>
        <v>Consignment/TransportDocument/referenceNumber</v>
      </c>
      <c r="C2733" s="63" t="s">
        <v>3445</v>
      </c>
      <c r="D2733" s="48">
        <f t="shared" ca="1" si="134"/>
        <v>267</v>
      </c>
      <c r="E2733" s="64" t="s">
        <v>5036</v>
      </c>
      <c r="F2733" s="65" t="s">
        <v>592</v>
      </c>
      <c r="G2733" s="65" t="s">
        <v>4678</v>
      </c>
      <c r="H2733" s="48" t="s">
        <v>5787</v>
      </c>
      <c r="I2733" s="48" t="s">
        <v>7</v>
      </c>
      <c r="J2733" s="48" t="s">
        <v>173</v>
      </c>
      <c r="K2733" s="51" t="s">
        <v>5787</v>
      </c>
      <c r="L2733" s="51" t="s">
        <v>3832</v>
      </c>
      <c r="M2733" s="48" t="s">
        <v>5787</v>
      </c>
      <c r="N2733" s="62"/>
      <c r="O2733" s="62"/>
      <c r="P2733" s="72" t="s">
        <v>5472</v>
      </c>
      <c r="Q2733" s="72" t="s">
        <v>5471</v>
      </c>
      <c r="R2733" s="28"/>
    </row>
    <row r="2734" spans="1:18" ht="30" hidden="1">
      <c r="A2734" s="68" t="str">
        <f t="shared" si="132"/>
        <v>IEA29PL</v>
      </c>
      <c r="B2734" s="70" t="str">
        <f t="shared" si="133"/>
        <v>Consignment/AdditionalReference</v>
      </c>
      <c r="C2734" s="70" t="s">
        <v>3446</v>
      </c>
      <c r="D2734" s="68">
        <f t="shared" ca="1" si="134"/>
        <v>268</v>
      </c>
      <c r="E2734" s="68" t="s">
        <v>4840</v>
      </c>
      <c r="F2734" s="77" t="s">
        <v>6672</v>
      </c>
      <c r="G2734" s="77" t="s">
        <v>4683</v>
      </c>
      <c r="H2734" s="68" t="s">
        <v>271</v>
      </c>
      <c r="I2734" s="68" t="s">
        <v>12</v>
      </c>
      <c r="J2734" s="68" t="s">
        <v>5787</v>
      </c>
      <c r="K2734" s="69" t="s">
        <v>5787</v>
      </c>
      <c r="L2734" s="69" t="s">
        <v>597</v>
      </c>
      <c r="M2734" s="68" t="s">
        <v>5787</v>
      </c>
      <c r="N2734" s="70"/>
      <c r="O2734" s="70"/>
      <c r="P2734" s="70" t="s">
        <v>5787</v>
      </c>
      <c r="Q2734" s="70"/>
      <c r="R2734" s="28"/>
    </row>
    <row r="2735" spans="1:18" ht="30" hidden="1">
      <c r="A2735" s="48" t="str">
        <f t="shared" si="132"/>
        <v>IEA29PL</v>
      </c>
      <c r="B2735" s="62" t="str">
        <f t="shared" si="133"/>
        <v>Consignment/AdditionalReference/sequenceNumber</v>
      </c>
      <c r="C2735" s="63" t="s">
        <v>3447</v>
      </c>
      <c r="D2735" s="48">
        <f t="shared" ca="1" si="134"/>
        <v>269</v>
      </c>
      <c r="E2735" s="64" t="s">
        <v>1459</v>
      </c>
      <c r="F2735" s="65" t="s">
        <v>6664</v>
      </c>
      <c r="G2735" s="65" t="s">
        <v>6708</v>
      </c>
      <c r="H2735" s="48" t="s">
        <v>5787</v>
      </c>
      <c r="I2735" s="48" t="s">
        <v>7</v>
      </c>
      <c r="J2735" s="48" t="s">
        <v>119</v>
      </c>
      <c r="K2735" s="51" t="s">
        <v>5787</v>
      </c>
      <c r="L2735" s="51" t="s">
        <v>120</v>
      </c>
      <c r="M2735" s="48" t="s">
        <v>5787</v>
      </c>
      <c r="N2735" s="62"/>
      <c r="O2735" s="62"/>
      <c r="P2735" s="72" t="s">
        <v>5787</v>
      </c>
      <c r="Q2735" s="72"/>
      <c r="R2735" s="28"/>
    </row>
    <row r="2736" spans="1:18" hidden="1">
      <c r="A2736" s="48" t="str">
        <f t="shared" si="132"/>
        <v>IEA29PL</v>
      </c>
      <c r="B2736" s="62" t="str">
        <f t="shared" si="133"/>
        <v>Consignment/AdditionalReference/type</v>
      </c>
      <c r="C2736" s="63" t="s">
        <v>3448</v>
      </c>
      <c r="D2736" s="48">
        <f t="shared" ca="1" si="134"/>
        <v>270</v>
      </c>
      <c r="E2736" s="64" t="s">
        <v>4844</v>
      </c>
      <c r="F2736" s="65" t="s">
        <v>6677</v>
      </c>
      <c r="G2736" s="65" t="s">
        <v>4686</v>
      </c>
      <c r="H2736" s="48" t="s">
        <v>5787</v>
      </c>
      <c r="I2736" s="48" t="s">
        <v>7</v>
      </c>
      <c r="J2736" s="48" t="s">
        <v>589</v>
      </c>
      <c r="K2736" s="51" t="s">
        <v>618</v>
      </c>
      <c r="L2736" s="51" t="s">
        <v>619</v>
      </c>
      <c r="M2736" s="48" t="s">
        <v>5787</v>
      </c>
      <c r="N2736" s="62"/>
      <c r="O2736" s="62"/>
      <c r="P2736" s="72" t="s">
        <v>5787</v>
      </c>
      <c r="Q2736" s="72"/>
      <c r="R2736" s="28"/>
    </row>
    <row r="2737" spans="1:18" hidden="1">
      <c r="A2737" s="48" t="str">
        <f t="shared" si="132"/>
        <v>IEA29PL</v>
      </c>
      <c r="B2737" s="62" t="str">
        <f t="shared" si="133"/>
        <v>Consignment/AdditionalReference/referenceNumber</v>
      </c>
      <c r="C2737" s="63" t="s">
        <v>3449</v>
      </c>
      <c r="D2737" s="48">
        <f t="shared" ca="1" si="134"/>
        <v>271</v>
      </c>
      <c r="E2737" s="64" t="s">
        <v>4841</v>
      </c>
      <c r="F2737" s="65" t="s">
        <v>6675</v>
      </c>
      <c r="G2737" s="65" t="s">
        <v>6676</v>
      </c>
      <c r="H2737" s="48" t="s">
        <v>5787</v>
      </c>
      <c r="I2737" s="48" t="s">
        <v>12</v>
      </c>
      <c r="J2737" s="48" t="s">
        <v>173</v>
      </c>
      <c r="K2737" s="51" t="s">
        <v>5787</v>
      </c>
      <c r="L2737" s="51" t="s">
        <v>622</v>
      </c>
      <c r="M2737" s="48" t="s">
        <v>5787</v>
      </c>
      <c r="N2737" s="62"/>
      <c r="O2737" s="62"/>
      <c r="P2737" s="72" t="s">
        <v>5787</v>
      </c>
      <c r="Q2737" s="72"/>
      <c r="R2737" s="28"/>
    </row>
    <row r="2738" spans="1:18" ht="30" hidden="1">
      <c r="A2738" s="68" t="str">
        <f t="shared" si="132"/>
        <v>IEA29PL</v>
      </c>
      <c r="B2738" s="70" t="str">
        <f t="shared" si="133"/>
        <v>Consignment/AdditionalInformation</v>
      </c>
      <c r="C2738" s="70" t="s">
        <v>3450</v>
      </c>
      <c r="D2738" s="68">
        <f t="shared" ca="1" si="134"/>
        <v>272</v>
      </c>
      <c r="E2738" s="68" t="s">
        <v>4837</v>
      </c>
      <c r="F2738" s="77" t="s">
        <v>624</v>
      </c>
      <c r="G2738" s="77" t="s">
        <v>4822</v>
      </c>
      <c r="H2738" s="68" t="s">
        <v>271</v>
      </c>
      <c r="I2738" s="68" t="s">
        <v>12</v>
      </c>
      <c r="J2738" s="68" t="s">
        <v>5787</v>
      </c>
      <c r="K2738" s="69" t="s">
        <v>5787</v>
      </c>
      <c r="L2738" s="69" t="s">
        <v>597</v>
      </c>
      <c r="M2738" s="68" t="s">
        <v>5787</v>
      </c>
      <c r="N2738" s="70"/>
      <c r="O2738" s="70"/>
      <c r="P2738" s="70" t="s">
        <v>5787</v>
      </c>
      <c r="Q2738" s="70"/>
      <c r="R2738" s="28"/>
    </row>
    <row r="2739" spans="1:18" ht="30" hidden="1">
      <c r="A2739" s="48" t="str">
        <f t="shared" si="132"/>
        <v>IEA29PL</v>
      </c>
      <c r="B2739" s="62" t="str">
        <f t="shared" si="133"/>
        <v>Consignment/AdditionalInformation/sequenceNumber</v>
      </c>
      <c r="C2739" s="63" t="s">
        <v>3451</v>
      </c>
      <c r="D2739" s="48">
        <f t="shared" ca="1" si="134"/>
        <v>273</v>
      </c>
      <c r="E2739" s="64" t="s">
        <v>1459</v>
      </c>
      <c r="F2739" s="65" t="s">
        <v>6664</v>
      </c>
      <c r="G2739" s="65" t="s">
        <v>6708</v>
      </c>
      <c r="H2739" s="48" t="s">
        <v>5787</v>
      </c>
      <c r="I2739" s="48" t="s">
        <v>7</v>
      </c>
      <c r="J2739" s="48" t="s">
        <v>119</v>
      </c>
      <c r="K2739" s="51" t="s">
        <v>5787</v>
      </c>
      <c r="L2739" s="51" t="s">
        <v>120</v>
      </c>
      <c r="M2739" s="48" t="s">
        <v>5787</v>
      </c>
      <c r="N2739" s="62"/>
      <c r="O2739" s="62"/>
      <c r="P2739" s="72" t="s">
        <v>5787</v>
      </c>
      <c r="Q2739" s="72"/>
      <c r="R2739" s="28"/>
    </row>
    <row r="2740" spans="1:18" ht="30" hidden="1">
      <c r="A2740" s="48" t="str">
        <f t="shared" si="132"/>
        <v>IEA29PL</v>
      </c>
      <c r="B2740" s="62" t="str">
        <f t="shared" si="133"/>
        <v>Consignment/AdditionalInformation/code</v>
      </c>
      <c r="C2740" s="63" t="s">
        <v>3452</v>
      </c>
      <c r="D2740" s="48">
        <f t="shared" ca="1" si="134"/>
        <v>274</v>
      </c>
      <c r="E2740" s="64" t="s">
        <v>4838</v>
      </c>
      <c r="F2740" s="65" t="s">
        <v>627</v>
      </c>
      <c r="G2740" s="65" t="s">
        <v>4685</v>
      </c>
      <c r="H2740" s="48" t="s">
        <v>5787</v>
      </c>
      <c r="I2740" s="48" t="s">
        <v>7</v>
      </c>
      <c r="J2740" s="48" t="s">
        <v>628</v>
      </c>
      <c r="K2740" s="51" t="s">
        <v>629</v>
      </c>
      <c r="L2740" s="51" t="s">
        <v>630</v>
      </c>
      <c r="M2740" s="48" t="s">
        <v>5787</v>
      </c>
      <c r="N2740" s="62"/>
      <c r="O2740" s="62"/>
      <c r="P2740" s="72" t="s">
        <v>5787</v>
      </c>
      <c r="Q2740" s="72"/>
      <c r="R2740" s="28"/>
    </row>
    <row r="2741" spans="1:18" hidden="1">
      <c r="A2741" s="48" t="str">
        <f t="shared" si="132"/>
        <v>IEA29PL</v>
      </c>
      <c r="B2741" s="62" t="str">
        <f t="shared" si="133"/>
        <v>Consignment/AdditionalInformation/text</v>
      </c>
      <c r="C2741" s="63" t="s">
        <v>3453</v>
      </c>
      <c r="D2741" s="48">
        <f t="shared" ca="1" si="134"/>
        <v>275</v>
      </c>
      <c r="E2741" s="64" t="s">
        <v>4839</v>
      </c>
      <c r="F2741" s="65" t="s">
        <v>632</v>
      </c>
      <c r="G2741" s="65" t="s">
        <v>4684</v>
      </c>
      <c r="H2741" s="48" t="s">
        <v>5787</v>
      </c>
      <c r="I2741" s="48" t="s">
        <v>12</v>
      </c>
      <c r="J2741" s="48" t="s">
        <v>633</v>
      </c>
      <c r="K2741" s="51" t="s">
        <v>5787</v>
      </c>
      <c r="L2741" s="51" t="s">
        <v>5787</v>
      </c>
      <c r="M2741" s="48" t="s">
        <v>5787</v>
      </c>
      <c r="N2741" s="62"/>
      <c r="O2741" s="62"/>
      <c r="P2741" s="72" t="s">
        <v>5787</v>
      </c>
      <c r="Q2741" s="72"/>
      <c r="R2741" s="28"/>
    </row>
    <row r="2742" spans="1:18" ht="30" hidden="1">
      <c r="A2742" s="68" t="str">
        <f t="shared" si="132"/>
        <v>IEA29PL</v>
      </c>
      <c r="B2742" s="70" t="str">
        <f t="shared" si="133"/>
        <v>Consignment/TransportCharges</v>
      </c>
      <c r="C2742" s="70" t="s">
        <v>3454</v>
      </c>
      <c r="D2742" s="68">
        <f t="shared" ca="1" si="134"/>
        <v>276</v>
      </c>
      <c r="E2742" s="68" t="s">
        <v>5093</v>
      </c>
      <c r="F2742" s="77" t="s">
        <v>4688</v>
      </c>
      <c r="G2742" s="77" t="s">
        <v>4687</v>
      </c>
      <c r="H2742" s="68" t="s">
        <v>16</v>
      </c>
      <c r="I2742" s="68" t="s">
        <v>17</v>
      </c>
      <c r="J2742" s="68" t="s">
        <v>5787</v>
      </c>
      <c r="K2742" s="69" t="s">
        <v>5787</v>
      </c>
      <c r="L2742" s="69" t="s">
        <v>3662</v>
      </c>
      <c r="M2742" s="68"/>
      <c r="N2742" s="70"/>
      <c r="O2742" s="70"/>
      <c r="P2742" s="70" t="s">
        <v>5440</v>
      </c>
      <c r="Q2742" s="70" t="s">
        <v>5433</v>
      </c>
      <c r="R2742" s="28"/>
    </row>
    <row r="2743" spans="1:18" hidden="1">
      <c r="A2743" s="48" t="str">
        <f t="shared" si="132"/>
        <v>IEA29PL</v>
      </c>
      <c r="B2743" s="62" t="str">
        <f t="shared" si="133"/>
        <v>Consignment/TransportCharges/methodOfPayment</v>
      </c>
      <c r="C2743" s="63" t="s">
        <v>3455</v>
      </c>
      <c r="D2743" s="48">
        <f t="shared" ca="1" si="134"/>
        <v>277</v>
      </c>
      <c r="E2743" s="64" t="s">
        <v>5094</v>
      </c>
      <c r="F2743" s="65" t="s">
        <v>6685</v>
      </c>
      <c r="G2743" s="65" t="s">
        <v>4689</v>
      </c>
      <c r="H2743" s="48" t="s">
        <v>5787</v>
      </c>
      <c r="I2743" s="48" t="s">
        <v>7</v>
      </c>
      <c r="J2743" s="48" t="s">
        <v>82</v>
      </c>
      <c r="K2743" s="51" t="s">
        <v>640</v>
      </c>
      <c r="L2743" s="51" t="s">
        <v>5787</v>
      </c>
      <c r="M2743" s="48" t="s">
        <v>5787</v>
      </c>
      <c r="N2743" s="62"/>
      <c r="O2743" s="62"/>
      <c r="P2743" s="72" t="s">
        <v>5787</v>
      </c>
      <c r="Q2743" s="72"/>
      <c r="R2743" s="28"/>
    </row>
    <row r="2744" spans="1:18" hidden="1">
      <c r="A2744" s="68" t="str">
        <f t="shared" si="132"/>
        <v>IEA29PL</v>
      </c>
      <c r="B2744" s="70" t="str">
        <f t="shared" si="133"/>
        <v>Consignment/HouseConsignment</v>
      </c>
      <c r="C2744" s="70" t="s">
        <v>3456</v>
      </c>
      <c r="D2744" s="68">
        <f t="shared" ca="1" si="134"/>
        <v>278</v>
      </c>
      <c r="E2744" s="68" t="s">
        <v>1459</v>
      </c>
      <c r="F2744" s="77" t="s">
        <v>642</v>
      </c>
      <c r="G2744" s="77" t="s">
        <v>4690</v>
      </c>
      <c r="H2744" s="68" t="s">
        <v>643</v>
      </c>
      <c r="I2744" s="68" t="s">
        <v>7</v>
      </c>
      <c r="J2744" s="68" t="s">
        <v>5787</v>
      </c>
      <c r="K2744" s="69" t="s">
        <v>5787</v>
      </c>
      <c r="L2744" s="69" t="s">
        <v>5787</v>
      </c>
      <c r="M2744" s="68" t="s">
        <v>5787</v>
      </c>
      <c r="N2744" s="70"/>
      <c r="O2744" s="70"/>
      <c r="P2744" s="70" t="s">
        <v>5787</v>
      </c>
      <c r="Q2744" s="70"/>
      <c r="R2744" s="28"/>
    </row>
    <row r="2745" spans="1:18" ht="30" hidden="1">
      <c r="A2745" s="48" t="str">
        <f t="shared" si="132"/>
        <v>IEA29PL</v>
      </c>
      <c r="B2745" s="62" t="str">
        <f t="shared" si="133"/>
        <v>Consignment/HouseConsignment/sequenceNumber</v>
      </c>
      <c r="C2745" s="63" t="s">
        <v>3457</v>
      </c>
      <c r="D2745" s="48">
        <f t="shared" ca="1" si="134"/>
        <v>279</v>
      </c>
      <c r="E2745" s="64" t="s">
        <v>1459</v>
      </c>
      <c r="F2745" s="65" t="s">
        <v>6664</v>
      </c>
      <c r="G2745" s="65" t="s">
        <v>6708</v>
      </c>
      <c r="H2745" s="48" t="s">
        <v>5787</v>
      </c>
      <c r="I2745" s="48" t="s">
        <v>7</v>
      </c>
      <c r="J2745" s="48" t="s">
        <v>119</v>
      </c>
      <c r="K2745" s="51" t="s">
        <v>5787</v>
      </c>
      <c r="L2745" s="51" t="s">
        <v>120</v>
      </c>
      <c r="M2745" s="48" t="s">
        <v>5787</v>
      </c>
      <c r="N2745" s="62"/>
      <c r="O2745" s="62"/>
      <c r="P2745" s="72" t="s">
        <v>5787</v>
      </c>
      <c r="Q2745" s="72"/>
      <c r="R2745" s="28"/>
    </row>
    <row r="2746" spans="1:18" ht="30" hidden="1">
      <c r="A2746" s="48" t="str">
        <f t="shared" si="132"/>
        <v>IEA29PL</v>
      </c>
      <c r="B2746" s="62" t="str">
        <f t="shared" si="133"/>
        <v>Consignment/HouseConsignment/countryOfDispatch</v>
      </c>
      <c r="C2746" s="63" t="s">
        <v>3458</v>
      </c>
      <c r="D2746" s="48">
        <f t="shared" ca="1" si="134"/>
        <v>280</v>
      </c>
      <c r="E2746" s="64" t="s">
        <v>4932</v>
      </c>
      <c r="F2746" s="65" t="s">
        <v>289</v>
      </c>
      <c r="G2746" s="65" t="s">
        <v>4618</v>
      </c>
      <c r="H2746" s="48" t="s">
        <v>5787</v>
      </c>
      <c r="I2746" s="48" t="s">
        <v>17</v>
      </c>
      <c r="J2746" s="48" t="s">
        <v>105</v>
      </c>
      <c r="K2746" s="51" t="s">
        <v>249</v>
      </c>
      <c r="L2746" s="51" t="s">
        <v>290</v>
      </c>
      <c r="M2746" s="48" t="s">
        <v>5787</v>
      </c>
      <c r="N2746" s="62"/>
      <c r="O2746" s="62"/>
      <c r="P2746" s="72" t="s">
        <v>5787</v>
      </c>
      <c r="Q2746" s="72"/>
      <c r="R2746" s="28"/>
    </row>
    <row r="2747" spans="1:18" ht="60" hidden="1">
      <c r="A2747" s="48" t="str">
        <f t="shared" si="132"/>
        <v>IEA29PL</v>
      </c>
      <c r="B2747" s="62" t="str">
        <f t="shared" si="133"/>
        <v>Consignment/HouseConsignment/countryOfDestination</v>
      </c>
      <c r="C2747" s="63" t="s">
        <v>3459</v>
      </c>
      <c r="D2747" s="48">
        <f t="shared" ca="1" si="134"/>
        <v>281</v>
      </c>
      <c r="E2747" s="64" t="s">
        <v>4930</v>
      </c>
      <c r="F2747" s="65" t="s">
        <v>292</v>
      </c>
      <c r="G2747" s="65" t="s">
        <v>4619</v>
      </c>
      <c r="H2747" s="48" t="s">
        <v>5787</v>
      </c>
      <c r="I2747" s="48" t="s">
        <v>17</v>
      </c>
      <c r="J2747" s="48" t="s">
        <v>105</v>
      </c>
      <c r="K2747" s="51" t="s">
        <v>249</v>
      </c>
      <c r="L2747" s="51" t="s">
        <v>648</v>
      </c>
      <c r="M2747" s="48" t="s">
        <v>5787</v>
      </c>
      <c r="N2747" s="62"/>
      <c r="O2747" s="62"/>
      <c r="P2747" s="72" t="s">
        <v>5510</v>
      </c>
      <c r="Q2747" s="72" t="s">
        <v>5511</v>
      </c>
      <c r="R2747" s="28"/>
    </row>
    <row r="2748" spans="1:18" hidden="1">
      <c r="A2748" s="48" t="str">
        <f t="shared" si="132"/>
        <v>IEA29PL</v>
      </c>
      <c r="B2748" s="62" t="str">
        <f t="shared" si="133"/>
        <v>Consignment/HouseConsignment/grossMass</v>
      </c>
      <c r="C2748" s="63" t="s">
        <v>3460</v>
      </c>
      <c r="D2748" s="48">
        <f t="shared" ca="1" si="134"/>
        <v>282</v>
      </c>
      <c r="E2748" s="64" t="s">
        <v>4893</v>
      </c>
      <c r="F2748" s="65" t="s">
        <v>650</v>
      </c>
      <c r="G2748" s="65" t="s">
        <v>4998</v>
      </c>
      <c r="H2748" s="48" t="s">
        <v>5787</v>
      </c>
      <c r="I2748" s="48" t="s">
        <v>7</v>
      </c>
      <c r="J2748" s="48" t="s">
        <v>305</v>
      </c>
      <c r="K2748" s="51" t="s">
        <v>5787</v>
      </c>
      <c r="L2748" s="51" t="s">
        <v>651</v>
      </c>
      <c r="M2748" s="48" t="s">
        <v>5787</v>
      </c>
      <c r="N2748" s="62"/>
      <c r="O2748" s="62"/>
      <c r="P2748" s="72" t="s">
        <v>5787</v>
      </c>
      <c r="Q2748" s="72"/>
      <c r="R2748" s="28"/>
    </row>
    <row r="2749" spans="1:18" ht="30" hidden="1">
      <c r="A2749" s="48" t="str">
        <f t="shared" si="132"/>
        <v>IEA29PL</v>
      </c>
      <c r="B2749" s="62" t="str">
        <f t="shared" si="133"/>
        <v>Consignment/HouseConsignment/referenceNumberUCR</v>
      </c>
      <c r="C2749" s="63" t="s">
        <v>3461</v>
      </c>
      <c r="D2749" s="48">
        <f t="shared" ca="1" si="134"/>
        <v>283</v>
      </c>
      <c r="E2749" s="64" t="s">
        <v>5092</v>
      </c>
      <c r="F2749" s="65" t="s">
        <v>308</v>
      </c>
      <c r="G2749" s="65" t="s">
        <v>4623</v>
      </c>
      <c r="H2749" s="48" t="s">
        <v>5787</v>
      </c>
      <c r="I2749" s="48" t="s">
        <v>17</v>
      </c>
      <c r="J2749" s="48" t="s">
        <v>47</v>
      </c>
      <c r="K2749" s="51" t="s">
        <v>5787</v>
      </c>
      <c r="L2749" s="51" t="s">
        <v>309</v>
      </c>
      <c r="M2749" s="48" t="s">
        <v>5787</v>
      </c>
      <c r="N2749" s="62"/>
      <c r="O2749" s="62"/>
      <c r="P2749" s="72" t="s">
        <v>5787</v>
      </c>
      <c r="Q2749" s="72"/>
      <c r="R2749" s="28"/>
    </row>
    <row r="2750" spans="1:18" ht="30" hidden="1">
      <c r="A2750" s="48" t="str">
        <f t="shared" si="132"/>
        <v>IEA29PL</v>
      </c>
      <c r="B2750" s="62" t="str">
        <f t="shared" si="133"/>
        <v>Consignment/HouseConsignment/securityIndicatorFromExportDeclaration</v>
      </c>
      <c r="C2750" s="63" t="s">
        <v>3462</v>
      </c>
      <c r="D2750" s="48">
        <f t="shared" ca="1" si="134"/>
        <v>284</v>
      </c>
      <c r="E2750" s="64" t="s">
        <v>1459</v>
      </c>
      <c r="F2750" s="65" t="s">
        <v>3700</v>
      </c>
      <c r="G2750" s="65" t="s">
        <v>5240</v>
      </c>
      <c r="H2750" s="48" t="s">
        <v>5787</v>
      </c>
      <c r="I2750" s="48" t="s">
        <v>12</v>
      </c>
      <c r="J2750" s="48" t="s">
        <v>92</v>
      </c>
      <c r="K2750" s="51" t="s">
        <v>93</v>
      </c>
      <c r="L2750" s="51" t="s">
        <v>3701</v>
      </c>
      <c r="M2750" s="48" t="s">
        <v>5787</v>
      </c>
      <c r="N2750" s="62"/>
      <c r="O2750" s="62"/>
      <c r="P2750" s="72" t="s">
        <v>5380</v>
      </c>
      <c r="Q2750" s="72" t="s">
        <v>5381</v>
      </c>
      <c r="R2750" s="28"/>
    </row>
    <row r="2751" spans="1:18" ht="30" hidden="1">
      <c r="A2751" s="68" t="str">
        <f t="shared" si="132"/>
        <v>IEA29PL</v>
      </c>
      <c r="B2751" s="70" t="str">
        <f t="shared" si="133"/>
        <v>Consignment/HouseConsignment/Consignor</v>
      </c>
      <c r="C2751" s="70" t="s">
        <v>3463</v>
      </c>
      <c r="D2751" s="68">
        <f t="shared" ca="1" si="134"/>
        <v>285</v>
      </c>
      <c r="E2751" s="68" t="s">
        <v>4908</v>
      </c>
      <c r="F2751" s="77" t="s">
        <v>655</v>
      </c>
      <c r="G2751" s="77" t="s">
        <v>4693</v>
      </c>
      <c r="H2751" s="68" t="s">
        <v>16</v>
      </c>
      <c r="I2751" s="68" t="s">
        <v>17</v>
      </c>
      <c r="J2751" s="68" t="s">
        <v>5787</v>
      </c>
      <c r="K2751" s="69" t="s">
        <v>5787</v>
      </c>
      <c r="L2751" s="69" t="s">
        <v>3664</v>
      </c>
      <c r="M2751" s="68"/>
      <c r="N2751" s="70"/>
      <c r="O2751" s="70"/>
      <c r="P2751" s="70" t="s">
        <v>5484</v>
      </c>
      <c r="Q2751" s="70" t="s">
        <v>5485</v>
      </c>
      <c r="R2751" s="28"/>
    </row>
    <row r="2752" spans="1:18" ht="30" hidden="1">
      <c r="A2752" s="48" t="str">
        <f t="shared" si="132"/>
        <v>IEA29PL</v>
      </c>
      <c r="B2752" s="62" t="str">
        <f t="shared" si="133"/>
        <v>Consignment/HouseConsignment/Consignor/identificationNumber</v>
      </c>
      <c r="C2752" s="63" t="s">
        <v>3464</v>
      </c>
      <c r="D2752" s="48">
        <f t="shared" ca="1" si="134"/>
        <v>286</v>
      </c>
      <c r="E2752" s="64" t="s">
        <v>4912</v>
      </c>
      <c r="F2752" s="65" t="s">
        <v>621</v>
      </c>
      <c r="G2752" s="65" t="s">
        <v>6713</v>
      </c>
      <c r="H2752" s="48" t="s">
        <v>5787</v>
      </c>
      <c r="I2752" s="48" t="s">
        <v>12</v>
      </c>
      <c r="J2752" s="48" t="s">
        <v>167</v>
      </c>
      <c r="K2752" s="51" t="s">
        <v>5787</v>
      </c>
      <c r="L2752" s="51" t="s">
        <v>342</v>
      </c>
      <c r="M2752" s="48" t="s">
        <v>5787</v>
      </c>
      <c r="N2752" s="62"/>
      <c r="O2752" s="62"/>
      <c r="P2752" s="72" t="s">
        <v>5787</v>
      </c>
      <c r="Q2752" s="72"/>
      <c r="R2752" s="28"/>
    </row>
    <row r="2753" spans="1:18" hidden="1">
      <c r="A2753" s="48" t="str">
        <f t="shared" si="132"/>
        <v>IEA29PL</v>
      </c>
      <c r="B2753" s="62" t="str">
        <f t="shared" si="133"/>
        <v>Consignment/HouseConsignment/Consignor/name</v>
      </c>
      <c r="C2753" s="63" t="s">
        <v>3465</v>
      </c>
      <c r="D2753" s="48">
        <f t="shared" ca="1" si="134"/>
        <v>287</v>
      </c>
      <c r="E2753" s="64" t="s">
        <v>4909</v>
      </c>
      <c r="F2753" s="65" t="s">
        <v>6706</v>
      </c>
      <c r="G2753" s="65" t="s">
        <v>6707</v>
      </c>
      <c r="H2753" s="48" t="s">
        <v>5787</v>
      </c>
      <c r="I2753" s="48" t="s">
        <v>17</v>
      </c>
      <c r="J2753" s="48" t="s">
        <v>173</v>
      </c>
      <c r="K2753" s="51" t="s">
        <v>5787</v>
      </c>
      <c r="L2753" s="51" t="s">
        <v>174</v>
      </c>
      <c r="M2753" s="48"/>
      <c r="N2753" s="62"/>
      <c r="O2753" s="62"/>
      <c r="P2753" s="72" t="s">
        <v>5436</v>
      </c>
      <c r="Q2753" s="72" t="s">
        <v>5434</v>
      </c>
      <c r="R2753" s="28"/>
    </row>
    <row r="2754" spans="1:18" ht="30" hidden="1">
      <c r="A2754" s="48" t="str">
        <f t="shared" si="132"/>
        <v>IEA29PL</v>
      </c>
      <c r="B2754" s="62" t="str">
        <f t="shared" si="133"/>
        <v>Consignment/HouseConsignment/Consignor/typeOfPerson</v>
      </c>
      <c r="C2754" s="63" t="s">
        <v>3466</v>
      </c>
      <c r="D2754" s="48">
        <f t="shared" ca="1" si="134"/>
        <v>288</v>
      </c>
      <c r="E2754" s="64" t="s">
        <v>4913</v>
      </c>
      <c r="F2754" s="65" t="s">
        <v>345</v>
      </c>
      <c r="G2754" s="65" t="s">
        <v>4631</v>
      </c>
      <c r="H2754" s="48" t="s">
        <v>5787</v>
      </c>
      <c r="I2754" s="48" t="s">
        <v>17</v>
      </c>
      <c r="J2754" s="48" t="s">
        <v>92</v>
      </c>
      <c r="K2754" s="51" t="s">
        <v>346</v>
      </c>
      <c r="L2754" s="51" t="s">
        <v>1106</v>
      </c>
      <c r="M2754" s="48" t="s">
        <v>5787</v>
      </c>
      <c r="N2754" s="62"/>
      <c r="O2754" s="62"/>
      <c r="P2754" s="72" t="s">
        <v>5380</v>
      </c>
      <c r="Q2754" s="72" t="s">
        <v>5381</v>
      </c>
      <c r="R2754" s="28"/>
    </row>
    <row r="2755" spans="1:18" ht="30" hidden="1">
      <c r="A2755" s="68" t="str">
        <f t="shared" si="132"/>
        <v>IEA29PL</v>
      </c>
      <c r="B2755" s="70" t="str">
        <f t="shared" si="133"/>
        <v>Consignment/HouseConsignment/Consignor/SafetyAndSecurityIdentificationNumber</v>
      </c>
      <c r="C2755" s="70" t="s">
        <v>3467</v>
      </c>
      <c r="D2755" s="68">
        <f t="shared" ca="1" si="134"/>
        <v>289</v>
      </c>
      <c r="E2755" s="68" t="s">
        <v>1459</v>
      </c>
      <c r="F2755" s="77" t="s">
        <v>661</v>
      </c>
      <c r="G2755" s="77" t="s">
        <v>4928</v>
      </c>
      <c r="H2755" s="68" t="s">
        <v>16</v>
      </c>
      <c r="I2755" s="68" t="s">
        <v>17</v>
      </c>
      <c r="J2755" s="68" t="s">
        <v>5787</v>
      </c>
      <c r="K2755" s="69" t="s">
        <v>5787</v>
      </c>
      <c r="L2755" s="69" t="s">
        <v>3658</v>
      </c>
      <c r="M2755" s="68" t="s">
        <v>5787</v>
      </c>
      <c r="N2755" s="70"/>
      <c r="O2755" s="70"/>
      <c r="P2755" s="70" t="s">
        <v>5380</v>
      </c>
      <c r="Q2755" s="70" t="s">
        <v>5381</v>
      </c>
      <c r="R2755" s="28"/>
    </row>
    <row r="2756" spans="1:18" ht="30" hidden="1">
      <c r="A2756" s="48" t="str">
        <f t="shared" si="132"/>
        <v>IEA29PL</v>
      </c>
      <c r="B2756" s="62" t="str">
        <f t="shared" si="133"/>
        <v>Consignment/HouseConsignment/Consignor/SafetyAndSecurityIdentificationNumber/identificationNumber</v>
      </c>
      <c r="C2756" s="63" t="s">
        <v>3468</v>
      </c>
      <c r="D2756" s="48">
        <f t="shared" ca="1" si="134"/>
        <v>290</v>
      </c>
      <c r="E2756" s="64" t="s">
        <v>1459</v>
      </c>
      <c r="F2756" s="65" t="s">
        <v>236</v>
      </c>
      <c r="G2756" s="65" t="s">
        <v>4591</v>
      </c>
      <c r="H2756" s="48" t="s">
        <v>5787</v>
      </c>
      <c r="I2756" s="48" t="s">
        <v>7</v>
      </c>
      <c r="J2756" s="48" t="s">
        <v>167</v>
      </c>
      <c r="K2756" s="51" t="s">
        <v>5787</v>
      </c>
      <c r="L2756" s="51" t="s">
        <v>351</v>
      </c>
      <c r="M2756" s="48" t="s">
        <v>5787</v>
      </c>
      <c r="N2756" s="62"/>
      <c r="O2756" s="62"/>
      <c r="P2756" s="72" t="s">
        <v>5380</v>
      </c>
      <c r="Q2756" s="72" t="s">
        <v>5381</v>
      </c>
      <c r="R2756" s="28"/>
    </row>
    <row r="2757" spans="1:18" ht="30" hidden="1">
      <c r="A2757" s="48" t="str">
        <f t="shared" si="132"/>
        <v>IEA29PL</v>
      </c>
      <c r="B2757" s="62" t="str">
        <f t="shared" si="133"/>
        <v>Consignment/HouseConsignment/Consignor/SafetyAndSecurityIdentificationNumber/country</v>
      </c>
      <c r="C2757" s="63" t="s">
        <v>3469</v>
      </c>
      <c r="D2757" s="48">
        <f t="shared" ca="1" si="134"/>
        <v>291</v>
      </c>
      <c r="E2757" s="64" t="s">
        <v>1459</v>
      </c>
      <c r="F2757" s="65" t="s">
        <v>1514</v>
      </c>
      <c r="G2757" s="65" t="s">
        <v>4592</v>
      </c>
      <c r="H2757" s="48" t="s">
        <v>5787</v>
      </c>
      <c r="I2757" s="48" t="s">
        <v>7</v>
      </c>
      <c r="J2757" s="48" t="s">
        <v>105</v>
      </c>
      <c r="K2757" s="51" t="s">
        <v>184</v>
      </c>
      <c r="L2757" s="51" t="s">
        <v>5787</v>
      </c>
      <c r="M2757" s="48" t="s">
        <v>5787</v>
      </c>
      <c r="N2757" s="62"/>
      <c r="O2757" s="62"/>
      <c r="P2757" s="72" t="s">
        <v>5380</v>
      </c>
      <c r="Q2757" s="72" t="s">
        <v>5381</v>
      </c>
      <c r="R2757" s="28"/>
    </row>
    <row r="2758" spans="1:18" hidden="1">
      <c r="A2758" s="68" t="str">
        <f t="shared" si="132"/>
        <v>IEA29PL</v>
      </c>
      <c r="B2758" s="70" t="str">
        <f t="shared" si="133"/>
        <v>Consignment/HouseConsignment/Consignor/Address</v>
      </c>
      <c r="C2758" s="70" t="s">
        <v>3470</v>
      </c>
      <c r="D2758" s="68">
        <f t="shared" ca="1" si="134"/>
        <v>292</v>
      </c>
      <c r="E2758" s="68" t="s">
        <v>4914</v>
      </c>
      <c r="F2758" s="77" t="s">
        <v>665</v>
      </c>
      <c r="G2758" s="77" t="s">
        <v>4911</v>
      </c>
      <c r="H2758" s="68" t="s">
        <v>16</v>
      </c>
      <c r="I2758" s="68" t="s">
        <v>17</v>
      </c>
      <c r="J2758" s="68" t="s">
        <v>5787</v>
      </c>
      <c r="K2758" s="69" t="s">
        <v>5787</v>
      </c>
      <c r="L2758" s="69" t="s">
        <v>174</v>
      </c>
      <c r="M2758" s="68" t="s">
        <v>5787</v>
      </c>
      <c r="N2758" s="70"/>
      <c r="O2758" s="70"/>
      <c r="P2758" s="70" t="s">
        <v>5436</v>
      </c>
      <c r="Q2758" s="70" t="s">
        <v>5434</v>
      </c>
      <c r="R2758" s="28"/>
    </row>
    <row r="2759" spans="1:18" ht="30" hidden="1">
      <c r="A2759" s="48" t="str">
        <f t="shared" si="132"/>
        <v>IEA29PL</v>
      </c>
      <c r="B2759" s="62" t="str">
        <f t="shared" si="133"/>
        <v>Consignment/HouseConsignment/Consignor/Address/streetAndNumber</v>
      </c>
      <c r="C2759" s="63" t="s">
        <v>3471</v>
      </c>
      <c r="D2759" s="48">
        <f t="shared" ca="1" si="134"/>
        <v>293</v>
      </c>
      <c r="E2759" s="64" t="s">
        <v>4915</v>
      </c>
      <c r="F2759" s="65" t="s">
        <v>1508</v>
      </c>
      <c r="G2759" s="65" t="s">
        <v>4593</v>
      </c>
      <c r="H2759" s="48" t="s">
        <v>5787</v>
      </c>
      <c r="I2759" s="48" t="s">
        <v>17</v>
      </c>
      <c r="J2759" s="48" t="s">
        <v>173</v>
      </c>
      <c r="K2759" s="51" t="s">
        <v>5787</v>
      </c>
      <c r="L2759" s="51" t="s">
        <v>189</v>
      </c>
      <c r="M2759" s="48" t="s">
        <v>5787</v>
      </c>
      <c r="N2759" s="62"/>
      <c r="O2759" s="62"/>
      <c r="P2759" s="72" t="s">
        <v>5459</v>
      </c>
      <c r="Q2759" s="72" t="s">
        <v>5460</v>
      </c>
      <c r="R2759" s="28"/>
    </row>
    <row r="2760" spans="1:18" ht="30" hidden="1">
      <c r="A2760" s="48" t="str">
        <f t="shared" si="132"/>
        <v>IEA29PL</v>
      </c>
      <c r="B2760" s="62" t="str">
        <f t="shared" si="133"/>
        <v>Consignment/HouseConsignment/Consignor/Address/street</v>
      </c>
      <c r="C2760" s="63" t="s">
        <v>3472</v>
      </c>
      <c r="D2760" s="48">
        <f t="shared" ca="1" si="134"/>
        <v>294</v>
      </c>
      <c r="E2760" s="64" t="s">
        <v>4916</v>
      </c>
      <c r="F2760" s="65" t="s">
        <v>4629</v>
      </c>
      <c r="G2760" s="65" t="s">
        <v>4594</v>
      </c>
      <c r="H2760" s="48" t="s">
        <v>5787</v>
      </c>
      <c r="I2760" s="48" t="s">
        <v>17</v>
      </c>
      <c r="J2760" s="48" t="s">
        <v>173</v>
      </c>
      <c r="K2760" s="51" t="s">
        <v>5787</v>
      </c>
      <c r="L2760" s="51" t="s">
        <v>192</v>
      </c>
      <c r="M2760" s="48" t="s">
        <v>5787</v>
      </c>
      <c r="N2760" s="62"/>
      <c r="O2760" s="62"/>
      <c r="P2760" s="72" t="s">
        <v>5380</v>
      </c>
      <c r="Q2760" s="72" t="s">
        <v>5381</v>
      </c>
      <c r="R2760" s="28"/>
    </row>
    <row r="2761" spans="1:18" ht="30" hidden="1">
      <c r="A2761" s="48" t="str">
        <f t="shared" si="132"/>
        <v>IEA29PL</v>
      </c>
      <c r="B2761" s="62" t="str">
        <f t="shared" si="133"/>
        <v>Consignment/HouseConsignment/Consignor/Address/streetAdditionalLine</v>
      </c>
      <c r="C2761" s="63" t="s">
        <v>3473</v>
      </c>
      <c r="D2761" s="48">
        <f t="shared" ca="1" si="134"/>
        <v>295</v>
      </c>
      <c r="E2761" s="64" t="s">
        <v>4917</v>
      </c>
      <c r="F2761" s="65" t="s">
        <v>4630</v>
      </c>
      <c r="G2761" s="65" t="s">
        <v>4596</v>
      </c>
      <c r="H2761" s="48" t="s">
        <v>5787</v>
      </c>
      <c r="I2761" s="48" t="s">
        <v>17</v>
      </c>
      <c r="J2761" s="48" t="s">
        <v>173</v>
      </c>
      <c r="K2761" s="51" t="s">
        <v>5787</v>
      </c>
      <c r="L2761" s="51" t="s">
        <v>195</v>
      </c>
      <c r="M2761" s="48" t="s">
        <v>5787</v>
      </c>
      <c r="N2761" s="62"/>
      <c r="O2761" s="62"/>
      <c r="P2761" s="72" t="s">
        <v>5380</v>
      </c>
      <c r="Q2761" s="72" t="s">
        <v>5381</v>
      </c>
      <c r="R2761" s="28"/>
    </row>
    <row r="2762" spans="1:18" ht="30" hidden="1">
      <c r="A2762" s="48" t="str">
        <f t="shared" si="132"/>
        <v>IEA29PL</v>
      </c>
      <c r="B2762" s="62" t="str">
        <f t="shared" si="133"/>
        <v>Consignment/HouseConsignment/Consignor/Address/number</v>
      </c>
      <c r="C2762" s="63" t="s">
        <v>3474</v>
      </c>
      <c r="D2762" s="48">
        <f t="shared" ca="1" si="134"/>
        <v>296</v>
      </c>
      <c r="E2762" s="64" t="s">
        <v>4918</v>
      </c>
      <c r="F2762" s="65" t="s">
        <v>4628</v>
      </c>
      <c r="G2762" s="65" t="s">
        <v>4597</v>
      </c>
      <c r="H2762" s="48" t="s">
        <v>5787</v>
      </c>
      <c r="I2762" s="48" t="s">
        <v>17</v>
      </c>
      <c r="J2762" s="48" t="s">
        <v>47</v>
      </c>
      <c r="K2762" s="51" t="s">
        <v>5787</v>
      </c>
      <c r="L2762" s="51" t="s">
        <v>198</v>
      </c>
      <c r="M2762" s="48" t="s">
        <v>5787</v>
      </c>
      <c r="N2762" s="62"/>
      <c r="O2762" s="62"/>
      <c r="P2762" s="72" t="s">
        <v>5380</v>
      </c>
      <c r="Q2762" s="72" t="s">
        <v>5381</v>
      </c>
      <c r="R2762" s="28"/>
    </row>
    <row r="2763" spans="1:18" ht="30" hidden="1">
      <c r="A2763" s="48" t="str">
        <f t="shared" si="132"/>
        <v>IEA29PL</v>
      </c>
      <c r="B2763" s="62" t="str">
        <f t="shared" si="133"/>
        <v>Consignment/HouseConsignment/Consignor/Address/postcode</v>
      </c>
      <c r="C2763" s="63" t="s">
        <v>3475</v>
      </c>
      <c r="D2763" s="48">
        <f t="shared" ca="1" si="134"/>
        <v>297</v>
      </c>
      <c r="E2763" s="64" t="s">
        <v>4922</v>
      </c>
      <c r="F2763" s="65" t="s">
        <v>1510</v>
      </c>
      <c r="G2763" s="65" t="s">
        <v>4603</v>
      </c>
      <c r="H2763" s="48" t="s">
        <v>5787</v>
      </c>
      <c r="I2763" s="48" t="s">
        <v>17</v>
      </c>
      <c r="J2763" s="48" t="s">
        <v>167</v>
      </c>
      <c r="K2763" s="51" t="s">
        <v>5787</v>
      </c>
      <c r="L2763" s="51" t="s">
        <v>201</v>
      </c>
      <c r="M2763" s="48" t="s">
        <v>5787</v>
      </c>
      <c r="N2763" s="62"/>
      <c r="O2763" s="62"/>
      <c r="P2763" s="72" t="s">
        <v>5461</v>
      </c>
      <c r="Q2763" s="72" t="s">
        <v>5462</v>
      </c>
      <c r="R2763" s="28"/>
    </row>
    <row r="2764" spans="1:18" ht="30" hidden="1">
      <c r="A2764" s="48" t="str">
        <f t="shared" si="132"/>
        <v>IEA29PL</v>
      </c>
      <c r="B2764" s="62" t="str">
        <f t="shared" si="133"/>
        <v>Consignment/HouseConsignment/Consignor/Address/city</v>
      </c>
      <c r="C2764" s="63" t="s">
        <v>3476</v>
      </c>
      <c r="D2764" s="48">
        <f t="shared" ca="1" si="134"/>
        <v>298</v>
      </c>
      <c r="E2764" s="64" t="s">
        <v>4923</v>
      </c>
      <c r="F2764" s="65" t="s">
        <v>1512</v>
      </c>
      <c r="G2764" s="65" t="s">
        <v>4595</v>
      </c>
      <c r="H2764" s="48" t="s">
        <v>5787</v>
      </c>
      <c r="I2764" s="48" t="s">
        <v>7</v>
      </c>
      <c r="J2764" s="48" t="s">
        <v>47</v>
      </c>
      <c r="K2764" s="51" t="s">
        <v>5787</v>
      </c>
      <c r="L2764" s="51" t="s">
        <v>5787</v>
      </c>
      <c r="M2764" s="48" t="s">
        <v>5787</v>
      </c>
      <c r="N2764" s="62"/>
      <c r="O2764" s="62"/>
      <c r="P2764" s="72" t="s">
        <v>5787</v>
      </c>
      <c r="Q2764" s="72"/>
      <c r="R2764" s="28"/>
    </row>
    <row r="2765" spans="1:18" ht="30" hidden="1">
      <c r="A2765" s="48" t="str">
        <f t="shared" si="132"/>
        <v>IEA29PL</v>
      </c>
      <c r="B2765" s="62" t="str">
        <f t="shared" si="133"/>
        <v>Consignment/HouseConsignment/Consignor/Address/country</v>
      </c>
      <c r="C2765" s="63" t="s">
        <v>3477</v>
      </c>
      <c r="D2765" s="48">
        <f t="shared" ca="1" si="134"/>
        <v>299</v>
      </c>
      <c r="E2765" s="64" t="s">
        <v>4921</v>
      </c>
      <c r="F2765" s="65" t="s">
        <v>1514</v>
      </c>
      <c r="G2765" s="65" t="s">
        <v>4592</v>
      </c>
      <c r="H2765" s="48" t="s">
        <v>5787</v>
      </c>
      <c r="I2765" s="48" t="s">
        <v>7</v>
      </c>
      <c r="J2765" s="48" t="s">
        <v>105</v>
      </c>
      <c r="K2765" s="51" t="s">
        <v>184</v>
      </c>
      <c r="L2765" s="51" t="s">
        <v>5787</v>
      </c>
      <c r="M2765" s="48" t="s">
        <v>5787</v>
      </c>
      <c r="N2765" s="62"/>
      <c r="O2765" s="62"/>
      <c r="P2765" s="72" t="s">
        <v>5787</v>
      </c>
      <c r="Q2765" s="72"/>
      <c r="R2765" s="28"/>
    </row>
    <row r="2766" spans="1:18" ht="30" hidden="1">
      <c r="A2766" s="48" t="str">
        <f t="shared" si="132"/>
        <v>IEA29PL</v>
      </c>
      <c r="B2766" s="62" t="str">
        <f t="shared" si="133"/>
        <v>Consignment/HouseConsignment/Consignor/Address/subDivision</v>
      </c>
      <c r="C2766" s="63" t="s">
        <v>3478</v>
      </c>
      <c r="D2766" s="48">
        <f t="shared" ca="1" si="134"/>
        <v>300</v>
      </c>
      <c r="E2766" s="64" t="s">
        <v>4920</v>
      </c>
      <c r="F2766" s="65" t="s">
        <v>6715</v>
      </c>
      <c r="G2766" s="65" t="s">
        <v>4598</v>
      </c>
      <c r="H2766" s="48" t="s">
        <v>5787</v>
      </c>
      <c r="I2766" s="48" t="s">
        <v>17</v>
      </c>
      <c r="J2766" s="48" t="s">
        <v>47</v>
      </c>
      <c r="K2766" s="51" t="s">
        <v>5787</v>
      </c>
      <c r="L2766" s="51" t="s">
        <v>207</v>
      </c>
      <c r="M2766" s="48" t="s">
        <v>5787</v>
      </c>
      <c r="N2766" s="62"/>
      <c r="O2766" s="62"/>
      <c r="P2766" s="72" t="s">
        <v>5380</v>
      </c>
      <c r="Q2766" s="72" t="s">
        <v>5381</v>
      </c>
      <c r="R2766" s="28"/>
    </row>
    <row r="2767" spans="1:18" ht="30" hidden="1">
      <c r="A2767" s="48" t="str">
        <f t="shared" si="132"/>
        <v>IEA29PL</v>
      </c>
      <c r="B2767" s="62" t="str">
        <f t="shared" si="133"/>
        <v>Consignment/HouseConsignment/Consignor/Address/POBox</v>
      </c>
      <c r="C2767" s="63" t="s">
        <v>3479</v>
      </c>
      <c r="D2767" s="48">
        <f t="shared" ca="1" si="134"/>
        <v>301</v>
      </c>
      <c r="E2767" s="64" t="s">
        <v>4919</v>
      </c>
      <c r="F2767" s="65" t="s">
        <v>209</v>
      </c>
      <c r="G2767" s="65" t="s">
        <v>5054</v>
      </c>
      <c r="H2767" s="48" t="s">
        <v>5787</v>
      </c>
      <c r="I2767" s="48" t="s">
        <v>17</v>
      </c>
      <c r="J2767" s="48" t="s">
        <v>173</v>
      </c>
      <c r="K2767" s="51" t="s">
        <v>5787</v>
      </c>
      <c r="L2767" s="51" t="s">
        <v>210</v>
      </c>
      <c r="M2767" s="48" t="s">
        <v>5787</v>
      </c>
      <c r="N2767" s="62"/>
      <c r="O2767" s="62"/>
      <c r="P2767" s="72" t="s">
        <v>5380</v>
      </c>
      <c r="Q2767" s="72" t="s">
        <v>5381</v>
      </c>
      <c r="R2767" s="28"/>
    </row>
    <row r="2768" spans="1:18" ht="30" hidden="1">
      <c r="A2768" s="68" t="str">
        <f t="shared" si="132"/>
        <v>IEA29PL</v>
      </c>
      <c r="B2768" s="70" t="str">
        <f t="shared" si="133"/>
        <v>Consignment/HouseConsignment/Consignor/ContactPerson</v>
      </c>
      <c r="C2768" s="70" t="s">
        <v>3480</v>
      </c>
      <c r="D2768" s="68">
        <f t="shared" ca="1" si="134"/>
        <v>302</v>
      </c>
      <c r="E2768" s="68" t="s">
        <v>4924</v>
      </c>
      <c r="F2768" s="77" t="s">
        <v>6717</v>
      </c>
      <c r="G2768" s="77" t="s">
        <v>6695</v>
      </c>
      <c r="H2768" s="68" t="s">
        <v>16</v>
      </c>
      <c r="I2768" s="68" t="s">
        <v>17</v>
      </c>
      <c r="J2768" s="68" t="s">
        <v>5787</v>
      </c>
      <c r="K2768" s="69" t="s">
        <v>5787</v>
      </c>
      <c r="L2768" s="69" t="s">
        <v>3657</v>
      </c>
      <c r="M2768" s="68" t="s">
        <v>5787</v>
      </c>
      <c r="N2768" s="70"/>
      <c r="O2768" s="70"/>
      <c r="P2768" s="70" t="s">
        <v>5423</v>
      </c>
      <c r="Q2768" s="70" t="s">
        <v>5439</v>
      </c>
      <c r="R2768" s="28"/>
    </row>
    <row r="2769" spans="1:18" ht="30" hidden="1">
      <c r="A2769" s="48" t="str">
        <f t="shared" si="132"/>
        <v>IEA29PL</v>
      </c>
      <c r="B2769" s="62" t="str">
        <f t="shared" si="133"/>
        <v>Consignment/HouseConsignment/Consignor/ContactPerson/name</v>
      </c>
      <c r="C2769" s="63" t="s">
        <v>3481</v>
      </c>
      <c r="D2769" s="48">
        <f t="shared" ca="1" si="134"/>
        <v>303</v>
      </c>
      <c r="E2769" s="64" t="s">
        <v>4925</v>
      </c>
      <c r="F2769" s="65" t="s">
        <v>6705</v>
      </c>
      <c r="G2769" s="65" t="s">
        <v>4605</v>
      </c>
      <c r="H2769" s="48" t="s">
        <v>5787</v>
      </c>
      <c r="I2769" s="48" t="s">
        <v>7</v>
      </c>
      <c r="J2769" s="48" t="s">
        <v>173</v>
      </c>
      <c r="K2769" s="51" t="s">
        <v>5787</v>
      </c>
      <c r="L2769" s="51" t="s">
        <v>5787</v>
      </c>
      <c r="M2769" s="48" t="s">
        <v>5787</v>
      </c>
      <c r="N2769" s="62"/>
      <c r="O2769" s="62"/>
      <c r="P2769" s="72" t="s">
        <v>5787</v>
      </c>
      <c r="Q2769" s="72"/>
      <c r="R2769" s="28"/>
    </row>
    <row r="2770" spans="1:18" ht="30" hidden="1">
      <c r="A2770" s="48" t="str">
        <f t="shared" si="132"/>
        <v>IEA29PL</v>
      </c>
      <c r="B2770" s="62" t="str">
        <f t="shared" si="133"/>
        <v>Consignment/HouseConsignment/Consignor/ContactPerson/phoneNumber</v>
      </c>
      <c r="C2770" s="63" t="s">
        <v>3482</v>
      </c>
      <c r="D2770" s="48">
        <f t="shared" ca="1" si="134"/>
        <v>304</v>
      </c>
      <c r="E2770" s="64" t="s">
        <v>4926</v>
      </c>
      <c r="F2770" s="65" t="s">
        <v>734</v>
      </c>
      <c r="G2770" s="65" t="s">
        <v>4561</v>
      </c>
      <c r="H2770" s="48" t="s">
        <v>5787</v>
      </c>
      <c r="I2770" s="48" t="s">
        <v>7</v>
      </c>
      <c r="J2770" s="48" t="s">
        <v>47</v>
      </c>
      <c r="K2770" s="51" t="s">
        <v>5787</v>
      </c>
      <c r="L2770" s="51" t="s">
        <v>217</v>
      </c>
      <c r="M2770" s="48" t="s">
        <v>5787</v>
      </c>
      <c r="N2770" s="62"/>
      <c r="O2770" s="62"/>
      <c r="P2770" s="72" t="s">
        <v>5450</v>
      </c>
      <c r="Q2770" s="72" t="s">
        <v>5449</v>
      </c>
      <c r="R2770" s="28"/>
    </row>
    <row r="2771" spans="1:18" ht="30" hidden="1">
      <c r="A2771" s="48" t="str">
        <f t="shared" si="132"/>
        <v>IEA29PL</v>
      </c>
      <c r="B2771" s="62" t="str">
        <f t="shared" si="133"/>
        <v>Consignment/HouseConsignment/Consignor/ContactPerson/eMailAddress</v>
      </c>
      <c r="C2771" s="63" t="s">
        <v>3483</v>
      </c>
      <c r="D2771" s="48">
        <f t="shared" ca="1" si="134"/>
        <v>305</v>
      </c>
      <c r="E2771" s="64" t="s">
        <v>4927</v>
      </c>
      <c r="F2771" s="65" t="s">
        <v>736</v>
      </c>
      <c r="G2771" s="65" t="s">
        <v>4606</v>
      </c>
      <c r="H2771" s="48" t="s">
        <v>5787</v>
      </c>
      <c r="I2771" s="48" t="s">
        <v>12</v>
      </c>
      <c r="J2771" s="48" t="s">
        <v>220</v>
      </c>
      <c r="K2771" s="51" t="s">
        <v>5787</v>
      </c>
      <c r="L2771" s="51" t="s">
        <v>59</v>
      </c>
      <c r="M2771" s="48" t="s">
        <v>5787</v>
      </c>
      <c r="N2771" s="62"/>
      <c r="O2771" s="62"/>
      <c r="P2771" s="72" t="s">
        <v>5787</v>
      </c>
      <c r="Q2771" s="72"/>
      <c r="R2771" s="28"/>
    </row>
    <row r="2772" spans="1:18" ht="30" hidden="1">
      <c r="A2772" s="68" t="str">
        <f t="shared" si="132"/>
        <v>IEA29PL</v>
      </c>
      <c r="B2772" s="70" t="str">
        <f t="shared" si="133"/>
        <v>Consignment/HouseConsignment/Consignee</v>
      </c>
      <c r="C2772" s="70" t="s">
        <v>3484</v>
      </c>
      <c r="D2772" s="68">
        <f t="shared" ca="1" si="134"/>
        <v>306</v>
      </c>
      <c r="E2772" s="68" t="s">
        <v>4867</v>
      </c>
      <c r="F2772" s="77" t="s">
        <v>681</v>
      </c>
      <c r="G2772" s="77" t="s">
        <v>4691</v>
      </c>
      <c r="H2772" s="68" t="s">
        <v>16</v>
      </c>
      <c r="I2772" s="68" t="s">
        <v>17</v>
      </c>
      <c r="J2772" s="68" t="s">
        <v>5787</v>
      </c>
      <c r="K2772" s="69" t="s">
        <v>5787</v>
      </c>
      <c r="L2772" s="69" t="s">
        <v>371</v>
      </c>
      <c r="M2772" s="68"/>
      <c r="N2772" s="70"/>
      <c r="O2772" s="70"/>
      <c r="P2772" s="70" t="s">
        <v>5394</v>
      </c>
      <c r="Q2772" s="70" t="s">
        <v>5482</v>
      </c>
      <c r="R2772" s="28"/>
    </row>
    <row r="2773" spans="1:18" ht="30" hidden="1">
      <c r="A2773" s="48" t="str">
        <f t="shared" si="132"/>
        <v>IEA29PL</v>
      </c>
      <c r="B2773" s="62" t="str">
        <f t="shared" si="133"/>
        <v>Consignment/HouseConsignment/Consignee/identificationNumber</v>
      </c>
      <c r="C2773" s="63" t="s">
        <v>3485</v>
      </c>
      <c r="D2773" s="48">
        <f t="shared" ca="1" si="134"/>
        <v>307</v>
      </c>
      <c r="E2773" s="64" t="s">
        <v>4869</v>
      </c>
      <c r="F2773" s="65" t="s">
        <v>621</v>
      </c>
      <c r="G2773" s="65" t="s">
        <v>6713</v>
      </c>
      <c r="H2773" s="48" t="s">
        <v>5787</v>
      </c>
      <c r="I2773" s="48" t="s">
        <v>12</v>
      </c>
      <c r="J2773" s="48" t="s">
        <v>167</v>
      </c>
      <c r="K2773" s="51" t="s">
        <v>5787</v>
      </c>
      <c r="L2773" s="51" t="s">
        <v>373</v>
      </c>
      <c r="M2773" s="48" t="s">
        <v>5787</v>
      </c>
      <c r="N2773" s="62"/>
      <c r="O2773" s="62"/>
      <c r="P2773" s="72" t="s">
        <v>5787</v>
      </c>
      <c r="Q2773" s="72"/>
      <c r="R2773" s="28"/>
    </row>
    <row r="2774" spans="1:18" hidden="1">
      <c r="A2774" s="48" t="str">
        <f t="shared" si="132"/>
        <v>IEA29PL</v>
      </c>
      <c r="B2774" s="62" t="str">
        <f t="shared" si="133"/>
        <v>Consignment/HouseConsignment/Consignee/name</v>
      </c>
      <c r="C2774" s="63" t="s">
        <v>3486</v>
      </c>
      <c r="D2774" s="48">
        <f t="shared" ca="1" si="134"/>
        <v>308</v>
      </c>
      <c r="E2774" s="64" t="s">
        <v>4868</v>
      </c>
      <c r="F2774" s="65" t="s">
        <v>6706</v>
      </c>
      <c r="G2774" s="65" t="s">
        <v>6707</v>
      </c>
      <c r="H2774" s="48" t="s">
        <v>5787</v>
      </c>
      <c r="I2774" s="48" t="s">
        <v>17</v>
      </c>
      <c r="J2774" s="48" t="s">
        <v>173</v>
      </c>
      <c r="K2774" s="51" t="s">
        <v>5787</v>
      </c>
      <c r="L2774" s="51" t="s">
        <v>174</v>
      </c>
      <c r="M2774" s="48"/>
      <c r="N2774" s="62"/>
      <c r="O2774" s="62"/>
      <c r="P2774" s="72" t="s">
        <v>5436</v>
      </c>
      <c r="Q2774" s="72" t="s">
        <v>5434</v>
      </c>
      <c r="R2774" s="28"/>
    </row>
    <row r="2775" spans="1:18" ht="30" hidden="1">
      <c r="A2775" s="48" t="str">
        <f t="shared" si="132"/>
        <v>IEA29PL</v>
      </c>
      <c r="B2775" s="62" t="str">
        <f t="shared" si="133"/>
        <v>Consignment/HouseConsignment/Consignee/typeOfPerson</v>
      </c>
      <c r="C2775" s="63" t="s">
        <v>3487</v>
      </c>
      <c r="D2775" s="48">
        <f t="shared" ca="1" si="134"/>
        <v>309</v>
      </c>
      <c r="E2775" s="64" t="s">
        <v>4870</v>
      </c>
      <c r="F2775" s="65" t="s">
        <v>345</v>
      </c>
      <c r="G2775" s="65" t="s">
        <v>4631</v>
      </c>
      <c r="H2775" s="48" t="s">
        <v>5787</v>
      </c>
      <c r="I2775" s="48" t="s">
        <v>17</v>
      </c>
      <c r="J2775" s="48" t="s">
        <v>92</v>
      </c>
      <c r="K2775" s="51" t="s">
        <v>346</v>
      </c>
      <c r="L2775" s="51" t="s">
        <v>1106</v>
      </c>
      <c r="M2775" s="48" t="s">
        <v>5787</v>
      </c>
      <c r="N2775" s="62"/>
      <c r="O2775" s="62"/>
      <c r="P2775" s="72" t="s">
        <v>5380</v>
      </c>
      <c r="Q2775" s="72" t="s">
        <v>5381</v>
      </c>
      <c r="R2775" s="28"/>
    </row>
    <row r="2776" spans="1:18" ht="30" hidden="1">
      <c r="A2776" s="68" t="str">
        <f t="shared" si="132"/>
        <v>IEA29PL</v>
      </c>
      <c r="B2776" s="70" t="str">
        <f t="shared" si="133"/>
        <v>Consignment/HouseConsignment/Consignee/SafetyAndSecurityIdentificationNumber</v>
      </c>
      <c r="C2776" s="70" t="s">
        <v>3488</v>
      </c>
      <c r="D2776" s="68">
        <f t="shared" ca="1" si="134"/>
        <v>310</v>
      </c>
      <c r="E2776" s="68" t="s">
        <v>1459</v>
      </c>
      <c r="F2776" s="77" t="s">
        <v>687</v>
      </c>
      <c r="G2776" s="77" t="s">
        <v>5075</v>
      </c>
      <c r="H2776" s="68" t="s">
        <v>16</v>
      </c>
      <c r="I2776" s="68" t="s">
        <v>17</v>
      </c>
      <c r="J2776" s="68" t="s">
        <v>5787</v>
      </c>
      <c r="K2776" s="69" t="s">
        <v>5787</v>
      </c>
      <c r="L2776" s="69" t="s">
        <v>3658</v>
      </c>
      <c r="M2776" s="68" t="s">
        <v>5787</v>
      </c>
      <c r="N2776" s="70"/>
      <c r="O2776" s="70"/>
      <c r="P2776" s="70" t="s">
        <v>5380</v>
      </c>
      <c r="Q2776" s="70" t="s">
        <v>5381</v>
      </c>
      <c r="R2776" s="28"/>
    </row>
    <row r="2777" spans="1:18" ht="30" hidden="1">
      <c r="A2777" s="48" t="str">
        <f t="shared" si="132"/>
        <v>IEA29PL</v>
      </c>
      <c r="B2777" s="62" t="str">
        <f t="shared" si="133"/>
        <v>Consignment/HouseConsignment/Consignee/SafetyAndSecurityIdentificationNumber/identificationNumber</v>
      </c>
      <c r="C2777" s="63" t="s">
        <v>3489</v>
      </c>
      <c r="D2777" s="48">
        <f t="shared" ca="1" si="134"/>
        <v>311</v>
      </c>
      <c r="E2777" s="64" t="s">
        <v>1459</v>
      </c>
      <c r="F2777" s="65" t="s">
        <v>6725</v>
      </c>
      <c r="G2777" s="65" t="s">
        <v>6726</v>
      </c>
      <c r="H2777" s="48" t="s">
        <v>5787</v>
      </c>
      <c r="I2777" s="48" t="s">
        <v>7</v>
      </c>
      <c r="J2777" s="48" t="s">
        <v>167</v>
      </c>
      <c r="K2777" s="51" t="s">
        <v>5787</v>
      </c>
      <c r="L2777" s="51" t="s">
        <v>351</v>
      </c>
      <c r="M2777" s="48" t="s">
        <v>5787</v>
      </c>
      <c r="N2777" s="62"/>
      <c r="O2777" s="62"/>
      <c r="P2777" s="72" t="s">
        <v>5380</v>
      </c>
      <c r="Q2777" s="72" t="s">
        <v>5381</v>
      </c>
      <c r="R2777" s="28"/>
    </row>
    <row r="2778" spans="1:18" ht="30" hidden="1">
      <c r="A2778" s="48" t="str">
        <f t="shared" si="132"/>
        <v>IEA29PL</v>
      </c>
      <c r="B2778" s="62" t="str">
        <f t="shared" si="133"/>
        <v>Consignment/HouseConsignment/Consignee/SafetyAndSecurityIdentificationNumber/country</v>
      </c>
      <c r="C2778" s="63" t="s">
        <v>3490</v>
      </c>
      <c r="D2778" s="48">
        <f t="shared" ca="1" si="134"/>
        <v>312</v>
      </c>
      <c r="E2778" s="64" t="s">
        <v>1459</v>
      </c>
      <c r="F2778" s="65" t="s">
        <v>1514</v>
      </c>
      <c r="G2778" s="65" t="s">
        <v>4592</v>
      </c>
      <c r="H2778" s="48" t="s">
        <v>5787</v>
      </c>
      <c r="I2778" s="48" t="s">
        <v>7</v>
      </c>
      <c r="J2778" s="48" t="s">
        <v>105</v>
      </c>
      <c r="K2778" s="51" t="s">
        <v>184</v>
      </c>
      <c r="L2778" s="51" t="s">
        <v>5787</v>
      </c>
      <c r="M2778" s="48" t="s">
        <v>5787</v>
      </c>
      <c r="N2778" s="62"/>
      <c r="O2778" s="62"/>
      <c r="P2778" s="72" t="s">
        <v>5380</v>
      </c>
      <c r="Q2778" s="72" t="s">
        <v>5381</v>
      </c>
      <c r="R2778" s="28"/>
    </row>
    <row r="2779" spans="1:18" hidden="1">
      <c r="A2779" s="68" t="str">
        <f t="shared" si="132"/>
        <v>IEA29PL</v>
      </c>
      <c r="B2779" s="70" t="str">
        <f t="shared" si="133"/>
        <v>Consignment/HouseConsignment/Consignee/Address</v>
      </c>
      <c r="C2779" s="70" t="s">
        <v>3491</v>
      </c>
      <c r="D2779" s="68">
        <f t="shared" ca="1" si="134"/>
        <v>313</v>
      </c>
      <c r="E2779" s="68" t="s">
        <v>4871</v>
      </c>
      <c r="F2779" s="77" t="s">
        <v>691</v>
      </c>
      <c r="G2779" s="77" t="s">
        <v>4885</v>
      </c>
      <c r="H2779" s="68" t="s">
        <v>16</v>
      </c>
      <c r="I2779" s="68" t="s">
        <v>17</v>
      </c>
      <c r="J2779" s="68" t="s">
        <v>5787</v>
      </c>
      <c r="K2779" s="69" t="s">
        <v>5787</v>
      </c>
      <c r="L2779" s="69" t="s">
        <v>174</v>
      </c>
      <c r="M2779" s="68" t="s">
        <v>5787</v>
      </c>
      <c r="N2779" s="70"/>
      <c r="O2779" s="70"/>
      <c r="P2779" s="70" t="s">
        <v>5436</v>
      </c>
      <c r="Q2779" s="70" t="s">
        <v>5434</v>
      </c>
      <c r="R2779" s="28"/>
    </row>
    <row r="2780" spans="1:18" ht="30" hidden="1">
      <c r="A2780" s="48" t="str">
        <f t="shared" si="132"/>
        <v>IEA29PL</v>
      </c>
      <c r="B2780" s="62" t="str">
        <f t="shared" si="133"/>
        <v>Consignment/HouseConsignment/Consignee/Address/streetAndNumber</v>
      </c>
      <c r="C2780" s="63" t="s">
        <v>3492</v>
      </c>
      <c r="D2780" s="48">
        <f t="shared" ca="1" si="134"/>
        <v>314</v>
      </c>
      <c r="E2780" s="64" t="s">
        <v>4872</v>
      </c>
      <c r="F2780" s="65" t="s">
        <v>1508</v>
      </c>
      <c r="G2780" s="65" t="s">
        <v>4593</v>
      </c>
      <c r="H2780" s="48" t="s">
        <v>5787</v>
      </c>
      <c r="I2780" s="48" t="s">
        <v>17</v>
      </c>
      <c r="J2780" s="48" t="s">
        <v>173</v>
      </c>
      <c r="K2780" s="51" t="s">
        <v>5787</v>
      </c>
      <c r="L2780" s="51" t="s">
        <v>189</v>
      </c>
      <c r="M2780" s="48" t="s">
        <v>5787</v>
      </c>
      <c r="N2780" s="62"/>
      <c r="O2780" s="62"/>
      <c r="P2780" s="72" t="s">
        <v>5459</v>
      </c>
      <c r="Q2780" s="72" t="s">
        <v>5460</v>
      </c>
      <c r="R2780" s="28"/>
    </row>
    <row r="2781" spans="1:18" ht="30" hidden="1">
      <c r="A2781" s="48" t="str">
        <f t="shared" si="132"/>
        <v>IEA29PL</v>
      </c>
      <c r="B2781" s="62" t="str">
        <f t="shared" si="133"/>
        <v>Consignment/HouseConsignment/Consignee/Address/street</v>
      </c>
      <c r="C2781" s="63" t="s">
        <v>3493</v>
      </c>
      <c r="D2781" s="48">
        <f t="shared" ca="1" si="134"/>
        <v>315</v>
      </c>
      <c r="E2781" s="64" t="s">
        <v>4873</v>
      </c>
      <c r="F2781" s="65" t="s">
        <v>4629</v>
      </c>
      <c r="G2781" s="65" t="s">
        <v>4594</v>
      </c>
      <c r="H2781" s="48" t="s">
        <v>5787</v>
      </c>
      <c r="I2781" s="48" t="s">
        <v>17</v>
      </c>
      <c r="J2781" s="48" t="s">
        <v>173</v>
      </c>
      <c r="K2781" s="51" t="s">
        <v>5787</v>
      </c>
      <c r="L2781" s="51" t="s">
        <v>192</v>
      </c>
      <c r="M2781" s="48" t="s">
        <v>5787</v>
      </c>
      <c r="N2781" s="62"/>
      <c r="O2781" s="62"/>
      <c r="P2781" s="72" t="s">
        <v>5380</v>
      </c>
      <c r="Q2781" s="72" t="s">
        <v>5381</v>
      </c>
      <c r="R2781" s="28"/>
    </row>
    <row r="2782" spans="1:18" ht="30" hidden="1">
      <c r="A2782" s="48" t="str">
        <f t="shared" si="132"/>
        <v>IEA29PL</v>
      </c>
      <c r="B2782" s="62" t="str">
        <f t="shared" si="133"/>
        <v>Consignment/HouseConsignment/Consignee/Address/streetAdditionalLine</v>
      </c>
      <c r="C2782" s="63" t="s">
        <v>3494</v>
      </c>
      <c r="D2782" s="48">
        <f t="shared" ca="1" si="134"/>
        <v>316</v>
      </c>
      <c r="E2782" s="64" t="s">
        <v>4874</v>
      </c>
      <c r="F2782" s="65" t="s">
        <v>4630</v>
      </c>
      <c r="G2782" s="65" t="s">
        <v>4596</v>
      </c>
      <c r="H2782" s="48" t="s">
        <v>5787</v>
      </c>
      <c r="I2782" s="48" t="s">
        <v>17</v>
      </c>
      <c r="J2782" s="48" t="s">
        <v>173</v>
      </c>
      <c r="K2782" s="51" t="s">
        <v>5787</v>
      </c>
      <c r="L2782" s="51" t="s">
        <v>195</v>
      </c>
      <c r="M2782" s="48" t="s">
        <v>5787</v>
      </c>
      <c r="N2782" s="62"/>
      <c r="O2782" s="62"/>
      <c r="P2782" s="72" t="s">
        <v>5380</v>
      </c>
      <c r="Q2782" s="72" t="s">
        <v>5381</v>
      </c>
      <c r="R2782" s="28"/>
    </row>
    <row r="2783" spans="1:18" ht="30" hidden="1">
      <c r="A2783" s="48" t="str">
        <f t="shared" si="132"/>
        <v>IEA29PL</v>
      </c>
      <c r="B2783" s="62" t="str">
        <f t="shared" si="133"/>
        <v>Consignment/HouseConsignment/Consignee/Address/number</v>
      </c>
      <c r="C2783" s="63" t="s">
        <v>3495</v>
      </c>
      <c r="D2783" s="48">
        <f t="shared" ca="1" si="134"/>
        <v>317</v>
      </c>
      <c r="E2783" s="64" t="s">
        <v>4875</v>
      </c>
      <c r="F2783" s="65" t="s">
        <v>4628</v>
      </c>
      <c r="G2783" s="65" t="s">
        <v>4597</v>
      </c>
      <c r="H2783" s="48" t="s">
        <v>5787</v>
      </c>
      <c r="I2783" s="48" t="s">
        <v>17</v>
      </c>
      <c r="J2783" s="48" t="s">
        <v>47</v>
      </c>
      <c r="K2783" s="51" t="s">
        <v>5787</v>
      </c>
      <c r="L2783" s="51" t="s">
        <v>198</v>
      </c>
      <c r="M2783" s="48" t="s">
        <v>5787</v>
      </c>
      <c r="N2783" s="62"/>
      <c r="O2783" s="62"/>
      <c r="P2783" s="72" t="s">
        <v>5380</v>
      </c>
      <c r="Q2783" s="72" t="s">
        <v>5381</v>
      </c>
      <c r="R2783" s="28"/>
    </row>
    <row r="2784" spans="1:18" ht="30" hidden="1">
      <c r="A2784" s="48" t="str">
        <f t="shared" si="132"/>
        <v>IEA29PL</v>
      </c>
      <c r="B2784" s="62" t="str">
        <f t="shared" si="133"/>
        <v>Consignment/HouseConsignment/Consignee/Address/postcode</v>
      </c>
      <c r="C2784" s="63" t="s">
        <v>3496</v>
      </c>
      <c r="D2784" s="48">
        <f t="shared" ca="1" si="134"/>
        <v>318</v>
      </c>
      <c r="E2784" s="64" t="s">
        <v>4879</v>
      </c>
      <c r="F2784" s="65" t="s">
        <v>1510</v>
      </c>
      <c r="G2784" s="65" t="s">
        <v>4603</v>
      </c>
      <c r="H2784" s="48" t="s">
        <v>5787</v>
      </c>
      <c r="I2784" s="48" t="s">
        <v>17</v>
      </c>
      <c r="J2784" s="48" t="s">
        <v>167</v>
      </c>
      <c r="K2784" s="51" t="s">
        <v>5787</v>
      </c>
      <c r="L2784" s="51" t="s">
        <v>201</v>
      </c>
      <c r="M2784" s="48" t="s">
        <v>5787</v>
      </c>
      <c r="N2784" s="62"/>
      <c r="O2784" s="62"/>
      <c r="P2784" s="72" t="s">
        <v>5461</v>
      </c>
      <c r="Q2784" s="72" t="s">
        <v>5462</v>
      </c>
      <c r="R2784" s="28"/>
    </row>
    <row r="2785" spans="1:18" ht="30" hidden="1">
      <c r="A2785" s="48" t="str">
        <f t="shared" si="132"/>
        <v>IEA29PL</v>
      </c>
      <c r="B2785" s="62" t="str">
        <f t="shared" si="133"/>
        <v>Consignment/HouseConsignment/Consignee/Address/city</v>
      </c>
      <c r="C2785" s="63" t="s">
        <v>3497</v>
      </c>
      <c r="D2785" s="48">
        <f t="shared" ca="1" si="134"/>
        <v>319</v>
      </c>
      <c r="E2785" s="64" t="s">
        <v>4880</v>
      </c>
      <c r="F2785" s="65" t="s">
        <v>1512</v>
      </c>
      <c r="G2785" s="65" t="s">
        <v>4595</v>
      </c>
      <c r="H2785" s="48" t="s">
        <v>5787</v>
      </c>
      <c r="I2785" s="48" t="s">
        <v>7</v>
      </c>
      <c r="J2785" s="48" t="s">
        <v>47</v>
      </c>
      <c r="K2785" s="51" t="s">
        <v>5787</v>
      </c>
      <c r="L2785" s="51" t="s">
        <v>5787</v>
      </c>
      <c r="M2785" s="48" t="s">
        <v>5787</v>
      </c>
      <c r="N2785" s="62"/>
      <c r="O2785" s="62"/>
      <c r="P2785" s="72" t="s">
        <v>5787</v>
      </c>
      <c r="Q2785" s="72"/>
      <c r="R2785" s="28"/>
    </row>
    <row r="2786" spans="1:18" ht="30" hidden="1">
      <c r="A2786" s="48" t="str">
        <f t="shared" ref="A2786:A2849" si="135">MID(C2786,2,IFERROR(FIND("#",SUBSTITUTE(C2786,"/","#",2),1)-2,LEN(C2786)-1))</f>
        <v>IEA29PL</v>
      </c>
      <c r="B2786" s="62" t="str">
        <f t="shared" ref="B2786:B2849" si="136">IF(LEN(C2786)-LEN(SUBSTITUTE(C2786,"/",""))&gt;3,RIGHT(C2786,LEN(C2786)-FIND("#",SUBSTITUTE(C2786,"/","#",3),1)),RIGHT(C2786,LEN(C2786)-FIND("#",SUBSTITUTE(C2786,"/","#",LEN(C2786)-LEN(SUBSTITUTE(C2786,"/",""))),1)))</f>
        <v>Consignment/HouseConsignment/Consignee/Address/country</v>
      </c>
      <c r="C2786" s="63" t="s">
        <v>3498</v>
      </c>
      <c r="D2786" s="48">
        <f t="shared" ref="D2786:D2849" ca="1" si="137">IF(VLOOKUP($C2786,INDIRECT($A2786&amp;"!A:B"),2,0)="","",VLOOKUP($C2786,INDIRECT($A2786&amp;"!A:B"),2,0))</f>
        <v>320</v>
      </c>
      <c r="E2786" s="64" t="s">
        <v>4878</v>
      </c>
      <c r="F2786" s="65" t="s">
        <v>1514</v>
      </c>
      <c r="G2786" s="65" t="s">
        <v>4592</v>
      </c>
      <c r="H2786" s="48" t="s">
        <v>5787</v>
      </c>
      <c r="I2786" s="48" t="s">
        <v>7</v>
      </c>
      <c r="J2786" s="48" t="s">
        <v>105</v>
      </c>
      <c r="K2786" s="51" t="s">
        <v>184</v>
      </c>
      <c r="L2786" s="51" t="s">
        <v>5787</v>
      </c>
      <c r="M2786" s="48" t="s">
        <v>5787</v>
      </c>
      <c r="N2786" s="62"/>
      <c r="O2786" s="62"/>
      <c r="P2786" s="72" t="s">
        <v>5787</v>
      </c>
      <c r="Q2786" s="72"/>
      <c r="R2786" s="28"/>
    </row>
    <row r="2787" spans="1:18" ht="30" hidden="1">
      <c r="A2787" s="48" t="str">
        <f t="shared" si="135"/>
        <v>IEA29PL</v>
      </c>
      <c r="B2787" s="62" t="str">
        <f t="shared" si="136"/>
        <v>Consignment/HouseConsignment/Consignee/Address/subDivision</v>
      </c>
      <c r="C2787" s="63" t="s">
        <v>3499</v>
      </c>
      <c r="D2787" s="48">
        <f t="shared" ca="1" si="137"/>
        <v>321</v>
      </c>
      <c r="E2787" s="64" t="s">
        <v>4877</v>
      </c>
      <c r="F2787" s="65" t="s">
        <v>6715</v>
      </c>
      <c r="G2787" s="65" t="s">
        <v>4598</v>
      </c>
      <c r="H2787" s="48" t="s">
        <v>5787</v>
      </c>
      <c r="I2787" s="48" t="s">
        <v>17</v>
      </c>
      <c r="J2787" s="48" t="s">
        <v>47</v>
      </c>
      <c r="K2787" s="51" t="s">
        <v>5787</v>
      </c>
      <c r="L2787" s="51" t="s">
        <v>207</v>
      </c>
      <c r="M2787" s="48" t="s">
        <v>5787</v>
      </c>
      <c r="N2787" s="62"/>
      <c r="O2787" s="62"/>
      <c r="P2787" s="72" t="s">
        <v>5380</v>
      </c>
      <c r="Q2787" s="72" t="s">
        <v>5381</v>
      </c>
      <c r="R2787" s="28"/>
    </row>
    <row r="2788" spans="1:18" ht="30" hidden="1">
      <c r="A2788" s="48" t="str">
        <f t="shared" si="135"/>
        <v>IEA29PL</v>
      </c>
      <c r="B2788" s="62" t="str">
        <f t="shared" si="136"/>
        <v>Consignment/HouseConsignment/Consignee/Address/POBox</v>
      </c>
      <c r="C2788" s="63" t="s">
        <v>3500</v>
      </c>
      <c r="D2788" s="48">
        <f t="shared" ca="1" si="137"/>
        <v>322</v>
      </c>
      <c r="E2788" s="64" t="s">
        <v>4876</v>
      </c>
      <c r="F2788" s="65" t="s">
        <v>209</v>
      </c>
      <c r="G2788" s="65" t="s">
        <v>5054</v>
      </c>
      <c r="H2788" s="48" t="s">
        <v>5787</v>
      </c>
      <c r="I2788" s="48" t="s">
        <v>17</v>
      </c>
      <c r="J2788" s="48" t="s">
        <v>173</v>
      </c>
      <c r="K2788" s="51" t="s">
        <v>5787</v>
      </c>
      <c r="L2788" s="51" t="s">
        <v>210</v>
      </c>
      <c r="M2788" s="48" t="s">
        <v>5787</v>
      </c>
      <c r="N2788" s="62"/>
      <c r="O2788" s="62"/>
      <c r="P2788" s="72" t="s">
        <v>5380</v>
      </c>
      <c r="Q2788" s="72" t="s">
        <v>5381</v>
      </c>
      <c r="R2788" s="28"/>
    </row>
    <row r="2789" spans="1:18" ht="30" hidden="1">
      <c r="A2789" s="68" t="str">
        <f t="shared" si="135"/>
        <v>IEA29PL</v>
      </c>
      <c r="B2789" s="70" t="str">
        <f t="shared" si="136"/>
        <v>Consignment/HouseConsignment/Consignee/ContactPerson</v>
      </c>
      <c r="C2789" s="70" t="s">
        <v>3501</v>
      </c>
      <c r="D2789" s="68">
        <f t="shared" ca="1" si="137"/>
        <v>323</v>
      </c>
      <c r="E2789" s="68" t="s">
        <v>1459</v>
      </c>
      <c r="F2789" s="77" t="s">
        <v>6719</v>
      </c>
      <c r="G2789" s="77" t="s">
        <v>6698</v>
      </c>
      <c r="H2789" s="68" t="s">
        <v>16</v>
      </c>
      <c r="I2789" s="68" t="s">
        <v>17</v>
      </c>
      <c r="J2789" s="68" t="s">
        <v>5787</v>
      </c>
      <c r="K2789" s="69" t="s">
        <v>5787</v>
      </c>
      <c r="L2789" s="69" t="s">
        <v>3657</v>
      </c>
      <c r="M2789" s="68" t="s">
        <v>5787</v>
      </c>
      <c r="N2789" s="70"/>
      <c r="O2789" s="70"/>
      <c r="P2789" s="70" t="s">
        <v>5380</v>
      </c>
      <c r="Q2789" s="70" t="s">
        <v>5381</v>
      </c>
      <c r="R2789" s="28"/>
    </row>
    <row r="2790" spans="1:18" ht="30" hidden="1">
      <c r="A2790" s="48" t="str">
        <f t="shared" si="135"/>
        <v>IEA29PL</v>
      </c>
      <c r="B2790" s="62" t="str">
        <f t="shared" si="136"/>
        <v>Consignment/HouseConsignment/Consignee/ContactPerson/name</v>
      </c>
      <c r="C2790" s="63" t="s">
        <v>3502</v>
      </c>
      <c r="D2790" s="48">
        <f t="shared" ca="1" si="137"/>
        <v>324</v>
      </c>
      <c r="E2790" s="64" t="s">
        <v>1459</v>
      </c>
      <c r="F2790" s="65" t="s">
        <v>6705</v>
      </c>
      <c r="G2790" s="65" t="s">
        <v>4605</v>
      </c>
      <c r="H2790" s="48" t="s">
        <v>5787</v>
      </c>
      <c r="I2790" s="48" t="s">
        <v>7</v>
      </c>
      <c r="J2790" s="48" t="s">
        <v>173</v>
      </c>
      <c r="K2790" s="51" t="s">
        <v>5787</v>
      </c>
      <c r="L2790" s="51" t="s">
        <v>5787</v>
      </c>
      <c r="M2790" s="48" t="s">
        <v>5787</v>
      </c>
      <c r="N2790" s="62"/>
      <c r="O2790" s="62"/>
      <c r="P2790" s="72" t="s">
        <v>5380</v>
      </c>
      <c r="Q2790" s="72" t="s">
        <v>5381</v>
      </c>
      <c r="R2790" s="28"/>
    </row>
    <row r="2791" spans="1:18" ht="30" hidden="1">
      <c r="A2791" s="48" t="str">
        <f t="shared" si="135"/>
        <v>IEA29PL</v>
      </c>
      <c r="B2791" s="62" t="str">
        <f t="shared" si="136"/>
        <v>Consignment/HouseConsignment/Consignee/ContactPerson/phoneNumber</v>
      </c>
      <c r="C2791" s="63" t="s">
        <v>3503</v>
      </c>
      <c r="D2791" s="48">
        <f t="shared" ca="1" si="137"/>
        <v>325</v>
      </c>
      <c r="E2791" s="64" t="s">
        <v>1459</v>
      </c>
      <c r="F2791" s="65" t="s">
        <v>734</v>
      </c>
      <c r="G2791" s="65" t="s">
        <v>4561</v>
      </c>
      <c r="H2791" s="48" t="s">
        <v>5787</v>
      </c>
      <c r="I2791" s="48" t="s">
        <v>7</v>
      </c>
      <c r="J2791" s="48" t="s">
        <v>47</v>
      </c>
      <c r="K2791" s="51" t="s">
        <v>5787</v>
      </c>
      <c r="L2791" s="51" t="s">
        <v>217</v>
      </c>
      <c r="M2791" s="48" t="s">
        <v>5787</v>
      </c>
      <c r="N2791" s="62"/>
      <c r="O2791" s="62"/>
      <c r="P2791" s="72" t="s">
        <v>5380</v>
      </c>
      <c r="Q2791" s="72" t="s">
        <v>5381</v>
      </c>
      <c r="R2791" s="28"/>
    </row>
    <row r="2792" spans="1:18" ht="30" hidden="1">
      <c r="A2792" s="48" t="str">
        <f t="shared" si="135"/>
        <v>IEA29PL</v>
      </c>
      <c r="B2792" s="62" t="str">
        <f t="shared" si="136"/>
        <v>Consignment/HouseConsignment/Consignee/ContactPerson/eMailAddress</v>
      </c>
      <c r="C2792" s="63" t="s">
        <v>3504</v>
      </c>
      <c r="D2792" s="48">
        <f t="shared" ca="1" si="137"/>
        <v>326</v>
      </c>
      <c r="E2792" s="64" t="s">
        <v>1459</v>
      </c>
      <c r="F2792" s="65" t="s">
        <v>736</v>
      </c>
      <c r="G2792" s="65" t="s">
        <v>4606</v>
      </c>
      <c r="H2792" s="48" t="s">
        <v>5787</v>
      </c>
      <c r="I2792" s="48" t="s">
        <v>12</v>
      </c>
      <c r="J2792" s="48" t="s">
        <v>220</v>
      </c>
      <c r="K2792" s="51" t="s">
        <v>5787</v>
      </c>
      <c r="L2792" s="51" t="s">
        <v>59</v>
      </c>
      <c r="M2792" s="48" t="s">
        <v>5787</v>
      </c>
      <c r="N2792" s="62"/>
      <c r="O2792" s="62"/>
      <c r="P2792" s="72" t="s">
        <v>5380</v>
      </c>
      <c r="Q2792" s="72" t="s">
        <v>5381</v>
      </c>
      <c r="R2792" s="28"/>
    </row>
    <row r="2793" spans="1:18" ht="30" hidden="1">
      <c r="A2793" s="68" t="str">
        <f t="shared" si="135"/>
        <v>IEA29PL</v>
      </c>
      <c r="B2793" s="70" t="str">
        <f t="shared" si="136"/>
        <v>Consignment/HouseConsignment/AdditionalSupplyChainActor</v>
      </c>
      <c r="C2793" s="70" t="s">
        <v>3505</v>
      </c>
      <c r="D2793" s="68">
        <f t="shared" ca="1" si="137"/>
        <v>327</v>
      </c>
      <c r="E2793" s="68" t="s">
        <v>4847</v>
      </c>
      <c r="F2793" s="77" t="s">
        <v>6665</v>
      </c>
      <c r="G2793" s="77" t="s">
        <v>5079</v>
      </c>
      <c r="H2793" s="68" t="s">
        <v>271</v>
      </c>
      <c r="I2793" s="68" t="s">
        <v>12</v>
      </c>
      <c r="J2793" s="68" t="s">
        <v>5787</v>
      </c>
      <c r="K2793" s="69" t="s">
        <v>5787</v>
      </c>
      <c r="L2793" s="69" t="s">
        <v>3812</v>
      </c>
      <c r="M2793" s="68" t="s">
        <v>5787</v>
      </c>
      <c r="N2793" s="70"/>
      <c r="O2793" s="70"/>
      <c r="P2793" s="70" t="s">
        <v>5417</v>
      </c>
      <c r="Q2793" s="70" t="s">
        <v>5418</v>
      </c>
      <c r="R2793" s="28"/>
    </row>
    <row r="2794" spans="1:18" ht="30" hidden="1">
      <c r="A2794" s="48" t="str">
        <f t="shared" si="135"/>
        <v>IEA29PL</v>
      </c>
      <c r="B2794" s="62" t="str">
        <f t="shared" si="136"/>
        <v>Consignment/HouseConsignment/AdditionalSupplyChainActor/sequenceNumber</v>
      </c>
      <c r="C2794" s="63" t="s">
        <v>3506</v>
      </c>
      <c r="D2794" s="48">
        <f t="shared" ca="1" si="137"/>
        <v>328</v>
      </c>
      <c r="E2794" s="64" t="s">
        <v>1459</v>
      </c>
      <c r="F2794" s="65" t="s">
        <v>6664</v>
      </c>
      <c r="G2794" s="65" t="s">
        <v>6708</v>
      </c>
      <c r="H2794" s="48" t="s">
        <v>5787</v>
      </c>
      <c r="I2794" s="48" t="s">
        <v>7</v>
      </c>
      <c r="J2794" s="48" t="s">
        <v>119</v>
      </c>
      <c r="K2794" s="51" t="s">
        <v>5787</v>
      </c>
      <c r="L2794" s="51" t="s">
        <v>120</v>
      </c>
      <c r="M2794" s="48" t="s">
        <v>5787</v>
      </c>
      <c r="N2794" s="62"/>
      <c r="O2794" s="62"/>
      <c r="P2794" s="72" t="s">
        <v>5787</v>
      </c>
      <c r="Q2794" s="72"/>
      <c r="R2794" s="28"/>
    </row>
    <row r="2795" spans="1:18" ht="30" hidden="1">
      <c r="A2795" s="48" t="str">
        <f t="shared" si="135"/>
        <v>IEA29PL</v>
      </c>
      <c r="B2795" s="62" t="str">
        <f t="shared" si="136"/>
        <v>Consignment/HouseConsignment/AdditionalSupplyChainActor/role</v>
      </c>
      <c r="C2795" s="63" t="s">
        <v>3507</v>
      </c>
      <c r="D2795" s="48">
        <f t="shared" ca="1" si="137"/>
        <v>329</v>
      </c>
      <c r="E2795" s="64" t="s">
        <v>4848</v>
      </c>
      <c r="F2795" s="65" t="s">
        <v>401</v>
      </c>
      <c r="G2795" s="65" t="s">
        <v>4635</v>
      </c>
      <c r="H2795" s="48" t="s">
        <v>5787</v>
      </c>
      <c r="I2795" s="48" t="s">
        <v>7</v>
      </c>
      <c r="J2795" s="48" t="s">
        <v>402</v>
      </c>
      <c r="K2795" s="51" t="s">
        <v>403</v>
      </c>
      <c r="L2795" s="51" t="s">
        <v>5787</v>
      </c>
      <c r="M2795" s="48" t="s">
        <v>5787</v>
      </c>
      <c r="N2795" s="62"/>
      <c r="O2795" s="62"/>
      <c r="P2795" s="72" t="s">
        <v>5787</v>
      </c>
      <c r="Q2795" s="72"/>
      <c r="R2795" s="28"/>
    </row>
    <row r="2796" spans="1:18" ht="45" hidden="1">
      <c r="A2796" s="48" t="str">
        <f t="shared" si="135"/>
        <v>IEA29PL</v>
      </c>
      <c r="B2796" s="62" t="str">
        <f t="shared" si="136"/>
        <v>Consignment/HouseConsignment/AdditionalSupplyChainActor/identificationNumber</v>
      </c>
      <c r="C2796" s="63" t="s">
        <v>3508</v>
      </c>
      <c r="D2796" s="48">
        <f t="shared" ca="1" si="137"/>
        <v>330</v>
      </c>
      <c r="E2796" s="64" t="s">
        <v>4850</v>
      </c>
      <c r="F2796" s="65" t="s">
        <v>621</v>
      </c>
      <c r="G2796" s="65" t="s">
        <v>6713</v>
      </c>
      <c r="H2796" s="48" t="s">
        <v>5787</v>
      </c>
      <c r="I2796" s="48" t="s">
        <v>7</v>
      </c>
      <c r="J2796" s="48" t="s">
        <v>167</v>
      </c>
      <c r="K2796" s="51" t="s">
        <v>5787</v>
      </c>
      <c r="L2796" s="51" t="s">
        <v>314</v>
      </c>
      <c r="M2796" s="48" t="s">
        <v>5787</v>
      </c>
      <c r="N2796" s="62"/>
      <c r="O2796" s="62"/>
      <c r="P2796" s="72" t="s">
        <v>5787</v>
      </c>
      <c r="Q2796" s="72"/>
      <c r="R2796" s="28"/>
    </row>
    <row r="2797" spans="1:18" ht="30" hidden="1">
      <c r="A2797" s="68" t="str">
        <f t="shared" si="135"/>
        <v>IEA29PL</v>
      </c>
      <c r="B2797" s="70" t="str">
        <f t="shared" si="136"/>
        <v>Consignment/HouseConsignment/AdditionalSupplyChainActor/SafetyAndSecurityIdentificationNumber</v>
      </c>
      <c r="C2797" s="70" t="s">
        <v>3509</v>
      </c>
      <c r="D2797" s="68">
        <f t="shared" ca="1" si="137"/>
        <v>331</v>
      </c>
      <c r="E2797" s="68" t="s">
        <v>1459</v>
      </c>
      <c r="F2797" s="77" t="s">
        <v>4849</v>
      </c>
      <c r="G2797" s="77" t="s">
        <v>5080</v>
      </c>
      <c r="H2797" s="68" t="s">
        <v>16</v>
      </c>
      <c r="I2797" s="68" t="s">
        <v>17</v>
      </c>
      <c r="J2797" s="68" t="s">
        <v>5787</v>
      </c>
      <c r="K2797" s="69" t="s">
        <v>5787</v>
      </c>
      <c r="L2797" s="69" t="s">
        <v>3658</v>
      </c>
      <c r="M2797" s="68" t="s">
        <v>5787</v>
      </c>
      <c r="N2797" s="70"/>
      <c r="O2797" s="70"/>
      <c r="P2797" s="70" t="s">
        <v>5380</v>
      </c>
      <c r="Q2797" s="70" t="s">
        <v>5381</v>
      </c>
      <c r="R2797" s="28"/>
    </row>
    <row r="2798" spans="1:18" ht="45" hidden="1">
      <c r="A2798" s="48" t="str">
        <f t="shared" si="135"/>
        <v>IEA29PL</v>
      </c>
      <c r="B2798" s="62" t="str">
        <f t="shared" si="136"/>
        <v>Consignment/HouseConsignment/AdditionalSupplyChainActor/SafetyAndSecurityIdentificationNumber/identificationNumber</v>
      </c>
      <c r="C2798" s="63" t="s">
        <v>3510</v>
      </c>
      <c r="D2798" s="48">
        <f t="shared" ca="1" si="137"/>
        <v>332</v>
      </c>
      <c r="E2798" s="64" t="s">
        <v>1459</v>
      </c>
      <c r="F2798" s="65" t="s">
        <v>236</v>
      </c>
      <c r="G2798" s="65" t="s">
        <v>4591</v>
      </c>
      <c r="H2798" s="48" t="s">
        <v>5787</v>
      </c>
      <c r="I2798" s="48" t="s">
        <v>7</v>
      </c>
      <c r="J2798" s="48" t="s">
        <v>167</v>
      </c>
      <c r="K2798" s="51" t="s">
        <v>5787</v>
      </c>
      <c r="L2798" s="51" t="s">
        <v>408</v>
      </c>
      <c r="M2798" s="48" t="s">
        <v>5787</v>
      </c>
      <c r="N2798" s="62"/>
      <c r="O2798" s="62"/>
      <c r="P2798" s="72" t="s">
        <v>5380</v>
      </c>
      <c r="Q2798" s="72" t="s">
        <v>5381</v>
      </c>
      <c r="R2798" s="28"/>
    </row>
    <row r="2799" spans="1:18" ht="30" hidden="1">
      <c r="A2799" s="48" t="str">
        <f t="shared" si="135"/>
        <v>IEA29PL</v>
      </c>
      <c r="B2799" s="62" t="str">
        <f t="shared" si="136"/>
        <v>Consignment/HouseConsignment/AdditionalSupplyChainActor/SafetyAndSecurityIdentificationNumber/country</v>
      </c>
      <c r="C2799" s="63" t="s">
        <v>3511</v>
      </c>
      <c r="D2799" s="48">
        <f t="shared" ca="1" si="137"/>
        <v>333</v>
      </c>
      <c r="E2799" s="64" t="s">
        <v>1459</v>
      </c>
      <c r="F2799" s="65" t="s">
        <v>1514</v>
      </c>
      <c r="G2799" s="65" t="s">
        <v>4592</v>
      </c>
      <c r="H2799" s="48" t="s">
        <v>5787</v>
      </c>
      <c r="I2799" s="48" t="s">
        <v>7</v>
      </c>
      <c r="J2799" s="48" t="s">
        <v>105</v>
      </c>
      <c r="K2799" s="51" t="s">
        <v>184</v>
      </c>
      <c r="L2799" s="51" t="s">
        <v>5787</v>
      </c>
      <c r="M2799" s="48" t="s">
        <v>5787</v>
      </c>
      <c r="N2799" s="62"/>
      <c r="O2799" s="62"/>
      <c r="P2799" s="72" t="s">
        <v>5380</v>
      </c>
      <c r="Q2799" s="72" t="s">
        <v>5381</v>
      </c>
      <c r="R2799" s="28"/>
    </row>
    <row r="2800" spans="1:18" hidden="1">
      <c r="A2800" s="68" t="str">
        <f t="shared" si="135"/>
        <v>IEA29PL</v>
      </c>
      <c r="B2800" s="70" t="str">
        <f t="shared" si="136"/>
        <v>Consignment/HouseConsignment/Buyer</v>
      </c>
      <c r="C2800" s="70" t="s">
        <v>3512</v>
      </c>
      <c r="D2800" s="68">
        <f t="shared" ca="1" si="137"/>
        <v>334</v>
      </c>
      <c r="E2800" s="68" t="s">
        <v>4941</v>
      </c>
      <c r="F2800" s="77" t="s">
        <v>716</v>
      </c>
      <c r="G2800" s="77" t="s">
        <v>5078</v>
      </c>
      <c r="H2800" s="68" t="s">
        <v>16</v>
      </c>
      <c r="I2800" s="68" t="s">
        <v>17</v>
      </c>
      <c r="J2800" s="68" t="s">
        <v>5787</v>
      </c>
      <c r="K2800" s="69" t="s">
        <v>5787</v>
      </c>
      <c r="L2800" s="69" t="s">
        <v>3665</v>
      </c>
      <c r="M2800" s="68" t="s">
        <v>5787</v>
      </c>
      <c r="N2800" s="70"/>
      <c r="O2800" s="70"/>
      <c r="P2800" s="70" t="s">
        <v>5380</v>
      </c>
      <c r="Q2800" s="70" t="s">
        <v>5381</v>
      </c>
      <c r="R2800" s="28"/>
    </row>
    <row r="2801" spans="1:18" hidden="1">
      <c r="A2801" s="48" t="str">
        <f t="shared" si="135"/>
        <v>IEA29PL</v>
      </c>
      <c r="B2801" s="62" t="str">
        <f t="shared" si="136"/>
        <v>Consignment/HouseConsignment/Buyer/name</v>
      </c>
      <c r="C2801" s="63" t="s">
        <v>3513</v>
      </c>
      <c r="D2801" s="48">
        <f t="shared" ca="1" si="137"/>
        <v>335</v>
      </c>
      <c r="E2801" s="64" t="s">
        <v>4943</v>
      </c>
      <c r="F2801" s="65" t="s">
        <v>6706</v>
      </c>
      <c r="G2801" s="65" t="s">
        <v>6707</v>
      </c>
      <c r="H2801" s="48" t="s">
        <v>5787</v>
      </c>
      <c r="I2801" s="48" t="s">
        <v>7</v>
      </c>
      <c r="J2801" s="48" t="s">
        <v>173</v>
      </c>
      <c r="K2801" s="51" t="s">
        <v>5787</v>
      </c>
      <c r="L2801" s="51" t="s">
        <v>5787</v>
      </c>
      <c r="M2801" s="48" t="s">
        <v>5787</v>
      </c>
      <c r="N2801" s="62"/>
      <c r="O2801" s="62"/>
      <c r="P2801" s="72" t="s">
        <v>5380</v>
      </c>
      <c r="Q2801" s="72" t="s">
        <v>5381</v>
      </c>
      <c r="R2801" s="28"/>
    </row>
    <row r="2802" spans="1:18" ht="30" hidden="1">
      <c r="A2802" s="48" t="str">
        <f t="shared" si="135"/>
        <v>IEA29PL</v>
      </c>
      <c r="B2802" s="62" t="str">
        <f t="shared" si="136"/>
        <v>Consignment/HouseConsignment/Buyer/identificationNumber</v>
      </c>
      <c r="C2802" s="63" t="s">
        <v>3514</v>
      </c>
      <c r="D2802" s="48">
        <f t="shared" ca="1" si="137"/>
        <v>336</v>
      </c>
      <c r="E2802" s="64" t="s">
        <v>4944</v>
      </c>
      <c r="F2802" s="65" t="s">
        <v>621</v>
      </c>
      <c r="G2802" s="65" t="s">
        <v>6713</v>
      </c>
      <c r="H2802" s="48" t="s">
        <v>5787</v>
      </c>
      <c r="I2802" s="48" t="s">
        <v>12</v>
      </c>
      <c r="J2802" s="48" t="s">
        <v>167</v>
      </c>
      <c r="K2802" s="51" t="s">
        <v>5787</v>
      </c>
      <c r="L2802" s="51" t="s">
        <v>351</v>
      </c>
      <c r="M2802" s="48" t="s">
        <v>5787</v>
      </c>
      <c r="N2802" s="62"/>
      <c r="O2802" s="62"/>
      <c r="P2802" s="72" t="s">
        <v>5380</v>
      </c>
      <c r="Q2802" s="72" t="s">
        <v>5381</v>
      </c>
      <c r="R2802" s="28"/>
    </row>
    <row r="2803" spans="1:18" hidden="1">
      <c r="A2803" s="48" t="str">
        <f t="shared" si="135"/>
        <v>IEA29PL</v>
      </c>
      <c r="B2803" s="62" t="str">
        <f t="shared" si="136"/>
        <v>Consignment/HouseConsignment/Buyer/typeOfPerson</v>
      </c>
      <c r="C2803" s="63" t="s">
        <v>3515</v>
      </c>
      <c r="D2803" s="48">
        <f t="shared" ca="1" si="137"/>
        <v>337</v>
      </c>
      <c r="E2803" s="64" t="s">
        <v>4945</v>
      </c>
      <c r="F2803" s="65" t="s">
        <v>345</v>
      </c>
      <c r="G2803" s="65" t="s">
        <v>4631</v>
      </c>
      <c r="H2803" s="48" t="s">
        <v>5787</v>
      </c>
      <c r="I2803" s="48" t="s">
        <v>7</v>
      </c>
      <c r="J2803" s="48" t="s">
        <v>92</v>
      </c>
      <c r="K2803" s="51" t="s">
        <v>346</v>
      </c>
      <c r="L2803" s="51" t="s">
        <v>5787</v>
      </c>
      <c r="M2803" s="48" t="s">
        <v>5787</v>
      </c>
      <c r="N2803" s="62"/>
      <c r="O2803" s="62"/>
      <c r="P2803" s="72" t="s">
        <v>5380</v>
      </c>
      <c r="Q2803" s="72" t="s">
        <v>5381</v>
      </c>
      <c r="R2803" s="28"/>
    </row>
    <row r="2804" spans="1:18" hidden="1">
      <c r="A2804" s="68" t="str">
        <f t="shared" si="135"/>
        <v>IEA29PL</v>
      </c>
      <c r="B2804" s="70" t="str">
        <f t="shared" si="136"/>
        <v>Consignment/HouseConsignment/Buyer/Address</v>
      </c>
      <c r="C2804" s="70" t="s">
        <v>3516</v>
      </c>
      <c r="D2804" s="68">
        <f t="shared" ca="1" si="137"/>
        <v>338</v>
      </c>
      <c r="E2804" s="68" t="s">
        <v>4946</v>
      </c>
      <c r="F2804" s="77" t="s">
        <v>6704</v>
      </c>
      <c r="G2804" s="77" t="s">
        <v>4942</v>
      </c>
      <c r="H2804" s="68">
        <v>1</v>
      </c>
      <c r="I2804" s="68" t="s">
        <v>7</v>
      </c>
      <c r="J2804" s="68" t="s">
        <v>5787</v>
      </c>
      <c r="K2804" s="69" t="s">
        <v>5787</v>
      </c>
      <c r="L2804" s="69" t="s">
        <v>5787</v>
      </c>
      <c r="M2804" s="68" t="s">
        <v>5787</v>
      </c>
      <c r="N2804" s="70"/>
      <c r="O2804" s="70"/>
      <c r="P2804" s="70" t="s">
        <v>5380</v>
      </c>
      <c r="Q2804" s="70" t="s">
        <v>5381</v>
      </c>
      <c r="R2804" s="28"/>
    </row>
    <row r="2805" spans="1:18" hidden="1">
      <c r="A2805" s="48" t="str">
        <f t="shared" si="135"/>
        <v>IEA29PL</v>
      </c>
      <c r="B2805" s="62" t="str">
        <f t="shared" si="136"/>
        <v>Consignment/HouseConsignment/Buyer/Address/street</v>
      </c>
      <c r="C2805" s="63" t="s">
        <v>3517</v>
      </c>
      <c r="D2805" s="48">
        <f t="shared" ca="1" si="137"/>
        <v>339</v>
      </c>
      <c r="E2805" s="64" t="s">
        <v>4952</v>
      </c>
      <c r="F2805" s="65" t="s">
        <v>4629</v>
      </c>
      <c r="G2805" s="65" t="s">
        <v>4594</v>
      </c>
      <c r="H2805" s="48" t="s">
        <v>5787</v>
      </c>
      <c r="I2805" s="48" t="s">
        <v>12</v>
      </c>
      <c r="J2805" s="48" t="s">
        <v>173</v>
      </c>
      <c r="K2805" s="51" t="s">
        <v>5787</v>
      </c>
      <c r="L2805" s="51" t="s">
        <v>5787</v>
      </c>
      <c r="M2805" s="48" t="s">
        <v>5787</v>
      </c>
      <c r="N2805" s="62"/>
      <c r="O2805" s="62"/>
      <c r="P2805" s="72" t="s">
        <v>5380</v>
      </c>
      <c r="Q2805" s="72" t="s">
        <v>5381</v>
      </c>
      <c r="R2805" s="28"/>
    </row>
    <row r="2806" spans="1:18" ht="30" hidden="1">
      <c r="A2806" s="48" t="str">
        <f t="shared" si="135"/>
        <v>IEA29PL</v>
      </c>
      <c r="B2806" s="62" t="str">
        <f t="shared" si="136"/>
        <v>Consignment/HouseConsignment/Buyer/Address/streetAdditionalLine</v>
      </c>
      <c r="C2806" s="63" t="s">
        <v>3518</v>
      </c>
      <c r="D2806" s="48">
        <f t="shared" ca="1" si="137"/>
        <v>340</v>
      </c>
      <c r="E2806" s="64" t="s">
        <v>4953</v>
      </c>
      <c r="F2806" s="65" t="s">
        <v>4630</v>
      </c>
      <c r="G2806" s="65" t="s">
        <v>4596</v>
      </c>
      <c r="H2806" s="48" t="s">
        <v>5787</v>
      </c>
      <c r="I2806" s="48" t="s">
        <v>12</v>
      </c>
      <c r="J2806" s="48" t="s">
        <v>173</v>
      </c>
      <c r="K2806" s="51" t="s">
        <v>5787</v>
      </c>
      <c r="L2806" s="51" t="s">
        <v>5787</v>
      </c>
      <c r="M2806" s="48" t="s">
        <v>5787</v>
      </c>
      <c r="N2806" s="62"/>
      <c r="O2806" s="62"/>
      <c r="P2806" s="72" t="s">
        <v>5380</v>
      </c>
      <c r="Q2806" s="72" t="s">
        <v>5381</v>
      </c>
      <c r="R2806" s="28"/>
    </row>
    <row r="2807" spans="1:18" ht="30" hidden="1">
      <c r="A2807" s="48" t="str">
        <f t="shared" si="135"/>
        <v>IEA29PL</v>
      </c>
      <c r="B2807" s="62" t="str">
        <f t="shared" si="136"/>
        <v>Consignment/HouseConsignment/Buyer/Address/number</v>
      </c>
      <c r="C2807" s="63" t="s">
        <v>3519</v>
      </c>
      <c r="D2807" s="48">
        <f t="shared" ca="1" si="137"/>
        <v>341</v>
      </c>
      <c r="E2807" s="64" t="s">
        <v>4949</v>
      </c>
      <c r="F2807" s="65" t="s">
        <v>4628</v>
      </c>
      <c r="G2807" s="65" t="s">
        <v>4597</v>
      </c>
      <c r="H2807" s="48" t="s">
        <v>5787</v>
      </c>
      <c r="I2807" s="48" t="s">
        <v>17</v>
      </c>
      <c r="J2807" s="48" t="s">
        <v>47</v>
      </c>
      <c r="K2807" s="51" t="s">
        <v>5787</v>
      </c>
      <c r="L2807" s="51" t="s">
        <v>198</v>
      </c>
      <c r="M2807" s="48" t="s">
        <v>5787</v>
      </c>
      <c r="N2807" s="62"/>
      <c r="O2807" s="62"/>
      <c r="P2807" s="72" t="s">
        <v>5380</v>
      </c>
      <c r="Q2807" s="72" t="s">
        <v>5381</v>
      </c>
      <c r="R2807" s="28"/>
    </row>
    <row r="2808" spans="1:18" ht="30" hidden="1">
      <c r="A2808" s="48" t="str">
        <f t="shared" si="135"/>
        <v>IEA29PL</v>
      </c>
      <c r="B2808" s="62" t="str">
        <f t="shared" si="136"/>
        <v>Consignment/HouseConsignment/Buyer/Address/postcode</v>
      </c>
      <c r="C2808" s="63" t="s">
        <v>3520</v>
      </c>
      <c r="D2808" s="48">
        <f t="shared" ca="1" si="137"/>
        <v>342</v>
      </c>
      <c r="E2808" s="64" t="s">
        <v>4951</v>
      </c>
      <c r="F2808" s="65" t="s">
        <v>1510</v>
      </c>
      <c r="G2808" s="65" t="s">
        <v>4603</v>
      </c>
      <c r="H2808" s="48" t="s">
        <v>5787</v>
      </c>
      <c r="I2808" s="48" t="s">
        <v>17</v>
      </c>
      <c r="J2808" s="48" t="s">
        <v>167</v>
      </c>
      <c r="K2808" s="51" t="s">
        <v>5787</v>
      </c>
      <c r="L2808" s="51" t="s">
        <v>201</v>
      </c>
      <c r="M2808" s="48" t="s">
        <v>5787</v>
      </c>
      <c r="N2808" s="62"/>
      <c r="O2808" s="62"/>
      <c r="P2808" s="72" t="s">
        <v>5380</v>
      </c>
      <c r="Q2808" s="72" t="s">
        <v>5381</v>
      </c>
      <c r="R2808" s="28"/>
    </row>
    <row r="2809" spans="1:18" hidden="1">
      <c r="A2809" s="48" t="str">
        <f t="shared" si="135"/>
        <v>IEA29PL</v>
      </c>
      <c r="B2809" s="62" t="str">
        <f t="shared" si="136"/>
        <v>Consignment/HouseConsignment/Buyer/Address/city</v>
      </c>
      <c r="C2809" s="63" t="s">
        <v>3521</v>
      </c>
      <c r="D2809" s="48">
        <f t="shared" ca="1" si="137"/>
        <v>343</v>
      </c>
      <c r="E2809" s="64" t="s">
        <v>4947</v>
      </c>
      <c r="F2809" s="65" t="s">
        <v>1512</v>
      </c>
      <c r="G2809" s="65" t="s">
        <v>4595</v>
      </c>
      <c r="H2809" s="48" t="s">
        <v>5787</v>
      </c>
      <c r="I2809" s="48" t="s">
        <v>7</v>
      </c>
      <c r="J2809" s="48" t="s">
        <v>47</v>
      </c>
      <c r="K2809" s="51" t="s">
        <v>5787</v>
      </c>
      <c r="L2809" s="51" t="s">
        <v>5787</v>
      </c>
      <c r="M2809" s="48" t="s">
        <v>5787</v>
      </c>
      <c r="N2809" s="62"/>
      <c r="O2809" s="62"/>
      <c r="P2809" s="72" t="s">
        <v>5380</v>
      </c>
      <c r="Q2809" s="72" t="s">
        <v>5381</v>
      </c>
      <c r="R2809" s="28"/>
    </row>
    <row r="2810" spans="1:18" ht="30" hidden="1">
      <c r="A2810" s="48" t="str">
        <f t="shared" si="135"/>
        <v>IEA29PL</v>
      </c>
      <c r="B2810" s="62" t="str">
        <f t="shared" si="136"/>
        <v>Consignment/HouseConsignment/Buyer/Address/country</v>
      </c>
      <c r="C2810" s="63" t="s">
        <v>3522</v>
      </c>
      <c r="D2810" s="48">
        <f t="shared" ca="1" si="137"/>
        <v>344</v>
      </c>
      <c r="E2810" s="64" t="s">
        <v>4948</v>
      </c>
      <c r="F2810" s="65" t="s">
        <v>1514</v>
      </c>
      <c r="G2810" s="65" t="s">
        <v>4592</v>
      </c>
      <c r="H2810" s="48" t="s">
        <v>5787</v>
      </c>
      <c r="I2810" s="48" t="s">
        <v>7</v>
      </c>
      <c r="J2810" s="48" t="s">
        <v>105</v>
      </c>
      <c r="K2810" s="51" t="s">
        <v>249</v>
      </c>
      <c r="L2810" s="51" t="s">
        <v>5787</v>
      </c>
      <c r="M2810" s="48" t="s">
        <v>5787</v>
      </c>
      <c r="N2810" s="62"/>
      <c r="O2810" s="62"/>
      <c r="P2810" s="72" t="s">
        <v>5380</v>
      </c>
      <c r="Q2810" s="72" t="s">
        <v>5381</v>
      </c>
      <c r="R2810" s="28"/>
    </row>
    <row r="2811" spans="1:18" ht="30" hidden="1">
      <c r="A2811" s="48" t="str">
        <f t="shared" si="135"/>
        <v>IEA29PL</v>
      </c>
      <c r="B2811" s="62" t="str">
        <f t="shared" si="136"/>
        <v>Consignment/HouseConsignment/Buyer/Address/subDivision</v>
      </c>
      <c r="C2811" s="63" t="s">
        <v>3523</v>
      </c>
      <c r="D2811" s="48">
        <f t="shared" ca="1" si="137"/>
        <v>345</v>
      </c>
      <c r="E2811" s="64" t="s">
        <v>4954</v>
      </c>
      <c r="F2811" s="65" t="s">
        <v>6715</v>
      </c>
      <c r="G2811" s="65" t="s">
        <v>4598</v>
      </c>
      <c r="H2811" s="48" t="s">
        <v>5787</v>
      </c>
      <c r="I2811" s="48" t="s">
        <v>12</v>
      </c>
      <c r="J2811" s="48" t="s">
        <v>47</v>
      </c>
      <c r="K2811" s="51" t="s">
        <v>5787</v>
      </c>
      <c r="L2811" s="51" t="s">
        <v>5787</v>
      </c>
      <c r="M2811" s="48" t="s">
        <v>5787</v>
      </c>
      <c r="N2811" s="62"/>
      <c r="O2811" s="62"/>
      <c r="P2811" s="72" t="s">
        <v>5380</v>
      </c>
      <c r="Q2811" s="72" t="s">
        <v>5381</v>
      </c>
      <c r="R2811" s="28"/>
    </row>
    <row r="2812" spans="1:18" ht="30" hidden="1">
      <c r="A2812" s="48" t="str">
        <f t="shared" si="135"/>
        <v>IEA29PL</v>
      </c>
      <c r="B2812" s="62" t="str">
        <f t="shared" si="136"/>
        <v>Consignment/HouseConsignment/Buyer/Address/POBox</v>
      </c>
      <c r="C2812" s="63" t="s">
        <v>3524</v>
      </c>
      <c r="D2812" s="48">
        <f t="shared" ca="1" si="137"/>
        <v>346</v>
      </c>
      <c r="E2812" s="64" t="s">
        <v>4950</v>
      </c>
      <c r="F2812" s="65" t="s">
        <v>209</v>
      </c>
      <c r="G2812" s="65" t="s">
        <v>5054</v>
      </c>
      <c r="H2812" s="48" t="s">
        <v>5787</v>
      </c>
      <c r="I2812" s="48" t="s">
        <v>17</v>
      </c>
      <c r="J2812" s="48" t="s">
        <v>173</v>
      </c>
      <c r="K2812" s="51" t="s">
        <v>5787</v>
      </c>
      <c r="L2812" s="51" t="s">
        <v>210</v>
      </c>
      <c r="M2812" s="48" t="s">
        <v>5787</v>
      </c>
      <c r="N2812" s="62"/>
      <c r="O2812" s="62"/>
      <c r="P2812" s="72" t="s">
        <v>5380</v>
      </c>
      <c r="Q2812" s="72" t="s">
        <v>5381</v>
      </c>
      <c r="R2812" s="28"/>
    </row>
    <row r="2813" spans="1:18" ht="30" hidden="1">
      <c r="A2813" s="68" t="str">
        <f t="shared" si="135"/>
        <v>IEA29PL</v>
      </c>
      <c r="B2813" s="70" t="str">
        <f t="shared" si="136"/>
        <v>Consignment/HouseConsignment/Buyer/ContactPerson</v>
      </c>
      <c r="C2813" s="70" t="s">
        <v>3525</v>
      </c>
      <c r="D2813" s="68">
        <f t="shared" ca="1" si="137"/>
        <v>347</v>
      </c>
      <c r="E2813" s="68" t="s">
        <v>1459</v>
      </c>
      <c r="F2813" s="77" t="s">
        <v>6716</v>
      </c>
      <c r="G2813" s="77" t="s">
        <v>6700</v>
      </c>
      <c r="H2813" s="68" t="s">
        <v>16</v>
      </c>
      <c r="I2813" s="68" t="s">
        <v>12</v>
      </c>
      <c r="J2813" s="68" t="s">
        <v>5787</v>
      </c>
      <c r="K2813" s="69" t="s">
        <v>5787</v>
      </c>
      <c r="L2813" s="69" t="s">
        <v>5787</v>
      </c>
      <c r="M2813" s="68" t="s">
        <v>5787</v>
      </c>
      <c r="N2813" s="70"/>
      <c r="O2813" s="70"/>
      <c r="P2813" s="70" t="s">
        <v>5380</v>
      </c>
      <c r="Q2813" s="70" t="s">
        <v>5381</v>
      </c>
      <c r="R2813" s="28"/>
    </row>
    <row r="2814" spans="1:18" ht="30" hidden="1">
      <c r="A2814" s="48" t="str">
        <f t="shared" si="135"/>
        <v>IEA29PL</v>
      </c>
      <c r="B2814" s="62" t="str">
        <f t="shared" si="136"/>
        <v>Consignment/HouseConsignment/Buyer/ContactPerson/phoneNumber</v>
      </c>
      <c r="C2814" s="63" t="s">
        <v>3526</v>
      </c>
      <c r="D2814" s="48">
        <f t="shared" ca="1" si="137"/>
        <v>348</v>
      </c>
      <c r="E2814" s="64" t="s">
        <v>1459</v>
      </c>
      <c r="F2814" s="65" t="s">
        <v>734</v>
      </c>
      <c r="G2814" s="65" t="s">
        <v>4561</v>
      </c>
      <c r="H2814" s="48" t="s">
        <v>5787</v>
      </c>
      <c r="I2814" s="48" t="s">
        <v>7</v>
      </c>
      <c r="J2814" s="48" t="s">
        <v>47</v>
      </c>
      <c r="K2814" s="51" t="s">
        <v>5787</v>
      </c>
      <c r="L2814" s="51" t="s">
        <v>217</v>
      </c>
      <c r="M2814" s="48" t="s">
        <v>5787</v>
      </c>
      <c r="N2814" s="62"/>
      <c r="O2814" s="62"/>
      <c r="P2814" s="72" t="s">
        <v>5380</v>
      </c>
      <c r="Q2814" s="72" t="s">
        <v>5381</v>
      </c>
      <c r="R2814" s="28"/>
    </row>
    <row r="2815" spans="1:18" ht="30" hidden="1">
      <c r="A2815" s="48" t="str">
        <f t="shared" si="135"/>
        <v>IEA29PL</v>
      </c>
      <c r="B2815" s="62" t="str">
        <f t="shared" si="136"/>
        <v>Consignment/HouseConsignment/Buyer/ContactPerson/eMailAddress</v>
      </c>
      <c r="C2815" s="63" t="s">
        <v>3527</v>
      </c>
      <c r="D2815" s="48">
        <f t="shared" ca="1" si="137"/>
        <v>349</v>
      </c>
      <c r="E2815" s="64" t="s">
        <v>1459</v>
      </c>
      <c r="F2815" s="65" t="s">
        <v>736</v>
      </c>
      <c r="G2815" s="65" t="s">
        <v>4606</v>
      </c>
      <c r="H2815" s="48" t="s">
        <v>5787</v>
      </c>
      <c r="I2815" s="48" t="s">
        <v>12</v>
      </c>
      <c r="J2815" s="48" t="s">
        <v>220</v>
      </c>
      <c r="K2815" s="51" t="s">
        <v>5787</v>
      </c>
      <c r="L2815" s="51" t="s">
        <v>59</v>
      </c>
      <c r="M2815" s="48" t="s">
        <v>5787</v>
      </c>
      <c r="N2815" s="62"/>
      <c r="O2815" s="62"/>
      <c r="P2815" s="72" t="s">
        <v>5380</v>
      </c>
      <c r="Q2815" s="72" t="s">
        <v>5381</v>
      </c>
      <c r="R2815" s="28"/>
    </row>
    <row r="2816" spans="1:18" hidden="1">
      <c r="A2816" s="68" t="str">
        <f t="shared" si="135"/>
        <v>IEA29PL</v>
      </c>
      <c r="B2816" s="70" t="str">
        <f t="shared" si="136"/>
        <v>Consignment/HouseConsignment/Seller</v>
      </c>
      <c r="C2816" s="70" t="s">
        <v>3528</v>
      </c>
      <c r="D2816" s="68">
        <f t="shared" ca="1" si="137"/>
        <v>350</v>
      </c>
      <c r="E2816" s="68" t="s">
        <v>1459</v>
      </c>
      <c r="F2816" s="77" t="s">
        <v>738</v>
      </c>
      <c r="G2816" s="77" t="s">
        <v>5081</v>
      </c>
      <c r="H2816" s="68">
        <v>1</v>
      </c>
      <c r="I2816" s="68" t="s">
        <v>7</v>
      </c>
      <c r="J2816" s="68" t="s">
        <v>5787</v>
      </c>
      <c r="K2816" s="69" t="s">
        <v>5787</v>
      </c>
      <c r="L2816" s="69" t="s">
        <v>3665</v>
      </c>
      <c r="M2816" s="68" t="s">
        <v>5787</v>
      </c>
      <c r="N2816" s="70"/>
      <c r="O2816" s="70"/>
      <c r="P2816" s="70" t="s">
        <v>5380</v>
      </c>
      <c r="Q2816" s="70" t="s">
        <v>5381</v>
      </c>
      <c r="R2816" s="28"/>
    </row>
    <row r="2817" spans="1:18" hidden="1">
      <c r="A2817" s="48" t="str">
        <f t="shared" si="135"/>
        <v>IEA29PL</v>
      </c>
      <c r="B2817" s="62" t="str">
        <f t="shared" si="136"/>
        <v>Consignment/HouseConsignment/Seller/name</v>
      </c>
      <c r="C2817" s="63" t="s">
        <v>3529</v>
      </c>
      <c r="D2817" s="48">
        <f t="shared" ca="1" si="137"/>
        <v>351</v>
      </c>
      <c r="E2817" s="64" t="s">
        <v>1459</v>
      </c>
      <c r="F2817" s="65" t="s">
        <v>6706</v>
      </c>
      <c r="G2817" s="65" t="s">
        <v>6707</v>
      </c>
      <c r="H2817" s="48" t="s">
        <v>5787</v>
      </c>
      <c r="I2817" s="48" t="s">
        <v>7</v>
      </c>
      <c r="J2817" s="48" t="s">
        <v>173</v>
      </c>
      <c r="K2817" s="51" t="s">
        <v>5787</v>
      </c>
      <c r="L2817" s="51" t="s">
        <v>5787</v>
      </c>
      <c r="M2817" s="48" t="s">
        <v>5787</v>
      </c>
      <c r="N2817" s="62"/>
      <c r="O2817" s="62"/>
      <c r="P2817" s="72" t="s">
        <v>5380</v>
      </c>
      <c r="Q2817" s="72" t="s">
        <v>5381</v>
      </c>
      <c r="R2817" s="28"/>
    </row>
    <row r="2818" spans="1:18" ht="30" hidden="1">
      <c r="A2818" s="48" t="str">
        <f t="shared" si="135"/>
        <v>IEA29PL</v>
      </c>
      <c r="B2818" s="62" t="str">
        <f t="shared" si="136"/>
        <v>Consignment/HouseConsignment/Seller/identificationNumber</v>
      </c>
      <c r="C2818" s="63" t="s">
        <v>3530</v>
      </c>
      <c r="D2818" s="48">
        <f t="shared" ca="1" si="137"/>
        <v>352</v>
      </c>
      <c r="E2818" s="64" t="s">
        <v>1459</v>
      </c>
      <c r="F2818" s="65" t="s">
        <v>621</v>
      </c>
      <c r="G2818" s="65" t="s">
        <v>6713</v>
      </c>
      <c r="H2818" s="48" t="s">
        <v>5787</v>
      </c>
      <c r="I2818" s="48" t="s">
        <v>12</v>
      </c>
      <c r="J2818" s="48" t="s">
        <v>167</v>
      </c>
      <c r="K2818" s="51" t="s">
        <v>5787</v>
      </c>
      <c r="L2818" s="51" t="s">
        <v>351</v>
      </c>
      <c r="M2818" s="48" t="s">
        <v>5787</v>
      </c>
      <c r="N2818" s="62"/>
      <c r="O2818" s="62"/>
      <c r="P2818" s="72" t="s">
        <v>5380</v>
      </c>
      <c r="Q2818" s="72" t="s">
        <v>5381</v>
      </c>
      <c r="R2818" s="28"/>
    </row>
    <row r="2819" spans="1:18" hidden="1">
      <c r="A2819" s="48" t="str">
        <f t="shared" si="135"/>
        <v>IEA29PL</v>
      </c>
      <c r="B2819" s="62" t="str">
        <f t="shared" si="136"/>
        <v>Consignment/HouseConsignment/Seller/typeOfPerson</v>
      </c>
      <c r="C2819" s="63" t="s">
        <v>3531</v>
      </c>
      <c r="D2819" s="48">
        <f t="shared" ca="1" si="137"/>
        <v>353</v>
      </c>
      <c r="E2819" s="64" t="s">
        <v>1459</v>
      </c>
      <c r="F2819" s="65" t="s">
        <v>345</v>
      </c>
      <c r="G2819" s="65" t="s">
        <v>4631</v>
      </c>
      <c r="H2819" s="48" t="s">
        <v>5787</v>
      </c>
      <c r="I2819" s="48" t="s">
        <v>7</v>
      </c>
      <c r="J2819" s="48" t="s">
        <v>92</v>
      </c>
      <c r="K2819" s="51" t="s">
        <v>346</v>
      </c>
      <c r="L2819" s="51" t="s">
        <v>5787</v>
      </c>
      <c r="M2819" s="48" t="s">
        <v>5787</v>
      </c>
      <c r="N2819" s="62"/>
      <c r="O2819" s="62"/>
      <c r="P2819" s="72" t="s">
        <v>5380</v>
      </c>
      <c r="Q2819" s="72" t="s">
        <v>5381</v>
      </c>
      <c r="R2819" s="28"/>
    </row>
    <row r="2820" spans="1:18" hidden="1">
      <c r="A2820" s="68" t="str">
        <f t="shared" si="135"/>
        <v>IEA29PL</v>
      </c>
      <c r="B2820" s="70" t="str">
        <f t="shared" si="136"/>
        <v>Consignment/HouseConsignment/Seller/Address</v>
      </c>
      <c r="C2820" s="70" t="s">
        <v>3532</v>
      </c>
      <c r="D2820" s="68">
        <f t="shared" ca="1" si="137"/>
        <v>354</v>
      </c>
      <c r="E2820" s="68" t="s">
        <v>1459</v>
      </c>
      <c r="F2820" s="77" t="s">
        <v>743</v>
      </c>
      <c r="G2820" s="77" t="s">
        <v>5053</v>
      </c>
      <c r="H2820" s="68">
        <v>1</v>
      </c>
      <c r="I2820" s="68" t="s">
        <v>7</v>
      </c>
      <c r="J2820" s="68" t="s">
        <v>5787</v>
      </c>
      <c r="K2820" s="69" t="s">
        <v>5787</v>
      </c>
      <c r="L2820" s="69" t="s">
        <v>5787</v>
      </c>
      <c r="M2820" s="68" t="s">
        <v>5787</v>
      </c>
      <c r="N2820" s="70"/>
      <c r="O2820" s="70"/>
      <c r="P2820" s="70" t="s">
        <v>5380</v>
      </c>
      <c r="Q2820" s="70" t="s">
        <v>5381</v>
      </c>
      <c r="R2820" s="28"/>
    </row>
    <row r="2821" spans="1:18" hidden="1">
      <c r="A2821" s="48" t="str">
        <f t="shared" si="135"/>
        <v>IEA29PL</v>
      </c>
      <c r="B2821" s="62" t="str">
        <f t="shared" si="136"/>
        <v>Consignment/HouseConsignment/Seller/Address/street</v>
      </c>
      <c r="C2821" s="63" t="s">
        <v>3533</v>
      </c>
      <c r="D2821" s="48">
        <f t="shared" ca="1" si="137"/>
        <v>355</v>
      </c>
      <c r="E2821" s="64" t="s">
        <v>1459</v>
      </c>
      <c r="F2821" s="65" t="s">
        <v>4629</v>
      </c>
      <c r="G2821" s="65" t="s">
        <v>4594</v>
      </c>
      <c r="H2821" s="48" t="s">
        <v>5787</v>
      </c>
      <c r="I2821" s="48" t="s">
        <v>12</v>
      </c>
      <c r="J2821" s="48" t="s">
        <v>173</v>
      </c>
      <c r="K2821" s="51" t="s">
        <v>5787</v>
      </c>
      <c r="L2821" s="51" t="s">
        <v>5787</v>
      </c>
      <c r="M2821" s="48" t="s">
        <v>5787</v>
      </c>
      <c r="N2821" s="62"/>
      <c r="O2821" s="62"/>
      <c r="P2821" s="72" t="s">
        <v>5380</v>
      </c>
      <c r="Q2821" s="72" t="s">
        <v>5381</v>
      </c>
      <c r="R2821" s="28"/>
    </row>
    <row r="2822" spans="1:18" ht="30" hidden="1">
      <c r="A2822" s="48" t="str">
        <f t="shared" si="135"/>
        <v>IEA29PL</v>
      </c>
      <c r="B2822" s="62" t="str">
        <f t="shared" si="136"/>
        <v>Consignment/HouseConsignment/Seller/Address/streetAdditionalLine</v>
      </c>
      <c r="C2822" s="63" t="s">
        <v>3534</v>
      </c>
      <c r="D2822" s="48">
        <f t="shared" ca="1" si="137"/>
        <v>356</v>
      </c>
      <c r="E2822" s="64" t="s">
        <v>1459</v>
      </c>
      <c r="F2822" s="65" t="s">
        <v>4630</v>
      </c>
      <c r="G2822" s="65" t="s">
        <v>4596</v>
      </c>
      <c r="H2822" s="48" t="s">
        <v>5787</v>
      </c>
      <c r="I2822" s="48" t="s">
        <v>12</v>
      </c>
      <c r="J2822" s="48" t="s">
        <v>173</v>
      </c>
      <c r="K2822" s="51" t="s">
        <v>5787</v>
      </c>
      <c r="L2822" s="51" t="s">
        <v>5787</v>
      </c>
      <c r="M2822" s="48" t="s">
        <v>5787</v>
      </c>
      <c r="N2822" s="62"/>
      <c r="O2822" s="62"/>
      <c r="P2822" s="72" t="s">
        <v>5380</v>
      </c>
      <c r="Q2822" s="72" t="s">
        <v>5381</v>
      </c>
      <c r="R2822" s="28"/>
    </row>
    <row r="2823" spans="1:18" ht="30" hidden="1">
      <c r="A2823" s="48" t="str">
        <f t="shared" si="135"/>
        <v>IEA29PL</v>
      </c>
      <c r="B2823" s="62" t="str">
        <f t="shared" si="136"/>
        <v>Consignment/HouseConsignment/Seller/Address/number</v>
      </c>
      <c r="C2823" s="63" t="s">
        <v>3535</v>
      </c>
      <c r="D2823" s="48">
        <f t="shared" ca="1" si="137"/>
        <v>357</v>
      </c>
      <c r="E2823" s="64" t="s">
        <v>1459</v>
      </c>
      <c r="F2823" s="65" t="s">
        <v>4628</v>
      </c>
      <c r="G2823" s="65" t="s">
        <v>4597</v>
      </c>
      <c r="H2823" s="48" t="s">
        <v>5787</v>
      </c>
      <c r="I2823" s="48" t="s">
        <v>17</v>
      </c>
      <c r="J2823" s="48" t="s">
        <v>47</v>
      </c>
      <c r="K2823" s="51" t="s">
        <v>5787</v>
      </c>
      <c r="L2823" s="51" t="s">
        <v>198</v>
      </c>
      <c r="M2823" s="48" t="s">
        <v>5787</v>
      </c>
      <c r="N2823" s="62"/>
      <c r="O2823" s="62"/>
      <c r="P2823" s="72" t="s">
        <v>5380</v>
      </c>
      <c r="Q2823" s="72" t="s">
        <v>5381</v>
      </c>
      <c r="R2823" s="28"/>
    </row>
    <row r="2824" spans="1:18" ht="30" hidden="1">
      <c r="A2824" s="48" t="str">
        <f t="shared" si="135"/>
        <v>IEA29PL</v>
      </c>
      <c r="B2824" s="62" t="str">
        <f t="shared" si="136"/>
        <v>Consignment/HouseConsignment/Seller/Address/postcode</v>
      </c>
      <c r="C2824" s="63" t="s">
        <v>3536</v>
      </c>
      <c r="D2824" s="48">
        <f t="shared" ca="1" si="137"/>
        <v>358</v>
      </c>
      <c r="E2824" s="64" t="s">
        <v>1459</v>
      </c>
      <c r="F2824" s="65" t="s">
        <v>1510</v>
      </c>
      <c r="G2824" s="65" t="s">
        <v>4603</v>
      </c>
      <c r="H2824" s="48" t="s">
        <v>5787</v>
      </c>
      <c r="I2824" s="48" t="s">
        <v>17</v>
      </c>
      <c r="J2824" s="48" t="s">
        <v>167</v>
      </c>
      <c r="K2824" s="51" t="s">
        <v>5787</v>
      </c>
      <c r="L2824" s="51" t="s">
        <v>201</v>
      </c>
      <c r="M2824" s="48" t="s">
        <v>5787</v>
      </c>
      <c r="N2824" s="62"/>
      <c r="O2824" s="62"/>
      <c r="P2824" s="72" t="s">
        <v>5380</v>
      </c>
      <c r="Q2824" s="72" t="s">
        <v>5381</v>
      </c>
      <c r="R2824" s="28"/>
    </row>
    <row r="2825" spans="1:18" hidden="1">
      <c r="A2825" s="48" t="str">
        <f t="shared" si="135"/>
        <v>IEA29PL</v>
      </c>
      <c r="B2825" s="62" t="str">
        <f t="shared" si="136"/>
        <v>Consignment/HouseConsignment/Seller/Address/city</v>
      </c>
      <c r="C2825" s="63" t="s">
        <v>3537</v>
      </c>
      <c r="D2825" s="48">
        <f t="shared" ca="1" si="137"/>
        <v>359</v>
      </c>
      <c r="E2825" s="64" t="s">
        <v>1459</v>
      </c>
      <c r="F2825" s="65" t="s">
        <v>1512</v>
      </c>
      <c r="G2825" s="65" t="s">
        <v>4595</v>
      </c>
      <c r="H2825" s="48" t="s">
        <v>5787</v>
      </c>
      <c r="I2825" s="48" t="s">
        <v>7</v>
      </c>
      <c r="J2825" s="48" t="s">
        <v>47</v>
      </c>
      <c r="K2825" s="51" t="s">
        <v>5787</v>
      </c>
      <c r="L2825" s="51" t="s">
        <v>5787</v>
      </c>
      <c r="M2825" s="48" t="s">
        <v>5787</v>
      </c>
      <c r="N2825" s="62"/>
      <c r="O2825" s="62"/>
      <c r="P2825" s="72" t="s">
        <v>5380</v>
      </c>
      <c r="Q2825" s="72" t="s">
        <v>5381</v>
      </c>
      <c r="R2825" s="28"/>
    </row>
    <row r="2826" spans="1:18" ht="30" hidden="1">
      <c r="A2826" s="48" t="str">
        <f t="shared" si="135"/>
        <v>IEA29PL</v>
      </c>
      <c r="B2826" s="62" t="str">
        <f t="shared" si="136"/>
        <v>Consignment/HouseConsignment/Seller/Address/country</v>
      </c>
      <c r="C2826" s="63" t="s">
        <v>3538</v>
      </c>
      <c r="D2826" s="48">
        <f t="shared" ca="1" si="137"/>
        <v>360</v>
      </c>
      <c r="E2826" s="64" t="s">
        <v>1459</v>
      </c>
      <c r="F2826" s="65" t="s">
        <v>1514</v>
      </c>
      <c r="G2826" s="65" t="s">
        <v>4592</v>
      </c>
      <c r="H2826" s="48" t="s">
        <v>5787</v>
      </c>
      <c r="I2826" s="48" t="s">
        <v>7</v>
      </c>
      <c r="J2826" s="48" t="s">
        <v>105</v>
      </c>
      <c r="K2826" s="51" t="s">
        <v>249</v>
      </c>
      <c r="L2826" s="51" t="s">
        <v>5787</v>
      </c>
      <c r="M2826" s="48" t="s">
        <v>5787</v>
      </c>
      <c r="N2826" s="62"/>
      <c r="O2826" s="62"/>
      <c r="P2826" s="72" t="s">
        <v>5380</v>
      </c>
      <c r="Q2826" s="72" t="s">
        <v>5381</v>
      </c>
      <c r="R2826" s="28"/>
    </row>
    <row r="2827" spans="1:18" ht="30" hidden="1">
      <c r="A2827" s="48" t="str">
        <f t="shared" si="135"/>
        <v>IEA29PL</v>
      </c>
      <c r="B2827" s="62" t="str">
        <f t="shared" si="136"/>
        <v>Consignment/HouseConsignment/Seller/Address/subDivision</v>
      </c>
      <c r="C2827" s="63" t="s">
        <v>3539</v>
      </c>
      <c r="D2827" s="48">
        <f t="shared" ca="1" si="137"/>
        <v>361</v>
      </c>
      <c r="E2827" s="64" t="s">
        <v>1459</v>
      </c>
      <c r="F2827" s="65" t="s">
        <v>6715</v>
      </c>
      <c r="G2827" s="65" t="s">
        <v>4598</v>
      </c>
      <c r="H2827" s="48" t="s">
        <v>5787</v>
      </c>
      <c r="I2827" s="48" t="s">
        <v>12</v>
      </c>
      <c r="J2827" s="48" t="s">
        <v>47</v>
      </c>
      <c r="K2827" s="51" t="s">
        <v>5787</v>
      </c>
      <c r="L2827" s="51" t="s">
        <v>5787</v>
      </c>
      <c r="M2827" s="48" t="s">
        <v>5787</v>
      </c>
      <c r="N2827" s="62"/>
      <c r="O2827" s="62"/>
      <c r="P2827" s="72" t="s">
        <v>5380</v>
      </c>
      <c r="Q2827" s="72" t="s">
        <v>5381</v>
      </c>
      <c r="R2827" s="28"/>
    </row>
    <row r="2828" spans="1:18" ht="30" hidden="1">
      <c r="A2828" s="48" t="str">
        <f t="shared" si="135"/>
        <v>IEA29PL</v>
      </c>
      <c r="B2828" s="62" t="str">
        <f t="shared" si="136"/>
        <v>Consignment/HouseConsignment/Seller/Address/POBox</v>
      </c>
      <c r="C2828" s="63" t="s">
        <v>3540</v>
      </c>
      <c r="D2828" s="48">
        <f t="shared" ca="1" si="137"/>
        <v>362</v>
      </c>
      <c r="E2828" s="64" t="s">
        <v>1459</v>
      </c>
      <c r="F2828" s="65" t="s">
        <v>209</v>
      </c>
      <c r="G2828" s="65" t="s">
        <v>5054</v>
      </c>
      <c r="H2828" s="48" t="s">
        <v>5787</v>
      </c>
      <c r="I2828" s="48" t="s">
        <v>17</v>
      </c>
      <c r="J2828" s="48" t="s">
        <v>173</v>
      </c>
      <c r="K2828" s="51" t="s">
        <v>5787</v>
      </c>
      <c r="L2828" s="51" t="s">
        <v>210</v>
      </c>
      <c r="M2828" s="48" t="s">
        <v>5787</v>
      </c>
      <c r="N2828" s="62"/>
      <c r="O2828" s="62"/>
      <c r="P2828" s="72" t="s">
        <v>5380</v>
      </c>
      <c r="Q2828" s="72" t="s">
        <v>5381</v>
      </c>
      <c r="R2828" s="28"/>
    </row>
    <row r="2829" spans="1:18" hidden="1">
      <c r="A2829" s="68" t="str">
        <f t="shared" si="135"/>
        <v>IEA29PL</v>
      </c>
      <c r="B2829" s="70" t="str">
        <f t="shared" si="136"/>
        <v>Consignment/HouseConsignment/Seller/ContactPerson</v>
      </c>
      <c r="C2829" s="70" t="s">
        <v>3541</v>
      </c>
      <c r="D2829" s="68">
        <f t="shared" ca="1" si="137"/>
        <v>363</v>
      </c>
      <c r="E2829" s="68" t="s">
        <v>1459</v>
      </c>
      <c r="F2829" s="77" t="s">
        <v>6724</v>
      </c>
      <c r="G2829" s="77" t="s">
        <v>6699</v>
      </c>
      <c r="H2829" s="68" t="s">
        <v>16</v>
      </c>
      <c r="I2829" s="68" t="s">
        <v>12</v>
      </c>
      <c r="J2829" s="68" t="s">
        <v>5787</v>
      </c>
      <c r="K2829" s="69" t="s">
        <v>5787</v>
      </c>
      <c r="L2829" s="69" t="s">
        <v>5787</v>
      </c>
      <c r="M2829" s="68" t="s">
        <v>5787</v>
      </c>
      <c r="N2829" s="70"/>
      <c r="O2829" s="70"/>
      <c r="P2829" s="70" t="s">
        <v>5380</v>
      </c>
      <c r="Q2829" s="70" t="s">
        <v>5381</v>
      </c>
      <c r="R2829" s="28"/>
    </row>
    <row r="2830" spans="1:18" ht="30" hidden="1">
      <c r="A2830" s="48" t="str">
        <f t="shared" si="135"/>
        <v>IEA29PL</v>
      </c>
      <c r="B2830" s="62" t="str">
        <f t="shared" si="136"/>
        <v>Consignment/HouseConsignment/Seller/ContactPerson/phoneNumber</v>
      </c>
      <c r="C2830" s="63" t="s">
        <v>3542</v>
      </c>
      <c r="D2830" s="48">
        <f t="shared" ca="1" si="137"/>
        <v>364</v>
      </c>
      <c r="E2830" s="64" t="s">
        <v>1459</v>
      </c>
      <c r="F2830" s="65" t="s">
        <v>734</v>
      </c>
      <c r="G2830" s="65" t="s">
        <v>4561</v>
      </c>
      <c r="H2830" s="48" t="s">
        <v>5787</v>
      </c>
      <c r="I2830" s="48" t="s">
        <v>7</v>
      </c>
      <c r="J2830" s="48" t="s">
        <v>47</v>
      </c>
      <c r="K2830" s="51" t="s">
        <v>5787</v>
      </c>
      <c r="L2830" s="51" t="s">
        <v>217</v>
      </c>
      <c r="M2830" s="48" t="s">
        <v>5787</v>
      </c>
      <c r="N2830" s="62"/>
      <c r="O2830" s="62"/>
      <c r="P2830" s="72" t="s">
        <v>5380</v>
      </c>
      <c r="Q2830" s="72" t="s">
        <v>5381</v>
      </c>
      <c r="R2830" s="28"/>
    </row>
    <row r="2831" spans="1:18" ht="30" hidden="1">
      <c r="A2831" s="48" t="str">
        <f t="shared" si="135"/>
        <v>IEA29PL</v>
      </c>
      <c r="B2831" s="62" t="str">
        <f t="shared" si="136"/>
        <v>Consignment/HouseConsignment/Seller/ContactPerson/eMailAddress</v>
      </c>
      <c r="C2831" s="63" t="s">
        <v>3543</v>
      </c>
      <c r="D2831" s="48">
        <f t="shared" ca="1" si="137"/>
        <v>365</v>
      </c>
      <c r="E2831" s="64" t="s">
        <v>1459</v>
      </c>
      <c r="F2831" s="65" t="s">
        <v>736</v>
      </c>
      <c r="G2831" s="65" t="s">
        <v>4606</v>
      </c>
      <c r="H2831" s="48" t="s">
        <v>5787</v>
      </c>
      <c r="I2831" s="48" t="s">
        <v>12</v>
      </c>
      <c r="J2831" s="48" t="s">
        <v>220</v>
      </c>
      <c r="K2831" s="51" t="s">
        <v>5787</v>
      </c>
      <c r="L2831" s="51" t="s">
        <v>59</v>
      </c>
      <c r="M2831" s="48" t="s">
        <v>5787</v>
      </c>
      <c r="N2831" s="62"/>
      <c r="O2831" s="62"/>
      <c r="P2831" s="72" t="s">
        <v>5380</v>
      </c>
      <c r="Q2831" s="72" t="s">
        <v>5381</v>
      </c>
      <c r="R2831" s="28"/>
    </row>
    <row r="2832" spans="1:18" ht="60" hidden="1">
      <c r="A2832" s="68" t="str">
        <f t="shared" si="135"/>
        <v>IEA29PL</v>
      </c>
      <c r="B2832" s="70" t="str">
        <f t="shared" si="136"/>
        <v>Consignment/HouseConsignment/DepartureTransportMeans</v>
      </c>
      <c r="C2832" s="70" t="s">
        <v>3544</v>
      </c>
      <c r="D2832" s="68">
        <f t="shared" ca="1" si="137"/>
        <v>366</v>
      </c>
      <c r="E2832" s="68" t="s">
        <v>4936</v>
      </c>
      <c r="F2832" s="77" t="s">
        <v>757</v>
      </c>
      <c r="G2832" s="77" t="s">
        <v>4940</v>
      </c>
      <c r="H2832" s="68" t="s">
        <v>507</v>
      </c>
      <c r="I2832" s="68" t="s">
        <v>17</v>
      </c>
      <c r="J2832" s="68" t="s">
        <v>5787</v>
      </c>
      <c r="K2832" s="69" t="s">
        <v>5787</v>
      </c>
      <c r="L2832" s="69" t="s">
        <v>5798</v>
      </c>
      <c r="M2832" s="68" t="s">
        <v>5787</v>
      </c>
      <c r="N2832" s="70"/>
      <c r="O2832" s="70"/>
      <c r="P2832" s="70" t="s">
        <v>5487</v>
      </c>
      <c r="Q2832" s="70" t="s">
        <v>5488</v>
      </c>
      <c r="R2832" s="28"/>
    </row>
    <row r="2833" spans="1:18" ht="30" hidden="1">
      <c r="A2833" s="48" t="str">
        <f t="shared" si="135"/>
        <v>IEA29PL</v>
      </c>
      <c r="B2833" s="62" t="str">
        <f t="shared" si="136"/>
        <v>Consignment/HouseConsignment/DepartureTransportMeans/sequenceNumber</v>
      </c>
      <c r="C2833" s="63" t="s">
        <v>3545</v>
      </c>
      <c r="D2833" s="48">
        <f t="shared" ca="1" si="137"/>
        <v>367</v>
      </c>
      <c r="E2833" s="64" t="s">
        <v>1459</v>
      </c>
      <c r="F2833" s="65" t="s">
        <v>6664</v>
      </c>
      <c r="G2833" s="65" t="s">
        <v>6708</v>
      </c>
      <c r="H2833" s="48" t="s">
        <v>5787</v>
      </c>
      <c r="I2833" s="48" t="s">
        <v>7</v>
      </c>
      <c r="J2833" s="48" t="s">
        <v>119</v>
      </c>
      <c r="K2833" s="51" t="s">
        <v>5787</v>
      </c>
      <c r="L2833" s="51" t="s">
        <v>120</v>
      </c>
      <c r="M2833" s="48" t="s">
        <v>5787</v>
      </c>
      <c r="N2833" s="62"/>
      <c r="O2833" s="62"/>
      <c r="P2833" s="72" t="s">
        <v>5787</v>
      </c>
      <c r="Q2833" s="72"/>
      <c r="R2833" s="28"/>
    </row>
    <row r="2834" spans="1:18" ht="60" hidden="1">
      <c r="A2834" s="48" t="str">
        <f t="shared" si="135"/>
        <v>IEA29PL</v>
      </c>
      <c r="B2834" s="62" t="str">
        <f t="shared" si="136"/>
        <v>Consignment/HouseConsignment/DepartureTransportMeans/typeOfIdentification</v>
      </c>
      <c r="C2834" s="63" t="s">
        <v>3546</v>
      </c>
      <c r="D2834" s="48">
        <f t="shared" ca="1" si="137"/>
        <v>368</v>
      </c>
      <c r="E2834" s="64" t="s">
        <v>4937</v>
      </c>
      <c r="F2834" s="65" t="s">
        <v>5805</v>
      </c>
      <c r="G2834" s="65" t="s">
        <v>5806</v>
      </c>
      <c r="H2834" s="48" t="s">
        <v>5787</v>
      </c>
      <c r="I2834" s="48" t="s">
        <v>7</v>
      </c>
      <c r="J2834" s="48" t="s">
        <v>512</v>
      </c>
      <c r="K2834" s="51" t="s">
        <v>513</v>
      </c>
      <c r="L2834" s="51" t="s">
        <v>514</v>
      </c>
      <c r="M2834" s="48" t="s">
        <v>5787</v>
      </c>
      <c r="N2834" s="62"/>
      <c r="O2834" s="62"/>
      <c r="P2834" s="72" t="s">
        <v>5787</v>
      </c>
      <c r="Q2834" s="72"/>
      <c r="R2834" s="28"/>
    </row>
    <row r="2835" spans="1:18" ht="30" hidden="1">
      <c r="A2835" s="48" t="str">
        <f t="shared" si="135"/>
        <v>IEA29PL</v>
      </c>
      <c r="B2835" s="62" t="str">
        <f t="shared" si="136"/>
        <v>Consignment/HouseConsignment/DepartureTransportMeans/identificationNumber</v>
      </c>
      <c r="C2835" s="63" t="s">
        <v>3547</v>
      </c>
      <c r="D2835" s="48">
        <f t="shared" ca="1" si="137"/>
        <v>369</v>
      </c>
      <c r="E2835" s="64" t="s">
        <v>4938</v>
      </c>
      <c r="F2835" s="65" t="s">
        <v>5807</v>
      </c>
      <c r="G2835" s="65" t="s">
        <v>5808</v>
      </c>
      <c r="H2835" s="48" t="s">
        <v>5787</v>
      </c>
      <c r="I2835" s="48" t="s">
        <v>7</v>
      </c>
      <c r="J2835" s="48" t="s">
        <v>47</v>
      </c>
      <c r="K2835" s="51" t="s">
        <v>5787</v>
      </c>
      <c r="L2835" s="51" t="s">
        <v>517</v>
      </c>
      <c r="M2835" s="48" t="s">
        <v>5787</v>
      </c>
      <c r="N2835" s="62"/>
      <c r="O2835" s="62"/>
      <c r="P2835" s="72" t="s">
        <v>5787</v>
      </c>
      <c r="Q2835" s="72"/>
      <c r="R2835" s="28"/>
    </row>
    <row r="2836" spans="1:18" ht="30" hidden="1">
      <c r="A2836" s="48" t="str">
        <f t="shared" si="135"/>
        <v>IEA29PL</v>
      </c>
      <c r="B2836" s="62" t="str">
        <f t="shared" si="136"/>
        <v>Consignment/HouseConsignment/DepartureTransportMeans/nationality</v>
      </c>
      <c r="C2836" s="63" t="s">
        <v>3548</v>
      </c>
      <c r="D2836" s="48">
        <f t="shared" ca="1" si="137"/>
        <v>370</v>
      </c>
      <c r="E2836" s="64" t="s">
        <v>4939</v>
      </c>
      <c r="F2836" s="65" t="s">
        <v>5803</v>
      </c>
      <c r="G2836" s="65" t="s">
        <v>5804</v>
      </c>
      <c r="H2836" s="48" t="s">
        <v>5787</v>
      </c>
      <c r="I2836" s="48" t="s">
        <v>7</v>
      </c>
      <c r="J2836" s="48" t="s">
        <v>105</v>
      </c>
      <c r="K2836" s="51" t="s">
        <v>520</v>
      </c>
      <c r="L2836" s="51" t="s">
        <v>5787</v>
      </c>
      <c r="M2836" s="48" t="s">
        <v>5787</v>
      </c>
      <c r="N2836" s="62"/>
      <c r="O2836" s="62"/>
      <c r="P2836" s="72" t="s">
        <v>5787</v>
      </c>
      <c r="Q2836" s="72"/>
      <c r="R2836" s="28"/>
    </row>
    <row r="2837" spans="1:18" ht="30" hidden="1">
      <c r="A2837" s="68" t="str">
        <f t="shared" si="135"/>
        <v>IEA29PL</v>
      </c>
      <c r="B2837" s="70" t="str">
        <f t="shared" si="136"/>
        <v>Consignment/HouseConsignment/CountryOfRoutingOfConsignment</v>
      </c>
      <c r="C2837" s="70" t="s">
        <v>3549</v>
      </c>
      <c r="D2837" s="68">
        <f t="shared" ca="1" si="137"/>
        <v>371</v>
      </c>
      <c r="E2837" s="68" t="s">
        <v>4934</v>
      </c>
      <c r="F2837" s="77" t="s">
        <v>764</v>
      </c>
      <c r="G2837" s="77" t="s">
        <v>4933</v>
      </c>
      <c r="H2837" s="68" t="s">
        <v>271</v>
      </c>
      <c r="I2837" s="68" t="s">
        <v>17</v>
      </c>
      <c r="J2837" s="68" t="s">
        <v>5787</v>
      </c>
      <c r="K2837" s="69" t="s">
        <v>5787</v>
      </c>
      <c r="L2837" s="69" t="s">
        <v>3666</v>
      </c>
      <c r="M2837" s="68" t="s">
        <v>5787</v>
      </c>
      <c r="N2837" s="70"/>
      <c r="O2837" s="70"/>
      <c r="P2837" s="70" t="s">
        <v>5380</v>
      </c>
      <c r="Q2837" s="70" t="s">
        <v>5381</v>
      </c>
      <c r="R2837" s="28"/>
    </row>
    <row r="2838" spans="1:18" ht="30" hidden="1">
      <c r="A2838" s="48" t="str">
        <f t="shared" si="135"/>
        <v>IEA29PL</v>
      </c>
      <c r="B2838" s="62" t="str">
        <f t="shared" si="136"/>
        <v>Consignment/HouseConsignment/CountryOfRoutingOfConsignment/sequenceNumber</v>
      </c>
      <c r="C2838" s="63" t="s">
        <v>3550</v>
      </c>
      <c r="D2838" s="48">
        <f t="shared" ca="1" si="137"/>
        <v>372</v>
      </c>
      <c r="E2838" s="64" t="s">
        <v>1459</v>
      </c>
      <c r="F2838" s="65" t="s">
        <v>6664</v>
      </c>
      <c r="G2838" s="65" t="s">
        <v>6708</v>
      </c>
      <c r="H2838" s="48" t="s">
        <v>5787</v>
      </c>
      <c r="I2838" s="48" t="s">
        <v>7</v>
      </c>
      <c r="J2838" s="48" t="s">
        <v>119</v>
      </c>
      <c r="K2838" s="51" t="s">
        <v>5787</v>
      </c>
      <c r="L2838" s="51" t="s">
        <v>120</v>
      </c>
      <c r="M2838" s="48" t="s">
        <v>5787</v>
      </c>
      <c r="N2838" s="62"/>
      <c r="O2838" s="62"/>
      <c r="P2838" s="72" t="s">
        <v>5380</v>
      </c>
      <c r="Q2838" s="72" t="s">
        <v>5381</v>
      </c>
      <c r="R2838" s="28"/>
    </row>
    <row r="2839" spans="1:18" ht="30" hidden="1">
      <c r="A2839" s="48" t="str">
        <f t="shared" si="135"/>
        <v>IEA29PL</v>
      </c>
      <c r="B2839" s="62" t="str">
        <f t="shared" si="136"/>
        <v>Consignment/HouseConsignment/CountryOfRoutingOfConsignment/country</v>
      </c>
      <c r="C2839" s="63" t="s">
        <v>3551</v>
      </c>
      <c r="D2839" s="48">
        <f t="shared" ca="1" si="137"/>
        <v>373</v>
      </c>
      <c r="E2839" s="64" t="s">
        <v>4935</v>
      </c>
      <c r="F2839" s="65" t="s">
        <v>1514</v>
      </c>
      <c r="G2839" s="65" t="s">
        <v>4592</v>
      </c>
      <c r="H2839" s="48" t="s">
        <v>5787</v>
      </c>
      <c r="I2839" s="48" t="s">
        <v>7</v>
      </c>
      <c r="J2839" s="48" t="s">
        <v>105</v>
      </c>
      <c r="K2839" s="51" t="s">
        <v>249</v>
      </c>
      <c r="L2839" s="51" t="s">
        <v>5787</v>
      </c>
      <c r="M2839" s="48" t="s">
        <v>5787</v>
      </c>
      <c r="N2839" s="62"/>
      <c r="O2839" s="62"/>
      <c r="P2839" s="72" t="s">
        <v>5380</v>
      </c>
      <c r="Q2839" s="72" t="s">
        <v>5381</v>
      </c>
      <c r="R2839" s="28"/>
    </row>
    <row r="2840" spans="1:18" ht="30" hidden="1">
      <c r="A2840" s="68" t="str">
        <f t="shared" si="135"/>
        <v>IEA29PL</v>
      </c>
      <c r="B2840" s="70" t="str">
        <f t="shared" si="136"/>
        <v>Consignment/HouseConsignment/PassiveBorderTransportMeans</v>
      </c>
      <c r="C2840" s="70" t="s">
        <v>3552</v>
      </c>
      <c r="D2840" s="68">
        <f t="shared" ca="1" si="137"/>
        <v>374</v>
      </c>
      <c r="E2840" s="68" t="s">
        <v>4969</v>
      </c>
      <c r="F2840" s="77" t="s">
        <v>6737</v>
      </c>
      <c r="G2840" s="77" t="s">
        <v>4975</v>
      </c>
      <c r="H2840" s="68" t="s">
        <v>271</v>
      </c>
      <c r="I2840" s="68" t="s">
        <v>17</v>
      </c>
      <c r="J2840" s="68" t="s">
        <v>5787</v>
      </c>
      <c r="K2840" s="69" t="s">
        <v>5787</v>
      </c>
      <c r="L2840" s="69" t="s">
        <v>770</v>
      </c>
      <c r="M2840" s="68" t="s">
        <v>5787</v>
      </c>
      <c r="N2840" s="70"/>
      <c r="O2840" s="70"/>
      <c r="P2840" s="70" t="s">
        <v>5380</v>
      </c>
      <c r="Q2840" s="70" t="s">
        <v>5381</v>
      </c>
      <c r="R2840" s="28"/>
    </row>
    <row r="2841" spans="1:18" ht="30" hidden="1">
      <c r="A2841" s="48" t="str">
        <f t="shared" si="135"/>
        <v>IEA29PL</v>
      </c>
      <c r="B2841" s="62" t="str">
        <f t="shared" si="136"/>
        <v>Consignment/HouseConsignment/PassiveBorderTransportMeans/sequenceNumber</v>
      </c>
      <c r="C2841" s="63" t="s">
        <v>3553</v>
      </c>
      <c r="D2841" s="48">
        <f t="shared" ca="1" si="137"/>
        <v>375</v>
      </c>
      <c r="E2841" s="64" t="s">
        <v>1459</v>
      </c>
      <c r="F2841" s="65" t="s">
        <v>6664</v>
      </c>
      <c r="G2841" s="65" t="s">
        <v>6708</v>
      </c>
      <c r="H2841" s="48" t="s">
        <v>5787</v>
      </c>
      <c r="I2841" s="48" t="s">
        <v>7</v>
      </c>
      <c r="J2841" s="48" t="s">
        <v>119</v>
      </c>
      <c r="K2841" s="51" t="s">
        <v>5787</v>
      </c>
      <c r="L2841" s="51" t="s">
        <v>120</v>
      </c>
      <c r="M2841" s="48" t="s">
        <v>5787</v>
      </c>
      <c r="N2841" s="62"/>
      <c r="O2841" s="62"/>
      <c r="P2841" s="72" t="s">
        <v>5380</v>
      </c>
      <c r="Q2841" s="72" t="s">
        <v>5381</v>
      </c>
      <c r="R2841" s="28"/>
    </row>
    <row r="2842" spans="1:18" ht="30" hidden="1">
      <c r="A2842" s="48" t="str">
        <f t="shared" si="135"/>
        <v>IEA29PL</v>
      </c>
      <c r="B2842" s="62" t="str">
        <f t="shared" si="136"/>
        <v>Consignment/HouseConsignment/PassiveBorderTransportMeans/identificationNumber</v>
      </c>
      <c r="C2842" s="63" t="s">
        <v>3554</v>
      </c>
      <c r="D2842" s="48">
        <f t="shared" ca="1" si="137"/>
        <v>376</v>
      </c>
      <c r="E2842" s="64" t="s">
        <v>4970</v>
      </c>
      <c r="F2842" s="65" t="s">
        <v>6739</v>
      </c>
      <c r="G2842" s="65" t="s">
        <v>5814</v>
      </c>
      <c r="H2842" s="48" t="s">
        <v>5787</v>
      </c>
      <c r="I2842" s="48" t="s">
        <v>7</v>
      </c>
      <c r="J2842" s="48" t="s">
        <v>47</v>
      </c>
      <c r="K2842" s="51" t="s">
        <v>5787</v>
      </c>
      <c r="L2842" s="51" t="s">
        <v>5787</v>
      </c>
      <c r="M2842" s="48" t="s">
        <v>5787</v>
      </c>
      <c r="N2842" s="62"/>
      <c r="O2842" s="62"/>
      <c r="P2842" s="72" t="s">
        <v>5380</v>
      </c>
      <c r="Q2842" s="72" t="s">
        <v>5381</v>
      </c>
      <c r="R2842" s="28"/>
    </row>
    <row r="2843" spans="1:18" ht="30" hidden="1">
      <c r="A2843" s="48" t="str">
        <f t="shared" si="135"/>
        <v>IEA29PL</v>
      </c>
      <c r="B2843" s="62" t="str">
        <f t="shared" si="136"/>
        <v>Consignment/HouseConsignment/PassiveBorderTransportMeans/typeOfIdentification</v>
      </c>
      <c r="C2843" s="63" t="s">
        <v>3555</v>
      </c>
      <c r="D2843" s="48">
        <f t="shared" ca="1" si="137"/>
        <v>377</v>
      </c>
      <c r="E2843" s="64" t="s">
        <v>4972</v>
      </c>
      <c r="F2843" s="65" t="s">
        <v>6740</v>
      </c>
      <c r="G2843" s="65" t="s">
        <v>5815</v>
      </c>
      <c r="H2843" s="48" t="s">
        <v>5787</v>
      </c>
      <c r="I2843" s="48" t="s">
        <v>7</v>
      </c>
      <c r="J2843" s="48" t="s">
        <v>512</v>
      </c>
      <c r="K2843" s="51" t="s">
        <v>513</v>
      </c>
      <c r="L2843" s="51" t="s">
        <v>5787</v>
      </c>
      <c r="M2843" s="48" t="s">
        <v>5787</v>
      </c>
      <c r="N2843" s="62"/>
      <c r="O2843" s="62"/>
      <c r="P2843" s="72" t="s">
        <v>5380</v>
      </c>
      <c r="Q2843" s="72" t="s">
        <v>5381</v>
      </c>
      <c r="R2843" s="28"/>
    </row>
    <row r="2844" spans="1:18" ht="30" hidden="1">
      <c r="A2844" s="48" t="str">
        <f t="shared" si="135"/>
        <v>IEA29PL</v>
      </c>
      <c r="B2844" s="62" t="str">
        <f t="shared" si="136"/>
        <v>Consignment/HouseConsignment/PassiveBorderTransportMeans/typeOfMeansOfTransport</v>
      </c>
      <c r="C2844" s="63" t="s">
        <v>3556</v>
      </c>
      <c r="D2844" s="48">
        <f t="shared" ca="1" si="137"/>
        <v>378</v>
      </c>
      <c r="E2844" s="64" t="s">
        <v>4973</v>
      </c>
      <c r="F2844" s="65" t="s">
        <v>5817</v>
      </c>
      <c r="G2844" s="65" t="s">
        <v>5818</v>
      </c>
      <c r="H2844" s="48" t="s">
        <v>5787</v>
      </c>
      <c r="I2844" s="48" t="s">
        <v>7</v>
      </c>
      <c r="J2844" s="48" t="s">
        <v>13</v>
      </c>
      <c r="K2844" s="51" t="s">
        <v>544</v>
      </c>
      <c r="L2844" s="51" t="s">
        <v>5787</v>
      </c>
      <c r="M2844" s="48" t="s">
        <v>5787</v>
      </c>
      <c r="N2844" s="62"/>
      <c r="O2844" s="62"/>
      <c r="P2844" s="72" t="s">
        <v>5380</v>
      </c>
      <c r="Q2844" s="72" t="s">
        <v>5381</v>
      </c>
      <c r="R2844" s="28"/>
    </row>
    <row r="2845" spans="1:18" ht="30" hidden="1">
      <c r="A2845" s="48" t="str">
        <f t="shared" si="135"/>
        <v>IEA29PL</v>
      </c>
      <c r="B2845" s="62" t="str">
        <f t="shared" si="136"/>
        <v>Consignment/HouseConsignment/PassiveBorderTransportMeans/nationality</v>
      </c>
      <c r="C2845" s="63" t="s">
        <v>3557</v>
      </c>
      <c r="D2845" s="48">
        <f t="shared" ca="1" si="137"/>
        <v>379</v>
      </c>
      <c r="E2845" s="64" t="s">
        <v>4971</v>
      </c>
      <c r="F2845" s="65" t="s">
        <v>6741</v>
      </c>
      <c r="G2845" s="65" t="s">
        <v>4664</v>
      </c>
      <c r="H2845" s="48" t="s">
        <v>5787</v>
      </c>
      <c r="I2845" s="48" t="s">
        <v>7</v>
      </c>
      <c r="J2845" s="48" t="s">
        <v>105</v>
      </c>
      <c r="K2845" s="51" t="s">
        <v>520</v>
      </c>
      <c r="L2845" s="51" t="s">
        <v>5787</v>
      </c>
      <c r="M2845" s="48" t="s">
        <v>5787</v>
      </c>
      <c r="N2845" s="62"/>
      <c r="O2845" s="62"/>
      <c r="P2845" s="72" t="s">
        <v>5380</v>
      </c>
      <c r="Q2845" s="72" t="s">
        <v>5381</v>
      </c>
      <c r="R2845" s="28"/>
    </row>
    <row r="2846" spans="1:18" ht="165" hidden="1">
      <c r="A2846" s="68" t="str">
        <f t="shared" si="135"/>
        <v>IEA29PL</v>
      </c>
      <c r="B2846" s="70" t="str">
        <f t="shared" si="136"/>
        <v>Consignment/HouseConsignment/PlaceOfAcceptance</v>
      </c>
      <c r="C2846" s="70" t="s">
        <v>3558</v>
      </c>
      <c r="D2846" s="68">
        <f t="shared" ca="1" si="137"/>
        <v>380</v>
      </c>
      <c r="E2846" s="68" t="s">
        <v>4976</v>
      </c>
      <c r="F2846" s="77" t="s">
        <v>6617</v>
      </c>
      <c r="G2846" s="77" t="s">
        <v>6615</v>
      </c>
      <c r="H2846" s="68" t="s">
        <v>16</v>
      </c>
      <c r="I2846" s="68" t="s">
        <v>17</v>
      </c>
      <c r="J2846" s="68" t="s">
        <v>5787</v>
      </c>
      <c r="K2846" s="69" t="s">
        <v>5787</v>
      </c>
      <c r="L2846" s="69" t="s">
        <v>3667</v>
      </c>
      <c r="M2846" s="68" t="s">
        <v>5787</v>
      </c>
      <c r="N2846" s="70"/>
      <c r="O2846" s="70"/>
      <c r="P2846" s="70" t="s">
        <v>5380</v>
      </c>
      <c r="Q2846" s="70" t="s">
        <v>5381</v>
      </c>
      <c r="R2846" s="28"/>
    </row>
    <row r="2847" spans="1:18" ht="30" hidden="1">
      <c r="A2847" s="48" t="str">
        <f t="shared" si="135"/>
        <v>IEA29PL</v>
      </c>
      <c r="B2847" s="62" t="str">
        <f t="shared" si="136"/>
        <v>Consignment/HouseConsignment/PlaceOfAcceptance/location</v>
      </c>
      <c r="C2847" s="63" t="s">
        <v>3559</v>
      </c>
      <c r="D2847" s="48">
        <f t="shared" ca="1" si="137"/>
        <v>381</v>
      </c>
      <c r="E2847" s="64" t="s">
        <v>4980</v>
      </c>
      <c r="F2847" s="65" t="s">
        <v>4982</v>
      </c>
      <c r="G2847" s="65" t="s">
        <v>4676</v>
      </c>
      <c r="H2847" s="48" t="s">
        <v>5787</v>
      </c>
      <c r="I2847" s="48" t="s">
        <v>17</v>
      </c>
      <c r="J2847" s="48" t="s">
        <v>47</v>
      </c>
      <c r="K2847" s="51" t="s">
        <v>5787</v>
      </c>
      <c r="L2847" s="51" t="s">
        <v>558</v>
      </c>
      <c r="M2847" s="48" t="s">
        <v>5787</v>
      </c>
      <c r="N2847" s="62"/>
      <c r="O2847" s="62"/>
      <c r="P2847" s="72" t="s">
        <v>5380</v>
      </c>
      <c r="Q2847" s="72" t="s">
        <v>5381</v>
      </c>
      <c r="R2847" s="28"/>
    </row>
    <row r="2848" spans="1:18" ht="30" hidden="1">
      <c r="A2848" s="48" t="str">
        <f t="shared" si="135"/>
        <v>IEA29PL</v>
      </c>
      <c r="B2848" s="62" t="str">
        <f t="shared" si="136"/>
        <v>Consignment/HouseConsignment/PlaceOfAcceptance/UNLocode</v>
      </c>
      <c r="C2848" s="63" t="s">
        <v>3560</v>
      </c>
      <c r="D2848" s="48">
        <f t="shared" ca="1" si="137"/>
        <v>382</v>
      </c>
      <c r="E2848" s="64" t="s">
        <v>4978</v>
      </c>
      <c r="F2848" s="65" t="s">
        <v>6618</v>
      </c>
      <c r="G2848" s="65" t="s">
        <v>6619</v>
      </c>
      <c r="H2848" s="48" t="s">
        <v>5787</v>
      </c>
      <c r="I2848" s="48" t="s">
        <v>12</v>
      </c>
      <c r="J2848" s="48" t="s">
        <v>167</v>
      </c>
      <c r="K2848" s="51" t="s">
        <v>468</v>
      </c>
      <c r="L2848" s="51" t="s">
        <v>5787</v>
      </c>
      <c r="M2848" s="48" t="s">
        <v>5787</v>
      </c>
      <c r="N2848" s="62"/>
      <c r="O2848" s="62"/>
      <c r="P2848" s="72" t="s">
        <v>5380</v>
      </c>
      <c r="Q2848" s="72" t="s">
        <v>5381</v>
      </c>
      <c r="R2848" s="28"/>
    </row>
    <row r="2849" spans="1:18" ht="30" hidden="1">
      <c r="A2849" s="68" t="str">
        <f t="shared" si="135"/>
        <v>IEA29PL</v>
      </c>
      <c r="B2849" s="70" t="str">
        <f t="shared" si="136"/>
        <v>Consignment/HouseConsignment/PlaceOfAcceptance/Address</v>
      </c>
      <c r="C2849" s="70" t="s">
        <v>3561</v>
      </c>
      <c r="D2849" s="68">
        <f t="shared" ca="1" si="137"/>
        <v>383</v>
      </c>
      <c r="E2849" s="68" t="s">
        <v>1459</v>
      </c>
      <c r="F2849" s="77" t="s">
        <v>5820</v>
      </c>
      <c r="G2849" s="77" t="s">
        <v>6611</v>
      </c>
      <c r="H2849" s="68" t="s">
        <v>16</v>
      </c>
      <c r="I2849" s="68" t="s">
        <v>17</v>
      </c>
      <c r="J2849" s="68" t="s">
        <v>5787</v>
      </c>
      <c r="K2849" s="69" t="s">
        <v>5787</v>
      </c>
      <c r="L2849" s="69" t="s">
        <v>558</v>
      </c>
      <c r="M2849" s="68" t="s">
        <v>5787</v>
      </c>
      <c r="N2849" s="70"/>
      <c r="O2849" s="70"/>
      <c r="P2849" s="70" t="s">
        <v>5380</v>
      </c>
      <c r="Q2849" s="70" t="s">
        <v>5381</v>
      </c>
      <c r="R2849" s="28"/>
    </row>
    <row r="2850" spans="1:18" ht="30" hidden="1">
      <c r="A2850" s="48" t="str">
        <f t="shared" ref="A2850:A2913" si="138">MID(C2850,2,IFERROR(FIND("#",SUBSTITUTE(C2850,"/","#",2),1)-2,LEN(C2850)-1))</f>
        <v>IEA29PL</v>
      </c>
      <c r="B2850" s="62" t="str">
        <f t="shared" ref="B2850:B2913" si="139">IF(LEN(C2850)-LEN(SUBSTITUTE(C2850,"/",""))&gt;3,RIGHT(C2850,LEN(C2850)-FIND("#",SUBSTITUTE(C2850,"/","#",3),1)),RIGHT(C2850,LEN(C2850)-FIND("#",SUBSTITUTE(C2850,"/","#",LEN(C2850)-LEN(SUBSTITUTE(C2850,"/",""))),1)))</f>
        <v>Consignment/HouseConsignment/PlaceOfAcceptance/Address/country</v>
      </c>
      <c r="C2850" s="63" t="s">
        <v>3562</v>
      </c>
      <c r="D2850" s="48">
        <f t="shared" ref="D2850:D2913" ca="1" si="140">IF(VLOOKUP($C2850,INDIRECT($A2850&amp;"!A:B"),2,0)="","",VLOOKUP($C2850,INDIRECT($A2850&amp;"!A:B"),2,0))</f>
        <v>384</v>
      </c>
      <c r="E2850" s="64" t="s">
        <v>4979</v>
      </c>
      <c r="F2850" s="65" t="s">
        <v>1514</v>
      </c>
      <c r="G2850" s="65" t="s">
        <v>4592</v>
      </c>
      <c r="H2850" s="48" t="s">
        <v>5787</v>
      </c>
      <c r="I2850" s="48" t="s">
        <v>7</v>
      </c>
      <c r="J2850" s="48" t="s">
        <v>105</v>
      </c>
      <c r="K2850" s="51" t="s">
        <v>249</v>
      </c>
      <c r="L2850" s="51" t="s">
        <v>5787</v>
      </c>
      <c r="M2850" s="48" t="s">
        <v>5787</v>
      </c>
      <c r="N2850" s="62"/>
      <c r="O2850" s="62"/>
      <c r="P2850" s="72" t="s">
        <v>5380</v>
      </c>
      <c r="Q2850" s="72" t="s">
        <v>5381</v>
      </c>
      <c r="R2850" s="28"/>
    </row>
    <row r="2851" spans="1:18" hidden="1">
      <c r="A2851" s="68" t="str">
        <f t="shared" si="138"/>
        <v>IEA29PL</v>
      </c>
      <c r="B2851" s="70" t="str">
        <f t="shared" si="139"/>
        <v>Consignment/HouseConsignment/PlaceOfDelivery</v>
      </c>
      <c r="C2851" s="70" t="s">
        <v>3563</v>
      </c>
      <c r="D2851" s="68">
        <f t="shared" ca="1" si="140"/>
        <v>385</v>
      </c>
      <c r="E2851" s="68" t="s">
        <v>4986</v>
      </c>
      <c r="F2851" s="77" t="s">
        <v>784</v>
      </c>
      <c r="G2851" s="77" t="s">
        <v>4983</v>
      </c>
      <c r="H2851" s="68" t="s">
        <v>16</v>
      </c>
      <c r="I2851" s="68" t="s">
        <v>17</v>
      </c>
      <c r="J2851" s="68" t="s">
        <v>5787</v>
      </c>
      <c r="K2851" s="69" t="s">
        <v>5787</v>
      </c>
      <c r="L2851" s="69" t="s">
        <v>3667</v>
      </c>
      <c r="M2851" s="68" t="s">
        <v>5787</v>
      </c>
      <c r="N2851" s="70"/>
      <c r="O2851" s="70"/>
      <c r="P2851" s="70" t="s">
        <v>5380</v>
      </c>
      <c r="Q2851" s="70" t="s">
        <v>5381</v>
      </c>
      <c r="R2851" s="28"/>
    </row>
    <row r="2852" spans="1:18" ht="30" hidden="1">
      <c r="A2852" s="48" t="str">
        <f t="shared" si="138"/>
        <v>IEA29PL</v>
      </c>
      <c r="B2852" s="62" t="str">
        <f t="shared" si="139"/>
        <v>Consignment/HouseConsignment/PlaceOfDelivery/location</v>
      </c>
      <c r="C2852" s="63" t="s">
        <v>3564</v>
      </c>
      <c r="D2852" s="48">
        <f t="shared" ca="1" si="140"/>
        <v>386</v>
      </c>
      <c r="E2852" s="64" t="s">
        <v>4988</v>
      </c>
      <c r="F2852" s="65" t="s">
        <v>4982</v>
      </c>
      <c r="G2852" s="65" t="s">
        <v>4676</v>
      </c>
      <c r="H2852" s="48" t="s">
        <v>5787</v>
      </c>
      <c r="I2852" s="48" t="s">
        <v>17</v>
      </c>
      <c r="J2852" s="48" t="s">
        <v>47</v>
      </c>
      <c r="K2852" s="51" t="s">
        <v>5787</v>
      </c>
      <c r="L2852" s="51" t="s">
        <v>579</v>
      </c>
      <c r="M2852" s="48" t="s">
        <v>5787</v>
      </c>
      <c r="N2852" s="62"/>
      <c r="O2852" s="62"/>
      <c r="P2852" s="72" t="s">
        <v>5787</v>
      </c>
      <c r="Q2852" s="72"/>
      <c r="R2852" s="28"/>
    </row>
    <row r="2853" spans="1:18" ht="30" hidden="1">
      <c r="A2853" s="48" t="str">
        <f t="shared" si="138"/>
        <v>IEA29PL</v>
      </c>
      <c r="B2853" s="62" t="str">
        <f t="shared" si="139"/>
        <v>Consignment/HouseConsignment/PlaceOfDelivery/UNLocode</v>
      </c>
      <c r="C2853" s="63" t="s">
        <v>3565</v>
      </c>
      <c r="D2853" s="48">
        <f t="shared" ca="1" si="140"/>
        <v>387</v>
      </c>
      <c r="E2853" s="64" t="s">
        <v>4987</v>
      </c>
      <c r="F2853" s="65" t="s">
        <v>467</v>
      </c>
      <c r="G2853" s="65" t="s">
        <v>4675</v>
      </c>
      <c r="H2853" s="48" t="s">
        <v>5787</v>
      </c>
      <c r="I2853" s="48" t="s">
        <v>12</v>
      </c>
      <c r="J2853" s="48" t="s">
        <v>167</v>
      </c>
      <c r="K2853" s="51" t="s">
        <v>468</v>
      </c>
      <c r="L2853" s="51" t="s">
        <v>5787</v>
      </c>
      <c r="M2853" s="48" t="s">
        <v>5787</v>
      </c>
      <c r="N2853" s="62"/>
      <c r="O2853" s="62"/>
      <c r="P2853" s="72" t="s">
        <v>5787</v>
      </c>
      <c r="Q2853" s="72"/>
      <c r="R2853" s="28"/>
    </row>
    <row r="2854" spans="1:18" ht="30" hidden="1">
      <c r="A2854" s="68" t="str">
        <f t="shared" si="138"/>
        <v>IEA29PL</v>
      </c>
      <c r="B2854" s="70" t="str">
        <f t="shared" si="139"/>
        <v>Consignment/HouseConsignment/PlaceOfDelivery/Address</v>
      </c>
      <c r="C2854" s="70" t="s">
        <v>3566</v>
      </c>
      <c r="D2854" s="68">
        <f t="shared" ca="1" si="140"/>
        <v>388</v>
      </c>
      <c r="E2854" s="68" t="s">
        <v>1459</v>
      </c>
      <c r="F2854" s="77" t="s">
        <v>788</v>
      </c>
      <c r="G2854" s="77" t="s">
        <v>4977</v>
      </c>
      <c r="H2854" s="68" t="s">
        <v>16</v>
      </c>
      <c r="I2854" s="68" t="s">
        <v>17</v>
      </c>
      <c r="J2854" s="68" t="s">
        <v>5787</v>
      </c>
      <c r="K2854" s="69" t="s">
        <v>5787</v>
      </c>
      <c r="L2854" s="69" t="s">
        <v>579</v>
      </c>
      <c r="M2854" s="68" t="s">
        <v>5787</v>
      </c>
      <c r="N2854" s="70"/>
      <c r="O2854" s="70"/>
      <c r="P2854" s="70" t="s">
        <v>5380</v>
      </c>
      <c r="Q2854" s="70" t="s">
        <v>5381</v>
      </c>
      <c r="R2854" s="28"/>
    </row>
    <row r="2855" spans="1:18" ht="30" hidden="1">
      <c r="A2855" s="48" t="str">
        <f t="shared" si="138"/>
        <v>IEA29PL</v>
      </c>
      <c r="B2855" s="62" t="str">
        <f t="shared" si="139"/>
        <v>Consignment/HouseConsignment/PlaceOfDelivery/Address/country</v>
      </c>
      <c r="C2855" s="63" t="s">
        <v>3567</v>
      </c>
      <c r="D2855" s="48">
        <f t="shared" ca="1" si="140"/>
        <v>389</v>
      </c>
      <c r="E2855" s="64" t="s">
        <v>4989</v>
      </c>
      <c r="F2855" s="65" t="s">
        <v>1514</v>
      </c>
      <c r="G2855" s="65" t="s">
        <v>4592</v>
      </c>
      <c r="H2855" s="48" t="s">
        <v>5787</v>
      </c>
      <c r="I2855" s="48" t="s">
        <v>7</v>
      </c>
      <c r="J2855" s="48" t="s">
        <v>105</v>
      </c>
      <c r="K2855" s="51" t="s">
        <v>249</v>
      </c>
      <c r="L2855" s="51" t="s">
        <v>5787</v>
      </c>
      <c r="M2855" s="48" t="s">
        <v>5787</v>
      </c>
      <c r="N2855" s="62"/>
      <c r="O2855" s="62"/>
      <c r="P2855" s="72" t="s">
        <v>5787</v>
      </c>
      <c r="Q2855" s="72"/>
      <c r="R2855" s="28"/>
    </row>
    <row r="2856" spans="1:18" hidden="1">
      <c r="A2856" s="68" t="str">
        <f t="shared" si="138"/>
        <v>IEA29PL</v>
      </c>
      <c r="B2856" s="70" t="str">
        <f t="shared" si="139"/>
        <v>Consignment/HouseConsignment/PreviousDocument</v>
      </c>
      <c r="C2856" s="70" t="s">
        <v>3568</v>
      </c>
      <c r="D2856" s="68">
        <f t="shared" ca="1" si="140"/>
        <v>390</v>
      </c>
      <c r="E2856" s="68" t="s">
        <v>4999</v>
      </c>
      <c r="F2856" s="77" t="s">
        <v>791</v>
      </c>
      <c r="G2856" s="77" t="s">
        <v>5024</v>
      </c>
      <c r="H2856" s="68" t="s">
        <v>271</v>
      </c>
      <c r="I2856" s="68" t="s">
        <v>12</v>
      </c>
      <c r="J2856" s="68" t="s">
        <v>5787</v>
      </c>
      <c r="K2856" s="69" t="s">
        <v>5787</v>
      </c>
      <c r="L2856" s="69" t="s">
        <v>3668</v>
      </c>
      <c r="M2856" s="68" t="s">
        <v>5787</v>
      </c>
      <c r="N2856" s="70"/>
      <c r="O2856" s="70"/>
      <c r="P2856" s="70" t="s">
        <v>5787</v>
      </c>
      <c r="Q2856" s="70"/>
      <c r="R2856" s="28"/>
    </row>
    <row r="2857" spans="1:18" ht="30" hidden="1">
      <c r="A2857" s="48" t="str">
        <f t="shared" si="138"/>
        <v>IEA29PL</v>
      </c>
      <c r="B2857" s="62" t="str">
        <f t="shared" si="139"/>
        <v>Consignment/HouseConsignment/PreviousDocument/sequenceNumber</v>
      </c>
      <c r="C2857" s="63" t="s">
        <v>3569</v>
      </c>
      <c r="D2857" s="48">
        <f t="shared" ca="1" si="140"/>
        <v>391</v>
      </c>
      <c r="E2857" s="64" t="s">
        <v>1459</v>
      </c>
      <c r="F2857" s="65" t="s">
        <v>6664</v>
      </c>
      <c r="G2857" s="65" t="s">
        <v>6708</v>
      </c>
      <c r="H2857" s="48" t="s">
        <v>5787</v>
      </c>
      <c r="I2857" s="48" t="s">
        <v>7</v>
      </c>
      <c r="J2857" s="48" t="s">
        <v>119</v>
      </c>
      <c r="K2857" s="51" t="s">
        <v>5787</v>
      </c>
      <c r="L2857" s="51" t="s">
        <v>120</v>
      </c>
      <c r="M2857" s="48" t="s">
        <v>5787</v>
      </c>
      <c r="N2857" s="62"/>
      <c r="O2857" s="62"/>
      <c r="P2857" s="72" t="s">
        <v>5787</v>
      </c>
      <c r="Q2857" s="72"/>
      <c r="R2857" s="28"/>
    </row>
    <row r="2858" spans="1:18" ht="30" hidden="1">
      <c r="A2858" s="48" t="str">
        <f t="shared" si="138"/>
        <v>IEA29PL</v>
      </c>
      <c r="B2858" s="62" t="str">
        <f t="shared" si="139"/>
        <v>Consignment/HouseConsignment/PreviousDocument/type</v>
      </c>
      <c r="C2858" s="63" t="s">
        <v>3570</v>
      </c>
      <c r="D2858" s="48">
        <f t="shared" ca="1" si="140"/>
        <v>392</v>
      </c>
      <c r="E2858" s="64" t="s">
        <v>5001</v>
      </c>
      <c r="F2858" s="65" t="s">
        <v>588</v>
      </c>
      <c r="G2858" s="65" t="s">
        <v>4677</v>
      </c>
      <c r="H2858" s="48" t="s">
        <v>5787</v>
      </c>
      <c r="I2858" s="48" t="s">
        <v>7</v>
      </c>
      <c r="J2858" s="48" t="s">
        <v>589</v>
      </c>
      <c r="K2858" s="51" t="s">
        <v>794</v>
      </c>
      <c r="L2858" s="51" t="s">
        <v>795</v>
      </c>
      <c r="M2858" s="48" t="s">
        <v>5787</v>
      </c>
      <c r="N2858" s="62"/>
      <c r="O2858" s="62"/>
      <c r="P2858" s="72" t="s">
        <v>5787</v>
      </c>
      <c r="Q2858" s="72"/>
      <c r="R2858" s="28"/>
    </row>
    <row r="2859" spans="1:18" ht="45" hidden="1">
      <c r="A2859" s="48" t="str">
        <f t="shared" si="138"/>
        <v>IEA29PL</v>
      </c>
      <c r="B2859" s="62" t="str">
        <f t="shared" si="139"/>
        <v>Consignment/HouseConsignment/PreviousDocument/referenceNumber</v>
      </c>
      <c r="C2859" s="63" t="s">
        <v>3571</v>
      </c>
      <c r="D2859" s="48">
        <f t="shared" ca="1" si="140"/>
        <v>393</v>
      </c>
      <c r="E2859" s="64" t="s">
        <v>5000</v>
      </c>
      <c r="F2859" s="65" t="s">
        <v>592</v>
      </c>
      <c r="G2859" s="65" t="s">
        <v>4678</v>
      </c>
      <c r="H2859" s="48" t="s">
        <v>5787</v>
      </c>
      <c r="I2859" s="48" t="s">
        <v>7</v>
      </c>
      <c r="J2859" s="48" t="s">
        <v>173</v>
      </c>
      <c r="K2859" s="51" t="s">
        <v>5787</v>
      </c>
      <c r="L2859" s="51" t="s">
        <v>5474</v>
      </c>
      <c r="M2859" s="48"/>
      <c r="N2859" s="62"/>
      <c r="O2859" s="62"/>
      <c r="P2859" s="72" t="s">
        <v>5787</v>
      </c>
      <c r="Q2859" s="72"/>
      <c r="R2859" s="28"/>
    </row>
    <row r="2860" spans="1:18" ht="30" hidden="1">
      <c r="A2860" s="48" t="str">
        <f t="shared" si="138"/>
        <v>IEA29PL</v>
      </c>
      <c r="B2860" s="62" t="str">
        <f t="shared" si="139"/>
        <v>Consignment/HouseConsignment/PreviousDocument/complementOfInformation</v>
      </c>
      <c r="C2860" s="63" t="s">
        <v>3572</v>
      </c>
      <c r="D2860" s="48">
        <f t="shared" ca="1" si="140"/>
        <v>394</v>
      </c>
      <c r="E2860" s="64" t="s">
        <v>5006</v>
      </c>
      <c r="F2860" s="65" t="s">
        <v>6732</v>
      </c>
      <c r="G2860" s="65" t="s">
        <v>4679</v>
      </c>
      <c r="H2860" s="48" t="s">
        <v>5787</v>
      </c>
      <c r="I2860" s="48" t="s">
        <v>12</v>
      </c>
      <c r="J2860" s="48" t="s">
        <v>47</v>
      </c>
      <c r="K2860" s="51" t="s">
        <v>5787</v>
      </c>
      <c r="L2860" s="51" t="s">
        <v>5787</v>
      </c>
      <c r="M2860" s="48" t="s">
        <v>5787</v>
      </c>
      <c r="N2860" s="62"/>
      <c r="O2860" s="62"/>
      <c r="P2860" s="72" t="s">
        <v>5787</v>
      </c>
      <c r="Q2860" s="72"/>
      <c r="R2860" s="28"/>
    </row>
    <row r="2861" spans="1:18" ht="30" hidden="1">
      <c r="A2861" s="68" t="str">
        <f t="shared" si="138"/>
        <v>IEA29PL</v>
      </c>
      <c r="B2861" s="70" t="str">
        <f t="shared" si="139"/>
        <v>Consignment/HouseConsignment/SupportingDocument</v>
      </c>
      <c r="C2861" s="70" t="s">
        <v>3573</v>
      </c>
      <c r="D2861" s="68">
        <f t="shared" ca="1" si="140"/>
        <v>395</v>
      </c>
      <c r="E2861" s="68" t="s">
        <v>5026</v>
      </c>
      <c r="F2861" s="77" t="s">
        <v>799</v>
      </c>
      <c r="G2861" s="77" t="s">
        <v>5032</v>
      </c>
      <c r="H2861" s="68" t="s">
        <v>271</v>
      </c>
      <c r="I2861" s="68" t="s">
        <v>12</v>
      </c>
      <c r="J2861" s="68" t="s">
        <v>5787</v>
      </c>
      <c r="K2861" s="69" t="s">
        <v>5787</v>
      </c>
      <c r="L2861" s="69" t="s">
        <v>597</v>
      </c>
      <c r="M2861" s="68" t="s">
        <v>5787</v>
      </c>
      <c r="N2861" s="70"/>
      <c r="O2861" s="70"/>
      <c r="P2861" s="70" t="s">
        <v>5787</v>
      </c>
      <c r="Q2861" s="70"/>
      <c r="R2861" s="28"/>
    </row>
    <row r="2862" spans="1:18" ht="30" hidden="1">
      <c r="A2862" s="48" t="str">
        <f t="shared" si="138"/>
        <v>IEA29PL</v>
      </c>
      <c r="B2862" s="62" t="str">
        <f t="shared" si="139"/>
        <v>Consignment/HouseConsignment/SupportingDocument/sequenceNumber</v>
      </c>
      <c r="C2862" s="63" t="s">
        <v>3574</v>
      </c>
      <c r="D2862" s="48">
        <f t="shared" ca="1" si="140"/>
        <v>396</v>
      </c>
      <c r="E2862" s="64" t="s">
        <v>1459</v>
      </c>
      <c r="F2862" s="65" t="s">
        <v>6664</v>
      </c>
      <c r="G2862" s="65" t="s">
        <v>6708</v>
      </c>
      <c r="H2862" s="48" t="s">
        <v>5787</v>
      </c>
      <c r="I2862" s="48" t="s">
        <v>7</v>
      </c>
      <c r="J2862" s="48" t="s">
        <v>119</v>
      </c>
      <c r="K2862" s="51" t="s">
        <v>5787</v>
      </c>
      <c r="L2862" s="51" t="s">
        <v>120</v>
      </c>
      <c r="M2862" s="48" t="s">
        <v>5787</v>
      </c>
      <c r="N2862" s="62"/>
      <c r="O2862" s="62"/>
      <c r="P2862" s="72" t="s">
        <v>5787</v>
      </c>
      <c r="Q2862" s="72"/>
      <c r="R2862" s="28"/>
    </row>
    <row r="2863" spans="1:18" ht="30" hidden="1">
      <c r="A2863" s="48" t="str">
        <f t="shared" si="138"/>
        <v>IEA29PL</v>
      </c>
      <c r="B2863" s="62" t="str">
        <f t="shared" si="139"/>
        <v>Consignment/HouseConsignment/SupportingDocument/type</v>
      </c>
      <c r="C2863" s="63" t="s">
        <v>3575</v>
      </c>
      <c r="D2863" s="48">
        <f t="shared" ca="1" si="140"/>
        <v>397</v>
      </c>
      <c r="E2863" s="64" t="s">
        <v>5028</v>
      </c>
      <c r="F2863" s="65" t="s">
        <v>588</v>
      </c>
      <c r="G2863" s="65" t="s">
        <v>4677</v>
      </c>
      <c r="H2863" s="48" t="s">
        <v>5787</v>
      </c>
      <c r="I2863" s="48" t="s">
        <v>7</v>
      </c>
      <c r="J2863" s="48" t="s">
        <v>589</v>
      </c>
      <c r="K2863" s="51" t="s">
        <v>600</v>
      </c>
      <c r="L2863" s="51" t="s">
        <v>619</v>
      </c>
      <c r="M2863" s="48" t="s">
        <v>5787</v>
      </c>
      <c r="N2863" s="62"/>
      <c r="O2863" s="62"/>
      <c r="P2863" s="72" t="s">
        <v>5787</v>
      </c>
      <c r="Q2863" s="72"/>
      <c r="R2863" s="28"/>
    </row>
    <row r="2864" spans="1:18" ht="30" hidden="1">
      <c r="A2864" s="48" t="str">
        <f t="shared" si="138"/>
        <v>IEA29PL</v>
      </c>
      <c r="B2864" s="62" t="str">
        <f t="shared" si="139"/>
        <v>Consignment/HouseConsignment/SupportingDocument/referenceNumber</v>
      </c>
      <c r="C2864" s="63" t="s">
        <v>3576</v>
      </c>
      <c r="D2864" s="48">
        <f t="shared" ca="1" si="140"/>
        <v>398</v>
      </c>
      <c r="E2864" s="64" t="s">
        <v>5027</v>
      </c>
      <c r="F2864" s="65" t="s">
        <v>592</v>
      </c>
      <c r="G2864" s="65" t="s">
        <v>4678</v>
      </c>
      <c r="H2864" s="48" t="s">
        <v>5787</v>
      </c>
      <c r="I2864" s="48" t="s">
        <v>7</v>
      </c>
      <c r="J2864" s="48" t="s">
        <v>173</v>
      </c>
      <c r="K2864" s="51" t="s">
        <v>5787</v>
      </c>
      <c r="L2864" s="51" t="s">
        <v>3835</v>
      </c>
      <c r="M2864" s="48" t="s">
        <v>5787</v>
      </c>
      <c r="N2864" s="62"/>
      <c r="O2864" s="62"/>
      <c r="P2864" s="72" t="s">
        <v>5787</v>
      </c>
      <c r="Q2864" s="72"/>
      <c r="R2864" s="28"/>
    </row>
    <row r="2865" spans="1:18" ht="30" hidden="1">
      <c r="A2865" s="48" t="str">
        <f t="shared" si="138"/>
        <v>IEA29PL</v>
      </c>
      <c r="B2865" s="62" t="str">
        <f t="shared" si="139"/>
        <v>Consignment/HouseConsignment/SupportingDocument/documentLineItemNumber</v>
      </c>
      <c r="C2865" s="63" t="s">
        <v>3577</v>
      </c>
      <c r="D2865" s="48">
        <f t="shared" ca="1" si="140"/>
        <v>399</v>
      </c>
      <c r="E2865" s="64" t="s">
        <v>5030</v>
      </c>
      <c r="F2865" s="65" t="s">
        <v>604</v>
      </c>
      <c r="G2865" s="65" t="s">
        <v>4681</v>
      </c>
      <c r="H2865" s="48" t="s">
        <v>5787</v>
      </c>
      <c r="I2865" s="48" t="s">
        <v>12</v>
      </c>
      <c r="J2865" s="48" t="s">
        <v>119</v>
      </c>
      <c r="K2865" s="51" t="s">
        <v>5787</v>
      </c>
      <c r="L2865" s="51" t="s">
        <v>5787</v>
      </c>
      <c r="M2865" s="48" t="s">
        <v>5787</v>
      </c>
      <c r="N2865" s="62"/>
      <c r="O2865" s="62"/>
      <c r="P2865" s="72" t="s">
        <v>5787</v>
      </c>
      <c r="Q2865" s="72"/>
      <c r="R2865" s="28"/>
    </row>
    <row r="2866" spans="1:18" ht="30" hidden="1">
      <c r="A2866" s="48" t="str">
        <f t="shared" si="138"/>
        <v>IEA29PL</v>
      </c>
      <c r="B2866" s="62" t="str">
        <f t="shared" si="139"/>
        <v>Consignment/HouseConsignment/SupportingDocument/complementOfInformation</v>
      </c>
      <c r="C2866" s="63" t="s">
        <v>3578</v>
      </c>
      <c r="D2866" s="48">
        <f t="shared" ca="1" si="140"/>
        <v>400</v>
      </c>
      <c r="E2866" s="64" t="s">
        <v>5029</v>
      </c>
      <c r="F2866" s="65" t="s">
        <v>6732</v>
      </c>
      <c r="G2866" s="65" t="s">
        <v>4679</v>
      </c>
      <c r="H2866" s="48" t="s">
        <v>5787</v>
      </c>
      <c r="I2866" s="48" t="s">
        <v>12</v>
      </c>
      <c r="J2866" s="48" t="s">
        <v>47</v>
      </c>
      <c r="K2866" s="51" t="s">
        <v>5787</v>
      </c>
      <c r="L2866" s="51" t="s">
        <v>5787</v>
      </c>
      <c r="M2866" s="48" t="s">
        <v>5787</v>
      </c>
      <c r="N2866" s="62"/>
      <c r="O2866" s="62"/>
      <c r="P2866" s="72" t="s">
        <v>5787</v>
      </c>
      <c r="Q2866" s="72"/>
      <c r="R2866" s="28"/>
    </row>
    <row r="2867" spans="1:18" ht="45" hidden="1">
      <c r="A2867" s="68" t="str">
        <f t="shared" si="138"/>
        <v>IEA29PL</v>
      </c>
      <c r="B2867" s="70" t="str">
        <f t="shared" si="139"/>
        <v>Consignment/HouseConsignment/TransportDocument</v>
      </c>
      <c r="C2867" s="70" t="s">
        <v>3579</v>
      </c>
      <c r="D2867" s="68">
        <f t="shared" ca="1" si="140"/>
        <v>401</v>
      </c>
      <c r="E2867" s="68" t="s">
        <v>5035</v>
      </c>
      <c r="F2867" s="77" t="s">
        <v>6744</v>
      </c>
      <c r="G2867" s="77" t="s">
        <v>5038</v>
      </c>
      <c r="H2867" s="68" t="s">
        <v>271</v>
      </c>
      <c r="I2867" s="68" t="s">
        <v>17</v>
      </c>
      <c r="J2867" s="68" t="s">
        <v>5787</v>
      </c>
      <c r="K2867" s="69" t="s">
        <v>5787</v>
      </c>
      <c r="L2867" s="69" t="s">
        <v>3818</v>
      </c>
      <c r="M2867" s="68" t="s">
        <v>5787</v>
      </c>
      <c r="N2867" s="70"/>
      <c r="O2867" s="70"/>
      <c r="P2867" s="70" t="s">
        <v>5420</v>
      </c>
      <c r="Q2867" s="70" t="s">
        <v>5541</v>
      </c>
      <c r="R2867" s="28"/>
    </row>
    <row r="2868" spans="1:18" ht="30" hidden="1">
      <c r="A2868" s="48" t="str">
        <f t="shared" si="138"/>
        <v>IEA29PL</v>
      </c>
      <c r="B2868" s="62" t="str">
        <f t="shared" si="139"/>
        <v>Consignment/HouseConsignment/TransportDocument/sequenceNumber</v>
      </c>
      <c r="C2868" s="63" t="s">
        <v>3580</v>
      </c>
      <c r="D2868" s="48">
        <f t="shared" ca="1" si="140"/>
        <v>402</v>
      </c>
      <c r="E2868" s="64" t="s">
        <v>1459</v>
      </c>
      <c r="F2868" s="65" t="s">
        <v>6664</v>
      </c>
      <c r="G2868" s="65" t="s">
        <v>6708</v>
      </c>
      <c r="H2868" s="48" t="s">
        <v>5787</v>
      </c>
      <c r="I2868" s="48" t="s">
        <v>7</v>
      </c>
      <c r="J2868" s="48" t="s">
        <v>119</v>
      </c>
      <c r="K2868" s="51" t="s">
        <v>5787</v>
      </c>
      <c r="L2868" s="51" t="s">
        <v>120</v>
      </c>
      <c r="M2868" s="48" t="s">
        <v>5787</v>
      </c>
      <c r="N2868" s="62"/>
      <c r="O2868" s="62"/>
      <c r="P2868" s="72" t="s">
        <v>5787</v>
      </c>
      <c r="Q2868" s="72"/>
      <c r="R2868" s="28"/>
    </row>
    <row r="2869" spans="1:18" ht="30" hidden="1">
      <c r="A2869" s="48" t="str">
        <f t="shared" si="138"/>
        <v>IEA29PL</v>
      </c>
      <c r="B2869" s="62" t="str">
        <f t="shared" si="139"/>
        <v>Consignment/HouseConsignment/TransportDocument/type</v>
      </c>
      <c r="C2869" s="63" t="s">
        <v>3581</v>
      </c>
      <c r="D2869" s="48">
        <f t="shared" ca="1" si="140"/>
        <v>403</v>
      </c>
      <c r="E2869" s="64" t="s">
        <v>5037</v>
      </c>
      <c r="F2869" s="65" t="s">
        <v>588</v>
      </c>
      <c r="G2869" s="65" t="s">
        <v>4677</v>
      </c>
      <c r="H2869" s="48" t="s">
        <v>5787</v>
      </c>
      <c r="I2869" s="48" t="s">
        <v>7</v>
      </c>
      <c r="J2869" s="48" t="s">
        <v>589</v>
      </c>
      <c r="K2869" s="51" t="s">
        <v>611</v>
      </c>
      <c r="L2869" s="51" t="s">
        <v>809</v>
      </c>
      <c r="M2869" s="48" t="s">
        <v>5787</v>
      </c>
      <c r="N2869" s="62"/>
      <c r="O2869" s="62"/>
      <c r="P2869" s="72" t="s">
        <v>5475</v>
      </c>
      <c r="Q2869" s="72" t="s">
        <v>5540</v>
      </c>
      <c r="R2869" s="28"/>
    </row>
    <row r="2870" spans="1:18" ht="30" hidden="1">
      <c r="A2870" s="48" t="str">
        <f t="shared" si="138"/>
        <v>IEA29PL</v>
      </c>
      <c r="B2870" s="62" t="str">
        <f t="shared" si="139"/>
        <v>Consignment/HouseConsignment/TransportDocument/referenceNumber</v>
      </c>
      <c r="C2870" s="63" t="s">
        <v>3582</v>
      </c>
      <c r="D2870" s="48">
        <f t="shared" ca="1" si="140"/>
        <v>404</v>
      </c>
      <c r="E2870" s="64" t="s">
        <v>5036</v>
      </c>
      <c r="F2870" s="65" t="s">
        <v>592</v>
      </c>
      <c r="G2870" s="65" t="s">
        <v>4678</v>
      </c>
      <c r="H2870" s="48" t="s">
        <v>5787</v>
      </c>
      <c r="I2870" s="48" t="s">
        <v>7</v>
      </c>
      <c r="J2870" s="48" t="s">
        <v>173</v>
      </c>
      <c r="K2870" s="51" t="s">
        <v>5787</v>
      </c>
      <c r="L2870" s="51" t="s">
        <v>5792</v>
      </c>
      <c r="M2870" s="48" t="s">
        <v>5787</v>
      </c>
      <c r="N2870" s="62"/>
      <c r="O2870" s="62"/>
      <c r="P2870" s="72" t="s">
        <v>5476</v>
      </c>
      <c r="Q2870" s="72" t="s">
        <v>5512</v>
      </c>
      <c r="R2870" s="28"/>
    </row>
    <row r="2871" spans="1:18" ht="30" hidden="1">
      <c r="A2871" s="68" t="str">
        <f t="shared" si="138"/>
        <v>IEA29PL</v>
      </c>
      <c r="B2871" s="70" t="str">
        <f t="shared" si="139"/>
        <v>Consignment/HouseConsignment/AdditionalReference</v>
      </c>
      <c r="C2871" s="70" t="s">
        <v>3583</v>
      </c>
      <c r="D2871" s="68">
        <f t="shared" ca="1" si="140"/>
        <v>405</v>
      </c>
      <c r="E2871" s="68" t="s">
        <v>4840</v>
      </c>
      <c r="F2871" s="77" t="s">
        <v>6673</v>
      </c>
      <c r="G2871" s="77" t="s">
        <v>4845</v>
      </c>
      <c r="H2871" s="68" t="s">
        <v>271</v>
      </c>
      <c r="I2871" s="68" t="s">
        <v>12</v>
      </c>
      <c r="J2871" s="68" t="s">
        <v>5787</v>
      </c>
      <c r="K2871" s="69" t="s">
        <v>5787</v>
      </c>
      <c r="L2871" s="69" t="s">
        <v>597</v>
      </c>
      <c r="M2871" s="68" t="s">
        <v>5787</v>
      </c>
      <c r="N2871" s="70"/>
      <c r="O2871" s="70"/>
      <c r="P2871" s="70" t="s">
        <v>5787</v>
      </c>
      <c r="Q2871" s="70"/>
      <c r="R2871" s="28"/>
    </row>
    <row r="2872" spans="1:18" ht="30" hidden="1">
      <c r="A2872" s="48" t="str">
        <f t="shared" si="138"/>
        <v>IEA29PL</v>
      </c>
      <c r="B2872" s="62" t="str">
        <f t="shared" si="139"/>
        <v>Consignment/HouseConsignment/AdditionalReference/sequenceNumber</v>
      </c>
      <c r="C2872" s="63" t="s">
        <v>3584</v>
      </c>
      <c r="D2872" s="48">
        <f t="shared" ca="1" si="140"/>
        <v>406</v>
      </c>
      <c r="E2872" s="64" t="s">
        <v>1459</v>
      </c>
      <c r="F2872" s="65" t="s">
        <v>6664</v>
      </c>
      <c r="G2872" s="65" t="s">
        <v>6708</v>
      </c>
      <c r="H2872" s="48" t="s">
        <v>5787</v>
      </c>
      <c r="I2872" s="48" t="s">
        <v>7</v>
      </c>
      <c r="J2872" s="48" t="s">
        <v>119</v>
      </c>
      <c r="K2872" s="51" t="s">
        <v>5787</v>
      </c>
      <c r="L2872" s="51" t="s">
        <v>120</v>
      </c>
      <c r="M2872" s="48" t="s">
        <v>5787</v>
      </c>
      <c r="N2872" s="62"/>
      <c r="O2872" s="62"/>
      <c r="P2872" s="72" t="s">
        <v>5787</v>
      </c>
      <c r="Q2872" s="72"/>
      <c r="R2872" s="28"/>
    </row>
    <row r="2873" spans="1:18" ht="30" hidden="1">
      <c r="A2873" s="48" t="str">
        <f t="shared" si="138"/>
        <v>IEA29PL</v>
      </c>
      <c r="B2873" s="62" t="str">
        <f t="shared" si="139"/>
        <v>Consignment/HouseConsignment/AdditionalReference/type</v>
      </c>
      <c r="C2873" s="63" t="s">
        <v>3585</v>
      </c>
      <c r="D2873" s="48">
        <f t="shared" ca="1" si="140"/>
        <v>407</v>
      </c>
      <c r="E2873" s="64" t="s">
        <v>4844</v>
      </c>
      <c r="F2873" s="65" t="s">
        <v>6677</v>
      </c>
      <c r="G2873" s="65" t="s">
        <v>4686</v>
      </c>
      <c r="H2873" s="48" t="s">
        <v>5787</v>
      </c>
      <c r="I2873" s="48" t="s">
        <v>7</v>
      </c>
      <c r="J2873" s="48" t="s">
        <v>589</v>
      </c>
      <c r="K2873" s="51" t="s">
        <v>618</v>
      </c>
      <c r="L2873" s="51" t="s">
        <v>619</v>
      </c>
      <c r="M2873" s="48" t="s">
        <v>5787</v>
      </c>
      <c r="N2873" s="62"/>
      <c r="O2873" s="62"/>
      <c r="P2873" s="72" t="s">
        <v>5787</v>
      </c>
      <c r="Q2873" s="72"/>
      <c r="R2873" s="28"/>
    </row>
    <row r="2874" spans="1:18" ht="30" hidden="1">
      <c r="A2874" s="48" t="str">
        <f t="shared" si="138"/>
        <v>IEA29PL</v>
      </c>
      <c r="B2874" s="62" t="str">
        <f t="shared" si="139"/>
        <v>Consignment/HouseConsignment/AdditionalReference/referenceNumber</v>
      </c>
      <c r="C2874" s="63" t="s">
        <v>3586</v>
      </c>
      <c r="D2874" s="48">
        <f t="shared" ca="1" si="140"/>
        <v>408</v>
      </c>
      <c r="E2874" s="64" t="s">
        <v>4841</v>
      </c>
      <c r="F2874" s="65" t="s">
        <v>6675</v>
      </c>
      <c r="G2874" s="65" t="s">
        <v>6676</v>
      </c>
      <c r="H2874" s="48" t="s">
        <v>5787</v>
      </c>
      <c r="I2874" s="48" t="s">
        <v>12</v>
      </c>
      <c r="J2874" s="48" t="s">
        <v>173</v>
      </c>
      <c r="K2874" s="51" t="s">
        <v>5787</v>
      </c>
      <c r="L2874" s="51" t="s">
        <v>622</v>
      </c>
      <c r="M2874" s="48" t="s">
        <v>5787</v>
      </c>
      <c r="N2874" s="62"/>
      <c r="O2874" s="62"/>
      <c r="P2874" s="72" t="s">
        <v>5787</v>
      </c>
      <c r="Q2874" s="72"/>
      <c r="R2874" s="28"/>
    </row>
    <row r="2875" spans="1:18" ht="30" hidden="1">
      <c r="A2875" s="68" t="str">
        <f t="shared" si="138"/>
        <v>IEA29PL</v>
      </c>
      <c r="B2875" s="70" t="str">
        <f t="shared" si="139"/>
        <v>Consignment/HouseConsignment/AdditionalInformation</v>
      </c>
      <c r="C2875" s="70" t="s">
        <v>3587</v>
      </c>
      <c r="D2875" s="68">
        <f t="shared" ca="1" si="140"/>
        <v>409</v>
      </c>
      <c r="E2875" s="68" t="s">
        <v>4837</v>
      </c>
      <c r="F2875" s="77" t="s">
        <v>817</v>
      </c>
      <c r="G2875" s="77" t="s">
        <v>4842</v>
      </c>
      <c r="H2875" s="68" t="s">
        <v>271</v>
      </c>
      <c r="I2875" s="68" t="s">
        <v>12</v>
      </c>
      <c r="J2875" s="68" t="s">
        <v>5787</v>
      </c>
      <c r="K2875" s="69" t="s">
        <v>5787</v>
      </c>
      <c r="L2875" s="69" t="s">
        <v>597</v>
      </c>
      <c r="M2875" s="68" t="s">
        <v>5787</v>
      </c>
      <c r="N2875" s="70"/>
      <c r="O2875" s="70"/>
      <c r="P2875" s="70" t="s">
        <v>5787</v>
      </c>
      <c r="Q2875" s="70"/>
      <c r="R2875" s="28"/>
    </row>
    <row r="2876" spans="1:18" ht="30" hidden="1">
      <c r="A2876" s="48" t="str">
        <f t="shared" si="138"/>
        <v>IEA29PL</v>
      </c>
      <c r="B2876" s="62" t="str">
        <f t="shared" si="139"/>
        <v>Consignment/HouseConsignment/AdditionalInformation/sequenceNumber</v>
      </c>
      <c r="C2876" s="63" t="s">
        <v>3588</v>
      </c>
      <c r="D2876" s="48">
        <f t="shared" ca="1" si="140"/>
        <v>410</v>
      </c>
      <c r="E2876" s="64" t="s">
        <v>1459</v>
      </c>
      <c r="F2876" s="65" t="s">
        <v>6664</v>
      </c>
      <c r="G2876" s="65" t="s">
        <v>6708</v>
      </c>
      <c r="H2876" s="48" t="s">
        <v>5787</v>
      </c>
      <c r="I2876" s="48" t="s">
        <v>7</v>
      </c>
      <c r="J2876" s="48" t="s">
        <v>119</v>
      </c>
      <c r="K2876" s="51" t="s">
        <v>5787</v>
      </c>
      <c r="L2876" s="51" t="s">
        <v>120</v>
      </c>
      <c r="M2876" s="48" t="s">
        <v>5787</v>
      </c>
      <c r="N2876" s="62"/>
      <c r="O2876" s="62"/>
      <c r="P2876" s="72" t="s">
        <v>5787</v>
      </c>
      <c r="Q2876" s="72"/>
      <c r="R2876" s="28"/>
    </row>
    <row r="2877" spans="1:18" ht="30" hidden="1">
      <c r="A2877" s="48" t="str">
        <f t="shared" si="138"/>
        <v>IEA29PL</v>
      </c>
      <c r="B2877" s="62" t="str">
        <f t="shared" si="139"/>
        <v>Consignment/HouseConsignment/AdditionalInformation/code</v>
      </c>
      <c r="C2877" s="63" t="s">
        <v>3589</v>
      </c>
      <c r="D2877" s="48">
        <f t="shared" ca="1" si="140"/>
        <v>411</v>
      </c>
      <c r="E2877" s="64" t="s">
        <v>4838</v>
      </c>
      <c r="F2877" s="65" t="s">
        <v>627</v>
      </c>
      <c r="G2877" s="65" t="s">
        <v>4685</v>
      </c>
      <c r="H2877" s="48" t="s">
        <v>5787</v>
      </c>
      <c r="I2877" s="48" t="s">
        <v>7</v>
      </c>
      <c r="J2877" s="48" t="s">
        <v>628</v>
      </c>
      <c r="K2877" s="51" t="s">
        <v>629</v>
      </c>
      <c r="L2877" s="51" t="s">
        <v>820</v>
      </c>
      <c r="M2877" s="48" t="s">
        <v>5787</v>
      </c>
      <c r="N2877" s="62"/>
      <c r="O2877" s="62"/>
      <c r="P2877" s="72" t="s">
        <v>5787</v>
      </c>
      <c r="Q2877" s="72"/>
      <c r="R2877" s="28"/>
    </row>
    <row r="2878" spans="1:18" ht="30" hidden="1">
      <c r="A2878" s="48" t="str">
        <f t="shared" si="138"/>
        <v>IEA29PL</v>
      </c>
      <c r="B2878" s="62" t="str">
        <f t="shared" si="139"/>
        <v>Consignment/HouseConsignment/AdditionalInformation/text</v>
      </c>
      <c r="C2878" s="63" t="s">
        <v>3590</v>
      </c>
      <c r="D2878" s="48">
        <f t="shared" ca="1" si="140"/>
        <v>412</v>
      </c>
      <c r="E2878" s="64" t="s">
        <v>4839</v>
      </c>
      <c r="F2878" s="65" t="s">
        <v>632</v>
      </c>
      <c r="G2878" s="65" t="s">
        <v>4684</v>
      </c>
      <c r="H2878" s="48" t="s">
        <v>5787</v>
      </c>
      <c r="I2878" s="48" t="s">
        <v>12</v>
      </c>
      <c r="J2878" s="48" t="s">
        <v>633</v>
      </c>
      <c r="K2878" s="51" t="s">
        <v>5787</v>
      </c>
      <c r="L2878" s="51" t="s">
        <v>5787</v>
      </c>
      <c r="M2878" s="48" t="s">
        <v>5787</v>
      </c>
      <c r="N2878" s="62"/>
      <c r="O2878" s="62"/>
      <c r="P2878" s="72" t="s">
        <v>5787</v>
      </c>
      <c r="Q2878" s="72"/>
      <c r="R2878" s="28"/>
    </row>
    <row r="2879" spans="1:18" ht="30" hidden="1">
      <c r="A2879" s="68" t="str">
        <f t="shared" si="138"/>
        <v>IEA29PL</v>
      </c>
      <c r="B2879" s="70" t="str">
        <f t="shared" si="139"/>
        <v>Consignment/HouseConsignment/TransportCharges</v>
      </c>
      <c r="C2879" s="70" t="s">
        <v>3591</v>
      </c>
      <c r="D2879" s="68">
        <f t="shared" ca="1" si="140"/>
        <v>413</v>
      </c>
      <c r="E2879" s="68" t="s">
        <v>5093</v>
      </c>
      <c r="F2879" s="77" t="s">
        <v>636</v>
      </c>
      <c r="G2879" s="77" t="s">
        <v>5095</v>
      </c>
      <c r="H2879" s="68" t="s">
        <v>16</v>
      </c>
      <c r="I2879" s="68" t="s">
        <v>17</v>
      </c>
      <c r="J2879" s="68" t="s">
        <v>5787</v>
      </c>
      <c r="K2879" s="69" t="s">
        <v>5787</v>
      </c>
      <c r="L2879" s="69" t="s">
        <v>3662</v>
      </c>
      <c r="M2879" s="68"/>
      <c r="N2879" s="70"/>
      <c r="O2879" s="70"/>
      <c r="P2879" s="70" t="s">
        <v>5491</v>
      </c>
      <c r="Q2879" s="70" t="s">
        <v>5492</v>
      </c>
      <c r="R2879" s="28"/>
    </row>
    <row r="2880" spans="1:18" ht="30" hidden="1">
      <c r="A2880" s="48" t="str">
        <f t="shared" si="138"/>
        <v>IEA29PL</v>
      </c>
      <c r="B2880" s="62" t="str">
        <f t="shared" si="139"/>
        <v>Consignment/HouseConsignment/TransportCharges/methodOfPayment</v>
      </c>
      <c r="C2880" s="63" t="s">
        <v>3592</v>
      </c>
      <c r="D2880" s="48">
        <f t="shared" ca="1" si="140"/>
        <v>414</v>
      </c>
      <c r="E2880" s="64" t="s">
        <v>5094</v>
      </c>
      <c r="F2880" s="65" t="s">
        <v>6685</v>
      </c>
      <c r="G2880" s="65" t="s">
        <v>4689</v>
      </c>
      <c r="H2880" s="48" t="s">
        <v>5787</v>
      </c>
      <c r="I2880" s="48" t="s">
        <v>7</v>
      </c>
      <c r="J2880" s="48" t="s">
        <v>82</v>
      </c>
      <c r="K2880" s="51" t="s">
        <v>640</v>
      </c>
      <c r="L2880" s="51" t="s">
        <v>5787</v>
      </c>
      <c r="M2880" s="48" t="s">
        <v>5787</v>
      </c>
      <c r="N2880" s="62"/>
      <c r="O2880" s="62"/>
      <c r="P2880" s="72" t="s">
        <v>5787</v>
      </c>
      <c r="Q2880" s="72"/>
      <c r="R2880" s="28"/>
    </row>
    <row r="2881" spans="1:18" hidden="1">
      <c r="A2881" s="68" t="str">
        <f t="shared" si="138"/>
        <v>IEA29PL</v>
      </c>
      <c r="B2881" s="70" t="str">
        <f t="shared" si="139"/>
        <v>Consignment/HouseConsignment/ConsignmentItem</v>
      </c>
      <c r="C2881" s="70" t="s">
        <v>3593</v>
      </c>
      <c r="D2881" s="68">
        <f t="shared" ca="1" si="140"/>
        <v>415</v>
      </c>
      <c r="E2881" s="68" t="s">
        <v>1459</v>
      </c>
      <c r="F2881" s="77" t="s">
        <v>826</v>
      </c>
      <c r="G2881" s="77" t="s">
        <v>4955</v>
      </c>
      <c r="H2881" s="68" t="s">
        <v>827</v>
      </c>
      <c r="I2881" s="68" t="s">
        <v>7</v>
      </c>
      <c r="J2881" s="68" t="s">
        <v>5787</v>
      </c>
      <c r="K2881" s="69" t="s">
        <v>5787</v>
      </c>
      <c r="L2881" s="69" t="s">
        <v>828</v>
      </c>
      <c r="M2881" s="68" t="s">
        <v>5787</v>
      </c>
      <c r="N2881" s="70"/>
      <c r="O2881" s="70"/>
      <c r="P2881" s="70" t="s">
        <v>5787</v>
      </c>
      <c r="Q2881" s="70"/>
      <c r="R2881" s="28"/>
    </row>
    <row r="2882" spans="1:18" ht="30" hidden="1">
      <c r="A2882" s="48" t="str">
        <f t="shared" si="138"/>
        <v>IEA29PL</v>
      </c>
      <c r="B2882" s="62" t="str">
        <f t="shared" si="139"/>
        <v>Consignment/HouseConsignment/ConsignmentItem/goodsItemNumber</v>
      </c>
      <c r="C2882" s="63" t="s">
        <v>3594</v>
      </c>
      <c r="D2882" s="48">
        <f t="shared" ca="1" si="140"/>
        <v>416</v>
      </c>
      <c r="E2882" s="64" t="s">
        <v>4959</v>
      </c>
      <c r="F2882" s="65" t="s">
        <v>6667</v>
      </c>
      <c r="G2882" s="65" t="s">
        <v>5090</v>
      </c>
      <c r="H2882" s="48" t="s">
        <v>5787</v>
      </c>
      <c r="I2882" s="48" t="s">
        <v>7</v>
      </c>
      <c r="J2882" s="48" t="s">
        <v>119</v>
      </c>
      <c r="K2882" s="51" t="s">
        <v>5787</v>
      </c>
      <c r="L2882" s="51" t="s">
        <v>831</v>
      </c>
      <c r="M2882" s="48" t="s">
        <v>5787</v>
      </c>
      <c r="N2882" s="62"/>
      <c r="O2882" s="62"/>
      <c r="P2882" s="72" t="s">
        <v>5787</v>
      </c>
      <c r="Q2882" s="72"/>
      <c r="R2882" s="28"/>
    </row>
    <row r="2883" spans="1:18" ht="30" hidden="1">
      <c r="A2883" s="48" t="str">
        <f t="shared" si="138"/>
        <v>IEA29PL</v>
      </c>
      <c r="B2883" s="62" t="str">
        <f t="shared" si="139"/>
        <v>Consignment/HouseConsignment/ConsignmentItem/declarationGoodsItemNumber</v>
      </c>
      <c r="C2883" s="63" t="s">
        <v>3595</v>
      </c>
      <c r="D2883" s="48">
        <f t="shared" ca="1" si="140"/>
        <v>417</v>
      </c>
      <c r="E2883" s="64" t="s">
        <v>4958</v>
      </c>
      <c r="F2883" s="65" t="s">
        <v>6671</v>
      </c>
      <c r="G2883" s="65" t="s">
        <v>5089</v>
      </c>
      <c r="H2883" s="48" t="s">
        <v>5787</v>
      </c>
      <c r="I2883" s="48" t="s">
        <v>7</v>
      </c>
      <c r="J2883" s="48" t="s">
        <v>119</v>
      </c>
      <c r="K2883" s="51" t="s">
        <v>5787</v>
      </c>
      <c r="L2883" s="51" t="s">
        <v>834</v>
      </c>
      <c r="M2883" s="48" t="s">
        <v>5787</v>
      </c>
      <c r="N2883" s="62"/>
      <c r="O2883" s="62"/>
      <c r="P2883" s="72" t="s">
        <v>5787</v>
      </c>
      <c r="Q2883" s="72"/>
      <c r="R2883" s="28"/>
    </row>
    <row r="2884" spans="1:18" ht="45" hidden="1">
      <c r="A2884" s="48" t="str">
        <f t="shared" si="138"/>
        <v>IEA29PL</v>
      </c>
      <c r="B2884" s="62" t="str">
        <f t="shared" si="139"/>
        <v>Consignment/HouseConsignment/ConsignmentItem/declarationType</v>
      </c>
      <c r="C2884" s="63" t="s">
        <v>3596</v>
      </c>
      <c r="D2884" s="48">
        <f t="shared" ca="1" si="140"/>
        <v>418</v>
      </c>
      <c r="E2884" s="73" t="s">
        <v>4700</v>
      </c>
      <c r="F2884" s="65" t="s">
        <v>836</v>
      </c>
      <c r="G2884" s="65" t="s">
        <v>4543</v>
      </c>
      <c r="H2884" s="48" t="s">
        <v>5787</v>
      </c>
      <c r="I2884" s="48" t="s">
        <v>17</v>
      </c>
      <c r="J2884" s="48" t="s">
        <v>77</v>
      </c>
      <c r="K2884" s="51" t="s">
        <v>837</v>
      </c>
      <c r="L2884" s="51" t="s">
        <v>3702</v>
      </c>
      <c r="M2884" s="48" t="s">
        <v>5787</v>
      </c>
      <c r="N2884" s="62"/>
      <c r="O2884" s="62"/>
      <c r="P2884" s="72" t="s">
        <v>5787</v>
      </c>
      <c r="Q2884" s="72"/>
      <c r="R2884" s="28"/>
    </row>
    <row r="2885" spans="1:18" ht="30" hidden="1">
      <c r="A2885" s="48" t="str">
        <f t="shared" si="138"/>
        <v>IEA29PL</v>
      </c>
      <c r="B2885" s="62" t="str">
        <f t="shared" si="139"/>
        <v>Consignment/HouseConsignment/ConsignmentItem/countryOfDispatch</v>
      </c>
      <c r="C2885" s="63" t="s">
        <v>3597</v>
      </c>
      <c r="D2885" s="48">
        <f t="shared" ca="1" si="140"/>
        <v>419</v>
      </c>
      <c r="E2885" s="64" t="s">
        <v>4932</v>
      </c>
      <c r="F2885" s="65" t="s">
        <v>289</v>
      </c>
      <c r="G2885" s="65" t="s">
        <v>4618</v>
      </c>
      <c r="H2885" s="48" t="s">
        <v>5787</v>
      </c>
      <c r="I2885" s="48" t="s">
        <v>17</v>
      </c>
      <c r="J2885" s="48" t="s">
        <v>105</v>
      </c>
      <c r="K2885" s="51" t="s">
        <v>249</v>
      </c>
      <c r="L2885" s="51" t="s">
        <v>290</v>
      </c>
      <c r="M2885" s="48" t="s">
        <v>5787</v>
      </c>
      <c r="N2885" s="62"/>
      <c r="O2885" s="62"/>
      <c r="P2885" s="72" t="s">
        <v>5787</v>
      </c>
      <c r="Q2885" s="72"/>
      <c r="R2885" s="28"/>
    </row>
    <row r="2886" spans="1:18" ht="30" hidden="1">
      <c r="A2886" s="48" t="str">
        <f t="shared" si="138"/>
        <v>IEA29PL</v>
      </c>
      <c r="B2886" s="62" t="str">
        <f t="shared" si="139"/>
        <v>Consignment/HouseConsignment/ConsignmentItem/countryOfDestination</v>
      </c>
      <c r="C2886" s="63" t="s">
        <v>3598</v>
      </c>
      <c r="D2886" s="48">
        <f t="shared" ca="1" si="140"/>
        <v>420</v>
      </c>
      <c r="E2886" s="64" t="s">
        <v>4930</v>
      </c>
      <c r="F2886" s="65" t="s">
        <v>292</v>
      </c>
      <c r="G2886" s="65" t="s">
        <v>4619</v>
      </c>
      <c r="H2886" s="48" t="s">
        <v>5787</v>
      </c>
      <c r="I2886" s="48" t="s">
        <v>17</v>
      </c>
      <c r="J2886" s="48" t="s">
        <v>105</v>
      </c>
      <c r="K2886" s="51" t="s">
        <v>249</v>
      </c>
      <c r="L2886" s="51" t="s">
        <v>293</v>
      </c>
      <c r="M2886" s="48"/>
      <c r="N2886" s="62"/>
      <c r="O2886" s="62"/>
      <c r="P2886" s="72" t="s">
        <v>5477</v>
      </c>
      <c r="Q2886" s="72" t="s">
        <v>5559</v>
      </c>
      <c r="R2886" s="28"/>
    </row>
    <row r="2887" spans="1:18" ht="30" hidden="1">
      <c r="A2887" s="48" t="str">
        <f t="shared" si="138"/>
        <v>IEA29PL</v>
      </c>
      <c r="B2887" s="62" t="str">
        <f t="shared" si="139"/>
        <v>Consignment/HouseConsignment/ConsignmentItem/referenceNumberUCR</v>
      </c>
      <c r="C2887" s="63" t="s">
        <v>3599</v>
      </c>
      <c r="D2887" s="48">
        <f t="shared" ca="1" si="140"/>
        <v>421</v>
      </c>
      <c r="E2887" s="64" t="s">
        <v>5092</v>
      </c>
      <c r="F2887" s="65" t="s">
        <v>308</v>
      </c>
      <c r="G2887" s="65" t="s">
        <v>4623</v>
      </c>
      <c r="H2887" s="48" t="s">
        <v>5787</v>
      </c>
      <c r="I2887" s="48" t="s">
        <v>17</v>
      </c>
      <c r="J2887" s="48" t="s">
        <v>47</v>
      </c>
      <c r="K2887" s="51" t="s">
        <v>5787</v>
      </c>
      <c r="L2887" s="51" t="s">
        <v>309</v>
      </c>
      <c r="M2887" s="48" t="s">
        <v>5787</v>
      </c>
      <c r="N2887" s="62"/>
      <c r="O2887" s="62"/>
      <c r="P2887" s="72" t="s">
        <v>5787</v>
      </c>
      <c r="Q2887" s="72"/>
      <c r="R2887" s="28"/>
    </row>
    <row r="2888" spans="1:18" ht="30" hidden="1">
      <c r="A2888" s="68" t="str">
        <f t="shared" si="138"/>
        <v>IEA29PL</v>
      </c>
      <c r="B2888" s="70" t="str">
        <f t="shared" si="139"/>
        <v>Consignment/HouseConsignment/ConsignmentItem/AdditionalSupplyChainActor</v>
      </c>
      <c r="C2888" s="70" t="s">
        <v>3600</v>
      </c>
      <c r="D2888" s="68">
        <f t="shared" ca="1" si="140"/>
        <v>422</v>
      </c>
      <c r="E2888" s="68" t="s">
        <v>4847</v>
      </c>
      <c r="F2888" s="77" t="s">
        <v>4694</v>
      </c>
      <c r="G2888" s="77" t="s">
        <v>5086</v>
      </c>
      <c r="H2888" s="68" t="s">
        <v>271</v>
      </c>
      <c r="I2888" s="68" t="s">
        <v>12</v>
      </c>
      <c r="J2888" s="68" t="s">
        <v>5787</v>
      </c>
      <c r="K2888" s="69" t="s">
        <v>5787</v>
      </c>
      <c r="L2888" s="69" t="s">
        <v>3812</v>
      </c>
      <c r="M2888" s="68" t="s">
        <v>5787</v>
      </c>
      <c r="N2888" s="70"/>
      <c r="O2888" s="70"/>
      <c r="P2888" s="70" t="s">
        <v>5417</v>
      </c>
      <c r="Q2888" s="70" t="s">
        <v>5418</v>
      </c>
      <c r="R2888" s="28"/>
    </row>
    <row r="2889" spans="1:18" ht="30" hidden="1">
      <c r="A2889" s="48" t="str">
        <f t="shared" si="138"/>
        <v>IEA29PL</v>
      </c>
      <c r="B2889" s="62" t="str">
        <f t="shared" si="139"/>
        <v>Consignment/HouseConsignment/ConsignmentItem/AdditionalSupplyChainActor/sequenceNumber</v>
      </c>
      <c r="C2889" s="63" t="s">
        <v>3601</v>
      </c>
      <c r="D2889" s="48">
        <f t="shared" ca="1" si="140"/>
        <v>423</v>
      </c>
      <c r="E2889" s="64" t="s">
        <v>1459</v>
      </c>
      <c r="F2889" s="65" t="s">
        <v>6664</v>
      </c>
      <c r="G2889" s="65" t="s">
        <v>6708</v>
      </c>
      <c r="H2889" s="48" t="s">
        <v>5787</v>
      </c>
      <c r="I2889" s="48" t="s">
        <v>7</v>
      </c>
      <c r="J2889" s="48" t="s">
        <v>119</v>
      </c>
      <c r="K2889" s="51" t="s">
        <v>5787</v>
      </c>
      <c r="L2889" s="51" t="s">
        <v>120</v>
      </c>
      <c r="M2889" s="48" t="s">
        <v>5787</v>
      </c>
      <c r="N2889" s="62"/>
      <c r="O2889" s="62"/>
      <c r="P2889" s="72" t="s">
        <v>5787</v>
      </c>
      <c r="Q2889" s="72"/>
      <c r="R2889" s="28"/>
    </row>
    <row r="2890" spans="1:18" ht="30" hidden="1">
      <c r="A2890" s="48" t="str">
        <f t="shared" si="138"/>
        <v>IEA29PL</v>
      </c>
      <c r="B2890" s="62" t="str">
        <f t="shared" si="139"/>
        <v>Consignment/HouseConsignment/ConsignmentItem/AdditionalSupplyChainActor/role</v>
      </c>
      <c r="C2890" s="63" t="s">
        <v>3602</v>
      </c>
      <c r="D2890" s="48">
        <f t="shared" ca="1" si="140"/>
        <v>424</v>
      </c>
      <c r="E2890" s="64" t="s">
        <v>4848</v>
      </c>
      <c r="F2890" s="65" t="s">
        <v>401</v>
      </c>
      <c r="G2890" s="65" t="s">
        <v>4635</v>
      </c>
      <c r="H2890" s="48" t="s">
        <v>5787</v>
      </c>
      <c r="I2890" s="48" t="s">
        <v>7</v>
      </c>
      <c r="J2890" s="48" t="s">
        <v>402</v>
      </c>
      <c r="K2890" s="51" t="s">
        <v>403</v>
      </c>
      <c r="L2890" s="51" t="s">
        <v>5787</v>
      </c>
      <c r="M2890" s="48" t="s">
        <v>5787</v>
      </c>
      <c r="N2890" s="62"/>
      <c r="O2890" s="62"/>
      <c r="P2890" s="72" t="s">
        <v>5787</v>
      </c>
      <c r="Q2890" s="72"/>
      <c r="R2890" s="28"/>
    </row>
    <row r="2891" spans="1:18" ht="45" hidden="1">
      <c r="A2891" s="48" t="str">
        <f t="shared" si="138"/>
        <v>IEA29PL</v>
      </c>
      <c r="B2891" s="62" t="str">
        <f t="shared" si="139"/>
        <v>Consignment/HouseConsignment/ConsignmentItem/AdditionalSupplyChainActor/identificationNumber</v>
      </c>
      <c r="C2891" s="63" t="s">
        <v>3603</v>
      </c>
      <c r="D2891" s="48">
        <f t="shared" ca="1" si="140"/>
        <v>425</v>
      </c>
      <c r="E2891" s="64" t="s">
        <v>4850</v>
      </c>
      <c r="F2891" s="65" t="s">
        <v>621</v>
      </c>
      <c r="G2891" s="65" t="s">
        <v>6713</v>
      </c>
      <c r="H2891" s="48" t="s">
        <v>5787</v>
      </c>
      <c r="I2891" s="48" t="s">
        <v>7</v>
      </c>
      <c r="J2891" s="48" t="s">
        <v>167</v>
      </c>
      <c r="K2891" s="51" t="s">
        <v>5787</v>
      </c>
      <c r="L2891" s="51" t="s">
        <v>314</v>
      </c>
      <c r="M2891" s="48" t="s">
        <v>5787</v>
      </c>
      <c r="N2891" s="62"/>
      <c r="O2891" s="62"/>
      <c r="P2891" s="72" t="s">
        <v>5787</v>
      </c>
      <c r="Q2891" s="72"/>
      <c r="R2891" s="28"/>
    </row>
    <row r="2892" spans="1:18" ht="45" hidden="1">
      <c r="A2892" s="68" t="str">
        <f t="shared" si="138"/>
        <v>IEA29PL</v>
      </c>
      <c r="B2892" s="70" t="str">
        <f t="shared" si="139"/>
        <v>Consignment/HouseConsignment/ConsignmentItem/AdditionalSupplyChainActor/SafetyAndSecurityIdentificationNumber</v>
      </c>
      <c r="C2892" s="70" t="s">
        <v>3604</v>
      </c>
      <c r="D2892" s="68">
        <f t="shared" ca="1" si="140"/>
        <v>426</v>
      </c>
      <c r="E2892" s="68" t="s">
        <v>1459</v>
      </c>
      <c r="F2892" s="77" t="s">
        <v>851</v>
      </c>
      <c r="G2892" s="77" t="s">
        <v>5087</v>
      </c>
      <c r="H2892" s="68" t="s">
        <v>16</v>
      </c>
      <c r="I2892" s="68" t="s">
        <v>17</v>
      </c>
      <c r="J2892" s="68" t="s">
        <v>5787</v>
      </c>
      <c r="K2892" s="69" t="s">
        <v>5787</v>
      </c>
      <c r="L2892" s="69" t="s">
        <v>3658</v>
      </c>
      <c r="M2892" s="68" t="s">
        <v>5787</v>
      </c>
      <c r="N2892" s="70"/>
      <c r="O2892" s="70"/>
      <c r="P2892" s="70" t="s">
        <v>5380</v>
      </c>
      <c r="Q2892" s="70" t="s">
        <v>5381</v>
      </c>
      <c r="R2892" s="28"/>
    </row>
    <row r="2893" spans="1:18" ht="45" hidden="1">
      <c r="A2893" s="48" t="str">
        <f t="shared" si="138"/>
        <v>IEA29PL</v>
      </c>
      <c r="B2893" s="62" t="str">
        <f t="shared" si="139"/>
        <v>Consignment/HouseConsignment/ConsignmentItem/AdditionalSupplyChainActor/SafetyAndSecurityIdentificationNumber/identificationNumber</v>
      </c>
      <c r="C2893" s="63" t="s">
        <v>3605</v>
      </c>
      <c r="D2893" s="48">
        <f t="shared" ca="1" si="140"/>
        <v>427</v>
      </c>
      <c r="E2893" s="64" t="s">
        <v>1459</v>
      </c>
      <c r="F2893" s="65" t="s">
        <v>236</v>
      </c>
      <c r="G2893" s="65" t="s">
        <v>4591</v>
      </c>
      <c r="H2893" s="48" t="s">
        <v>5787</v>
      </c>
      <c r="I2893" s="48" t="s">
        <v>7</v>
      </c>
      <c r="J2893" s="48" t="s">
        <v>167</v>
      </c>
      <c r="K2893" s="51" t="s">
        <v>5787</v>
      </c>
      <c r="L2893" s="51" t="s">
        <v>408</v>
      </c>
      <c r="M2893" s="48" t="s">
        <v>5787</v>
      </c>
      <c r="N2893" s="62"/>
      <c r="O2893" s="62"/>
      <c r="P2893" s="72" t="s">
        <v>5380</v>
      </c>
      <c r="Q2893" s="72" t="s">
        <v>5381</v>
      </c>
      <c r="R2893" s="28"/>
    </row>
    <row r="2894" spans="1:18" ht="45" hidden="1">
      <c r="A2894" s="48" t="str">
        <f t="shared" si="138"/>
        <v>IEA29PL</v>
      </c>
      <c r="B2894" s="62" t="str">
        <f t="shared" si="139"/>
        <v>Consignment/HouseConsignment/ConsignmentItem/AdditionalSupplyChainActor/SafetyAndSecurityIdentificationNumber/country</v>
      </c>
      <c r="C2894" s="63" t="s">
        <v>3606</v>
      </c>
      <c r="D2894" s="48">
        <f t="shared" ca="1" si="140"/>
        <v>428</v>
      </c>
      <c r="E2894" s="64" t="s">
        <v>1459</v>
      </c>
      <c r="F2894" s="65" t="s">
        <v>1514</v>
      </c>
      <c r="G2894" s="65" t="s">
        <v>4592</v>
      </c>
      <c r="H2894" s="48" t="s">
        <v>5787</v>
      </c>
      <c r="I2894" s="48" t="s">
        <v>7</v>
      </c>
      <c r="J2894" s="48" t="s">
        <v>105</v>
      </c>
      <c r="K2894" s="51" t="s">
        <v>184</v>
      </c>
      <c r="L2894" s="51" t="s">
        <v>5787</v>
      </c>
      <c r="M2894" s="48" t="s">
        <v>5787</v>
      </c>
      <c r="N2894" s="62"/>
      <c r="O2894" s="62"/>
      <c r="P2894" s="72" t="s">
        <v>5380</v>
      </c>
      <c r="Q2894" s="72" t="s">
        <v>5381</v>
      </c>
      <c r="R2894" s="28"/>
    </row>
    <row r="2895" spans="1:18" ht="30" hidden="1">
      <c r="A2895" s="68" t="str">
        <f t="shared" si="138"/>
        <v>IEA29PL</v>
      </c>
      <c r="B2895" s="70" t="str">
        <f t="shared" si="139"/>
        <v>Consignment/HouseConsignment/ConsignmentItem/Commodity</v>
      </c>
      <c r="C2895" s="70" t="s">
        <v>3607</v>
      </c>
      <c r="D2895" s="68">
        <f t="shared" ca="1" si="140"/>
        <v>429</v>
      </c>
      <c r="E2895" s="68" t="s">
        <v>1459</v>
      </c>
      <c r="F2895" s="77" t="s">
        <v>855</v>
      </c>
      <c r="G2895" s="77" t="s">
        <v>4906</v>
      </c>
      <c r="H2895" s="68">
        <v>1</v>
      </c>
      <c r="I2895" s="68" t="s">
        <v>7</v>
      </c>
      <c r="J2895" s="68" t="s">
        <v>5787</v>
      </c>
      <c r="K2895" s="69" t="s">
        <v>5787</v>
      </c>
      <c r="L2895" s="69" t="s">
        <v>5787</v>
      </c>
      <c r="M2895" s="68" t="s">
        <v>5787</v>
      </c>
      <c r="N2895" s="70"/>
      <c r="O2895" s="70"/>
      <c r="P2895" s="70" t="s">
        <v>5787</v>
      </c>
      <c r="Q2895" s="70"/>
      <c r="R2895" s="28"/>
    </row>
    <row r="2896" spans="1:18" ht="30" hidden="1">
      <c r="A2896" s="48" t="str">
        <f t="shared" si="138"/>
        <v>IEA29PL</v>
      </c>
      <c r="B2896" s="62" t="str">
        <f t="shared" si="139"/>
        <v>Consignment/HouseConsignment/ConsignmentItem/Commodity/descriptionOfGoods</v>
      </c>
      <c r="C2896" s="63" t="s">
        <v>3608</v>
      </c>
      <c r="D2896" s="48">
        <f t="shared" ca="1" si="140"/>
        <v>430</v>
      </c>
      <c r="E2896" s="64" t="s">
        <v>4892</v>
      </c>
      <c r="F2896" s="65" t="s">
        <v>857</v>
      </c>
      <c r="G2896" s="65" t="s">
        <v>4897</v>
      </c>
      <c r="H2896" s="48" t="s">
        <v>5787</v>
      </c>
      <c r="I2896" s="48" t="s">
        <v>7</v>
      </c>
      <c r="J2896" s="48" t="s">
        <v>633</v>
      </c>
      <c r="K2896" s="51" t="s">
        <v>5787</v>
      </c>
      <c r="L2896" s="51" t="s">
        <v>5787</v>
      </c>
      <c r="M2896" s="48" t="s">
        <v>5787</v>
      </c>
      <c r="N2896" s="62"/>
      <c r="O2896" s="62"/>
      <c r="P2896" s="72" t="s">
        <v>5787</v>
      </c>
      <c r="Q2896" s="72"/>
      <c r="R2896" s="28"/>
    </row>
    <row r="2897" spans="1:18" ht="45" hidden="1">
      <c r="A2897" s="48" t="str">
        <f t="shared" si="138"/>
        <v>IEA29PL</v>
      </c>
      <c r="B2897" s="62" t="str">
        <f t="shared" si="139"/>
        <v>Consignment/HouseConsignment/ConsignmentItem/Commodity/cusCode</v>
      </c>
      <c r="C2897" s="63" t="s">
        <v>3609</v>
      </c>
      <c r="D2897" s="48">
        <f t="shared" ca="1" si="140"/>
        <v>431</v>
      </c>
      <c r="E2897" s="64" t="s">
        <v>4889</v>
      </c>
      <c r="F2897" s="65" t="s">
        <v>859</v>
      </c>
      <c r="G2897" s="65" t="s">
        <v>4902</v>
      </c>
      <c r="H2897" s="48" t="s">
        <v>5787</v>
      </c>
      <c r="I2897" s="48" t="s">
        <v>12</v>
      </c>
      <c r="J2897" s="48" t="s">
        <v>860</v>
      </c>
      <c r="K2897" s="51" t="s">
        <v>861</v>
      </c>
      <c r="L2897" s="51" t="s">
        <v>5787</v>
      </c>
      <c r="M2897" s="48" t="s">
        <v>5787</v>
      </c>
      <c r="N2897" s="62"/>
      <c r="O2897" s="62"/>
      <c r="P2897" s="72" t="s">
        <v>5787</v>
      </c>
      <c r="Q2897" s="72"/>
      <c r="R2897" s="28"/>
    </row>
    <row r="2898" spans="1:18" ht="30" hidden="1">
      <c r="A2898" s="68" t="str">
        <f t="shared" si="138"/>
        <v>IEA29PL</v>
      </c>
      <c r="B2898" s="70" t="str">
        <f t="shared" si="139"/>
        <v>Consignment/HouseConsignment/ConsignmentItem/Commodity/CommodityCode</v>
      </c>
      <c r="C2898" s="70" t="s">
        <v>3610</v>
      </c>
      <c r="D2898" s="68">
        <f t="shared" ca="1" si="140"/>
        <v>432</v>
      </c>
      <c r="E2898" s="68" t="s">
        <v>4886</v>
      </c>
      <c r="F2898" s="77" t="s">
        <v>864</v>
      </c>
      <c r="G2898" s="77" t="s">
        <v>4905</v>
      </c>
      <c r="H2898" s="68" t="s">
        <v>16</v>
      </c>
      <c r="I2898" s="68" t="s">
        <v>17</v>
      </c>
      <c r="J2898" s="68" t="s">
        <v>5787</v>
      </c>
      <c r="K2898" s="69" t="s">
        <v>5787</v>
      </c>
      <c r="L2898" s="69" t="s">
        <v>3669</v>
      </c>
      <c r="M2898" s="68"/>
      <c r="N2898" s="70"/>
      <c r="O2898" s="70"/>
      <c r="P2898" s="70" t="s">
        <v>5529</v>
      </c>
      <c r="Q2898" s="70" t="s">
        <v>5546</v>
      </c>
      <c r="R2898" s="28"/>
    </row>
    <row r="2899" spans="1:18" ht="45" hidden="1">
      <c r="A2899" s="48" t="str">
        <f t="shared" si="138"/>
        <v>IEA29PL</v>
      </c>
      <c r="B2899" s="62" t="str">
        <f t="shared" si="139"/>
        <v>Consignment/HouseConsignment/ConsignmentItem/Commodity/CommodityCode/harmonizedSystemSubHeadingCode</v>
      </c>
      <c r="C2899" s="63" t="s">
        <v>3611</v>
      </c>
      <c r="D2899" s="48">
        <f t="shared" ca="1" si="140"/>
        <v>433</v>
      </c>
      <c r="E2899" s="64" t="s">
        <v>4888</v>
      </c>
      <c r="F2899" s="65" t="s">
        <v>867</v>
      </c>
      <c r="G2899" s="65" t="s">
        <v>4904</v>
      </c>
      <c r="H2899" s="48" t="s">
        <v>5787</v>
      </c>
      <c r="I2899" s="48" t="s">
        <v>7</v>
      </c>
      <c r="J2899" s="48" t="s">
        <v>65</v>
      </c>
      <c r="K2899" s="51" t="s">
        <v>264</v>
      </c>
      <c r="L2899" s="51" t="s">
        <v>5787</v>
      </c>
      <c r="M2899" s="48" t="s">
        <v>5787</v>
      </c>
      <c r="N2899" s="62"/>
      <c r="O2899" s="62"/>
      <c r="P2899" s="72" t="s">
        <v>5787</v>
      </c>
      <c r="Q2899" s="72"/>
      <c r="R2899" s="28"/>
    </row>
    <row r="2900" spans="1:18" ht="45" hidden="1">
      <c r="A2900" s="48" t="str">
        <f t="shared" si="138"/>
        <v>IEA29PL</v>
      </c>
      <c r="B2900" s="62" t="str">
        <f t="shared" si="139"/>
        <v>Consignment/HouseConsignment/ConsignmentItem/Commodity/CommodityCode/combinedNomenclatureCode</v>
      </c>
      <c r="C2900" s="63" t="s">
        <v>3612</v>
      </c>
      <c r="D2900" s="48">
        <f t="shared" ca="1" si="140"/>
        <v>434</v>
      </c>
      <c r="E2900" s="64" t="s">
        <v>4887</v>
      </c>
      <c r="F2900" s="65" t="s">
        <v>869</v>
      </c>
      <c r="G2900" s="65" t="s">
        <v>4903</v>
      </c>
      <c r="H2900" s="48" t="s">
        <v>5787</v>
      </c>
      <c r="I2900" s="48" t="s">
        <v>12</v>
      </c>
      <c r="J2900" s="48" t="s">
        <v>870</v>
      </c>
      <c r="K2900" s="51" t="s">
        <v>5787</v>
      </c>
      <c r="L2900" s="51" t="s">
        <v>1920</v>
      </c>
      <c r="M2900" s="48" t="s">
        <v>5787</v>
      </c>
      <c r="N2900" s="62"/>
      <c r="O2900" s="62"/>
      <c r="P2900" s="72" t="s">
        <v>5787</v>
      </c>
      <c r="Q2900" s="72"/>
      <c r="R2900" s="28"/>
    </row>
    <row r="2901" spans="1:18" ht="30" hidden="1">
      <c r="A2901" s="68" t="str">
        <f t="shared" si="138"/>
        <v>IEA29PL</v>
      </c>
      <c r="B2901" s="70" t="str">
        <f t="shared" si="139"/>
        <v>Consignment/HouseConsignment/ConsignmentItem/Commodity/DangerousGoods</v>
      </c>
      <c r="C2901" s="70" t="s">
        <v>3613</v>
      </c>
      <c r="D2901" s="68">
        <f t="shared" ca="1" si="140"/>
        <v>435</v>
      </c>
      <c r="E2901" s="68" t="s">
        <v>4890</v>
      </c>
      <c r="F2901" s="77" t="s">
        <v>872</v>
      </c>
      <c r="G2901" s="77" t="s">
        <v>4907</v>
      </c>
      <c r="H2901" s="68" t="s">
        <v>271</v>
      </c>
      <c r="I2901" s="68" t="s">
        <v>12</v>
      </c>
      <c r="J2901" s="68" t="s">
        <v>5787</v>
      </c>
      <c r="K2901" s="69" t="s">
        <v>5787</v>
      </c>
      <c r="L2901" s="69" t="s">
        <v>873</v>
      </c>
      <c r="M2901" s="68" t="s">
        <v>5787</v>
      </c>
      <c r="N2901" s="70"/>
      <c r="O2901" s="70"/>
      <c r="P2901" s="70" t="s">
        <v>5787</v>
      </c>
      <c r="Q2901" s="70"/>
      <c r="R2901" s="28"/>
    </row>
    <row r="2902" spans="1:18" ht="30" hidden="1">
      <c r="A2902" s="48" t="str">
        <f t="shared" si="138"/>
        <v>IEA29PL</v>
      </c>
      <c r="B2902" s="62" t="str">
        <f t="shared" si="139"/>
        <v>Consignment/HouseConsignment/ConsignmentItem/Commodity/DangerousGoods/sequenceNumber</v>
      </c>
      <c r="C2902" s="63" t="s">
        <v>3614</v>
      </c>
      <c r="D2902" s="48">
        <f t="shared" ca="1" si="140"/>
        <v>436</v>
      </c>
      <c r="E2902" s="64" t="s">
        <v>1459</v>
      </c>
      <c r="F2902" s="65" t="s">
        <v>6664</v>
      </c>
      <c r="G2902" s="65" t="s">
        <v>6708</v>
      </c>
      <c r="H2902" s="48" t="s">
        <v>5787</v>
      </c>
      <c r="I2902" s="48" t="s">
        <v>7</v>
      </c>
      <c r="J2902" s="48" t="s">
        <v>119</v>
      </c>
      <c r="K2902" s="51" t="s">
        <v>5787</v>
      </c>
      <c r="L2902" s="51" t="s">
        <v>120</v>
      </c>
      <c r="M2902" s="48" t="s">
        <v>5787</v>
      </c>
      <c r="N2902" s="62"/>
      <c r="O2902" s="62"/>
      <c r="P2902" s="72" t="s">
        <v>5787</v>
      </c>
      <c r="Q2902" s="72"/>
      <c r="R2902" s="28"/>
    </row>
    <row r="2903" spans="1:18" ht="30" hidden="1">
      <c r="A2903" s="48" t="str">
        <f t="shared" si="138"/>
        <v>IEA29PL</v>
      </c>
      <c r="B2903" s="62" t="str">
        <f t="shared" si="139"/>
        <v>Consignment/HouseConsignment/ConsignmentItem/Commodity/DangerousGoods/UNNumber</v>
      </c>
      <c r="C2903" s="63" t="s">
        <v>3615</v>
      </c>
      <c r="D2903" s="48">
        <f t="shared" ca="1" si="140"/>
        <v>437</v>
      </c>
      <c r="E2903" s="64" t="s">
        <v>4891</v>
      </c>
      <c r="F2903" s="65" t="s">
        <v>876</v>
      </c>
      <c r="G2903" s="65" t="s">
        <v>4896</v>
      </c>
      <c r="H2903" s="48" t="s">
        <v>5787</v>
      </c>
      <c r="I2903" s="48" t="s">
        <v>7</v>
      </c>
      <c r="J2903" s="48" t="s">
        <v>589</v>
      </c>
      <c r="K2903" s="51" t="s">
        <v>877</v>
      </c>
      <c r="L2903" s="51" t="s">
        <v>5787</v>
      </c>
      <c r="M2903" s="48" t="s">
        <v>5787</v>
      </c>
      <c r="N2903" s="62"/>
      <c r="O2903" s="62"/>
      <c r="P2903" s="72" t="s">
        <v>5787</v>
      </c>
      <c r="Q2903" s="72"/>
      <c r="R2903" s="28"/>
    </row>
    <row r="2904" spans="1:18" ht="30" hidden="1">
      <c r="A2904" s="68" t="str">
        <f t="shared" si="138"/>
        <v>IEA29PL</v>
      </c>
      <c r="B2904" s="70" t="str">
        <f t="shared" si="139"/>
        <v>Consignment/HouseConsignment/ConsignmentItem/Commodity/GoodsMeasure</v>
      </c>
      <c r="C2904" s="70" t="s">
        <v>3616</v>
      </c>
      <c r="D2904" s="68">
        <f t="shared" ca="1" si="140"/>
        <v>438</v>
      </c>
      <c r="E2904" s="68" t="s">
        <v>1459</v>
      </c>
      <c r="F2904" s="77" t="s">
        <v>4957</v>
      </c>
      <c r="G2904" s="77" t="s">
        <v>4956</v>
      </c>
      <c r="H2904" s="68">
        <v>1</v>
      </c>
      <c r="I2904" s="68" t="s">
        <v>7</v>
      </c>
      <c r="J2904" s="68" t="s">
        <v>5787</v>
      </c>
      <c r="K2904" s="69" t="s">
        <v>5787</v>
      </c>
      <c r="L2904" s="69" t="s">
        <v>5787</v>
      </c>
      <c r="M2904" s="68" t="s">
        <v>5787</v>
      </c>
      <c r="N2904" s="70"/>
      <c r="O2904" s="70"/>
      <c r="P2904" s="70" t="s">
        <v>5787</v>
      </c>
      <c r="Q2904" s="70"/>
      <c r="R2904" s="28"/>
    </row>
    <row r="2905" spans="1:18" ht="30" hidden="1">
      <c r="A2905" s="48" t="str">
        <f t="shared" si="138"/>
        <v>IEA29PL</v>
      </c>
      <c r="B2905" s="62" t="str">
        <f t="shared" si="139"/>
        <v>Consignment/HouseConsignment/ConsignmentItem/Commodity/GoodsMeasure/grossMass</v>
      </c>
      <c r="C2905" s="63" t="s">
        <v>3617</v>
      </c>
      <c r="D2905" s="48">
        <f t="shared" ca="1" si="140"/>
        <v>439</v>
      </c>
      <c r="E2905" s="64" t="s">
        <v>4893</v>
      </c>
      <c r="F2905" s="65" t="s">
        <v>650</v>
      </c>
      <c r="G2905" s="65" t="s">
        <v>4898</v>
      </c>
      <c r="H2905" s="48" t="s">
        <v>5787</v>
      </c>
      <c r="I2905" s="48" t="s">
        <v>7</v>
      </c>
      <c r="J2905" s="48" t="s">
        <v>305</v>
      </c>
      <c r="K2905" s="51" t="s">
        <v>5787</v>
      </c>
      <c r="L2905" s="51" t="s">
        <v>882</v>
      </c>
      <c r="M2905" s="48" t="s">
        <v>5787</v>
      </c>
      <c r="N2905" s="62"/>
      <c r="O2905" s="62"/>
      <c r="P2905" s="72" t="s">
        <v>5787</v>
      </c>
      <c r="Q2905" s="72"/>
      <c r="R2905" s="28"/>
    </row>
    <row r="2906" spans="1:18" ht="45" hidden="1">
      <c r="A2906" s="48" t="str">
        <f t="shared" si="138"/>
        <v>IEA29PL</v>
      </c>
      <c r="B2906" s="62" t="str">
        <f t="shared" si="139"/>
        <v>Consignment/HouseConsignment/ConsignmentItem/Commodity/GoodsMeasure/netMass</v>
      </c>
      <c r="C2906" s="63" t="s">
        <v>3618</v>
      </c>
      <c r="D2906" s="48">
        <f t="shared" ca="1" si="140"/>
        <v>440</v>
      </c>
      <c r="E2906" s="64" t="s">
        <v>4894</v>
      </c>
      <c r="F2906" s="65" t="s">
        <v>884</v>
      </c>
      <c r="G2906" s="65" t="s">
        <v>4899</v>
      </c>
      <c r="H2906" s="48" t="s">
        <v>5787</v>
      </c>
      <c r="I2906" s="48" t="s">
        <v>17</v>
      </c>
      <c r="J2906" s="48" t="s">
        <v>305</v>
      </c>
      <c r="K2906" s="51" t="s">
        <v>5787</v>
      </c>
      <c r="L2906" s="51" t="s">
        <v>885</v>
      </c>
      <c r="M2906" s="48" t="s">
        <v>5787</v>
      </c>
      <c r="N2906" s="62"/>
      <c r="O2906" s="62"/>
      <c r="P2906" s="72" t="s">
        <v>5787</v>
      </c>
      <c r="Q2906" s="72"/>
      <c r="R2906" s="28"/>
    </row>
    <row r="2907" spans="1:18" ht="30" hidden="1">
      <c r="A2907" s="68" t="str">
        <f t="shared" si="138"/>
        <v>IEA29PL</v>
      </c>
      <c r="B2907" s="70" t="str">
        <f t="shared" si="139"/>
        <v>Consignment/HouseConsignment/ConsignmentItem/Packaging</v>
      </c>
      <c r="C2907" s="70" t="s">
        <v>3619</v>
      </c>
      <c r="D2907" s="68">
        <f t="shared" ca="1" si="140"/>
        <v>441</v>
      </c>
      <c r="E2907" s="68" t="s">
        <v>4961</v>
      </c>
      <c r="F2907" s="77" t="s">
        <v>889</v>
      </c>
      <c r="G2907" s="77" t="s">
        <v>4962</v>
      </c>
      <c r="H2907" s="68" t="s">
        <v>890</v>
      </c>
      <c r="I2907" s="68" t="s">
        <v>7</v>
      </c>
      <c r="J2907" s="68" t="s">
        <v>5787</v>
      </c>
      <c r="K2907" s="69" t="s">
        <v>5787</v>
      </c>
      <c r="L2907" s="69" t="s">
        <v>5787</v>
      </c>
      <c r="M2907" s="68" t="s">
        <v>5787</v>
      </c>
      <c r="N2907" s="70"/>
      <c r="O2907" s="70"/>
      <c r="P2907" s="70" t="s">
        <v>5787</v>
      </c>
      <c r="Q2907" s="70"/>
      <c r="R2907" s="28"/>
    </row>
    <row r="2908" spans="1:18" ht="30" hidden="1">
      <c r="A2908" s="48" t="str">
        <f t="shared" si="138"/>
        <v>IEA29PL</v>
      </c>
      <c r="B2908" s="62" t="str">
        <f t="shared" si="139"/>
        <v>Consignment/HouseConsignment/ConsignmentItem/Packaging/sequenceNumber</v>
      </c>
      <c r="C2908" s="63" t="s">
        <v>3620</v>
      </c>
      <c r="D2908" s="48">
        <f t="shared" ca="1" si="140"/>
        <v>442</v>
      </c>
      <c r="E2908" s="64" t="s">
        <v>1459</v>
      </c>
      <c r="F2908" s="65" t="s">
        <v>6664</v>
      </c>
      <c r="G2908" s="65" t="s">
        <v>6708</v>
      </c>
      <c r="H2908" s="48" t="s">
        <v>5787</v>
      </c>
      <c r="I2908" s="48" t="s">
        <v>7</v>
      </c>
      <c r="J2908" s="48" t="s">
        <v>119</v>
      </c>
      <c r="K2908" s="51" t="s">
        <v>5787</v>
      </c>
      <c r="L2908" s="51" t="s">
        <v>120</v>
      </c>
      <c r="M2908" s="48" t="s">
        <v>5787</v>
      </c>
      <c r="N2908" s="62"/>
      <c r="O2908" s="62"/>
      <c r="P2908" s="72" t="s">
        <v>5787</v>
      </c>
      <c r="Q2908" s="72"/>
      <c r="R2908" s="28"/>
    </row>
    <row r="2909" spans="1:18" ht="30" hidden="1">
      <c r="A2909" s="48" t="str">
        <f t="shared" si="138"/>
        <v>IEA29PL</v>
      </c>
      <c r="B2909" s="62" t="str">
        <f t="shared" si="139"/>
        <v>Consignment/HouseConsignment/ConsignmentItem/Packaging/typeOfPackages</v>
      </c>
      <c r="C2909" s="63" t="s">
        <v>3621</v>
      </c>
      <c r="D2909" s="48">
        <f t="shared" ca="1" si="140"/>
        <v>443</v>
      </c>
      <c r="E2909" s="64" t="s">
        <v>4966</v>
      </c>
      <c r="F2909" s="65" t="s">
        <v>893</v>
      </c>
      <c r="G2909" s="65" t="s">
        <v>4968</v>
      </c>
      <c r="H2909" s="48" t="s">
        <v>5787</v>
      </c>
      <c r="I2909" s="48" t="s">
        <v>7</v>
      </c>
      <c r="J2909" s="48" t="s">
        <v>870</v>
      </c>
      <c r="K2909" s="51" t="s">
        <v>894</v>
      </c>
      <c r="L2909" s="51" t="s">
        <v>895</v>
      </c>
      <c r="M2909" s="48" t="s">
        <v>5787</v>
      </c>
      <c r="N2909" s="62"/>
      <c r="O2909" s="62"/>
      <c r="P2909" s="72" t="s">
        <v>5787</v>
      </c>
      <c r="Q2909" s="72"/>
      <c r="R2909" s="28"/>
    </row>
    <row r="2910" spans="1:18" ht="60" hidden="1">
      <c r="A2910" s="48" t="str">
        <f t="shared" si="138"/>
        <v>IEA29PL</v>
      </c>
      <c r="B2910" s="62" t="str">
        <f t="shared" si="139"/>
        <v>Consignment/HouseConsignment/ConsignmentItem/Packaging/numberOfPackages</v>
      </c>
      <c r="C2910" s="63" t="s">
        <v>3622</v>
      </c>
      <c r="D2910" s="48">
        <f t="shared" ca="1" si="140"/>
        <v>444</v>
      </c>
      <c r="E2910" s="64" t="s">
        <v>4963</v>
      </c>
      <c r="F2910" s="65" t="s">
        <v>897</v>
      </c>
      <c r="G2910" s="65" t="s">
        <v>4964</v>
      </c>
      <c r="H2910" s="48" t="s">
        <v>5787</v>
      </c>
      <c r="I2910" s="48" t="s">
        <v>17</v>
      </c>
      <c r="J2910" s="48" t="s">
        <v>898</v>
      </c>
      <c r="K2910" s="51" t="s">
        <v>5787</v>
      </c>
      <c r="L2910" s="51" t="s">
        <v>899</v>
      </c>
      <c r="M2910" s="48" t="s">
        <v>5787</v>
      </c>
      <c r="N2910" s="62"/>
      <c r="O2910" s="62"/>
      <c r="P2910" s="72" t="s">
        <v>5787</v>
      </c>
      <c r="Q2910" s="72"/>
      <c r="R2910" s="28"/>
    </row>
    <row r="2911" spans="1:18" ht="30" hidden="1">
      <c r="A2911" s="48" t="str">
        <f t="shared" si="138"/>
        <v>IEA29PL</v>
      </c>
      <c r="B2911" s="62" t="str">
        <f t="shared" si="139"/>
        <v>Consignment/HouseConsignment/ConsignmentItem/Packaging/shippingMarks</v>
      </c>
      <c r="C2911" s="63" t="s">
        <v>3623</v>
      </c>
      <c r="D2911" s="48">
        <f t="shared" ca="1" si="140"/>
        <v>445</v>
      </c>
      <c r="E2911" s="64" t="s">
        <v>4965</v>
      </c>
      <c r="F2911" s="65" t="s">
        <v>901</v>
      </c>
      <c r="G2911" s="65" t="s">
        <v>4967</v>
      </c>
      <c r="H2911" s="48" t="s">
        <v>5787</v>
      </c>
      <c r="I2911" s="48" t="s">
        <v>17</v>
      </c>
      <c r="J2911" s="48" t="s">
        <v>633</v>
      </c>
      <c r="K2911" s="51" t="s">
        <v>5787</v>
      </c>
      <c r="L2911" s="51" t="s">
        <v>902</v>
      </c>
      <c r="M2911" s="48" t="s">
        <v>5787</v>
      </c>
      <c r="N2911" s="62"/>
      <c r="O2911" s="62"/>
      <c r="P2911" s="72" t="s">
        <v>5787</v>
      </c>
      <c r="Q2911" s="72"/>
      <c r="R2911" s="28"/>
    </row>
    <row r="2912" spans="1:18" ht="30" hidden="1">
      <c r="A2912" s="68" t="str">
        <f t="shared" si="138"/>
        <v>IEA29PL</v>
      </c>
      <c r="B2912" s="70" t="str">
        <f t="shared" si="139"/>
        <v>Consignment/HouseConsignment/ConsignmentItem/PassiveBorderTransportMeans</v>
      </c>
      <c r="C2912" s="70" t="s">
        <v>3624</v>
      </c>
      <c r="D2912" s="68">
        <f t="shared" ca="1" si="140"/>
        <v>446</v>
      </c>
      <c r="E2912" s="68" t="s">
        <v>4969</v>
      </c>
      <c r="F2912" s="77" t="s">
        <v>6738</v>
      </c>
      <c r="G2912" s="77" t="s">
        <v>5088</v>
      </c>
      <c r="H2912" s="68" t="s">
        <v>271</v>
      </c>
      <c r="I2912" s="68" t="s">
        <v>17</v>
      </c>
      <c r="J2912" s="68" t="s">
        <v>5787</v>
      </c>
      <c r="K2912" s="69" t="s">
        <v>5787</v>
      </c>
      <c r="L2912" s="69" t="s">
        <v>770</v>
      </c>
      <c r="M2912" s="68" t="s">
        <v>5787</v>
      </c>
      <c r="N2912" s="70"/>
      <c r="O2912" s="70"/>
      <c r="P2912" s="70" t="s">
        <v>5380</v>
      </c>
      <c r="Q2912" s="70" t="s">
        <v>5381</v>
      </c>
      <c r="R2912" s="28"/>
    </row>
    <row r="2913" spans="1:18" ht="30" hidden="1">
      <c r="A2913" s="48" t="str">
        <f t="shared" si="138"/>
        <v>IEA29PL</v>
      </c>
      <c r="B2913" s="62" t="str">
        <f t="shared" si="139"/>
        <v>Consignment/HouseConsignment/ConsignmentItem/PassiveBorderTransportMeans/sequenceNumber</v>
      </c>
      <c r="C2913" s="63" t="s">
        <v>3625</v>
      </c>
      <c r="D2913" s="48">
        <f t="shared" ca="1" si="140"/>
        <v>447</v>
      </c>
      <c r="E2913" s="64" t="s">
        <v>1459</v>
      </c>
      <c r="F2913" s="65" t="s">
        <v>6664</v>
      </c>
      <c r="G2913" s="65" t="s">
        <v>6708</v>
      </c>
      <c r="H2913" s="48" t="s">
        <v>5787</v>
      </c>
      <c r="I2913" s="48" t="s">
        <v>7</v>
      </c>
      <c r="J2913" s="48" t="s">
        <v>119</v>
      </c>
      <c r="K2913" s="51" t="s">
        <v>5787</v>
      </c>
      <c r="L2913" s="51" t="s">
        <v>120</v>
      </c>
      <c r="M2913" s="48" t="s">
        <v>5787</v>
      </c>
      <c r="N2913" s="62"/>
      <c r="O2913" s="62"/>
      <c r="P2913" s="72" t="s">
        <v>5380</v>
      </c>
      <c r="Q2913" s="72" t="s">
        <v>5381</v>
      </c>
      <c r="R2913" s="28"/>
    </row>
    <row r="2914" spans="1:18" ht="30" hidden="1">
      <c r="A2914" s="48" t="str">
        <f t="shared" ref="A2914:A2942" si="141">MID(C2914,2,IFERROR(FIND("#",SUBSTITUTE(C2914,"/","#",2),1)-2,LEN(C2914)-1))</f>
        <v>IEA29PL</v>
      </c>
      <c r="B2914" s="62" t="str">
        <f t="shared" ref="B2914:B2942" si="142">IF(LEN(C2914)-LEN(SUBSTITUTE(C2914,"/",""))&gt;3,RIGHT(C2914,LEN(C2914)-FIND("#",SUBSTITUTE(C2914,"/","#",3),1)),RIGHT(C2914,LEN(C2914)-FIND("#",SUBSTITUTE(C2914,"/","#",LEN(C2914)-LEN(SUBSTITUTE(C2914,"/",""))),1)))</f>
        <v>Consignment/HouseConsignment/ConsignmentItem/PassiveBorderTransportMeans/identificationNumber</v>
      </c>
      <c r="C2914" s="63" t="s">
        <v>3626</v>
      </c>
      <c r="D2914" s="48">
        <f t="shared" ref="D2914:D2942" ca="1" si="143">IF(VLOOKUP($C2914,INDIRECT($A2914&amp;"!A:B"),2,0)="","",VLOOKUP($C2914,INDIRECT($A2914&amp;"!A:B"),2,0))</f>
        <v>448</v>
      </c>
      <c r="E2914" s="64" t="s">
        <v>4970</v>
      </c>
      <c r="F2914" s="65" t="s">
        <v>6739</v>
      </c>
      <c r="G2914" s="65" t="s">
        <v>5814</v>
      </c>
      <c r="H2914" s="48" t="s">
        <v>5787</v>
      </c>
      <c r="I2914" s="48" t="s">
        <v>7</v>
      </c>
      <c r="J2914" s="48" t="s">
        <v>47</v>
      </c>
      <c r="K2914" s="51" t="s">
        <v>5787</v>
      </c>
      <c r="L2914" s="51" t="s">
        <v>5787</v>
      </c>
      <c r="M2914" s="48" t="s">
        <v>5787</v>
      </c>
      <c r="N2914" s="62"/>
      <c r="O2914" s="62"/>
      <c r="P2914" s="72" t="s">
        <v>5380</v>
      </c>
      <c r="Q2914" s="72" t="s">
        <v>5381</v>
      </c>
      <c r="R2914" s="28"/>
    </row>
    <row r="2915" spans="1:18" ht="30" hidden="1">
      <c r="A2915" s="48" t="str">
        <f t="shared" si="141"/>
        <v>IEA29PL</v>
      </c>
      <c r="B2915" s="62" t="str">
        <f t="shared" si="142"/>
        <v>Consignment/HouseConsignment/ConsignmentItem/PassiveBorderTransportMeans/typeOfIdentification</v>
      </c>
      <c r="C2915" s="63" t="s">
        <v>3627</v>
      </c>
      <c r="D2915" s="48">
        <f t="shared" ca="1" si="143"/>
        <v>449</v>
      </c>
      <c r="E2915" s="64" t="s">
        <v>4972</v>
      </c>
      <c r="F2915" s="65" t="s">
        <v>6740</v>
      </c>
      <c r="G2915" s="65" t="s">
        <v>5815</v>
      </c>
      <c r="H2915" s="48" t="s">
        <v>5787</v>
      </c>
      <c r="I2915" s="48" t="s">
        <v>7</v>
      </c>
      <c r="J2915" s="48" t="s">
        <v>512</v>
      </c>
      <c r="K2915" s="51" t="s">
        <v>513</v>
      </c>
      <c r="L2915" s="51" t="s">
        <v>5787</v>
      </c>
      <c r="M2915" s="48" t="s">
        <v>5787</v>
      </c>
      <c r="N2915" s="62"/>
      <c r="O2915" s="62"/>
      <c r="P2915" s="72" t="s">
        <v>5380</v>
      </c>
      <c r="Q2915" s="72" t="s">
        <v>5381</v>
      </c>
      <c r="R2915" s="28"/>
    </row>
    <row r="2916" spans="1:18" ht="30" hidden="1">
      <c r="A2916" s="48" t="str">
        <f t="shared" si="141"/>
        <v>IEA29PL</v>
      </c>
      <c r="B2916" s="62" t="str">
        <f t="shared" si="142"/>
        <v>Consignment/HouseConsignment/ConsignmentItem/PassiveBorderTransportMeans/typeOfMeansOfTransport</v>
      </c>
      <c r="C2916" s="63" t="s">
        <v>3628</v>
      </c>
      <c r="D2916" s="48">
        <f t="shared" ca="1" si="143"/>
        <v>450</v>
      </c>
      <c r="E2916" s="64" t="s">
        <v>4973</v>
      </c>
      <c r="F2916" s="65" t="s">
        <v>5817</v>
      </c>
      <c r="G2916" s="65" t="s">
        <v>5818</v>
      </c>
      <c r="H2916" s="48" t="s">
        <v>5787</v>
      </c>
      <c r="I2916" s="48" t="s">
        <v>7</v>
      </c>
      <c r="J2916" s="48" t="s">
        <v>13</v>
      </c>
      <c r="K2916" s="51" t="s">
        <v>544</v>
      </c>
      <c r="L2916" s="51" t="s">
        <v>5787</v>
      </c>
      <c r="M2916" s="48" t="s">
        <v>5787</v>
      </c>
      <c r="N2916" s="62"/>
      <c r="O2916" s="62"/>
      <c r="P2916" s="72" t="s">
        <v>5380</v>
      </c>
      <c r="Q2916" s="72" t="s">
        <v>5381</v>
      </c>
      <c r="R2916" s="28"/>
    </row>
    <row r="2917" spans="1:18" ht="30" hidden="1">
      <c r="A2917" s="48" t="str">
        <f t="shared" si="141"/>
        <v>IEA29PL</v>
      </c>
      <c r="B2917" s="62" t="str">
        <f t="shared" si="142"/>
        <v>Consignment/HouseConsignment/ConsignmentItem/PassiveBorderTransportMeans/nationality</v>
      </c>
      <c r="C2917" s="63" t="s">
        <v>3629</v>
      </c>
      <c r="D2917" s="48">
        <f t="shared" ca="1" si="143"/>
        <v>451</v>
      </c>
      <c r="E2917" s="64" t="s">
        <v>4971</v>
      </c>
      <c r="F2917" s="65" t="s">
        <v>6741</v>
      </c>
      <c r="G2917" s="65" t="s">
        <v>5816</v>
      </c>
      <c r="H2917" s="48" t="s">
        <v>5787</v>
      </c>
      <c r="I2917" s="48" t="s">
        <v>7</v>
      </c>
      <c r="J2917" s="48" t="s">
        <v>105</v>
      </c>
      <c r="K2917" s="51" t="s">
        <v>520</v>
      </c>
      <c r="L2917" s="51" t="s">
        <v>5787</v>
      </c>
      <c r="M2917" s="48" t="s">
        <v>5787</v>
      </c>
      <c r="N2917" s="62"/>
      <c r="O2917" s="62"/>
      <c r="P2917" s="72" t="s">
        <v>5380</v>
      </c>
      <c r="Q2917" s="72" t="s">
        <v>5381</v>
      </c>
      <c r="R2917" s="28"/>
    </row>
    <row r="2918" spans="1:18" ht="75" hidden="1">
      <c r="A2918" s="68" t="str">
        <f t="shared" si="141"/>
        <v>IEA29PL</v>
      </c>
      <c r="B2918" s="70" t="str">
        <f t="shared" si="142"/>
        <v>Consignment/HouseConsignment/ConsignmentItem/PreviousDocument</v>
      </c>
      <c r="C2918" s="70" t="s">
        <v>3630</v>
      </c>
      <c r="D2918" s="68">
        <f t="shared" ca="1" si="143"/>
        <v>452</v>
      </c>
      <c r="E2918" s="68" t="s">
        <v>4999</v>
      </c>
      <c r="F2918" s="77" t="s">
        <v>911</v>
      </c>
      <c r="G2918" s="77" t="s">
        <v>5008</v>
      </c>
      <c r="H2918" s="68" t="s">
        <v>271</v>
      </c>
      <c r="I2918" s="68" t="s">
        <v>17</v>
      </c>
      <c r="J2918" s="68" t="s">
        <v>5787</v>
      </c>
      <c r="K2918" s="69" t="s">
        <v>5787</v>
      </c>
      <c r="L2918" s="69" t="s">
        <v>3670</v>
      </c>
      <c r="M2918" s="68" t="s">
        <v>5787</v>
      </c>
      <c r="N2918" s="70"/>
      <c r="O2918" s="70"/>
      <c r="P2918" s="70" t="s">
        <v>5787</v>
      </c>
      <c r="Q2918" s="70"/>
      <c r="R2918" s="28"/>
    </row>
    <row r="2919" spans="1:18" ht="30" hidden="1">
      <c r="A2919" s="48" t="str">
        <f t="shared" si="141"/>
        <v>IEA29PL</v>
      </c>
      <c r="B2919" s="62" t="str">
        <f t="shared" si="142"/>
        <v>Consignment/HouseConsignment/ConsignmentItem/PreviousDocument/sequenceNumber</v>
      </c>
      <c r="C2919" s="63" t="s">
        <v>3631</v>
      </c>
      <c r="D2919" s="48">
        <f t="shared" ca="1" si="143"/>
        <v>453</v>
      </c>
      <c r="E2919" s="64" t="s">
        <v>1459</v>
      </c>
      <c r="F2919" s="65" t="s">
        <v>6664</v>
      </c>
      <c r="G2919" s="65" t="s">
        <v>6708</v>
      </c>
      <c r="H2919" s="48" t="s">
        <v>5787</v>
      </c>
      <c r="I2919" s="48" t="s">
        <v>7</v>
      </c>
      <c r="J2919" s="48" t="s">
        <v>119</v>
      </c>
      <c r="K2919" s="51" t="s">
        <v>5787</v>
      </c>
      <c r="L2919" s="51" t="s">
        <v>120</v>
      </c>
      <c r="M2919" s="48" t="s">
        <v>5787</v>
      </c>
      <c r="N2919" s="62"/>
      <c r="O2919" s="62"/>
      <c r="P2919" s="72" t="s">
        <v>5787</v>
      </c>
      <c r="Q2919" s="72"/>
      <c r="R2919" s="28"/>
    </row>
    <row r="2920" spans="1:18" ht="45" hidden="1">
      <c r="A2920" s="48" t="str">
        <f t="shared" si="141"/>
        <v>IEA29PL</v>
      </c>
      <c r="B2920" s="62" t="str">
        <f t="shared" si="142"/>
        <v>Consignment/HouseConsignment/ConsignmentItem/PreviousDocument/type</v>
      </c>
      <c r="C2920" s="63" t="s">
        <v>3632</v>
      </c>
      <c r="D2920" s="48">
        <f t="shared" ca="1" si="143"/>
        <v>454</v>
      </c>
      <c r="E2920" s="64" t="s">
        <v>5001</v>
      </c>
      <c r="F2920" s="65" t="s">
        <v>588</v>
      </c>
      <c r="G2920" s="65" t="s">
        <v>4677</v>
      </c>
      <c r="H2920" s="48" t="s">
        <v>5787</v>
      </c>
      <c r="I2920" s="48" t="s">
        <v>7</v>
      </c>
      <c r="J2920" s="48" t="s">
        <v>589</v>
      </c>
      <c r="K2920" s="51" t="s">
        <v>590</v>
      </c>
      <c r="L2920" s="51" t="s">
        <v>914</v>
      </c>
      <c r="M2920" s="48" t="s">
        <v>5787</v>
      </c>
      <c r="N2920" s="62"/>
      <c r="O2920" s="62"/>
      <c r="P2920" s="72" t="s">
        <v>5787</v>
      </c>
      <c r="Q2920" s="72"/>
      <c r="R2920" s="28"/>
    </row>
    <row r="2921" spans="1:18" ht="75" hidden="1">
      <c r="A2921" s="48" t="str">
        <f t="shared" si="141"/>
        <v>IEA29PL</v>
      </c>
      <c r="B2921" s="62" t="str">
        <f t="shared" si="142"/>
        <v>Consignment/HouseConsignment/ConsignmentItem/PreviousDocument/referenceNumber</v>
      </c>
      <c r="C2921" s="63" t="s">
        <v>3633</v>
      </c>
      <c r="D2921" s="48">
        <f t="shared" ca="1" si="143"/>
        <v>455</v>
      </c>
      <c r="E2921" s="64" t="s">
        <v>5000</v>
      </c>
      <c r="F2921" s="65" t="s">
        <v>592</v>
      </c>
      <c r="G2921" s="65" t="s">
        <v>4678</v>
      </c>
      <c r="H2921" s="48" t="s">
        <v>5787</v>
      </c>
      <c r="I2921" s="48" t="s">
        <v>7</v>
      </c>
      <c r="J2921" s="48" t="s">
        <v>173</v>
      </c>
      <c r="K2921" s="51" t="s">
        <v>5787</v>
      </c>
      <c r="L2921" s="51" t="s">
        <v>5799</v>
      </c>
      <c r="M2921" s="48" t="s">
        <v>5787</v>
      </c>
      <c r="N2921" s="62"/>
      <c r="O2921" s="62"/>
      <c r="P2921" s="72" t="s">
        <v>5787</v>
      </c>
      <c r="Q2921" s="72"/>
      <c r="R2921" s="28"/>
    </row>
    <row r="2922" spans="1:18" ht="60" hidden="1">
      <c r="A2922" s="48" t="str">
        <f t="shared" si="141"/>
        <v>IEA29PL</v>
      </c>
      <c r="B2922" s="62" t="str">
        <f t="shared" si="142"/>
        <v>Consignment/HouseConsignment/ConsignmentItem/PreviousDocument/goodsItemNumber</v>
      </c>
      <c r="C2922" s="63" t="s">
        <v>3634</v>
      </c>
      <c r="D2922" s="48">
        <f t="shared" ca="1" si="143"/>
        <v>456</v>
      </c>
      <c r="E2922" s="64" t="s">
        <v>5007</v>
      </c>
      <c r="F2922" s="65" t="s">
        <v>6668</v>
      </c>
      <c r="G2922" s="65" t="s">
        <v>5009</v>
      </c>
      <c r="H2922" s="48" t="s">
        <v>5787</v>
      </c>
      <c r="I2922" s="48" t="s">
        <v>17</v>
      </c>
      <c r="J2922" s="48" t="s">
        <v>119</v>
      </c>
      <c r="K2922" s="51" t="s">
        <v>5787</v>
      </c>
      <c r="L2922" s="51" t="s">
        <v>919</v>
      </c>
      <c r="M2922" s="48" t="s">
        <v>5787</v>
      </c>
      <c r="N2922" s="62"/>
      <c r="O2922" s="62"/>
      <c r="P2922" s="72" t="s">
        <v>5787</v>
      </c>
      <c r="Q2922" s="72"/>
      <c r="R2922" s="28"/>
    </row>
    <row r="2923" spans="1:18" ht="30" hidden="1">
      <c r="A2923" s="48" t="str">
        <f t="shared" si="141"/>
        <v>IEA29PL</v>
      </c>
      <c r="B2923" s="62" t="str">
        <f t="shared" si="142"/>
        <v>Consignment/HouseConsignment/ConsignmentItem/PreviousDocument/typeOfPackages</v>
      </c>
      <c r="C2923" s="63" t="s">
        <v>3635</v>
      </c>
      <c r="D2923" s="48">
        <f t="shared" ca="1" si="143"/>
        <v>457</v>
      </c>
      <c r="E2923" s="64" t="s">
        <v>5002</v>
      </c>
      <c r="F2923" s="65" t="s">
        <v>893</v>
      </c>
      <c r="G2923" s="65" t="s">
        <v>5014</v>
      </c>
      <c r="H2923" s="48" t="s">
        <v>5787</v>
      </c>
      <c r="I2923" s="48" t="s">
        <v>17</v>
      </c>
      <c r="J2923" s="48" t="s">
        <v>870</v>
      </c>
      <c r="K2923" s="51" t="s">
        <v>894</v>
      </c>
      <c r="L2923" s="51" t="s">
        <v>922</v>
      </c>
      <c r="M2923" s="48" t="s">
        <v>5787</v>
      </c>
      <c r="N2923" s="62"/>
      <c r="O2923" s="62"/>
      <c r="P2923" s="72" t="s">
        <v>5508</v>
      </c>
      <c r="Q2923" s="72" t="s">
        <v>5509</v>
      </c>
      <c r="R2923" s="28"/>
    </row>
    <row r="2924" spans="1:18" ht="30" hidden="1">
      <c r="A2924" s="48" t="str">
        <f t="shared" si="141"/>
        <v>IEA29PL</v>
      </c>
      <c r="B2924" s="62" t="str">
        <f t="shared" si="142"/>
        <v>Consignment/HouseConsignment/ConsignmentItem/PreviousDocument/numberOfPackages</v>
      </c>
      <c r="C2924" s="63" t="s">
        <v>3636</v>
      </c>
      <c r="D2924" s="48">
        <f t="shared" ca="1" si="143"/>
        <v>458</v>
      </c>
      <c r="E2924" s="64" t="s">
        <v>5003</v>
      </c>
      <c r="F2924" s="65" t="s">
        <v>5016</v>
      </c>
      <c r="G2924" s="65" t="s">
        <v>5012</v>
      </c>
      <c r="H2924" s="48" t="s">
        <v>5787</v>
      </c>
      <c r="I2924" s="48" t="s">
        <v>17</v>
      </c>
      <c r="J2924" s="48" t="s">
        <v>898</v>
      </c>
      <c r="K2924" s="51" t="s">
        <v>5787</v>
      </c>
      <c r="L2924" s="51" t="s">
        <v>922</v>
      </c>
      <c r="M2924" s="48" t="s">
        <v>5787</v>
      </c>
      <c r="N2924" s="62"/>
      <c r="O2924" s="62"/>
      <c r="P2924" s="72" t="s">
        <v>5787</v>
      </c>
      <c r="Q2924" s="72"/>
      <c r="R2924" s="28"/>
    </row>
    <row r="2925" spans="1:18" ht="45" hidden="1">
      <c r="A2925" s="48" t="str">
        <f t="shared" si="141"/>
        <v>IEA29PL</v>
      </c>
      <c r="B2925" s="62" t="str">
        <f t="shared" si="142"/>
        <v>Consignment/HouseConsignment/ConsignmentItem/PreviousDocument/measurementUnitAndQualifier</v>
      </c>
      <c r="C2925" s="63" t="s">
        <v>3637</v>
      </c>
      <c r="D2925" s="48">
        <f t="shared" ca="1" si="143"/>
        <v>459</v>
      </c>
      <c r="E2925" s="64" t="s">
        <v>5004</v>
      </c>
      <c r="F2925" s="65" t="s">
        <v>6736</v>
      </c>
      <c r="G2925" s="65" t="s">
        <v>5011</v>
      </c>
      <c r="H2925" s="48" t="s">
        <v>5787</v>
      </c>
      <c r="I2925" s="48" t="s">
        <v>17</v>
      </c>
      <c r="J2925" s="48" t="s">
        <v>13</v>
      </c>
      <c r="K2925" s="51" t="s">
        <v>927</v>
      </c>
      <c r="L2925" s="51" t="s">
        <v>928</v>
      </c>
      <c r="M2925" s="48" t="s">
        <v>5787</v>
      </c>
      <c r="N2925" s="62"/>
      <c r="O2925" s="62"/>
      <c r="P2925" s="72" t="s">
        <v>5787</v>
      </c>
      <c r="Q2925" s="72"/>
      <c r="R2925" s="28"/>
    </row>
    <row r="2926" spans="1:18" ht="45" hidden="1">
      <c r="A2926" s="48" t="str">
        <f t="shared" si="141"/>
        <v>IEA29PL</v>
      </c>
      <c r="B2926" s="62" t="str">
        <f t="shared" si="142"/>
        <v>Consignment/HouseConsignment/ConsignmentItem/PreviousDocument/quantity</v>
      </c>
      <c r="C2926" s="63" t="s">
        <v>3638</v>
      </c>
      <c r="D2926" s="48">
        <f t="shared" ca="1" si="143"/>
        <v>460</v>
      </c>
      <c r="E2926" s="64" t="s">
        <v>5005</v>
      </c>
      <c r="F2926" s="65" t="s">
        <v>5020</v>
      </c>
      <c r="G2926" s="65" t="s">
        <v>5013</v>
      </c>
      <c r="H2926" s="48" t="s">
        <v>5787</v>
      </c>
      <c r="I2926" s="48" t="s">
        <v>17</v>
      </c>
      <c r="J2926" s="48" t="s">
        <v>305</v>
      </c>
      <c r="K2926" s="51" t="s">
        <v>5787</v>
      </c>
      <c r="L2926" s="51" t="s">
        <v>931</v>
      </c>
      <c r="M2926" s="48" t="s">
        <v>5787</v>
      </c>
      <c r="N2926" s="62"/>
      <c r="O2926" s="62"/>
      <c r="P2926" s="72" t="s">
        <v>5787</v>
      </c>
      <c r="Q2926" s="72"/>
      <c r="R2926" s="28"/>
    </row>
    <row r="2927" spans="1:18" ht="30" hidden="1">
      <c r="A2927" s="48" t="str">
        <f t="shared" si="141"/>
        <v>IEA29PL</v>
      </c>
      <c r="B2927" s="62" t="str">
        <f t="shared" si="142"/>
        <v>Consignment/HouseConsignment/ConsignmentItem/PreviousDocument/complementOfInformation</v>
      </c>
      <c r="C2927" s="63" t="s">
        <v>3639</v>
      </c>
      <c r="D2927" s="48">
        <f t="shared" ca="1" si="143"/>
        <v>461</v>
      </c>
      <c r="E2927" s="64" t="s">
        <v>5006</v>
      </c>
      <c r="F2927" s="65" t="s">
        <v>6732</v>
      </c>
      <c r="G2927" s="65" t="s">
        <v>4679</v>
      </c>
      <c r="H2927" s="48" t="s">
        <v>5787</v>
      </c>
      <c r="I2927" s="48" t="s">
        <v>12</v>
      </c>
      <c r="J2927" s="48" t="s">
        <v>47</v>
      </c>
      <c r="K2927" s="51" t="s">
        <v>5787</v>
      </c>
      <c r="L2927" s="51" t="s">
        <v>5787</v>
      </c>
      <c r="M2927" s="48" t="s">
        <v>5787</v>
      </c>
      <c r="N2927" s="62"/>
      <c r="O2927" s="62"/>
      <c r="P2927" s="72" t="s">
        <v>5787</v>
      </c>
      <c r="Q2927" s="72"/>
      <c r="R2927" s="28"/>
    </row>
    <row r="2928" spans="1:18" ht="30" hidden="1">
      <c r="A2928" s="68" t="str">
        <f t="shared" si="141"/>
        <v>IEA29PL</v>
      </c>
      <c r="B2928" s="70" t="str">
        <f t="shared" si="142"/>
        <v>Consignment/HouseConsignment/ConsignmentItem/SupportingDocument</v>
      </c>
      <c r="C2928" s="70" t="s">
        <v>3640</v>
      </c>
      <c r="D2928" s="68">
        <f t="shared" ca="1" si="143"/>
        <v>462</v>
      </c>
      <c r="E2928" s="68" t="s">
        <v>5026</v>
      </c>
      <c r="F2928" s="77" t="s">
        <v>934</v>
      </c>
      <c r="G2928" s="77" t="s">
        <v>5033</v>
      </c>
      <c r="H2928" s="68" t="s">
        <v>271</v>
      </c>
      <c r="I2928" s="68" t="s">
        <v>12</v>
      </c>
      <c r="J2928" s="68" t="s">
        <v>5787</v>
      </c>
      <c r="K2928" s="69" t="s">
        <v>5787</v>
      </c>
      <c r="L2928" s="69" t="s">
        <v>597</v>
      </c>
      <c r="M2928" s="68" t="s">
        <v>5787</v>
      </c>
      <c r="N2928" s="70"/>
      <c r="O2928" s="70"/>
      <c r="P2928" s="70" t="s">
        <v>5787</v>
      </c>
      <c r="Q2928" s="70"/>
      <c r="R2928" s="28"/>
    </row>
    <row r="2929" spans="1:18" ht="30" hidden="1">
      <c r="A2929" s="48" t="str">
        <f t="shared" si="141"/>
        <v>IEA29PL</v>
      </c>
      <c r="B2929" s="62" t="str">
        <f t="shared" si="142"/>
        <v>Consignment/HouseConsignment/ConsignmentItem/SupportingDocument/sequenceNumber</v>
      </c>
      <c r="C2929" s="63" t="s">
        <v>3641</v>
      </c>
      <c r="D2929" s="48">
        <f t="shared" ca="1" si="143"/>
        <v>463</v>
      </c>
      <c r="E2929" s="64" t="s">
        <v>1459</v>
      </c>
      <c r="F2929" s="65" t="s">
        <v>6664</v>
      </c>
      <c r="G2929" s="65" t="s">
        <v>6708</v>
      </c>
      <c r="H2929" s="48" t="s">
        <v>5787</v>
      </c>
      <c r="I2929" s="48" t="s">
        <v>7</v>
      </c>
      <c r="J2929" s="48" t="s">
        <v>119</v>
      </c>
      <c r="K2929" s="51" t="s">
        <v>5787</v>
      </c>
      <c r="L2929" s="51" t="s">
        <v>120</v>
      </c>
      <c r="M2929" s="48" t="s">
        <v>5787</v>
      </c>
      <c r="N2929" s="62"/>
      <c r="O2929" s="62"/>
      <c r="P2929" s="72" t="s">
        <v>5787</v>
      </c>
      <c r="Q2929" s="72"/>
      <c r="R2929" s="28"/>
    </row>
    <row r="2930" spans="1:18" ht="30" hidden="1">
      <c r="A2930" s="48" t="str">
        <f t="shared" si="141"/>
        <v>IEA29PL</v>
      </c>
      <c r="B2930" s="62" t="str">
        <f t="shared" si="142"/>
        <v>Consignment/HouseConsignment/ConsignmentItem/SupportingDocument/type</v>
      </c>
      <c r="C2930" s="63" t="s">
        <v>3642</v>
      </c>
      <c r="D2930" s="48">
        <f t="shared" ca="1" si="143"/>
        <v>464</v>
      </c>
      <c r="E2930" s="64" t="s">
        <v>5028</v>
      </c>
      <c r="F2930" s="65" t="s">
        <v>588</v>
      </c>
      <c r="G2930" s="65" t="s">
        <v>4677</v>
      </c>
      <c r="H2930" s="48" t="s">
        <v>5787</v>
      </c>
      <c r="I2930" s="48" t="s">
        <v>7</v>
      </c>
      <c r="J2930" s="48" t="s">
        <v>589</v>
      </c>
      <c r="K2930" s="51" t="s">
        <v>600</v>
      </c>
      <c r="L2930" s="51" t="s">
        <v>619</v>
      </c>
      <c r="M2930" s="48" t="s">
        <v>5787</v>
      </c>
      <c r="N2930" s="62"/>
      <c r="O2930" s="62"/>
      <c r="P2930" s="72" t="s">
        <v>5787</v>
      </c>
      <c r="Q2930" s="72"/>
      <c r="R2930" s="28"/>
    </row>
    <row r="2931" spans="1:18" ht="60" hidden="1">
      <c r="A2931" s="48" t="str">
        <f t="shared" si="141"/>
        <v>IEA29PL</v>
      </c>
      <c r="B2931" s="62" t="str">
        <f t="shared" si="142"/>
        <v>Consignment/HouseConsignment/ConsignmentItem/SupportingDocument/referenceNumber</v>
      </c>
      <c r="C2931" s="63" t="s">
        <v>3643</v>
      </c>
      <c r="D2931" s="48">
        <f t="shared" ca="1" si="143"/>
        <v>465</v>
      </c>
      <c r="E2931" s="64" t="s">
        <v>5027</v>
      </c>
      <c r="F2931" s="65" t="s">
        <v>592</v>
      </c>
      <c r="G2931" s="65" t="s">
        <v>4678</v>
      </c>
      <c r="H2931" s="48" t="s">
        <v>5787</v>
      </c>
      <c r="I2931" s="48" t="s">
        <v>7</v>
      </c>
      <c r="J2931" s="48" t="s">
        <v>173</v>
      </c>
      <c r="K2931" s="51" t="s">
        <v>5787</v>
      </c>
      <c r="L2931" s="51" t="s">
        <v>3703</v>
      </c>
      <c r="M2931" s="48" t="s">
        <v>5787</v>
      </c>
      <c r="N2931" s="62"/>
      <c r="O2931" s="62"/>
      <c r="P2931" s="72" t="s">
        <v>5787</v>
      </c>
      <c r="Q2931" s="72"/>
      <c r="R2931" s="28"/>
    </row>
    <row r="2932" spans="1:18" ht="30" hidden="1">
      <c r="A2932" s="48" t="str">
        <f t="shared" si="141"/>
        <v>IEA29PL</v>
      </c>
      <c r="B2932" s="62" t="str">
        <f t="shared" si="142"/>
        <v>Consignment/HouseConsignment/ConsignmentItem/SupportingDocument/documentLineItemNumber</v>
      </c>
      <c r="C2932" s="63" t="s">
        <v>3644</v>
      </c>
      <c r="D2932" s="48">
        <f t="shared" ca="1" si="143"/>
        <v>466</v>
      </c>
      <c r="E2932" s="64" t="s">
        <v>5030</v>
      </c>
      <c r="F2932" s="65" t="s">
        <v>604</v>
      </c>
      <c r="G2932" s="65" t="s">
        <v>4681</v>
      </c>
      <c r="H2932" s="48" t="s">
        <v>5787</v>
      </c>
      <c r="I2932" s="48" t="s">
        <v>12</v>
      </c>
      <c r="J2932" s="48" t="s">
        <v>119</v>
      </c>
      <c r="K2932" s="51" t="s">
        <v>5787</v>
      </c>
      <c r="L2932" s="51" t="s">
        <v>5787</v>
      </c>
      <c r="M2932" s="48" t="s">
        <v>5787</v>
      </c>
      <c r="N2932" s="62"/>
      <c r="O2932" s="62"/>
      <c r="P2932" s="72" t="s">
        <v>5787</v>
      </c>
      <c r="Q2932" s="72"/>
      <c r="R2932" s="28"/>
    </row>
    <row r="2933" spans="1:18" ht="30" hidden="1">
      <c r="A2933" s="48" t="str">
        <f t="shared" si="141"/>
        <v>IEA29PL</v>
      </c>
      <c r="B2933" s="62" t="str">
        <f t="shared" si="142"/>
        <v>Consignment/HouseConsignment/ConsignmentItem/SupportingDocument/complementOfInformation</v>
      </c>
      <c r="C2933" s="63" t="s">
        <v>3645</v>
      </c>
      <c r="D2933" s="48">
        <f t="shared" ca="1" si="143"/>
        <v>467</v>
      </c>
      <c r="E2933" s="64" t="s">
        <v>5029</v>
      </c>
      <c r="F2933" s="65" t="s">
        <v>6732</v>
      </c>
      <c r="G2933" s="65" t="s">
        <v>4679</v>
      </c>
      <c r="H2933" s="48" t="s">
        <v>5787</v>
      </c>
      <c r="I2933" s="48" t="s">
        <v>12</v>
      </c>
      <c r="J2933" s="48" t="s">
        <v>47</v>
      </c>
      <c r="K2933" s="51" t="s">
        <v>5787</v>
      </c>
      <c r="L2933" s="51" t="s">
        <v>5787</v>
      </c>
      <c r="M2933" s="48" t="s">
        <v>5787</v>
      </c>
      <c r="N2933" s="62"/>
      <c r="O2933" s="62"/>
      <c r="P2933" s="72" t="s">
        <v>5787</v>
      </c>
      <c r="Q2933" s="72"/>
      <c r="R2933" s="28"/>
    </row>
    <row r="2934" spans="1:18" ht="30" hidden="1">
      <c r="A2934" s="68" t="str">
        <f t="shared" si="141"/>
        <v>IEA29PL</v>
      </c>
      <c r="B2934" s="70" t="str">
        <f t="shared" si="142"/>
        <v>Consignment/HouseConsignment/ConsignmentItem/AdditionalReference</v>
      </c>
      <c r="C2934" s="70" t="s">
        <v>3646</v>
      </c>
      <c r="D2934" s="68">
        <f t="shared" ca="1" si="143"/>
        <v>468</v>
      </c>
      <c r="E2934" s="68" t="s">
        <v>4840</v>
      </c>
      <c r="F2934" s="77" t="s">
        <v>6674</v>
      </c>
      <c r="G2934" s="77" t="s">
        <v>4846</v>
      </c>
      <c r="H2934" s="68" t="s">
        <v>271</v>
      </c>
      <c r="I2934" s="68" t="s">
        <v>12</v>
      </c>
      <c r="J2934" s="68" t="s">
        <v>5787</v>
      </c>
      <c r="K2934" s="69" t="s">
        <v>5787</v>
      </c>
      <c r="L2934" s="69" t="s">
        <v>597</v>
      </c>
      <c r="M2934" s="68" t="s">
        <v>5787</v>
      </c>
      <c r="N2934" s="70"/>
      <c r="O2934" s="70"/>
      <c r="P2934" s="70" t="s">
        <v>5787</v>
      </c>
      <c r="Q2934" s="70"/>
      <c r="R2934" s="28"/>
    </row>
    <row r="2935" spans="1:18" ht="30" hidden="1">
      <c r="A2935" s="48" t="str">
        <f t="shared" si="141"/>
        <v>IEA29PL</v>
      </c>
      <c r="B2935" s="62" t="str">
        <f t="shared" si="142"/>
        <v>Consignment/HouseConsignment/ConsignmentItem/AdditionalReference/sequenceNumber</v>
      </c>
      <c r="C2935" s="63" t="s">
        <v>3647</v>
      </c>
      <c r="D2935" s="48">
        <f t="shared" ca="1" si="143"/>
        <v>469</v>
      </c>
      <c r="E2935" s="64" t="s">
        <v>1459</v>
      </c>
      <c r="F2935" s="65" t="s">
        <v>6664</v>
      </c>
      <c r="G2935" s="65" t="s">
        <v>6708</v>
      </c>
      <c r="H2935" s="48" t="s">
        <v>5787</v>
      </c>
      <c r="I2935" s="48" t="s">
        <v>7</v>
      </c>
      <c r="J2935" s="48" t="s">
        <v>119</v>
      </c>
      <c r="K2935" s="51" t="s">
        <v>5787</v>
      </c>
      <c r="L2935" s="51" t="s">
        <v>120</v>
      </c>
      <c r="M2935" s="48" t="s">
        <v>5787</v>
      </c>
      <c r="N2935" s="62"/>
      <c r="O2935" s="62"/>
      <c r="P2935" s="72" t="s">
        <v>5787</v>
      </c>
      <c r="Q2935" s="72"/>
      <c r="R2935" s="28"/>
    </row>
    <row r="2936" spans="1:18" ht="30" hidden="1">
      <c r="A2936" s="48" t="str">
        <f t="shared" si="141"/>
        <v>IEA29PL</v>
      </c>
      <c r="B2936" s="62" t="str">
        <f t="shared" si="142"/>
        <v>Consignment/HouseConsignment/ConsignmentItem/AdditionalReference/type</v>
      </c>
      <c r="C2936" s="63" t="s">
        <v>3648</v>
      </c>
      <c r="D2936" s="48">
        <f t="shared" ca="1" si="143"/>
        <v>470</v>
      </c>
      <c r="E2936" s="64" t="s">
        <v>4844</v>
      </c>
      <c r="F2936" s="65" t="s">
        <v>6677</v>
      </c>
      <c r="G2936" s="65" t="s">
        <v>4686</v>
      </c>
      <c r="H2936" s="48" t="s">
        <v>5787</v>
      </c>
      <c r="I2936" s="48" t="s">
        <v>7</v>
      </c>
      <c r="J2936" s="48" t="s">
        <v>589</v>
      </c>
      <c r="K2936" s="51" t="s">
        <v>618</v>
      </c>
      <c r="L2936" s="51" t="s">
        <v>619</v>
      </c>
      <c r="M2936" s="48" t="s">
        <v>5787</v>
      </c>
      <c r="N2936" s="62"/>
      <c r="O2936" s="62"/>
      <c r="P2936" s="72" t="s">
        <v>5787</v>
      </c>
      <c r="Q2936" s="72"/>
      <c r="R2936" s="28"/>
    </row>
    <row r="2937" spans="1:18" ht="75" hidden="1">
      <c r="A2937" s="48" t="str">
        <f t="shared" si="141"/>
        <v>IEA29PL</v>
      </c>
      <c r="B2937" s="62" t="str">
        <f t="shared" si="142"/>
        <v>Consignment/HouseConsignment/ConsignmentItem/AdditionalReference/referenceNumber</v>
      </c>
      <c r="C2937" s="63" t="s">
        <v>3649</v>
      </c>
      <c r="D2937" s="48">
        <f t="shared" ca="1" si="143"/>
        <v>471</v>
      </c>
      <c r="E2937" s="64" t="s">
        <v>4841</v>
      </c>
      <c r="F2937" s="65" t="s">
        <v>6675</v>
      </c>
      <c r="G2937" s="65" t="s">
        <v>6676</v>
      </c>
      <c r="H2937" s="48" t="s">
        <v>5787</v>
      </c>
      <c r="I2937" s="48" t="s">
        <v>17</v>
      </c>
      <c r="J2937" s="48" t="s">
        <v>173</v>
      </c>
      <c r="K2937" s="51" t="s">
        <v>5787</v>
      </c>
      <c r="L2937" s="51" t="s">
        <v>947</v>
      </c>
      <c r="M2937" s="48" t="s">
        <v>5787</v>
      </c>
      <c r="N2937" s="62"/>
      <c r="O2937" s="62"/>
      <c r="P2937" s="72" t="s">
        <v>5506</v>
      </c>
      <c r="Q2937" s="72" t="s">
        <v>5507</v>
      </c>
      <c r="R2937" s="28"/>
    </row>
    <row r="2938" spans="1:18" ht="30" hidden="1">
      <c r="A2938" s="68" t="str">
        <f t="shared" si="141"/>
        <v>IEA29PL</v>
      </c>
      <c r="B2938" s="70" t="str">
        <f t="shared" si="142"/>
        <v>Consignment/HouseConsignment/ConsignmentItem/AdditionalInformation</v>
      </c>
      <c r="C2938" s="70" t="s">
        <v>3650</v>
      </c>
      <c r="D2938" s="68">
        <f t="shared" ca="1" si="143"/>
        <v>472</v>
      </c>
      <c r="E2938" s="68" t="s">
        <v>4837</v>
      </c>
      <c r="F2938" s="77" t="s">
        <v>949</v>
      </c>
      <c r="G2938" s="77" t="s">
        <v>4843</v>
      </c>
      <c r="H2938" s="68" t="s">
        <v>271</v>
      </c>
      <c r="I2938" s="68" t="s">
        <v>12</v>
      </c>
      <c r="J2938" s="68" t="s">
        <v>5787</v>
      </c>
      <c r="K2938" s="69" t="s">
        <v>5787</v>
      </c>
      <c r="L2938" s="69" t="s">
        <v>597</v>
      </c>
      <c r="M2938" s="68" t="s">
        <v>5787</v>
      </c>
      <c r="N2938" s="70"/>
      <c r="O2938" s="70"/>
      <c r="P2938" s="70" t="s">
        <v>5787</v>
      </c>
      <c r="Q2938" s="70"/>
      <c r="R2938" s="28"/>
    </row>
    <row r="2939" spans="1:18" ht="30" hidden="1">
      <c r="A2939" s="48" t="str">
        <f t="shared" si="141"/>
        <v>IEA29PL</v>
      </c>
      <c r="B2939" s="62" t="str">
        <f t="shared" si="142"/>
        <v>Consignment/HouseConsignment/ConsignmentItem/AdditionalInformation/sequenceNumber</v>
      </c>
      <c r="C2939" s="63" t="s">
        <v>3651</v>
      </c>
      <c r="D2939" s="48">
        <f t="shared" ca="1" si="143"/>
        <v>473</v>
      </c>
      <c r="E2939" s="64" t="s">
        <v>1459</v>
      </c>
      <c r="F2939" s="65" t="s">
        <v>6664</v>
      </c>
      <c r="G2939" s="65" t="s">
        <v>6708</v>
      </c>
      <c r="H2939" s="48" t="s">
        <v>5787</v>
      </c>
      <c r="I2939" s="48" t="s">
        <v>7</v>
      </c>
      <c r="J2939" s="48" t="s">
        <v>119</v>
      </c>
      <c r="K2939" s="51" t="s">
        <v>5787</v>
      </c>
      <c r="L2939" s="51" t="s">
        <v>120</v>
      </c>
      <c r="M2939" s="48" t="s">
        <v>5787</v>
      </c>
      <c r="N2939" s="62"/>
      <c r="O2939" s="62"/>
      <c r="P2939" s="72" t="s">
        <v>5787</v>
      </c>
      <c r="Q2939" s="72"/>
      <c r="R2939" s="28"/>
    </row>
    <row r="2940" spans="1:18" ht="30" hidden="1">
      <c r="A2940" s="48" t="str">
        <f t="shared" si="141"/>
        <v>IEA29PL</v>
      </c>
      <c r="B2940" s="62" t="str">
        <f t="shared" si="142"/>
        <v>Consignment/HouseConsignment/ConsignmentItem/AdditionalInformation/code</v>
      </c>
      <c r="C2940" s="63" t="s">
        <v>3652</v>
      </c>
      <c r="D2940" s="48">
        <f t="shared" ca="1" si="143"/>
        <v>474</v>
      </c>
      <c r="E2940" s="64" t="s">
        <v>4838</v>
      </c>
      <c r="F2940" s="65" t="s">
        <v>627</v>
      </c>
      <c r="G2940" s="65" t="s">
        <v>4685</v>
      </c>
      <c r="H2940" s="48" t="s">
        <v>5787</v>
      </c>
      <c r="I2940" s="48" t="s">
        <v>7</v>
      </c>
      <c r="J2940" s="48" t="s">
        <v>628</v>
      </c>
      <c r="K2940" s="51" t="s">
        <v>629</v>
      </c>
      <c r="L2940" s="51" t="s">
        <v>952</v>
      </c>
      <c r="M2940" s="48" t="s">
        <v>5787</v>
      </c>
      <c r="N2940" s="62"/>
      <c r="O2940" s="62"/>
      <c r="P2940" s="72" t="s">
        <v>5787</v>
      </c>
      <c r="Q2940" s="72"/>
      <c r="R2940" s="28"/>
    </row>
    <row r="2941" spans="1:18" ht="30" hidden="1">
      <c r="A2941" s="48" t="str">
        <f t="shared" si="141"/>
        <v>IEA29PL</v>
      </c>
      <c r="B2941" s="62" t="str">
        <f t="shared" si="142"/>
        <v>Consignment/HouseConsignment/ConsignmentItem/AdditionalInformation/text</v>
      </c>
      <c r="C2941" s="63" t="s">
        <v>3653</v>
      </c>
      <c r="D2941" s="48">
        <f t="shared" ca="1" si="143"/>
        <v>475</v>
      </c>
      <c r="E2941" s="64" t="s">
        <v>4839</v>
      </c>
      <c r="F2941" s="65" t="s">
        <v>632</v>
      </c>
      <c r="G2941" s="65" t="s">
        <v>4684</v>
      </c>
      <c r="H2941" s="48" t="s">
        <v>5787</v>
      </c>
      <c r="I2941" s="48" t="s">
        <v>12</v>
      </c>
      <c r="J2941" s="48" t="s">
        <v>633</v>
      </c>
      <c r="K2941" s="51" t="s">
        <v>5787</v>
      </c>
      <c r="L2941" s="51" t="s">
        <v>5787</v>
      </c>
      <c r="M2941" s="48" t="s">
        <v>5787</v>
      </c>
      <c r="N2941" s="62"/>
      <c r="O2941" s="62"/>
      <c r="P2941" s="72" t="s">
        <v>5787</v>
      </c>
      <c r="Q2941" s="72"/>
      <c r="R2941" s="28"/>
    </row>
    <row r="2942" spans="1:18" hidden="1">
      <c r="A2942" s="68" t="str">
        <f t="shared" si="141"/>
        <v>IEA29PL</v>
      </c>
      <c r="B2942" s="70" t="str">
        <f t="shared" si="142"/>
        <v>Signature</v>
      </c>
      <c r="C2942" s="70" t="s">
        <v>3654</v>
      </c>
      <c r="D2942" s="68">
        <f t="shared" ca="1" si="143"/>
        <v>476</v>
      </c>
      <c r="E2942" s="68" t="s">
        <v>1459</v>
      </c>
      <c r="F2942" s="77" t="s">
        <v>956</v>
      </c>
      <c r="G2942" s="77" t="s">
        <v>5152</v>
      </c>
      <c r="H2942" s="68" t="s">
        <v>16</v>
      </c>
      <c r="I2942" s="68" t="s">
        <v>12</v>
      </c>
      <c r="J2942" s="68" t="s">
        <v>5787</v>
      </c>
      <c r="K2942" s="69" t="s">
        <v>5787</v>
      </c>
      <c r="L2942" s="69" t="s">
        <v>5787</v>
      </c>
      <c r="M2942" s="68" t="s">
        <v>5787</v>
      </c>
      <c r="N2942" s="70"/>
      <c r="O2942" s="70"/>
      <c r="P2942" s="70" t="s">
        <v>5787</v>
      </c>
      <c r="Q2942" s="70"/>
      <c r="R2942" s="28"/>
    </row>
    <row r="2943" spans="1:18" hidden="1">
      <c r="A2943" s="68" t="str">
        <f t="shared" ref="A2943:A3005" si="144">MID(C2943,2,IFERROR(FIND("#",SUBSTITUTE(C2943,"/","#",2),1)-2,LEN(C2943)-1))</f>
        <v>IEA64PL</v>
      </c>
      <c r="B2943" s="70" t="str">
        <f t="shared" ref="B2943:B3005" si="145">IF(LEN(C2943)-LEN(SUBSTITUTE(C2943,"/",""))&gt;3,RIGHT(C2943,LEN(C2943)-FIND("#",SUBSTITUTE(C2943,"/","#",3),1)),RIGHT(C2943,LEN(C2943)-FIND("#",SUBSTITUTE(C2943,"/","#",LEN(C2943)-LEN(SUBSTITUTE(C2943,"/",""))),1)))</f>
        <v>CCA64D</v>
      </c>
      <c r="C2943" s="70" t="s">
        <v>3110</v>
      </c>
      <c r="D2943" s="68">
        <f t="shared" ref="D2943:D3005" ca="1" si="146">IF(VLOOKUP($C2943,INDIRECT($A2943&amp;"!A:B"),2,0)="","",VLOOKUP($C2943,INDIRECT($A2943&amp;"!A:B"),2,0))</f>
        <v>1</v>
      </c>
      <c r="E2943" s="68" t="s">
        <v>1459</v>
      </c>
      <c r="F2943" s="77" t="s">
        <v>4814</v>
      </c>
      <c r="G2943" s="77" t="s">
        <v>4815</v>
      </c>
      <c r="H2943" s="68">
        <v>1</v>
      </c>
      <c r="I2943" s="68" t="s">
        <v>7</v>
      </c>
      <c r="J2943" s="68" t="s">
        <v>5787</v>
      </c>
      <c r="K2943" s="69" t="s">
        <v>5787</v>
      </c>
      <c r="L2943" s="69" t="s">
        <v>5787</v>
      </c>
      <c r="M2943" s="68" t="s">
        <v>5787</v>
      </c>
      <c r="N2943" s="70"/>
      <c r="O2943" s="70"/>
      <c r="P2943" s="70" t="s">
        <v>5787</v>
      </c>
      <c r="Q2943" s="70"/>
      <c r="R2943" s="28"/>
    </row>
    <row r="2944" spans="1:18" hidden="1">
      <c r="A2944" s="48" t="str">
        <f t="shared" si="144"/>
        <v>IEA64PL</v>
      </c>
      <c r="B2944" s="62" t="str">
        <f t="shared" si="145"/>
        <v>@PhaseID</v>
      </c>
      <c r="C2944" s="63" t="s">
        <v>3111</v>
      </c>
      <c r="D2944" s="48">
        <f t="shared" ca="1" si="146"/>
        <v>2</v>
      </c>
      <c r="E2944" s="64" t="s">
        <v>1459</v>
      </c>
      <c r="F2944" s="65" t="s">
        <v>4734</v>
      </c>
      <c r="G2944" s="65" t="s">
        <v>4735</v>
      </c>
      <c r="H2944" s="48" t="s">
        <v>5787</v>
      </c>
      <c r="I2944" s="48" t="s">
        <v>12</v>
      </c>
      <c r="J2944" s="48" t="s">
        <v>5787</v>
      </c>
      <c r="K2944" s="51" t="s">
        <v>5787</v>
      </c>
      <c r="L2944" s="51" t="s">
        <v>5787</v>
      </c>
      <c r="M2944" s="48" t="s">
        <v>5787</v>
      </c>
      <c r="N2944" s="62"/>
      <c r="O2944" s="62"/>
      <c r="P2944" s="72" t="s">
        <v>5787</v>
      </c>
      <c r="Q2944" s="72"/>
      <c r="R2944" s="28"/>
    </row>
    <row r="2945" spans="1:18" ht="45" hidden="1">
      <c r="A2945" s="48" t="str">
        <f t="shared" si="144"/>
        <v>IEA64PL</v>
      </c>
      <c r="B2945" s="62" t="str">
        <f t="shared" si="145"/>
        <v>messageSender</v>
      </c>
      <c r="C2945" s="63" t="s">
        <v>3112</v>
      </c>
      <c r="D2945" s="48">
        <f t="shared" ca="1" si="146"/>
        <v>3</v>
      </c>
      <c r="E2945" s="64" t="s">
        <v>1459</v>
      </c>
      <c r="F2945" s="65" t="s">
        <v>4537</v>
      </c>
      <c r="G2945" s="65" t="s">
        <v>4536</v>
      </c>
      <c r="H2945" s="48" t="s">
        <v>5787</v>
      </c>
      <c r="I2945" s="48" t="s">
        <v>7</v>
      </c>
      <c r="J2945" s="48" t="s">
        <v>47</v>
      </c>
      <c r="K2945" s="51" t="s">
        <v>5787</v>
      </c>
      <c r="L2945" s="51" t="s">
        <v>5787</v>
      </c>
      <c r="M2945" s="48" t="s">
        <v>5787</v>
      </c>
      <c r="N2945" s="62"/>
      <c r="O2945" s="62"/>
      <c r="P2945" s="72" t="s">
        <v>5787</v>
      </c>
      <c r="Q2945" s="72"/>
      <c r="R2945" s="28"/>
    </row>
    <row r="2946" spans="1:18" ht="45" hidden="1">
      <c r="A2946" s="48" t="str">
        <f t="shared" si="144"/>
        <v>IEA64PL</v>
      </c>
      <c r="B2946" s="62" t="str">
        <f t="shared" si="145"/>
        <v>messageRecipient</v>
      </c>
      <c r="C2946" s="63" t="s">
        <v>3113</v>
      </c>
      <c r="D2946" s="48">
        <f t="shared" ca="1" si="146"/>
        <v>4</v>
      </c>
      <c r="E2946" s="64" t="s">
        <v>1459</v>
      </c>
      <c r="F2946" s="65" t="s">
        <v>4538</v>
      </c>
      <c r="G2946" s="65" t="s">
        <v>4535</v>
      </c>
      <c r="H2946" s="48" t="s">
        <v>5787</v>
      </c>
      <c r="I2946" s="48" t="s">
        <v>7</v>
      </c>
      <c r="J2946" s="48" t="s">
        <v>47</v>
      </c>
      <c r="K2946" s="51" t="s">
        <v>5787</v>
      </c>
      <c r="L2946" s="51" t="s">
        <v>5787</v>
      </c>
      <c r="M2946" s="48" t="s">
        <v>5787</v>
      </c>
      <c r="N2946" s="62"/>
      <c r="O2946" s="62"/>
      <c r="P2946" s="72" t="s">
        <v>5787</v>
      </c>
      <c r="Q2946" s="72"/>
      <c r="R2946" s="28"/>
    </row>
    <row r="2947" spans="1:18" ht="30" hidden="1">
      <c r="A2947" s="48" t="str">
        <f t="shared" si="144"/>
        <v>IEA64PL</v>
      </c>
      <c r="B2947" s="62" t="str">
        <f t="shared" si="145"/>
        <v>preparationDateAndTime</v>
      </c>
      <c r="C2947" s="63" t="s">
        <v>3114</v>
      </c>
      <c r="D2947" s="48">
        <f t="shared" ca="1" si="146"/>
        <v>5</v>
      </c>
      <c r="E2947" s="64" t="s">
        <v>1459</v>
      </c>
      <c r="F2947" s="65" t="s">
        <v>4577</v>
      </c>
      <c r="G2947" s="65" t="s">
        <v>4539</v>
      </c>
      <c r="H2947" s="48" t="s">
        <v>5787</v>
      </c>
      <c r="I2947" s="48" t="s">
        <v>7</v>
      </c>
      <c r="J2947" s="48" t="s">
        <v>58</v>
      </c>
      <c r="K2947" s="51" t="s">
        <v>5787</v>
      </c>
      <c r="L2947" s="51" t="s">
        <v>59</v>
      </c>
      <c r="M2947" s="48" t="s">
        <v>5787</v>
      </c>
      <c r="N2947" s="62"/>
      <c r="O2947" s="62"/>
      <c r="P2947" s="72" t="s">
        <v>5787</v>
      </c>
      <c r="Q2947" s="72"/>
      <c r="R2947" s="28"/>
    </row>
    <row r="2948" spans="1:18" hidden="1">
      <c r="A2948" s="48" t="str">
        <f t="shared" si="144"/>
        <v>IEA64PL</v>
      </c>
      <c r="B2948" s="62" t="str">
        <f t="shared" si="145"/>
        <v>messageIdentification</v>
      </c>
      <c r="C2948" s="63" t="s">
        <v>3115</v>
      </c>
      <c r="D2948" s="48">
        <f t="shared" ca="1" si="146"/>
        <v>6</v>
      </c>
      <c r="E2948" s="64" t="s">
        <v>1459</v>
      </c>
      <c r="F2948" s="65" t="s">
        <v>3803</v>
      </c>
      <c r="G2948" s="65" t="s">
        <v>4540</v>
      </c>
      <c r="H2948" s="48" t="s">
        <v>5787</v>
      </c>
      <c r="I2948" s="48" t="s">
        <v>7</v>
      </c>
      <c r="J2948" s="48" t="s">
        <v>47</v>
      </c>
      <c r="K2948" s="51" t="s">
        <v>5787</v>
      </c>
      <c r="L2948" s="51" t="s">
        <v>62</v>
      </c>
      <c r="M2948" s="48" t="s">
        <v>5787</v>
      </c>
      <c r="N2948" s="62"/>
      <c r="O2948" s="62"/>
      <c r="P2948" s="72" t="s">
        <v>5787</v>
      </c>
      <c r="Q2948" s="72"/>
      <c r="R2948" s="28"/>
    </row>
    <row r="2949" spans="1:18" hidden="1">
      <c r="A2949" s="48" t="str">
        <f t="shared" si="144"/>
        <v>IEA64PL</v>
      </c>
      <c r="B2949" s="62" t="str">
        <f t="shared" si="145"/>
        <v>messageType</v>
      </c>
      <c r="C2949" s="63" t="s">
        <v>3116</v>
      </c>
      <c r="D2949" s="48">
        <f t="shared" ca="1" si="146"/>
        <v>7</v>
      </c>
      <c r="E2949" s="64" t="s">
        <v>1459</v>
      </c>
      <c r="F2949" s="65" t="s">
        <v>64</v>
      </c>
      <c r="G2949" s="65" t="s">
        <v>4541</v>
      </c>
      <c r="H2949" s="48" t="s">
        <v>5787</v>
      </c>
      <c r="I2949" s="48" t="s">
        <v>7</v>
      </c>
      <c r="J2949" s="48" t="s">
        <v>65</v>
      </c>
      <c r="K2949" s="51" t="s">
        <v>66</v>
      </c>
      <c r="L2949" s="51" t="s">
        <v>5787</v>
      </c>
      <c r="M2949" s="48" t="s">
        <v>5787</v>
      </c>
      <c r="N2949" s="62"/>
      <c r="O2949" s="62"/>
      <c r="P2949" s="72" t="s">
        <v>5787</v>
      </c>
      <c r="Q2949" s="72"/>
      <c r="R2949" s="28"/>
    </row>
    <row r="2950" spans="1:18" ht="30" hidden="1">
      <c r="A2950" s="48" t="str">
        <f t="shared" si="144"/>
        <v>IEA64PL</v>
      </c>
      <c r="B2950" s="62" t="str">
        <f t="shared" si="145"/>
        <v>correlationIdentifier</v>
      </c>
      <c r="C2950" s="63" t="s">
        <v>3117</v>
      </c>
      <c r="D2950" s="48">
        <f t="shared" ca="1" si="146"/>
        <v>8</v>
      </c>
      <c r="E2950" s="64" t="s">
        <v>1459</v>
      </c>
      <c r="F2950" s="65" t="s">
        <v>1801</v>
      </c>
      <c r="G2950" s="65" t="s">
        <v>5135</v>
      </c>
      <c r="H2950" s="48" t="s">
        <v>5787</v>
      </c>
      <c r="I2950" s="48" t="s">
        <v>17</v>
      </c>
      <c r="J2950" s="48" t="s">
        <v>47</v>
      </c>
      <c r="K2950" s="51" t="s">
        <v>5787</v>
      </c>
      <c r="L2950" s="51" t="s">
        <v>69</v>
      </c>
      <c r="M2950" s="48" t="s">
        <v>5787</v>
      </c>
      <c r="N2950" s="62"/>
      <c r="O2950" s="62"/>
      <c r="P2950" s="72" t="s">
        <v>5787</v>
      </c>
      <c r="Q2950" s="72"/>
      <c r="R2950" s="28"/>
    </row>
    <row r="2951" spans="1:18" hidden="1">
      <c r="A2951" s="68" t="str">
        <f t="shared" si="144"/>
        <v>IEA64PL</v>
      </c>
      <c r="B2951" s="70" t="str">
        <f t="shared" si="145"/>
        <v>TransitOperation</v>
      </c>
      <c r="C2951" s="70" t="s">
        <v>3118</v>
      </c>
      <c r="D2951" s="68">
        <f t="shared" ca="1" si="146"/>
        <v>9</v>
      </c>
      <c r="E2951" s="68" t="s">
        <v>1459</v>
      </c>
      <c r="F2951" s="77" t="s">
        <v>3806</v>
      </c>
      <c r="G2951" s="77" t="s">
        <v>4542</v>
      </c>
      <c r="H2951" s="68">
        <v>1</v>
      </c>
      <c r="I2951" s="68" t="s">
        <v>7</v>
      </c>
      <c r="J2951" s="68" t="s">
        <v>5787</v>
      </c>
      <c r="K2951" s="69" t="s">
        <v>5787</v>
      </c>
      <c r="L2951" s="69" t="s">
        <v>5787</v>
      </c>
      <c r="M2951" s="68" t="s">
        <v>5787</v>
      </c>
      <c r="N2951" s="70"/>
      <c r="O2951" s="70"/>
      <c r="P2951" s="70" t="s">
        <v>5787</v>
      </c>
      <c r="Q2951" s="70"/>
      <c r="R2951" s="28"/>
    </row>
    <row r="2952" spans="1:18" hidden="1">
      <c r="A2952" s="48" t="str">
        <f t="shared" si="144"/>
        <v>IEA64PL</v>
      </c>
      <c r="B2952" s="62" t="str">
        <f t="shared" si="145"/>
        <v>TransitOperation/MRN</v>
      </c>
      <c r="C2952" s="63" t="s">
        <v>3119</v>
      </c>
      <c r="D2952" s="48">
        <f t="shared" ca="1" si="146"/>
        <v>10</v>
      </c>
      <c r="E2952" s="64" t="s">
        <v>1459</v>
      </c>
      <c r="F2952" s="65" t="s">
        <v>1950</v>
      </c>
      <c r="G2952" s="65" t="s">
        <v>5153</v>
      </c>
      <c r="H2952" s="48" t="s">
        <v>5787</v>
      </c>
      <c r="I2952" s="48" t="s">
        <v>7</v>
      </c>
      <c r="J2952" s="48" t="s">
        <v>1471</v>
      </c>
      <c r="K2952" s="51" t="s">
        <v>5787</v>
      </c>
      <c r="L2952" s="51" t="s">
        <v>59</v>
      </c>
      <c r="M2952" s="48" t="s">
        <v>5787</v>
      </c>
      <c r="N2952" s="62"/>
      <c r="O2952" s="62"/>
      <c r="P2952" s="72" t="s">
        <v>5787</v>
      </c>
      <c r="Q2952" s="72"/>
      <c r="R2952" s="28"/>
    </row>
    <row r="2953" spans="1:18" ht="30" hidden="1">
      <c r="A2953" s="48" t="str">
        <f t="shared" si="144"/>
        <v>IEA64PL</v>
      </c>
      <c r="B2953" s="62" t="str">
        <f t="shared" si="145"/>
        <v>TransitOperation/controlNotificationDateAndTime</v>
      </c>
      <c r="C2953" s="63" t="s">
        <v>3120</v>
      </c>
      <c r="D2953" s="48">
        <f t="shared" ca="1" si="146"/>
        <v>11</v>
      </c>
      <c r="E2953" s="64" t="s">
        <v>1459</v>
      </c>
      <c r="F2953" s="65" t="s">
        <v>5181</v>
      </c>
      <c r="G2953" s="65" t="s">
        <v>5180</v>
      </c>
      <c r="H2953" s="48" t="s">
        <v>5787</v>
      </c>
      <c r="I2953" s="48" t="s">
        <v>7</v>
      </c>
      <c r="J2953" s="48" t="s">
        <v>58</v>
      </c>
      <c r="K2953" s="51" t="s">
        <v>5787</v>
      </c>
      <c r="L2953" s="51" t="s">
        <v>59</v>
      </c>
      <c r="M2953" s="48" t="s">
        <v>5787</v>
      </c>
      <c r="N2953" s="62"/>
      <c r="O2953" s="62"/>
      <c r="P2953" s="72" t="s">
        <v>5787</v>
      </c>
      <c r="Q2953" s="72"/>
      <c r="R2953" s="28"/>
    </row>
    <row r="2954" spans="1:18" hidden="1">
      <c r="A2954" s="48" t="str">
        <f t="shared" si="144"/>
        <v>IEA64PL</v>
      </c>
      <c r="B2954" s="62" t="str">
        <f t="shared" si="145"/>
        <v>TransitOperation/notificationType</v>
      </c>
      <c r="C2954" s="63" t="s">
        <v>3121</v>
      </c>
      <c r="D2954" s="48">
        <f t="shared" ca="1" si="146"/>
        <v>12</v>
      </c>
      <c r="E2954" s="64" t="s">
        <v>1459</v>
      </c>
      <c r="F2954" s="65" t="s">
        <v>2501</v>
      </c>
      <c r="G2954" s="65" t="s">
        <v>5331</v>
      </c>
      <c r="H2954" s="48" t="s">
        <v>5787</v>
      </c>
      <c r="I2954" s="48" t="s">
        <v>7</v>
      </c>
      <c r="J2954" s="48" t="s">
        <v>92</v>
      </c>
      <c r="K2954" s="51" t="s">
        <v>2503</v>
      </c>
      <c r="L2954" s="51" t="s">
        <v>3179</v>
      </c>
      <c r="M2954" s="48" t="s">
        <v>5787</v>
      </c>
      <c r="N2954" s="62"/>
      <c r="O2954" s="62"/>
      <c r="P2954" s="72" t="s">
        <v>5787</v>
      </c>
      <c r="Q2954" s="72"/>
      <c r="R2954" s="28"/>
    </row>
    <row r="2955" spans="1:18" hidden="1">
      <c r="A2955" s="48" t="str">
        <f t="shared" si="144"/>
        <v>IEA64PL</v>
      </c>
      <c r="B2955" s="62" t="str">
        <f t="shared" si="145"/>
        <v>TransitOperation/scheduledControlDateAndTime</v>
      </c>
      <c r="C2955" s="63" t="s">
        <v>3122</v>
      </c>
      <c r="D2955" s="48">
        <f t="shared" ca="1" si="146"/>
        <v>13</v>
      </c>
      <c r="E2955" s="64" t="s">
        <v>1459</v>
      </c>
      <c r="F2955" s="65" t="s">
        <v>2502</v>
      </c>
      <c r="G2955" s="65" t="s">
        <v>5161</v>
      </c>
      <c r="H2955" s="48" t="s">
        <v>5787</v>
      </c>
      <c r="I2955" s="48" t="s">
        <v>12</v>
      </c>
      <c r="J2955" s="48" t="s">
        <v>58</v>
      </c>
      <c r="K2955" s="51" t="s">
        <v>5787</v>
      </c>
      <c r="L2955" s="51" t="s">
        <v>59</v>
      </c>
      <c r="M2955" s="48" t="s">
        <v>5787</v>
      </c>
      <c r="N2955" s="62"/>
      <c r="O2955" s="62"/>
      <c r="P2955" s="72" t="s">
        <v>5787</v>
      </c>
      <c r="Q2955" s="72"/>
      <c r="R2955" s="28"/>
    </row>
    <row r="2956" spans="1:18" hidden="1">
      <c r="A2956" s="68" t="str">
        <f t="shared" si="144"/>
        <v>IEA64PL</v>
      </c>
      <c r="B2956" s="70" t="str">
        <f t="shared" si="145"/>
        <v>ENSOperation</v>
      </c>
      <c r="C2956" s="70" t="s">
        <v>3123</v>
      </c>
      <c r="D2956" s="68">
        <f t="shared" ca="1" si="146"/>
        <v>14</v>
      </c>
      <c r="E2956" s="68" t="s">
        <v>1459</v>
      </c>
      <c r="F2956" s="77" t="s">
        <v>5294</v>
      </c>
      <c r="G2956" s="77" t="s">
        <v>5296</v>
      </c>
      <c r="H2956" s="68">
        <v>1</v>
      </c>
      <c r="I2956" s="68" t="s">
        <v>7</v>
      </c>
      <c r="J2956" s="68" t="s">
        <v>5787</v>
      </c>
      <c r="K2956" s="69" t="s">
        <v>5787</v>
      </c>
      <c r="L2956" s="69" t="s">
        <v>5787</v>
      </c>
      <c r="M2956" s="68" t="s">
        <v>5787</v>
      </c>
      <c r="N2956" s="70"/>
      <c r="O2956" s="70"/>
      <c r="P2956" s="70" t="s">
        <v>5787</v>
      </c>
      <c r="Q2956" s="70"/>
      <c r="R2956" s="28"/>
    </row>
    <row r="2957" spans="1:18" hidden="1">
      <c r="A2957" s="48" t="str">
        <f t="shared" si="144"/>
        <v>IEA64PL</v>
      </c>
      <c r="B2957" s="62" t="str">
        <f t="shared" si="145"/>
        <v>ENSOperation/ENSMRN</v>
      </c>
      <c r="C2957" s="63" t="s">
        <v>3124</v>
      </c>
      <c r="D2957" s="48">
        <f t="shared" ca="1" si="146"/>
        <v>15</v>
      </c>
      <c r="E2957" s="64" t="s">
        <v>1459</v>
      </c>
      <c r="F2957" s="65" t="s">
        <v>1955</v>
      </c>
      <c r="G2957" s="65" t="s">
        <v>5154</v>
      </c>
      <c r="H2957" s="48" t="s">
        <v>5787</v>
      </c>
      <c r="I2957" s="48" t="s">
        <v>7</v>
      </c>
      <c r="J2957" s="48" t="s">
        <v>1471</v>
      </c>
      <c r="K2957" s="51" t="s">
        <v>5787</v>
      </c>
      <c r="L2957" s="51" t="s">
        <v>59</v>
      </c>
      <c r="M2957" s="48" t="s">
        <v>5787</v>
      </c>
      <c r="N2957" s="62"/>
      <c r="O2957" s="62"/>
      <c r="P2957" s="72" t="s">
        <v>5787</v>
      </c>
      <c r="Q2957" s="72"/>
      <c r="R2957" s="28"/>
    </row>
    <row r="2958" spans="1:18" hidden="1">
      <c r="A2958" s="68" t="str">
        <f t="shared" si="144"/>
        <v>IEA64PL</v>
      </c>
      <c r="B2958" s="70" t="str">
        <f t="shared" si="145"/>
        <v>CustomsOfficeOfTransitDeclared</v>
      </c>
      <c r="C2958" s="70" t="s">
        <v>3125</v>
      </c>
      <c r="D2958" s="68">
        <f t="shared" ca="1" si="146"/>
        <v>16</v>
      </c>
      <c r="E2958" s="68" t="s">
        <v>4714</v>
      </c>
      <c r="F2958" s="77" t="s">
        <v>1841</v>
      </c>
      <c r="G2958" s="77" t="s">
        <v>5283</v>
      </c>
      <c r="H2958" s="68">
        <v>1</v>
      </c>
      <c r="I2958" s="68" t="s">
        <v>7</v>
      </c>
      <c r="J2958" s="68" t="s">
        <v>5787</v>
      </c>
      <c r="K2958" s="69" t="s">
        <v>5787</v>
      </c>
      <c r="L2958" s="69" t="s">
        <v>5787</v>
      </c>
      <c r="M2958" s="68" t="s">
        <v>5787</v>
      </c>
      <c r="N2958" s="70"/>
      <c r="O2958" s="70"/>
      <c r="P2958" s="70" t="s">
        <v>5787</v>
      </c>
      <c r="Q2958" s="70"/>
      <c r="R2958" s="28"/>
    </row>
    <row r="2959" spans="1:18" hidden="1">
      <c r="A2959" s="48" t="str">
        <f t="shared" si="144"/>
        <v>IEA64PL</v>
      </c>
      <c r="B2959" s="62" t="str">
        <f t="shared" si="145"/>
        <v>CustomsOfficeOfTransitDeclared/referenceNumber</v>
      </c>
      <c r="C2959" s="63" t="s">
        <v>3126</v>
      </c>
      <c r="D2959" s="48">
        <f t="shared" ca="1" si="146"/>
        <v>17</v>
      </c>
      <c r="E2959" s="64" t="s">
        <v>4719</v>
      </c>
      <c r="F2959" s="65" t="s">
        <v>4575</v>
      </c>
      <c r="G2959" s="65" t="s">
        <v>5305</v>
      </c>
      <c r="H2959" s="48" t="s">
        <v>5787</v>
      </c>
      <c r="I2959" s="48" t="s">
        <v>7</v>
      </c>
      <c r="J2959" s="48" t="s">
        <v>131</v>
      </c>
      <c r="K2959" s="51" t="s">
        <v>147</v>
      </c>
      <c r="L2959" s="51" t="s">
        <v>5787</v>
      </c>
      <c r="M2959" s="48" t="s">
        <v>5787</v>
      </c>
      <c r="N2959" s="62"/>
      <c r="O2959" s="62"/>
      <c r="P2959" s="72" t="s">
        <v>5787</v>
      </c>
      <c r="Q2959" s="72"/>
      <c r="R2959" s="28"/>
    </row>
    <row r="2960" spans="1:18" hidden="1">
      <c r="A2960" s="68" t="str">
        <f t="shared" si="144"/>
        <v>IEA64PL</v>
      </c>
      <c r="B2960" s="70" t="str">
        <f t="shared" si="145"/>
        <v>CustomsOfficeOfControl</v>
      </c>
      <c r="C2960" s="70" t="s">
        <v>3127</v>
      </c>
      <c r="D2960" s="68">
        <f t="shared" ca="1" si="146"/>
        <v>18</v>
      </c>
      <c r="E2960" s="68" t="s">
        <v>1459</v>
      </c>
      <c r="F2960" s="77" t="s">
        <v>2506</v>
      </c>
      <c r="G2960" s="77" t="s">
        <v>5276</v>
      </c>
      <c r="H2960" s="68">
        <v>1</v>
      </c>
      <c r="I2960" s="68" t="s">
        <v>7</v>
      </c>
      <c r="J2960" s="68" t="s">
        <v>5787</v>
      </c>
      <c r="K2960" s="69" t="s">
        <v>5787</v>
      </c>
      <c r="L2960" s="69" t="s">
        <v>5787</v>
      </c>
      <c r="M2960" s="68" t="s">
        <v>5787</v>
      </c>
      <c r="N2960" s="70"/>
      <c r="O2960" s="70"/>
      <c r="P2960" s="70" t="s">
        <v>5787</v>
      </c>
      <c r="Q2960" s="70"/>
      <c r="R2960" s="28"/>
    </row>
    <row r="2961" spans="1:18" hidden="1">
      <c r="A2961" s="48" t="str">
        <f t="shared" si="144"/>
        <v>IEA64PL</v>
      </c>
      <c r="B2961" s="62" t="str">
        <f t="shared" si="145"/>
        <v>CustomsOfficeOfControl/referenceNumber</v>
      </c>
      <c r="C2961" s="63" t="s">
        <v>3128</v>
      </c>
      <c r="D2961" s="48">
        <f t="shared" ca="1" si="146"/>
        <v>19</v>
      </c>
      <c r="E2961" s="64" t="s">
        <v>1459</v>
      </c>
      <c r="F2961" s="65" t="s">
        <v>2507</v>
      </c>
      <c r="G2961" s="65" t="s">
        <v>5302</v>
      </c>
      <c r="H2961" s="48" t="s">
        <v>5787</v>
      </c>
      <c r="I2961" s="48" t="s">
        <v>7</v>
      </c>
      <c r="J2961" s="48" t="s">
        <v>131</v>
      </c>
      <c r="K2961" s="51" t="s">
        <v>473</v>
      </c>
      <c r="L2961" s="51" t="s">
        <v>5787</v>
      </c>
      <c r="M2961" s="48" t="s">
        <v>5787</v>
      </c>
      <c r="N2961" s="62"/>
      <c r="O2961" s="62"/>
      <c r="P2961" s="72" t="s">
        <v>5787</v>
      </c>
      <c r="Q2961" s="72"/>
      <c r="R2961" s="28"/>
    </row>
    <row r="2962" spans="1:18" ht="30" hidden="1">
      <c r="A2962" s="68" t="str">
        <f t="shared" si="144"/>
        <v>IEA64PL</v>
      </c>
      <c r="B2962" s="70" t="str">
        <f t="shared" si="145"/>
        <v>HolderOfTheTransitProcedure</v>
      </c>
      <c r="C2962" s="70" t="s">
        <v>3129</v>
      </c>
      <c r="D2962" s="68">
        <f t="shared" ca="1" si="146"/>
        <v>20</v>
      </c>
      <c r="E2962" s="68" t="s">
        <v>4720</v>
      </c>
      <c r="F2962" s="77" t="s">
        <v>4586</v>
      </c>
      <c r="G2962" s="77" t="s">
        <v>4587</v>
      </c>
      <c r="H2962" s="68">
        <v>1</v>
      </c>
      <c r="I2962" s="68" t="s">
        <v>7</v>
      </c>
      <c r="J2962" s="68" t="s">
        <v>5787</v>
      </c>
      <c r="K2962" s="69" t="s">
        <v>5787</v>
      </c>
      <c r="L2962" s="69" t="s">
        <v>5787</v>
      </c>
      <c r="M2962" s="68" t="s">
        <v>5787</v>
      </c>
      <c r="N2962" s="70"/>
      <c r="O2962" s="70"/>
      <c r="P2962" s="70" t="s">
        <v>5787</v>
      </c>
      <c r="Q2962" s="70"/>
      <c r="R2962" s="28"/>
    </row>
    <row r="2963" spans="1:18" ht="30" hidden="1">
      <c r="A2963" s="48" t="str">
        <f t="shared" si="144"/>
        <v>IEA64PL</v>
      </c>
      <c r="B2963" s="62" t="str">
        <f t="shared" si="145"/>
        <v>HolderOfTheTransitProcedure/identificationNumber</v>
      </c>
      <c r="C2963" s="63" t="s">
        <v>3130</v>
      </c>
      <c r="D2963" s="48">
        <f t="shared" ca="1" si="146"/>
        <v>21</v>
      </c>
      <c r="E2963" s="64" t="s">
        <v>4721</v>
      </c>
      <c r="F2963" s="65" t="s">
        <v>621</v>
      </c>
      <c r="G2963" s="65" t="s">
        <v>6713</v>
      </c>
      <c r="H2963" s="48" t="s">
        <v>5787</v>
      </c>
      <c r="I2963" s="48" t="s">
        <v>7</v>
      </c>
      <c r="J2963" s="48" t="s">
        <v>167</v>
      </c>
      <c r="K2963" s="51" t="s">
        <v>5787</v>
      </c>
      <c r="L2963" s="51" t="s">
        <v>1768</v>
      </c>
      <c r="M2963" s="48" t="s">
        <v>5787</v>
      </c>
      <c r="N2963" s="62"/>
      <c r="O2963" s="62"/>
      <c r="P2963" s="72" t="s">
        <v>5787</v>
      </c>
      <c r="Q2963" s="72"/>
      <c r="R2963" s="28"/>
    </row>
    <row r="2964" spans="1:18" hidden="1">
      <c r="A2964" s="48" t="str">
        <f t="shared" si="144"/>
        <v>IEA64PL</v>
      </c>
      <c r="B2964" s="62" t="str">
        <f t="shared" si="145"/>
        <v>HolderOfTheTransitProcedure/name</v>
      </c>
      <c r="C2964" s="63" t="s">
        <v>3131</v>
      </c>
      <c r="D2964" s="48">
        <f t="shared" ca="1" si="146"/>
        <v>22</v>
      </c>
      <c r="E2964" s="64" t="s">
        <v>4723</v>
      </c>
      <c r="F2964" s="65" t="s">
        <v>6706</v>
      </c>
      <c r="G2964" s="65" t="s">
        <v>6707</v>
      </c>
      <c r="H2964" s="48" t="s">
        <v>5787</v>
      </c>
      <c r="I2964" s="48" t="s">
        <v>17</v>
      </c>
      <c r="J2964" s="48" t="s">
        <v>173</v>
      </c>
      <c r="K2964" s="51" t="s">
        <v>5787</v>
      </c>
      <c r="L2964" s="51" t="s">
        <v>175</v>
      </c>
      <c r="M2964" s="48" t="s">
        <v>5787</v>
      </c>
      <c r="N2964" s="62"/>
      <c r="O2964" s="62"/>
      <c r="P2964" s="72" t="s">
        <v>5787</v>
      </c>
      <c r="Q2964" s="72"/>
      <c r="R2964" s="28"/>
    </row>
    <row r="2965" spans="1:18" ht="30" hidden="1">
      <c r="A2965" s="68" t="str">
        <f t="shared" si="144"/>
        <v>IEA64PL</v>
      </c>
      <c r="B2965" s="70" t="str">
        <f t="shared" si="145"/>
        <v>HolderOfTheTransitProcedure/Address</v>
      </c>
      <c r="C2965" s="70" t="s">
        <v>3132</v>
      </c>
      <c r="D2965" s="68">
        <f t="shared" ca="1" si="146"/>
        <v>23</v>
      </c>
      <c r="E2965" s="68" t="s">
        <v>4724</v>
      </c>
      <c r="F2965" s="77" t="s">
        <v>186</v>
      </c>
      <c r="G2965" s="77" t="s">
        <v>6689</v>
      </c>
      <c r="H2965" s="68" t="s">
        <v>16</v>
      </c>
      <c r="I2965" s="68" t="s">
        <v>17</v>
      </c>
      <c r="J2965" s="68" t="s">
        <v>5787</v>
      </c>
      <c r="K2965" s="69" t="s">
        <v>5787</v>
      </c>
      <c r="L2965" s="69" t="s">
        <v>175</v>
      </c>
      <c r="M2965" s="68" t="s">
        <v>5787</v>
      </c>
      <c r="N2965" s="70"/>
      <c r="O2965" s="70"/>
      <c r="P2965" s="70" t="s">
        <v>5787</v>
      </c>
      <c r="Q2965" s="70"/>
      <c r="R2965" s="28"/>
    </row>
    <row r="2966" spans="1:18" ht="30" hidden="1">
      <c r="A2966" s="48" t="str">
        <f t="shared" si="144"/>
        <v>IEA64PL</v>
      </c>
      <c r="B2966" s="62" t="str">
        <f t="shared" si="145"/>
        <v>HolderOfTheTransitProcedure/Address/streetAndNumber</v>
      </c>
      <c r="C2966" s="63" t="s">
        <v>3133</v>
      </c>
      <c r="D2966" s="48">
        <f t="shared" ca="1" si="146"/>
        <v>24</v>
      </c>
      <c r="E2966" s="64" t="s">
        <v>4728</v>
      </c>
      <c r="F2966" s="65" t="s">
        <v>1859</v>
      </c>
      <c r="G2966" s="65" t="s">
        <v>4593</v>
      </c>
      <c r="H2966" s="48" t="s">
        <v>5787</v>
      </c>
      <c r="I2966" s="48" t="s">
        <v>7</v>
      </c>
      <c r="J2966" s="48" t="s">
        <v>173</v>
      </c>
      <c r="K2966" s="51" t="s">
        <v>5787</v>
      </c>
      <c r="L2966" s="51" t="s">
        <v>5787</v>
      </c>
      <c r="M2966" s="48" t="s">
        <v>5787</v>
      </c>
      <c r="N2966" s="62"/>
      <c r="O2966" s="62"/>
      <c r="P2966" s="72" t="s">
        <v>5787</v>
      </c>
      <c r="Q2966" s="72"/>
      <c r="R2966" s="28"/>
    </row>
    <row r="2967" spans="1:18" hidden="1">
      <c r="A2967" s="48" t="str">
        <f t="shared" si="144"/>
        <v>IEA64PL</v>
      </c>
      <c r="B2967" s="62" t="str">
        <f t="shared" si="145"/>
        <v>HolderOfTheTransitProcedure/Address/postcode</v>
      </c>
      <c r="C2967" s="63" t="s">
        <v>3134</v>
      </c>
      <c r="D2967" s="48">
        <f t="shared" ca="1" si="146"/>
        <v>25</v>
      </c>
      <c r="E2967" s="64" t="s">
        <v>4727</v>
      </c>
      <c r="F2967" s="65" t="s">
        <v>1510</v>
      </c>
      <c r="G2967" s="65" t="s">
        <v>4603</v>
      </c>
      <c r="H2967" s="48" t="s">
        <v>5787</v>
      </c>
      <c r="I2967" s="48" t="s">
        <v>17</v>
      </c>
      <c r="J2967" s="48" t="s">
        <v>167</v>
      </c>
      <c r="K2967" s="51" t="s">
        <v>5787</v>
      </c>
      <c r="L2967" s="51" t="s">
        <v>202</v>
      </c>
      <c r="M2967" s="48" t="s">
        <v>5787</v>
      </c>
      <c r="N2967" s="62"/>
      <c r="O2967" s="62"/>
      <c r="P2967" s="72" t="s">
        <v>5787</v>
      </c>
      <c r="Q2967" s="72"/>
      <c r="R2967" s="28"/>
    </row>
    <row r="2968" spans="1:18" hidden="1">
      <c r="A2968" s="48" t="str">
        <f t="shared" si="144"/>
        <v>IEA64PL</v>
      </c>
      <c r="B2968" s="62" t="str">
        <f t="shared" si="145"/>
        <v>HolderOfTheTransitProcedure/Address/city</v>
      </c>
      <c r="C2968" s="63" t="s">
        <v>3135</v>
      </c>
      <c r="D2968" s="48">
        <f t="shared" ca="1" si="146"/>
        <v>26</v>
      </c>
      <c r="E2968" s="64" t="s">
        <v>4725</v>
      </c>
      <c r="F2968" s="65" t="s">
        <v>1512</v>
      </c>
      <c r="G2968" s="65" t="s">
        <v>4595</v>
      </c>
      <c r="H2968" s="48" t="s">
        <v>5787</v>
      </c>
      <c r="I2968" s="48" t="s">
        <v>7</v>
      </c>
      <c r="J2968" s="48" t="s">
        <v>47</v>
      </c>
      <c r="K2968" s="51" t="s">
        <v>5787</v>
      </c>
      <c r="L2968" s="51" t="s">
        <v>5787</v>
      </c>
      <c r="M2968" s="48" t="s">
        <v>5787</v>
      </c>
      <c r="N2968" s="62"/>
      <c r="O2968" s="62"/>
      <c r="P2968" s="72" t="s">
        <v>5787</v>
      </c>
      <c r="Q2968" s="72"/>
      <c r="R2968" s="28"/>
    </row>
    <row r="2969" spans="1:18" hidden="1">
      <c r="A2969" s="48" t="str">
        <f t="shared" si="144"/>
        <v>IEA64PL</v>
      </c>
      <c r="B2969" s="62" t="str">
        <f t="shared" si="145"/>
        <v>HolderOfTheTransitProcedure/Address/country</v>
      </c>
      <c r="C2969" s="63" t="s">
        <v>3136</v>
      </c>
      <c r="D2969" s="48">
        <f t="shared" ca="1" si="146"/>
        <v>27</v>
      </c>
      <c r="E2969" s="64" t="s">
        <v>4726</v>
      </c>
      <c r="F2969" s="65" t="s">
        <v>1514</v>
      </c>
      <c r="G2969" s="65" t="s">
        <v>4592</v>
      </c>
      <c r="H2969" s="48" t="s">
        <v>5787</v>
      </c>
      <c r="I2969" s="48" t="s">
        <v>7</v>
      </c>
      <c r="J2969" s="48" t="s">
        <v>105</v>
      </c>
      <c r="K2969" s="51" t="s">
        <v>2579</v>
      </c>
      <c r="L2969" s="51" t="s">
        <v>5787</v>
      </c>
      <c r="M2969" s="48" t="s">
        <v>5787</v>
      </c>
      <c r="N2969" s="62"/>
      <c r="O2969" s="62"/>
      <c r="P2969" s="72" t="s">
        <v>5787</v>
      </c>
      <c r="Q2969" s="72"/>
      <c r="R2969" s="28"/>
    </row>
    <row r="2970" spans="1:18" ht="30" hidden="1">
      <c r="A2970" s="68" t="str">
        <f t="shared" si="144"/>
        <v>IEA64PL</v>
      </c>
      <c r="B2970" s="70" t="str">
        <f t="shared" si="145"/>
        <v>HolderOfTheTransitProcedure/ContactPerson</v>
      </c>
      <c r="C2970" s="70" t="s">
        <v>3137</v>
      </c>
      <c r="D2970" s="68">
        <f t="shared" ca="1" si="146"/>
        <v>28</v>
      </c>
      <c r="E2970" s="68" t="s">
        <v>4729</v>
      </c>
      <c r="F2970" s="77" t="s">
        <v>6720</v>
      </c>
      <c r="G2970" s="77" t="s">
        <v>6690</v>
      </c>
      <c r="H2970" s="68" t="s">
        <v>16</v>
      </c>
      <c r="I2970" s="68" t="s">
        <v>12</v>
      </c>
      <c r="J2970" s="68" t="s">
        <v>5787</v>
      </c>
      <c r="K2970" s="69" t="s">
        <v>5787</v>
      </c>
      <c r="L2970" s="69" t="s">
        <v>334</v>
      </c>
      <c r="M2970" s="68" t="s">
        <v>5787</v>
      </c>
      <c r="N2970" s="70"/>
      <c r="O2970" s="70"/>
      <c r="P2970" s="70" t="s">
        <v>5787</v>
      </c>
      <c r="Q2970" s="70"/>
      <c r="R2970" s="28"/>
    </row>
    <row r="2971" spans="1:18" hidden="1">
      <c r="A2971" s="48" t="str">
        <f t="shared" si="144"/>
        <v>IEA64PL</v>
      </c>
      <c r="B2971" s="62" t="str">
        <f t="shared" si="145"/>
        <v>HolderOfTheTransitProcedure/ContactPerson/name</v>
      </c>
      <c r="C2971" s="63" t="s">
        <v>3138</v>
      </c>
      <c r="D2971" s="48">
        <f t="shared" ca="1" si="146"/>
        <v>29</v>
      </c>
      <c r="E2971" s="64" t="s">
        <v>4731</v>
      </c>
      <c r="F2971" s="65" t="s">
        <v>6705</v>
      </c>
      <c r="G2971" s="65" t="s">
        <v>4605</v>
      </c>
      <c r="H2971" s="48" t="s">
        <v>5787</v>
      </c>
      <c r="I2971" s="48" t="s">
        <v>7</v>
      </c>
      <c r="J2971" s="48" t="s">
        <v>173</v>
      </c>
      <c r="K2971" s="51" t="s">
        <v>5787</v>
      </c>
      <c r="L2971" s="51" t="s">
        <v>5787</v>
      </c>
      <c r="M2971" s="48" t="s">
        <v>5787</v>
      </c>
      <c r="N2971" s="62"/>
      <c r="O2971" s="62"/>
      <c r="P2971" s="72" t="s">
        <v>5787</v>
      </c>
      <c r="Q2971" s="72"/>
      <c r="R2971" s="28"/>
    </row>
    <row r="2972" spans="1:18" ht="30" hidden="1">
      <c r="A2972" s="48" t="str">
        <f t="shared" si="144"/>
        <v>IEA64PL</v>
      </c>
      <c r="B2972" s="62" t="str">
        <f t="shared" si="145"/>
        <v>HolderOfTheTransitProcedure/ContactPerson/phoneNumber</v>
      </c>
      <c r="C2972" s="63" t="s">
        <v>3139</v>
      </c>
      <c r="D2972" s="48">
        <f t="shared" ca="1" si="146"/>
        <v>30</v>
      </c>
      <c r="E2972" s="64" t="s">
        <v>4732</v>
      </c>
      <c r="F2972" s="65" t="s">
        <v>734</v>
      </c>
      <c r="G2972" s="65" t="s">
        <v>4561</v>
      </c>
      <c r="H2972" s="48" t="s">
        <v>5787</v>
      </c>
      <c r="I2972" s="48" t="s">
        <v>7</v>
      </c>
      <c r="J2972" s="48" t="s">
        <v>47</v>
      </c>
      <c r="K2972" s="51" t="s">
        <v>5787</v>
      </c>
      <c r="L2972" s="51" t="s">
        <v>5787</v>
      </c>
      <c r="M2972" s="48" t="s">
        <v>5787</v>
      </c>
      <c r="N2972" s="62"/>
      <c r="O2972" s="62"/>
      <c r="P2972" s="72" t="s">
        <v>5787</v>
      </c>
      <c r="Q2972" s="72"/>
      <c r="R2972" s="28"/>
    </row>
    <row r="2973" spans="1:18" ht="30" hidden="1">
      <c r="A2973" s="48" t="str">
        <f t="shared" si="144"/>
        <v>IEA64PL</v>
      </c>
      <c r="B2973" s="62" t="str">
        <f t="shared" si="145"/>
        <v>HolderOfTheTransitProcedure/ContactPerson/eMailAddress</v>
      </c>
      <c r="C2973" s="63" t="s">
        <v>3140</v>
      </c>
      <c r="D2973" s="48">
        <f t="shared" ca="1" si="146"/>
        <v>31</v>
      </c>
      <c r="E2973" s="64" t="s">
        <v>4730</v>
      </c>
      <c r="F2973" s="65" t="s">
        <v>736</v>
      </c>
      <c r="G2973" s="65" t="s">
        <v>4606</v>
      </c>
      <c r="H2973" s="48" t="s">
        <v>5787</v>
      </c>
      <c r="I2973" s="48" t="s">
        <v>12</v>
      </c>
      <c r="J2973" s="48" t="s">
        <v>220</v>
      </c>
      <c r="K2973" s="51" t="s">
        <v>5787</v>
      </c>
      <c r="L2973" s="51" t="s">
        <v>59</v>
      </c>
      <c r="M2973" s="48" t="s">
        <v>5787</v>
      </c>
      <c r="N2973" s="62"/>
      <c r="O2973" s="62"/>
      <c r="P2973" s="72" t="s">
        <v>5787</v>
      </c>
      <c r="Q2973" s="72"/>
      <c r="R2973" s="28"/>
    </row>
    <row r="2974" spans="1:18" ht="30" hidden="1">
      <c r="A2974" s="68" t="str">
        <f t="shared" si="144"/>
        <v>IEA64PL</v>
      </c>
      <c r="B2974" s="70" t="str">
        <f t="shared" si="145"/>
        <v>Representative</v>
      </c>
      <c r="C2974" s="70" t="s">
        <v>3141</v>
      </c>
      <c r="D2974" s="68">
        <f t="shared" ca="1" si="146"/>
        <v>32</v>
      </c>
      <c r="E2974" s="68" t="s">
        <v>5055</v>
      </c>
      <c r="F2974" s="77" t="s">
        <v>5057</v>
      </c>
      <c r="G2974" s="77" t="s">
        <v>5058</v>
      </c>
      <c r="H2974" s="68" t="s">
        <v>16</v>
      </c>
      <c r="I2974" s="68" t="s">
        <v>12</v>
      </c>
      <c r="J2974" s="68" t="s">
        <v>5787</v>
      </c>
      <c r="K2974" s="69" t="s">
        <v>5787</v>
      </c>
      <c r="L2974" s="69" t="s">
        <v>2343</v>
      </c>
      <c r="M2974" s="68" t="s">
        <v>5787</v>
      </c>
      <c r="N2974" s="70"/>
      <c r="O2974" s="70"/>
      <c r="P2974" s="70" t="s">
        <v>5787</v>
      </c>
      <c r="Q2974" s="70"/>
      <c r="R2974" s="28"/>
    </row>
    <row r="2975" spans="1:18" hidden="1">
      <c r="A2975" s="48" t="str">
        <f t="shared" si="144"/>
        <v>IEA64PL</v>
      </c>
      <c r="B2975" s="62" t="str">
        <f t="shared" si="145"/>
        <v>Representative/identificationNumber</v>
      </c>
      <c r="C2975" s="63" t="s">
        <v>3142</v>
      </c>
      <c r="D2975" s="48">
        <f t="shared" ca="1" si="146"/>
        <v>33</v>
      </c>
      <c r="E2975" s="64" t="s">
        <v>5371</v>
      </c>
      <c r="F2975" s="65" t="s">
        <v>621</v>
      </c>
      <c r="G2975" s="65" t="s">
        <v>6691</v>
      </c>
      <c r="H2975" s="48" t="s">
        <v>5787</v>
      </c>
      <c r="I2975" s="48" t="s">
        <v>7</v>
      </c>
      <c r="J2975" s="48" t="s">
        <v>167</v>
      </c>
      <c r="K2975" s="51" t="s">
        <v>5787</v>
      </c>
      <c r="L2975" s="51" t="s">
        <v>342</v>
      </c>
      <c r="M2975" s="48" t="s">
        <v>5787</v>
      </c>
      <c r="N2975" s="62"/>
      <c r="O2975" s="62"/>
      <c r="P2975" s="72" t="s">
        <v>5787</v>
      </c>
      <c r="Q2975" s="72"/>
      <c r="R2975" s="28"/>
    </row>
    <row r="2976" spans="1:18" hidden="1">
      <c r="A2976" s="48" t="str">
        <f t="shared" si="144"/>
        <v>IEA64PL</v>
      </c>
      <c r="B2976" s="62" t="str">
        <f t="shared" si="145"/>
        <v>Representative/status</v>
      </c>
      <c r="C2976" s="63" t="s">
        <v>3143</v>
      </c>
      <c r="D2976" s="48">
        <f t="shared" ca="1" si="146"/>
        <v>34</v>
      </c>
      <c r="E2976" s="64" t="s">
        <v>5378</v>
      </c>
      <c r="F2976" s="65" t="s">
        <v>6692</v>
      </c>
      <c r="G2976" s="65" t="s">
        <v>4607</v>
      </c>
      <c r="H2976" s="48" t="s">
        <v>5787</v>
      </c>
      <c r="I2976" s="48" t="s">
        <v>7</v>
      </c>
      <c r="J2976" s="48" t="s">
        <v>92</v>
      </c>
      <c r="K2976" s="51" t="s">
        <v>228</v>
      </c>
      <c r="L2976" s="51" t="s">
        <v>5787</v>
      </c>
      <c r="M2976" s="48" t="s">
        <v>5787</v>
      </c>
      <c r="N2976" s="62"/>
      <c r="O2976" s="62"/>
      <c r="P2976" s="72" t="s">
        <v>5787</v>
      </c>
      <c r="Q2976" s="72"/>
      <c r="R2976" s="28"/>
    </row>
    <row r="2977" spans="1:18" hidden="1">
      <c r="A2977" s="68" t="str">
        <f t="shared" si="144"/>
        <v>IEA64PL</v>
      </c>
      <c r="B2977" s="70" t="str">
        <f t="shared" si="145"/>
        <v>Representative/ContactPerson</v>
      </c>
      <c r="C2977" s="70" t="s">
        <v>3144</v>
      </c>
      <c r="D2977" s="68">
        <f t="shared" ca="1" si="146"/>
        <v>35</v>
      </c>
      <c r="E2977" s="68" t="s">
        <v>5369</v>
      </c>
      <c r="F2977" s="77" t="s">
        <v>6721</v>
      </c>
      <c r="G2977" s="77" t="s">
        <v>6693</v>
      </c>
      <c r="H2977" s="68" t="s">
        <v>16</v>
      </c>
      <c r="I2977" s="68" t="s">
        <v>12</v>
      </c>
      <c r="J2977" s="68" t="s">
        <v>5787</v>
      </c>
      <c r="K2977" s="69" t="s">
        <v>5787</v>
      </c>
      <c r="L2977" s="69" t="s">
        <v>334</v>
      </c>
      <c r="M2977" s="68" t="s">
        <v>5787</v>
      </c>
      <c r="N2977" s="70"/>
      <c r="O2977" s="70"/>
      <c r="P2977" s="70" t="s">
        <v>5787</v>
      </c>
      <c r="Q2977" s="70"/>
      <c r="R2977" s="28"/>
    </row>
    <row r="2978" spans="1:18" hidden="1">
      <c r="A2978" s="48" t="str">
        <f t="shared" si="144"/>
        <v>IEA64PL</v>
      </c>
      <c r="B2978" s="62" t="str">
        <f t="shared" si="145"/>
        <v>Representative/ContactPerson/name</v>
      </c>
      <c r="C2978" s="63" t="s">
        <v>3145</v>
      </c>
      <c r="D2978" s="48">
        <f t="shared" ca="1" si="146"/>
        <v>36</v>
      </c>
      <c r="E2978" s="64" t="s">
        <v>5372</v>
      </c>
      <c r="F2978" s="65" t="s">
        <v>6705</v>
      </c>
      <c r="G2978" s="65" t="s">
        <v>4605</v>
      </c>
      <c r="H2978" s="48" t="s">
        <v>5787</v>
      </c>
      <c r="I2978" s="48" t="s">
        <v>7</v>
      </c>
      <c r="J2978" s="48" t="s">
        <v>173</v>
      </c>
      <c r="K2978" s="51" t="s">
        <v>5787</v>
      </c>
      <c r="L2978" s="51" t="s">
        <v>5787</v>
      </c>
      <c r="M2978" s="48" t="s">
        <v>5787</v>
      </c>
      <c r="N2978" s="62"/>
      <c r="O2978" s="62"/>
      <c r="P2978" s="72" t="s">
        <v>5787</v>
      </c>
      <c r="Q2978" s="72"/>
      <c r="R2978" s="28"/>
    </row>
    <row r="2979" spans="1:18" hidden="1">
      <c r="A2979" s="48" t="str">
        <f t="shared" si="144"/>
        <v>IEA64PL</v>
      </c>
      <c r="B2979" s="62" t="str">
        <f t="shared" si="145"/>
        <v>Representative/ContactPerson/phoneNumber</v>
      </c>
      <c r="C2979" s="63" t="s">
        <v>3146</v>
      </c>
      <c r="D2979" s="48">
        <f t="shared" ca="1" si="146"/>
        <v>37</v>
      </c>
      <c r="E2979" s="64" t="s">
        <v>5375</v>
      </c>
      <c r="F2979" s="65" t="s">
        <v>734</v>
      </c>
      <c r="G2979" s="65" t="s">
        <v>4561</v>
      </c>
      <c r="H2979" s="48" t="s">
        <v>5787</v>
      </c>
      <c r="I2979" s="48" t="s">
        <v>7</v>
      </c>
      <c r="J2979" s="48" t="s">
        <v>47</v>
      </c>
      <c r="K2979" s="51" t="s">
        <v>5787</v>
      </c>
      <c r="L2979" s="51" t="s">
        <v>5787</v>
      </c>
      <c r="M2979" s="48" t="s">
        <v>5787</v>
      </c>
      <c r="N2979" s="62"/>
      <c r="O2979" s="62"/>
      <c r="P2979" s="72" t="s">
        <v>5787</v>
      </c>
      <c r="Q2979" s="72"/>
      <c r="R2979" s="28"/>
    </row>
    <row r="2980" spans="1:18" hidden="1">
      <c r="A2980" s="48" t="str">
        <f t="shared" si="144"/>
        <v>IEA64PL</v>
      </c>
      <c r="B2980" s="62" t="str">
        <f t="shared" si="145"/>
        <v>Representative/ContactPerson/eMailAddress</v>
      </c>
      <c r="C2980" s="63" t="s">
        <v>3147</v>
      </c>
      <c r="D2980" s="48">
        <f t="shared" ca="1" si="146"/>
        <v>38</v>
      </c>
      <c r="E2980" s="64" t="s">
        <v>5370</v>
      </c>
      <c r="F2980" s="65" t="s">
        <v>736</v>
      </c>
      <c r="G2980" s="65" t="s">
        <v>4606</v>
      </c>
      <c r="H2980" s="48" t="s">
        <v>5787</v>
      </c>
      <c r="I2980" s="48" t="s">
        <v>12</v>
      </c>
      <c r="J2980" s="48" t="s">
        <v>220</v>
      </c>
      <c r="K2980" s="51" t="s">
        <v>5787</v>
      </c>
      <c r="L2980" s="51" t="s">
        <v>59</v>
      </c>
      <c r="M2980" s="48" t="s">
        <v>5787</v>
      </c>
      <c r="N2980" s="62"/>
      <c r="O2980" s="62"/>
      <c r="P2980" s="72" t="s">
        <v>5787</v>
      </c>
      <c r="Q2980" s="72"/>
      <c r="R2980" s="28"/>
    </row>
    <row r="2981" spans="1:18" hidden="1">
      <c r="A2981" s="68" t="str">
        <f t="shared" si="144"/>
        <v>IEA64PL</v>
      </c>
      <c r="B2981" s="70" t="str">
        <f t="shared" si="145"/>
        <v>Control</v>
      </c>
      <c r="C2981" s="70" t="s">
        <v>3148</v>
      </c>
      <c r="D2981" s="68">
        <f t="shared" ca="1" si="146"/>
        <v>39</v>
      </c>
      <c r="E2981" s="68" t="s">
        <v>1459</v>
      </c>
      <c r="F2981" s="77" t="s">
        <v>2511</v>
      </c>
      <c r="G2981" s="77" t="s">
        <v>5136</v>
      </c>
      <c r="H2981" s="68" t="s">
        <v>2906</v>
      </c>
      <c r="I2981" s="68" t="s">
        <v>7</v>
      </c>
      <c r="J2981" s="68" t="s">
        <v>5787</v>
      </c>
      <c r="K2981" s="69" t="s">
        <v>5787</v>
      </c>
      <c r="L2981" s="69" t="s">
        <v>5787</v>
      </c>
      <c r="M2981" s="68" t="s">
        <v>5787</v>
      </c>
      <c r="N2981" s="70"/>
      <c r="O2981" s="70"/>
      <c r="P2981" s="70" t="s">
        <v>5787</v>
      </c>
      <c r="Q2981" s="70"/>
      <c r="R2981" s="28"/>
    </row>
    <row r="2982" spans="1:18" ht="30" hidden="1">
      <c r="A2982" s="48" t="str">
        <f t="shared" si="144"/>
        <v>IEA64PL</v>
      </c>
      <c r="B2982" s="62" t="str">
        <f t="shared" si="145"/>
        <v>Control/sequenceNumber</v>
      </c>
      <c r="C2982" s="63" t="s">
        <v>3149</v>
      </c>
      <c r="D2982" s="48">
        <f t="shared" ca="1" si="146"/>
        <v>40</v>
      </c>
      <c r="E2982" s="64" t="s">
        <v>1459</v>
      </c>
      <c r="F2982" s="65" t="s">
        <v>6664</v>
      </c>
      <c r="G2982" s="65" t="s">
        <v>6708</v>
      </c>
      <c r="H2982" s="48" t="s">
        <v>5787</v>
      </c>
      <c r="I2982" s="48" t="s">
        <v>7</v>
      </c>
      <c r="J2982" s="48" t="s">
        <v>119</v>
      </c>
      <c r="K2982" s="51" t="s">
        <v>5787</v>
      </c>
      <c r="L2982" s="51" t="s">
        <v>120</v>
      </c>
      <c r="M2982" s="48" t="s">
        <v>5787</v>
      </c>
      <c r="N2982" s="62"/>
      <c r="O2982" s="62"/>
      <c r="P2982" s="72" t="s">
        <v>5787</v>
      </c>
      <c r="Q2982" s="72"/>
      <c r="R2982" s="28"/>
    </row>
    <row r="2983" spans="1:18" hidden="1">
      <c r="A2983" s="68" t="str">
        <f t="shared" si="144"/>
        <v>IEA64PL</v>
      </c>
      <c r="B2983" s="70" t="str">
        <f t="shared" si="145"/>
        <v>Control/ExaminationPlace</v>
      </c>
      <c r="C2983" s="70" t="s">
        <v>3150</v>
      </c>
      <c r="D2983" s="68">
        <f t="shared" ca="1" si="146"/>
        <v>41</v>
      </c>
      <c r="E2983" s="68" t="s">
        <v>1459</v>
      </c>
      <c r="F2983" s="77" t="s">
        <v>2512</v>
      </c>
      <c r="G2983" s="77" t="s">
        <v>5137</v>
      </c>
      <c r="H2983" s="68">
        <v>1</v>
      </c>
      <c r="I2983" s="68" t="s">
        <v>7</v>
      </c>
      <c r="J2983" s="68" t="s">
        <v>5787</v>
      </c>
      <c r="K2983" s="69" t="s">
        <v>5787</v>
      </c>
      <c r="L2983" s="69" t="s">
        <v>5787</v>
      </c>
      <c r="M2983" s="68" t="s">
        <v>5787</v>
      </c>
      <c r="N2983" s="70"/>
      <c r="O2983" s="70"/>
      <c r="P2983" s="70" t="s">
        <v>5787</v>
      </c>
      <c r="Q2983" s="70"/>
      <c r="R2983" s="28"/>
    </row>
    <row r="2984" spans="1:18" hidden="1">
      <c r="A2984" s="48" t="str">
        <f t="shared" si="144"/>
        <v>IEA64PL</v>
      </c>
      <c r="B2984" s="62" t="str">
        <f t="shared" si="145"/>
        <v>Control/ExaminationPlace/referenceNumber</v>
      </c>
      <c r="C2984" s="63" t="s">
        <v>3151</v>
      </c>
      <c r="D2984" s="48">
        <f t="shared" ca="1" si="146"/>
        <v>42</v>
      </c>
      <c r="E2984" s="64" t="s">
        <v>1459</v>
      </c>
      <c r="F2984" s="65" t="s">
        <v>2513</v>
      </c>
      <c r="G2984" s="65" t="s">
        <v>5138</v>
      </c>
      <c r="H2984" s="48" t="s">
        <v>5787</v>
      </c>
      <c r="I2984" s="48" t="s">
        <v>17</v>
      </c>
      <c r="J2984" s="48" t="s">
        <v>167</v>
      </c>
      <c r="K2984" s="51" t="s">
        <v>5787</v>
      </c>
      <c r="L2984" s="51" t="s">
        <v>2514</v>
      </c>
      <c r="M2984" s="48" t="s">
        <v>5787</v>
      </c>
      <c r="N2984" s="62"/>
      <c r="O2984" s="62"/>
      <c r="P2984" s="72" t="s">
        <v>5787</v>
      </c>
      <c r="Q2984" s="72"/>
      <c r="R2984" s="28"/>
    </row>
    <row r="2985" spans="1:18" hidden="1">
      <c r="A2985" s="48" t="str">
        <f t="shared" si="144"/>
        <v>IEA64PL</v>
      </c>
      <c r="B2985" s="62" t="str">
        <f t="shared" si="145"/>
        <v>Control/ExaminationPlace/placeOfExamination</v>
      </c>
      <c r="C2985" s="63" t="s">
        <v>3152</v>
      </c>
      <c r="D2985" s="48">
        <f t="shared" ca="1" si="146"/>
        <v>43</v>
      </c>
      <c r="E2985" s="64" t="s">
        <v>1459</v>
      </c>
      <c r="F2985" s="65" t="s">
        <v>2512</v>
      </c>
      <c r="G2985" s="65" t="s">
        <v>4985</v>
      </c>
      <c r="H2985" s="48" t="s">
        <v>5787</v>
      </c>
      <c r="I2985" s="48" t="s">
        <v>12</v>
      </c>
      <c r="J2985" s="48" t="s">
        <v>220</v>
      </c>
      <c r="K2985" s="51" t="s">
        <v>5787</v>
      </c>
      <c r="L2985" s="51" t="s">
        <v>5787</v>
      </c>
      <c r="M2985" s="48" t="s">
        <v>5787</v>
      </c>
      <c r="N2985" s="62"/>
      <c r="O2985" s="62"/>
      <c r="P2985" s="72" t="s">
        <v>5787</v>
      </c>
      <c r="Q2985" s="72"/>
      <c r="R2985" s="28"/>
    </row>
    <row r="2986" spans="1:18" hidden="1">
      <c r="A2986" s="68" t="str">
        <f t="shared" si="144"/>
        <v>IEA64PL</v>
      </c>
      <c r="B2986" s="70" t="str">
        <f t="shared" si="145"/>
        <v>Control/Consignment</v>
      </c>
      <c r="C2986" s="70" t="s">
        <v>3153</v>
      </c>
      <c r="D2986" s="68">
        <f t="shared" ca="1" si="146"/>
        <v>44</v>
      </c>
      <c r="E2986" s="68" t="s">
        <v>1459</v>
      </c>
      <c r="F2986" s="77" t="s">
        <v>287</v>
      </c>
      <c r="G2986" s="77" t="s">
        <v>4610</v>
      </c>
      <c r="H2986" s="68">
        <v>1</v>
      </c>
      <c r="I2986" s="68" t="s">
        <v>7</v>
      </c>
      <c r="J2986" s="68" t="s">
        <v>5787</v>
      </c>
      <c r="K2986" s="69" t="s">
        <v>5787</v>
      </c>
      <c r="L2986" s="69" t="s">
        <v>5787</v>
      </c>
      <c r="M2986" s="68" t="s">
        <v>5787</v>
      </c>
      <c r="N2986" s="70"/>
      <c r="O2986" s="70"/>
      <c r="P2986" s="70" t="s">
        <v>5787</v>
      </c>
      <c r="Q2986" s="70"/>
      <c r="R2986" s="28"/>
    </row>
    <row r="2987" spans="1:18" ht="30" hidden="1">
      <c r="A2987" s="68" t="str">
        <f t="shared" si="144"/>
        <v>IEA64PL</v>
      </c>
      <c r="B2987" s="70" t="str">
        <f t="shared" si="145"/>
        <v>Control/Consignment/TransportEquipment</v>
      </c>
      <c r="C2987" s="70" t="s">
        <v>3154</v>
      </c>
      <c r="D2987" s="68">
        <f t="shared" ca="1" si="146"/>
        <v>45</v>
      </c>
      <c r="E2987" s="68" t="s">
        <v>5127</v>
      </c>
      <c r="F2987" s="77" t="s">
        <v>4637</v>
      </c>
      <c r="G2987" s="77" t="s">
        <v>4636</v>
      </c>
      <c r="H2987" s="68" t="s">
        <v>412</v>
      </c>
      <c r="I2987" s="68" t="s">
        <v>12</v>
      </c>
      <c r="J2987" s="68" t="s">
        <v>5787</v>
      </c>
      <c r="K2987" s="69" t="s">
        <v>5787</v>
      </c>
      <c r="L2987" s="69" t="s">
        <v>5787</v>
      </c>
      <c r="M2987" s="68" t="s">
        <v>5787</v>
      </c>
      <c r="N2987" s="70"/>
      <c r="O2987" s="70"/>
      <c r="P2987" s="70" t="s">
        <v>5787</v>
      </c>
      <c r="Q2987" s="70"/>
      <c r="R2987" s="28"/>
    </row>
    <row r="2988" spans="1:18" ht="30" hidden="1">
      <c r="A2988" s="48" t="str">
        <f t="shared" si="144"/>
        <v>IEA64PL</v>
      </c>
      <c r="B2988" s="62" t="str">
        <f t="shared" si="145"/>
        <v>Control/Consignment/TransportEquipment/sequenceNumber</v>
      </c>
      <c r="C2988" s="63" t="s">
        <v>3155</v>
      </c>
      <c r="D2988" s="48">
        <f t="shared" ca="1" si="146"/>
        <v>46</v>
      </c>
      <c r="E2988" s="64" t="s">
        <v>1459</v>
      </c>
      <c r="F2988" s="65" t="s">
        <v>6664</v>
      </c>
      <c r="G2988" s="65" t="s">
        <v>6708</v>
      </c>
      <c r="H2988" s="48" t="s">
        <v>5787</v>
      </c>
      <c r="I2988" s="48" t="s">
        <v>7</v>
      </c>
      <c r="J2988" s="48" t="s">
        <v>119</v>
      </c>
      <c r="K2988" s="51" t="s">
        <v>5787</v>
      </c>
      <c r="L2988" s="51" t="s">
        <v>120</v>
      </c>
      <c r="M2988" s="48" t="s">
        <v>5787</v>
      </c>
      <c r="N2988" s="62"/>
      <c r="O2988" s="62"/>
      <c r="P2988" s="72" t="s">
        <v>5787</v>
      </c>
      <c r="Q2988" s="72"/>
      <c r="R2988" s="28"/>
    </row>
    <row r="2989" spans="1:18" ht="30" hidden="1">
      <c r="A2989" s="48" t="str">
        <f t="shared" si="144"/>
        <v>IEA64PL</v>
      </c>
      <c r="B2989" s="62" t="str">
        <f t="shared" si="145"/>
        <v>Control/Consignment/TransportEquipment/containerIdentificationNumber</v>
      </c>
      <c r="C2989" s="63" t="s">
        <v>3156</v>
      </c>
      <c r="D2989" s="48">
        <f t="shared" ca="1" si="146"/>
        <v>47</v>
      </c>
      <c r="E2989" s="64" t="s">
        <v>5128</v>
      </c>
      <c r="F2989" s="65" t="s">
        <v>1860</v>
      </c>
      <c r="G2989" s="65" t="s">
        <v>4638</v>
      </c>
      <c r="H2989" s="48" t="s">
        <v>5787</v>
      </c>
      <c r="I2989" s="48" t="s">
        <v>7</v>
      </c>
      <c r="J2989" s="48" t="s">
        <v>167</v>
      </c>
      <c r="K2989" s="51" t="s">
        <v>5787</v>
      </c>
      <c r="L2989" s="51" t="s">
        <v>5787</v>
      </c>
      <c r="M2989" s="48" t="s">
        <v>5787</v>
      </c>
      <c r="N2989" s="62"/>
      <c r="O2989" s="62"/>
      <c r="P2989" s="72" t="s">
        <v>5787</v>
      </c>
      <c r="Q2989" s="72"/>
      <c r="R2989" s="28"/>
    </row>
    <row r="2990" spans="1:18" hidden="1">
      <c r="A2990" s="68" t="str">
        <f t="shared" si="144"/>
        <v>IEA64PL</v>
      </c>
      <c r="B2990" s="70" t="str">
        <f t="shared" si="145"/>
        <v>Control/Consignment/HouseConsignment</v>
      </c>
      <c r="C2990" s="70" t="s">
        <v>3157</v>
      </c>
      <c r="D2990" s="68">
        <f t="shared" ca="1" si="146"/>
        <v>48</v>
      </c>
      <c r="E2990" s="68" t="s">
        <v>1459</v>
      </c>
      <c r="F2990" s="77" t="s">
        <v>642</v>
      </c>
      <c r="G2990" s="77" t="s">
        <v>4690</v>
      </c>
      <c r="H2990" s="68" t="s">
        <v>2148</v>
      </c>
      <c r="I2990" s="68" t="s">
        <v>12</v>
      </c>
      <c r="J2990" s="68" t="s">
        <v>5787</v>
      </c>
      <c r="K2990" s="69" t="s">
        <v>5787</v>
      </c>
      <c r="L2990" s="69" t="s">
        <v>5787</v>
      </c>
      <c r="M2990" s="68" t="s">
        <v>5787</v>
      </c>
      <c r="N2990" s="70"/>
      <c r="O2990" s="70"/>
      <c r="P2990" s="70" t="s">
        <v>5787</v>
      </c>
      <c r="Q2990" s="70"/>
      <c r="R2990" s="28"/>
    </row>
    <row r="2991" spans="1:18" ht="30" hidden="1">
      <c r="A2991" s="48" t="str">
        <f t="shared" si="144"/>
        <v>IEA64PL</v>
      </c>
      <c r="B2991" s="62" t="str">
        <f t="shared" si="145"/>
        <v>Control/Consignment/HouseConsignment/sequenceNumber</v>
      </c>
      <c r="C2991" s="63" t="s">
        <v>3158</v>
      </c>
      <c r="D2991" s="48">
        <f t="shared" ca="1" si="146"/>
        <v>49</v>
      </c>
      <c r="E2991" s="64" t="s">
        <v>1459</v>
      </c>
      <c r="F2991" s="65" t="s">
        <v>6664</v>
      </c>
      <c r="G2991" s="65" t="s">
        <v>6708</v>
      </c>
      <c r="H2991" s="48" t="s">
        <v>5787</v>
      </c>
      <c r="I2991" s="48" t="s">
        <v>7</v>
      </c>
      <c r="J2991" s="48" t="s">
        <v>119</v>
      </c>
      <c r="K2991" s="51" t="s">
        <v>5787</v>
      </c>
      <c r="L2991" s="51" t="s">
        <v>120</v>
      </c>
      <c r="M2991" s="48" t="s">
        <v>5787</v>
      </c>
      <c r="N2991" s="62"/>
      <c r="O2991" s="62"/>
      <c r="P2991" s="72" t="s">
        <v>5787</v>
      </c>
      <c r="Q2991" s="72"/>
      <c r="R2991" s="28"/>
    </row>
    <row r="2992" spans="1:18" ht="30" hidden="1">
      <c r="A2992" s="68" t="str">
        <f t="shared" si="144"/>
        <v>IEA64PL</v>
      </c>
      <c r="B2992" s="70" t="str">
        <f t="shared" si="145"/>
        <v>Control/Consignment/HouseConsignment/PassiveBorderTransportMeans</v>
      </c>
      <c r="C2992" s="70" t="s">
        <v>3159</v>
      </c>
      <c r="D2992" s="68">
        <f t="shared" ca="1" si="146"/>
        <v>50</v>
      </c>
      <c r="E2992" s="68" t="s">
        <v>4969</v>
      </c>
      <c r="F2992" s="77" t="s">
        <v>6737</v>
      </c>
      <c r="G2992" s="77" t="s">
        <v>4975</v>
      </c>
      <c r="H2992" s="68" t="s">
        <v>271</v>
      </c>
      <c r="I2992" s="68" t="s">
        <v>12</v>
      </c>
      <c r="J2992" s="68" t="s">
        <v>5787</v>
      </c>
      <c r="K2992" s="69" t="s">
        <v>5787</v>
      </c>
      <c r="L2992" s="69" t="s">
        <v>5787</v>
      </c>
      <c r="M2992" s="68" t="s">
        <v>5787</v>
      </c>
      <c r="N2992" s="70"/>
      <c r="O2992" s="70"/>
      <c r="P2992" s="70" t="s">
        <v>5787</v>
      </c>
      <c r="Q2992" s="70"/>
      <c r="R2992" s="28"/>
    </row>
    <row r="2993" spans="1:18" ht="30" hidden="1">
      <c r="A2993" s="48" t="str">
        <f t="shared" si="144"/>
        <v>IEA64PL</v>
      </c>
      <c r="B2993" s="62" t="str">
        <f t="shared" si="145"/>
        <v>Control/Consignment/HouseConsignment/PassiveBorderTransportMeans/sequenceNumber</v>
      </c>
      <c r="C2993" s="63" t="s">
        <v>3160</v>
      </c>
      <c r="D2993" s="48">
        <f t="shared" ca="1" si="146"/>
        <v>51</v>
      </c>
      <c r="E2993" s="64" t="s">
        <v>1459</v>
      </c>
      <c r="F2993" s="65" t="s">
        <v>6664</v>
      </c>
      <c r="G2993" s="65" t="s">
        <v>6708</v>
      </c>
      <c r="H2993" s="48" t="s">
        <v>5787</v>
      </c>
      <c r="I2993" s="48" t="s">
        <v>7</v>
      </c>
      <c r="J2993" s="48" t="s">
        <v>119</v>
      </c>
      <c r="K2993" s="51" t="s">
        <v>5787</v>
      </c>
      <c r="L2993" s="51" t="s">
        <v>120</v>
      </c>
      <c r="M2993" s="48" t="s">
        <v>5787</v>
      </c>
      <c r="N2993" s="62"/>
      <c r="O2993" s="62"/>
      <c r="P2993" s="72" t="s">
        <v>5787</v>
      </c>
      <c r="Q2993" s="72"/>
      <c r="R2993" s="28"/>
    </row>
    <row r="2994" spans="1:18" ht="30" hidden="1">
      <c r="A2994" s="48" t="str">
        <f t="shared" si="144"/>
        <v>IEA64PL</v>
      </c>
      <c r="B2994" s="62" t="str">
        <f t="shared" si="145"/>
        <v>Control/Consignment/HouseConsignment/PassiveBorderTransportMeans/identificationNumber</v>
      </c>
      <c r="C2994" s="63" t="s">
        <v>3161</v>
      </c>
      <c r="D2994" s="48">
        <f t="shared" ca="1" si="146"/>
        <v>52</v>
      </c>
      <c r="E2994" s="64" t="s">
        <v>4970</v>
      </c>
      <c r="F2994" s="65" t="s">
        <v>6739</v>
      </c>
      <c r="G2994" s="65" t="s">
        <v>5814</v>
      </c>
      <c r="H2994" s="48" t="s">
        <v>5787</v>
      </c>
      <c r="I2994" s="48" t="s">
        <v>7</v>
      </c>
      <c r="J2994" s="48" t="s">
        <v>47</v>
      </c>
      <c r="K2994" s="51" t="s">
        <v>5787</v>
      </c>
      <c r="L2994" s="51" t="s">
        <v>5787</v>
      </c>
      <c r="M2994" s="48" t="s">
        <v>5787</v>
      </c>
      <c r="N2994" s="62"/>
      <c r="O2994" s="62"/>
      <c r="P2994" s="72" t="s">
        <v>5787</v>
      </c>
      <c r="Q2994" s="72"/>
      <c r="R2994" s="28"/>
    </row>
    <row r="2995" spans="1:18" ht="30" hidden="1">
      <c r="A2995" s="48" t="str">
        <f t="shared" si="144"/>
        <v>IEA64PL</v>
      </c>
      <c r="B2995" s="62" t="str">
        <f t="shared" si="145"/>
        <v>Control/Consignment/HouseConsignment/PassiveBorderTransportMeans/typeOfIdentification</v>
      </c>
      <c r="C2995" s="63" t="s">
        <v>3162</v>
      </c>
      <c r="D2995" s="48">
        <f t="shared" ca="1" si="146"/>
        <v>53</v>
      </c>
      <c r="E2995" s="64" t="s">
        <v>4972</v>
      </c>
      <c r="F2995" s="65" t="s">
        <v>6740</v>
      </c>
      <c r="G2995" s="65" t="s">
        <v>5815</v>
      </c>
      <c r="H2995" s="48" t="s">
        <v>5787</v>
      </c>
      <c r="I2995" s="48" t="s">
        <v>7</v>
      </c>
      <c r="J2995" s="48" t="s">
        <v>512</v>
      </c>
      <c r="K2995" s="51" t="s">
        <v>513</v>
      </c>
      <c r="L2995" s="51" t="s">
        <v>5787</v>
      </c>
      <c r="M2995" s="48" t="s">
        <v>5787</v>
      </c>
      <c r="N2995" s="62"/>
      <c r="O2995" s="62"/>
      <c r="P2995" s="72" t="s">
        <v>5787</v>
      </c>
      <c r="Q2995" s="72"/>
      <c r="R2995" s="28"/>
    </row>
    <row r="2996" spans="1:18" ht="30" hidden="1">
      <c r="A2996" s="48" t="str">
        <f t="shared" si="144"/>
        <v>IEA64PL</v>
      </c>
      <c r="B2996" s="62" t="str">
        <f t="shared" si="145"/>
        <v>Control/Consignment/HouseConsignment/PassiveBorderTransportMeans/nationality</v>
      </c>
      <c r="C2996" s="63" t="s">
        <v>3163</v>
      </c>
      <c r="D2996" s="48">
        <f t="shared" ca="1" si="146"/>
        <v>54</v>
      </c>
      <c r="E2996" s="64" t="s">
        <v>4971</v>
      </c>
      <c r="F2996" s="65" t="s">
        <v>6741</v>
      </c>
      <c r="G2996" s="65" t="s">
        <v>5816</v>
      </c>
      <c r="H2996" s="48" t="s">
        <v>5787</v>
      </c>
      <c r="I2996" s="48" t="s">
        <v>12</v>
      </c>
      <c r="J2996" s="48" t="s">
        <v>105</v>
      </c>
      <c r="K2996" s="51" t="s">
        <v>520</v>
      </c>
      <c r="L2996" s="51" t="s">
        <v>5787</v>
      </c>
      <c r="M2996" s="48" t="s">
        <v>5787</v>
      </c>
      <c r="N2996" s="62"/>
      <c r="O2996" s="62"/>
      <c r="P2996" s="72" t="s">
        <v>5787</v>
      </c>
      <c r="Q2996" s="72"/>
      <c r="R2996" s="28"/>
    </row>
    <row r="2997" spans="1:18" ht="30" hidden="1">
      <c r="A2997" s="68" t="str">
        <f t="shared" si="144"/>
        <v>IEA64PL</v>
      </c>
      <c r="B2997" s="70" t="str">
        <f t="shared" si="145"/>
        <v>Control/Consignment/HouseConsignment/TransportDocument</v>
      </c>
      <c r="C2997" s="70" t="s">
        <v>3164</v>
      </c>
      <c r="D2997" s="68">
        <f t="shared" ca="1" si="146"/>
        <v>55</v>
      </c>
      <c r="E2997" s="68" t="s">
        <v>5035</v>
      </c>
      <c r="F2997" s="77" t="s">
        <v>6744</v>
      </c>
      <c r="G2997" s="77" t="s">
        <v>5038</v>
      </c>
      <c r="H2997" s="68" t="s">
        <v>16</v>
      </c>
      <c r="I2997" s="68" t="s">
        <v>12</v>
      </c>
      <c r="J2997" s="68" t="s">
        <v>5787</v>
      </c>
      <c r="K2997" s="69" t="s">
        <v>5787</v>
      </c>
      <c r="L2997" s="69" t="s">
        <v>5787</v>
      </c>
      <c r="M2997" s="68" t="s">
        <v>5787</v>
      </c>
      <c r="N2997" s="70"/>
      <c r="O2997" s="70"/>
      <c r="P2997" s="70" t="s">
        <v>5787</v>
      </c>
      <c r="Q2997" s="70"/>
      <c r="R2997" s="28"/>
    </row>
    <row r="2998" spans="1:18" ht="30" hidden="1">
      <c r="A2998" s="48" t="str">
        <f t="shared" si="144"/>
        <v>IEA64PL</v>
      </c>
      <c r="B2998" s="62" t="str">
        <f t="shared" si="145"/>
        <v>Control/Consignment/HouseConsignment/TransportDocument/type</v>
      </c>
      <c r="C2998" s="63" t="s">
        <v>3165</v>
      </c>
      <c r="D2998" s="48">
        <f t="shared" ca="1" si="146"/>
        <v>56</v>
      </c>
      <c r="E2998" s="64" t="s">
        <v>5037</v>
      </c>
      <c r="F2998" s="65" t="s">
        <v>588</v>
      </c>
      <c r="G2998" s="65" t="s">
        <v>4677</v>
      </c>
      <c r="H2998" s="48" t="s">
        <v>5787</v>
      </c>
      <c r="I2998" s="48" t="s">
        <v>7</v>
      </c>
      <c r="J2998" s="48" t="s">
        <v>589</v>
      </c>
      <c r="K2998" s="51" t="s">
        <v>611</v>
      </c>
      <c r="L2998" s="51" t="s">
        <v>5787</v>
      </c>
      <c r="M2998" s="48" t="s">
        <v>5787</v>
      </c>
      <c r="N2998" s="62"/>
      <c r="O2998" s="62"/>
      <c r="P2998" s="72" t="s">
        <v>5787</v>
      </c>
      <c r="Q2998" s="72"/>
      <c r="R2998" s="28"/>
    </row>
    <row r="2999" spans="1:18" ht="30" hidden="1">
      <c r="A2999" s="48" t="str">
        <f t="shared" si="144"/>
        <v>IEA64PL</v>
      </c>
      <c r="B2999" s="62" t="str">
        <f t="shared" si="145"/>
        <v>Control/Consignment/HouseConsignment/TransportDocument/referenceNumber</v>
      </c>
      <c r="C2999" s="63" t="s">
        <v>3166</v>
      </c>
      <c r="D2999" s="48">
        <f t="shared" ca="1" si="146"/>
        <v>57</v>
      </c>
      <c r="E2999" s="64" t="s">
        <v>5036</v>
      </c>
      <c r="F2999" s="65" t="s">
        <v>592</v>
      </c>
      <c r="G2999" s="65" t="s">
        <v>4678</v>
      </c>
      <c r="H2999" s="48" t="s">
        <v>5787</v>
      </c>
      <c r="I2999" s="48" t="s">
        <v>7</v>
      </c>
      <c r="J2999" s="48" t="s">
        <v>173</v>
      </c>
      <c r="K2999" s="51" t="s">
        <v>5787</v>
      </c>
      <c r="L2999" s="51" t="s">
        <v>5787</v>
      </c>
      <c r="M2999" s="48" t="s">
        <v>5787</v>
      </c>
      <c r="N2999" s="62"/>
      <c r="O2999" s="62"/>
      <c r="P2999" s="72" t="s">
        <v>5787</v>
      </c>
      <c r="Q2999" s="72"/>
      <c r="R2999" s="28"/>
    </row>
    <row r="3000" spans="1:18" ht="30" hidden="1">
      <c r="A3000" s="68" t="str">
        <f t="shared" si="144"/>
        <v>IEA64PL</v>
      </c>
      <c r="B3000" s="70" t="str">
        <f t="shared" si="145"/>
        <v>Control/Consignment/HouseConsignment/ConsignmentItem</v>
      </c>
      <c r="C3000" s="70" t="s">
        <v>3167</v>
      </c>
      <c r="D3000" s="68">
        <f t="shared" ca="1" si="146"/>
        <v>58</v>
      </c>
      <c r="E3000" s="68" t="s">
        <v>1459</v>
      </c>
      <c r="F3000" s="77" t="s">
        <v>826</v>
      </c>
      <c r="G3000" s="77" t="s">
        <v>4955</v>
      </c>
      <c r="H3000" s="68" t="s">
        <v>507</v>
      </c>
      <c r="I3000" s="68" t="s">
        <v>12</v>
      </c>
      <c r="J3000" s="68" t="s">
        <v>5787</v>
      </c>
      <c r="K3000" s="69" t="s">
        <v>5787</v>
      </c>
      <c r="L3000" s="69" t="s">
        <v>5787</v>
      </c>
      <c r="M3000" s="68" t="s">
        <v>5787</v>
      </c>
      <c r="N3000" s="70"/>
      <c r="O3000" s="70"/>
      <c r="P3000" s="70" t="s">
        <v>5787</v>
      </c>
      <c r="Q3000" s="70"/>
      <c r="R3000" s="28"/>
    </row>
    <row r="3001" spans="1:18" ht="30" hidden="1">
      <c r="A3001" s="48" t="str">
        <f t="shared" si="144"/>
        <v>IEA64PL</v>
      </c>
      <c r="B3001" s="62" t="str">
        <f t="shared" si="145"/>
        <v>Control/Consignment/HouseConsignment/ConsignmentItem/goodsItemNumber</v>
      </c>
      <c r="C3001" s="63" t="s">
        <v>3168</v>
      </c>
      <c r="D3001" s="48">
        <f t="shared" ca="1" si="146"/>
        <v>59</v>
      </c>
      <c r="E3001" s="64" t="s">
        <v>4959</v>
      </c>
      <c r="F3001" s="65" t="s">
        <v>6667</v>
      </c>
      <c r="G3001" s="65" t="s">
        <v>5090</v>
      </c>
      <c r="H3001" s="48" t="s">
        <v>5787</v>
      </c>
      <c r="I3001" s="48" t="s">
        <v>7</v>
      </c>
      <c r="J3001" s="48" t="s">
        <v>119</v>
      </c>
      <c r="K3001" s="51" t="s">
        <v>5787</v>
      </c>
      <c r="L3001" s="51" t="s">
        <v>2519</v>
      </c>
      <c r="M3001" s="48" t="s">
        <v>5787</v>
      </c>
      <c r="N3001" s="62"/>
      <c r="O3001" s="62"/>
      <c r="P3001" s="72" t="s">
        <v>5787</v>
      </c>
      <c r="Q3001" s="72"/>
      <c r="R3001" s="28"/>
    </row>
    <row r="3002" spans="1:18" ht="30" hidden="1">
      <c r="A3002" s="68" t="str">
        <f t="shared" si="144"/>
        <v>IEA64PL</v>
      </c>
      <c r="B3002" s="70" t="str">
        <f t="shared" si="145"/>
        <v>Control/Consignment/HouseConsignment/ConsignmentItem/Packaging</v>
      </c>
      <c r="C3002" s="70" t="s">
        <v>3169</v>
      </c>
      <c r="D3002" s="68">
        <f t="shared" ca="1" si="146"/>
        <v>60</v>
      </c>
      <c r="E3002" s="68" t="s">
        <v>4961</v>
      </c>
      <c r="F3002" s="77" t="s">
        <v>2520</v>
      </c>
      <c r="G3002" s="77" t="s">
        <v>4962</v>
      </c>
      <c r="H3002" s="68" t="s">
        <v>271</v>
      </c>
      <c r="I3002" s="68" t="s">
        <v>12</v>
      </c>
      <c r="J3002" s="68" t="s">
        <v>5787</v>
      </c>
      <c r="K3002" s="69" t="s">
        <v>5787</v>
      </c>
      <c r="L3002" s="69" t="s">
        <v>5787</v>
      </c>
      <c r="M3002" s="68" t="s">
        <v>5787</v>
      </c>
      <c r="N3002" s="70"/>
      <c r="O3002" s="70"/>
      <c r="P3002" s="70" t="s">
        <v>5787</v>
      </c>
      <c r="Q3002" s="70"/>
      <c r="R3002" s="28"/>
    </row>
    <row r="3003" spans="1:18" ht="30" hidden="1">
      <c r="A3003" s="64" t="str">
        <f t="shared" si="144"/>
        <v>IEA64PL</v>
      </c>
      <c r="B3003" s="63" t="str">
        <f t="shared" si="145"/>
        <v>Control/Consignment/HouseConsignment/ConsignmentItem/Packaging/sequenceNumber</v>
      </c>
      <c r="C3003" s="63" t="s">
        <v>3170</v>
      </c>
      <c r="D3003" s="64">
        <f t="shared" ca="1" si="146"/>
        <v>61</v>
      </c>
      <c r="E3003" s="64" t="s">
        <v>1459</v>
      </c>
      <c r="F3003" s="65" t="s">
        <v>6664</v>
      </c>
      <c r="G3003" s="65" t="s">
        <v>6708</v>
      </c>
      <c r="H3003" s="64"/>
      <c r="I3003" s="64" t="s">
        <v>7</v>
      </c>
      <c r="J3003" s="64" t="s">
        <v>119</v>
      </c>
      <c r="K3003" s="74" t="s">
        <v>5787</v>
      </c>
      <c r="L3003" s="74" t="s">
        <v>120</v>
      </c>
      <c r="M3003" s="48" t="s">
        <v>4500</v>
      </c>
      <c r="N3003" s="62" t="s">
        <v>6502</v>
      </c>
      <c r="O3003" s="62" t="s">
        <v>6503</v>
      </c>
      <c r="P3003" s="72" t="s">
        <v>5787</v>
      </c>
      <c r="Q3003" s="72"/>
      <c r="R3003" s="28"/>
    </row>
    <row r="3004" spans="1:18" ht="30" hidden="1">
      <c r="A3004" s="48" t="str">
        <f t="shared" si="144"/>
        <v>IEA64PL</v>
      </c>
      <c r="B3004" s="62" t="str">
        <f t="shared" si="145"/>
        <v>Control/Consignment/HouseConsignment/ConsignmentItem/Packaging/shippingMarks</v>
      </c>
      <c r="C3004" s="63" t="s">
        <v>3171</v>
      </c>
      <c r="D3004" s="48">
        <f t="shared" ca="1" si="146"/>
        <v>62</v>
      </c>
      <c r="E3004" s="64" t="s">
        <v>4965</v>
      </c>
      <c r="F3004" s="65" t="s">
        <v>901</v>
      </c>
      <c r="G3004" s="65" t="s">
        <v>4967</v>
      </c>
      <c r="H3004" s="48" t="s">
        <v>5787</v>
      </c>
      <c r="I3004" s="48" t="s">
        <v>7</v>
      </c>
      <c r="J3004" s="48" t="s">
        <v>633</v>
      </c>
      <c r="K3004" s="51" t="s">
        <v>5787</v>
      </c>
      <c r="L3004" s="51" t="s">
        <v>5787</v>
      </c>
      <c r="M3004" s="48" t="s">
        <v>5787</v>
      </c>
      <c r="N3004" s="62"/>
      <c r="O3004" s="62"/>
      <c r="P3004" s="72" t="s">
        <v>5787</v>
      </c>
      <c r="Q3004" s="72"/>
      <c r="R3004" s="28"/>
    </row>
    <row r="3005" spans="1:18" ht="30" hidden="1">
      <c r="A3005" s="48" t="str">
        <f t="shared" si="144"/>
        <v>IEA64PL</v>
      </c>
      <c r="B3005" s="62" t="str">
        <f t="shared" si="145"/>
        <v>Control/Consignment/HouseConsignment/ConsignmentItem/Packaging/typeOfPackages</v>
      </c>
      <c r="C3005" s="63" t="s">
        <v>3172</v>
      </c>
      <c r="D3005" s="48">
        <f t="shared" ca="1" si="146"/>
        <v>63</v>
      </c>
      <c r="E3005" s="64" t="s">
        <v>4966</v>
      </c>
      <c r="F3005" s="65" t="s">
        <v>893</v>
      </c>
      <c r="G3005" s="65" t="s">
        <v>4968</v>
      </c>
      <c r="H3005" s="48" t="s">
        <v>5787</v>
      </c>
      <c r="I3005" s="48" t="s">
        <v>7</v>
      </c>
      <c r="J3005" s="48" t="s">
        <v>870</v>
      </c>
      <c r="K3005" s="51" t="s">
        <v>894</v>
      </c>
      <c r="L3005" s="51" t="s">
        <v>5787</v>
      </c>
      <c r="M3005" s="48" t="s">
        <v>5787</v>
      </c>
      <c r="N3005" s="62"/>
      <c r="O3005" s="62"/>
      <c r="P3005" s="72" t="s">
        <v>5787</v>
      </c>
      <c r="Q3005" s="72"/>
      <c r="R3005" s="28"/>
    </row>
    <row r="3006" spans="1:18" ht="30" hidden="1">
      <c r="A3006" s="68" t="str">
        <f t="shared" ref="A3006:A3063" si="147">MID(C3006,2,IFERROR(FIND("#",SUBSTITUTE(C3006,"/","#",2),1)-2,LEN(C3006)-1))</f>
        <v>IEA64PL</v>
      </c>
      <c r="B3006" s="70" t="str">
        <f t="shared" ref="B3006:B3063" si="148">IF(LEN(C3006)-LEN(SUBSTITUTE(C3006,"/",""))&gt;3,RIGHT(C3006,LEN(C3006)-FIND("#",SUBSTITUTE(C3006,"/","#",3),1)),RIGHT(C3006,LEN(C3006)-FIND("#",SUBSTITUTE(C3006,"/","#",LEN(C3006)-LEN(SUBSTITUTE(C3006,"/",""))),1)))</f>
        <v>Control/Consignment/HouseConsignment/ConsignmentItem/PassiveBorderTransportMeans</v>
      </c>
      <c r="C3006" s="70" t="s">
        <v>3173</v>
      </c>
      <c r="D3006" s="68">
        <f t="shared" ref="D3006:D3063" ca="1" si="149">IF(VLOOKUP($C3006,INDIRECT($A3006&amp;"!A:B"),2,0)="","",VLOOKUP($C3006,INDIRECT($A3006&amp;"!A:B"),2,0))</f>
        <v>64</v>
      </c>
      <c r="E3006" s="68" t="s">
        <v>4969</v>
      </c>
      <c r="F3006" s="77" t="s">
        <v>6737</v>
      </c>
      <c r="G3006" s="77" t="s">
        <v>5088</v>
      </c>
      <c r="H3006" s="68" t="s">
        <v>271</v>
      </c>
      <c r="I3006" s="68" t="s">
        <v>12</v>
      </c>
      <c r="J3006" s="68" t="s">
        <v>5787</v>
      </c>
      <c r="K3006" s="69" t="s">
        <v>5787</v>
      </c>
      <c r="L3006" s="69" t="s">
        <v>5787</v>
      </c>
      <c r="M3006" s="68" t="s">
        <v>5787</v>
      </c>
      <c r="N3006" s="70"/>
      <c r="O3006" s="70"/>
      <c r="P3006" s="70" t="s">
        <v>5787</v>
      </c>
      <c r="Q3006" s="70"/>
      <c r="R3006" s="28"/>
    </row>
    <row r="3007" spans="1:18" ht="30" hidden="1">
      <c r="A3007" s="48" t="str">
        <f t="shared" si="147"/>
        <v>IEA64PL</v>
      </c>
      <c r="B3007" s="62" t="str">
        <f t="shared" si="148"/>
        <v>Control/Consignment/HouseConsignment/ConsignmentItem/PassiveBorderTransportMeans/sequenceNumber</v>
      </c>
      <c r="C3007" s="63" t="s">
        <v>3174</v>
      </c>
      <c r="D3007" s="48">
        <f t="shared" ca="1" si="149"/>
        <v>65</v>
      </c>
      <c r="E3007" s="64" t="s">
        <v>1459</v>
      </c>
      <c r="F3007" s="65" t="s">
        <v>6664</v>
      </c>
      <c r="G3007" s="65" t="s">
        <v>6708</v>
      </c>
      <c r="H3007" s="48" t="s">
        <v>5787</v>
      </c>
      <c r="I3007" s="48" t="s">
        <v>7</v>
      </c>
      <c r="J3007" s="48" t="s">
        <v>119</v>
      </c>
      <c r="K3007" s="51" t="s">
        <v>5787</v>
      </c>
      <c r="L3007" s="51" t="s">
        <v>120</v>
      </c>
      <c r="M3007" s="48" t="s">
        <v>5787</v>
      </c>
      <c r="N3007" s="62"/>
      <c r="O3007" s="62"/>
      <c r="P3007" s="72" t="s">
        <v>5787</v>
      </c>
      <c r="Q3007" s="72"/>
      <c r="R3007" s="28"/>
    </row>
    <row r="3008" spans="1:18" ht="45" hidden="1">
      <c r="A3008" s="48" t="str">
        <f t="shared" si="147"/>
        <v>IEA64PL</v>
      </c>
      <c r="B3008" s="62" t="str">
        <f t="shared" si="148"/>
        <v>Control/Consignment/HouseConsignment/ConsignmentItem/PassiveBorderTransportMeans/identificationNumber</v>
      </c>
      <c r="C3008" s="63" t="s">
        <v>3175</v>
      </c>
      <c r="D3008" s="48">
        <f t="shared" ca="1" si="149"/>
        <v>66</v>
      </c>
      <c r="E3008" s="64" t="s">
        <v>4970</v>
      </c>
      <c r="F3008" s="65" t="s">
        <v>6739</v>
      </c>
      <c r="G3008" s="65" t="s">
        <v>5814</v>
      </c>
      <c r="H3008" s="48" t="s">
        <v>5787</v>
      </c>
      <c r="I3008" s="48" t="s">
        <v>7</v>
      </c>
      <c r="J3008" s="48" t="s">
        <v>47</v>
      </c>
      <c r="K3008" s="51" t="s">
        <v>5787</v>
      </c>
      <c r="L3008" s="51" t="s">
        <v>5787</v>
      </c>
      <c r="M3008" s="48" t="s">
        <v>5787</v>
      </c>
      <c r="N3008" s="62"/>
      <c r="O3008" s="62"/>
      <c r="P3008" s="72" t="s">
        <v>5787</v>
      </c>
      <c r="Q3008" s="72"/>
      <c r="R3008" s="28"/>
    </row>
    <row r="3009" spans="1:18" ht="45" hidden="1">
      <c r="A3009" s="48" t="str">
        <f t="shared" si="147"/>
        <v>IEA64PL</v>
      </c>
      <c r="B3009" s="62" t="str">
        <f t="shared" si="148"/>
        <v>Control/Consignment/HouseConsignment/ConsignmentItem/PassiveBorderTransportMeans/typeOfIdentification</v>
      </c>
      <c r="C3009" s="63" t="s">
        <v>3176</v>
      </c>
      <c r="D3009" s="48">
        <f t="shared" ca="1" si="149"/>
        <v>67</v>
      </c>
      <c r="E3009" s="64" t="s">
        <v>4972</v>
      </c>
      <c r="F3009" s="65" t="s">
        <v>6740</v>
      </c>
      <c r="G3009" s="65" t="s">
        <v>5815</v>
      </c>
      <c r="H3009" s="48" t="s">
        <v>5787</v>
      </c>
      <c r="I3009" s="48" t="s">
        <v>7</v>
      </c>
      <c r="J3009" s="48" t="s">
        <v>512</v>
      </c>
      <c r="K3009" s="51" t="s">
        <v>513</v>
      </c>
      <c r="L3009" s="51" t="s">
        <v>5787</v>
      </c>
      <c r="M3009" s="48" t="s">
        <v>5787</v>
      </c>
      <c r="N3009" s="62"/>
      <c r="O3009" s="62"/>
      <c r="P3009" s="72" t="s">
        <v>5787</v>
      </c>
      <c r="Q3009" s="72"/>
      <c r="R3009" s="28"/>
    </row>
    <row r="3010" spans="1:18" ht="30" hidden="1">
      <c r="A3010" s="48" t="str">
        <f t="shared" si="147"/>
        <v>IEA64PL</v>
      </c>
      <c r="B3010" s="62" t="str">
        <f t="shared" si="148"/>
        <v>Control/Consignment/HouseConsignment/ConsignmentItem/PassiveBorderTransportMeans/nationality</v>
      </c>
      <c r="C3010" s="63" t="s">
        <v>3177</v>
      </c>
      <c r="D3010" s="48">
        <f t="shared" ca="1" si="149"/>
        <v>68</v>
      </c>
      <c r="E3010" s="64" t="s">
        <v>4971</v>
      </c>
      <c r="F3010" s="65" t="s">
        <v>6741</v>
      </c>
      <c r="G3010" s="65" t="s">
        <v>5816</v>
      </c>
      <c r="H3010" s="48" t="s">
        <v>5787</v>
      </c>
      <c r="I3010" s="48" t="s">
        <v>12</v>
      </c>
      <c r="J3010" s="48" t="s">
        <v>105</v>
      </c>
      <c r="K3010" s="51" t="s">
        <v>520</v>
      </c>
      <c r="L3010" s="51" t="s">
        <v>5787</v>
      </c>
      <c r="M3010" s="48" t="s">
        <v>5787</v>
      </c>
      <c r="N3010" s="62"/>
      <c r="O3010" s="62"/>
      <c r="P3010" s="72" t="s">
        <v>5787</v>
      </c>
      <c r="Q3010" s="72"/>
      <c r="R3010" s="28"/>
    </row>
    <row r="3011" spans="1:18" hidden="1">
      <c r="A3011" s="68" t="str">
        <f t="shared" si="147"/>
        <v>IEA64PL</v>
      </c>
      <c r="B3011" s="70" t="str">
        <f t="shared" si="148"/>
        <v>Signature</v>
      </c>
      <c r="C3011" s="70" t="s">
        <v>3178</v>
      </c>
      <c r="D3011" s="68">
        <f t="shared" ca="1" si="149"/>
        <v>69</v>
      </c>
      <c r="E3011" s="68" t="s">
        <v>1459</v>
      </c>
      <c r="F3011" s="77" t="s">
        <v>956</v>
      </c>
      <c r="G3011" s="77" t="s">
        <v>5152</v>
      </c>
      <c r="H3011" s="68" t="s">
        <v>16</v>
      </c>
      <c r="I3011" s="68" t="s">
        <v>12</v>
      </c>
      <c r="J3011" s="68" t="s">
        <v>5787</v>
      </c>
      <c r="K3011" s="69" t="s">
        <v>5787</v>
      </c>
      <c r="L3011" s="69" t="s">
        <v>5787</v>
      </c>
      <c r="M3011" s="68" t="s">
        <v>5787</v>
      </c>
      <c r="N3011" s="70"/>
      <c r="O3011" s="70"/>
      <c r="P3011" s="70" t="s">
        <v>5787</v>
      </c>
      <c r="Q3011" s="70"/>
      <c r="R3011" s="28"/>
    </row>
    <row r="3012" spans="1:18" hidden="1">
      <c r="A3012" s="68" t="str">
        <f t="shared" si="147"/>
        <v>IEA70PL</v>
      </c>
      <c r="B3012" s="70" t="str">
        <f t="shared" si="148"/>
        <v>CCA70D</v>
      </c>
      <c r="C3012" s="70" t="s">
        <v>2988</v>
      </c>
      <c r="D3012" s="68">
        <f t="shared" ca="1" si="149"/>
        <v>1</v>
      </c>
      <c r="E3012" s="68" t="s">
        <v>1459</v>
      </c>
      <c r="F3012" s="77" t="s">
        <v>4816</v>
      </c>
      <c r="G3012" s="77" t="s">
        <v>4817</v>
      </c>
      <c r="H3012" s="68">
        <v>1</v>
      </c>
      <c r="I3012" s="68" t="s">
        <v>7</v>
      </c>
      <c r="J3012" s="68" t="s">
        <v>5787</v>
      </c>
      <c r="K3012" s="69" t="s">
        <v>5787</v>
      </c>
      <c r="L3012" s="69" t="s">
        <v>5787</v>
      </c>
      <c r="M3012" s="68" t="s">
        <v>5787</v>
      </c>
      <c r="N3012" s="70"/>
      <c r="O3012" s="70"/>
      <c r="P3012" s="70" t="s">
        <v>5787</v>
      </c>
      <c r="Q3012" s="70"/>
      <c r="R3012" s="28"/>
    </row>
    <row r="3013" spans="1:18" hidden="1">
      <c r="A3013" s="48" t="str">
        <f t="shared" si="147"/>
        <v>IEA70PL</v>
      </c>
      <c r="B3013" s="62" t="str">
        <f t="shared" si="148"/>
        <v>@PhaseID</v>
      </c>
      <c r="C3013" s="63" t="s">
        <v>2989</v>
      </c>
      <c r="D3013" s="48">
        <f t="shared" ca="1" si="149"/>
        <v>2</v>
      </c>
      <c r="E3013" s="64" t="s">
        <v>1459</v>
      </c>
      <c r="F3013" s="65" t="s">
        <v>4734</v>
      </c>
      <c r="G3013" s="65" t="s">
        <v>4735</v>
      </c>
      <c r="H3013" s="48" t="s">
        <v>5787</v>
      </c>
      <c r="I3013" s="48" t="s">
        <v>12</v>
      </c>
      <c r="J3013" s="48" t="s">
        <v>5787</v>
      </c>
      <c r="K3013" s="51" t="s">
        <v>5787</v>
      </c>
      <c r="L3013" s="51" t="s">
        <v>5787</v>
      </c>
      <c r="M3013" s="48" t="s">
        <v>5787</v>
      </c>
      <c r="N3013" s="62"/>
      <c r="O3013" s="62"/>
      <c r="P3013" s="72" t="s">
        <v>5787</v>
      </c>
      <c r="Q3013" s="72"/>
      <c r="R3013" s="28"/>
    </row>
    <row r="3014" spans="1:18" ht="45" hidden="1">
      <c r="A3014" s="48" t="str">
        <f t="shared" si="147"/>
        <v>IEA70PL</v>
      </c>
      <c r="B3014" s="62" t="str">
        <f t="shared" si="148"/>
        <v>messageSender</v>
      </c>
      <c r="C3014" s="63" t="s">
        <v>2990</v>
      </c>
      <c r="D3014" s="48">
        <f t="shared" ca="1" si="149"/>
        <v>3</v>
      </c>
      <c r="E3014" s="64" t="s">
        <v>1459</v>
      </c>
      <c r="F3014" s="65" t="s">
        <v>4537</v>
      </c>
      <c r="G3014" s="65" t="s">
        <v>4536</v>
      </c>
      <c r="H3014" s="48" t="s">
        <v>5787</v>
      </c>
      <c r="I3014" s="48" t="s">
        <v>7</v>
      </c>
      <c r="J3014" s="48" t="s">
        <v>47</v>
      </c>
      <c r="K3014" s="51" t="s">
        <v>5787</v>
      </c>
      <c r="L3014" s="51" t="s">
        <v>5787</v>
      </c>
      <c r="M3014" s="48" t="s">
        <v>5787</v>
      </c>
      <c r="N3014" s="62"/>
      <c r="O3014" s="62"/>
      <c r="P3014" s="72" t="s">
        <v>5787</v>
      </c>
      <c r="Q3014" s="72"/>
      <c r="R3014" s="28"/>
    </row>
    <row r="3015" spans="1:18" ht="45" hidden="1">
      <c r="A3015" s="48" t="str">
        <f t="shared" si="147"/>
        <v>IEA70PL</v>
      </c>
      <c r="B3015" s="62" t="str">
        <f t="shared" si="148"/>
        <v>messageRecipient</v>
      </c>
      <c r="C3015" s="63" t="s">
        <v>2991</v>
      </c>
      <c r="D3015" s="48">
        <f t="shared" ca="1" si="149"/>
        <v>4</v>
      </c>
      <c r="E3015" s="64" t="s">
        <v>1459</v>
      </c>
      <c r="F3015" s="65" t="s">
        <v>4538</v>
      </c>
      <c r="G3015" s="65" t="s">
        <v>4535</v>
      </c>
      <c r="H3015" s="48" t="s">
        <v>5787</v>
      </c>
      <c r="I3015" s="48" t="s">
        <v>7</v>
      </c>
      <c r="J3015" s="48" t="s">
        <v>47</v>
      </c>
      <c r="K3015" s="51" t="s">
        <v>5787</v>
      </c>
      <c r="L3015" s="51" t="s">
        <v>5787</v>
      </c>
      <c r="M3015" s="48" t="s">
        <v>5787</v>
      </c>
      <c r="N3015" s="62"/>
      <c r="O3015" s="62"/>
      <c r="P3015" s="72" t="s">
        <v>5787</v>
      </c>
      <c r="Q3015" s="72"/>
      <c r="R3015" s="28"/>
    </row>
    <row r="3016" spans="1:18" ht="30" hidden="1">
      <c r="A3016" s="48" t="str">
        <f t="shared" si="147"/>
        <v>IEA70PL</v>
      </c>
      <c r="B3016" s="62" t="str">
        <f t="shared" si="148"/>
        <v>preparationDateAndTime</v>
      </c>
      <c r="C3016" s="63" t="s">
        <v>2992</v>
      </c>
      <c r="D3016" s="48">
        <f t="shared" ca="1" si="149"/>
        <v>5</v>
      </c>
      <c r="E3016" s="64" t="s">
        <v>1459</v>
      </c>
      <c r="F3016" s="65" t="s">
        <v>4577</v>
      </c>
      <c r="G3016" s="65" t="s">
        <v>4539</v>
      </c>
      <c r="H3016" s="48" t="s">
        <v>5787</v>
      </c>
      <c r="I3016" s="48" t="s">
        <v>7</v>
      </c>
      <c r="J3016" s="48" t="s">
        <v>58</v>
      </c>
      <c r="K3016" s="51" t="s">
        <v>5787</v>
      </c>
      <c r="L3016" s="51" t="s">
        <v>59</v>
      </c>
      <c r="M3016" s="48" t="s">
        <v>5787</v>
      </c>
      <c r="N3016" s="62"/>
      <c r="O3016" s="62"/>
      <c r="P3016" s="72" t="s">
        <v>5787</v>
      </c>
      <c r="Q3016" s="72"/>
      <c r="R3016" s="28"/>
    </row>
    <row r="3017" spans="1:18" hidden="1">
      <c r="A3017" s="48" t="str">
        <f t="shared" si="147"/>
        <v>IEA70PL</v>
      </c>
      <c r="B3017" s="62" t="str">
        <f t="shared" si="148"/>
        <v>messageIdentification</v>
      </c>
      <c r="C3017" s="63" t="s">
        <v>2993</v>
      </c>
      <c r="D3017" s="48">
        <f t="shared" ca="1" si="149"/>
        <v>6</v>
      </c>
      <c r="E3017" s="64" t="s">
        <v>1459</v>
      </c>
      <c r="F3017" s="65" t="s">
        <v>3803</v>
      </c>
      <c r="G3017" s="65" t="s">
        <v>4540</v>
      </c>
      <c r="H3017" s="48" t="s">
        <v>5787</v>
      </c>
      <c r="I3017" s="48" t="s">
        <v>7</v>
      </c>
      <c r="J3017" s="48" t="s">
        <v>47</v>
      </c>
      <c r="K3017" s="51" t="s">
        <v>5787</v>
      </c>
      <c r="L3017" s="51" t="s">
        <v>62</v>
      </c>
      <c r="M3017" s="48" t="s">
        <v>5787</v>
      </c>
      <c r="N3017" s="62"/>
      <c r="O3017" s="62"/>
      <c r="P3017" s="72" t="s">
        <v>5787</v>
      </c>
      <c r="Q3017" s="72"/>
      <c r="R3017" s="28"/>
    </row>
    <row r="3018" spans="1:18" hidden="1">
      <c r="A3018" s="48" t="str">
        <f t="shared" si="147"/>
        <v>IEA70PL</v>
      </c>
      <c r="B3018" s="62" t="str">
        <f t="shared" si="148"/>
        <v>messageType</v>
      </c>
      <c r="C3018" s="63" t="s">
        <v>2994</v>
      </c>
      <c r="D3018" s="48">
        <f t="shared" ca="1" si="149"/>
        <v>7</v>
      </c>
      <c r="E3018" s="64" t="s">
        <v>1459</v>
      </c>
      <c r="F3018" s="65" t="s">
        <v>64</v>
      </c>
      <c r="G3018" s="65" t="s">
        <v>4541</v>
      </c>
      <c r="H3018" s="48" t="s">
        <v>5787</v>
      </c>
      <c r="I3018" s="48" t="s">
        <v>7</v>
      </c>
      <c r="J3018" s="48" t="s">
        <v>65</v>
      </c>
      <c r="K3018" s="51" t="s">
        <v>66</v>
      </c>
      <c r="L3018" s="51" t="s">
        <v>5787</v>
      </c>
      <c r="M3018" s="48" t="s">
        <v>5787</v>
      </c>
      <c r="N3018" s="62"/>
      <c r="O3018" s="62"/>
      <c r="P3018" s="72" t="s">
        <v>5787</v>
      </c>
      <c r="Q3018" s="72"/>
      <c r="R3018" s="28"/>
    </row>
    <row r="3019" spans="1:18" ht="30" hidden="1">
      <c r="A3019" s="48" t="str">
        <f t="shared" si="147"/>
        <v>IEA70PL</v>
      </c>
      <c r="B3019" s="62" t="str">
        <f t="shared" si="148"/>
        <v>correlationIdentifier</v>
      </c>
      <c r="C3019" s="63" t="s">
        <v>2995</v>
      </c>
      <c r="D3019" s="48">
        <f t="shared" ca="1" si="149"/>
        <v>8</v>
      </c>
      <c r="E3019" s="64" t="s">
        <v>1459</v>
      </c>
      <c r="F3019" s="65" t="s">
        <v>1801</v>
      </c>
      <c r="G3019" s="65" t="s">
        <v>5135</v>
      </c>
      <c r="H3019" s="48" t="s">
        <v>5787</v>
      </c>
      <c r="I3019" s="48" t="s">
        <v>17</v>
      </c>
      <c r="J3019" s="48" t="s">
        <v>47</v>
      </c>
      <c r="K3019" s="51" t="s">
        <v>5787</v>
      </c>
      <c r="L3019" s="51" t="s">
        <v>69</v>
      </c>
      <c r="M3019" s="48" t="s">
        <v>5787</v>
      </c>
      <c r="N3019" s="62"/>
      <c r="O3019" s="62"/>
      <c r="P3019" s="72" t="s">
        <v>5787</v>
      </c>
      <c r="Q3019" s="72"/>
      <c r="R3019" s="28"/>
    </row>
    <row r="3020" spans="1:18" hidden="1">
      <c r="A3020" s="68" t="str">
        <f t="shared" si="147"/>
        <v>IEA70PL</v>
      </c>
      <c r="B3020" s="70" t="str">
        <f t="shared" si="148"/>
        <v>TransitOperation</v>
      </c>
      <c r="C3020" s="70" t="s">
        <v>2996</v>
      </c>
      <c r="D3020" s="68">
        <f t="shared" ca="1" si="149"/>
        <v>9</v>
      </c>
      <c r="E3020" s="68" t="s">
        <v>1459</v>
      </c>
      <c r="F3020" s="77" t="s">
        <v>3806</v>
      </c>
      <c r="G3020" s="77" t="s">
        <v>4542</v>
      </c>
      <c r="H3020" s="68">
        <v>1</v>
      </c>
      <c r="I3020" s="68" t="s">
        <v>7</v>
      </c>
      <c r="J3020" s="68" t="s">
        <v>5787</v>
      </c>
      <c r="K3020" s="69" t="s">
        <v>5787</v>
      </c>
      <c r="L3020" s="69" t="s">
        <v>5787</v>
      </c>
      <c r="M3020" s="68" t="s">
        <v>5787</v>
      </c>
      <c r="N3020" s="70"/>
      <c r="O3020" s="70"/>
      <c r="P3020" s="70" t="s">
        <v>5787</v>
      </c>
      <c r="Q3020" s="70"/>
      <c r="R3020" s="28"/>
    </row>
    <row r="3021" spans="1:18" hidden="1">
      <c r="A3021" s="48" t="str">
        <f t="shared" si="147"/>
        <v>IEA70PL</v>
      </c>
      <c r="B3021" s="62" t="str">
        <f t="shared" si="148"/>
        <v>TransitOperation/MRN</v>
      </c>
      <c r="C3021" s="63" t="s">
        <v>2997</v>
      </c>
      <c r="D3021" s="48">
        <f t="shared" ca="1" si="149"/>
        <v>10</v>
      </c>
      <c r="E3021" s="64" t="s">
        <v>1459</v>
      </c>
      <c r="F3021" s="65" t="s">
        <v>984</v>
      </c>
      <c r="G3021" s="65" t="s">
        <v>5153</v>
      </c>
      <c r="H3021" s="48" t="s">
        <v>5787</v>
      </c>
      <c r="I3021" s="48" t="s">
        <v>7</v>
      </c>
      <c r="J3021" s="48" t="s">
        <v>1471</v>
      </c>
      <c r="K3021" s="51" t="s">
        <v>5787</v>
      </c>
      <c r="L3021" s="51" t="s">
        <v>59</v>
      </c>
      <c r="M3021" s="48" t="s">
        <v>4500</v>
      </c>
      <c r="N3021" s="63" t="s">
        <v>6514</v>
      </c>
      <c r="O3021" s="63" t="s">
        <v>6515</v>
      </c>
      <c r="P3021" s="72" t="s">
        <v>5787</v>
      </c>
      <c r="Q3021" s="72"/>
      <c r="R3021" s="28"/>
    </row>
    <row r="3022" spans="1:18" hidden="1">
      <c r="A3022" s="68" t="str">
        <f t="shared" si="147"/>
        <v>IEA70PL</v>
      </c>
      <c r="B3022" s="70" t="str">
        <f t="shared" si="148"/>
        <v>ENSOperation</v>
      </c>
      <c r="C3022" s="70" t="s">
        <v>2998</v>
      </c>
      <c r="D3022" s="68">
        <f t="shared" ca="1" si="149"/>
        <v>11</v>
      </c>
      <c r="E3022" s="68" t="s">
        <v>1459</v>
      </c>
      <c r="F3022" s="77" t="s">
        <v>5294</v>
      </c>
      <c r="G3022" s="77" t="s">
        <v>5296</v>
      </c>
      <c r="H3022" s="68">
        <v>1</v>
      </c>
      <c r="I3022" s="68" t="s">
        <v>7</v>
      </c>
      <c r="J3022" s="68" t="s">
        <v>5787</v>
      </c>
      <c r="K3022" s="69" t="s">
        <v>5787</v>
      </c>
      <c r="L3022" s="69" t="s">
        <v>5787</v>
      </c>
      <c r="M3022" s="68" t="s">
        <v>5787</v>
      </c>
      <c r="N3022" s="70"/>
      <c r="O3022" s="70"/>
      <c r="P3022" s="70" t="s">
        <v>5787</v>
      </c>
      <c r="Q3022" s="70"/>
      <c r="R3022" s="28"/>
    </row>
    <row r="3023" spans="1:18" hidden="1">
      <c r="A3023" s="48" t="str">
        <f t="shared" si="147"/>
        <v>IEA70PL</v>
      </c>
      <c r="B3023" s="62" t="str">
        <f t="shared" si="148"/>
        <v>ENSOperation/ENSMRN</v>
      </c>
      <c r="C3023" s="63" t="s">
        <v>2999</v>
      </c>
      <c r="D3023" s="48">
        <f t="shared" ca="1" si="149"/>
        <v>12</v>
      </c>
      <c r="E3023" s="64" t="s">
        <v>1459</v>
      </c>
      <c r="F3023" s="65" t="s">
        <v>988</v>
      </c>
      <c r="G3023" s="65" t="s">
        <v>5154</v>
      </c>
      <c r="H3023" s="48" t="s">
        <v>5787</v>
      </c>
      <c r="I3023" s="48" t="s">
        <v>7</v>
      </c>
      <c r="J3023" s="48" t="s">
        <v>1471</v>
      </c>
      <c r="K3023" s="51" t="s">
        <v>5787</v>
      </c>
      <c r="L3023" s="51" t="s">
        <v>59</v>
      </c>
      <c r="M3023" s="48" t="s">
        <v>4500</v>
      </c>
      <c r="N3023" s="63" t="s">
        <v>6514</v>
      </c>
      <c r="O3023" s="63" t="s">
        <v>6515</v>
      </c>
      <c r="P3023" s="72" t="s">
        <v>5787</v>
      </c>
      <c r="Q3023" s="72"/>
      <c r="R3023" s="28"/>
    </row>
    <row r="3024" spans="1:18" hidden="1">
      <c r="A3024" s="48" t="str">
        <f t="shared" si="147"/>
        <v>IEA70PL</v>
      </c>
      <c r="B3024" s="62" t="str">
        <f t="shared" si="148"/>
        <v>ENSOperation/documentIssueDateAndTime</v>
      </c>
      <c r="C3024" s="63" t="s">
        <v>3000</v>
      </c>
      <c r="D3024" s="48">
        <f t="shared" ca="1" si="149"/>
        <v>13</v>
      </c>
      <c r="E3024" s="64" t="s">
        <v>1459</v>
      </c>
      <c r="F3024" s="65" t="s">
        <v>1477</v>
      </c>
      <c r="G3024" s="65" t="s">
        <v>5190</v>
      </c>
      <c r="H3024" s="48" t="s">
        <v>5787</v>
      </c>
      <c r="I3024" s="48" t="s">
        <v>7</v>
      </c>
      <c r="J3024" s="48" t="s">
        <v>58</v>
      </c>
      <c r="K3024" s="51" t="s">
        <v>5787</v>
      </c>
      <c r="L3024" s="51" t="s">
        <v>59</v>
      </c>
      <c r="M3024" s="48" t="s">
        <v>4500</v>
      </c>
      <c r="N3024" s="63" t="s">
        <v>6514</v>
      </c>
      <c r="O3024" s="63" t="s">
        <v>6515</v>
      </c>
      <c r="P3024" s="72" t="s">
        <v>5787</v>
      </c>
      <c r="Q3024" s="72"/>
      <c r="R3024" s="28"/>
    </row>
    <row r="3025" spans="1:18" hidden="1">
      <c r="A3025" s="68" t="str">
        <f t="shared" si="147"/>
        <v>IEA70PL</v>
      </c>
      <c r="B3025" s="70" t="str">
        <f t="shared" si="148"/>
        <v>CustomsOfficeOfDeparture</v>
      </c>
      <c r="C3025" s="70" t="s">
        <v>3001</v>
      </c>
      <c r="D3025" s="68">
        <f t="shared" ca="1" si="149"/>
        <v>14</v>
      </c>
      <c r="E3025" s="68" t="s">
        <v>4710</v>
      </c>
      <c r="F3025" s="77" t="s">
        <v>1839</v>
      </c>
      <c r="G3025" s="77" t="s">
        <v>5277</v>
      </c>
      <c r="H3025" s="68">
        <v>1</v>
      </c>
      <c r="I3025" s="68" t="s">
        <v>7</v>
      </c>
      <c r="J3025" s="68" t="s">
        <v>5787</v>
      </c>
      <c r="K3025" s="69" t="s">
        <v>5787</v>
      </c>
      <c r="L3025" s="69" t="s">
        <v>5787</v>
      </c>
      <c r="M3025" s="68" t="s">
        <v>5787</v>
      </c>
      <c r="N3025" s="70"/>
      <c r="O3025" s="70"/>
      <c r="P3025" s="70" t="s">
        <v>5787</v>
      </c>
      <c r="Q3025" s="70"/>
      <c r="R3025" s="28"/>
    </row>
    <row r="3026" spans="1:18" hidden="1">
      <c r="A3026" s="48" t="str">
        <f t="shared" si="147"/>
        <v>IEA70PL</v>
      </c>
      <c r="B3026" s="62" t="str">
        <f t="shared" si="148"/>
        <v>CustomsOfficeOfDeparture/referenceNumber</v>
      </c>
      <c r="C3026" s="63" t="s">
        <v>3002</v>
      </c>
      <c r="D3026" s="48">
        <f t="shared" ca="1" si="149"/>
        <v>15</v>
      </c>
      <c r="E3026" s="64" t="s">
        <v>4711</v>
      </c>
      <c r="F3026" s="65" t="s">
        <v>1998</v>
      </c>
      <c r="G3026" s="65" t="s">
        <v>5303</v>
      </c>
      <c r="H3026" s="48" t="s">
        <v>5787</v>
      </c>
      <c r="I3026" s="48" t="s">
        <v>7</v>
      </c>
      <c r="J3026" s="48" t="s">
        <v>131</v>
      </c>
      <c r="K3026" s="51" t="s">
        <v>132</v>
      </c>
      <c r="L3026" s="51" t="s">
        <v>1495</v>
      </c>
      <c r="M3026" s="48" t="s">
        <v>4500</v>
      </c>
      <c r="N3026" s="63" t="s">
        <v>6514</v>
      </c>
      <c r="O3026" s="63" t="s">
        <v>6515</v>
      </c>
      <c r="P3026" s="72" t="s">
        <v>5787</v>
      </c>
      <c r="Q3026" s="72"/>
      <c r="R3026" s="28"/>
    </row>
    <row r="3027" spans="1:18" ht="30" hidden="1">
      <c r="A3027" s="68" t="str">
        <f t="shared" si="147"/>
        <v>IEA70PL</v>
      </c>
      <c r="B3027" s="70" t="str">
        <f t="shared" si="148"/>
        <v>HolderOfTheTransitProcedure</v>
      </c>
      <c r="C3027" s="70" t="s">
        <v>3003</v>
      </c>
      <c r="D3027" s="68">
        <f t="shared" ca="1" si="149"/>
        <v>16</v>
      </c>
      <c r="E3027" s="68" t="s">
        <v>4720</v>
      </c>
      <c r="F3027" s="77" t="s">
        <v>4586</v>
      </c>
      <c r="G3027" s="77" t="s">
        <v>4587</v>
      </c>
      <c r="H3027" s="68">
        <v>1</v>
      </c>
      <c r="I3027" s="68" t="s">
        <v>7</v>
      </c>
      <c r="J3027" s="68" t="s">
        <v>5787</v>
      </c>
      <c r="K3027" s="69" t="s">
        <v>5787</v>
      </c>
      <c r="L3027" s="69" t="s">
        <v>5787</v>
      </c>
      <c r="M3027" s="68" t="s">
        <v>5787</v>
      </c>
      <c r="N3027" s="70"/>
      <c r="O3027" s="70"/>
      <c r="P3027" s="70" t="s">
        <v>5787</v>
      </c>
      <c r="Q3027" s="70"/>
      <c r="R3027" s="28"/>
    </row>
    <row r="3028" spans="1:18" ht="45" hidden="1">
      <c r="A3028" s="48" t="str">
        <f t="shared" si="147"/>
        <v>IEA70PL</v>
      </c>
      <c r="B3028" s="62" t="str">
        <f t="shared" si="148"/>
        <v>HolderOfTheTransitProcedure/identificationNumber</v>
      </c>
      <c r="C3028" s="63" t="s">
        <v>3004</v>
      </c>
      <c r="D3028" s="48">
        <f t="shared" ca="1" si="149"/>
        <v>17</v>
      </c>
      <c r="E3028" s="64" t="s">
        <v>4721</v>
      </c>
      <c r="F3028" s="65" t="s">
        <v>621</v>
      </c>
      <c r="G3028" s="65" t="s">
        <v>6713</v>
      </c>
      <c r="H3028" s="48" t="s">
        <v>5787</v>
      </c>
      <c r="I3028" s="48" t="s">
        <v>17</v>
      </c>
      <c r="J3028" s="48" t="s">
        <v>167</v>
      </c>
      <c r="K3028" s="51" t="s">
        <v>5787</v>
      </c>
      <c r="L3028" s="51" t="s">
        <v>2002</v>
      </c>
      <c r="M3028" s="48" t="s">
        <v>5787</v>
      </c>
      <c r="N3028" s="62"/>
      <c r="O3028" s="62"/>
      <c r="P3028" s="72" t="s">
        <v>5787</v>
      </c>
      <c r="Q3028" s="72"/>
      <c r="R3028" s="28"/>
    </row>
    <row r="3029" spans="1:18" ht="30" hidden="1">
      <c r="A3029" s="48" t="str">
        <f t="shared" si="147"/>
        <v>IEA70PL</v>
      </c>
      <c r="B3029" s="62" t="str">
        <f t="shared" si="148"/>
        <v>HolderOfTheTransitProcedure/TIRHolderIdentificationNumber</v>
      </c>
      <c r="C3029" s="63" t="s">
        <v>3005</v>
      </c>
      <c r="D3029" s="48">
        <f t="shared" ca="1" si="149"/>
        <v>18</v>
      </c>
      <c r="E3029" s="64" t="s">
        <v>4722</v>
      </c>
      <c r="F3029" s="65" t="s">
        <v>4589</v>
      </c>
      <c r="G3029" s="65" t="s">
        <v>4588</v>
      </c>
      <c r="H3029" s="48" t="s">
        <v>5787</v>
      </c>
      <c r="I3029" s="48" t="s">
        <v>17</v>
      </c>
      <c r="J3029" s="48" t="s">
        <v>1954</v>
      </c>
      <c r="K3029" s="51" t="s">
        <v>5787</v>
      </c>
      <c r="L3029" s="51" t="s">
        <v>170</v>
      </c>
      <c r="M3029" s="48" t="s">
        <v>5787</v>
      </c>
      <c r="N3029" s="62"/>
      <c r="O3029" s="62"/>
      <c r="P3029" s="72" t="s">
        <v>5787</v>
      </c>
      <c r="Q3029" s="72"/>
      <c r="R3029" s="28"/>
    </row>
    <row r="3030" spans="1:18" hidden="1">
      <c r="A3030" s="48" t="str">
        <f t="shared" si="147"/>
        <v>IEA70PL</v>
      </c>
      <c r="B3030" s="62" t="str">
        <f t="shared" si="148"/>
        <v>HolderOfTheTransitProcedure/name</v>
      </c>
      <c r="C3030" s="63" t="s">
        <v>3006</v>
      </c>
      <c r="D3030" s="48">
        <f t="shared" ca="1" si="149"/>
        <v>19</v>
      </c>
      <c r="E3030" s="64" t="s">
        <v>4723</v>
      </c>
      <c r="F3030" s="65" t="s">
        <v>6706</v>
      </c>
      <c r="G3030" s="65" t="s">
        <v>6707</v>
      </c>
      <c r="H3030" s="48" t="s">
        <v>5787</v>
      </c>
      <c r="I3030" s="48" t="s">
        <v>17</v>
      </c>
      <c r="J3030" s="48" t="s">
        <v>173</v>
      </c>
      <c r="K3030" s="51" t="s">
        <v>5787</v>
      </c>
      <c r="L3030" s="51" t="s">
        <v>175</v>
      </c>
      <c r="M3030" s="48" t="s">
        <v>5787</v>
      </c>
      <c r="N3030" s="62"/>
      <c r="O3030" s="62"/>
      <c r="P3030" s="72" t="s">
        <v>5787</v>
      </c>
      <c r="Q3030" s="72"/>
      <c r="R3030" s="28"/>
    </row>
    <row r="3031" spans="1:18" ht="30" hidden="1">
      <c r="A3031" s="68" t="str">
        <f t="shared" si="147"/>
        <v>IEA70PL</v>
      </c>
      <c r="B3031" s="70" t="str">
        <f t="shared" si="148"/>
        <v>HolderOfTheTransitProcedure/Address</v>
      </c>
      <c r="C3031" s="70" t="s">
        <v>3007</v>
      </c>
      <c r="D3031" s="68">
        <f t="shared" ca="1" si="149"/>
        <v>20</v>
      </c>
      <c r="E3031" s="68" t="s">
        <v>4724</v>
      </c>
      <c r="F3031" s="77" t="s">
        <v>186</v>
      </c>
      <c r="G3031" s="77" t="s">
        <v>6689</v>
      </c>
      <c r="H3031" s="68" t="s">
        <v>16</v>
      </c>
      <c r="I3031" s="68" t="s">
        <v>17</v>
      </c>
      <c r="J3031" s="68" t="s">
        <v>5787</v>
      </c>
      <c r="K3031" s="69" t="s">
        <v>5787</v>
      </c>
      <c r="L3031" s="69" t="s">
        <v>175</v>
      </c>
      <c r="M3031" s="68" t="s">
        <v>5787</v>
      </c>
      <c r="N3031" s="70"/>
      <c r="O3031" s="70"/>
      <c r="P3031" s="70" t="s">
        <v>5787</v>
      </c>
      <c r="Q3031" s="70"/>
      <c r="R3031" s="28"/>
    </row>
    <row r="3032" spans="1:18" ht="30" hidden="1">
      <c r="A3032" s="48" t="str">
        <f t="shared" si="147"/>
        <v>IEA70PL</v>
      </c>
      <c r="B3032" s="62" t="str">
        <f t="shared" si="148"/>
        <v>HolderOfTheTransitProcedure/Address/streetAndNumber</v>
      </c>
      <c r="C3032" s="63" t="s">
        <v>3008</v>
      </c>
      <c r="D3032" s="48">
        <f t="shared" ca="1" si="149"/>
        <v>21</v>
      </c>
      <c r="E3032" s="64" t="s">
        <v>4728</v>
      </c>
      <c r="F3032" s="65" t="s">
        <v>1859</v>
      </c>
      <c r="G3032" s="65" t="s">
        <v>4593</v>
      </c>
      <c r="H3032" s="48" t="s">
        <v>5787</v>
      </c>
      <c r="I3032" s="48" t="s">
        <v>7</v>
      </c>
      <c r="J3032" s="48" t="s">
        <v>173</v>
      </c>
      <c r="K3032" s="51" t="s">
        <v>5787</v>
      </c>
      <c r="L3032" s="51" t="s">
        <v>5787</v>
      </c>
      <c r="M3032" s="48" t="s">
        <v>5787</v>
      </c>
      <c r="N3032" s="62"/>
      <c r="O3032" s="62"/>
      <c r="P3032" s="72" t="s">
        <v>5787</v>
      </c>
      <c r="Q3032" s="72"/>
      <c r="R3032" s="28"/>
    </row>
    <row r="3033" spans="1:18" hidden="1">
      <c r="A3033" s="48" t="str">
        <f t="shared" si="147"/>
        <v>IEA70PL</v>
      </c>
      <c r="B3033" s="62" t="str">
        <f t="shared" si="148"/>
        <v>HolderOfTheTransitProcedure/Address/postcode</v>
      </c>
      <c r="C3033" s="63" t="s">
        <v>3009</v>
      </c>
      <c r="D3033" s="48">
        <f t="shared" ca="1" si="149"/>
        <v>22</v>
      </c>
      <c r="E3033" s="64" t="s">
        <v>4727</v>
      </c>
      <c r="F3033" s="65" t="s">
        <v>1510</v>
      </c>
      <c r="G3033" s="65" t="s">
        <v>4603</v>
      </c>
      <c r="H3033" s="48" t="s">
        <v>5787</v>
      </c>
      <c r="I3033" s="48" t="s">
        <v>17</v>
      </c>
      <c r="J3033" s="48" t="s">
        <v>167</v>
      </c>
      <c r="K3033" s="51" t="s">
        <v>5787</v>
      </c>
      <c r="L3033" s="51" t="s">
        <v>202</v>
      </c>
      <c r="M3033" s="48" t="s">
        <v>5787</v>
      </c>
      <c r="N3033" s="62"/>
      <c r="O3033" s="62"/>
      <c r="P3033" s="72" t="s">
        <v>5787</v>
      </c>
      <c r="Q3033" s="72"/>
      <c r="R3033" s="28"/>
    </row>
    <row r="3034" spans="1:18" hidden="1">
      <c r="A3034" s="48" t="str">
        <f t="shared" si="147"/>
        <v>IEA70PL</v>
      </c>
      <c r="B3034" s="62" t="str">
        <f t="shared" si="148"/>
        <v>HolderOfTheTransitProcedure/Address/city</v>
      </c>
      <c r="C3034" s="63" t="s">
        <v>3010</v>
      </c>
      <c r="D3034" s="48">
        <f t="shared" ca="1" si="149"/>
        <v>23</v>
      </c>
      <c r="E3034" s="64" t="s">
        <v>4725</v>
      </c>
      <c r="F3034" s="65" t="s">
        <v>1512</v>
      </c>
      <c r="G3034" s="65" t="s">
        <v>4595</v>
      </c>
      <c r="H3034" s="48" t="s">
        <v>5787</v>
      </c>
      <c r="I3034" s="48" t="s">
        <v>7</v>
      </c>
      <c r="J3034" s="48" t="s">
        <v>47</v>
      </c>
      <c r="K3034" s="51" t="s">
        <v>5787</v>
      </c>
      <c r="L3034" s="51" t="s">
        <v>5787</v>
      </c>
      <c r="M3034" s="48" t="s">
        <v>5787</v>
      </c>
      <c r="N3034" s="62"/>
      <c r="O3034" s="62"/>
      <c r="P3034" s="72" t="s">
        <v>5787</v>
      </c>
      <c r="Q3034" s="72"/>
      <c r="R3034" s="28"/>
    </row>
    <row r="3035" spans="1:18" hidden="1">
      <c r="A3035" s="48" t="str">
        <f t="shared" si="147"/>
        <v>IEA70PL</v>
      </c>
      <c r="B3035" s="62" t="str">
        <f t="shared" si="148"/>
        <v>HolderOfTheTransitProcedure/Address/country</v>
      </c>
      <c r="C3035" s="63" t="s">
        <v>3011</v>
      </c>
      <c r="D3035" s="48">
        <f t="shared" ca="1" si="149"/>
        <v>24</v>
      </c>
      <c r="E3035" s="64" t="s">
        <v>4726</v>
      </c>
      <c r="F3035" s="65" t="s">
        <v>1514</v>
      </c>
      <c r="G3035" s="65" t="s">
        <v>4592</v>
      </c>
      <c r="H3035" s="48" t="s">
        <v>5787</v>
      </c>
      <c r="I3035" s="48" t="s">
        <v>7</v>
      </c>
      <c r="J3035" s="48" t="s">
        <v>105</v>
      </c>
      <c r="K3035" s="51" t="s">
        <v>2579</v>
      </c>
      <c r="L3035" s="51" t="s">
        <v>5787</v>
      </c>
      <c r="M3035" s="48" t="s">
        <v>5787</v>
      </c>
      <c r="N3035" s="62"/>
      <c r="O3035" s="62"/>
      <c r="P3035" s="72" t="s">
        <v>5787</v>
      </c>
      <c r="Q3035" s="72"/>
      <c r="R3035" s="28"/>
    </row>
    <row r="3036" spans="1:18" ht="30" hidden="1">
      <c r="A3036" s="68" t="str">
        <f t="shared" si="147"/>
        <v>IEA70PL</v>
      </c>
      <c r="B3036" s="70" t="str">
        <f t="shared" si="148"/>
        <v>Representative</v>
      </c>
      <c r="C3036" s="70" t="s">
        <v>3012</v>
      </c>
      <c r="D3036" s="68">
        <f t="shared" ca="1" si="149"/>
        <v>25</v>
      </c>
      <c r="E3036" s="68" t="s">
        <v>5055</v>
      </c>
      <c r="F3036" s="77" t="s">
        <v>5057</v>
      </c>
      <c r="G3036" s="77" t="s">
        <v>5058</v>
      </c>
      <c r="H3036" s="68" t="s">
        <v>16</v>
      </c>
      <c r="I3036" s="68" t="s">
        <v>17</v>
      </c>
      <c r="J3036" s="68" t="s">
        <v>5787</v>
      </c>
      <c r="K3036" s="69" t="s">
        <v>5787</v>
      </c>
      <c r="L3036" s="69" t="s">
        <v>2577</v>
      </c>
      <c r="M3036" s="68" t="s">
        <v>5787</v>
      </c>
      <c r="N3036" s="70"/>
      <c r="O3036" s="70"/>
      <c r="P3036" s="70" t="s">
        <v>5787</v>
      </c>
      <c r="Q3036" s="70"/>
      <c r="R3036" s="28"/>
    </row>
    <row r="3037" spans="1:18" ht="30" hidden="1">
      <c r="A3037" s="48" t="str">
        <f t="shared" si="147"/>
        <v>IEA70PL</v>
      </c>
      <c r="B3037" s="62" t="str">
        <f t="shared" si="148"/>
        <v>Representative/identificationNumber</v>
      </c>
      <c r="C3037" s="63" t="s">
        <v>3013</v>
      </c>
      <c r="D3037" s="48">
        <f t="shared" ca="1" si="149"/>
        <v>26</v>
      </c>
      <c r="E3037" s="64" t="s">
        <v>5371</v>
      </c>
      <c r="F3037" s="65" t="s">
        <v>621</v>
      </c>
      <c r="G3037" s="65" t="s">
        <v>6691</v>
      </c>
      <c r="H3037" s="48" t="s">
        <v>5787</v>
      </c>
      <c r="I3037" s="48" t="s">
        <v>7</v>
      </c>
      <c r="J3037" s="48" t="s">
        <v>167</v>
      </c>
      <c r="K3037" s="51" t="s">
        <v>5787</v>
      </c>
      <c r="L3037" s="51" t="s">
        <v>2580</v>
      </c>
      <c r="M3037" s="48" t="s">
        <v>5787</v>
      </c>
      <c r="N3037" s="62"/>
      <c r="O3037" s="62"/>
      <c r="P3037" s="72" t="s">
        <v>5787</v>
      </c>
      <c r="Q3037" s="72"/>
      <c r="R3037" s="28"/>
    </row>
    <row r="3038" spans="1:18" hidden="1">
      <c r="A3038" s="68" t="str">
        <f t="shared" si="147"/>
        <v>IEA70PL</v>
      </c>
      <c r="B3038" s="70" t="str">
        <f t="shared" si="148"/>
        <v>RequestingCountry</v>
      </c>
      <c r="C3038" s="70" t="s">
        <v>3014</v>
      </c>
      <c r="D3038" s="68">
        <f t="shared" ca="1" si="149"/>
        <v>27</v>
      </c>
      <c r="E3038" s="68" t="s">
        <v>1459</v>
      </c>
      <c r="F3038" s="77" t="s">
        <v>4695</v>
      </c>
      <c r="G3038" s="77" t="s">
        <v>4696</v>
      </c>
      <c r="H3038" s="68">
        <v>1</v>
      </c>
      <c r="I3038" s="68" t="s">
        <v>7</v>
      </c>
      <c r="J3038" s="68" t="s">
        <v>5787</v>
      </c>
      <c r="K3038" s="69" t="s">
        <v>5787</v>
      </c>
      <c r="L3038" s="69" t="s">
        <v>5787</v>
      </c>
      <c r="M3038" s="68" t="s">
        <v>5787</v>
      </c>
      <c r="N3038" s="70"/>
      <c r="O3038" s="70"/>
      <c r="P3038" s="70" t="s">
        <v>5787</v>
      </c>
      <c r="Q3038" s="70"/>
      <c r="R3038" s="28"/>
    </row>
    <row r="3039" spans="1:18" hidden="1">
      <c r="A3039" s="48" t="str">
        <f t="shared" si="147"/>
        <v>IEA70PL</v>
      </c>
      <c r="B3039" s="62" t="str">
        <f t="shared" si="148"/>
        <v>RequestingCountry/country</v>
      </c>
      <c r="C3039" s="63" t="s">
        <v>3015</v>
      </c>
      <c r="D3039" s="48">
        <f t="shared" ca="1" si="149"/>
        <v>28</v>
      </c>
      <c r="E3039" s="64" t="s">
        <v>1459</v>
      </c>
      <c r="F3039" s="65" t="s">
        <v>1514</v>
      </c>
      <c r="G3039" s="65" t="s">
        <v>4592</v>
      </c>
      <c r="H3039" s="48" t="s">
        <v>5787</v>
      </c>
      <c r="I3039" s="48" t="s">
        <v>7</v>
      </c>
      <c r="J3039" s="48" t="s">
        <v>105</v>
      </c>
      <c r="K3039" s="51" t="s">
        <v>3043</v>
      </c>
      <c r="L3039" s="51" t="s">
        <v>5787</v>
      </c>
      <c r="M3039" s="48" t="s">
        <v>5787</v>
      </c>
      <c r="N3039" s="62"/>
      <c r="O3039" s="62"/>
      <c r="P3039" s="72" t="s">
        <v>5787</v>
      </c>
      <c r="Q3039" s="72"/>
      <c r="R3039" s="28"/>
    </row>
    <row r="3040" spans="1:18" hidden="1">
      <c r="A3040" s="68" t="str">
        <f t="shared" si="147"/>
        <v>IEA70PL</v>
      </c>
      <c r="B3040" s="70" t="str">
        <f t="shared" si="148"/>
        <v>ReferralRequestDetails</v>
      </c>
      <c r="C3040" s="70" t="s">
        <v>3016</v>
      </c>
      <c r="D3040" s="68">
        <f t="shared" ca="1" si="149"/>
        <v>29</v>
      </c>
      <c r="E3040" s="68" t="s">
        <v>1459</v>
      </c>
      <c r="F3040" s="77" t="s">
        <v>5311</v>
      </c>
      <c r="G3040" s="77" t="s">
        <v>5312</v>
      </c>
      <c r="H3040" s="68" t="s">
        <v>827</v>
      </c>
      <c r="I3040" s="68" t="s">
        <v>7</v>
      </c>
      <c r="J3040" s="68" t="s">
        <v>5787</v>
      </c>
      <c r="K3040" s="69" t="s">
        <v>5787</v>
      </c>
      <c r="L3040" s="69" t="s">
        <v>5787</v>
      </c>
      <c r="M3040" s="68" t="s">
        <v>5787</v>
      </c>
      <c r="N3040" s="70"/>
      <c r="O3040" s="70"/>
      <c r="P3040" s="70" t="s">
        <v>5787</v>
      </c>
      <c r="Q3040" s="70"/>
      <c r="R3040" s="28"/>
    </row>
    <row r="3041" spans="1:18" ht="30" hidden="1">
      <c r="A3041" s="48" t="str">
        <f t="shared" si="147"/>
        <v>IEA70PL</v>
      </c>
      <c r="B3041" s="62" t="str">
        <f t="shared" si="148"/>
        <v>ReferralRequestDetails/sequenceNumber</v>
      </c>
      <c r="C3041" s="63" t="s">
        <v>3017</v>
      </c>
      <c r="D3041" s="48">
        <f t="shared" ca="1" si="149"/>
        <v>30</v>
      </c>
      <c r="E3041" s="64" t="s">
        <v>1459</v>
      </c>
      <c r="F3041" s="65" t="s">
        <v>6664</v>
      </c>
      <c r="G3041" s="65" t="s">
        <v>6708</v>
      </c>
      <c r="H3041" s="48" t="s">
        <v>5787</v>
      </c>
      <c r="I3041" s="48" t="s">
        <v>7</v>
      </c>
      <c r="J3041" s="48" t="s">
        <v>119</v>
      </c>
      <c r="K3041" s="51" t="s">
        <v>5787</v>
      </c>
      <c r="L3041" s="51" t="s">
        <v>120</v>
      </c>
      <c r="M3041" s="48" t="s">
        <v>5787</v>
      </c>
      <c r="N3041" s="62"/>
      <c r="O3041" s="62"/>
      <c r="P3041" s="72" t="s">
        <v>5787</v>
      </c>
      <c r="Q3041" s="72"/>
      <c r="R3041" s="28"/>
    </row>
    <row r="3042" spans="1:18" hidden="1">
      <c r="A3042" s="48" t="str">
        <f t="shared" si="147"/>
        <v>IEA70PL</v>
      </c>
      <c r="B3042" s="62" t="str">
        <f t="shared" si="148"/>
        <v>ReferralRequestDetails/referralRequestReference</v>
      </c>
      <c r="C3042" s="63" t="s">
        <v>3018</v>
      </c>
      <c r="D3042" s="48">
        <f t="shared" ca="1" si="149"/>
        <v>31</v>
      </c>
      <c r="E3042" s="64" t="s">
        <v>1459</v>
      </c>
      <c r="F3042" s="65" t="s">
        <v>5149</v>
      </c>
      <c r="G3042" s="65" t="s">
        <v>5214</v>
      </c>
      <c r="H3042" s="48" t="s">
        <v>5787</v>
      </c>
      <c r="I3042" s="48" t="s">
        <v>7</v>
      </c>
      <c r="J3042" s="48" t="s">
        <v>167</v>
      </c>
      <c r="K3042" s="51" t="s">
        <v>5787</v>
      </c>
      <c r="L3042" s="51" t="s">
        <v>5787</v>
      </c>
      <c r="M3042" s="48" t="s">
        <v>5787</v>
      </c>
      <c r="N3042" s="62"/>
      <c r="O3042" s="62"/>
      <c r="P3042" s="72" t="s">
        <v>5787</v>
      </c>
      <c r="Q3042" s="72"/>
      <c r="R3042" s="28"/>
    </row>
    <row r="3043" spans="1:18" hidden="1">
      <c r="A3043" s="48" t="str">
        <f t="shared" si="147"/>
        <v>IEA70PL</v>
      </c>
      <c r="B3043" s="62" t="str">
        <f t="shared" si="148"/>
        <v>ReferralRequestDetails/requestType</v>
      </c>
      <c r="C3043" s="63" t="s">
        <v>3019</v>
      </c>
      <c r="D3043" s="48">
        <f t="shared" ca="1" si="149"/>
        <v>32</v>
      </c>
      <c r="E3043" s="64" t="s">
        <v>1459</v>
      </c>
      <c r="F3043" s="65" t="s">
        <v>5148</v>
      </c>
      <c r="G3043" s="65" t="s">
        <v>5321</v>
      </c>
      <c r="H3043" s="48" t="s">
        <v>5787</v>
      </c>
      <c r="I3043" s="48" t="s">
        <v>7</v>
      </c>
      <c r="J3043" s="48" t="s">
        <v>425</v>
      </c>
      <c r="K3043" s="51" t="s">
        <v>3044</v>
      </c>
      <c r="L3043" s="51" t="s">
        <v>5787</v>
      </c>
      <c r="M3043" s="48" t="s">
        <v>4500</v>
      </c>
      <c r="N3043" s="62" t="s">
        <v>6500</v>
      </c>
      <c r="O3043" s="62" t="s">
        <v>6501</v>
      </c>
      <c r="P3043" s="72" t="s">
        <v>5787</v>
      </c>
      <c r="Q3043" s="72"/>
      <c r="R3043" s="28"/>
    </row>
    <row r="3044" spans="1:18" hidden="1">
      <c r="A3044" s="68" t="str">
        <f t="shared" si="147"/>
        <v>IEA70PL</v>
      </c>
      <c r="B3044" s="70" t="str">
        <f t="shared" si="148"/>
        <v>ReferralRequestDetails/Consignment</v>
      </c>
      <c r="C3044" s="70" t="s">
        <v>3020</v>
      </c>
      <c r="D3044" s="68">
        <f t="shared" ca="1" si="149"/>
        <v>33</v>
      </c>
      <c r="E3044" s="68" t="s">
        <v>1459</v>
      </c>
      <c r="F3044" s="77" t="s">
        <v>287</v>
      </c>
      <c r="G3044" s="77" t="s">
        <v>4610</v>
      </c>
      <c r="H3044" s="68" t="s">
        <v>16</v>
      </c>
      <c r="I3044" s="68" t="s">
        <v>12</v>
      </c>
      <c r="J3044" s="68" t="s">
        <v>5787</v>
      </c>
      <c r="K3044" s="69" t="s">
        <v>5787</v>
      </c>
      <c r="L3044" s="69" t="s">
        <v>5787</v>
      </c>
      <c r="M3044" s="68" t="s">
        <v>5787</v>
      </c>
      <c r="N3044" s="70"/>
      <c r="O3044" s="70"/>
      <c r="P3044" s="70" t="s">
        <v>5787</v>
      </c>
      <c r="Q3044" s="70"/>
      <c r="R3044" s="28"/>
    </row>
    <row r="3045" spans="1:18" ht="30" hidden="1">
      <c r="A3045" s="68" t="str">
        <f t="shared" si="147"/>
        <v>IEA70PL</v>
      </c>
      <c r="B3045" s="70" t="str">
        <f t="shared" si="148"/>
        <v>ReferralRequestDetails/Consignment/TransportDocument</v>
      </c>
      <c r="C3045" s="70" t="s">
        <v>3021</v>
      </c>
      <c r="D3045" s="68">
        <f t="shared" ca="1" si="149"/>
        <v>34</v>
      </c>
      <c r="E3045" s="68" t="s">
        <v>5035</v>
      </c>
      <c r="F3045" s="77" t="s">
        <v>6743</v>
      </c>
      <c r="G3045" s="77" t="s">
        <v>4682</v>
      </c>
      <c r="H3045" s="68" t="s">
        <v>16</v>
      </c>
      <c r="I3045" s="68" t="s">
        <v>12</v>
      </c>
      <c r="J3045" s="68" t="s">
        <v>5787</v>
      </c>
      <c r="K3045" s="69" t="s">
        <v>5787</v>
      </c>
      <c r="L3045" s="69" t="s">
        <v>5787</v>
      </c>
      <c r="M3045" s="68" t="s">
        <v>5787</v>
      </c>
      <c r="N3045" s="70"/>
      <c r="O3045" s="70"/>
      <c r="P3045" s="70" t="s">
        <v>5787</v>
      </c>
      <c r="Q3045" s="70"/>
      <c r="R3045" s="28"/>
    </row>
    <row r="3046" spans="1:18" ht="30" hidden="1">
      <c r="A3046" s="48" t="str">
        <f t="shared" si="147"/>
        <v>IEA70PL</v>
      </c>
      <c r="B3046" s="62" t="str">
        <f t="shared" si="148"/>
        <v>ReferralRequestDetails/Consignment/TransportDocument/referenceNumber</v>
      </c>
      <c r="C3046" s="63" t="s">
        <v>3022</v>
      </c>
      <c r="D3046" s="48">
        <f t="shared" ca="1" si="149"/>
        <v>35</v>
      </c>
      <c r="E3046" s="64" t="s">
        <v>5036</v>
      </c>
      <c r="F3046" s="65" t="s">
        <v>592</v>
      </c>
      <c r="G3046" s="65" t="s">
        <v>4678</v>
      </c>
      <c r="H3046" s="48" t="s">
        <v>5787</v>
      </c>
      <c r="I3046" s="48" t="s">
        <v>7</v>
      </c>
      <c r="J3046" s="48" t="s">
        <v>173</v>
      </c>
      <c r="K3046" s="51" t="s">
        <v>5787</v>
      </c>
      <c r="L3046" s="51" t="s">
        <v>5787</v>
      </c>
      <c r="M3046" s="48" t="s">
        <v>5787</v>
      </c>
      <c r="N3046" s="62"/>
      <c r="O3046" s="62"/>
      <c r="P3046" s="72" t="s">
        <v>5787</v>
      </c>
      <c r="Q3046" s="72"/>
      <c r="R3046" s="28"/>
    </row>
    <row r="3047" spans="1:18" ht="30" hidden="1">
      <c r="A3047" s="48" t="str">
        <f t="shared" si="147"/>
        <v>IEA70PL</v>
      </c>
      <c r="B3047" s="62" t="str">
        <f t="shared" si="148"/>
        <v>ReferralRequestDetails/Consignment/TransportDocument/type</v>
      </c>
      <c r="C3047" s="63" t="s">
        <v>3023</v>
      </c>
      <c r="D3047" s="48">
        <f t="shared" ca="1" si="149"/>
        <v>36</v>
      </c>
      <c r="E3047" s="64" t="s">
        <v>5037</v>
      </c>
      <c r="F3047" s="65" t="s">
        <v>3040</v>
      </c>
      <c r="G3047" s="65" t="s">
        <v>4677</v>
      </c>
      <c r="H3047" s="48" t="s">
        <v>5787</v>
      </c>
      <c r="I3047" s="48" t="s">
        <v>7</v>
      </c>
      <c r="J3047" s="48" t="s">
        <v>589</v>
      </c>
      <c r="K3047" s="51" t="s">
        <v>611</v>
      </c>
      <c r="L3047" s="51" t="s">
        <v>5787</v>
      </c>
      <c r="M3047" s="48" t="s">
        <v>5787</v>
      </c>
      <c r="N3047" s="62"/>
      <c r="O3047" s="62"/>
      <c r="P3047" s="72" t="s">
        <v>5787</v>
      </c>
      <c r="Q3047" s="72"/>
      <c r="R3047" s="28"/>
    </row>
    <row r="3048" spans="1:18" ht="30" hidden="1">
      <c r="A3048" s="68" t="str">
        <f t="shared" si="147"/>
        <v>IEA70PL</v>
      </c>
      <c r="B3048" s="70" t="str">
        <f t="shared" si="148"/>
        <v>ReferralRequestDetails/Consignment/HouseConsignment</v>
      </c>
      <c r="C3048" s="70" t="s">
        <v>3024</v>
      </c>
      <c r="D3048" s="68">
        <f t="shared" ca="1" si="149"/>
        <v>37</v>
      </c>
      <c r="E3048" s="68" t="s">
        <v>1459</v>
      </c>
      <c r="F3048" s="77" t="s">
        <v>642</v>
      </c>
      <c r="G3048" s="77" t="s">
        <v>4690</v>
      </c>
      <c r="H3048" s="68" t="s">
        <v>16</v>
      </c>
      <c r="I3048" s="68" t="s">
        <v>17</v>
      </c>
      <c r="J3048" s="68" t="s">
        <v>5787</v>
      </c>
      <c r="K3048" s="69" t="s">
        <v>5787</v>
      </c>
      <c r="L3048" s="69" t="s">
        <v>3042</v>
      </c>
      <c r="M3048" s="68" t="s">
        <v>5787</v>
      </c>
      <c r="N3048" s="70"/>
      <c r="O3048" s="70"/>
      <c r="P3048" s="70" t="s">
        <v>5787</v>
      </c>
      <c r="Q3048" s="70"/>
      <c r="R3048" s="28"/>
    </row>
    <row r="3049" spans="1:18" ht="30" hidden="1">
      <c r="A3049" s="68" t="str">
        <f t="shared" si="147"/>
        <v>IEA70PL</v>
      </c>
      <c r="B3049" s="70" t="str">
        <f t="shared" si="148"/>
        <v>ReferralRequestDetails/Consignment/HouseConsignment/TransportDocument</v>
      </c>
      <c r="C3049" s="70" t="s">
        <v>3025</v>
      </c>
      <c r="D3049" s="68">
        <f t="shared" ca="1" si="149"/>
        <v>38</v>
      </c>
      <c r="E3049" s="68" t="s">
        <v>5035</v>
      </c>
      <c r="F3049" s="77" t="s">
        <v>6744</v>
      </c>
      <c r="G3049" s="77" t="s">
        <v>5038</v>
      </c>
      <c r="H3049" s="68">
        <v>1</v>
      </c>
      <c r="I3049" s="68" t="s">
        <v>7</v>
      </c>
      <c r="J3049" s="68" t="s">
        <v>5787</v>
      </c>
      <c r="K3049" s="69" t="s">
        <v>5787</v>
      </c>
      <c r="L3049" s="69" t="s">
        <v>5787</v>
      </c>
      <c r="M3049" s="68" t="s">
        <v>5787</v>
      </c>
      <c r="N3049" s="70"/>
      <c r="O3049" s="70"/>
      <c r="P3049" s="70" t="s">
        <v>5787</v>
      </c>
      <c r="Q3049" s="70"/>
      <c r="R3049" s="28"/>
    </row>
    <row r="3050" spans="1:18" ht="30" hidden="1">
      <c r="A3050" s="48" t="str">
        <f t="shared" si="147"/>
        <v>IEA70PL</v>
      </c>
      <c r="B3050" s="62" t="str">
        <f t="shared" si="148"/>
        <v>ReferralRequestDetails/Consignment/HouseConsignment/TransportDocument/referenceNumber</v>
      </c>
      <c r="C3050" s="63" t="s">
        <v>3026</v>
      </c>
      <c r="D3050" s="48">
        <f t="shared" ca="1" si="149"/>
        <v>39</v>
      </c>
      <c r="E3050" s="64" t="s">
        <v>5036</v>
      </c>
      <c r="F3050" s="65" t="s">
        <v>592</v>
      </c>
      <c r="G3050" s="65" t="s">
        <v>4678</v>
      </c>
      <c r="H3050" s="48" t="s">
        <v>5787</v>
      </c>
      <c r="I3050" s="48" t="s">
        <v>7</v>
      </c>
      <c r="J3050" s="48" t="s">
        <v>173</v>
      </c>
      <c r="K3050" s="51" t="s">
        <v>5787</v>
      </c>
      <c r="L3050" s="51" t="s">
        <v>5787</v>
      </c>
      <c r="M3050" s="48" t="s">
        <v>5787</v>
      </c>
      <c r="N3050" s="62"/>
      <c r="O3050" s="62"/>
      <c r="P3050" s="72" t="s">
        <v>5787</v>
      </c>
      <c r="Q3050" s="72"/>
      <c r="R3050" s="28"/>
    </row>
    <row r="3051" spans="1:18" ht="30" hidden="1">
      <c r="A3051" s="48" t="str">
        <f t="shared" si="147"/>
        <v>IEA70PL</v>
      </c>
      <c r="B3051" s="62" t="str">
        <f t="shared" si="148"/>
        <v>ReferralRequestDetails/Consignment/HouseConsignment/TransportDocument/type</v>
      </c>
      <c r="C3051" s="63" t="s">
        <v>3027</v>
      </c>
      <c r="D3051" s="48">
        <f t="shared" ca="1" si="149"/>
        <v>40</v>
      </c>
      <c r="E3051" s="64" t="s">
        <v>5037</v>
      </c>
      <c r="F3051" s="65" t="s">
        <v>3040</v>
      </c>
      <c r="G3051" s="65" t="s">
        <v>4677</v>
      </c>
      <c r="H3051" s="48" t="s">
        <v>5787</v>
      </c>
      <c r="I3051" s="48" t="s">
        <v>7</v>
      </c>
      <c r="J3051" s="48" t="s">
        <v>589</v>
      </c>
      <c r="K3051" s="51" t="s">
        <v>611</v>
      </c>
      <c r="L3051" s="51" t="s">
        <v>5787</v>
      </c>
      <c r="M3051" s="48" t="s">
        <v>5787</v>
      </c>
      <c r="N3051" s="62"/>
      <c r="O3051" s="62"/>
      <c r="P3051" s="72" t="s">
        <v>5787</v>
      </c>
      <c r="Q3051" s="72"/>
      <c r="R3051" s="28"/>
    </row>
    <row r="3052" spans="1:18" hidden="1">
      <c r="A3052" s="68" t="str">
        <f t="shared" si="147"/>
        <v>IEA70PL</v>
      </c>
      <c r="B3052" s="70" t="str">
        <f t="shared" si="148"/>
        <v>ReferralRequestDetails/SupportingDocuments</v>
      </c>
      <c r="C3052" s="70" t="s">
        <v>3028</v>
      </c>
      <c r="D3052" s="68">
        <f t="shared" ca="1" si="149"/>
        <v>41</v>
      </c>
      <c r="E3052" s="68" t="s">
        <v>5026</v>
      </c>
      <c r="F3052" s="77" t="s">
        <v>5031</v>
      </c>
      <c r="G3052" s="77" t="s">
        <v>5034</v>
      </c>
      <c r="H3052" s="68" t="s">
        <v>271</v>
      </c>
      <c r="I3052" s="68" t="s">
        <v>12</v>
      </c>
      <c r="J3052" s="68" t="s">
        <v>5787</v>
      </c>
      <c r="K3052" s="69" t="s">
        <v>5787</v>
      </c>
      <c r="L3052" s="69" t="s">
        <v>5787</v>
      </c>
      <c r="M3052" s="68" t="s">
        <v>5787</v>
      </c>
      <c r="N3052" s="70"/>
      <c r="O3052" s="70"/>
      <c r="P3052" s="70" t="s">
        <v>5787</v>
      </c>
      <c r="Q3052" s="70"/>
      <c r="R3052" s="28"/>
    </row>
    <row r="3053" spans="1:18" ht="30" hidden="1">
      <c r="A3053" s="48" t="str">
        <f t="shared" si="147"/>
        <v>IEA70PL</v>
      </c>
      <c r="B3053" s="62" t="str">
        <f t="shared" si="148"/>
        <v>ReferralRequestDetails/SupportingDocuments/sequenceNumber</v>
      </c>
      <c r="C3053" s="63" t="s">
        <v>3029</v>
      </c>
      <c r="D3053" s="48">
        <f t="shared" ca="1" si="149"/>
        <v>42</v>
      </c>
      <c r="E3053" s="64" t="s">
        <v>1459</v>
      </c>
      <c r="F3053" s="65" t="s">
        <v>6664</v>
      </c>
      <c r="G3053" s="65" t="s">
        <v>6708</v>
      </c>
      <c r="H3053" s="48" t="s">
        <v>5787</v>
      </c>
      <c r="I3053" s="48" t="s">
        <v>7</v>
      </c>
      <c r="J3053" s="48" t="s">
        <v>119</v>
      </c>
      <c r="K3053" s="51" t="s">
        <v>5787</v>
      </c>
      <c r="L3053" s="51" t="s">
        <v>120</v>
      </c>
      <c r="M3053" s="48" t="s">
        <v>5787</v>
      </c>
      <c r="N3053" s="62"/>
      <c r="O3053" s="62"/>
      <c r="P3053" s="72" t="s">
        <v>5787</v>
      </c>
      <c r="Q3053" s="72"/>
      <c r="R3053" s="28"/>
    </row>
    <row r="3054" spans="1:18" ht="30" hidden="1">
      <c r="A3054" s="48" t="str">
        <f t="shared" si="147"/>
        <v>IEA70PL</v>
      </c>
      <c r="B3054" s="62" t="str">
        <f t="shared" si="148"/>
        <v>ReferralRequestDetails/SupportingDocuments/referenceNumber</v>
      </c>
      <c r="C3054" s="63" t="s">
        <v>3030</v>
      </c>
      <c r="D3054" s="48">
        <f t="shared" ca="1" si="149"/>
        <v>43</v>
      </c>
      <c r="E3054" s="64" t="s">
        <v>6600</v>
      </c>
      <c r="F3054" s="65" t="s">
        <v>592</v>
      </c>
      <c r="G3054" s="65" t="s">
        <v>4678</v>
      </c>
      <c r="H3054" s="48" t="s">
        <v>5787</v>
      </c>
      <c r="I3054" s="48" t="s">
        <v>7</v>
      </c>
      <c r="J3054" s="48" t="s">
        <v>173</v>
      </c>
      <c r="K3054" s="51" t="s">
        <v>5787</v>
      </c>
      <c r="L3054" s="51" t="s">
        <v>5787</v>
      </c>
      <c r="M3054" s="48" t="s">
        <v>5787</v>
      </c>
      <c r="N3054" s="62"/>
      <c r="O3054" s="62"/>
      <c r="P3054" s="72" t="s">
        <v>5787</v>
      </c>
      <c r="Q3054" s="72"/>
      <c r="R3054" s="28"/>
    </row>
    <row r="3055" spans="1:18" hidden="1">
      <c r="A3055" s="48" t="str">
        <f t="shared" si="147"/>
        <v>IEA70PL</v>
      </c>
      <c r="B3055" s="62" t="str">
        <f t="shared" si="148"/>
        <v>ReferralRequestDetails/SupportingDocuments/type</v>
      </c>
      <c r="C3055" s="63" t="s">
        <v>3031</v>
      </c>
      <c r="D3055" s="48">
        <f t="shared" ca="1" si="149"/>
        <v>44</v>
      </c>
      <c r="E3055" s="64" t="s">
        <v>6601</v>
      </c>
      <c r="F3055" s="65" t="s">
        <v>588</v>
      </c>
      <c r="G3055" s="65" t="s">
        <v>4677</v>
      </c>
      <c r="H3055" s="48" t="s">
        <v>5787</v>
      </c>
      <c r="I3055" s="48" t="s">
        <v>7</v>
      </c>
      <c r="J3055" s="48" t="s">
        <v>589</v>
      </c>
      <c r="K3055" s="51" t="s">
        <v>3045</v>
      </c>
      <c r="L3055" s="51" t="s">
        <v>5787</v>
      </c>
      <c r="M3055" s="48" t="s">
        <v>5787</v>
      </c>
      <c r="N3055" s="62"/>
      <c r="O3055" s="62"/>
      <c r="P3055" s="72" t="s">
        <v>5787</v>
      </c>
      <c r="Q3055" s="72"/>
      <c r="R3055" s="28"/>
    </row>
    <row r="3056" spans="1:18" hidden="1">
      <c r="A3056" s="68" t="str">
        <f t="shared" si="147"/>
        <v>IEA70PL</v>
      </c>
      <c r="B3056" s="70" t="str">
        <f t="shared" si="148"/>
        <v>ReferralRequestDetails/AdditionalInformation</v>
      </c>
      <c r="C3056" s="70" t="s">
        <v>3032</v>
      </c>
      <c r="D3056" s="68">
        <f t="shared" ca="1" si="149"/>
        <v>45</v>
      </c>
      <c r="E3056" s="68" t="s">
        <v>4837</v>
      </c>
      <c r="F3056" s="77" t="s">
        <v>4748</v>
      </c>
      <c r="G3056" s="77" t="s">
        <v>5209</v>
      </c>
      <c r="H3056" s="68" t="s">
        <v>271</v>
      </c>
      <c r="I3056" s="68" t="s">
        <v>12</v>
      </c>
      <c r="J3056" s="68" t="s">
        <v>5787</v>
      </c>
      <c r="K3056" s="69" t="s">
        <v>5787</v>
      </c>
      <c r="L3056" s="69" t="s">
        <v>5787</v>
      </c>
      <c r="M3056" s="68" t="s">
        <v>5787</v>
      </c>
      <c r="N3056" s="70"/>
      <c r="O3056" s="70"/>
      <c r="P3056" s="70" t="s">
        <v>5787</v>
      </c>
      <c r="Q3056" s="70"/>
      <c r="R3056" s="28"/>
    </row>
    <row r="3057" spans="1:18" ht="30" hidden="1">
      <c r="A3057" s="48" t="str">
        <f t="shared" si="147"/>
        <v>IEA70PL</v>
      </c>
      <c r="B3057" s="62" t="str">
        <f t="shared" si="148"/>
        <v>ReferralRequestDetails/AdditionalInformation/sequenceNumber</v>
      </c>
      <c r="C3057" s="63" t="s">
        <v>3033</v>
      </c>
      <c r="D3057" s="48">
        <f t="shared" ca="1" si="149"/>
        <v>46</v>
      </c>
      <c r="E3057" s="64" t="s">
        <v>1459</v>
      </c>
      <c r="F3057" s="65" t="s">
        <v>6664</v>
      </c>
      <c r="G3057" s="65" t="s">
        <v>6708</v>
      </c>
      <c r="H3057" s="48" t="s">
        <v>5787</v>
      </c>
      <c r="I3057" s="48" t="s">
        <v>7</v>
      </c>
      <c r="J3057" s="48" t="s">
        <v>119</v>
      </c>
      <c r="K3057" s="51" t="s">
        <v>5787</v>
      </c>
      <c r="L3057" s="51" t="s">
        <v>120</v>
      </c>
      <c r="M3057" s="48" t="s">
        <v>5787</v>
      </c>
      <c r="N3057" s="62"/>
      <c r="O3057" s="62"/>
      <c r="P3057" s="72" t="s">
        <v>5787</v>
      </c>
      <c r="Q3057" s="72"/>
      <c r="R3057" s="28"/>
    </row>
    <row r="3058" spans="1:18" hidden="1">
      <c r="A3058" s="48" t="str">
        <f t="shared" si="147"/>
        <v>IEA70PL</v>
      </c>
      <c r="B3058" s="62" t="str">
        <f t="shared" si="148"/>
        <v>ReferralRequestDetails/AdditionalInformation/code</v>
      </c>
      <c r="C3058" s="63" t="s">
        <v>3034</v>
      </c>
      <c r="D3058" s="48">
        <f t="shared" ca="1" si="149"/>
        <v>47</v>
      </c>
      <c r="E3058" s="64" t="s">
        <v>6602</v>
      </c>
      <c r="F3058" s="65" t="s">
        <v>627</v>
      </c>
      <c r="G3058" s="65" t="s">
        <v>4685</v>
      </c>
      <c r="H3058" s="48" t="s">
        <v>5787</v>
      </c>
      <c r="I3058" s="48" t="s">
        <v>12</v>
      </c>
      <c r="J3058" s="48" t="s">
        <v>167</v>
      </c>
      <c r="K3058" s="51" t="s">
        <v>3046</v>
      </c>
      <c r="L3058" s="51" t="s">
        <v>5787</v>
      </c>
      <c r="M3058" s="48" t="s">
        <v>5787</v>
      </c>
      <c r="N3058" s="62"/>
      <c r="O3058" s="62"/>
      <c r="P3058" s="72" t="s">
        <v>5787</v>
      </c>
      <c r="Q3058" s="72"/>
      <c r="R3058" s="28"/>
    </row>
    <row r="3059" spans="1:18" hidden="1">
      <c r="A3059" s="48" t="str">
        <f t="shared" si="147"/>
        <v>IEA70PL</v>
      </c>
      <c r="B3059" s="62" t="str">
        <f t="shared" si="148"/>
        <v>ReferralRequestDetails/AdditionalInformation/text</v>
      </c>
      <c r="C3059" s="63" t="s">
        <v>3035</v>
      </c>
      <c r="D3059" s="48">
        <f t="shared" ca="1" si="149"/>
        <v>48</v>
      </c>
      <c r="E3059" s="64" t="s">
        <v>6603</v>
      </c>
      <c r="F3059" s="65" t="s">
        <v>632</v>
      </c>
      <c r="G3059" s="65" t="s">
        <v>4684</v>
      </c>
      <c r="H3059" s="48" t="s">
        <v>5787</v>
      </c>
      <c r="I3059" s="48" t="s">
        <v>12</v>
      </c>
      <c r="J3059" s="48" t="s">
        <v>633</v>
      </c>
      <c r="K3059" s="51" t="s">
        <v>5787</v>
      </c>
      <c r="L3059" s="51" t="s">
        <v>5787</v>
      </c>
      <c r="M3059" s="48" t="s">
        <v>5787</v>
      </c>
      <c r="N3059" s="62"/>
      <c r="O3059" s="62"/>
      <c r="P3059" s="72" t="s">
        <v>5787</v>
      </c>
      <c r="Q3059" s="72"/>
      <c r="R3059" s="28"/>
    </row>
    <row r="3060" spans="1:18" ht="30" hidden="1">
      <c r="A3060" s="48" t="str">
        <f t="shared" si="147"/>
        <v>IEA70PL</v>
      </c>
      <c r="B3060" s="62" t="str">
        <f t="shared" si="148"/>
        <v>ReferralRequestDetails/AdditionalInformation/informationType</v>
      </c>
      <c r="C3060" s="63" t="s">
        <v>3036</v>
      </c>
      <c r="D3060" s="48">
        <f t="shared" ca="1" si="149"/>
        <v>49</v>
      </c>
      <c r="E3060" s="64" t="s">
        <v>1459</v>
      </c>
      <c r="F3060" s="65" t="s">
        <v>3041</v>
      </c>
      <c r="G3060" s="65" t="s">
        <v>4750</v>
      </c>
      <c r="H3060" s="48" t="s">
        <v>5787</v>
      </c>
      <c r="I3060" s="48" t="s">
        <v>12</v>
      </c>
      <c r="J3060" s="48" t="s">
        <v>425</v>
      </c>
      <c r="K3060" s="51" t="s">
        <v>3047</v>
      </c>
      <c r="L3060" s="51" t="s">
        <v>5787</v>
      </c>
      <c r="M3060" s="48" t="s">
        <v>4500</v>
      </c>
      <c r="N3060" s="62" t="s">
        <v>6500</v>
      </c>
      <c r="O3060" s="62" t="s">
        <v>6501</v>
      </c>
      <c r="P3060" s="72" t="s">
        <v>5787</v>
      </c>
      <c r="Q3060" s="72"/>
      <c r="R3060" s="28"/>
    </row>
    <row r="3061" spans="1:18" hidden="1">
      <c r="A3061" s="68" t="str">
        <f t="shared" si="147"/>
        <v>IEA70PL</v>
      </c>
      <c r="B3061" s="70" t="str">
        <f t="shared" si="148"/>
        <v>ReferralRequestDetails/Pointer</v>
      </c>
      <c r="C3061" s="70" t="s">
        <v>3037</v>
      </c>
      <c r="D3061" s="68">
        <f t="shared" ca="1" si="149"/>
        <v>50</v>
      </c>
      <c r="E3061" s="68" t="s">
        <v>1459</v>
      </c>
      <c r="F3061" s="77" t="s">
        <v>5151</v>
      </c>
      <c r="G3061" s="77" t="s">
        <v>5325</v>
      </c>
      <c r="H3061" s="68" t="s">
        <v>16</v>
      </c>
      <c r="I3061" s="68" t="s">
        <v>12</v>
      </c>
      <c r="J3061" s="68" t="s">
        <v>5787</v>
      </c>
      <c r="K3061" s="69" t="s">
        <v>5787</v>
      </c>
      <c r="L3061" s="69" t="s">
        <v>5787</v>
      </c>
      <c r="M3061" s="68" t="s">
        <v>5787</v>
      </c>
      <c r="N3061" s="70"/>
      <c r="O3061" s="70"/>
      <c r="P3061" s="70" t="s">
        <v>5787</v>
      </c>
      <c r="Q3061" s="70"/>
      <c r="R3061" s="28"/>
    </row>
    <row r="3062" spans="1:18" hidden="1">
      <c r="A3062" s="48" t="str">
        <f t="shared" si="147"/>
        <v>IEA70PL</v>
      </c>
      <c r="B3062" s="62" t="str">
        <f t="shared" si="148"/>
        <v>ReferralRequestDetails/Pointer/messageElementPath</v>
      </c>
      <c r="C3062" s="63" t="s">
        <v>3038</v>
      </c>
      <c r="D3062" s="48">
        <f t="shared" ca="1" si="149"/>
        <v>51</v>
      </c>
      <c r="E3062" s="64" t="s">
        <v>1459</v>
      </c>
      <c r="F3062" s="65" t="s">
        <v>5150</v>
      </c>
      <c r="G3062" s="65" t="s">
        <v>5336</v>
      </c>
      <c r="H3062" s="48" t="s">
        <v>5787</v>
      </c>
      <c r="I3062" s="48" t="s">
        <v>7</v>
      </c>
      <c r="J3062" s="48" t="s">
        <v>633</v>
      </c>
      <c r="K3062" s="51" t="s">
        <v>5787</v>
      </c>
      <c r="L3062" s="51" t="s">
        <v>5787</v>
      </c>
      <c r="M3062" s="48" t="s">
        <v>5787</v>
      </c>
      <c r="N3062" s="62"/>
      <c r="O3062" s="62"/>
      <c r="P3062" s="72" t="s">
        <v>5787</v>
      </c>
      <c r="Q3062" s="72"/>
      <c r="R3062" s="28"/>
    </row>
    <row r="3063" spans="1:18" hidden="1">
      <c r="A3063" s="68" t="str">
        <f t="shared" si="147"/>
        <v>IEA70PL</v>
      </c>
      <c r="B3063" s="70" t="str">
        <f t="shared" si="148"/>
        <v>Signature</v>
      </c>
      <c r="C3063" s="70" t="s">
        <v>3039</v>
      </c>
      <c r="D3063" s="68">
        <f t="shared" ca="1" si="149"/>
        <v>52</v>
      </c>
      <c r="E3063" s="68" t="s">
        <v>1459</v>
      </c>
      <c r="F3063" s="77" t="s">
        <v>956</v>
      </c>
      <c r="G3063" s="77" t="s">
        <v>5152</v>
      </c>
      <c r="H3063" s="68" t="s">
        <v>16</v>
      </c>
      <c r="I3063" s="68" t="s">
        <v>12</v>
      </c>
      <c r="J3063" s="68" t="s">
        <v>5787</v>
      </c>
      <c r="K3063" s="69" t="s">
        <v>5787</v>
      </c>
      <c r="L3063" s="69" t="s">
        <v>5787</v>
      </c>
      <c r="M3063" s="68" t="s">
        <v>5787</v>
      </c>
      <c r="N3063" s="70"/>
      <c r="O3063" s="70"/>
      <c r="P3063" s="70" t="s">
        <v>5787</v>
      </c>
      <c r="Q3063" s="70"/>
      <c r="R3063" s="28"/>
    </row>
    <row r="3064" spans="1:18" ht="30" hidden="1">
      <c r="A3064" s="68" t="str">
        <f t="shared" ref="A3064:A3123" si="150">MID(C3064,2,IFERROR(FIND("#",SUBSTITUTE(C3064,"/","#",2),1)-2,LEN(C3064)-1))</f>
        <v>IEA71PL</v>
      </c>
      <c r="B3064" s="70" t="str">
        <f t="shared" ref="B3064:B3123" si="151">IF(LEN(C3064)-LEN(SUBSTITUTE(C3064,"/",""))&gt;3,RIGHT(C3064,LEN(C3064)-FIND("#",SUBSTITUTE(C3064,"/","#",3),1)),RIGHT(C3064,LEN(C3064)-FIND("#",SUBSTITUTE(C3064,"/","#",LEN(C3064)-LEN(SUBSTITUTE(C3064,"/",""))),1)))</f>
        <v>CountrySpecificDataPL</v>
      </c>
      <c r="C3064" s="70" t="s">
        <v>3048</v>
      </c>
      <c r="D3064" s="68">
        <f t="shared" ref="D3064:D3123" ca="1" si="152">IF(VLOOKUP($C3064,INDIRECT($A3064&amp;"!A:B"),2,0)="","",VLOOKUP($C3064,INDIRECT($A3064&amp;"!A:B"),2,0))</f>
        <v>1</v>
      </c>
      <c r="E3064" s="68" t="s">
        <v>1459</v>
      </c>
      <c r="F3064" s="77" t="s">
        <v>4515</v>
      </c>
      <c r="G3064" s="77" t="s">
        <v>4514</v>
      </c>
      <c r="H3064" s="68">
        <v>1</v>
      </c>
      <c r="I3064" s="68" t="s">
        <v>7</v>
      </c>
      <c r="J3064" s="68" t="s">
        <v>5787</v>
      </c>
      <c r="K3064" s="69" t="s">
        <v>5787</v>
      </c>
      <c r="L3064" s="69" t="s">
        <v>5787</v>
      </c>
      <c r="M3064" s="68" t="s">
        <v>5787</v>
      </c>
      <c r="N3064" s="70"/>
      <c r="O3064" s="70"/>
      <c r="P3064" s="70" t="s">
        <v>5787</v>
      </c>
      <c r="Q3064" s="70"/>
      <c r="R3064" s="28"/>
    </row>
    <row r="3065" spans="1:18" ht="30" hidden="1">
      <c r="A3065" s="257" t="str">
        <f t="shared" si="150"/>
        <v>IEA71PL</v>
      </c>
      <c r="B3065" s="271" t="str">
        <f t="shared" si="151"/>
        <v>CommunicationChannel</v>
      </c>
      <c r="C3065" s="271" t="s">
        <v>3092</v>
      </c>
      <c r="D3065" s="257">
        <f t="shared" ca="1" si="152"/>
        <v>2</v>
      </c>
      <c r="E3065" s="257" t="s">
        <v>1459</v>
      </c>
      <c r="F3065" s="272" t="s">
        <v>4516</v>
      </c>
      <c r="G3065" s="77" t="s">
        <v>6748</v>
      </c>
      <c r="H3065" s="257">
        <v>1</v>
      </c>
      <c r="I3065" s="257" t="s">
        <v>7</v>
      </c>
      <c r="J3065" s="257" t="s">
        <v>5787</v>
      </c>
      <c r="K3065" s="273" t="s">
        <v>5787</v>
      </c>
      <c r="L3065" s="273" t="s">
        <v>5787</v>
      </c>
      <c r="M3065" s="257" t="s">
        <v>5787</v>
      </c>
      <c r="N3065" s="70"/>
      <c r="O3065" s="70"/>
      <c r="P3065" s="70" t="s">
        <v>5787</v>
      </c>
      <c r="Q3065" s="70"/>
      <c r="R3065" s="28"/>
    </row>
    <row r="3066" spans="1:18" ht="60" hidden="1">
      <c r="A3066" s="274" t="str">
        <f t="shared" si="150"/>
        <v>IEA71PL</v>
      </c>
      <c r="B3066" s="275" t="str">
        <f t="shared" si="151"/>
        <v>CommunicationChannel/@ReturnSystem</v>
      </c>
      <c r="C3066" s="281" t="s">
        <v>3093</v>
      </c>
      <c r="D3066" s="274">
        <f t="shared" ca="1" si="152"/>
        <v>3</v>
      </c>
      <c r="E3066" s="282" t="s">
        <v>1459</v>
      </c>
      <c r="F3066" s="283" t="s">
        <v>11</v>
      </c>
      <c r="G3066" s="65" t="s">
        <v>6749</v>
      </c>
      <c r="H3066" s="274" t="s">
        <v>5787</v>
      </c>
      <c r="I3066" s="274" t="s">
        <v>12</v>
      </c>
      <c r="J3066" s="274" t="s">
        <v>13</v>
      </c>
      <c r="K3066" s="276" t="s">
        <v>5787</v>
      </c>
      <c r="L3066" s="276" t="s">
        <v>5787</v>
      </c>
      <c r="M3066" s="274" t="s">
        <v>5787</v>
      </c>
      <c r="N3066" s="62"/>
      <c r="O3066" s="62"/>
      <c r="P3066" s="72" t="s">
        <v>5787</v>
      </c>
      <c r="Q3066" s="72"/>
      <c r="R3066" s="28"/>
    </row>
    <row r="3067" spans="1:18" hidden="1">
      <c r="A3067" s="257" t="str">
        <f t="shared" si="150"/>
        <v>IEA71PL</v>
      </c>
      <c r="B3067" s="271" t="str">
        <f t="shared" si="151"/>
        <v>CommunicationChannel/Email</v>
      </c>
      <c r="C3067" s="271" t="s">
        <v>3094</v>
      </c>
      <c r="D3067" s="257">
        <f t="shared" ca="1" si="152"/>
        <v>4</v>
      </c>
      <c r="E3067" s="257" t="s">
        <v>1459</v>
      </c>
      <c r="F3067" s="272" t="s">
        <v>4517</v>
      </c>
      <c r="G3067" s="272" t="s">
        <v>4518</v>
      </c>
      <c r="H3067" s="257" t="s">
        <v>16</v>
      </c>
      <c r="I3067" s="257" t="s">
        <v>17</v>
      </c>
      <c r="J3067" s="257" t="s">
        <v>5787</v>
      </c>
      <c r="K3067" s="273" t="s">
        <v>5787</v>
      </c>
      <c r="L3067" s="273" t="s">
        <v>18</v>
      </c>
      <c r="M3067" s="257" t="s">
        <v>5787</v>
      </c>
      <c r="N3067" s="70"/>
      <c r="O3067" s="70"/>
      <c r="P3067" s="70" t="s">
        <v>5787</v>
      </c>
      <c r="Q3067" s="70"/>
      <c r="R3067" s="28"/>
    </row>
    <row r="3068" spans="1:18" ht="30" hidden="1">
      <c r="A3068" s="274" t="str">
        <f t="shared" si="150"/>
        <v>IEA71PL</v>
      </c>
      <c r="B3068" s="275" t="str">
        <f t="shared" si="151"/>
        <v>CommunicationChannel/Email/@Email</v>
      </c>
      <c r="C3068" s="281" t="s">
        <v>3095</v>
      </c>
      <c r="D3068" s="274">
        <f t="shared" ca="1" si="152"/>
        <v>5</v>
      </c>
      <c r="E3068" s="282" t="s">
        <v>1459</v>
      </c>
      <c r="F3068" s="283" t="s">
        <v>4519</v>
      </c>
      <c r="G3068" s="283" t="s">
        <v>4520</v>
      </c>
      <c r="H3068" s="274" t="s">
        <v>5787</v>
      </c>
      <c r="I3068" s="274" t="s">
        <v>7</v>
      </c>
      <c r="J3068" s="274" t="s">
        <v>21</v>
      </c>
      <c r="K3068" s="276" t="s">
        <v>5787</v>
      </c>
      <c r="L3068" s="276" t="s">
        <v>5787</v>
      </c>
      <c r="M3068" s="274" t="s">
        <v>5787</v>
      </c>
      <c r="N3068" s="62"/>
      <c r="O3068" s="62"/>
      <c r="P3068" s="72" t="s">
        <v>5787</v>
      </c>
      <c r="Q3068" s="72"/>
      <c r="R3068" s="28"/>
    </row>
    <row r="3069" spans="1:18" hidden="1">
      <c r="A3069" s="257" t="str">
        <f t="shared" si="150"/>
        <v>IEA71PL</v>
      </c>
      <c r="B3069" s="271" t="str">
        <f t="shared" si="151"/>
        <v>CommunicationChannel/WebService</v>
      </c>
      <c r="C3069" s="271" t="s">
        <v>3096</v>
      </c>
      <c r="D3069" s="257">
        <f t="shared" ca="1" si="152"/>
        <v>6</v>
      </c>
      <c r="E3069" s="257" t="s">
        <v>1459</v>
      </c>
      <c r="F3069" s="272" t="s">
        <v>4522</v>
      </c>
      <c r="G3069" s="272" t="s">
        <v>4521</v>
      </c>
      <c r="H3069" s="257" t="s">
        <v>16</v>
      </c>
      <c r="I3069" s="257" t="s">
        <v>17</v>
      </c>
      <c r="J3069" s="257" t="s">
        <v>5787</v>
      </c>
      <c r="K3069" s="273" t="s">
        <v>5787</v>
      </c>
      <c r="L3069" s="273" t="s">
        <v>18</v>
      </c>
      <c r="M3069" s="257" t="s">
        <v>5787</v>
      </c>
      <c r="N3069" s="70"/>
      <c r="O3069" s="70"/>
      <c r="P3069" s="70" t="s">
        <v>5787</v>
      </c>
      <c r="Q3069" s="70"/>
      <c r="R3069" s="28"/>
    </row>
    <row r="3070" spans="1:18" ht="45" hidden="1">
      <c r="A3070" s="274" t="str">
        <f t="shared" si="150"/>
        <v>IEA71PL</v>
      </c>
      <c r="B3070" s="275" t="str">
        <f t="shared" si="151"/>
        <v>CommunicationChannel/WebService/@Url</v>
      </c>
      <c r="C3070" s="281" t="s">
        <v>3097</v>
      </c>
      <c r="D3070" s="274">
        <f t="shared" ca="1" si="152"/>
        <v>7</v>
      </c>
      <c r="E3070" s="282" t="s">
        <v>1459</v>
      </c>
      <c r="F3070" s="283" t="s">
        <v>4523</v>
      </c>
      <c r="G3070" s="65" t="s">
        <v>6750</v>
      </c>
      <c r="H3070" s="274" t="s">
        <v>5787</v>
      </c>
      <c r="I3070" s="274" t="s">
        <v>7</v>
      </c>
      <c r="J3070" s="274" t="s">
        <v>26</v>
      </c>
      <c r="K3070" s="276" t="s">
        <v>5787</v>
      </c>
      <c r="L3070" s="276" t="s">
        <v>27</v>
      </c>
      <c r="M3070" s="274" t="s">
        <v>5787</v>
      </c>
      <c r="N3070" s="62"/>
      <c r="O3070" s="62"/>
      <c r="P3070" s="72" t="s">
        <v>5787</v>
      </c>
      <c r="Q3070" s="72"/>
      <c r="R3070" s="28"/>
    </row>
    <row r="3071" spans="1:18" hidden="1">
      <c r="A3071" s="257" t="str">
        <f t="shared" si="150"/>
        <v>IEA71PL</v>
      </c>
      <c r="B3071" s="271" t="str">
        <f t="shared" si="151"/>
        <v>CommunicationChannel/Seap</v>
      </c>
      <c r="C3071" s="271" t="s">
        <v>3098</v>
      </c>
      <c r="D3071" s="257">
        <f t="shared" ca="1" si="152"/>
        <v>8</v>
      </c>
      <c r="E3071" s="257" t="s">
        <v>1459</v>
      </c>
      <c r="F3071" s="272" t="s">
        <v>4524</v>
      </c>
      <c r="G3071" s="272" t="s">
        <v>4525</v>
      </c>
      <c r="H3071" s="257" t="s">
        <v>16</v>
      </c>
      <c r="I3071" s="257" t="s">
        <v>17</v>
      </c>
      <c r="J3071" s="257" t="s">
        <v>5787</v>
      </c>
      <c r="K3071" s="273" t="s">
        <v>5787</v>
      </c>
      <c r="L3071" s="273" t="s">
        <v>18</v>
      </c>
      <c r="M3071" s="257" t="s">
        <v>5787</v>
      </c>
      <c r="N3071" s="70"/>
      <c r="O3071" s="70"/>
      <c r="P3071" s="70" t="s">
        <v>5787</v>
      </c>
      <c r="Q3071" s="70"/>
      <c r="R3071" s="28"/>
    </row>
    <row r="3072" spans="1:18" ht="30" hidden="1">
      <c r="A3072" s="274" t="str">
        <f t="shared" si="150"/>
        <v>IEA71PL</v>
      </c>
      <c r="B3072" s="275" t="str">
        <f t="shared" si="151"/>
        <v>CommunicationChannel/Seap/@SeapId</v>
      </c>
      <c r="C3072" s="281" t="s">
        <v>3099</v>
      </c>
      <c r="D3072" s="274">
        <f t="shared" ca="1" si="152"/>
        <v>9</v>
      </c>
      <c r="E3072" s="282" t="s">
        <v>1459</v>
      </c>
      <c r="F3072" s="283" t="s">
        <v>4526</v>
      </c>
      <c r="G3072" s="283" t="s">
        <v>4527</v>
      </c>
      <c r="H3072" s="274" t="s">
        <v>5787</v>
      </c>
      <c r="I3072" s="274" t="s">
        <v>7</v>
      </c>
      <c r="J3072" s="274" t="s">
        <v>1767</v>
      </c>
      <c r="K3072" s="276" t="s">
        <v>5787</v>
      </c>
      <c r="L3072" s="276" t="s">
        <v>5787</v>
      </c>
      <c r="M3072" s="274" t="s">
        <v>5787</v>
      </c>
      <c r="N3072" s="62"/>
      <c r="O3072" s="62"/>
      <c r="P3072" s="72" t="s">
        <v>5787</v>
      </c>
      <c r="Q3072" s="72"/>
      <c r="R3072" s="28"/>
    </row>
    <row r="3073" spans="1:18" hidden="1">
      <c r="A3073" s="257" t="str">
        <f t="shared" si="150"/>
        <v>IEA71PL</v>
      </c>
      <c r="B3073" s="271" t="str">
        <f t="shared" si="151"/>
        <v>CommunicationChannel/Epuap</v>
      </c>
      <c r="C3073" s="271" t="s">
        <v>3100</v>
      </c>
      <c r="D3073" s="257">
        <f t="shared" ca="1" si="152"/>
        <v>10</v>
      </c>
      <c r="E3073" s="257" t="s">
        <v>1459</v>
      </c>
      <c r="F3073" s="272" t="s">
        <v>4528</v>
      </c>
      <c r="G3073" s="272" t="s">
        <v>4529</v>
      </c>
      <c r="H3073" s="257" t="s">
        <v>16</v>
      </c>
      <c r="I3073" s="257" t="s">
        <v>17</v>
      </c>
      <c r="J3073" s="257" t="s">
        <v>5787</v>
      </c>
      <c r="K3073" s="273" t="s">
        <v>5787</v>
      </c>
      <c r="L3073" s="273" t="s">
        <v>18</v>
      </c>
      <c r="M3073" s="257" t="s">
        <v>5787</v>
      </c>
      <c r="N3073" s="70"/>
      <c r="O3073" s="70"/>
      <c r="P3073" s="70" t="s">
        <v>5787</v>
      </c>
      <c r="Q3073" s="70"/>
      <c r="R3073" s="28"/>
    </row>
    <row r="3074" spans="1:18" ht="30" hidden="1">
      <c r="A3074" s="274" t="str">
        <f t="shared" si="150"/>
        <v>IEA71PL</v>
      </c>
      <c r="B3074" s="275" t="str">
        <f t="shared" si="151"/>
        <v>CommunicationChannel/Epuap/@PodmiotId</v>
      </c>
      <c r="C3074" s="281" t="s">
        <v>3101</v>
      </c>
      <c r="D3074" s="274">
        <f t="shared" ca="1" si="152"/>
        <v>11</v>
      </c>
      <c r="E3074" s="282" t="s">
        <v>1459</v>
      </c>
      <c r="F3074" s="283" t="s">
        <v>4530</v>
      </c>
      <c r="G3074" s="283" t="s">
        <v>4532</v>
      </c>
      <c r="H3074" s="274" t="s">
        <v>5787</v>
      </c>
      <c r="I3074" s="274" t="s">
        <v>7</v>
      </c>
      <c r="J3074" s="274" t="s">
        <v>32</v>
      </c>
      <c r="K3074" s="276" t="s">
        <v>5787</v>
      </c>
      <c r="L3074" s="276" t="s">
        <v>5787</v>
      </c>
      <c r="M3074" s="274" t="s">
        <v>5787</v>
      </c>
      <c r="N3074" s="62"/>
      <c r="O3074" s="62"/>
      <c r="P3074" s="72" t="s">
        <v>5787</v>
      </c>
      <c r="Q3074" s="72"/>
      <c r="R3074" s="28"/>
    </row>
    <row r="3075" spans="1:18" ht="30" hidden="1">
      <c r="A3075" s="274" t="str">
        <f t="shared" si="150"/>
        <v>IEA71PL</v>
      </c>
      <c r="B3075" s="275" t="str">
        <f t="shared" si="151"/>
        <v>CommunicationChannel/Epuap/@SkrytkaId</v>
      </c>
      <c r="C3075" s="281" t="s">
        <v>3102</v>
      </c>
      <c r="D3075" s="274">
        <f t="shared" ca="1" si="152"/>
        <v>12</v>
      </c>
      <c r="E3075" s="282" t="s">
        <v>1459</v>
      </c>
      <c r="F3075" s="283" t="s">
        <v>4531</v>
      </c>
      <c r="G3075" s="283" t="s">
        <v>4533</v>
      </c>
      <c r="H3075" s="274" t="s">
        <v>5787</v>
      </c>
      <c r="I3075" s="274" t="s">
        <v>7</v>
      </c>
      <c r="J3075" s="274" t="s">
        <v>39</v>
      </c>
      <c r="K3075" s="276" t="s">
        <v>5787</v>
      </c>
      <c r="L3075" s="276" t="s">
        <v>5787</v>
      </c>
      <c r="M3075" s="274" t="s">
        <v>5787</v>
      </c>
      <c r="N3075" s="62"/>
      <c r="O3075" s="62"/>
      <c r="P3075" s="72" t="s">
        <v>5787</v>
      </c>
      <c r="Q3075" s="72"/>
      <c r="R3075" s="28"/>
    </row>
    <row r="3076" spans="1:18" ht="75" hidden="1">
      <c r="A3076" s="257" t="str">
        <f t="shared" si="150"/>
        <v>IEA71PL</v>
      </c>
      <c r="B3076" s="271" t="str">
        <f t="shared" si="151"/>
        <v>RepresentativeForCommunication</v>
      </c>
      <c r="C3076" s="271" t="s">
        <v>3103</v>
      </c>
      <c r="D3076" s="257">
        <f t="shared" ca="1" si="152"/>
        <v>13</v>
      </c>
      <c r="E3076" s="257" t="s">
        <v>1459</v>
      </c>
      <c r="F3076" s="272" t="s">
        <v>41</v>
      </c>
      <c r="G3076" s="272" t="s">
        <v>5061</v>
      </c>
      <c r="H3076" s="257" t="s">
        <v>16</v>
      </c>
      <c r="I3076" s="257" t="s">
        <v>12</v>
      </c>
      <c r="J3076" s="257" t="s">
        <v>5787</v>
      </c>
      <c r="K3076" s="273" t="s">
        <v>5787</v>
      </c>
      <c r="L3076" s="273" t="s">
        <v>5787</v>
      </c>
      <c r="M3076" s="257" t="s">
        <v>5787</v>
      </c>
      <c r="N3076" s="70"/>
      <c r="O3076" s="70"/>
      <c r="P3076" s="70" t="s">
        <v>5787</v>
      </c>
      <c r="Q3076" s="70"/>
      <c r="R3076" s="28"/>
    </row>
    <row r="3077" spans="1:18" ht="30" hidden="1">
      <c r="A3077" s="274" t="str">
        <f t="shared" si="150"/>
        <v>IEA71PL</v>
      </c>
      <c r="B3077" s="275" t="str">
        <f t="shared" si="151"/>
        <v>RepresentativeForCommunication/identificationNumber</v>
      </c>
      <c r="C3077" s="281" t="s">
        <v>3104</v>
      </c>
      <c r="D3077" s="274">
        <f t="shared" ca="1" si="152"/>
        <v>14</v>
      </c>
      <c r="E3077" s="282" t="s">
        <v>1459</v>
      </c>
      <c r="F3077" s="65" t="s">
        <v>621</v>
      </c>
      <c r="G3077" s="65" t="s">
        <v>6691</v>
      </c>
      <c r="H3077" s="274" t="s">
        <v>5787</v>
      </c>
      <c r="I3077" s="274" t="s">
        <v>7</v>
      </c>
      <c r="J3077" s="274" t="s">
        <v>167</v>
      </c>
      <c r="K3077" s="276" t="s">
        <v>5787</v>
      </c>
      <c r="L3077" s="276" t="s">
        <v>1612</v>
      </c>
      <c r="M3077" s="274" t="s">
        <v>5787</v>
      </c>
      <c r="N3077" s="62"/>
      <c r="O3077" s="62"/>
      <c r="P3077" s="72" t="s">
        <v>5787</v>
      </c>
      <c r="Q3077" s="72"/>
      <c r="R3077" s="28"/>
    </row>
    <row r="3078" spans="1:18" hidden="1">
      <c r="A3078" s="257" t="str">
        <f t="shared" si="150"/>
        <v>IEA71PL</v>
      </c>
      <c r="B3078" s="271" t="str">
        <f t="shared" si="151"/>
        <v>CCA71D</v>
      </c>
      <c r="C3078" s="271" t="s">
        <v>3049</v>
      </c>
      <c r="D3078" s="257">
        <f t="shared" ca="1" si="152"/>
        <v>15</v>
      </c>
      <c r="E3078" s="257" t="s">
        <v>1459</v>
      </c>
      <c r="F3078" s="272" t="s">
        <v>4818</v>
      </c>
      <c r="G3078" s="272" t="s">
        <v>4819</v>
      </c>
      <c r="H3078" s="257">
        <v>1</v>
      </c>
      <c r="I3078" s="257" t="s">
        <v>7</v>
      </c>
      <c r="J3078" s="257" t="s">
        <v>5787</v>
      </c>
      <c r="K3078" s="273" t="s">
        <v>5787</v>
      </c>
      <c r="L3078" s="273" t="s">
        <v>5787</v>
      </c>
      <c r="M3078" s="257" t="s">
        <v>5787</v>
      </c>
      <c r="N3078" s="70"/>
      <c r="O3078" s="70"/>
      <c r="P3078" s="70" t="s">
        <v>5787</v>
      </c>
      <c r="Q3078" s="70"/>
      <c r="R3078" s="28"/>
    </row>
    <row r="3079" spans="1:18" hidden="1">
      <c r="A3079" s="278" t="str">
        <f t="shared" si="150"/>
        <v>IEA71PL</v>
      </c>
      <c r="B3079" s="279" t="str">
        <f t="shared" si="151"/>
        <v>@PhaseID</v>
      </c>
      <c r="C3079" s="281" t="s">
        <v>3050</v>
      </c>
      <c r="D3079" s="274">
        <f t="shared" ca="1" si="152"/>
        <v>16</v>
      </c>
      <c r="E3079" s="282" t="s">
        <v>1459</v>
      </c>
      <c r="F3079" s="283" t="s">
        <v>4734</v>
      </c>
      <c r="G3079" s="283" t="s">
        <v>4735</v>
      </c>
      <c r="H3079" s="274" t="s">
        <v>5787</v>
      </c>
      <c r="I3079" s="274" t="s">
        <v>12</v>
      </c>
      <c r="J3079" s="274" t="s">
        <v>5787</v>
      </c>
      <c r="K3079" s="276" t="s">
        <v>5787</v>
      </c>
      <c r="L3079" s="276" t="s">
        <v>5787</v>
      </c>
      <c r="M3079" s="274" t="s">
        <v>5787</v>
      </c>
      <c r="N3079" s="62"/>
      <c r="O3079" s="62"/>
      <c r="P3079" s="72" t="s">
        <v>5787</v>
      </c>
      <c r="Q3079" s="72"/>
      <c r="R3079" s="28"/>
    </row>
    <row r="3080" spans="1:18" ht="45" hidden="1">
      <c r="A3080" s="274" t="str">
        <f t="shared" si="150"/>
        <v>IEA71PL</v>
      </c>
      <c r="B3080" s="275" t="str">
        <f t="shared" si="151"/>
        <v>messageSender</v>
      </c>
      <c r="C3080" s="281" t="s">
        <v>3051</v>
      </c>
      <c r="D3080" s="274">
        <f t="shared" ca="1" si="152"/>
        <v>17</v>
      </c>
      <c r="E3080" s="282" t="s">
        <v>1459</v>
      </c>
      <c r="F3080" s="283" t="s">
        <v>4537</v>
      </c>
      <c r="G3080" s="283" t="s">
        <v>4536</v>
      </c>
      <c r="H3080" s="274" t="s">
        <v>5787</v>
      </c>
      <c r="I3080" s="274" t="s">
        <v>7</v>
      </c>
      <c r="J3080" s="274" t="s">
        <v>47</v>
      </c>
      <c r="K3080" s="276" t="s">
        <v>5787</v>
      </c>
      <c r="L3080" s="276" t="s">
        <v>5787</v>
      </c>
      <c r="M3080" s="274" t="s">
        <v>5787</v>
      </c>
      <c r="N3080" s="62"/>
      <c r="O3080" s="62"/>
      <c r="P3080" s="72" t="s">
        <v>5787</v>
      </c>
      <c r="Q3080" s="72"/>
      <c r="R3080" s="28"/>
    </row>
    <row r="3081" spans="1:18" ht="45" hidden="1">
      <c r="A3081" s="274" t="str">
        <f t="shared" si="150"/>
        <v>IEA71PL</v>
      </c>
      <c r="B3081" s="275" t="str">
        <f t="shared" si="151"/>
        <v>messageRecipient</v>
      </c>
      <c r="C3081" s="281" t="s">
        <v>3052</v>
      </c>
      <c r="D3081" s="274">
        <f t="shared" ca="1" si="152"/>
        <v>18</v>
      </c>
      <c r="E3081" s="282" t="s">
        <v>1459</v>
      </c>
      <c r="F3081" s="283" t="s">
        <v>4538</v>
      </c>
      <c r="G3081" s="283" t="s">
        <v>4535</v>
      </c>
      <c r="H3081" s="274" t="s">
        <v>5787</v>
      </c>
      <c r="I3081" s="274" t="s">
        <v>7</v>
      </c>
      <c r="J3081" s="274" t="s">
        <v>47</v>
      </c>
      <c r="K3081" s="276" t="s">
        <v>5787</v>
      </c>
      <c r="L3081" s="276" t="s">
        <v>5787</v>
      </c>
      <c r="M3081" s="274" t="s">
        <v>5787</v>
      </c>
      <c r="N3081" s="62"/>
      <c r="O3081" s="62"/>
      <c r="P3081" s="72" t="s">
        <v>5787</v>
      </c>
      <c r="Q3081" s="72"/>
      <c r="R3081" s="28"/>
    </row>
    <row r="3082" spans="1:18" ht="30" hidden="1">
      <c r="A3082" s="274" t="str">
        <f t="shared" si="150"/>
        <v>IEA71PL</v>
      </c>
      <c r="B3082" s="275" t="str">
        <f t="shared" si="151"/>
        <v>preparationDateAndTime</v>
      </c>
      <c r="C3082" s="281" t="s">
        <v>3053</v>
      </c>
      <c r="D3082" s="274">
        <f t="shared" ca="1" si="152"/>
        <v>19</v>
      </c>
      <c r="E3082" s="282" t="s">
        <v>1459</v>
      </c>
      <c r="F3082" s="283" t="s">
        <v>4577</v>
      </c>
      <c r="G3082" s="283" t="s">
        <v>4539</v>
      </c>
      <c r="H3082" s="274" t="s">
        <v>5787</v>
      </c>
      <c r="I3082" s="274" t="s">
        <v>7</v>
      </c>
      <c r="J3082" s="274" t="s">
        <v>58</v>
      </c>
      <c r="K3082" s="276" t="s">
        <v>5787</v>
      </c>
      <c r="L3082" s="276" t="s">
        <v>59</v>
      </c>
      <c r="M3082" s="274" t="s">
        <v>5787</v>
      </c>
      <c r="N3082" s="62"/>
      <c r="O3082" s="62"/>
      <c r="P3082" s="72" t="s">
        <v>5787</v>
      </c>
      <c r="Q3082" s="72"/>
      <c r="R3082" s="28"/>
    </row>
    <row r="3083" spans="1:18" hidden="1">
      <c r="A3083" s="274" t="str">
        <f t="shared" si="150"/>
        <v>IEA71PL</v>
      </c>
      <c r="B3083" s="275" t="str">
        <f t="shared" si="151"/>
        <v>messageIdentification</v>
      </c>
      <c r="C3083" s="281" t="s">
        <v>3054</v>
      </c>
      <c r="D3083" s="274">
        <f t="shared" ca="1" si="152"/>
        <v>20</v>
      </c>
      <c r="E3083" s="282" t="s">
        <v>1459</v>
      </c>
      <c r="F3083" s="283" t="s">
        <v>3803</v>
      </c>
      <c r="G3083" s="283" t="s">
        <v>4540</v>
      </c>
      <c r="H3083" s="274" t="s">
        <v>5787</v>
      </c>
      <c r="I3083" s="274" t="s">
        <v>7</v>
      </c>
      <c r="J3083" s="274" t="s">
        <v>47</v>
      </c>
      <c r="K3083" s="276" t="s">
        <v>5787</v>
      </c>
      <c r="L3083" s="276" t="s">
        <v>62</v>
      </c>
      <c r="M3083" s="274" t="s">
        <v>5787</v>
      </c>
      <c r="N3083" s="62"/>
      <c r="O3083" s="62"/>
      <c r="P3083" s="72" t="s">
        <v>5787</v>
      </c>
      <c r="Q3083" s="72"/>
      <c r="R3083" s="28"/>
    </row>
    <row r="3084" spans="1:18" hidden="1">
      <c r="A3084" s="274" t="str">
        <f t="shared" si="150"/>
        <v>IEA71PL</v>
      </c>
      <c r="B3084" s="275" t="str">
        <f t="shared" si="151"/>
        <v>messageType</v>
      </c>
      <c r="C3084" s="281" t="s">
        <v>3055</v>
      </c>
      <c r="D3084" s="274">
        <f t="shared" ca="1" si="152"/>
        <v>21</v>
      </c>
      <c r="E3084" s="282" t="s">
        <v>1459</v>
      </c>
      <c r="F3084" s="283" t="s">
        <v>64</v>
      </c>
      <c r="G3084" s="283" t="s">
        <v>4541</v>
      </c>
      <c r="H3084" s="274" t="s">
        <v>5787</v>
      </c>
      <c r="I3084" s="274" t="s">
        <v>7</v>
      </c>
      <c r="J3084" s="274" t="s">
        <v>65</v>
      </c>
      <c r="K3084" s="276" t="s">
        <v>66</v>
      </c>
      <c r="L3084" s="276" t="s">
        <v>5787</v>
      </c>
      <c r="M3084" s="274" t="s">
        <v>5787</v>
      </c>
      <c r="N3084" s="62"/>
      <c r="O3084" s="62"/>
      <c r="P3084" s="72" t="s">
        <v>5787</v>
      </c>
      <c r="Q3084" s="72"/>
      <c r="R3084" s="28"/>
    </row>
    <row r="3085" spans="1:18" ht="30" hidden="1">
      <c r="A3085" s="274" t="str">
        <f t="shared" si="150"/>
        <v>IEA71PL</v>
      </c>
      <c r="B3085" s="275" t="str">
        <f t="shared" si="151"/>
        <v>correlationIdentifier</v>
      </c>
      <c r="C3085" s="281" t="s">
        <v>3056</v>
      </c>
      <c r="D3085" s="274">
        <f t="shared" ca="1" si="152"/>
        <v>22</v>
      </c>
      <c r="E3085" s="282" t="s">
        <v>1459</v>
      </c>
      <c r="F3085" s="283" t="s">
        <v>5272</v>
      </c>
      <c r="G3085" s="283" t="s">
        <v>5273</v>
      </c>
      <c r="H3085" s="274" t="s">
        <v>5787</v>
      </c>
      <c r="I3085" s="274" t="s">
        <v>17</v>
      </c>
      <c r="J3085" s="274" t="s">
        <v>47</v>
      </c>
      <c r="K3085" s="276" t="s">
        <v>5787</v>
      </c>
      <c r="L3085" s="276" t="s">
        <v>69</v>
      </c>
      <c r="M3085" s="274" t="s">
        <v>5787</v>
      </c>
      <c r="N3085" s="62"/>
      <c r="O3085" s="62"/>
      <c r="P3085" s="72" t="s">
        <v>5787</v>
      </c>
      <c r="Q3085" s="72"/>
      <c r="R3085" s="28"/>
    </row>
    <row r="3086" spans="1:18" hidden="1">
      <c r="A3086" s="257" t="str">
        <f t="shared" si="150"/>
        <v>IEA71PL</v>
      </c>
      <c r="B3086" s="271" t="str">
        <f t="shared" si="151"/>
        <v>TransitOperation</v>
      </c>
      <c r="C3086" s="271" t="s">
        <v>3057</v>
      </c>
      <c r="D3086" s="257">
        <f t="shared" ca="1" si="152"/>
        <v>23</v>
      </c>
      <c r="E3086" s="257" t="s">
        <v>1459</v>
      </c>
      <c r="F3086" s="272" t="s">
        <v>3806</v>
      </c>
      <c r="G3086" s="272" t="s">
        <v>4542</v>
      </c>
      <c r="H3086" s="257">
        <v>1</v>
      </c>
      <c r="I3086" s="257" t="s">
        <v>7</v>
      </c>
      <c r="J3086" s="257" t="s">
        <v>5787</v>
      </c>
      <c r="K3086" s="273" t="s">
        <v>5787</v>
      </c>
      <c r="L3086" s="273" t="s">
        <v>5787</v>
      </c>
      <c r="M3086" s="257" t="s">
        <v>5787</v>
      </c>
      <c r="N3086" s="70"/>
      <c r="O3086" s="70"/>
      <c r="P3086" s="70" t="s">
        <v>5787</v>
      </c>
      <c r="Q3086" s="70"/>
      <c r="R3086" s="28"/>
    </row>
    <row r="3087" spans="1:18" hidden="1">
      <c r="A3087" s="282" t="str">
        <f t="shared" si="150"/>
        <v>IEA71PL</v>
      </c>
      <c r="B3087" s="281" t="str">
        <f t="shared" si="151"/>
        <v>TransitOperation/MRN</v>
      </c>
      <c r="C3087" s="281" t="s">
        <v>3058</v>
      </c>
      <c r="D3087" s="282">
        <f t="shared" ca="1" si="152"/>
        <v>24</v>
      </c>
      <c r="E3087" s="282" t="s">
        <v>1459</v>
      </c>
      <c r="F3087" s="283" t="s">
        <v>984</v>
      </c>
      <c r="G3087" s="283" t="s">
        <v>5153</v>
      </c>
      <c r="H3087" s="282"/>
      <c r="I3087" s="282" t="s">
        <v>7</v>
      </c>
      <c r="J3087" s="282" t="s">
        <v>1471</v>
      </c>
      <c r="K3087" s="285" t="s">
        <v>5787</v>
      </c>
      <c r="L3087" s="285" t="s">
        <v>59</v>
      </c>
      <c r="M3087" s="274" t="s">
        <v>4500</v>
      </c>
      <c r="N3087" s="62" t="s">
        <v>6502</v>
      </c>
      <c r="O3087" s="62" t="s">
        <v>6503</v>
      </c>
      <c r="P3087" s="72" t="s">
        <v>5787</v>
      </c>
      <c r="Q3087" s="72"/>
      <c r="R3087" s="28"/>
    </row>
    <row r="3088" spans="1:18" hidden="1">
      <c r="A3088" s="257" t="str">
        <f t="shared" si="150"/>
        <v>IEA71PL</v>
      </c>
      <c r="B3088" s="271" t="str">
        <f t="shared" si="151"/>
        <v>ENSOperation</v>
      </c>
      <c r="C3088" s="271" t="s">
        <v>3059</v>
      </c>
      <c r="D3088" s="257">
        <f t="shared" ca="1" si="152"/>
        <v>25</v>
      </c>
      <c r="E3088" s="257" t="s">
        <v>1459</v>
      </c>
      <c r="F3088" s="272" t="s">
        <v>5294</v>
      </c>
      <c r="G3088" s="272" t="s">
        <v>5296</v>
      </c>
      <c r="H3088" s="257">
        <v>1</v>
      </c>
      <c r="I3088" s="257" t="s">
        <v>7</v>
      </c>
      <c r="J3088" s="257" t="s">
        <v>5787</v>
      </c>
      <c r="K3088" s="273" t="s">
        <v>5787</v>
      </c>
      <c r="L3088" s="273" t="s">
        <v>5787</v>
      </c>
      <c r="M3088" s="257" t="s">
        <v>5787</v>
      </c>
      <c r="N3088" s="70"/>
      <c r="O3088" s="70"/>
      <c r="P3088" s="70" t="s">
        <v>5787</v>
      </c>
      <c r="Q3088" s="70"/>
      <c r="R3088" s="28"/>
    </row>
    <row r="3089" spans="1:18" ht="30" hidden="1">
      <c r="A3089" s="274" t="str">
        <f t="shared" si="150"/>
        <v>IEA71PL</v>
      </c>
      <c r="B3089" s="275" t="str">
        <f t="shared" si="151"/>
        <v>ENSOperation/ENSMRN</v>
      </c>
      <c r="C3089" s="281" t="s">
        <v>3060</v>
      </c>
      <c r="D3089" s="274">
        <f t="shared" ca="1" si="152"/>
        <v>26</v>
      </c>
      <c r="E3089" s="282" t="s">
        <v>1459</v>
      </c>
      <c r="F3089" s="283" t="s">
        <v>988</v>
      </c>
      <c r="G3089" s="283" t="s">
        <v>5154</v>
      </c>
      <c r="H3089" s="274" t="s">
        <v>5787</v>
      </c>
      <c r="I3089" s="274" t="s">
        <v>7</v>
      </c>
      <c r="J3089" s="274" t="s">
        <v>1471</v>
      </c>
      <c r="K3089" s="276" t="s">
        <v>5787</v>
      </c>
      <c r="L3089" s="276" t="s">
        <v>3106</v>
      </c>
      <c r="M3089" s="274" t="s">
        <v>5787</v>
      </c>
      <c r="N3089" s="62"/>
      <c r="O3089" s="62"/>
      <c r="P3089" s="72" t="s">
        <v>5787</v>
      </c>
      <c r="Q3089" s="72"/>
      <c r="R3089" s="28"/>
    </row>
    <row r="3090" spans="1:18" hidden="1">
      <c r="A3090" s="282" t="str">
        <f t="shared" si="150"/>
        <v>IEA71PL</v>
      </c>
      <c r="B3090" s="281" t="str">
        <f t="shared" si="151"/>
        <v>ENSOperation/documentIssueDateAndTime</v>
      </c>
      <c r="C3090" s="281" t="s">
        <v>3061</v>
      </c>
      <c r="D3090" s="282">
        <f t="shared" ca="1" si="152"/>
        <v>27</v>
      </c>
      <c r="E3090" s="282" t="s">
        <v>1459</v>
      </c>
      <c r="F3090" s="283" t="s">
        <v>1477</v>
      </c>
      <c r="G3090" s="283" t="s">
        <v>5190</v>
      </c>
      <c r="H3090" s="282"/>
      <c r="I3090" s="282" t="s">
        <v>7</v>
      </c>
      <c r="J3090" s="282" t="s">
        <v>58</v>
      </c>
      <c r="K3090" s="285" t="s">
        <v>5787</v>
      </c>
      <c r="L3090" s="285" t="s">
        <v>59</v>
      </c>
      <c r="M3090" s="274" t="s">
        <v>4500</v>
      </c>
      <c r="N3090" s="62" t="s">
        <v>6502</v>
      </c>
      <c r="O3090" s="62" t="s">
        <v>6503</v>
      </c>
      <c r="P3090" s="72" t="s">
        <v>5787</v>
      </c>
      <c r="Q3090" s="72"/>
      <c r="R3090" s="28"/>
    </row>
    <row r="3091" spans="1:18" hidden="1">
      <c r="A3091" s="257" t="str">
        <f t="shared" si="150"/>
        <v>IEA71PL</v>
      </c>
      <c r="B3091" s="271" t="str">
        <f t="shared" si="151"/>
        <v>CustomsOfficeOfDeparture</v>
      </c>
      <c r="C3091" s="271" t="s">
        <v>3062</v>
      </c>
      <c r="D3091" s="257">
        <f t="shared" ca="1" si="152"/>
        <v>28</v>
      </c>
      <c r="E3091" s="257" t="s">
        <v>4710</v>
      </c>
      <c r="F3091" s="77" t="s">
        <v>1839</v>
      </c>
      <c r="G3091" s="272" t="s">
        <v>5277</v>
      </c>
      <c r="H3091" s="257">
        <v>1</v>
      </c>
      <c r="I3091" s="257" t="s">
        <v>7</v>
      </c>
      <c r="J3091" s="257" t="s">
        <v>5787</v>
      </c>
      <c r="K3091" s="273" t="s">
        <v>5787</v>
      </c>
      <c r="L3091" s="273" t="s">
        <v>5787</v>
      </c>
      <c r="M3091" s="257" t="s">
        <v>5787</v>
      </c>
      <c r="N3091" s="70"/>
      <c r="O3091" s="70"/>
      <c r="P3091" s="70" t="s">
        <v>5787</v>
      </c>
      <c r="Q3091" s="70"/>
      <c r="R3091" s="28"/>
    </row>
    <row r="3092" spans="1:18" hidden="1">
      <c r="A3092" s="282" t="str">
        <f t="shared" si="150"/>
        <v>IEA71PL</v>
      </c>
      <c r="B3092" s="281" t="str">
        <f t="shared" si="151"/>
        <v>CustomsOfficeOfDeparture/referenceNumber</v>
      </c>
      <c r="C3092" s="281" t="s">
        <v>3063</v>
      </c>
      <c r="D3092" s="282">
        <f t="shared" ca="1" si="152"/>
        <v>29</v>
      </c>
      <c r="E3092" s="282" t="s">
        <v>4711</v>
      </c>
      <c r="F3092" s="283" t="s">
        <v>1998</v>
      </c>
      <c r="G3092" s="283" t="s">
        <v>5303</v>
      </c>
      <c r="H3092" s="282"/>
      <c r="I3092" s="282" t="s">
        <v>7</v>
      </c>
      <c r="J3092" s="282" t="s">
        <v>131</v>
      </c>
      <c r="K3092" s="285" t="s">
        <v>132</v>
      </c>
      <c r="L3092" s="285" t="s">
        <v>1495</v>
      </c>
      <c r="M3092" s="274" t="s">
        <v>4500</v>
      </c>
      <c r="N3092" s="62" t="s">
        <v>6502</v>
      </c>
      <c r="O3092" s="62" t="s">
        <v>6503</v>
      </c>
      <c r="P3092" s="72" t="s">
        <v>5787</v>
      </c>
      <c r="Q3092" s="72"/>
      <c r="R3092" s="28"/>
    </row>
    <row r="3093" spans="1:18" ht="30" hidden="1">
      <c r="A3093" s="257" t="str">
        <f t="shared" si="150"/>
        <v>IEA71PL</v>
      </c>
      <c r="B3093" s="271" t="str">
        <f t="shared" si="151"/>
        <v>HolderOfTheTransitProcedure</v>
      </c>
      <c r="C3093" s="271" t="s">
        <v>3064</v>
      </c>
      <c r="D3093" s="257">
        <f t="shared" ca="1" si="152"/>
        <v>30</v>
      </c>
      <c r="E3093" s="257" t="s">
        <v>4720</v>
      </c>
      <c r="F3093" s="272" t="s">
        <v>4586</v>
      </c>
      <c r="G3093" s="272" t="s">
        <v>4587</v>
      </c>
      <c r="H3093" s="257">
        <v>1</v>
      </c>
      <c r="I3093" s="257" t="s">
        <v>7</v>
      </c>
      <c r="J3093" s="257" t="s">
        <v>5787</v>
      </c>
      <c r="K3093" s="273" t="s">
        <v>5787</v>
      </c>
      <c r="L3093" s="273" t="s">
        <v>5787</v>
      </c>
      <c r="M3093" s="257" t="s">
        <v>5787</v>
      </c>
      <c r="N3093" s="70"/>
      <c r="O3093" s="70"/>
      <c r="P3093" s="70" t="s">
        <v>5787</v>
      </c>
      <c r="Q3093" s="70"/>
      <c r="R3093" s="28"/>
    </row>
    <row r="3094" spans="1:18" ht="45" hidden="1">
      <c r="A3094" s="274" t="str">
        <f t="shared" si="150"/>
        <v>IEA71PL</v>
      </c>
      <c r="B3094" s="275" t="str">
        <f t="shared" si="151"/>
        <v>HolderOfTheTransitProcedure/identificationNumber</v>
      </c>
      <c r="C3094" s="281" t="s">
        <v>3065</v>
      </c>
      <c r="D3094" s="274">
        <f t="shared" ca="1" si="152"/>
        <v>31</v>
      </c>
      <c r="E3094" s="282" t="s">
        <v>4721</v>
      </c>
      <c r="F3094" s="65" t="s">
        <v>621</v>
      </c>
      <c r="G3094" s="65" t="s">
        <v>6713</v>
      </c>
      <c r="H3094" s="274" t="s">
        <v>5787</v>
      </c>
      <c r="I3094" s="274" t="s">
        <v>7</v>
      </c>
      <c r="J3094" s="274" t="s">
        <v>1954</v>
      </c>
      <c r="K3094" s="276" t="s">
        <v>5787</v>
      </c>
      <c r="L3094" s="276" t="s">
        <v>2002</v>
      </c>
      <c r="M3094" s="274" t="s">
        <v>5787</v>
      </c>
      <c r="N3094" s="62"/>
      <c r="O3094" s="62"/>
      <c r="P3094" s="72" t="s">
        <v>5787</v>
      </c>
      <c r="Q3094" s="72"/>
      <c r="R3094" s="28"/>
    </row>
    <row r="3095" spans="1:18" ht="30" hidden="1">
      <c r="A3095" s="274" t="str">
        <f t="shared" si="150"/>
        <v>IEA71PL</v>
      </c>
      <c r="B3095" s="275" t="str">
        <f t="shared" si="151"/>
        <v>HolderOfTheTransitProcedure/TIRHolderIdentificationNumber</v>
      </c>
      <c r="C3095" s="281" t="s">
        <v>3066</v>
      </c>
      <c r="D3095" s="274">
        <f t="shared" ca="1" si="152"/>
        <v>32</v>
      </c>
      <c r="E3095" s="282" t="s">
        <v>4722</v>
      </c>
      <c r="F3095" s="283" t="s">
        <v>4589</v>
      </c>
      <c r="G3095" s="283" t="s">
        <v>4588</v>
      </c>
      <c r="H3095" s="274" t="s">
        <v>5787</v>
      </c>
      <c r="I3095" s="274" t="s">
        <v>17</v>
      </c>
      <c r="J3095" s="274" t="s">
        <v>1954</v>
      </c>
      <c r="K3095" s="276" t="s">
        <v>5787</v>
      </c>
      <c r="L3095" s="276" t="s">
        <v>170</v>
      </c>
      <c r="M3095" s="274" t="s">
        <v>5787</v>
      </c>
      <c r="N3095" s="62"/>
      <c r="O3095" s="62"/>
      <c r="P3095" s="72" t="s">
        <v>5787</v>
      </c>
      <c r="Q3095" s="72"/>
      <c r="R3095" s="28"/>
    </row>
    <row r="3096" spans="1:18" hidden="1">
      <c r="A3096" s="274" t="str">
        <f t="shared" si="150"/>
        <v>IEA71PL</v>
      </c>
      <c r="B3096" s="275" t="str">
        <f t="shared" si="151"/>
        <v>HolderOfTheTransitProcedure/name</v>
      </c>
      <c r="C3096" s="281" t="s">
        <v>3067</v>
      </c>
      <c r="D3096" s="274">
        <f t="shared" ca="1" si="152"/>
        <v>33</v>
      </c>
      <c r="E3096" s="282" t="s">
        <v>4723</v>
      </c>
      <c r="F3096" s="65" t="s">
        <v>6706</v>
      </c>
      <c r="G3096" s="65" t="s">
        <v>6707</v>
      </c>
      <c r="H3096" s="274" t="s">
        <v>5787</v>
      </c>
      <c r="I3096" s="274" t="s">
        <v>17</v>
      </c>
      <c r="J3096" s="274" t="s">
        <v>173</v>
      </c>
      <c r="K3096" s="276" t="s">
        <v>5787</v>
      </c>
      <c r="L3096" s="276" t="s">
        <v>175</v>
      </c>
      <c r="M3096" s="274" t="s">
        <v>5787</v>
      </c>
      <c r="N3096" s="62"/>
      <c r="O3096" s="62"/>
      <c r="P3096" s="72" t="s">
        <v>5787</v>
      </c>
      <c r="Q3096" s="72"/>
      <c r="R3096" s="28"/>
    </row>
    <row r="3097" spans="1:18" ht="30" hidden="1">
      <c r="A3097" s="257" t="str">
        <f t="shared" si="150"/>
        <v>IEA71PL</v>
      </c>
      <c r="B3097" s="271" t="str">
        <f t="shared" si="151"/>
        <v>HolderOfTheTransitProcedure/Address</v>
      </c>
      <c r="C3097" s="271" t="s">
        <v>3068</v>
      </c>
      <c r="D3097" s="257">
        <f t="shared" ca="1" si="152"/>
        <v>34</v>
      </c>
      <c r="E3097" s="257" t="s">
        <v>4724</v>
      </c>
      <c r="F3097" s="272" t="s">
        <v>186</v>
      </c>
      <c r="G3097" s="77" t="s">
        <v>6689</v>
      </c>
      <c r="H3097" s="257" t="s">
        <v>16</v>
      </c>
      <c r="I3097" s="257" t="s">
        <v>17</v>
      </c>
      <c r="J3097" s="257" t="s">
        <v>5787</v>
      </c>
      <c r="K3097" s="273" t="s">
        <v>5787</v>
      </c>
      <c r="L3097" s="273" t="s">
        <v>175</v>
      </c>
      <c r="M3097" s="257" t="s">
        <v>5787</v>
      </c>
      <c r="N3097" s="70"/>
      <c r="O3097" s="70"/>
      <c r="P3097" s="70" t="s">
        <v>5787</v>
      </c>
      <c r="Q3097" s="70"/>
      <c r="R3097" s="28"/>
    </row>
    <row r="3098" spans="1:18" ht="30" hidden="1">
      <c r="A3098" s="274" t="str">
        <f t="shared" si="150"/>
        <v>IEA71PL</v>
      </c>
      <c r="B3098" s="275" t="str">
        <f t="shared" si="151"/>
        <v>HolderOfTheTransitProcedure/Address/streetAndNumber</v>
      </c>
      <c r="C3098" s="281" t="s">
        <v>3069</v>
      </c>
      <c r="D3098" s="274">
        <f t="shared" ca="1" si="152"/>
        <v>35</v>
      </c>
      <c r="E3098" s="282" t="s">
        <v>4728</v>
      </c>
      <c r="F3098" s="283" t="s">
        <v>1859</v>
      </c>
      <c r="G3098" s="283" t="s">
        <v>4593</v>
      </c>
      <c r="H3098" s="274" t="s">
        <v>5787</v>
      </c>
      <c r="I3098" s="274" t="s">
        <v>17</v>
      </c>
      <c r="J3098" s="274" t="s">
        <v>173</v>
      </c>
      <c r="K3098" s="276" t="s">
        <v>5787</v>
      </c>
      <c r="L3098" s="276" t="s">
        <v>5787</v>
      </c>
      <c r="M3098" s="274" t="s">
        <v>5787</v>
      </c>
      <c r="N3098" s="62"/>
      <c r="O3098" s="62"/>
      <c r="P3098" s="72" t="s">
        <v>5787</v>
      </c>
      <c r="Q3098" s="72"/>
      <c r="R3098" s="28"/>
    </row>
    <row r="3099" spans="1:18" hidden="1">
      <c r="A3099" s="274" t="str">
        <f t="shared" si="150"/>
        <v>IEA71PL</v>
      </c>
      <c r="B3099" s="275" t="str">
        <f t="shared" si="151"/>
        <v>HolderOfTheTransitProcedure/Address/postcode</v>
      </c>
      <c r="C3099" s="281" t="s">
        <v>3070</v>
      </c>
      <c r="D3099" s="274">
        <f t="shared" ca="1" si="152"/>
        <v>36</v>
      </c>
      <c r="E3099" s="282" t="s">
        <v>4727</v>
      </c>
      <c r="F3099" s="283" t="s">
        <v>1510</v>
      </c>
      <c r="G3099" s="283" t="s">
        <v>4603</v>
      </c>
      <c r="H3099" s="274" t="s">
        <v>5787</v>
      </c>
      <c r="I3099" s="274" t="s">
        <v>7</v>
      </c>
      <c r="J3099" s="274" t="s">
        <v>167</v>
      </c>
      <c r="K3099" s="276" t="s">
        <v>5787</v>
      </c>
      <c r="L3099" s="276" t="s">
        <v>202</v>
      </c>
      <c r="M3099" s="274" t="s">
        <v>5787</v>
      </c>
      <c r="N3099" s="62"/>
      <c r="O3099" s="62"/>
      <c r="P3099" s="72" t="s">
        <v>5787</v>
      </c>
      <c r="Q3099" s="72"/>
      <c r="R3099" s="28"/>
    </row>
    <row r="3100" spans="1:18" hidden="1">
      <c r="A3100" s="274" t="str">
        <f t="shared" si="150"/>
        <v>IEA71PL</v>
      </c>
      <c r="B3100" s="275" t="str">
        <f t="shared" si="151"/>
        <v>HolderOfTheTransitProcedure/Address/city</v>
      </c>
      <c r="C3100" s="281" t="s">
        <v>3071</v>
      </c>
      <c r="D3100" s="274">
        <f t="shared" ca="1" si="152"/>
        <v>37</v>
      </c>
      <c r="E3100" s="282" t="s">
        <v>4725</v>
      </c>
      <c r="F3100" s="283" t="s">
        <v>1512</v>
      </c>
      <c r="G3100" s="283" t="s">
        <v>4595</v>
      </c>
      <c r="H3100" s="274" t="s">
        <v>5787</v>
      </c>
      <c r="I3100" s="274" t="s">
        <v>7</v>
      </c>
      <c r="J3100" s="274" t="s">
        <v>47</v>
      </c>
      <c r="K3100" s="276" t="s">
        <v>5787</v>
      </c>
      <c r="L3100" s="276" t="s">
        <v>5787</v>
      </c>
      <c r="M3100" s="274" t="s">
        <v>5787</v>
      </c>
      <c r="N3100" s="62"/>
      <c r="O3100" s="62"/>
      <c r="P3100" s="72" t="s">
        <v>5787</v>
      </c>
      <c r="Q3100" s="72"/>
      <c r="R3100" s="28"/>
    </row>
    <row r="3101" spans="1:18" hidden="1">
      <c r="A3101" s="274" t="str">
        <f t="shared" si="150"/>
        <v>IEA71PL</v>
      </c>
      <c r="B3101" s="275" t="str">
        <f t="shared" si="151"/>
        <v>HolderOfTheTransitProcedure/Address/country</v>
      </c>
      <c r="C3101" s="281" t="s">
        <v>3072</v>
      </c>
      <c r="D3101" s="274">
        <f t="shared" ca="1" si="152"/>
        <v>38</v>
      </c>
      <c r="E3101" s="282" t="s">
        <v>4726</v>
      </c>
      <c r="F3101" s="283" t="s">
        <v>1514</v>
      </c>
      <c r="G3101" s="283" t="s">
        <v>4592</v>
      </c>
      <c r="H3101" s="274" t="s">
        <v>5787</v>
      </c>
      <c r="I3101" s="274" t="s">
        <v>17</v>
      </c>
      <c r="J3101" s="274" t="s">
        <v>105</v>
      </c>
      <c r="K3101" s="276" t="s">
        <v>2579</v>
      </c>
      <c r="L3101" s="276" t="s">
        <v>5787</v>
      </c>
      <c r="M3101" s="274" t="s">
        <v>5787</v>
      </c>
      <c r="N3101" s="62"/>
      <c r="O3101" s="62"/>
      <c r="P3101" s="72" t="s">
        <v>5787</v>
      </c>
      <c r="Q3101" s="72"/>
      <c r="R3101" s="28"/>
    </row>
    <row r="3102" spans="1:18" ht="75" hidden="1">
      <c r="A3102" s="257" t="str">
        <f t="shared" si="150"/>
        <v>IEA71PL</v>
      </c>
      <c r="B3102" s="271" t="str">
        <f t="shared" si="151"/>
        <v>Representative</v>
      </c>
      <c r="C3102" s="271" t="s">
        <v>3073</v>
      </c>
      <c r="D3102" s="257">
        <f t="shared" ca="1" si="152"/>
        <v>39</v>
      </c>
      <c r="E3102" s="257" t="s">
        <v>5055</v>
      </c>
      <c r="F3102" s="272" t="s">
        <v>5056</v>
      </c>
      <c r="G3102" s="272" t="s">
        <v>5059</v>
      </c>
      <c r="H3102" s="257" t="s">
        <v>16</v>
      </c>
      <c r="I3102" s="257" t="s">
        <v>17</v>
      </c>
      <c r="J3102" s="257" t="s">
        <v>5787</v>
      </c>
      <c r="K3102" s="273" t="s">
        <v>5787</v>
      </c>
      <c r="L3102" s="273" t="s">
        <v>2577</v>
      </c>
      <c r="M3102" s="257" t="s">
        <v>5787</v>
      </c>
      <c r="N3102" s="70"/>
      <c r="O3102" s="70"/>
      <c r="P3102" s="70" t="s">
        <v>5787</v>
      </c>
      <c r="Q3102" s="70"/>
      <c r="R3102" s="28"/>
    </row>
    <row r="3103" spans="1:18" ht="30" hidden="1">
      <c r="A3103" s="278" t="str">
        <f t="shared" si="150"/>
        <v>IEA71PL</v>
      </c>
      <c r="B3103" s="279" t="str">
        <f t="shared" si="151"/>
        <v>Representative/identificationNumber</v>
      </c>
      <c r="C3103" s="281" t="s">
        <v>3074</v>
      </c>
      <c r="D3103" s="274">
        <f t="shared" ca="1" si="152"/>
        <v>40</v>
      </c>
      <c r="E3103" s="282" t="s">
        <v>5371</v>
      </c>
      <c r="F3103" s="65" t="s">
        <v>621</v>
      </c>
      <c r="G3103" s="65" t="s">
        <v>6691</v>
      </c>
      <c r="H3103" s="274" t="s">
        <v>5787</v>
      </c>
      <c r="I3103" s="274" t="s">
        <v>7</v>
      </c>
      <c r="J3103" s="274" t="s">
        <v>167</v>
      </c>
      <c r="K3103" s="276" t="s">
        <v>5787</v>
      </c>
      <c r="L3103" s="276" t="s">
        <v>2580</v>
      </c>
      <c r="M3103" s="274" t="s">
        <v>5787</v>
      </c>
      <c r="N3103" s="62"/>
      <c r="O3103" s="62"/>
      <c r="P3103" s="72" t="s">
        <v>5787</v>
      </c>
      <c r="Q3103" s="72"/>
      <c r="R3103" s="28"/>
    </row>
    <row r="3104" spans="1:18" hidden="1">
      <c r="A3104" s="257" t="str">
        <f t="shared" si="150"/>
        <v>IEA71PL</v>
      </c>
      <c r="B3104" s="271" t="str">
        <f t="shared" si="151"/>
        <v>RequestingCountry</v>
      </c>
      <c r="C3104" s="271" t="s">
        <v>3075</v>
      </c>
      <c r="D3104" s="257">
        <f t="shared" ca="1" si="152"/>
        <v>41</v>
      </c>
      <c r="E3104" s="257" t="s">
        <v>1459</v>
      </c>
      <c r="F3104" s="272" t="s">
        <v>4695</v>
      </c>
      <c r="G3104" s="272" t="s">
        <v>4696</v>
      </c>
      <c r="H3104" s="257">
        <v>1</v>
      </c>
      <c r="I3104" s="257" t="s">
        <v>7</v>
      </c>
      <c r="J3104" s="257" t="s">
        <v>5787</v>
      </c>
      <c r="K3104" s="273" t="s">
        <v>5787</v>
      </c>
      <c r="L3104" s="273" t="s">
        <v>5787</v>
      </c>
      <c r="M3104" s="257" t="s">
        <v>5787</v>
      </c>
      <c r="N3104" s="70"/>
      <c r="O3104" s="70"/>
      <c r="P3104" s="70" t="s">
        <v>5787</v>
      </c>
      <c r="Q3104" s="70"/>
      <c r="R3104" s="28"/>
    </row>
    <row r="3105" spans="1:18" hidden="1">
      <c r="A3105" s="274" t="str">
        <f t="shared" si="150"/>
        <v>IEA71PL</v>
      </c>
      <c r="B3105" s="275" t="str">
        <f t="shared" si="151"/>
        <v>RequestingCountry/country</v>
      </c>
      <c r="C3105" s="281" t="s">
        <v>3076</v>
      </c>
      <c r="D3105" s="274">
        <f t="shared" ca="1" si="152"/>
        <v>42</v>
      </c>
      <c r="E3105" s="282" t="s">
        <v>1459</v>
      </c>
      <c r="F3105" s="283" t="s">
        <v>1514</v>
      </c>
      <c r="G3105" s="283" t="s">
        <v>4592</v>
      </c>
      <c r="H3105" s="274" t="s">
        <v>5787</v>
      </c>
      <c r="I3105" s="274" t="s">
        <v>7</v>
      </c>
      <c r="J3105" s="274" t="s">
        <v>105</v>
      </c>
      <c r="K3105" s="276" t="s">
        <v>3043</v>
      </c>
      <c r="L3105" s="276" t="s">
        <v>3107</v>
      </c>
      <c r="M3105" s="274" t="s">
        <v>5787</v>
      </c>
      <c r="N3105" s="62"/>
      <c r="O3105" s="62"/>
      <c r="P3105" s="72" t="s">
        <v>5787</v>
      </c>
      <c r="Q3105" s="72"/>
      <c r="R3105" s="28"/>
    </row>
    <row r="3106" spans="1:18" ht="30" hidden="1">
      <c r="A3106" s="257" t="str">
        <f t="shared" si="150"/>
        <v>IEA71PL</v>
      </c>
      <c r="B3106" s="271" t="str">
        <f t="shared" si="151"/>
        <v>AdditionalInformationResponse</v>
      </c>
      <c r="C3106" s="271" t="s">
        <v>3077</v>
      </c>
      <c r="D3106" s="257">
        <f t="shared" ca="1" si="152"/>
        <v>43</v>
      </c>
      <c r="E3106" s="257" t="s">
        <v>1459</v>
      </c>
      <c r="F3106" s="272" t="s">
        <v>4745</v>
      </c>
      <c r="G3106" s="272" t="s">
        <v>4746</v>
      </c>
      <c r="H3106" s="257" t="s">
        <v>827</v>
      </c>
      <c r="I3106" s="257" t="s">
        <v>7</v>
      </c>
      <c r="J3106" s="257" t="s">
        <v>5787</v>
      </c>
      <c r="K3106" s="273" t="s">
        <v>5787</v>
      </c>
      <c r="L3106" s="273" t="s">
        <v>5787</v>
      </c>
      <c r="M3106" s="257" t="s">
        <v>5787</v>
      </c>
      <c r="N3106" s="70"/>
      <c r="O3106" s="70"/>
      <c r="P3106" s="70" t="s">
        <v>5787</v>
      </c>
      <c r="Q3106" s="70"/>
      <c r="R3106" s="28"/>
    </row>
    <row r="3107" spans="1:18" ht="30" hidden="1">
      <c r="A3107" s="274" t="str">
        <f t="shared" si="150"/>
        <v>IEA71PL</v>
      </c>
      <c r="B3107" s="275" t="str">
        <f t="shared" si="151"/>
        <v>AdditionalInformationResponse/sequenceNumber</v>
      </c>
      <c r="C3107" s="281" t="s">
        <v>3078</v>
      </c>
      <c r="D3107" s="274">
        <f t="shared" ca="1" si="152"/>
        <v>44</v>
      </c>
      <c r="E3107" s="282" t="s">
        <v>1459</v>
      </c>
      <c r="F3107" s="65" t="s">
        <v>6664</v>
      </c>
      <c r="G3107" s="65" t="s">
        <v>6708</v>
      </c>
      <c r="H3107" s="274" t="s">
        <v>5787</v>
      </c>
      <c r="I3107" s="274" t="s">
        <v>7</v>
      </c>
      <c r="J3107" s="274" t="s">
        <v>119</v>
      </c>
      <c r="K3107" s="276" t="s">
        <v>5787</v>
      </c>
      <c r="L3107" s="276" t="s">
        <v>120</v>
      </c>
      <c r="M3107" s="274" t="s">
        <v>5787</v>
      </c>
      <c r="N3107" s="62"/>
      <c r="O3107" s="62"/>
      <c r="P3107" s="72" t="s">
        <v>5787</v>
      </c>
      <c r="Q3107" s="72"/>
      <c r="R3107" s="28"/>
    </row>
    <row r="3108" spans="1:18" ht="30" hidden="1">
      <c r="A3108" s="274" t="str">
        <f t="shared" si="150"/>
        <v>IEA71PL</v>
      </c>
      <c r="B3108" s="275" t="str">
        <f t="shared" si="151"/>
        <v>AdditionalInformationResponse/referralRequestReference</v>
      </c>
      <c r="C3108" s="281" t="s">
        <v>3079</v>
      </c>
      <c r="D3108" s="274">
        <f t="shared" ca="1" si="152"/>
        <v>45</v>
      </c>
      <c r="E3108" s="282" t="s">
        <v>1459</v>
      </c>
      <c r="F3108" s="283" t="s">
        <v>4756</v>
      </c>
      <c r="G3108" s="283" t="s">
        <v>5215</v>
      </c>
      <c r="H3108" s="274" t="s">
        <v>5787</v>
      </c>
      <c r="I3108" s="274" t="s">
        <v>7</v>
      </c>
      <c r="J3108" s="274" t="s">
        <v>167</v>
      </c>
      <c r="K3108" s="276" t="s">
        <v>5787</v>
      </c>
      <c r="L3108" s="276" t="s">
        <v>3108</v>
      </c>
      <c r="M3108" s="274" t="s">
        <v>5787</v>
      </c>
      <c r="N3108" s="62"/>
      <c r="O3108" s="62"/>
      <c r="P3108" s="72" t="s">
        <v>5787</v>
      </c>
      <c r="Q3108" s="72"/>
      <c r="R3108" s="28"/>
    </row>
    <row r="3109" spans="1:18" hidden="1">
      <c r="A3109" s="257" t="str">
        <f t="shared" si="150"/>
        <v>IEA71PL</v>
      </c>
      <c r="B3109" s="271" t="str">
        <f t="shared" si="151"/>
        <v>AdditionalInformationResponse/AdditionalInformation</v>
      </c>
      <c r="C3109" s="271" t="s">
        <v>3080</v>
      </c>
      <c r="D3109" s="257">
        <f t="shared" ca="1" si="152"/>
        <v>46</v>
      </c>
      <c r="E3109" s="257" t="s">
        <v>4837</v>
      </c>
      <c r="F3109" s="272" t="s">
        <v>4748</v>
      </c>
      <c r="G3109" s="272" t="s">
        <v>4747</v>
      </c>
      <c r="H3109" s="257" t="s">
        <v>271</v>
      </c>
      <c r="I3109" s="257" t="s">
        <v>12</v>
      </c>
      <c r="J3109" s="257" t="s">
        <v>5787</v>
      </c>
      <c r="K3109" s="273" t="s">
        <v>5787</v>
      </c>
      <c r="L3109" s="273" t="s">
        <v>3105</v>
      </c>
      <c r="M3109" s="257" t="s">
        <v>5787</v>
      </c>
      <c r="N3109" s="70"/>
      <c r="O3109" s="70"/>
      <c r="P3109" s="70" t="s">
        <v>5787</v>
      </c>
      <c r="Q3109" s="70"/>
      <c r="R3109" s="28"/>
    </row>
    <row r="3110" spans="1:18" ht="30" hidden="1">
      <c r="A3110" s="274" t="str">
        <f t="shared" si="150"/>
        <v>IEA71PL</v>
      </c>
      <c r="B3110" s="275" t="str">
        <f t="shared" si="151"/>
        <v>AdditionalInformationResponse/AdditionalInformation/sequenceNumber</v>
      </c>
      <c r="C3110" s="281" t="s">
        <v>3081</v>
      </c>
      <c r="D3110" s="274">
        <f t="shared" ca="1" si="152"/>
        <v>47</v>
      </c>
      <c r="E3110" s="282" t="s">
        <v>1459</v>
      </c>
      <c r="F3110" s="65" t="s">
        <v>6664</v>
      </c>
      <c r="G3110" s="65" t="s">
        <v>6708</v>
      </c>
      <c r="H3110" s="274" t="s">
        <v>5787</v>
      </c>
      <c r="I3110" s="274" t="s">
        <v>7</v>
      </c>
      <c r="J3110" s="274" t="s">
        <v>119</v>
      </c>
      <c r="K3110" s="276" t="s">
        <v>5787</v>
      </c>
      <c r="L3110" s="276" t="s">
        <v>120</v>
      </c>
      <c r="M3110" s="274" t="s">
        <v>5787</v>
      </c>
      <c r="N3110" s="62"/>
      <c r="O3110" s="62"/>
      <c r="P3110" s="72" t="s">
        <v>5787</v>
      </c>
      <c r="Q3110" s="72"/>
      <c r="R3110" s="28"/>
    </row>
    <row r="3111" spans="1:18" ht="30" hidden="1">
      <c r="A3111" s="274" t="str">
        <f t="shared" si="150"/>
        <v>IEA71PL</v>
      </c>
      <c r="B3111" s="275" t="str">
        <f t="shared" si="151"/>
        <v>AdditionalInformationResponse/AdditionalInformation/code</v>
      </c>
      <c r="C3111" s="281" t="s">
        <v>3082</v>
      </c>
      <c r="D3111" s="274">
        <f t="shared" ca="1" si="152"/>
        <v>48</v>
      </c>
      <c r="E3111" s="282" t="s">
        <v>6602</v>
      </c>
      <c r="F3111" s="283" t="s">
        <v>627</v>
      </c>
      <c r="G3111" s="283" t="s">
        <v>4685</v>
      </c>
      <c r="H3111" s="274" t="s">
        <v>5787</v>
      </c>
      <c r="I3111" s="274" t="s">
        <v>12</v>
      </c>
      <c r="J3111" s="274" t="s">
        <v>167</v>
      </c>
      <c r="K3111" s="276" t="s">
        <v>3046</v>
      </c>
      <c r="L3111" s="276" t="s">
        <v>5787</v>
      </c>
      <c r="M3111" s="274" t="s">
        <v>5787</v>
      </c>
      <c r="N3111" s="62"/>
      <c r="O3111" s="62"/>
      <c r="P3111" s="72" t="s">
        <v>5787</v>
      </c>
      <c r="Q3111" s="72"/>
      <c r="R3111" s="28"/>
    </row>
    <row r="3112" spans="1:18" ht="30" hidden="1">
      <c r="A3112" s="274" t="str">
        <f t="shared" si="150"/>
        <v>IEA71PL</v>
      </c>
      <c r="B3112" s="275" t="str">
        <f t="shared" si="151"/>
        <v>AdditionalInformationResponse/AdditionalInformation/text</v>
      </c>
      <c r="C3112" s="281" t="s">
        <v>3083</v>
      </c>
      <c r="D3112" s="274">
        <f t="shared" ca="1" si="152"/>
        <v>49</v>
      </c>
      <c r="E3112" s="282" t="s">
        <v>6603</v>
      </c>
      <c r="F3112" s="283" t="s">
        <v>632</v>
      </c>
      <c r="G3112" s="283" t="s">
        <v>4684</v>
      </c>
      <c r="H3112" s="274" t="s">
        <v>5787</v>
      </c>
      <c r="I3112" s="274" t="s">
        <v>12</v>
      </c>
      <c r="J3112" s="274" t="s">
        <v>633</v>
      </c>
      <c r="K3112" s="276" t="s">
        <v>5787</v>
      </c>
      <c r="L3112" s="276" t="s">
        <v>5787</v>
      </c>
      <c r="M3112" s="274" t="s">
        <v>5787</v>
      </c>
      <c r="N3112" s="62"/>
      <c r="O3112" s="62"/>
      <c r="P3112" s="72" t="s">
        <v>5787</v>
      </c>
      <c r="Q3112" s="72"/>
      <c r="R3112" s="28"/>
    </row>
    <row r="3113" spans="1:18" ht="30" hidden="1">
      <c r="A3113" s="274" t="str">
        <f t="shared" si="150"/>
        <v>IEA71PL</v>
      </c>
      <c r="B3113" s="275" t="str">
        <f t="shared" si="151"/>
        <v>AdditionalInformationResponse/AdditionalInformation/informationType</v>
      </c>
      <c r="C3113" s="281" t="s">
        <v>3084</v>
      </c>
      <c r="D3113" s="274">
        <f t="shared" ca="1" si="152"/>
        <v>50</v>
      </c>
      <c r="E3113" s="282" t="s">
        <v>1459</v>
      </c>
      <c r="F3113" s="283" t="s">
        <v>4749</v>
      </c>
      <c r="G3113" s="283" t="s">
        <v>4750</v>
      </c>
      <c r="H3113" s="274" t="s">
        <v>5787</v>
      </c>
      <c r="I3113" s="274" t="s">
        <v>12</v>
      </c>
      <c r="J3113" s="274" t="s">
        <v>425</v>
      </c>
      <c r="K3113" s="276" t="s">
        <v>3047</v>
      </c>
      <c r="L3113" s="276" t="s">
        <v>5787</v>
      </c>
      <c r="M3113" s="274" t="s">
        <v>4500</v>
      </c>
      <c r="N3113" s="62" t="s">
        <v>6500</v>
      </c>
      <c r="O3113" s="62" t="s">
        <v>6501</v>
      </c>
      <c r="P3113" s="72" t="s">
        <v>5787</v>
      </c>
      <c r="Q3113" s="72"/>
      <c r="R3113" s="28"/>
    </row>
    <row r="3114" spans="1:18" hidden="1">
      <c r="A3114" s="257" t="str">
        <f t="shared" si="150"/>
        <v>IEA71PL</v>
      </c>
      <c r="B3114" s="271" t="str">
        <f t="shared" si="151"/>
        <v>AdditionalInformationResponse/BinaryAttachment</v>
      </c>
      <c r="C3114" s="271" t="s">
        <v>3085</v>
      </c>
      <c r="D3114" s="257">
        <f t="shared" ca="1" si="152"/>
        <v>51</v>
      </c>
      <c r="E3114" s="257" t="s">
        <v>1459</v>
      </c>
      <c r="F3114" s="272" t="s">
        <v>4739</v>
      </c>
      <c r="G3114" s="272" t="s">
        <v>4751</v>
      </c>
      <c r="H3114" s="257" t="s">
        <v>115</v>
      </c>
      <c r="I3114" s="257" t="s">
        <v>12</v>
      </c>
      <c r="J3114" s="257" t="s">
        <v>5787</v>
      </c>
      <c r="K3114" s="273" t="s">
        <v>5787</v>
      </c>
      <c r="L3114" s="273" t="s">
        <v>3105</v>
      </c>
      <c r="M3114" s="257" t="s">
        <v>5787</v>
      </c>
      <c r="N3114" s="70"/>
      <c r="O3114" s="70"/>
      <c r="P3114" s="70" t="s">
        <v>5787</v>
      </c>
      <c r="Q3114" s="70"/>
      <c r="R3114" s="28"/>
    </row>
    <row r="3115" spans="1:18" ht="30" hidden="1">
      <c r="A3115" s="274" t="str">
        <f t="shared" si="150"/>
        <v>IEA71PL</v>
      </c>
      <c r="B3115" s="275" t="str">
        <f t="shared" si="151"/>
        <v>AdditionalInformationResponse/BinaryAttachment/sequenceNumber</v>
      </c>
      <c r="C3115" s="281" t="s">
        <v>3086</v>
      </c>
      <c r="D3115" s="274">
        <f t="shared" ca="1" si="152"/>
        <v>52</v>
      </c>
      <c r="E3115" s="282" t="s">
        <v>1459</v>
      </c>
      <c r="F3115" s="65" t="s">
        <v>6664</v>
      </c>
      <c r="G3115" s="65" t="s">
        <v>6708</v>
      </c>
      <c r="H3115" s="274" t="s">
        <v>5787</v>
      </c>
      <c r="I3115" s="274" t="s">
        <v>7</v>
      </c>
      <c r="J3115" s="274" t="s">
        <v>119</v>
      </c>
      <c r="K3115" s="276" t="s">
        <v>5787</v>
      </c>
      <c r="L3115" s="276" t="s">
        <v>120</v>
      </c>
      <c r="M3115" s="274" t="s">
        <v>5787</v>
      </c>
      <c r="N3115" s="62"/>
      <c r="O3115" s="62"/>
      <c r="P3115" s="72" t="s">
        <v>5787</v>
      </c>
      <c r="Q3115" s="72"/>
      <c r="R3115" s="28"/>
    </row>
    <row r="3116" spans="1:18" ht="30" hidden="1">
      <c r="A3116" s="274" t="str">
        <f t="shared" si="150"/>
        <v>IEA71PL</v>
      </c>
      <c r="B3116" s="275" t="str">
        <f t="shared" si="151"/>
        <v>AdditionalInformationResponse/BinaryAttachment/description</v>
      </c>
      <c r="C3116" s="281" t="s">
        <v>3087</v>
      </c>
      <c r="D3116" s="274">
        <f t="shared" ca="1" si="152"/>
        <v>53</v>
      </c>
      <c r="E3116" s="282" t="s">
        <v>1459</v>
      </c>
      <c r="F3116" s="283" t="s">
        <v>4757</v>
      </c>
      <c r="G3116" s="283" t="s">
        <v>4752</v>
      </c>
      <c r="H3116" s="274" t="s">
        <v>5787</v>
      </c>
      <c r="I3116" s="274" t="s">
        <v>7</v>
      </c>
      <c r="J3116" s="274" t="s">
        <v>220</v>
      </c>
      <c r="K3116" s="276" t="s">
        <v>5787</v>
      </c>
      <c r="L3116" s="276" t="s">
        <v>5787</v>
      </c>
      <c r="M3116" s="274" t="s">
        <v>5787</v>
      </c>
      <c r="N3116" s="62"/>
      <c r="O3116" s="62"/>
      <c r="P3116" s="72" t="s">
        <v>5787</v>
      </c>
      <c r="Q3116" s="72"/>
      <c r="R3116" s="28"/>
    </row>
    <row r="3117" spans="1:18" ht="30" hidden="1">
      <c r="A3117" s="274" t="str">
        <f t="shared" si="150"/>
        <v>IEA71PL</v>
      </c>
      <c r="B3117" s="275" t="str">
        <f t="shared" si="151"/>
        <v>AdditionalInformationResponse/BinaryAttachment/filename</v>
      </c>
      <c r="C3117" s="281" t="s">
        <v>3088</v>
      </c>
      <c r="D3117" s="274">
        <f t="shared" ca="1" si="152"/>
        <v>54</v>
      </c>
      <c r="E3117" s="282" t="s">
        <v>1459</v>
      </c>
      <c r="F3117" s="283" t="s">
        <v>4738</v>
      </c>
      <c r="G3117" s="283" t="s">
        <v>4753</v>
      </c>
      <c r="H3117" s="274" t="s">
        <v>5787</v>
      </c>
      <c r="I3117" s="274" t="s">
        <v>7</v>
      </c>
      <c r="J3117" s="274" t="s">
        <v>220</v>
      </c>
      <c r="K3117" s="276" t="s">
        <v>5787</v>
      </c>
      <c r="L3117" s="276" t="s">
        <v>5787</v>
      </c>
      <c r="M3117" s="274" t="s">
        <v>5787</v>
      </c>
      <c r="N3117" s="62"/>
      <c r="O3117" s="62"/>
      <c r="P3117" s="72" t="s">
        <v>5787</v>
      </c>
      <c r="Q3117" s="72"/>
      <c r="R3117" s="28"/>
    </row>
    <row r="3118" spans="1:18" ht="30" hidden="1">
      <c r="A3118" s="274" t="str">
        <f t="shared" si="150"/>
        <v>IEA71PL</v>
      </c>
      <c r="B3118" s="275" t="str">
        <f t="shared" si="151"/>
        <v>AdditionalInformationResponse/BinaryAttachment/MIME</v>
      </c>
      <c r="C3118" s="281" t="s">
        <v>3089</v>
      </c>
      <c r="D3118" s="274">
        <f t="shared" ca="1" si="152"/>
        <v>55</v>
      </c>
      <c r="E3118" s="282" t="s">
        <v>1459</v>
      </c>
      <c r="F3118" s="283" t="s">
        <v>4736</v>
      </c>
      <c r="G3118" s="283" t="s">
        <v>4755</v>
      </c>
      <c r="H3118" s="274" t="s">
        <v>5787</v>
      </c>
      <c r="I3118" s="274" t="s">
        <v>7</v>
      </c>
      <c r="J3118" s="274" t="s">
        <v>173</v>
      </c>
      <c r="K3118" s="276" t="s">
        <v>5787</v>
      </c>
      <c r="L3118" s="276" t="s">
        <v>5787</v>
      </c>
      <c r="M3118" s="274" t="s">
        <v>5787</v>
      </c>
      <c r="N3118" s="62"/>
      <c r="O3118" s="62"/>
      <c r="P3118" s="72" t="s">
        <v>5787</v>
      </c>
      <c r="Q3118" s="72"/>
      <c r="R3118" s="28"/>
    </row>
    <row r="3119" spans="1:18" ht="30" hidden="1">
      <c r="A3119" s="274" t="str">
        <f t="shared" si="150"/>
        <v>IEA71PL</v>
      </c>
      <c r="B3119" s="275" t="str">
        <f t="shared" si="151"/>
        <v>AdditionalInformationResponse/BinaryAttachment/includedBinaryObject</v>
      </c>
      <c r="C3119" s="281" t="s">
        <v>3090</v>
      </c>
      <c r="D3119" s="274">
        <f t="shared" ca="1" si="152"/>
        <v>56</v>
      </c>
      <c r="E3119" s="282" t="s">
        <v>1459</v>
      </c>
      <c r="F3119" s="283" t="s">
        <v>4737</v>
      </c>
      <c r="G3119" s="283" t="s">
        <v>4754</v>
      </c>
      <c r="H3119" s="274" t="s">
        <v>5787</v>
      </c>
      <c r="I3119" s="274" t="s">
        <v>7</v>
      </c>
      <c r="J3119" s="274" t="s">
        <v>3109</v>
      </c>
      <c r="K3119" s="276" t="s">
        <v>5787</v>
      </c>
      <c r="L3119" s="276" t="s">
        <v>5787</v>
      </c>
      <c r="M3119" s="274" t="s">
        <v>5787</v>
      </c>
      <c r="N3119" s="62"/>
      <c r="O3119" s="62"/>
      <c r="P3119" s="72" t="s">
        <v>5787</v>
      </c>
      <c r="Q3119" s="72"/>
      <c r="R3119" s="28"/>
    </row>
    <row r="3120" spans="1:18" hidden="1">
      <c r="A3120" s="257" t="str">
        <f t="shared" si="150"/>
        <v>IEA71PL</v>
      </c>
      <c r="B3120" s="271" t="str">
        <f t="shared" si="151"/>
        <v>Signature</v>
      </c>
      <c r="C3120" s="271" t="s">
        <v>3091</v>
      </c>
      <c r="D3120" s="257">
        <f t="shared" ca="1" si="152"/>
        <v>57</v>
      </c>
      <c r="E3120" s="257" t="s">
        <v>1459</v>
      </c>
      <c r="F3120" s="272" t="s">
        <v>956</v>
      </c>
      <c r="G3120" s="272" t="s">
        <v>5152</v>
      </c>
      <c r="H3120" s="257" t="s">
        <v>16</v>
      </c>
      <c r="I3120" s="257" t="s">
        <v>12</v>
      </c>
      <c r="J3120" s="257" t="s">
        <v>5787</v>
      </c>
      <c r="K3120" s="273" t="s">
        <v>5787</v>
      </c>
      <c r="L3120" s="273" t="s">
        <v>5787</v>
      </c>
      <c r="M3120" s="257" t="s">
        <v>5787</v>
      </c>
      <c r="N3120" s="70"/>
      <c r="O3120" s="70"/>
      <c r="P3120" s="70" t="s">
        <v>5787</v>
      </c>
      <c r="Q3120" s="70"/>
      <c r="R3120" s="28"/>
    </row>
    <row r="3121" spans="1:18" hidden="1">
      <c r="A3121" s="257" t="str">
        <f t="shared" si="150"/>
        <v>IEA91PL</v>
      </c>
      <c r="B3121" s="271" t="str">
        <f t="shared" si="151"/>
        <v>CCA91D</v>
      </c>
      <c r="C3121" s="271" t="s">
        <v>2966</v>
      </c>
      <c r="D3121" s="257">
        <f t="shared" ca="1" si="152"/>
        <v>1</v>
      </c>
      <c r="E3121" s="257" t="s">
        <v>1459</v>
      </c>
      <c r="F3121" s="272" t="s">
        <v>4820</v>
      </c>
      <c r="G3121" s="272" t="s">
        <v>4821</v>
      </c>
      <c r="H3121" s="257">
        <v>1</v>
      </c>
      <c r="I3121" s="257" t="s">
        <v>7</v>
      </c>
      <c r="J3121" s="257" t="s">
        <v>5787</v>
      </c>
      <c r="K3121" s="273" t="s">
        <v>5787</v>
      </c>
      <c r="L3121" s="273" t="s">
        <v>5787</v>
      </c>
      <c r="M3121" s="257" t="s">
        <v>5787</v>
      </c>
      <c r="N3121" s="70"/>
      <c r="O3121" s="70"/>
      <c r="P3121" s="70" t="s">
        <v>5787</v>
      </c>
      <c r="Q3121" s="70"/>
      <c r="R3121" s="28"/>
    </row>
    <row r="3122" spans="1:18" hidden="1">
      <c r="A3122" s="274" t="str">
        <f t="shared" si="150"/>
        <v>IEA91PL</v>
      </c>
      <c r="B3122" s="275" t="str">
        <f t="shared" si="151"/>
        <v>@PhaseID</v>
      </c>
      <c r="C3122" s="281" t="s">
        <v>2967</v>
      </c>
      <c r="D3122" s="274">
        <f t="shared" ca="1" si="152"/>
        <v>2</v>
      </c>
      <c r="E3122" s="282" t="s">
        <v>1459</v>
      </c>
      <c r="F3122" s="283" t="s">
        <v>4734</v>
      </c>
      <c r="G3122" s="283" t="s">
        <v>4735</v>
      </c>
      <c r="H3122" s="274" t="s">
        <v>5787</v>
      </c>
      <c r="I3122" s="274" t="s">
        <v>12</v>
      </c>
      <c r="J3122" s="274" t="s">
        <v>5787</v>
      </c>
      <c r="K3122" s="276" t="s">
        <v>5787</v>
      </c>
      <c r="L3122" s="276" t="s">
        <v>5787</v>
      </c>
      <c r="M3122" s="274" t="s">
        <v>5787</v>
      </c>
      <c r="N3122" s="62"/>
      <c r="O3122" s="62"/>
      <c r="P3122" s="72" t="s">
        <v>5787</v>
      </c>
      <c r="Q3122" s="72"/>
      <c r="R3122" s="28"/>
    </row>
    <row r="3123" spans="1:18" ht="45" hidden="1">
      <c r="A3123" s="274" t="str">
        <f t="shared" si="150"/>
        <v>IEA91PL</v>
      </c>
      <c r="B3123" s="275" t="str">
        <f t="shared" si="151"/>
        <v>messageSender</v>
      </c>
      <c r="C3123" s="281" t="s">
        <v>2968</v>
      </c>
      <c r="D3123" s="274">
        <f t="shared" ca="1" si="152"/>
        <v>3</v>
      </c>
      <c r="E3123" s="282" t="s">
        <v>1459</v>
      </c>
      <c r="F3123" s="283" t="s">
        <v>4537</v>
      </c>
      <c r="G3123" s="283" t="s">
        <v>4536</v>
      </c>
      <c r="H3123" s="274" t="s">
        <v>5787</v>
      </c>
      <c r="I3123" s="274" t="s">
        <v>7</v>
      </c>
      <c r="J3123" s="274" t="s">
        <v>47</v>
      </c>
      <c r="K3123" s="276" t="s">
        <v>5787</v>
      </c>
      <c r="L3123" s="276" t="s">
        <v>5787</v>
      </c>
      <c r="M3123" s="274" t="s">
        <v>5787</v>
      </c>
      <c r="N3123" s="62"/>
      <c r="O3123" s="62"/>
      <c r="P3123" s="72" t="s">
        <v>5787</v>
      </c>
      <c r="Q3123" s="72"/>
      <c r="R3123" s="28"/>
    </row>
    <row r="3124" spans="1:18" ht="45" hidden="1">
      <c r="A3124" s="274" t="str">
        <f t="shared" ref="A3124:A3160" si="153">MID(C3124,2,IFERROR(FIND("#",SUBSTITUTE(C3124,"/","#",2),1)-2,LEN(C3124)-1))</f>
        <v>IEA91PL</v>
      </c>
      <c r="B3124" s="275" t="str">
        <f t="shared" ref="B3124:B3160" si="154">IF(LEN(C3124)-LEN(SUBSTITUTE(C3124,"/",""))&gt;3,RIGHT(C3124,LEN(C3124)-FIND("#",SUBSTITUTE(C3124,"/","#",3),1)),RIGHT(C3124,LEN(C3124)-FIND("#",SUBSTITUTE(C3124,"/","#",LEN(C3124)-LEN(SUBSTITUTE(C3124,"/",""))),1)))</f>
        <v>messageRecipient</v>
      </c>
      <c r="C3124" s="281" t="s">
        <v>2969</v>
      </c>
      <c r="D3124" s="274">
        <f t="shared" ref="D3124:D3160" ca="1" si="155">IF(VLOOKUP($C3124,INDIRECT($A3124&amp;"!A:B"),2,0)="","",VLOOKUP($C3124,INDIRECT($A3124&amp;"!A:B"),2,0))</f>
        <v>4</v>
      </c>
      <c r="E3124" s="282" t="s">
        <v>1459</v>
      </c>
      <c r="F3124" s="283" t="s">
        <v>4538</v>
      </c>
      <c r="G3124" s="283" t="s">
        <v>4535</v>
      </c>
      <c r="H3124" s="274" t="s">
        <v>5787</v>
      </c>
      <c r="I3124" s="274" t="s">
        <v>7</v>
      </c>
      <c r="J3124" s="274" t="s">
        <v>47</v>
      </c>
      <c r="K3124" s="276" t="s">
        <v>5787</v>
      </c>
      <c r="L3124" s="276" t="s">
        <v>5787</v>
      </c>
      <c r="M3124" s="274" t="s">
        <v>5787</v>
      </c>
      <c r="N3124" s="62"/>
      <c r="O3124" s="62"/>
      <c r="P3124" s="72" t="s">
        <v>5787</v>
      </c>
      <c r="Q3124" s="72"/>
      <c r="R3124" s="28"/>
    </row>
    <row r="3125" spans="1:18" ht="30" hidden="1">
      <c r="A3125" s="274" t="str">
        <f t="shared" si="153"/>
        <v>IEA91PL</v>
      </c>
      <c r="B3125" s="275" t="str">
        <f t="shared" si="154"/>
        <v>preparationDateAndTime</v>
      </c>
      <c r="C3125" s="281" t="s">
        <v>2970</v>
      </c>
      <c r="D3125" s="274">
        <f t="shared" ca="1" si="155"/>
        <v>5</v>
      </c>
      <c r="E3125" s="282" t="s">
        <v>1459</v>
      </c>
      <c r="F3125" s="283" t="s">
        <v>4577</v>
      </c>
      <c r="G3125" s="283" t="s">
        <v>4539</v>
      </c>
      <c r="H3125" s="274" t="s">
        <v>5787</v>
      </c>
      <c r="I3125" s="274" t="s">
        <v>7</v>
      </c>
      <c r="J3125" s="274" t="s">
        <v>58</v>
      </c>
      <c r="K3125" s="276" t="s">
        <v>5787</v>
      </c>
      <c r="L3125" s="276" t="s">
        <v>59</v>
      </c>
      <c r="M3125" s="274" t="s">
        <v>5787</v>
      </c>
      <c r="N3125" s="62"/>
      <c r="O3125" s="62"/>
      <c r="P3125" s="72" t="s">
        <v>5787</v>
      </c>
      <c r="Q3125" s="72"/>
      <c r="R3125" s="28"/>
    </row>
    <row r="3126" spans="1:18" hidden="1">
      <c r="A3126" s="274" t="str">
        <f t="shared" si="153"/>
        <v>IEA91PL</v>
      </c>
      <c r="B3126" s="275" t="str">
        <f t="shared" si="154"/>
        <v>messageIdentification</v>
      </c>
      <c r="C3126" s="281" t="s">
        <v>2971</v>
      </c>
      <c r="D3126" s="274">
        <f t="shared" ca="1" si="155"/>
        <v>6</v>
      </c>
      <c r="E3126" s="282" t="s">
        <v>1459</v>
      </c>
      <c r="F3126" s="283" t="s">
        <v>3803</v>
      </c>
      <c r="G3126" s="283" t="s">
        <v>4540</v>
      </c>
      <c r="H3126" s="274" t="s">
        <v>5787</v>
      </c>
      <c r="I3126" s="274" t="s">
        <v>7</v>
      </c>
      <c r="J3126" s="274" t="s">
        <v>47</v>
      </c>
      <c r="K3126" s="276" t="s">
        <v>5787</v>
      </c>
      <c r="L3126" s="276" t="s">
        <v>62</v>
      </c>
      <c r="M3126" s="274" t="s">
        <v>5787</v>
      </c>
      <c r="N3126" s="62"/>
      <c r="O3126" s="62"/>
      <c r="P3126" s="72" t="s">
        <v>5787</v>
      </c>
      <c r="Q3126" s="72"/>
      <c r="R3126" s="28"/>
    </row>
    <row r="3127" spans="1:18" hidden="1">
      <c r="A3127" s="274" t="str">
        <f t="shared" si="153"/>
        <v>IEA91PL</v>
      </c>
      <c r="B3127" s="275" t="str">
        <f t="shared" si="154"/>
        <v>messageType</v>
      </c>
      <c r="C3127" s="281" t="s">
        <v>2972</v>
      </c>
      <c r="D3127" s="274">
        <f t="shared" ca="1" si="155"/>
        <v>7</v>
      </c>
      <c r="E3127" s="282" t="s">
        <v>1459</v>
      </c>
      <c r="F3127" s="283" t="s">
        <v>64</v>
      </c>
      <c r="G3127" s="283" t="s">
        <v>4541</v>
      </c>
      <c r="H3127" s="274" t="s">
        <v>5787</v>
      </c>
      <c r="I3127" s="274" t="s">
        <v>7</v>
      </c>
      <c r="J3127" s="274" t="s">
        <v>65</v>
      </c>
      <c r="K3127" s="276" t="s">
        <v>66</v>
      </c>
      <c r="L3127" s="276" t="s">
        <v>5787</v>
      </c>
      <c r="M3127" s="274" t="s">
        <v>5787</v>
      </c>
      <c r="N3127" s="62"/>
      <c r="O3127" s="62"/>
      <c r="P3127" s="72" t="s">
        <v>5787</v>
      </c>
      <c r="Q3127" s="72"/>
      <c r="R3127" s="28"/>
    </row>
    <row r="3128" spans="1:18" ht="30" hidden="1">
      <c r="A3128" s="278" t="str">
        <f t="shared" si="153"/>
        <v>IEA91PL</v>
      </c>
      <c r="B3128" s="279" t="str">
        <f t="shared" si="154"/>
        <v>correlationIdentifier</v>
      </c>
      <c r="C3128" s="281" t="s">
        <v>2973</v>
      </c>
      <c r="D3128" s="274">
        <f t="shared" ca="1" si="155"/>
        <v>8</v>
      </c>
      <c r="E3128" s="282" t="s">
        <v>1459</v>
      </c>
      <c r="F3128" s="283" t="s">
        <v>1801</v>
      </c>
      <c r="G3128" s="283" t="s">
        <v>5135</v>
      </c>
      <c r="H3128" s="274" t="s">
        <v>5787</v>
      </c>
      <c r="I3128" s="274" t="s">
        <v>17</v>
      </c>
      <c r="J3128" s="274" t="s">
        <v>47</v>
      </c>
      <c r="K3128" s="276" t="s">
        <v>5787</v>
      </c>
      <c r="L3128" s="276" t="s">
        <v>69</v>
      </c>
      <c r="M3128" s="274" t="s">
        <v>5787</v>
      </c>
      <c r="N3128" s="62"/>
      <c r="O3128" s="62"/>
      <c r="P3128" s="72" t="s">
        <v>5787</v>
      </c>
      <c r="Q3128" s="72"/>
      <c r="R3128" s="28"/>
    </row>
    <row r="3129" spans="1:18" hidden="1">
      <c r="A3129" s="257" t="str">
        <f t="shared" si="153"/>
        <v>IEA91PL</v>
      </c>
      <c r="B3129" s="271" t="str">
        <f t="shared" si="154"/>
        <v>TransitOperation</v>
      </c>
      <c r="C3129" s="271" t="s">
        <v>2974</v>
      </c>
      <c r="D3129" s="257">
        <f t="shared" ca="1" si="155"/>
        <v>9</v>
      </c>
      <c r="E3129" s="257" t="s">
        <v>1459</v>
      </c>
      <c r="F3129" s="272" t="s">
        <v>3806</v>
      </c>
      <c r="G3129" s="272" t="s">
        <v>4542</v>
      </c>
      <c r="H3129" s="257">
        <v>1</v>
      </c>
      <c r="I3129" s="257" t="s">
        <v>7</v>
      </c>
      <c r="J3129" s="257" t="s">
        <v>5787</v>
      </c>
      <c r="K3129" s="273" t="s">
        <v>5787</v>
      </c>
      <c r="L3129" s="273" t="s">
        <v>5787</v>
      </c>
      <c r="M3129" s="257" t="s">
        <v>5787</v>
      </c>
      <c r="N3129" s="70"/>
      <c r="O3129" s="70"/>
      <c r="P3129" s="70" t="s">
        <v>5787</v>
      </c>
      <c r="Q3129" s="70"/>
      <c r="R3129" s="28"/>
    </row>
    <row r="3130" spans="1:18" ht="270" hidden="1">
      <c r="A3130" s="278" t="str">
        <f t="shared" si="153"/>
        <v>IEA91PL</v>
      </c>
      <c r="B3130" s="279" t="str">
        <f t="shared" si="154"/>
        <v>TransitOperation/LRN</v>
      </c>
      <c r="C3130" s="281" t="s">
        <v>2975</v>
      </c>
      <c r="D3130" s="274">
        <f t="shared" ca="1" si="155"/>
        <v>10</v>
      </c>
      <c r="E3130" s="280" t="s">
        <v>4699</v>
      </c>
      <c r="F3130" s="283" t="s">
        <v>73</v>
      </c>
      <c r="G3130" s="283" t="s">
        <v>5073</v>
      </c>
      <c r="H3130" s="274" t="s">
        <v>5787</v>
      </c>
      <c r="I3130" s="274" t="s">
        <v>7</v>
      </c>
      <c r="J3130" s="274" t="s">
        <v>74</v>
      </c>
      <c r="K3130" s="276" t="s">
        <v>5787</v>
      </c>
      <c r="L3130" s="276" t="s">
        <v>5787</v>
      </c>
      <c r="M3130" s="274" t="s">
        <v>5787</v>
      </c>
      <c r="N3130" s="62"/>
      <c r="O3130" s="62"/>
      <c r="P3130" s="72" t="s">
        <v>5787</v>
      </c>
      <c r="Q3130" s="72"/>
      <c r="R3130" s="28"/>
    </row>
    <row r="3131" spans="1:18" hidden="1">
      <c r="A3131" s="257" t="str">
        <f t="shared" si="153"/>
        <v>IEA91PL</v>
      </c>
      <c r="B3131" s="271" t="str">
        <f t="shared" si="154"/>
        <v>CustomsOfficeOfDeparture</v>
      </c>
      <c r="C3131" s="271" t="s">
        <v>2976</v>
      </c>
      <c r="D3131" s="257">
        <f t="shared" ca="1" si="155"/>
        <v>11</v>
      </c>
      <c r="E3131" s="257" t="s">
        <v>4710</v>
      </c>
      <c r="F3131" s="77" t="s">
        <v>1839</v>
      </c>
      <c r="G3131" s="272" t="s">
        <v>5277</v>
      </c>
      <c r="H3131" s="257">
        <v>1</v>
      </c>
      <c r="I3131" s="257" t="s">
        <v>7</v>
      </c>
      <c r="J3131" s="257" t="s">
        <v>5787</v>
      </c>
      <c r="K3131" s="273" t="s">
        <v>5787</v>
      </c>
      <c r="L3131" s="273" t="s">
        <v>5787</v>
      </c>
      <c r="M3131" s="257" t="s">
        <v>5787</v>
      </c>
      <c r="N3131" s="70"/>
      <c r="O3131" s="70"/>
      <c r="P3131" s="70" t="s">
        <v>5787</v>
      </c>
      <c r="Q3131" s="70"/>
      <c r="R3131" s="28"/>
    </row>
    <row r="3132" spans="1:18" hidden="1">
      <c r="A3132" s="274" t="str">
        <f t="shared" si="153"/>
        <v>IEA91PL</v>
      </c>
      <c r="B3132" s="275" t="str">
        <f t="shared" si="154"/>
        <v>CustomsOfficeOfDeparture/referenceNumber</v>
      </c>
      <c r="C3132" s="281" t="s">
        <v>2977</v>
      </c>
      <c r="D3132" s="274">
        <f t="shared" ca="1" si="155"/>
        <v>12</v>
      </c>
      <c r="E3132" s="282" t="s">
        <v>4711</v>
      </c>
      <c r="F3132" s="283" t="s">
        <v>1998</v>
      </c>
      <c r="G3132" s="283" t="s">
        <v>5303</v>
      </c>
      <c r="H3132" s="274" t="s">
        <v>5787</v>
      </c>
      <c r="I3132" s="274" t="s">
        <v>7</v>
      </c>
      <c r="J3132" s="274" t="s">
        <v>131</v>
      </c>
      <c r="K3132" s="276" t="s">
        <v>132</v>
      </c>
      <c r="L3132" s="276" t="s">
        <v>5787</v>
      </c>
      <c r="M3132" s="274" t="s">
        <v>5787</v>
      </c>
      <c r="N3132" s="62"/>
      <c r="O3132" s="62"/>
      <c r="P3132" s="72" t="s">
        <v>5787</v>
      </c>
      <c r="Q3132" s="72"/>
      <c r="R3132" s="28"/>
    </row>
    <row r="3133" spans="1:18" ht="30" hidden="1">
      <c r="A3133" s="257" t="str">
        <f t="shared" si="153"/>
        <v>IEA91PL</v>
      </c>
      <c r="B3133" s="271" t="str">
        <f t="shared" si="154"/>
        <v>HolderOfTheTransitProcedure</v>
      </c>
      <c r="C3133" s="271" t="s">
        <v>2978</v>
      </c>
      <c r="D3133" s="257">
        <f t="shared" ca="1" si="155"/>
        <v>13</v>
      </c>
      <c r="E3133" s="257" t="s">
        <v>4720</v>
      </c>
      <c r="F3133" s="272" t="s">
        <v>4586</v>
      </c>
      <c r="G3133" s="272" t="s">
        <v>4587</v>
      </c>
      <c r="H3133" s="257">
        <v>1</v>
      </c>
      <c r="I3133" s="257" t="s">
        <v>7</v>
      </c>
      <c r="J3133" s="257" t="s">
        <v>5787</v>
      </c>
      <c r="K3133" s="273" t="s">
        <v>5787</v>
      </c>
      <c r="L3133" s="273" t="s">
        <v>5787</v>
      </c>
      <c r="M3133" s="257" t="s">
        <v>5787</v>
      </c>
      <c r="N3133" s="70"/>
      <c r="O3133" s="70"/>
      <c r="P3133" s="70" t="s">
        <v>5787</v>
      </c>
      <c r="Q3133" s="70"/>
      <c r="R3133" s="28"/>
    </row>
    <row r="3134" spans="1:18" ht="30" hidden="1">
      <c r="A3134" s="274" t="str">
        <f t="shared" si="153"/>
        <v>IEA91PL</v>
      </c>
      <c r="B3134" s="275" t="str">
        <f t="shared" si="154"/>
        <v>HolderOfTheTransitProcedure/identificationNumber</v>
      </c>
      <c r="C3134" s="281" t="s">
        <v>2979</v>
      </c>
      <c r="D3134" s="274">
        <f t="shared" ca="1" si="155"/>
        <v>14</v>
      </c>
      <c r="E3134" s="282" t="s">
        <v>4721</v>
      </c>
      <c r="F3134" s="65" t="s">
        <v>621</v>
      </c>
      <c r="G3134" s="65" t="s">
        <v>6713</v>
      </c>
      <c r="H3134" s="274" t="s">
        <v>5787</v>
      </c>
      <c r="I3134" s="274" t="s">
        <v>12</v>
      </c>
      <c r="J3134" s="274" t="s">
        <v>167</v>
      </c>
      <c r="K3134" s="276" t="s">
        <v>5787</v>
      </c>
      <c r="L3134" s="276" t="s">
        <v>1768</v>
      </c>
      <c r="M3134" s="274" t="s">
        <v>5787</v>
      </c>
      <c r="N3134" s="62"/>
      <c r="O3134" s="62"/>
      <c r="P3134" s="72" t="s">
        <v>5787</v>
      </c>
      <c r="Q3134" s="72"/>
      <c r="R3134" s="28"/>
    </row>
    <row r="3135" spans="1:18" ht="30" hidden="1">
      <c r="A3135" s="274" t="str">
        <f t="shared" si="153"/>
        <v>IEA91PL</v>
      </c>
      <c r="B3135" s="275" t="str">
        <f t="shared" si="154"/>
        <v>HolderOfTheTransitProcedure/TIRHolderIdentificationNumber</v>
      </c>
      <c r="C3135" s="281" t="s">
        <v>2980</v>
      </c>
      <c r="D3135" s="274">
        <f t="shared" ca="1" si="155"/>
        <v>15</v>
      </c>
      <c r="E3135" s="282" t="s">
        <v>4722</v>
      </c>
      <c r="F3135" s="283" t="s">
        <v>4589</v>
      </c>
      <c r="G3135" s="283" t="s">
        <v>4588</v>
      </c>
      <c r="H3135" s="274" t="s">
        <v>5787</v>
      </c>
      <c r="I3135" s="274" t="s">
        <v>17</v>
      </c>
      <c r="J3135" s="274" t="s">
        <v>1954</v>
      </c>
      <c r="K3135" s="276" t="s">
        <v>5787</v>
      </c>
      <c r="L3135" s="276" t="s">
        <v>170</v>
      </c>
      <c r="M3135" s="274" t="s">
        <v>5787</v>
      </c>
      <c r="N3135" s="62"/>
      <c r="O3135" s="62"/>
      <c r="P3135" s="72" t="s">
        <v>5787</v>
      </c>
      <c r="Q3135" s="72"/>
      <c r="R3135" s="28"/>
    </row>
    <row r="3136" spans="1:18" hidden="1">
      <c r="A3136" s="274" t="str">
        <f t="shared" si="153"/>
        <v>IEA91PL</v>
      </c>
      <c r="B3136" s="275" t="str">
        <f t="shared" si="154"/>
        <v>HolderOfTheTransitProcedure/name</v>
      </c>
      <c r="C3136" s="281" t="s">
        <v>2981</v>
      </c>
      <c r="D3136" s="274">
        <f t="shared" ca="1" si="155"/>
        <v>16</v>
      </c>
      <c r="E3136" s="282" t="s">
        <v>4723</v>
      </c>
      <c r="F3136" s="65" t="s">
        <v>6706</v>
      </c>
      <c r="G3136" s="65" t="s">
        <v>6707</v>
      </c>
      <c r="H3136" s="274" t="s">
        <v>5787</v>
      </c>
      <c r="I3136" s="274" t="s">
        <v>17</v>
      </c>
      <c r="J3136" s="274" t="s">
        <v>173</v>
      </c>
      <c r="K3136" s="276" t="s">
        <v>5787</v>
      </c>
      <c r="L3136" s="276" t="s">
        <v>175</v>
      </c>
      <c r="M3136" s="274" t="s">
        <v>5787</v>
      </c>
      <c r="N3136" s="62"/>
      <c r="O3136" s="62"/>
      <c r="P3136" s="72" t="s">
        <v>5787</v>
      </c>
      <c r="Q3136" s="72"/>
      <c r="R3136" s="28"/>
    </row>
    <row r="3137" spans="1:18" ht="30" hidden="1">
      <c r="A3137" s="257" t="str">
        <f t="shared" si="153"/>
        <v>IEA91PL</v>
      </c>
      <c r="B3137" s="271" t="str">
        <f t="shared" si="154"/>
        <v>HolderOfTheTransitProcedure/Address</v>
      </c>
      <c r="C3137" s="271" t="s">
        <v>2982</v>
      </c>
      <c r="D3137" s="257">
        <f t="shared" ca="1" si="155"/>
        <v>17</v>
      </c>
      <c r="E3137" s="257" t="s">
        <v>4724</v>
      </c>
      <c r="F3137" s="272" t="s">
        <v>186</v>
      </c>
      <c r="G3137" s="77" t="s">
        <v>6689</v>
      </c>
      <c r="H3137" s="257" t="s">
        <v>16</v>
      </c>
      <c r="I3137" s="257" t="s">
        <v>17</v>
      </c>
      <c r="J3137" s="257" t="s">
        <v>5787</v>
      </c>
      <c r="K3137" s="273" t="s">
        <v>5787</v>
      </c>
      <c r="L3137" s="273" t="s">
        <v>175</v>
      </c>
      <c r="M3137" s="257" t="s">
        <v>5787</v>
      </c>
      <c r="N3137" s="70"/>
      <c r="O3137" s="70"/>
      <c r="P3137" s="70" t="s">
        <v>5787</v>
      </c>
      <c r="Q3137" s="70"/>
      <c r="R3137" s="28"/>
    </row>
    <row r="3138" spans="1:18" ht="30" hidden="1">
      <c r="A3138" s="274" t="str">
        <f t="shared" si="153"/>
        <v>IEA91PL</v>
      </c>
      <c r="B3138" s="275" t="str">
        <f t="shared" si="154"/>
        <v>HolderOfTheTransitProcedure/Address/streetAndNumber</v>
      </c>
      <c r="C3138" s="281" t="s">
        <v>2983</v>
      </c>
      <c r="D3138" s="274">
        <f t="shared" ca="1" si="155"/>
        <v>18</v>
      </c>
      <c r="E3138" s="282" t="s">
        <v>4728</v>
      </c>
      <c r="F3138" s="283" t="s">
        <v>1859</v>
      </c>
      <c r="G3138" s="283" t="s">
        <v>4593</v>
      </c>
      <c r="H3138" s="274" t="s">
        <v>5787</v>
      </c>
      <c r="I3138" s="274" t="s">
        <v>7</v>
      </c>
      <c r="J3138" s="274" t="s">
        <v>173</v>
      </c>
      <c r="K3138" s="276" t="s">
        <v>5787</v>
      </c>
      <c r="L3138" s="276" t="s">
        <v>5787</v>
      </c>
      <c r="M3138" s="274" t="s">
        <v>5787</v>
      </c>
      <c r="N3138" s="62"/>
      <c r="O3138" s="62"/>
      <c r="P3138" s="72" t="s">
        <v>5787</v>
      </c>
      <c r="Q3138" s="72"/>
      <c r="R3138" s="28"/>
    </row>
    <row r="3139" spans="1:18" hidden="1">
      <c r="A3139" s="274" t="str">
        <f t="shared" si="153"/>
        <v>IEA91PL</v>
      </c>
      <c r="B3139" s="275" t="str">
        <f t="shared" si="154"/>
        <v>HolderOfTheTransitProcedure/Address/postcode</v>
      </c>
      <c r="C3139" s="281" t="s">
        <v>2984</v>
      </c>
      <c r="D3139" s="274">
        <f t="shared" ca="1" si="155"/>
        <v>19</v>
      </c>
      <c r="E3139" s="282" t="s">
        <v>4727</v>
      </c>
      <c r="F3139" s="283" t="s">
        <v>1510</v>
      </c>
      <c r="G3139" s="283" t="s">
        <v>4603</v>
      </c>
      <c r="H3139" s="274" t="s">
        <v>5787</v>
      </c>
      <c r="I3139" s="274" t="s">
        <v>17</v>
      </c>
      <c r="J3139" s="274" t="s">
        <v>167</v>
      </c>
      <c r="K3139" s="276" t="s">
        <v>5787</v>
      </c>
      <c r="L3139" s="276" t="s">
        <v>202</v>
      </c>
      <c r="M3139" s="274" t="s">
        <v>5787</v>
      </c>
      <c r="N3139" s="62"/>
      <c r="O3139" s="62"/>
      <c r="P3139" s="72" t="s">
        <v>5787</v>
      </c>
      <c r="Q3139" s="72"/>
      <c r="R3139" s="28"/>
    </row>
    <row r="3140" spans="1:18" hidden="1">
      <c r="A3140" s="274" t="str">
        <f t="shared" si="153"/>
        <v>IEA91PL</v>
      </c>
      <c r="B3140" s="275" t="str">
        <f t="shared" si="154"/>
        <v>HolderOfTheTransitProcedure/Address/city</v>
      </c>
      <c r="C3140" s="281" t="s">
        <v>2985</v>
      </c>
      <c r="D3140" s="274">
        <f t="shared" ca="1" si="155"/>
        <v>20</v>
      </c>
      <c r="E3140" s="282" t="s">
        <v>4725</v>
      </c>
      <c r="F3140" s="283" t="s">
        <v>1512</v>
      </c>
      <c r="G3140" s="283" t="s">
        <v>4595</v>
      </c>
      <c r="H3140" s="274" t="s">
        <v>5787</v>
      </c>
      <c r="I3140" s="274" t="s">
        <v>7</v>
      </c>
      <c r="J3140" s="274" t="s">
        <v>47</v>
      </c>
      <c r="K3140" s="276" t="s">
        <v>5787</v>
      </c>
      <c r="L3140" s="276" t="s">
        <v>5787</v>
      </c>
      <c r="M3140" s="274" t="s">
        <v>5787</v>
      </c>
      <c r="N3140" s="62"/>
      <c r="O3140" s="62"/>
      <c r="P3140" s="72" t="s">
        <v>5787</v>
      </c>
      <c r="Q3140" s="72"/>
      <c r="R3140" s="28"/>
    </row>
    <row r="3141" spans="1:18" hidden="1">
      <c r="A3141" s="274" t="str">
        <f t="shared" si="153"/>
        <v>IEA91PL</v>
      </c>
      <c r="B3141" s="275" t="str">
        <f t="shared" si="154"/>
        <v>HolderOfTheTransitProcedure/Address/country</v>
      </c>
      <c r="C3141" s="281" t="s">
        <v>2986</v>
      </c>
      <c r="D3141" s="274">
        <f t="shared" ca="1" si="155"/>
        <v>21</v>
      </c>
      <c r="E3141" s="282" t="s">
        <v>4726</v>
      </c>
      <c r="F3141" s="283" t="s">
        <v>1514</v>
      </c>
      <c r="G3141" s="283" t="s">
        <v>4592</v>
      </c>
      <c r="H3141" s="274" t="s">
        <v>5787</v>
      </c>
      <c r="I3141" s="274" t="s">
        <v>7</v>
      </c>
      <c r="J3141" s="274" t="s">
        <v>105</v>
      </c>
      <c r="K3141" s="276" t="s">
        <v>184</v>
      </c>
      <c r="L3141" s="276" t="s">
        <v>5787</v>
      </c>
      <c r="M3141" s="274" t="s">
        <v>5787</v>
      </c>
      <c r="N3141" s="62"/>
      <c r="O3141" s="62"/>
      <c r="P3141" s="72" t="s">
        <v>5787</v>
      </c>
      <c r="Q3141" s="72"/>
      <c r="R3141" s="28"/>
    </row>
    <row r="3142" spans="1:18" hidden="1">
      <c r="A3142" s="257" t="str">
        <f t="shared" si="153"/>
        <v>IEA91PL</v>
      </c>
      <c r="B3142" s="271" t="str">
        <f t="shared" si="154"/>
        <v>Signature</v>
      </c>
      <c r="C3142" s="271" t="s">
        <v>2987</v>
      </c>
      <c r="D3142" s="257">
        <f t="shared" ca="1" si="155"/>
        <v>22</v>
      </c>
      <c r="E3142" s="257" t="s">
        <v>1459</v>
      </c>
      <c r="F3142" s="272" t="s">
        <v>956</v>
      </c>
      <c r="G3142" s="272" t="s">
        <v>5152</v>
      </c>
      <c r="H3142" s="257" t="s">
        <v>16</v>
      </c>
      <c r="I3142" s="257" t="s">
        <v>12</v>
      </c>
      <c r="J3142" s="257" t="s">
        <v>5787</v>
      </c>
      <c r="K3142" s="273" t="s">
        <v>5787</v>
      </c>
      <c r="L3142" s="273" t="s">
        <v>5787</v>
      </c>
      <c r="M3142" s="257" t="s">
        <v>5787</v>
      </c>
      <c r="N3142" s="70"/>
      <c r="O3142" s="70"/>
      <c r="P3142" s="70" t="s">
        <v>5787</v>
      </c>
      <c r="Q3142" s="70"/>
      <c r="R3142" s="28"/>
    </row>
    <row r="3143" spans="1:18" hidden="1">
      <c r="A3143" s="257" t="str">
        <f t="shared" si="153"/>
        <v>UPO</v>
      </c>
      <c r="B3143" s="271" t="str">
        <f t="shared" si="154"/>
        <v>UPO</v>
      </c>
      <c r="C3143" s="271" t="s">
        <v>4466</v>
      </c>
      <c r="D3143" s="257">
        <f t="shared" ca="1" si="155"/>
        <v>1</v>
      </c>
      <c r="E3143" s="257" t="s">
        <v>1459</v>
      </c>
      <c r="F3143" s="272" t="s">
        <v>5313</v>
      </c>
      <c r="G3143" s="272" t="s">
        <v>5323</v>
      </c>
      <c r="H3143" s="257">
        <v>1</v>
      </c>
      <c r="I3143" s="257" t="s">
        <v>7</v>
      </c>
      <c r="J3143" s="257" t="s">
        <v>5787</v>
      </c>
      <c r="K3143" s="273" t="s">
        <v>5787</v>
      </c>
      <c r="L3143" s="273" t="s">
        <v>5787</v>
      </c>
      <c r="M3143" s="257" t="s">
        <v>5787</v>
      </c>
      <c r="N3143" s="70"/>
      <c r="O3143" s="70"/>
      <c r="P3143" s="70" t="s">
        <v>5787</v>
      </c>
      <c r="Q3143" s="70"/>
      <c r="R3143" s="28"/>
    </row>
    <row r="3144" spans="1:18" ht="120" hidden="1">
      <c r="A3144" s="274" t="str">
        <f t="shared" si="153"/>
        <v>UPO</v>
      </c>
      <c r="B3144" s="275" t="str">
        <f t="shared" si="154"/>
        <v>@NumerIdentyfikacyjny</v>
      </c>
      <c r="C3144" s="281" t="s">
        <v>4467</v>
      </c>
      <c r="D3144" s="274">
        <f t="shared" ca="1" si="155"/>
        <v>2</v>
      </c>
      <c r="E3144" s="282" t="s">
        <v>1459</v>
      </c>
      <c r="F3144" s="283" t="s">
        <v>5071</v>
      </c>
      <c r="G3144" s="283" t="s">
        <v>5072</v>
      </c>
      <c r="H3144" s="274" t="s">
        <v>5787</v>
      </c>
      <c r="I3144" s="274" t="s">
        <v>7</v>
      </c>
      <c r="J3144" s="274" t="s">
        <v>1767</v>
      </c>
      <c r="K3144" s="276" t="s">
        <v>5787</v>
      </c>
      <c r="L3144" s="276" t="s">
        <v>5787</v>
      </c>
      <c r="M3144" s="274" t="s">
        <v>5787</v>
      </c>
      <c r="N3144" s="62"/>
      <c r="O3144" s="62"/>
      <c r="P3144" s="72" t="s">
        <v>5787</v>
      </c>
      <c r="Q3144" s="72"/>
      <c r="R3144" s="28"/>
    </row>
    <row r="3145" spans="1:18" hidden="1">
      <c r="A3145" s="274" t="str">
        <f t="shared" si="153"/>
        <v>UPO</v>
      </c>
      <c r="B3145" s="275" t="str">
        <f t="shared" si="154"/>
        <v>@IdentyfikatorECIPSEAP</v>
      </c>
      <c r="C3145" s="281" t="s">
        <v>4468</v>
      </c>
      <c r="D3145" s="274">
        <f t="shared" ca="1" si="155"/>
        <v>3</v>
      </c>
      <c r="E3145" s="282" t="s">
        <v>1459</v>
      </c>
      <c r="F3145" s="283" t="s">
        <v>5066</v>
      </c>
      <c r="G3145" s="283" t="s">
        <v>5067</v>
      </c>
      <c r="H3145" s="274" t="s">
        <v>5787</v>
      </c>
      <c r="I3145" s="274" t="s">
        <v>7</v>
      </c>
      <c r="J3145" s="274" t="s">
        <v>1767</v>
      </c>
      <c r="K3145" s="276" t="s">
        <v>5787</v>
      </c>
      <c r="L3145" s="276" t="s">
        <v>5787</v>
      </c>
      <c r="M3145" s="274" t="s">
        <v>5787</v>
      </c>
      <c r="N3145" s="62"/>
      <c r="O3145" s="62"/>
      <c r="P3145" s="72" t="s">
        <v>5787</v>
      </c>
      <c r="Q3145" s="72"/>
      <c r="R3145" s="28"/>
    </row>
    <row r="3146" spans="1:18" ht="30" hidden="1">
      <c r="A3146" s="274" t="str">
        <f t="shared" si="153"/>
        <v>UPO</v>
      </c>
      <c r="B3146" s="275" t="str">
        <f t="shared" si="154"/>
        <v>@NazwaPodmiotuWydajacego</v>
      </c>
      <c r="C3146" s="281" t="s">
        <v>4469</v>
      </c>
      <c r="D3146" s="274">
        <f t="shared" ca="1" si="155"/>
        <v>4</v>
      </c>
      <c r="E3146" s="282" t="s">
        <v>1459</v>
      </c>
      <c r="F3146" s="283" t="s">
        <v>4484</v>
      </c>
      <c r="G3146" s="283" t="s">
        <v>5068</v>
      </c>
      <c r="H3146" s="274" t="s">
        <v>5787</v>
      </c>
      <c r="I3146" s="274" t="s">
        <v>7</v>
      </c>
      <c r="J3146" s="274" t="s">
        <v>4486</v>
      </c>
      <c r="K3146" s="276" t="s">
        <v>5787</v>
      </c>
      <c r="L3146" s="276" t="s">
        <v>5787</v>
      </c>
      <c r="M3146" s="274" t="s">
        <v>5787</v>
      </c>
      <c r="N3146" s="62"/>
      <c r="O3146" s="62"/>
      <c r="P3146" s="72" t="s">
        <v>5787</v>
      </c>
      <c r="Q3146" s="72"/>
      <c r="R3146" s="28"/>
    </row>
    <row r="3147" spans="1:18" ht="30" hidden="1">
      <c r="A3147" s="274" t="str">
        <f t="shared" si="153"/>
        <v>UPO</v>
      </c>
      <c r="B3147" s="275" t="str">
        <f t="shared" si="154"/>
        <v>@NazwaSystemuWydajacego</v>
      </c>
      <c r="C3147" s="281" t="s">
        <v>4470</v>
      </c>
      <c r="D3147" s="274">
        <f t="shared" ca="1" si="155"/>
        <v>5</v>
      </c>
      <c r="E3147" s="282" t="s">
        <v>1459</v>
      </c>
      <c r="F3147" s="283" t="s">
        <v>4485</v>
      </c>
      <c r="G3147" s="283" t="s">
        <v>5069</v>
      </c>
      <c r="H3147" s="274" t="s">
        <v>5787</v>
      </c>
      <c r="I3147" s="274" t="s">
        <v>7</v>
      </c>
      <c r="J3147" s="274" t="s">
        <v>420</v>
      </c>
      <c r="K3147" s="276" t="s">
        <v>5787</v>
      </c>
      <c r="L3147" s="276" t="s">
        <v>5787</v>
      </c>
      <c r="M3147" s="274" t="s">
        <v>5787</v>
      </c>
      <c r="N3147" s="62"/>
      <c r="O3147" s="62"/>
      <c r="P3147" s="72" t="s">
        <v>5787</v>
      </c>
      <c r="Q3147" s="72"/>
      <c r="R3147" s="28"/>
    </row>
    <row r="3148" spans="1:18" ht="45" hidden="1">
      <c r="A3148" s="274" t="str">
        <f t="shared" si="153"/>
        <v>UPO</v>
      </c>
      <c r="B3148" s="275" t="str">
        <f t="shared" si="154"/>
        <v>@DataDoreczenia</v>
      </c>
      <c r="C3148" s="281" t="s">
        <v>4471</v>
      </c>
      <c r="D3148" s="274">
        <f t="shared" ca="1" si="155"/>
        <v>6</v>
      </c>
      <c r="E3148" s="282" t="s">
        <v>1459</v>
      </c>
      <c r="F3148" s="283" t="s">
        <v>5064</v>
      </c>
      <c r="G3148" s="283" t="s">
        <v>5065</v>
      </c>
      <c r="H3148" s="274" t="s">
        <v>5787</v>
      </c>
      <c r="I3148" s="274" t="s">
        <v>7</v>
      </c>
      <c r="J3148" s="274" t="s">
        <v>4487</v>
      </c>
      <c r="K3148" s="276" t="s">
        <v>5787</v>
      </c>
      <c r="L3148" s="276" t="s">
        <v>5787</v>
      </c>
      <c r="M3148" s="274" t="s">
        <v>5787</v>
      </c>
      <c r="N3148" s="62"/>
      <c r="O3148" s="62"/>
      <c r="P3148" s="72" t="s">
        <v>5787</v>
      </c>
      <c r="Q3148" s="72"/>
      <c r="R3148" s="28"/>
    </row>
    <row r="3149" spans="1:18" ht="45" hidden="1">
      <c r="A3149" s="274" t="str">
        <f t="shared" si="153"/>
        <v>UPO</v>
      </c>
      <c r="B3149" s="275" t="str">
        <f t="shared" si="154"/>
        <v>@DataWytworzenia</v>
      </c>
      <c r="C3149" s="281" t="s">
        <v>4472</v>
      </c>
      <c r="D3149" s="274">
        <f t="shared" ca="1" si="155"/>
        <v>7</v>
      </c>
      <c r="E3149" s="282" t="s">
        <v>1459</v>
      </c>
      <c r="F3149" s="283" t="s">
        <v>5062</v>
      </c>
      <c r="G3149" s="283" t="s">
        <v>5063</v>
      </c>
      <c r="H3149" s="274" t="s">
        <v>5787</v>
      </c>
      <c r="I3149" s="274" t="s">
        <v>7</v>
      </c>
      <c r="J3149" s="274" t="s">
        <v>4487</v>
      </c>
      <c r="K3149" s="276" t="s">
        <v>5787</v>
      </c>
      <c r="L3149" s="276" t="s">
        <v>5787</v>
      </c>
      <c r="M3149" s="274" t="s">
        <v>5787</v>
      </c>
      <c r="N3149" s="62"/>
      <c r="O3149" s="62"/>
      <c r="P3149" s="72" t="s">
        <v>5787</v>
      </c>
      <c r="Q3149" s="72"/>
      <c r="R3149" s="28"/>
    </row>
    <row r="3150" spans="1:18" hidden="1">
      <c r="A3150" s="257" t="str">
        <f t="shared" si="153"/>
        <v>UPO</v>
      </c>
      <c r="B3150" s="271" t="str">
        <f t="shared" si="154"/>
        <v>Dokument</v>
      </c>
      <c r="C3150" s="271" t="s">
        <v>4473</v>
      </c>
      <c r="D3150" s="257">
        <f t="shared" ca="1" si="155"/>
        <v>8</v>
      </c>
      <c r="E3150" s="257" t="s">
        <v>1459</v>
      </c>
      <c r="F3150" s="272" t="s">
        <v>4488</v>
      </c>
      <c r="G3150" s="272" t="s">
        <v>5204</v>
      </c>
      <c r="H3150" s="257">
        <v>1</v>
      </c>
      <c r="I3150" s="257" t="s">
        <v>7</v>
      </c>
      <c r="J3150" s="257" t="s">
        <v>5787</v>
      </c>
      <c r="K3150" s="273" t="s">
        <v>5787</v>
      </c>
      <c r="L3150" s="273" t="s">
        <v>5787</v>
      </c>
      <c r="M3150" s="257" t="s">
        <v>5787</v>
      </c>
      <c r="N3150" s="70"/>
      <c r="O3150" s="70"/>
      <c r="P3150" s="70" t="s">
        <v>5787</v>
      </c>
      <c r="Q3150" s="70"/>
      <c r="R3150" s="28"/>
    </row>
    <row r="3151" spans="1:18" hidden="1">
      <c r="A3151" s="274" t="str">
        <f t="shared" si="153"/>
        <v>UPO</v>
      </c>
      <c r="B3151" s="275" t="str">
        <f t="shared" si="154"/>
        <v>@Skrot</v>
      </c>
      <c r="C3151" s="281" t="s">
        <v>4474</v>
      </c>
      <c r="D3151" s="274">
        <f t="shared" ca="1" si="155"/>
        <v>9</v>
      </c>
      <c r="E3151" s="282" t="s">
        <v>1459</v>
      </c>
      <c r="F3151" s="283" t="s">
        <v>4489</v>
      </c>
      <c r="G3151" s="283" t="s">
        <v>4741</v>
      </c>
      <c r="H3151" s="274" t="s">
        <v>5787</v>
      </c>
      <c r="I3151" s="274" t="s">
        <v>12</v>
      </c>
      <c r="J3151" s="274" t="s">
        <v>220</v>
      </c>
      <c r="K3151" s="276" t="s">
        <v>5787</v>
      </c>
      <c r="L3151" s="276" t="s">
        <v>5787</v>
      </c>
      <c r="M3151" s="274" t="s">
        <v>5787</v>
      </c>
      <c r="N3151" s="62"/>
      <c r="O3151" s="62"/>
      <c r="P3151" s="72" t="s">
        <v>5787</v>
      </c>
      <c r="Q3151" s="72"/>
      <c r="R3151" s="28"/>
    </row>
    <row r="3152" spans="1:18" ht="30" hidden="1">
      <c r="A3152" s="274" t="str">
        <f t="shared" si="153"/>
        <v>UPO</v>
      </c>
      <c r="B3152" s="275" t="str">
        <f t="shared" si="154"/>
        <v>@NrWlasny</v>
      </c>
      <c r="C3152" s="281" t="s">
        <v>4475</v>
      </c>
      <c r="D3152" s="274">
        <f t="shared" ca="1" si="155"/>
        <v>10</v>
      </c>
      <c r="E3152" s="282" t="s">
        <v>1459</v>
      </c>
      <c r="F3152" s="283" t="s">
        <v>4490</v>
      </c>
      <c r="G3152" s="283" t="s">
        <v>5070</v>
      </c>
      <c r="H3152" s="274" t="s">
        <v>5787</v>
      </c>
      <c r="I3152" s="274" t="s">
        <v>7</v>
      </c>
      <c r="J3152" s="274" t="s">
        <v>4486</v>
      </c>
      <c r="K3152" s="276" t="s">
        <v>5787</v>
      </c>
      <c r="L3152" s="276" t="s">
        <v>5787</v>
      </c>
      <c r="M3152" s="274" t="s">
        <v>5787</v>
      </c>
      <c r="N3152" s="62"/>
      <c r="O3152" s="62"/>
      <c r="P3152" s="72" t="s">
        <v>5787</v>
      </c>
      <c r="Q3152" s="72"/>
      <c r="R3152" s="28"/>
    </row>
    <row r="3153" spans="1:18" hidden="1">
      <c r="A3153" s="274" t="str">
        <f t="shared" si="153"/>
        <v>UPO</v>
      </c>
      <c r="B3153" s="275" t="str">
        <f t="shared" si="154"/>
        <v>@Typ</v>
      </c>
      <c r="C3153" s="281" t="s">
        <v>4476</v>
      </c>
      <c r="D3153" s="274">
        <f t="shared" ca="1" si="155"/>
        <v>11</v>
      </c>
      <c r="E3153" s="282" t="s">
        <v>1459</v>
      </c>
      <c r="F3153" s="283" t="s">
        <v>4491</v>
      </c>
      <c r="G3153" s="283" t="s">
        <v>4742</v>
      </c>
      <c r="H3153" s="274" t="s">
        <v>5787</v>
      </c>
      <c r="I3153" s="274" t="s">
        <v>7</v>
      </c>
      <c r="J3153" s="274" t="s">
        <v>4486</v>
      </c>
      <c r="K3153" s="276" t="s">
        <v>5787</v>
      </c>
      <c r="L3153" s="276" t="s">
        <v>5787</v>
      </c>
      <c r="M3153" s="274" t="s">
        <v>5787</v>
      </c>
      <c r="N3153" s="62"/>
      <c r="O3153" s="62"/>
      <c r="P3153" s="72" t="s">
        <v>5787</v>
      </c>
      <c r="Q3153" s="72"/>
      <c r="R3153" s="28"/>
    </row>
    <row r="3154" spans="1:18" hidden="1">
      <c r="A3154" s="257" t="str">
        <f t="shared" si="153"/>
        <v>UPO</v>
      </c>
      <c r="B3154" s="271" t="str">
        <f t="shared" si="154"/>
        <v>Informacja</v>
      </c>
      <c r="C3154" s="271" t="s">
        <v>4477</v>
      </c>
      <c r="D3154" s="257">
        <f t="shared" ca="1" si="155"/>
        <v>12</v>
      </c>
      <c r="E3154" s="257" t="s">
        <v>1459</v>
      </c>
      <c r="F3154" s="272" t="s">
        <v>5205</v>
      </c>
      <c r="G3154" s="272" t="s">
        <v>5207</v>
      </c>
      <c r="H3154" s="257" t="s">
        <v>16</v>
      </c>
      <c r="I3154" s="257" t="s">
        <v>12</v>
      </c>
      <c r="J3154" s="257" t="s">
        <v>5787</v>
      </c>
      <c r="K3154" s="273" t="s">
        <v>5787</v>
      </c>
      <c r="L3154" s="273" t="s">
        <v>5787</v>
      </c>
      <c r="M3154" s="257" t="s">
        <v>5787</v>
      </c>
      <c r="N3154" s="70"/>
      <c r="O3154" s="70"/>
      <c r="P3154" s="70" t="s">
        <v>5787</v>
      </c>
      <c r="Q3154" s="70"/>
      <c r="R3154" s="28"/>
    </row>
    <row r="3155" spans="1:18" ht="30" hidden="1">
      <c r="A3155" s="274" t="str">
        <f t="shared" si="153"/>
        <v>UPO</v>
      </c>
      <c r="B3155" s="275" t="str">
        <f t="shared" si="154"/>
        <v>@Rodzaj</v>
      </c>
      <c r="C3155" s="281" t="s">
        <v>4478</v>
      </c>
      <c r="D3155" s="274">
        <f t="shared" ca="1" si="155"/>
        <v>13</v>
      </c>
      <c r="E3155" s="282" t="s">
        <v>1459</v>
      </c>
      <c r="F3155" s="283" t="s">
        <v>4492</v>
      </c>
      <c r="G3155" s="283" t="s">
        <v>4740</v>
      </c>
      <c r="H3155" s="274" t="s">
        <v>5787</v>
      </c>
      <c r="I3155" s="274" t="s">
        <v>7</v>
      </c>
      <c r="J3155" s="274" t="s">
        <v>442</v>
      </c>
      <c r="K3155" s="276" t="s">
        <v>5787</v>
      </c>
      <c r="L3155" s="276" t="s">
        <v>5787</v>
      </c>
      <c r="M3155" s="274" t="s">
        <v>5787</v>
      </c>
      <c r="N3155" s="62"/>
      <c r="O3155" s="62"/>
      <c r="P3155" s="72" t="s">
        <v>5787</v>
      </c>
      <c r="Q3155" s="72"/>
      <c r="R3155" s="28"/>
    </row>
    <row r="3156" spans="1:18" ht="30" hidden="1">
      <c r="A3156" s="274" t="str">
        <f t="shared" si="153"/>
        <v>UPO</v>
      </c>
      <c r="B3156" s="275" t="str">
        <f t="shared" si="154"/>
        <v>@WskaznikXpath</v>
      </c>
      <c r="C3156" s="281" t="s">
        <v>4479</v>
      </c>
      <c r="D3156" s="274">
        <f t="shared" ca="1" si="155"/>
        <v>14</v>
      </c>
      <c r="E3156" s="282" t="s">
        <v>1459</v>
      </c>
      <c r="F3156" s="283" t="s">
        <v>4743</v>
      </c>
      <c r="G3156" s="283" t="s">
        <v>4744</v>
      </c>
      <c r="H3156" s="274" t="s">
        <v>5787</v>
      </c>
      <c r="I3156" s="274" t="s">
        <v>7</v>
      </c>
      <c r="J3156" s="274" t="s">
        <v>220</v>
      </c>
      <c r="K3156" s="276" t="s">
        <v>5787</v>
      </c>
      <c r="L3156" s="276" t="s">
        <v>5787</v>
      </c>
      <c r="M3156" s="274" t="s">
        <v>5787</v>
      </c>
      <c r="N3156" s="62"/>
      <c r="O3156" s="62"/>
      <c r="P3156" s="72" t="s">
        <v>5787</v>
      </c>
      <c r="Q3156" s="72"/>
      <c r="R3156" s="28"/>
    </row>
    <row r="3157" spans="1:18" hidden="1">
      <c r="A3157" s="257" t="str">
        <f t="shared" si="153"/>
        <v>UPO</v>
      </c>
      <c r="B3157" s="271" t="str">
        <f t="shared" si="154"/>
        <v>Tresc</v>
      </c>
      <c r="C3157" s="271" t="s">
        <v>4480</v>
      </c>
      <c r="D3157" s="257">
        <f t="shared" ca="1" si="155"/>
        <v>15</v>
      </c>
      <c r="E3157" s="257" t="s">
        <v>1459</v>
      </c>
      <c r="F3157" s="272" t="s">
        <v>5206</v>
      </c>
      <c r="G3157" s="272" t="s">
        <v>5208</v>
      </c>
      <c r="H3157" s="257" t="s">
        <v>4495</v>
      </c>
      <c r="I3157" s="257" t="s">
        <v>7</v>
      </c>
      <c r="J3157" s="257" t="s">
        <v>5787</v>
      </c>
      <c r="K3157" s="273" t="s">
        <v>5787</v>
      </c>
      <c r="L3157" s="273" t="s">
        <v>5787</v>
      </c>
      <c r="M3157" s="257" t="s">
        <v>5787</v>
      </c>
      <c r="N3157" s="70"/>
      <c r="O3157" s="70"/>
      <c r="P3157" s="70" t="s">
        <v>5787</v>
      </c>
      <c r="Q3157" s="70"/>
      <c r="R3157" s="28"/>
    </row>
    <row r="3158" spans="1:18" ht="30" hidden="1">
      <c r="A3158" s="274" t="str">
        <f t="shared" si="153"/>
        <v>UPO</v>
      </c>
      <c r="B3158" s="275" t="str">
        <f t="shared" si="154"/>
        <v>Tresc/@Tekst</v>
      </c>
      <c r="C3158" s="281" t="s">
        <v>4481</v>
      </c>
      <c r="D3158" s="274">
        <f t="shared" ca="1" si="155"/>
        <v>16</v>
      </c>
      <c r="E3158" s="282" t="s">
        <v>1459</v>
      </c>
      <c r="F3158" s="283" t="s">
        <v>4493</v>
      </c>
      <c r="G3158" s="283" t="s">
        <v>5203</v>
      </c>
      <c r="H3158" s="274" t="s">
        <v>5787</v>
      </c>
      <c r="I3158" s="274" t="s">
        <v>7</v>
      </c>
      <c r="J3158" s="274" t="s">
        <v>3848</v>
      </c>
      <c r="K3158" s="276" t="s">
        <v>5787</v>
      </c>
      <c r="L3158" s="276" t="s">
        <v>5787</v>
      </c>
      <c r="M3158" s="274" t="s">
        <v>5787</v>
      </c>
      <c r="N3158" s="62"/>
      <c r="O3158" s="62"/>
      <c r="P3158" s="72" t="s">
        <v>5787</v>
      </c>
      <c r="Q3158" s="72"/>
      <c r="R3158" s="28"/>
    </row>
    <row r="3159" spans="1:18" ht="30" hidden="1">
      <c r="A3159" s="274" t="str">
        <f t="shared" si="153"/>
        <v>UPO</v>
      </c>
      <c r="B3159" s="275" t="str">
        <f t="shared" si="154"/>
        <v>Tresc/@Jezyk</v>
      </c>
      <c r="C3159" s="281" t="s">
        <v>4482</v>
      </c>
      <c r="D3159" s="274">
        <f t="shared" ca="1" si="155"/>
        <v>17</v>
      </c>
      <c r="E3159" s="282" t="s">
        <v>1459</v>
      </c>
      <c r="F3159" s="283" t="s">
        <v>4494</v>
      </c>
      <c r="G3159" s="283" t="s">
        <v>5202</v>
      </c>
      <c r="H3159" s="274" t="s">
        <v>5787</v>
      </c>
      <c r="I3159" s="274" t="s">
        <v>7</v>
      </c>
      <c r="J3159" s="274" t="s">
        <v>870</v>
      </c>
      <c r="K3159" s="276" t="s">
        <v>5787</v>
      </c>
      <c r="L3159" s="276" t="s">
        <v>5787</v>
      </c>
      <c r="M3159" s="274" t="s">
        <v>5787</v>
      </c>
      <c r="N3159" s="62"/>
      <c r="O3159" s="62"/>
      <c r="P3159" s="72" t="s">
        <v>5787</v>
      </c>
      <c r="Q3159" s="72"/>
      <c r="R3159" s="28"/>
    </row>
    <row r="3160" spans="1:18" hidden="1">
      <c r="A3160" s="257" t="str">
        <f t="shared" si="153"/>
        <v>UPO</v>
      </c>
      <c r="B3160" s="271" t="str">
        <f t="shared" si="154"/>
        <v>Signature</v>
      </c>
      <c r="C3160" s="271" t="s">
        <v>4483</v>
      </c>
      <c r="D3160" s="257">
        <f t="shared" ca="1" si="155"/>
        <v>18</v>
      </c>
      <c r="E3160" s="257" t="s">
        <v>1459</v>
      </c>
      <c r="F3160" s="272" t="s">
        <v>956</v>
      </c>
      <c r="G3160" s="272" t="s">
        <v>5152</v>
      </c>
      <c r="H3160" s="257">
        <v>1</v>
      </c>
      <c r="I3160" s="257" t="s">
        <v>7</v>
      </c>
      <c r="J3160" s="257" t="s">
        <v>5787</v>
      </c>
      <c r="K3160" s="273" t="s">
        <v>5787</v>
      </c>
      <c r="L3160" s="273" t="s">
        <v>5787</v>
      </c>
      <c r="M3160" s="257" t="s">
        <v>5787</v>
      </c>
      <c r="N3160" s="70"/>
      <c r="O3160" s="70"/>
      <c r="P3160" s="70" t="s">
        <v>5787</v>
      </c>
      <c r="Q3160" s="70"/>
      <c r="R3160" s="28"/>
    </row>
    <row r="3161" spans="1:18" ht="30" hidden="1">
      <c r="A3161" s="68" t="str">
        <f t="shared" ref="A3161:A3191" si="156">MID(C3161,2,IFERROR(FIND("#",SUBSTITUTE(C3161,"/","#",2),1)-2,LEN(C3161)-1))</f>
        <v>IE029SCPL</v>
      </c>
      <c r="B3161" s="63" t="str">
        <f t="shared" ref="B3161:B3191" si="157">IF(LEN(C3161)-LEN(SUBSTITUTE(C3161,"/",""))&gt;3,RIGHT(C3161,LEN(C3161)-FIND("#",SUBSTITUTE(C3161,"/","#",3),1)),RIGHT(C3161,LEN(C3161)-FIND("#",SUBSTITUTE(C3161,"/","#",LEN(C3161)-LEN(SUBSTITUTE(C3161,"/",""))),1)))</f>
        <v>CountrySpecificDataPL</v>
      </c>
      <c r="C3161" s="70" t="s">
        <v>6755</v>
      </c>
      <c r="D3161" s="306">
        <f t="shared" ref="D3161:D3191" ca="1" si="158">IF(VLOOKUP($C3161,INDIRECT($A3161&amp;"!A:B"),2,0)="","",VLOOKUP($C3161,INDIRECT($A3161&amp;"!A:B"),2,0))</f>
        <v>1</v>
      </c>
      <c r="E3161" s="68"/>
      <c r="F3161" s="77" t="s">
        <v>4515</v>
      </c>
      <c r="G3161" s="77" t="s">
        <v>4514</v>
      </c>
      <c r="H3161" s="68" t="s">
        <v>16</v>
      </c>
      <c r="I3161" s="68" t="s">
        <v>12</v>
      </c>
      <c r="J3161" s="68" t="s">
        <v>5787</v>
      </c>
      <c r="K3161" s="69" t="s">
        <v>5787</v>
      </c>
      <c r="L3161" s="69"/>
      <c r="M3161" s="68"/>
      <c r="N3161" s="70" t="s">
        <v>6857</v>
      </c>
      <c r="O3161" s="70" t="s">
        <v>6858</v>
      </c>
      <c r="P3161" s="91"/>
      <c r="Q3161" s="91"/>
    </row>
    <row r="3162" spans="1:18" ht="45" hidden="1">
      <c r="A3162" s="64" t="str">
        <f t="shared" si="156"/>
        <v>IE029SCPL</v>
      </c>
      <c r="B3162" s="63" t="str">
        <f t="shared" si="157"/>
        <v>LocationOfGoodsCodeFromAuthorisation</v>
      </c>
      <c r="C3162" s="63" t="s">
        <v>6756</v>
      </c>
      <c r="D3162" s="305">
        <f t="shared" ca="1" si="158"/>
        <v>2</v>
      </c>
      <c r="E3162" s="64"/>
      <c r="F3162" s="65" t="s">
        <v>6853</v>
      </c>
      <c r="G3162" s="65" t="s">
        <v>6854</v>
      </c>
      <c r="H3162" s="64"/>
      <c r="I3162" s="64"/>
      <c r="J3162" s="64"/>
      <c r="K3162" s="74"/>
      <c r="L3162" s="74"/>
      <c r="M3162" s="311"/>
      <c r="N3162" s="312" t="s">
        <v>6857</v>
      </c>
      <c r="O3162" s="312" t="s">
        <v>6858</v>
      </c>
      <c r="P3162" s="71"/>
      <c r="Q3162" s="71"/>
    </row>
    <row r="3163" spans="1:18" ht="30" hidden="1">
      <c r="A3163" s="68" t="str">
        <f t="shared" si="156"/>
        <v>IE029SCPL</v>
      </c>
      <c r="B3163" s="63" t="str">
        <f t="shared" si="157"/>
        <v>CC029CSC</v>
      </c>
      <c r="C3163" s="70" t="s">
        <v>6757</v>
      </c>
      <c r="D3163" s="306">
        <f t="shared" ca="1" si="158"/>
        <v>3</v>
      </c>
      <c r="E3163" s="68"/>
      <c r="F3163" s="77" t="s">
        <v>4812</v>
      </c>
      <c r="G3163" s="77" t="s">
        <v>4813</v>
      </c>
      <c r="H3163" s="68">
        <v>1</v>
      </c>
      <c r="I3163" s="68" t="s">
        <v>7</v>
      </c>
      <c r="J3163" s="68" t="s">
        <v>5787</v>
      </c>
      <c r="K3163" s="69" t="s">
        <v>5787</v>
      </c>
      <c r="L3163" s="69"/>
      <c r="M3163" s="68"/>
      <c r="N3163" s="70" t="s">
        <v>6857</v>
      </c>
      <c r="O3163" s="70" t="s">
        <v>6858</v>
      </c>
      <c r="P3163" s="91"/>
      <c r="Q3163" s="91"/>
    </row>
    <row r="3164" spans="1:18" ht="30" hidden="1">
      <c r="A3164" s="64" t="str">
        <f t="shared" si="156"/>
        <v>IE029SCPL</v>
      </c>
      <c r="B3164" s="63" t="str">
        <f t="shared" si="157"/>
        <v>@PhaseID</v>
      </c>
      <c r="C3164" s="63" t="s">
        <v>6758</v>
      </c>
      <c r="D3164" s="305">
        <f t="shared" ca="1" si="158"/>
        <v>4</v>
      </c>
      <c r="E3164" s="64"/>
      <c r="F3164" s="65" t="s">
        <v>4734</v>
      </c>
      <c r="G3164" s="65" t="s">
        <v>4735</v>
      </c>
      <c r="H3164" s="64" t="s">
        <v>5787</v>
      </c>
      <c r="I3164" s="64" t="s">
        <v>12</v>
      </c>
      <c r="J3164" s="64" t="s">
        <v>5787</v>
      </c>
      <c r="K3164" s="74" t="s">
        <v>5787</v>
      </c>
      <c r="L3164" s="74"/>
      <c r="M3164" s="311"/>
      <c r="N3164" s="312" t="s">
        <v>6857</v>
      </c>
      <c r="O3164" s="312" t="s">
        <v>6858</v>
      </c>
      <c r="P3164" s="71"/>
      <c r="Q3164" s="71"/>
    </row>
    <row r="3165" spans="1:18" ht="45" hidden="1">
      <c r="A3165" s="64" t="str">
        <f t="shared" si="156"/>
        <v>IE029SCPL</v>
      </c>
      <c r="B3165" s="63" t="str">
        <f t="shared" si="157"/>
        <v>messageSender</v>
      </c>
      <c r="C3165" s="63" t="s">
        <v>6759</v>
      </c>
      <c r="D3165" s="305">
        <f t="shared" ca="1" si="158"/>
        <v>5</v>
      </c>
      <c r="E3165" s="64"/>
      <c r="F3165" s="65" t="s">
        <v>4537</v>
      </c>
      <c r="G3165" s="65" t="s">
        <v>4536</v>
      </c>
      <c r="H3165" s="64" t="s">
        <v>5787</v>
      </c>
      <c r="I3165" s="64" t="s">
        <v>7</v>
      </c>
      <c r="J3165" s="64" t="s">
        <v>47</v>
      </c>
      <c r="K3165" s="74" t="s">
        <v>5787</v>
      </c>
      <c r="L3165" s="74"/>
      <c r="M3165" s="311"/>
      <c r="N3165" s="312" t="s">
        <v>6857</v>
      </c>
      <c r="O3165" s="312" t="s">
        <v>6858</v>
      </c>
      <c r="P3165" s="71"/>
      <c r="Q3165" s="71"/>
    </row>
    <row r="3166" spans="1:18" ht="45" hidden="1">
      <c r="A3166" s="64" t="str">
        <f t="shared" si="156"/>
        <v>IE029SCPL</v>
      </c>
      <c r="B3166" s="63" t="str">
        <f t="shared" si="157"/>
        <v>messageRecipient</v>
      </c>
      <c r="C3166" s="63" t="s">
        <v>6760</v>
      </c>
      <c r="D3166" s="305">
        <f t="shared" ca="1" si="158"/>
        <v>6</v>
      </c>
      <c r="E3166" s="64"/>
      <c r="F3166" s="65" t="s">
        <v>4538</v>
      </c>
      <c r="G3166" s="65" t="s">
        <v>4535</v>
      </c>
      <c r="H3166" s="64" t="s">
        <v>5787</v>
      </c>
      <c r="I3166" s="64" t="s">
        <v>7</v>
      </c>
      <c r="J3166" s="64" t="s">
        <v>47</v>
      </c>
      <c r="K3166" s="74" t="s">
        <v>5787</v>
      </c>
      <c r="L3166" s="74"/>
      <c r="M3166" s="311"/>
      <c r="N3166" s="312" t="s">
        <v>6857</v>
      </c>
      <c r="O3166" s="312" t="s">
        <v>6858</v>
      </c>
      <c r="P3166" s="71"/>
      <c r="Q3166" s="71"/>
    </row>
    <row r="3167" spans="1:18" ht="30" hidden="1">
      <c r="A3167" s="64" t="str">
        <f t="shared" si="156"/>
        <v>IE029SCPL</v>
      </c>
      <c r="B3167" s="63" t="str">
        <f t="shared" si="157"/>
        <v>preparationDateAndTime</v>
      </c>
      <c r="C3167" s="63" t="s">
        <v>6761</v>
      </c>
      <c r="D3167" s="305">
        <f t="shared" ca="1" si="158"/>
        <v>7</v>
      </c>
      <c r="E3167" s="64"/>
      <c r="F3167" s="65" t="s">
        <v>4577</v>
      </c>
      <c r="G3167" s="65" t="s">
        <v>4539</v>
      </c>
      <c r="H3167" s="64" t="s">
        <v>5787</v>
      </c>
      <c r="I3167" s="64" t="s">
        <v>7</v>
      </c>
      <c r="J3167" s="64" t="s">
        <v>58</v>
      </c>
      <c r="K3167" s="74" t="s">
        <v>5787</v>
      </c>
      <c r="L3167" s="74"/>
      <c r="M3167" s="311"/>
      <c r="N3167" s="312" t="s">
        <v>6857</v>
      </c>
      <c r="O3167" s="312" t="s">
        <v>6858</v>
      </c>
      <c r="P3167" s="71"/>
      <c r="Q3167" s="71"/>
    </row>
    <row r="3168" spans="1:18" ht="30" hidden="1">
      <c r="A3168" s="64" t="str">
        <f t="shared" si="156"/>
        <v>IE029SCPL</v>
      </c>
      <c r="B3168" s="63" t="str">
        <f t="shared" si="157"/>
        <v>messageIdentification</v>
      </c>
      <c r="C3168" s="63" t="s">
        <v>6762</v>
      </c>
      <c r="D3168" s="305">
        <f t="shared" ca="1" si="158"/>
        <v>8</v>
      </c>
      <c r="E3168" s="64"/>
      <c r="F3168" s="65" t="s">
        <v>3803</v>
      </c>
      <c r="G3168" s="65" t="s">
        <v>4540</v>
      </c>
      <c r="H3168" s="64" t="s">
        <v>5787</v>
      </c>
      <c r="I3168" s="64" t="s">
        <v>7</v>
      </c>
      <c r="J3168" s="64" t="s">
        <v>47</v>
      </c>
      <c r="K3168" s="74" t="s">
        <v>5787</v>
      </c>
      <c r="L3168" s="74"/>
      <c r="M3168" s="311"/>
      <c r="N3168" s="312" t="s">
        <v>6857</v>
      </c>
      <c r="O3168" s="312" t="s">
        <v>6858</v>
      </c>
      <c r="P3168" s="71"/>
      <c r="Q3168" s="71"/>
    </row>
    <row r="3169" spans="1:17" ht="30" hidden="1">
      <c r="A3169" s="64" t="str">
        <f t="shared" si="156"/>
        <v>IE029SCPL</v>
      </c>
      <c r="B3169" s="63" t="str">
        <f t="shared" si="157"/>
        <v>messageType</v>
      </c>
      <c r="C3169" s="63" t="s">
        <v>6763</v>
      </c>
      <c r="D3169" s="305">
        <f t="shared" ca="1" si="158"/>
        <v>9</v>
      </c>
      <c r="E3169" s="64"/>
      <c r="F3169" s="65" t="s">
        <v>64</v>
      </c>
      <c r="G3169" s="65" t="s">
        <v>4541</v>
      </c>
      <c r="H3169" s="64" t="s">
        <v>5787</v>
      </c>
      <c r="I3169" s="64" t="s">
        <v>7</v>
      </c>
      <c r="J3169" s="64" t="s">
        <v>65</v>
      </c>
      <c r="K3169" s="74" t="s">
        <v>66</v>
      </c>
      <c r="L3169" s="74"/>
      <c r="M3169" s="311"/>
      <c r="N3169" s="312" t="s">
        <v>6857</v>
      </c>
      <c r="O3169" s="312" t="s">
        <v>6858</v>
      </c>
      <c r="P3169" s="71"/>
      <c r="Q3169" s="71"/>
    </row>
    <row r="3170" spans="1:17" ht="30" hidden="1">
      <c r="A3170" s="64" t="str">
        <f t="shared" si="156"/>
        <v>IE029SCPL</v>
      </c>
      <c r="B3170" s="63" t="str">
        <f t="shared" si="157"/>
        <v>correlationIdentifier</v>
      </c>
      <c r="C3170" s="63" t="s">
        <v>6764</v>
      </c>
      <c r="D3170" s="305">
        <f t="shared" ca="1" si="158"/>
        <v>10</v>
      </c>
      <c r="E3170" s="64"/>
      <c r="F3170" s="65" t="s">
        <v>5271</v>
      </c>
      <c r="G3170" s="65" t="s">
        <v>5263</v>
      </c>
      <c r="H3170" s="64" t="s">
        <v>5787</v>
      </c>
      <c r="I3170" s="64" t="s">
        <v>17</v>
      </c>
      <c r="J3170" s="64" t="s">
        <v>47</v>
      </c>
      <c r="K3170" s="74" t="s">
        <v>5787</v>
      </c>
      <c r="L3170" s="74"/>
      <c r="M3170" s="311"/>
      <c r="N3170" s="312" t="s">
        <v>6857</v>
      </c>
      <c r="O3170" s="312" t="s">
        <v>6858</v>
      </c>
      <c r="P3170" s="71"/>
      <c r="Q3170" s="71"/>
    </row>
    <row r="3171" spans="1:17" ht="30" hidden="1">
      <c r="A3171" s="68" t="str">
        <f t="shared" si="156"/>
        <v>IE029SCPL</v>
      </c>
      <c r="B3171" s="63" t="str">
        <f t="shared" si="157"/>
        <v>TransitOperation</v>
      </c>
      <c r="C3171" s="70" t="s">
        <v>6765</v>
      </c>
      <c r="D3171" s="306">
        <f t="shared" ca="1" si="158"/>
        <v>11</v>
      </c>
      <c r="E3171" s="68"/>
      <c r="F3171" s="77" t="s">
        <v>3806</v>
      </c>
      <c r="G3171" s="77" t="s">
        <v>4542</v>
      </c>
      <c r="H3171" s="68">
        <v>1</v>
      </c>
      <c r="I3171" s="68" t="s">
        <v>7</v>
      </c>
      <c r="J3171" s="68" t="s">
        <v>5787</v>
      </c>
      <c r="K3171" s="69" t="s">
        <v>5787</v>
      </c>
      <c r="L3171" s="69"/>
      <c r="M3171" s="68"/>
      <c r="N3171" s="70" t="s">
        <v>6857</v>
      </c>
      <c r="O3171" s="70" t="s">
        <v>6858</v>
      </c>
      <c r="P3171" s="91"/>
      <c r="Q3171" s="91"/>
    </row>
    <row r="3172" spans="1:17" ht="270" hidden="1">
      <c r="A3172" s="64" t="str">
        <f t="shared" si="156"/>
        <v>IE029SCPL</v>
      </c>
      <c r="B3172" s="63" t="str">
        <f t="shared" si="157"/>
        <v>TransitOperation/LRN</v>
      </c>
      <c r="C3172" s="63" t="s">
        <v>6766</v>
      </c>
      <c r="D3172" s="305">
        <f t="shared" ca="1" si="158"/>
        <v>12</v>
      </c>
      <c r="E3172" s="64"/>
      <c r="F3172" s="65" t="s">
        <v>73</v>
      </c>
      <c r="G3172" s="65" t="s">
        <v>5073</v>
      </c>
      <c r="H3172" s="64" t="s">
        <v>5787</v>
      </c>
      <c r="I3172" s="64" t="s">
        <v>7</v>
      </c>
      <c r="J3172" s="64" t="s">
        <v>74</v>
      </c>
      <c r="K3172" s="74" t="s">
        <v>5787</v>
      </c>
      <c r="L3172" s="74"/>
      <c r="M3172" s="311"/>
      <c r="N3172" s="312" t="s">
        <v>6857</v>
      </c>
      <c r="O3172" s="312" t="s">
        <v>6858</v>
      </c>
      <c r="P3172" s="71"/>
      <c r="Q3172" s="71"/>
    </row>
    <row r="3173" spans="1:17" ht="30" hidden="1">
      <c r="A3173" s="64" t="str">
        <f t="shared" si="156"/>
        <v>IE029SCPL</v>
      </c>
      <c r="B3173" s="63" t="str">
        <f t="shared" si="157"/>
        <v>TransitOperation/MRN</v>
      </c>
      <c r="C3173" s="63" t="s">
        <v>6767</v>
      </c>
      <c r="D3173" s="305">
        <f t="shared" ca="1" si="158"/>
        <v>13</v>
      </c>
      <c r="E3173" s="64"/>
      <c r="F3173" s="65" t="s">
        <v>984</v>
      </c>
      <c r="G3173" s="65" t="s">
        <v>5153</v>
      </c>
      <c r="H3173" s="64" t="s">
        <v>5787</v>
      </c>
      <c r="I3173" s="64" t="s">
        <v>7</v>
      </c>
      <c r="J3173" s="64" t="s">
        <v>1471</v>
      </c>
      <c r="K3173" s="74" t="s">
        <v>5787</v>
      </c>
      <c r="L3173" s="74"/>
      <c r="M3173" s="311"/>
      <c r="N3173" s="312" t="s">
        <v>6857</v>
      </c>
      <c r="O3173" s="312" t="s">
        <v>6858</v>
      </c>
      <c r="P3173" s="71"/>
      <c r="Q3173" s="71"/>
    </row>
    <row r="3174" spans="1:17" ht="30" hidden="1">
      <c r="A3174" s="64" t="str">
        <f t="shared" si="156"/>
        <v>IE029SCPL</v>
      </c>
      <c r="B3174" s="63" t="str">
        <f t="shared" si="157"/>
        <v>TransitOperation/declarationType</v>
      </c>
      <c r="C3174" s="63" t="s">
        <v>6768</v>
      </c>
      <c r="D3174" s="305">
        <f t="shared" ca="1" si="158"/>
        <v>14</v>
      </c>
      <c r="E3174" s="64"/>
      <c r="F3174" s="65" t="s">
        <v>3671</v>
      </c>
      <c r="G3174" s="65" t="s">
        <v>4543</v>
      </c>
      <c r="H3174" s="64" t="s">
        <v>5787</v>
      </c>
      <c r="I3174" s="64" t="s">
        <v>7</v>
      </c>
      <c r="J3174" s="64" t="s">
        <v>77</v>
      </c>
      <c r="K3174" s="74" t="s">
        <v>78</v>
      </c>
      <c r="L3174" s="74"/>
      <c r="M3174" s="311"/>
      <c r="N3174" s="312" t="s">
        <v>6857</v>
      </c>
      <c r="O3174" s="312" t="s">
        <v>6858</v>
      </c>
      <c r="P3174" s="71"/>
      <c r="Q3174" s="71"/>
    </row>
    <row r="3175" spans="1:17" ht="30" hidden="1">
      <c r="A3175" s="64" t="str">
        <f t="shared" si="156"/>
        <v>IE029SCPL</v>
      </c>
      <c r="B3175" s="63" t="str">
        <f t="shared" si="157"/>
        <v>TransitOperation/releaseDate</v>
      </c>
      <c r="C3175" s="63" t="s">
        <v>6769</v>
      </c>
      <c r="D3175" s="305">
        <f t="shared" ca="1" si="158"/>
        <v>15</v>
      </c>
      <c r="E3175" s="64"/>
      <c r="F3175" s="65" t="s">
        <v>3675</v>
      </c>
      <c r="G3175" s="65" t="s">
        <v>5172</v>
      </c>
      <c r="H3175" s="64" t="s">
        <v>5787</v>
      </c>
      <c r="I3175" s="64" t="s">
        <v>7</v>
      </c>
      <c r="J3175" s="64" t="s">
        <v>112</v>
      </c>
      <c r="K3175" s="74" t="s">
        <v>5787</v>
      </c>
      <c r="L3175" s="74"/>
      <c r="M3175" s="311"/>
      <c r="N3175" s="312" t="s">
        <v>6857</v>
      </c>
      <c r="O3175" s="312" t="s">
        <v>6858</v>
      </c>
      <c r="P3175" s="71"/>
      <c r="Q3175" s="71"/>
    </row>
    <row r="3176" spans="1:17" ht="30" hidden="1">
      <c r="A3176" s="68" t="str">
        <f t="shared" si="156"/>
        <v>IE029SCPL</v>
      </c>
      <c r="B3176" s="63" t="str">
        <f t="shared" si="157"/>
        <v>CustomsOfficeOfDeparture</v>
      </c>
      <c r="C3176" s="70" t="s">
        <v>6770</v>
      </c>
      <c r="D3176" s="306">
        <f t="shared" ca="1" si="158"/>
        <v>16</v>
      </c>
      <c r="E3176" s="68"/>
      <c r="F3176" s="77" t="s">
        <v>1839</v>
      </c>
      <c r="G3176" s="77" t="s">
        <v>5277</v>
      </c>
      <c r="H3176" s="68">
        <v>1</v>
      </c>
      <c r="I3176" s="68" t="s">
        <v>7</v>
      </c>
      <c r="J3176" s="68" t="s">
        <v>5787</v>
      </c>
      <c r="K3176" s="69" t="s">
        <v>5787</v>
      </c>
      <c r="L3176" s="69"/>
      <c r="M3176" s="68"/>
      <c r="N3176" s="70" t="s">
        <v>6857</v>
      </c>
      <c r="O3176" s="70" t="s">
        <v>6858</v>
      </c>
      <c r="P3176" s="91"/>
      <c r="Q3176" s="91"/>
    </row>
    <row r="3177" spans="1:17" ht="30" hidden="1">
      <c r="A3177" s="64" t="str">
        <f t="shared" si="156"/>
        <v>IE029SCPL</v>
      </c>
      <c r="B3177" s="63" t="str">
        <f t="shared" si="157"/>
        <v>CustomsOfficeOfDeparture/referenceNumber</v>
      </c>
      <c r="C3177" s="63" t="s">
        <v>6771</v>
      </c>
      <c r="D3177" s="305">
        <f t="shared" ca="1" si="158"/>
        <v>17</v>
      </c>
      <c r="E3177" s="64"/>
      <c r="F3177" s="65" t="s">
        <v>1998</v>
      </c>
      <c r="G3177" s="65" t="s">
        <v>5303</v>
      </c>
      <c r="H3177" s="64" t="s">
        <v>5787</v>
      </c>
      <c r="I3177" s="64" t="s">
        <v>7</v>
      </c>
      <c r="J3177" s="64" t="s">
        <v>131</v>
      </c>
      <c r="K3177" s="74" t="s">
        <v>132</v>
      </c>
      <c r="L3177" s="74"/>
      <c r="M3177" s="311"/>
      <c r="N3177" s="312" t="s">
        <v>6857</v>
      </c>
      <c r="O3177" s="312" t="s">
        <v>6858</v>
      </c>
      <c r="P3177" s="71"/>
      <c r="Q3177" s="71"/>
    </row>
    <row r="3178" spans="1:17" ht="30" hidden="1">
      <c r="A3178" s="68" t="str">
        <f t="shared" si="156"/>
        <v>IE029SCPL</v>
      </c>
      <c r="B3178" s="63" t="str">
        <f t="shared" si="157"/>
        <v>CustomsOfficeOfDestinationDeclared</v>
      </c>
      <c r="C3178" s="70" t="s">
        <v>6772</v>
      </c>
      <c r="D3178" s="306">
        <f t="shared" ca="1" si="158"/>
        <v>18</v>
      </c>
      <c r="E3178" s="68"/>
      <c r="F3178" s="77" t="s">
        <v>1840</v>
      </c>
      <c r="G3178" s="77" t="s">
        <v>4573</v>
      </c>
      <c r="H3178" s="68">
        <v>1</v>
      </c>
      <c r="I3178" s="68" t="s">
        <v>7</v>
      </c>
      <c r="J3178" s="68" t="s">
        <v>5787</v>
      </c>
      <c r="K3178" s="69" t="s">
        <v>5787</v>
      </c>
      <c r="L3178" s="69"/>
      <c r="M3178" s="68"/>
      <c r="N3178" s="70" t="s">
        <v>6857</v>
      </c>
      <c r="O3178" s="70" t="s">
        <v>6858</v>
      </c>
      <c r="P3178" s="91"/>
      <c r="Q3178" s="91"/>
    </row>
    <row r="3179" spans="1:17" ht="30" hidden="1">
      <c r="A3179" s="64" t="str">
        <f t="shared" si="156"/>
        <v>IE029SCPL</v>
      </c>
      <c r="B3179" s="63" t="str">
        <f t="shared" si="157"/>
        <v>CustomsOfficeOfDestinationDeclared/referenceNumber</v>
      </c>
      <c r="C3179" s="63" t="s">
        <v>6773</v>
      </c>
      <c r="D3179" s="305">
        <f t="shared" ca="1" si="158"/>
        <v>19</v>
      </c>
      <c r="E3179" s="64"/>
      <c r="F3179" s="65" t="s">
        <v>2662</v>
      </c>
      <c r="G3179" s="65" t="s">
        <v>5305</v>
      </c>
      <c r="H3179" s="64" t="s">
        <v>5787</v>
      </c>
      <c r="I3179" s="64" t="s">
        <v>7</v>
      </c>
      <c r="J3179" s="64" t="s">
        <v>131</v>
      </c>
      <c r="K3179" s="74" t="s">
        <v>140</v>
      </c>
      <c r="L3179" s="74"/>
      <c r="M3179" s="311"/>
      <c r="N3179" s="312" t="s">
        <v>6857</v>
      </c>
      <c r="O3179" s="312" t="s">
        <v>6858</v>
      </c>
      <c r="P3179" s="71"/>
      <c r="Q3179" s="71"/>
    </row>
    <row r="3180" spans="1:17" ht="30" hidden="1">
      <c r="A3180" s="68" t="str">
        <f t="shared" si="156"/>
        <v>IE029SCPL</v>
      </c>
      <c r="B3180" s="63" t="str">
        <f t="shared" si="157"/>
        <v>Consignment</v>
      </c>
      <c r="C3180" s="70" t="s">
        <v>6774</v>
      </c>
      <c r="D3180" s="306">
        <f t="shared" ca="1" si="158"/>
        <v>20</v>
      </c>
      <c r="E3180" s="68"/>
      <c r="F3180" s="77" t="s">
        <v>287</v>
      </c>
      <c r="G3180" s="77" t="s">
        <v>4610</v>
      </c>
      <c r="H3180" s="68">
        <v>1</v>
      </c>
      <c r="I3180" s="68" t="s">
        <v>7</v>
      </c>
      <c r="J3180" s="68" t="s">
        <v>5787</v>
      </c>
      <c r="K3180" s="69" t="s">
        <v>5787</v>
      </c>
      <c r="L3180" s="69"/>
      <c r="M3180" s="68"/>
      <c r="N3180" s="70" t="s">
        <v>6857</v>
      </c>
      <c r="O3180" s="70" t="s">
        <v>6858</v>
      </c>
      <c r="P3180" s="91"/>
      <c r="Q3180" s="91"/>
    </row>
    <row r="3181" spans="1:17" ht="30" hidden="1">
      <c r="A3181" s="64" t="str">
        <f t="shared" si="156"/>
        <v>IE029SCPL</v>
      </c>
      <c r="B3181" s="63" t="str">
        <f t="shared" si="157"/>
        <v>Consignment/containerIndicator</v>
      </c>
      <c r="C3181" s="63" t="s">
        <v>6775</v>
      </c>
      <c r="D3181" s="305">
        <f t="shared" ca="1" si="158"/>
        <v>21</v>
      </c>
      <c r="E3181" s="64"/>
      <c r="F3181" s="65" t="s">
        <v>295</v>
      </c>
      <c r="G3181" s="65" t="s">
        <v>4620</v>
      </c>
      <c r="H3181" s="64" t="s">
        <v>5787</v>
      </c>
      <c r="I3181" s="64" t="s">
        <v>7</v>
      </c>
      <c r="J3181" s="64" t="s">
        <v>92</v>
      </c>
      <c r="K3181" s="74" t="s">
        <v>96</v>
      </c>
      <c r="L3181" s="74"/>
      <c r="M3181" s="311"/>
      <c r="N3181" s="312" t="s">
        <v>6857</v>
      </c>
      <c r="O3181" s="312" t="s">
        <v>6858</v>
      </c>
      <c r="P3181" s="71"/>
      <c r="Q3181" s="71"/>
    </row>
    <row r="3182" spans="1:17" ht="30" hidden="1">
      <c r="A3182" s="64" t="str">
        <f t="shared" si="156"/>
        <v>IE029SCPL</v>
      </c>
      <c r="B3182" s="63" t="str">
        <f t="shared" si="157"/>
        <v>Consignment/inlandModeOfTransport</v>
      </c>
      <c r="C3182" s="63" t="s">
        <v>6776</v>
      </c>
      <c r="D3182" s="305">
        <f t="shared" ca="1" si="158"/>
        <v>22</v>
      </c>
      <c r="E3182" s="64"/>
      <c r="F3182" s="65" t="s">
        <v>298</v>
      </c>
      <c r="G3182" s="65" t="s">
        <v>4621</v>
      </c>
      <c r="H3182" s="64" t="s">
        <v>5787</v>
      </c>
      <c r="I3182" s="64" t="s">
        <v>12</v>
      </c>
      <c r="J3182" s="64" t="s">
        <v>92</v>
      </c>
      <c r="K3182" s="74" t="s">
        <v>299</v>
      </c>
      <c r="L3182" s="74"/>
      <c r="M3182" s="311"/>
      <c r="N3182" s="312" t="s">
        <v>6857</v>
      </c>
      <c r="O3182" s="312" t="s">
        <v>6858</v>
      </c>
      <c r="P3182" s="71"/>
      <c r="Q3182" s="71"/>
    </row>
    <row r="3183" spans="1:17" ht="30" hidden="1">
      <c r="A3183" s="64" t="str">
        <f t="shared" si="156"/>
        <v>IE029SCPL</v>
      </c>
      <c r="B3183" s="63" t="str">
        <f t="shared" si="157"/>
        <v>Consignment/grossMass</v>
      </c>
      <c r="C3183" s="63" t="s">
        <v>6777</v>
      </c>
      <c r="D3183" s="305">
        <f t="shared" ca="1" si="158"/>
        <v>23</v>
      </c>
      <c r="E3183" s="64"/>
      <c r="F3183" s="65" t="s">
        <v>650</v>
      </c>
      <c r="G3183" s="65" t="s">
        <v>4898</v>
      </c>
      <c r="H3183" s="64" t="s">
        <v>5787</v>
      </c>
      <c r="I3183" s="64" t="s">
        <v>7</v>
      </c>
      <c r="J3183" s="64" t="s">
        <v>305</v>
      </c>
      <c r="K3183" s="74" t="s">
        <v>5787</v>
      </c>
      <c r="L3183" s="74"/>
      <c r="M3183" s="311"/>
      <c r="N3183" s="312" t="s">
        <v>6857</v>
      </c>
      <c r="O3183" s="312" t="s">
        <v>6858</v>
      </c>
      <c r="P3183" s="71"/>
      <c r="Q3183" s="71"/>
    </row>
    <row r="3184" spans="1:17" ht="30" hidden="1">
      <c r="A3184" s="68" t="str">
        <f t="shared" si="156"/>
        <v>IE029SCPL</v>
      </c>
      <c r="B3184" s="63" t="str">
        <f t="shared" si="157"/>
        <v>Consignment/TransportEquipment</v>
      </c>
      <c r="C3184" s="70" t="s">
        <v>6778</v>
      </c>
      <c r="D3184" s="306">
        <f t="shared" ca="1" si="158"/>
        <v>24</v>
      </c>
      <c r="E3184" s="68"/>
      <c r="F3184" s="77" t="s">
        <v>4637</v>
      </c>
      <c r="G3184" s="77" t="s">
        <v>4636</v>
      </c>
      <c r="H3184" s="68" t="s">
        <v>412</v>
      </c>
      <c r="I3184" s="68" t="s">
        <v>17</v>
      </c>
      <c r="J3184" s="68" t="s">
        <v>5787</v>
      </c>
      <c r="K3184" s="69" t="s">
        <v>5787</v>
      </c>
      <c r="L3184" s="69"/>
      <c r="M3184" s="68"/>
      <c r="N3184" s="70" t="s">
        <v>6857</v>
      </c>
      <c r="O3184" s="70" t="s">
        <v>6858</v>
      </c>
      <c r="P3184" s="91"/>
      <c r="Q3184" s="91"/>
    </row>
    <row r="3185" spans="1:17" ht="30" hidden="1">
      <c r="A3185" s="64" t="str">
        <f t="shared" si="156"/>
        <v>IE029SCPL</v>
      </c>
      <c r="B3185" s="63" t="str">
        <f t="shared" si="157"/>
        <v>Consignment/TransportEquipment/sequenceNumber</v>
      </c>
      <c r="C3185" s="63" t="s">
        <v>6779</v>
      </c>
      <c r="D3185" s="305">
        <f t="shared" ca="1" si="158"/>
        <v>25</v>
      </c>
      <c r="E3185" s="64"/>
      <c r="F3185" s="65" t="s">
        <v>6664</v>
      </c>
      <c r="G3185" s="65" t="s">
        <v>6708</v>
      </c>
      <c r="H3185" s="64" t="s">
        <v>5787</v>
      </c>
      <c r="I3185" s="64" t="s">
        <v>7</v>
      </c>
      <c r="J3185" s="64" t="s">
        <v>119</v>
      </c>
      <c r="K3185" s="74" t="s">
        <v>5787</v>
      </c>
      <c r="L3185" s="74"/>
      <c r="M3185" s="311"/>
      <c r="N3185" s="312" t="s">
        <v>6857</v>
      </c>
      <c r="O3185" s="312" t="s">
        <v>6858</v>
      </c>
      <c r="P3185" s="71"/>
      <c r="Q3185" s="71"/>
    </row>
    <row r="3186" spans="1:17" ht="30" hidden="1">
      <c r="A3186" s="64" t="str">
        <f t="shared" si="156"/>
        <v>IE029SCPL</v>
      </c>
      <c r="B3186" s="63" t="str">
        <f t="shared" si="157"/>
        <v>Consignment/TransportEquipment/containerIdentificationNumber</v>
      </c>
      <c r="C3186" s="63" t="s">
        <v>6780</v>
      </c>
      <c r="D3186" s="305">
        <f t="shared" ca="1" si="158"/>
        <v>26</v>
      </c>
      <c r="E3186" s="64"/>
      <c r="F3186" s="65" t="s">
        <v>1860</v>
      </c>
      <c r="G3186" s="65" t="s">
        <v>4638</v>
      </c>
      <c r="H3186" s="64" t="s">
        <v>5787</v>
      </c>
      <c r="I3186" s="64" t="s">
        <v>17</v>
      </c>
      <c r="J3186" s="64" t="s">
        <v>167</v>
      </c>
      <c r="K3186" s="74" t="s">
        <v>5787</v>
      </c>
      <c r="L3186" s="74"/>
      <c r="M3186" s="311"/>
      <c r="N3186" s="312" t="s">
        <v>6857</v>
      </c>
      <c r="O3186" s="312" t="s">
        <v>6858</v>
      </c>
      <c r="P3186" s="71"/>
      <c r="Q3186" s="71"/>
    </row>
    <row r="3187" spans="1:17" ht="30" hidden="1">
      <c r="A3187" s="68" t="str">
        <f t="shared" si="156"/>
        <v>IE029SCPL</v>
      </c>
      <c r="B3187" s="63" t="str">
        <f t="shared" si="157"/>
        <v>Consignment/TransportEquipment/GoodsReference</v>
      </c>
      <c r="C3187" s="70" t="s">
        <v>6781</v>
      </c>
      <c r="D3187" s="306">
        <f t="shared" ca="1" si="158"/>
        <v>27</v>
      </c>
      <c r="E3187" s="68"/>
      <c r="F3187" s="77" t="s">
        <v>4648</v>
      </c>
      <c r="G3187" s="77" t="s">
        <v>4647</v>
      </c>
      <c r="H3187" s="68" t="s">
        <v>412</v>
      </c>
      <c r="I3187" s="68" t="s">
        <v>17</v>
      </c>
      <c r="J3187" s="68" t="s">
        <v>5787</v>
      </c>
      <c r="K3187" s="69" t="s">
        <v>5787</v>
      </c>
      <c r="L3187" s="69"/>
      <c r="M3187" s="68"/>
      <c r="N3187" s="70" t="s">
        <v>6857</v>
      </c>
      <c r="O3187" s="70" t="s">
        <v>6858</v>
      </c>
      <c r="P3187" s="91"/>
      <c r="Q3187" s="91"/>
    </row>
    <row r="3188" spans="1:17" ht="30" hidden="1">
      <c r="A3188" s="64" t="str">
        <f t="shared" si="156"/>
        <v>IE029SCPL</v>
      </c>
      <c r="B3188" s="63" t="str">
        <f t="shared" si="157"/>
        <v>Consignment/TransportEquipment/GoodsReference/sequenceNumber</v>
      </c>
      <c r="C3188" s="63" t="s">
        <v>6782</v>
      </c>
      <c r="D3188" s="305">
        <f t="shared" ca="1" si="158"/>
        <v>28</v>
      </c>
      <c r="E3188" s="64"/>
      <c r="F3188" s="65" t="s">
        <v>6664</v>
      </c>
      <c r="G3188" s="65" t="s">
        <v>6708</v>
      </c>
      <c r="H3188" s="64" t="s">
        <v>5787</v>
      </c>
      <c r="I3188" s="64" t="s">
        <v>7</v>
      </c>
      <c r="J3188" s="64" t="s">
        <v>119</v>
      </c>
      <c r="K3188" s="74" t="s">
        <v>5787</v>
      </c>
      <c r="L3188" s="74"/>
      <c r="M3188" s="311"/>
      <c r="N3188" s="312" t="s">
        <v>6857</v>
      </c>
      <c r="O3188" s="312" t="s">
        <v>6858</v>
      </c>
      <c r="P3188" s="71"/>
      <c r="Q3188" s="71"/>
    </row>
    <row r="3189" spans="1:17" ht="30" hidden="1">
      <c r="A3189" s="64" t="str">
        <f t="shared" si="156"/>
        <v>IE029SCPL</v>
      </c>
      <c r="B3189" s="63" t="str">
        <f t="shared" si="157"/>
        <v>Consignment/TransportEquipment/GoodsReference/declarationGoodsItemNumber</v>
      </c>
      <c r="C3189" s="63" t="s">
        <v>6783</v>
      </c>
      <c r="D3189" s="305">
        <f t="shared" ca="1" si="158"/>
        <v>29</v>
      </c>
      <c r="E3189" s="64"/>
      <c r="F3189" s="65" t="s">
        <v>6671</v>
      </c>
      <c r="G3189" s="65" t="s">
        <v>5089</v>
      </c>
      <c r="H3189" s="64" t="s">
        <v>5787</v>
      </c>
      <c r="I3189" s="64" t="s">
        <v>7</v>
      </c>
      <c r="J3189" s="64" t="s">
        <v>119</v>
      </c>
      <c r="K3189" s="74" t="s">
        <v>5787</v>
      </c>
      <c r="L3189" s="74"/>
      <c r="M3189" s="311"/>
      <c r="N3189" s="312" t="s">
        <v>6857</v>
      </c>
      <c r="O3189" s="312" t="s">
        <v>6858</v>
      </c>
      <c r="P3189" s="71"/>
      <c r="Q3189" s="71"/>
    </row>
    <row r="3190" spans="1:17" ht="30" hidden="1">
      <c r="A3190" s="68" t="str">
        <f t="shared" si="156"/>
        <v>IE029SCPL</v>
      </c>
      <c r="B3190" s="63" t="str">
        <f t="shared" si="157"/>
        <v>Consignment/DepartureTransportMeans</v>
      </c>
      <c r="C3190" s="70" t="s">
        <v>6784</v>
      </c>
      <c r="D3190" s="306">
        <f t="shared" ca="1" si="158"/>
        <v>30</v>
      </c>
      <c r="E3190" s="68"/>
      <c r="F3190" s="77" t="s">
        <v>506</v>
      </c>
      <c r="G3190" s="77" t="s">
        <v>5076</v>
      </c>
      <c r="H3190" s="68" t="s">
        <v>507</v>
      </c>
      <c r="I3190" s="68" t="s">
        <v>17</v>
      </c>
      <c r="J3190" s="68" t="s">
        <v>5787</v>
      </c>
      <c r="K3190" s="69" t="s">
        <v>5787</v>
      </c>
      <c r="L3190" s="69"/>
      <c r="M3190" s="68"/>
      <c r="N3190" s="70" t="s">
        <v>6857</v>
      </c>
      <c r="O3190" s="70" t="s">
        <v>6858</v>
      </c>
      <c r="P3190" s="91"/>
      <c r="Q3190" s="91"/>
    </row>
    <row r="3191" spans="1:17" ht="30" hidden="1">
      <c r="A3191" s="64" t="str">
        <f t="shared" si="156"/>
        <v>IE029SCPL</v>
      </c>
      <c r="B3191" s="63" t="str">
        <f t="shared" si="157"/>
        <v>Consignment/DepartureTransportMeans/sequenceNumber</v>
      </c>
      <c r="C3191" s="63" t="s">
        <v>6785</v>
      </c>
      <c r="D3191" s="305">
        <f t="shared" ca="1" si="158"/>
        <v>31</v>
      </c>
      <c r="E3191" s="64"/>
      <c r="F3191" s="65" t="s">
        <v>6664</v>
      </c>
      <c r="G3191" s="65" t="s">
        <v>6708</v>
      </c>
      <c r="H3191" s="64" t="s">
        <v>5787</v>
      </c>
      <c r="I3191" s="64" t="s">
        <v>7</v>
      </c>
      <c r="J3191" s="64" t="s">
        <v>119</v>
      </c>
      <c r="K3191" s="74" t="s">
        <v>5787</v>
      </c>
      <c r="L3191" s="74"/>
      <c r="M3191" s="311"/>
      <c r="N3191" s="312" t="s">
        <v>6857</v>
      </c>
      <c r="O3191" s="312" t="s">
        <v>6858</v>
      </c>
      <c r="P3191" s="71"/>
      <c r="Q3191" s="71"/>
    </row>
    <row r="3192" spans="1:17" ht="30" hidden="1">
      <c r="A3192" s="64" t="str">
        <f t="shared" ref="A3192:A3223" si="159">MID(C3192,2,IFERROR(FIND("#",SUBSTITUTE(C3192,"/","#",2),1)-2,LEN(C3192)-1))</f>
        <v>IE029SCPL</v>
      </c>
      <c r="B3192" s="63" t="str">
        <f t="shared" ref="B3192:B3223" si="160">IF(LEN(C3192)-LEN(SUBSTITUTE(C3192,"/",""))&gt;3,RIGHT(C3192,LEN(C3192)-FIND("#",SUBSTITUTE(C3192,"/","#",3),1)),RIGHT(C3192,LEN(C3192)-FIND("#",SUBSTITUTE(C3192,"/","#",LEN(C3192)-LEN(SUBSTITUTE(C3192,"/",""))),1)))</f>
        <v>Consignment/DepartureTransportMeans/typeOfIdentification</v>
      </c>
      <c r="C3192" s="63" t="s">
        <v>6786</v>
      </c>
      <c r="D3192" s="305">
        <f t="shared" ref="D3192:D3223" ca="1" si="161">IF(VLOOKUP($C3192,INDIRECT($A3192&amp;"!A:B"),2,0)="","",VLOOKUP($C3192,INDIRECT($A3192&amp;"!A:B"),2,0))</f>
        <v>32</v>
      </c>
      <c r="E3192" s="64"/>
      <c r="F3192" s="65" t="s">
        <v>5805</v>
      </c>
      <c r="G3192" s="65" t="s">
        <v>5806</v>
      </c>
      <c r="H3192" s="64" t="s">
        <v>5787</v>
      </c>
      <c r="I3192" s="64" t="s">
        <v>7</v>
      </c>
      <c r="J3192" s="64" t="s">
        <v>512</v>
      </c>
      <c r="K3192" s="74" t="s">
        <v>513</v>
      </c>
      <c r="L3192" s="74"/>
      <c r="M3192" s="311"/>
      <c r="N3192" s="312" t="s">
        <v>6857</v>
      </c>
      <c r="O3192" s="312" t="s">
        <v>6858</v>
      </c>
      <c r="P3192" s="71"/>
      <c r="Q3192" s="71"/>
    </row>
    <row r="3193" spans="1:17" ht="30" hidden="1">
      <c r="A3193" s="64" t="str">
        <f t="shared" si="159"/>
        <v>IE029SCPL</v>
      </c>
      <c r="B3193" s="63" t="str">
        <f t="shared" si="160"/>
        <v>Consignment/DepartureTransportMeans/identificationNumber</v>
      </c>
      <c r="C3193" s="63" t="s">
        <v>6787</v>
      </c>
      <c r="D3193" s="305">
        <f t="shared" ca="1" si="161"/>
        <v>33</v>
      </c>
      <c r="E3193" s="64"/>
      <c r="F3193" s="65" t="s">
        <v>5807</v>
      </c>
      <c r="G3193" s="65" t="s">
        <v>5808</v>
      </c>
      <c r="H3193" s="64" t="s">
        <v>5787</v>
      </c>
      <c r="I3193" s="64" t="s">
        <v>7</v>
      </c>
      <c r="J3193" s="64" t="s">
        <v>47</v>
      </c>
      <c r="K3193" s="74" t="s">
        <v>5787</v>
      </c>
      <c r="L3193" s="74"/>
      <c r="M3193" s="311"/>
      <c r="N3193" s="312" t="s">
        <v>6857</v>
      </c>
      <c r="O3193" s="312" t="s">
        <v>6858</v>
      </c>
      <c r="P3193" s="71"/>
      <c r="Q3193" s="71"/>
    </row>
    <row r="3194" spans="1:17" ht="30" hidden="1">
      <c r="A3194" s="64" t="str">
        <f t="shared" si="159"/>
        <v>IE029SCPL</v>
      </c>
      <c r="B3194" s="63" t="str">
        <f t="shared" si="160"/>
        <v>Consignment/DepartureTransportMeans/nationality</v>
      </c>
      <c r="C3194" s="63" t="s">
        <v>6788</v>
      </c>
      <c r="D3194" s="305">
        <f t="shared" ca="1" si="161"/>
        <v>34</v>
      </c>
      <c r="E3194" s="64"/>
      <c r="F3194" s="65" t="s">
        <v>5803</v>
      </c>
      <c r="G3194" s="65" t="s">
        <v>5804</v>
      </c>
      <c r="H3194" s="64" t="s">
        <v>5787</v>
      </c>
      <c r="I3194" s="64" t="s">
        <v>7</v>
      </c>
      <c r="J3194" s="64" t="s">
        <v>105</v>
      </c>
      <c r="K3194" s="74" t="s">
        <v>520</v>
      </c>
      <c r="L3194" s="74"/>
      <c r="M3194" s="311"/>
      <c r="N3194" s="312" t="s">
        <v>6857</v>
      </c>
      <c r="O3194" s="312" t="s">
        <v>6858</v>
      </c>
      <c r="P3194" s="71"/>
      <c r="Q3194" s="71"/>
    </row>
    <row r="3195" spans="1:17" ht="30" hidden="1">
      <c r="A3195" s="68" t="str">
        <f t="shared" si="159"/>
        <v>IE029SCPL</v>
      </c>
      <c r="B3195" s="63" t="str">
        <f t="shared" si="160"/>
        <v>Consignment/ActiveBorderTransportMeans</v>
      </c>
      <c r="C3195" s="70" t="s">
        <v>6789</v>
      </c>
      <c r="D3195" s="306">
        <f t="shared" ca="1" si="161"/>
        <v>35</v>
      </c>
      <c r="E3195" s="68"/>
      <c r="F3195" s="77" t="s">
        <v>6729</v>
      </c>
      <c r="G3195" s="77" t="s">
        <v>4665</v>
      </c>
      <c r="H3195" s="68" t="s">
        <v>3845</v>
      </c>
      <c r="I3195" s="68" t="s">
        <v>17</v>
      </c>
      <c r="J3195" s="68" t="s">
        <v>5787</v>
      </c>
      <c r="K3195" s="69" t="s">
        <v>5787</v>
      </c>
      <c r="L3195" s="69"/>
      <c r="M3195" s="68"/>
      <c r="N3195" s="70" t="s">
        <v>6857</v>
      </c>
      <c r="O3195" s="70" t="s">
        <v>6858</v>
      </c>
      <c r="P3195" s="91"/>
      <c r="Q3195" s="91"/>
    </row>
    <row r="3196" spans="1:17" ht="30" hidden="1">
      <c r="A3196" s="64" t="str">
        <f t="shared" si="159"/>
        <v>IE029SCPL</v>
      </c>
      <c r="B3196" s="63" t="str">
        <f t="shared" si="160"/>
        <v>Consignment/ActiveBorderTransportMeans/sequenceNumber</v>
      </c>
      <c r="C3196" s="63" t="s">
        <v>6790</v>
      </c>
      <c r="D3196" s="305">
        <f t="shared" ca="1" si="161"/>
        <v>36</v>
      </c>
      <c r="E3196" s="64"/>
      <c r="F3196" s="65" t="s">
        <v>6664</v>
      </c>
      <c r="G3196" s="65" t="s">
        <v>6708</v>
      </c>
      <c r="H3196" s="64" t="s">
        <v>5787</v>
      </c>
      <c r="I3196" s="64" t="s">
        <v>7</v>
      </c>
      <c r="J3196" s="64" t="s">
        <v>119</v>
      </c>
      <c r="K3196" s="74" t="s">
        <v>5787</v>
      </c>
      <c r="L3196" s="74"/>
      <c r="M3196" s="311"/>
      <c r="N3196" s="312" t="s">
        <v>6857</v>
      </c>
      <c r="O3196" s="312" t="s">
        <v>6858</v>
      </c>
      <c r="P3196" s="71"/>
      <c r="Q3196" s="71"/>
    </row>
    <row r="3197" spans="1:17" ht="30" hidden="1">
      <c r="A3197" s="64" t="str">
        <f t="shared" si="159"/>
        <v>IE029SCPL</v>
      </c>
      <c r="B3197" s="63" t="str">
        <f t="shared" si="160"/>
        <v>Consignment/ActiveBorderTransportMeans/customsOfficeAtBorderReferenceNumber</v>
      </c>
      <c r="C3197" s="63" t="s">
        <v>6791</v>
      </c>
      <c r="D3197" s="305">
        <f t="shared" ca="1" si="161"/>
        <v>37</v>
      </c>
      <c r="E3197" s="64"/>
      <c r="F3197" s="65" t="s">
        <v>532</v>
      </c>
      <c r="G3197" s="65" t="s">
        <v>4666</v>
      </c>
      <c r="H3197" s="64" t="s">
        <v>5787</v>
      </c>
      <c r="I3197" s="64" t="s">
        <v>7</v>
      </c>
      <c r="J3197" s="64" t="s">
        <v>131</v>
      </c>
      <c r="K3197" s="74" t="s">
        <v>473</v>
      </c>
      <c r="L3197" s="74"/>
      <c r="M3197" s="311"/>
      <c r="N3197" s="312" t="s">
        <v>6857</v>
      </c>
      <c r="O3197" s="312" t="s">
        <v>6858</v>
      </c>
      <c r="P3197" s="71"/>
      <c r="Q3197" s="71"/>
    </row>
    <row r="3198" spans="1:17" ht="30" hidden="1">
      <c r="A3198" s="64" t="str">
        <f t="shared" si="159"/>
        <v>IE029SCPL</v>
      </c>
      <c r="B3198" s="63" t="str">
        <f t="shared" si="160"/>
        <v>Consignment/ActiveBorderTransportMeans/typeOfIdentification</v>
      </c>
      <c r="C3198" s="63" t="s">
        <v>6792</v>
      </c>
      <c r="D3198" s="305">
        <f t="shared" ca="1" si="161"/>
        <v>38</v>
      </c>
      <c r="E3198" s="64"/>
      <c r="F3198" s="65" t="s">
        <v>6727</v>
      </c>
      <c r="G3198" s="65" t="s">
        <v>5809</v>
      </c>
      <c r="H3198" s="64" t="s">
        <v>5787</v>
      </c>
      <c r="I3198" s="64" t="s">
        <v>7</v>
      </c>
      <c r="J3198" s="64" t="s">
        <v>512</v>
      </c>
      <c r="K3198" s="74" t="s">
        <v>534</v>
      </c>
      <c r="L3198" s="74"/>
      <c r="M3198" s="311"/>
      <c r="N3198" s="312" t="s">
        <v>6857</v>
      </c>
      <c r="O3198" s="312" t="s">
        <v>6858</v>
      </c>
      <c r="P3198" s="71"/>
      <c r="Q3198" s="71"/>
    </row>
    <row r="3199" spans="1:17" ht="30" hidden="1">
      <c r="A3199" s="64" t="str">
        <f t="shared" si="159"/>
        <v>IE029SCPL</v>
      </c>
      <c r="B3199" s="63" t="str">
        <f t="shared" si="160"/>
        <v>Consignment/ActiveBorderTransportMeans/identificationNumber</v>
      </c>
      <c r="C3199" s="63" t="s">
        <v>6793</v>
      </c>
      <c r="D3199" s="305">
        <f t="shared" ca="1" si="161"/>
        <v>39</v>
      </c>
      <c r="E3199" s="64"/>
      <c r="F3199" s="65" t="s">
        <v>6728</v>
      </c>
      <c r="G3199" s="65" t="s">
        <v>5810</v>
      </c>
      <c r="H3199" s="64" t="s">
        <v>5787</v>
      </c>
      <c r="I3199" s="64" t="s">
        <v>7</v>
      </c>
      <c r="J3199" s="64" t="s">
        <v>47</v>
      </c>
      <c r="K3199" s="74" t="s">
        <v>5787</v>
      </c>
      <c r="L3199" s="74"/>
      <c r="M3199" s="311"/>
      <c r="N3199" s="312" t="s">
        <v>6857</v>
      </c>
      <c r="O3199" s="312" t="s">
        <v>6858</v>
      </c>
      <c r="P3199" s="71"/>
      <c r="Q3199" s="71"/>
    </row>
    <row r="3200" spans="1:17" ht="30" hidden="1">
      <c r="A3200" s="64" t="str">
        <f t="shared" si="159"/>
        <v>IE029SCPL</v>
      </c>
      <c r="B3200" s="63" t="str">
        <f t="shared" si="160"/>
        <v>Consignment/ActiveBorderTransportMeans/nationality</v>
      </c>
      <c r="C3200" s="63" t="s">
        <v>6794</v>
      </c>
      <c r="D3200" s="305">
        <f t="shared" ca="1" si="161"/>
        <v>40</v>
      </c>
      <c r="E3200" s="64"/>
      <c r="F3200" s="65" t="s">
        <v>6730</v>
      </c>
      <c r="G3200" s="65" t="s">
        <v>5811</v>
      </c>
      <c r="H3200" s="64" t="s">
        <v>5787</v>
      </c>
      <c r="I3200" s="64" t="s">
        <v>7</v>
      </c>
      <c r="J3200" s="64" t="s">
        <v>105</v>
      </c>
      <c r="K3200" s="74" t="s">
        <v>520</v>
      </c>
      <c r="L3200" s="74"/>
      <c r="M3200" s="311"/>
      <c r="N3200" s="312" t="s">
        <v>6857</v>
      </c>
      <c r="O3200" s="312" t="s">
        <v>6858</v>
      </c>
      <c r="P3200" s="71"/>
      <c r="Q3200" s="71"/>
    </row>
    <row r="3201" spans="1:17" ht="30" hidden="1">
      <c r="A3201" s="64" t="str">
        <f t="shared" si="159"/>
        <v>IE029SCPL</v>
      </c>
      <c r="B3201" s="63" t="str">
        <f t="shared" si="160"/>
        <v>Consignment/ActiveBorderTransportMeans/conveyanceReferenceNumber</v>
      </c>
      <c r="C3201" s="63" t="s">
        <v>6795</v>
      </c>
      <c r="D3201" s="305">
        <f t="shared" ca="1" si="161"/>
        <v>41</v>
      </c>
      <c r="E3201" s="64"/>
      <c r="F3201" s="65" t="s">
        <v>540</v>
      </c>
      <c r="G3201" s="65" t="s">
        <v>4660</v>
      </c>
      <c r="H3201" s="64" t="s">
        <v>5787</v>
      </c>
      <c r="I3201" s="64" t="s">
        <v>17</v>
      </c>
      <c r="J3201" s="64" t="s">
        <v>167</v>
      </c>
      <c r="K3201" s="74" t="s">
        <v>5787</v>
      </c>
      <c r="L3201" s="74"/>
      <c r="M3201" s="311"/>
      <c r="N3201" s="312" t="s">
        <v>6857</v>
      </c>
      <c r="O3201" s="312" t="s">
        <v>6858</v>
      </c>
      <c r="P3201" s="71"/>
      <c r="Q3201" s="71"/>
    </row>
    <row r="3202" spans="1:17" ht="30" hidden="1">
      <c r="A3202" s="68" t="str">
        <f t="shared" si="159"/>
        <v>IE029SCPL</v>
      </c>
      <c r="B3202" s="63" t="str">
        <f t="shared" si="160"/>
        <v>Consignment/PreviousDocument</v>
      </c>
      <c r="C3202" s="70" t="s">
        <v>6796</v>
      </c>
      <c r="D3202" s="306">
        <f t="shared" ca="1" si="161"/>
        <v>42</v>
      </c>
      <c r="E3202" s="68"/>
      <c r="F3202" s="77" t="s">
        <v>585</v>
      </c>
      <c r="G3202" s="77" t="s">
        <v>5082</v>
      </c>
      <c r="H3202" s="68" t="s">
        <v>412</v>
      </c>
      <c r="I3202" s="68" t="s">
        <v>17</v>
      </c>
      <c r="J3202" s="68" t="s">
        <v>5787</v>
      </c>
      <c r="K3202" s="69" t="s">
        <v>5787</v>
      </c>
      <c r="L3202" s="69"/>
      <c r="M3202" s="68"/>
      <c r="N3202" s="70" t="s">
        <v>6857</v>
      </c>
      <c r="O3202" s="70" t="s">
        <v>6858</v>
      </c>
      <c r="P3202" s="91"/>
      <c r="Q3202" s="91"/>
    </row>
    <row r="3203" spans="1:17" ht="30" hidden="1">
      <c r="A3203" s="64" t="str">
        <f t="shared" si="159"/>
        <v>IE029SCPL</v>
      </c>
      <c r="B3203" s="63" t="str">
        <f t="shared" si="160"/>
        <v>Consignment/PreviousDocument/sequenceNumber</v>
      </c>
      <c r="C3203" s="63" t="s">
        <v>6797</v>
      </c>
      <c r="D3203" s="305">
        <f t="shared" ca="1" si="161"/>
        <v>43</v>
      </c>
      <c r="E3203" s="64"/>
      <c r="F3203" s="65" t="s">
        <v>6664</v>
      </c>
      <c r="G3203" s="65" t="s">
        <v>6708</v>
      </c>
      <c r="H3203" s="64" t="s">
        <v>5787</v>
      </c>
      <c r="I3203" s="64" t="s">
        <v>7</v>
      </c>
      <c r="J3203" s="64" t="s">
        <v>119</v>
      </c>
      <c r="K3203" s="74" t="s">
        <v>5787</v>
      </c>
      <c r="L3203" s="74"/>
      <c r="M3203" s="311"/>
      <c r="N3203" s="312" t="s">
        <v>6857</v>
      </c>
      <c r="O3203" s="312" t="s">
        <v>6858</v>
      </c>
      <c r="P3203" s="71"/>
      <c r="Q3203" s="71"/>
    </row>
    <row r="3204" spans="1:17" ht="30" hidden="1">
      <c r="A3204" s="64" t="str">
        <f t="shared" si="159"/>
        <v>IE029SCPL</v>
      </c>
      <c r="B3204" s="63" t="str">
        <f t="shared" si="160"/>
        <v>Consignment/PreviousDocument/type</v>
      </c>
      <c r="C3204" s="63" t="s">
        <v>6798</v>
      </c>
      <c r="D3204" s="305">
        <f t="shared" ca="1" si="161"/>
        <v>44</v>
      </c>
      <c r="E3204" s="64"/>
      <c r="F3204" s="65" t="s">
        <v>588</v>
      </c>
      <c r="G3204" s="65" t="s">
        <v>4677</v>
      </c>
      <c r="H3204" s="64" t="s">
        <v>5787</v>
      </c>
      <c r="I3204" s="64" t="s">
        <v>7</v>
      </c>
      <c r="J3204" s="64" t="s">
        <v>589</v>
      </c>
      <c r="K3204" s="74" t="s">
        <v>590</v>
      </c>
      <c r="L3204" s="74"/>
      <c r="M3204" s="311"/>
      <c r="N3204" s="312" t="s">
        <v>6857</v>
      </c>
      <c r="O3204" s="312" t="s">
        <v>6858</v>
      </c>
      <c r="P3204" s="71"/>
      <c r="Q3204" s="71"/>
    </row>
    <row r="3205" spans="1:17" ht="30" hidden="1">
      <c r="A3205" s="64" t="str">
        <f t="shared" si="159"/>
        <v>IE029SCPL</v>
      </c>
      <c r="B3205" s="63" t="str">
        <f t="shared" si="160"/>
        <v>Consignment/PreviousDocument/referenceNumber</v>
      </c>
      <c r="C3205" s="63" t="s">
        <v>6799</v>
      </c>
      <c r="D3205" s="305">
        <f t="shared" ca="1" si="161"/>
        <v>45</v>
      </c>
      <c r="E3205" s="64"/>
      <c r="F3205" s="65" t="s">
        <v>592</v>
      </c>
      <c r="G3205" s="65" t="s">
        <v>4678</v>
      </c>
      <c r="H3205" s="64" t="s">
        <v>5787</v>
      </c>
      <c r="I3205" s="64" t="s">
        <v>7</v>
      </c>
      <c r="J3205" s="64" t="s">
        <v>173</v>
      </c>
      <c r="K3205" s="74" t="s">
        <v>5787</v>
      </c>
      <c r="L3205" s="74"/>
      <c r="M3205" s="311"/>
      <c r="N3205" s="312" t="s">
        <v>6857</v>
      </c>
      <c r="O3205" s="312" t="s">
        <v>6858</v>
      </c>
      <c r="P3205" s="71"/>
      <c r="Q3205" s="71"/>
    </row>
    <row r="3206" spans="1:17" ht="30" hidden="1">
      <c r="A3206" s="64" t="str">
        <f t="shared" si="159"/>
        <v>IE029SCPL</v>
      </c>
      <c r="B3206" s="63" t="str">
        <f t="shared" si="160"/>
        <v>Consignment/PreviousDocument/complementOfInformation</v>
      </c>
      <c r="C3206" s="63" t="s">
        <v>6800</v>
      </c>
      <c r="D3206" s="305">
        <f t="shared" ca="1" si="161"/>
        <v>46</v>
      </c>
      <c r="E3206" s="64"/>
      <c r="F3206" s="65" t="s">
        <v>6732</v>
      </c>
      <c r="G3206" s="65" t="s">
        <v>4679</v>
      </c>
      <c r="H3206" s="64" t="s">
        <v>5787</v>
      </c>
      <c r="I3206" s="64" t="s">
        <v>12</v>
      </c>
      <c r="J3206" s="64" t="s">
        <v>47</v>
      </c>
      <c r="K3206" s="74" t="s">
        <v>5787</v>
      </c>
      <c r="L3206" s="74"/>
      <c r="M3206" s="311"/>
      <c r="N3206" s="312" t="s">
        <v>6857</v>
      </c>
      <c r="O3206" s="312" t="s">
        <v>6858</v>
      </c>
      <c r="P3206" s="71"/>
      <c r="Q3206" s="71"/>
    </row>
    <row r="3207" spans="1:17" ht="30" hidden="1">
      <c r="A3207" s="68" t="str">
        <f t="shared" si="159"/>
        <v>IE029SCPL</v>
      </c>
      <c r="B3207" s="63" t="str">
        <f t="shared" si="160"/>
        <v>Consignment/AdditionalInformation</v>
      </c>
      <c r="C3207" s="70" t="s">
        <v>6801</v>
      </c>
      <c r="D3207" s="306">
        <f t="shared" ca="1" si="161"/>
        <v>47</v>
      </c>
      <c r="E3207" s="68"/>
      <c r="F3207" s="77" t="s">
        <v>624</v>
      </c>
      <c r="G3207" s="77" t="s">
        <v>4822</v>
      </c>
      <c r="H3207" s="68" t="s">
        <v>271</v>
      </c>
      <c r="I3207" s="68" t="s">
        <v>12</v>
      </c>
      <c r="J3207" s="68" t="s">
        <v>5787</v>
      </c>
      <c r="K3207" s="69" t="s">
        <v>5787</v>
      </c>
      <c r="L3207" s="69"/>
      <c r="M3207" s="68"/>
      <c r="N3207" s="70" t="s">
        <v>6857</v>
      </c>
      <c r="O3207" s="70" t="s">
        <v>6858</v>
      </c>
      <c r="P3207" s="91"/>
      <c r="Q3207" s="91"/>
    </row>
    <row r="3208" spans="1:17" ht="30" hidden="1">
      <c r="A3208" s="64" t="str">
        <f t="shared" si="159"/>
        <v>IE029SCPL</v>
      </c>
      <c r="B3208" s="63" t="str">
        <f t="shared" si="160"/>
        <v>Consignment/AdditionalInformation/sequenceNumber</v>
      </c>
      <c r="C3208" s="63" t="s">
        <v>6802</v>
      </c>
      <c r="D3208" s="305">
        <f t="shared" ca="1" si="161"/>
        <v>48</v>
      </c>
      <c r="E3208" s="64"/>
      <c r="F3208" s="65" t="s">
        <v>6664</v>
      </c>
      <c r="G3208" s="65" t="s">
        <v>6708</v>
      </c>
      <c r="H3208" s="64" t="s">
        <v>5787</v>
      </c>
      <c r="I3208" s="64" t="s">
        <v>7</v>
      </c>
      <c r="J3208" s="64" t="s">
        <v>119</v>
      </c>
      <c r="K3208" s="74" t="s">
        <v>5787</v>
      </c>
      <c r="L3208" s="74"/>
      <c r="M3208" s="311"/>
      <c r="N3208" s="312" t="s">
        <v>6857</v>
      </c>
      <c r="O3208" s="312" t="s">
        <v>6858</v>
      </c>
      <c r="P3208" s="71"/>
      <c r="Q3208" s="71"/>
    </row>
    <row r="3209" spans="1:17" ht="30" hidden="1">
      <c r="A3209" s="64" t="str">
        <f t="shared" si="159"/>
        <v>IE029SCPL</v>
      </c>
      <c r="B3209" s="63" t="str">
        <f t="shared" si="160"/>
        <v>Consignment/AdditionalInformation/code</v>
      </c>
      <c r="C3209" s="63" t="s">
        <v>6803</v>
      </c>
      <c r="D3209" s="305">
        <f t="shared" ca="1" si="161"/>
        <v>49</v>
      </c>
      <c r="E3209" s="64"/>
      <c r="F3209" s="65" t="s">
        <v>627</v>
      </c>
      <c r="G3209" s="65" t="s">
        <v>4685</v>
      </c>
      <c r="H3209" s="64" t="s">
        <v>5787</v>
      </c>
      <c r="I3209" s="64" t="s">
        <v>7</v>
      </c>
      <c r="J3209" s="64" t="s">
        <v>628</v>
      </c>
      <c r="K3209" s="74" t="s">
        <v>629</v>
      </c>
      <c r="L3209" s="74"/>
      <c r="M3209" s="311"/>
      <c r="N3209" s="312" t="s">
        <v>6857</v>
      </c>
      <c r="O3209" s="312" t="s">
        <v>6858</v>
      </c>
      <c r="P3209" s="71"/>
      <c r="Q3209" s="71"/>
    </row>
    <row r="3210" spans="1:17" ht="30" hidden="1">
      <c r="A3210" s="64" t="str">
        <f t="shared" si="159"/>
        <v>IE029SCPL</v>
      </c>
      <c r="B3210" s="63" t="str">
        <f t="shared" si="160"/>
        <v>Consignment/AdditionalInformation/text</v>
      </c>
      <c r="C3210" s="63" t="s">
        <v>6804</v>
      </c>
      <c r="D3210" s="305">
        <f t="shared" ca="1" si="161"/>
        <v>50</v>
      </c>
      <c r="E3210" s="64"/>
      <c r="F3210" s="65" t="s">
        <v>632</v>
      </c>
      <c r="G3210" s="65" t="s">
        <v>4684</v>
      </c>
      <c r="H3210" s="64" t="s">
        <v>5787</v>
      </c>
      <c r="I3210" s="64" t="s">
        <v>12</v>
      </c>
      <c r="J3210" s="64" t="s">
        <v>633</v>
      </c>
      <c r="K3210" s="74" t="s">
        <v>5787</v>
      </c>
      <c r="L3210" s="74"/>
      <c r="M3210" s="311"/>
      <c r="N3210" s="312" t="s">
        <v>6857</v>
      </c>
      <c r="O3210" s="312" t="s">
        <v>6858</v>
      </c>
      <c r="P3210" s="71"/>
      <c r="Q3210" s="71"/>
    </row>
    <row r="3211" spans="1:17" ht="30" hidden="1">
      <c r="A3211" s="68" t="str">
        <f t="shared" si="159"/>
        <v>IE029SCPL</v>
      </c>
      <c r="B3211" s="63" t="str">
        <f t="shared" si="160"/>
        <v>Consignment/HouseConsignment</v>
      </c>
      <c r="C3211" s="70" t="s">
        <v>6805</v>
      </c>
      <c r="D3211" s="306">
        <f t="shared" ca="1" si="161"/>
        <v>51</v>
      </c>
      <c r="E3211" s="68"/>
      <c r="F3211" s="77" t="s">
        <v>642</v>
      </c>
      <c r="G3211" s="77" t="s">
        <v>4690</v>
      </c>
      <c r="H3211" s="68" t="s">
        <v>643</v>
      </c>
      <c r="I3211" s="68" t="s">
        <v>7</v>
      </c>
      <c r="J3211" s="68" t="s">
        <v>5787</v>
      </c>
      <c r="K3211" s="69" t="s">
        <v>5787</v>
      </c>
      <c r="L3211" s="69"/>
      <c r="M3211" s="68"/>
      <c r="N3211" s="70" t="s">
        <v>6857</v>
      </c>
      <c r="O3211" s="70" t="s">
        <v>6858</v>
      </c>
      <c r="P3211" s="91"/>
      <c r="Q3211" s="91"/>
    </row>
    <row r="3212" spans="1:17" ht="30" hidden="1">
      <c r="A3212" s="64" t="str">
        <f t="shared" si="159"/>
        <v>IE029SCPL</v>
      </c>
      <c r="B3212" s="63" t="str">
        <f t="shared" si="160"/>
        <v>Consignment/HouseConsignment/sequenceNumber</v>
      </c>
      <c r="C3212" s="63" t="s">
        <v>6806</v>
      </c>
      <c r="D3212" s="305">
        <f t="shared" ca="1" si="161"/>
        <v>52</v>
      </c>
      <c r="E3212" s="64"/>
      <c r="F3212" s="65" t="s">
        <v>6664</v>
      </c>
      <c r="G3212" s="65" t="s">
        <v>6708</v>
      </c>
      <c r="H3212" s="64" t="s">
        <v>5787</v>
      </c>
      <c r="I3212" s="64" t="s">
        <v>7</v>
      </c>
      <c r="J3212" s="64" t="s">
        <v>119</v>
      </c>
      <c r="K3212" s="74" t="s">
        <v>5787</v>
      </c>
      <c r="L3212" s="74"/>
      <c r="M3212" s="311"/>
      <c r="N3212" s="312" t="s">
        <v>6857</v>
      </c>
      <c r="O3212" s="312" t="s">
        <v>6858</v>
      </c>
      <c r="P3212" s="71"/>
      <c r="Q3212" s="71"/>
    </row>
    <row r="3213" spans="1:17" ht="30" hidden="1">
      <c r="A3213" s="64" t="str">
        <f t="shared" si="159"/>
        <v>IE029SCPL</v>
      </c>
      <c r="B3213" s="63" t="str">
        <f t="shared" si="160"/>
        <v>Consignment/HouseConsignment/grossMass</v>
      </c>
      <c r="C3213" s="63" t="s">
        <v>6807</v>
      </c>
      <c r="D3213" s="305">
        <f t="shared" ca="1" si="161"/>
        <v>53</v>
      </c>
      <c r="E3213" s="64"/>
      <c r="F3213" s="65" t="s">
        <v>650</v>
      </c>
      <c r="G3213" s="65" t="s">
        <v>4998</v>
      </c>
      <c r="H3213" s="64" t="s">
        <v>5787</v>
      </c>
      <c r="I3213" s="64" t="s">
        <v>7</v>
      </c>
      <c r="J3213" s="64" t="s">
        <v>305</v>
      </c>
      <c r="K3213" s="74" t="s">
        <v>5787</v>
      </c>
      <c r="L3213" s="74"/>
      <c r="M3213" s="311"/>
      <c r="N3213" s="312" t="s">
        <v>6857</v>
      </c>
      <c r="O3213" s="312" t="s">
        <v>6858</v>
      </c>
      <c r="P3213" s="71"/>
      <c r="Q3213" s="71"/>
    </row>
    <row r="3214" spans="1:17" ht="30" hidden="1">
      <c r="A3214" s="68" t="str">
        <f t="shared" si="159"/>
        <v>IE029SCPL</v>
      </c>
      <c r="B3214" s="63" t="str">
        <f t="shared" si="160"/>
        <v>Consignment/HouseConsignment/DepartureTransportMeans</v>
      </c>
      <c r="C3214" s="70" t="s">
        <v>6808</v>
      </c>
      <c r="D3214" s="306">
        <f t="shared" ca="1" si="161"/>
        <v>54</v>
      </c>
      <c r="E3214" s="68"/>
      <c r="F3214" s="77" t="s">
        <v>757</v>
      </c>
      <c r="G3214" s="77" t="s">
        <v>4940</v>
      </c>
      <c r="H3214" s="68" t="s">
        <v>507</v>
      </c>
      <c r="I3214" s="68" t="s">
        <v>17</v>
      </c>
      <c r="J3214" s="68" t="s">
        <v>5787</v>
      </c>
      <c r="K3214" s="69" t="s">
        <v>5787</v>
      </c>
      <c r="L3214" s="69"/>
      <c r="M3214" s="68"/>
      <c r="N3214" s="70" t="s">
        <v>6857</v>
      </c>
      <c r="O3214" s="70" t="s">
        <v>6858</v>
      </c>
      <c r="P3214" s="91"/>
      <c r="Q3214" s="91"/>
    </row>
    <row r="3215" spans="1:17" ht="30" hidden="1">
      <c r="A3215" s="64" t="str">
        <f t="shared" si="159"/>
        <v>IE029SCPL</v>
      </c>
      <c r="B3215" s="63" t="str">
        <f t="shared" si="160"/>
        <v>Consignment/HouseConsignment/DepartureTransportMeans/sequenceNumber</v>
      </c>
      <c r="C3215" s="63" t="s">
        <v>6809</v>
      </c>
      <c r="D3215" s="305">
        <f t="shared" ca="1" si="161"/>
        <v>55</v>
      </c>
      <c r="E3215" s="64"/>
      <c r="F3215" s="65" t="s">
        <v>6664</v>
      </c>
      <c r="G3215" s="65" t="s">
        <v>6708</v>
      </c>
      <c r="H3215" s="64" t="s">
        <v>5787</v>
      </c>
      <c r="I3215" s="64" t="s">
        <v>7</v>
      </c>
      <c r="J3215" s="64" t="s">
        <v>119</v>
      </c>
      <c r="K3215" s="74" t="s">
        <v>5787</v>
      </c>
      <c r="L3215" s="74"/>
      <c r="M3215" s="311"/>
      <c r="N3215" s="312" t="s">
        <v>6857</v>
      </c>
      <c r="O3215" s="312" t="s">
        <v>6858</v>
      </c>
      <c r="P3215" s="71"/>
      <c r="Q3215" s="71"/>
    </row>
    <row r="3216" spans="1:17" ht="30" hidden="1">
      <c r="A3216" s="64" t="str">
        <f t="shared" si="159"/>
        <v>IE029SCPL</v>
      </c>
      <c r="B3216" s="63" t="str">
        <f t="shared" si="160"/>
        <v>Consignment/HouseConsignment/DepartureTransportMeans/typeOfIdentification</v>
      </c>
      <c r="C3216" s="63" t="s">
        <v>6810</v>
      </c>
      <c r="D3216" s="305">
        <f t="shared" ca="1" si="161"/>
        <v>56</v>
      </c>
      <c r="E3216" s="64"/>
      <c r="F3216" s="65" t="s">
        <v>5805</v>
      </c>
      <c r="G3216" s="65" t="s">
        <v>5806</v>
      </c>
      <c r="H3216" s="64" t="s">
        <v>5787</v>
      </c>
      <c r="I3216" s="64" t="s">
        <v>7</v>
      </c>
      <c r="J3216" s="64" t="s">
        <v>512</v>
      </c>
      <c r="K3216" s="74" t="s">
        <v>513</v>
      </c>
      <c r="L3216" s="74"/>
      <c r="M3216" s="311"/>
      <c r="N3216" s="312" t="s">
        <v>6857</v>
      </c>
      <c r="O3216" s="312" t="s">
        <v>6858</v>
      </c>
      <c r="P3216" s="71"/>
      <c r="Q3216" s="71"/>
    </row>
    <row r="3217" spans="1:17" ht="30" hidden="1">
      <c r="A3217" s="64" t="str">
        <f t="shared" si="159"/>
        <v>IE029SCPL</v>
      </c>
      <c r="B3217" s="63" t="str">
        <f t="shared" si="160"/>
        <v>Consignment/HouseConsignment/DepartureTransportMeans/identificationNumber</v>
      </c>
      <c r="C3217" s="63" t="s">
        <v>6811</v>
      </c>
      <c r="D3217" s="305">
        <f t="shared" ca="1" si="161"/>
        <v>57</v>
      </c>
      <c r="E3217" s="64"/>
      <c r="F3217" s="65" t="s">
        <v>5807</v>
      </c>
      <c r="G3217" s="65" t="s">
        <v>5808</v>
      </c>
      <c r="H3217" s="64" t="s">
        <v>5787</v>
      </c>
      <c r="I3217" s="64" t="s">
        <v>7</v>
      </c>
      <c r="J3217" s="64" t="s">
        <v>47</v>
      </c>
      <c r="K3217" s="74" t="s">
        <v>5787</v>
      </c>
      <c r="L3217" s="74"/>
      <c r="M3217" s="311"/>
      <c r="N3217" s="312" t="s">
        <v>6857</v>
      </c>
      <c r="O3217" s="312" t="s">
        <v>6858</v>
      </c>
      <c r="P3217" s="71"/>
      <c r="Q3217" s="71"/>
    </row>
    <row r="3218" spans="1:17" ht="30" hidden="1">
      <c r="A3218" s="64" t="str">
        <f t="shared" si="159"/>
        <v>IE029SCPL</v>
      </c>
      <c r="B3218" s="63" t="str">
        <f t="shared" si="160"/>
        <v>Consignment/HouseConsignment/DepartureTransportMeans/nationality</v>
      </c>
      <c r="C3218" s="63" t="s">
        <v>6812</v>
      </c>
      <c r="D3218" s="305">
        <f t="shared" ca="1" si="161"/>
        <v>58</v>
      </c>
      <c r="E3218" s="64"/>
      <c r="F3218" s="65" t="s">
        <v>5803</v>
      </c>
      <c r="G3218" s="65" t="s">
        <v>5804</v>
      </c>
      <c r="H3218" s="64" t="s">
        <v>5787</v>
      </c>
      <c r="I3218" s="64" t="s">
        <v>7</v>
      </c>
      <c r="J3218" s="64" t="s">
        <v>105</v>
      </c>
      <c r="K3218" s="74" t="s">
        <v>520</v>
      </c>
      <c r="L3218" s="74"/>
      <c r="M3218" s="311"/>
      <c r="N3218" s="312" t="s">
        <v>6857</v>
      </c>
      <c r="O3218" s="312" t="s">
        <v>6858</v>
      </c>
      <c r="P3218" s="71"/>
      <c r="Q3218" s="71"/>
    </row>
    <row r="3219" spans="1:17" ht="30" hidden="1">
      <c r="A3219" s="68" t="str">
        <f t="shared" si="159"/>
        <v>IE029SCPL</v>
      </c>
      <c r="B3219" s="63" t="str">
        <f t="shared" si="160"/>
        <v>Consignment/HouseConsignment/PreviousDocument</v>
      </c>
      <c r="C3219" s="70" t="s">
        <v>6813</v>
      </c>
      <c r="D3219" s="306">
        <f t="shared" ca="1" si="161"/>
        <v>59</v>
      </c>
      <c r="E3219" s="68"/>
      <c r="F3219" s="77" t="s">
        <v>791</v>
      </c>
      <c r="G3219" s="77" t="s">
        <v>5024</v>
      </c>
      <c r="H3219" s="68" t="s">
        <v>271</v>
      </c>
      <c r="I3219" s="68" t="s">
        <v>12</v>
      </c>
      <c r="J3219" s="68" t="s">
        <v>5787</v>
      </c>
      <c r="K3219" s="69" t="s">
        <v>5787</v>
      </c>
      <c r="L3219" s="69"/>
      <c r="M3219" s="68"/>
      <c r="N3219" s="70" t="s">
        <v>6857</v>
      </c>
      <c r="O3219" s="70" t="s">
        <v>6858</v>
      </c>
      <c r="P3219" s="91"/>
      <c r="Q3219" s="91"/>
    </row>
    <row r="3220" spans="1:17" ht="30" hidden="1">
      <c r="A3220" s="64" t="str">
        <f t="shared" si="159"/>
        <v>IE029SCPL</v>
      </c>
      <c r="B3220" s="63" t="str">
        <f t="shared" si="160"/>
        <v>Consignment/HouseConsignment/PreviousDocument/sequenceNumber</v>
      </c>
      <c r="C3220" s="63" t="s">
        <v>6814</v>
      </c>
      <c r="D3220" s="305">
        <f t="shared" ca="1" si="161"/>
        <v>60</v>
      </c>
      <c r="E3220" s="64"/>
      <c r="F3220" s="65" t="s">
        <v>6664</v>
      </c>
      <c r="G3220" s="65" t="s">
        <v>6708</v>
      </c>
      <c r="H3220" s="64" t="s">
        <v>5787</v>
      </c>
      <c r="I3220" s="64" t="s">
        <v>7</v>
      </c>
      <c r="J3220" s="64" t="s">
        <v>119</v>
      </c>
      <c r="K3220" s="74" t="s">
        <v>5787</v>
      </c>
      <c r="L3220" s="74"/>
      <c r="M3220" s="311"/>
      <c r="N3220" s="312" t="s">
        <v>6857</v>
      </c>
      <c r="O3220" s="312" t="s">
        <v>6858</v>
      </c>
      <c r="P3220" s="71"/>
      <c r="Q3220" s="71"/>
    </row>
    <row r="3221" spans="1:17" ht="30" hidden="1">
      <c r="A3221" s="64" t="str">
        <f t="shared" si="159"/>
        <v>IE029SCPL</v>
      </c>
      <c r="B3221" s="63" t="str">
        <f t="shared" si="160"/>
        <v>Consignment/HouseConsignment/PreviousDocument/type</v>
      </c>
      <c r="C3221" s="63" t="s">
        <v>6815</v>
      </c>
      <c r="D3221" s="305">
        <f t="shared" ca="1" si="161"/>
        <v>61</v>
      </c>
      <c r="E3221" s="64"/>
      <c r="F3221" s="65" t="s">
        <v>588</v>
      </c>
      <c r="G3221" s="65" t="s">
        <v>4677</v>
      </c>
      <c r="H3221" s="64" t="s">
        <v>5787</v>
      </c>
      <c r="I3221" s="64" t="s">
        <v>7</v>
      </c>
      <c r="J3221" s="64" t="s">
        <v>589</v>
      </c>
      <c r="K3221" s="74" t="s">
        <v>794</v>
      </c>
      <c r="L3221" s="74"/>
      <c r="M3221" s="311"/>
      <c r="N3221" s="312" t="s">
        <v>6857</v>
      </c>
      <c r="O3221" s="312" t="s">
        <v>6858</v>
      </c>
      <c r="P3221" s="71"/>
      <c r="Q3221" s="71"/>
    </row>
    <row r="3222" spans="1:17" ht="30" hidden="1">
      <c r="A3222" s="64" t="str">
        <f t="shared" si="159"/>
        <v>IE029SCPL</v>
      </c>
      <c r="B3222" s="63" t="str">
        <f t="shared" si="160"/>
        <v>Consignment/HouseConsignment/PreviousDocument/referenceNumber</v>
      </c>
      <c r="C3222" s="63" t="s">
        <v>6816</v>
      </c>
      <c r="D3222" s="305">
        <f t="shared" ca="1" si="161"/>
        <v>62</v>
      </c>
      <c r="E3222" s="64"/>
      <c r="F3222" s="65" t="s">
        <v>592</v>
      </c>
      <c r="G3222" s="65" t="s">
        <v>4678</v>
      </c>
      <c r="H3222" s="64" t="s">
        <v>5787</v>
      </c>
      <c r="I3222" s="64" t="s">
        <v>7</v>
      </c>
      <c r="J3222" s="64" t="s">
        <v>173</v>
      </c>
      <c r="K3222" s="74" t="s">
        <v>5787</v>
      </c>
      <c r="L3222" s="74"/>
      <c r="M3222" s="311"/>
      <c r="N3222" s="312" t="s">
        <v>6857</v>
      </c>
      <c r="O3222" s="312" t="s">
        <v>6858</v>
      </c>
      <c r="P3222" s="71"/>
      <c r="Q3222" s="71"/>
    </row>
    <row r="3223" spans="1:17" ht="30" hidden="1">
      <c r="A3223" s="64" t="str">
        <f t="shared" si="159"/>
        <v>IE029SCPL</v>
      </c>
      <c r="B3223" s="63" t="str">
        <f t="shared" si="160"/>
        <v>Consignment/HouseConsignment/PreviousDocument/complementOfInformation</v>
      </c>
      <c r="C3223" s="63" t="s">
        <v>6817</v>
      </c>
      <c r="D3223" s="305">
        <f t="shared" ca="1" si="161"/>
        <v>63</v>
      </c>
      <c r="E3223" s="64"/>
      <c r="F3223" s="65" t="s">
        <v>6732</v>
      </c>
      <c r="G3223" s="65" t="s">
        <v>4679</v>
      </c>
      <c r="H3223" s="64" t="s">
        <v>5787</v>
      </c>
      <c r="I3223" s="64" t="s">
        <v>12</v>
      </c>
      <c r="J3223" s="64" t="s">
        <v>47</v>
      </c>
      <c r="K3223" s="74" t="s">
        <v>5787</v>
      </c>
      <c r="L3223" s="74"/>
      <c r="M3223" s="311"/>
      <c r="N3223" s="312" t="s">
        <v>6857</v>
      </c>
      <c r="O3223" s="312" t="s">
        <v>6858</v>
      </c>
      <c r="P3223" s="71"/>
      <c r="Q3223" s="71"/>
    </row>
    <row r="3224" spans="1:17" ht="30" hidden="1">
      <c r="A3224" s="68" t="str">
        <f t="shared" ref="A3224:A3257" si="162">MID(C3224,2,IFERROR(FIND("#",SUBSTITUTE(C3224,"/","#",2),1)-2,LEN(C3224)-1))</f>
        <v>IE029SCPL</v>
      </c>
      <c r="B3224" s="63" t="str">
        <f t="shared" ref="B3224:B3255" si="163">IF(LEN(C3224)-LEN(SUBSTITUTE(C3224,"/",""))&gt;3,RIGHT(C3224,LEN(C3224)-FIND("#",SUBSTITUTE(C3224,"/","#",3),1)),RIGHT(C3224,LEN(C3224)-FIND("#",SUBSTITUTE(C3224,"/","#",LEN(C3224)-LEN(SUBSTITUTE(C3224,"/",""))),1)))</f>
        <v>Consignment/HouseConsignment/AdditionalInformation</v>
      </c>
      <c r="C3224" s="70" t="s">
        <v>6818</v>
      </c>
      <c r="D3224" s="306">
        <f t="shared" ref="D3224:D3257" ca="1" si="164">IF(VLOOKUP($C3224,INDIRECT($A3224&amp;"!A:B"),2,0)="","",VLOOKUP($C3224,INDIRECT($A3224&amp;"!A:B"),2,0))</f>
        <v>64</v>
      </c>
      <c r="E3224" s="68"/>
      <c r="F3224" s="77" t="s">
        <v>817</v>
      </c>
      <c r="G3224" s="77" t="s">
        <v>4842</v>
      </c>
      <c r="H3224" s="68" t="s">
        <v>271</v>
      </c>
      <c r="I3224" s="68" t="s">
        <v>12</v>
      </c>
      <c r="J3224" s="68" t="s">
        <v>5787</v>
      </c>
      <c r="K3224" s="69" t="s">
        <v>5787</v>
      </c>
      <c r="L3224" s="69"/>
      <c r="M3224" s="68"/>
      <c r="N3224" s="70" t="s">
        <v>6857</v>
      </c>
      <c r="O3224" s="70" t="s">
        <v>6858</v>
      </c>
      <c r="P3224" s="91"/>
      <c r="Q3224" s="91"/>
    </row>
    <row r="3225" spans="1:17" ht="30" hidden="1">
      <c r="A3225" s="64" t="str">
        <f t="shared" si="162"/>
        <v>IE029SCPL</v>
      </c>
      <c r="B3225" s="63" t="str">
        <f t="shared" si="163"/>
        <v>Consignment/HouseConsignment/AdditionalInformation/sequenceNumber</v>
      </c>
      <c r="C3225" s="63" t="s">
        <v>6819</v>
      </c>
      <c r="D3225" s="305">
        <f t="shared" ca="1" si="164"/>
        <v>65</v>
      </c>
      <c r="E3225" s="64"/>
      <c r="F3225" s="65" t="s">
        <v>6664</v>
      </c>
      <c r="G3225" s="65" t="s">
        <v>6708</v>
      </c>
      <c r="H3225" s="64" t="s">
        <v>5787</v>
      </c>
      <c r="I3225" s="64" t="s">
        <v>7</v>
      </c>
      <c r="J3225" s="64" t="s">
        <v>119</v>
      </c>
      <c r="K3225" s="74" t="s">
        <v>5787</v>
      </c>
      <c r="L3225" s="74"/>
      <c r="M3225" s="311"/>
      <c r="N3225" s="312" t="s">
        <v>6857</v>
      </c>
      <c r="O3225" s="312" t="s">
        <v>6858</v>
      </c>
      <c r="P3225" s="71"/>
      <c r="Q3225" s="71"/>
    </row>
    <row r="3226" spans="1:17" ht="30" hidden="1">
      <c r="A3226" s="64" t="str">
        <f t="shared" si="162"/>
        <v>IE029SCPL</v>
      </c>
      <c r="B3226" s="63" t="str">
        <f t="shared" si="163"/>
        <v>Consignment/HouseConsignment/AdditionalInformation/code</v>
      </c>
      <c r="C3226" s="63" t="s">
        <v>6820</v>
      </c>
      <c r="D3226" s="305">
        <f t="shared" ca="1" si="164"/>
        <v>66</v>
      </c>
      <c r="E3226" s="64"/>
      <c r="F3226" s="65" t="s">
        <v>627</v>
      </c>
      <c r="G3226" s="65" t="s">
        <v>4685</v>
      </c>
      <c r="H3226" s="64" t="s">
        <v>5787</v>
      </c>
      <c r="I3226" s="64" t="s">
        <v>7</v>
      </c>
      <c r="J3226" s="64" t="s">
        <v>628</v>
      </c>
      <c r="K3226" s="74" t="s">
        <v>629</v>
      </c>
      <c r="L3226" s="74"/>
      <c r="M3226" s="311"/>
      <c r="N3226" s="312" t="s">
        <v>6857</v>
      </c>
      <c r="O3226" s="312" t="s">
        <v>6858</v>
      </c>
      <c r="P3226" s="71"/>
      <c r="Q3226" s="71"/>
    </row>
    <row r="3227" spans="1:17" ht="30" hidden="1">
      <c r="A3227" s="64" t="str">
        <f t="shared" si="162"/>
        <v>IE029SCPL</v>
      </c>
      <c r="B3227" s="63" t="str">
        <f t="shared" si="163"/>
        <v>Consignment/HouseConsignment/AdditionalInformation/text</v>
      </c>
      <c r="C3227" s="63" t="s">
        <v>6821</v>
      </c>
      <c r="D3227" s="305">
        <f t="shared" ca="1" si="164"/>
        <v>67</v>
      </c>
      <c r="E3227" s="64"/>
      <c r="F3227" s="65" t="s">
        <v>632</v>
      </c>
      <c r="G3227" s="65" t="s">
        <v>4684</v>
      </c>
      <c r="H3227" s="64" t="s">
        <v>5787</v>
      </c>
      <c r="I3227" s="64" t="s">
        <v>12</v>
      </c>
      <c r="J3227" s="64" t="s">
        <v>633</v>
      </c>
      <c r="K3227" s="74" t="s">
        <v>5787</v>
      </c>
      <c r="L3227" s="74"/>
      <c r="M3227" s="311"/>
      <c r="N3227" s="312" t="s">
        <v>6857</v>
      </c>
      <c r="O3227" s="312" t="s">
        <v>6858</v>
      </c>
      <c r="P3227" s="71"/>
      <c r="Q3227" s="71"/>
    </row>
    <row r="3228" spans="1:17" ht="30" hidden="1">
      <c r="A3228" s="68" t="str">
        <f t="shared" si="162"/>
        <v>IE029SCPL</v>
      </c>
      <c r="B3228" s="63" t="str">
        <f t="shared" si="163"/>
        <v>Consignment/HouseConsignment/ConsignmentItem</v>
      </c>
      <c r="C3228" s="70" t="s">
        <v>6822</v>
      </c>
      <c r="D3228" s="306">
        <f t="shared" ca="1" si="164"/>
        <v>68</v>
      </c>
      <c r="E3228" s="68"/>
      <c r="F3228" s="77" t="s">
        <v>826</v>
      </c>
      <c r="G3228" s="77" t="s">
        <v>4955</v>
      </c>
      <c r="H3228" s="68" t="s">
        <v>827</v>
      </c>
      <c r="I3228" s="68" t="s">
        <v>7</v>
      </c>
      <c r="J3228" s="68" t="s">
        <v>5787</v>
      </c>
      <c r="K3228" s="69" t="s">
        <v>5787</v>
      </c>
      <c r="L3228" s="69"/>
      <c r="M3228" s="68"/>
      <c r="N3228" s="70" t="s">
        <v>6857</v>
      </c>
      <c r="O3228" s="70" t="s">
        <v>6858</v>
      </c>
      <c r="P3228" s="91"/>
      <c r="Q3228" s="91"/>
    </row>
    <row r="3229" spans="1:17" ht="30" hidden="1">
      <c r="A3229" s="64" t="str">
        <f t="shared" si="162"/>
        <v>IE029SCPL</v>
      </c>
      <c r="B3229" s="63" t="str">
        <f t="shared" si="163"/>
        <v>Consignment/HouseConsignment/ConsignmentItem/goodsItemNumber</v>
      </c>
      <c r="C3229" s="63" t="s">
        <v>6823</v>
      </c>
      <c r="D3229" s="305">
        <f t="shared" ca="1" si="164"/>
        <v>69</v>
      </c>
      <c r="E3229" s="64"/>
      <c r="F3229" s="65" t="s">
        <v>6667</v>
      </c>
      <c r="G3229" s="65" t="s">
        <v>5090</v>
      </c>
      <c r="H3229" s="64" t="s">
        <v>5787</v>
      </c>
      <c r="I3229" s="64" t="s">
        <v>7</v>
      </c>
      <c r="J3229" s="64" t="s">
        <v>119</v>
      </c>
      <c r="K3229" s="74" t="s">
        <v>5787</v>
      </c>
      <c r="L3229" s="74"/>
      <c r="M3229" s="311"/>
      <c r="N3229" s="312" t="s">
        <v>6857</v>
      </c>
      <c r="O3229" s="312" t="s">
        <v>6858</v>
      </c>
      <c r="P3229" s="71"/>
      <c r="Q3229" s="71"/>
    </row>
    <row r="3230" spans="1:17" ht="30" hidden="1">
      <c r="A3230" s="64" t="str">
        <f t="shared" si="162"/>
        <v>IE029SCPL</v>
      </c>
      <c r="B3230" s="63" t="str">
        <f t="shared" si="163"/>
        <v>Consignment/HouseConsignment/ConsignmentItem/declarationGoodsItemNumber</v>
      </c>
      <c r="C3230" s="63" t="s">
        <v>6824</v>
      </c>
      <c r="D3230" s="305">
        <f t="shared" ca="1" si="164"/>
        <v>70</v>
      </c>
      <c r="E3230" s="64"/>
      <c r="F3230" s="65" t="s">
        <v>6671</v>
      </c>
      <c r="G3230" s="65" t="s">
        <v>5089</v>
      </c>
      <c r="H3230" s="64" t="s">
        <v>5787</v>
      </c>
      <c r="I3230" s="64" t="s">
        <v>7</v>
      </c>
      <c r="J3230" s="64" t="s">
        <v>119</v>
      </c>
      <c r="K3230" s="74" t="s">
        <v>5787</v>
      </c>
      <c r="L3230" s="74"/>
      <c r="M3230" s="311"/>
      <c r="N3230" s="312" t="s">
        <v>6857</v>
      </c>
      <c r="O3230" s="312" t="s">
        <v>6858</v>
      </c>
      <c r="P3230" s="71"/>
      <c r="Q3230" s="71"/>
    </row>
    <row r="3231" spans="1:17" ht="30" hidden="1">
      <c r="A3231" s="64" t="str">
        <f t="shared" si="162"/>
        <v>IE029SCPL</v>
      </c>
      <c r="B3231" s="63" t="str">
        <f t="shared" si="163"/>
        <v>Consignment/HouseConsignment/ConsignmentItem/declarationType</v>
      </c>
      <c r="C3231" s="63" t="s">
        <v>6825</v>
      </c>
      <c r="D3231" s="305">
        <f t="shared" ca="1" si="164"/>
        <v>71</v>
      </c>
      <c r="E3231" s="64"/>
      <c r="F3231" s="65" t="s">
        <v>836</v>
      </c>
      <c r="G3231" s="65" t="s">
        <v>4543</v>
      </c>
      <c r="H3231" s="64" t="s">
        <v>5787</v>
      </c>
      <c r="I3231" s="64" t="s">
        <v>17</v>
      </c>
      <c r="J3231" s="64" t="s">
        <v>77</v>
      </c>
      <c r="K3231" s="74" t="s">
        <v>837</v>
      </c>
      <c r="L3231" s="74"/>
      <c r="M3231" s="311"/>
      <c r="N3231" s="312" t="s">
        <v>6857</v>
      </c>
      <c r="O3231" s="312" t="s">
        <v>6858</v>
      </c>
      <c r="P3231" s="71"/>
      <c r="Q3231" s="71"/>
    </row>
    <row r="3232" spans="1:17" ht="30" hidden="1">
      <c r="A3232" s="68" t="str">
        <f t="shared" si="162"/>
        <v>IE029SCPL</v>
      </c>
      <c r="B3232" s="63" t="str">
        <f t="shared" si="163"/>
        <v>Consignment/HouseConsignment/ConsignmentItem/Commodity</v>
      </c>
      <c r="C3232" s="70" t="s">
        <v>6826</v>
      </c>
      <c r="D3232" s="306">
        <f t="shared" ca="1" si="164"/>
        <v>72</v>
      </c>
      <c r="E3232" s="68"/>
      <c r="F3232" s="77" t="s">
        <v>855</v>
      </c>
      <c r="G3232" s="77" t="s">
        <v>4906</v>
      </c>
      <c r="H3232" s="68">
        <v>1</v>
      </c>
      <c r="I3232" s="68" t="s">
        <v>7</v>
      </c>
      <c r="J3232" s="68" t="s">
        <v>5787</v>
      </c>
      <c r="K3232" s="69" t="s">
        <v>5787</v>
      </c>
      <c r="L3232" s="69"/>
      <c r="M3232" s="68"/>
      <c r="N3232" s="70" t="s">
        <v>6857</v>
      </c>
      <c r="O3232" s="70" t="s">
        <v>6858</v>
      </c>
      <c r="P3232" s="91"/>
      <c r="Q3232" s="91"/>
    </row>
    <row r="3233" spans="1:17" ht="30" hidden="1">
      <c r="A3233" s="64" t="str">
        <f t="shared" si="162"/>
        <v>IE029SCPL</v>
      </c>
      <c r="B3233" s="63" t="str">
        <f t="shared" si="163"/>
        <v>Consignment/HouseConsignment/ConsignmentItem/Commodity/descriptionOfGoods</v>
      </c>
      <c r="C3233" s="63" t="s">
        <v>6827</v>
      </c>
      <c r="D3233" s="305">
        <f t="shared" ca="1" si="164"/>
        <v>73</v>
      </c>
      <c r="E3233" s="64"/>
      <c r="F3233" s="65" t="s">
        <v>857</v>
      </c>
      <c r="G3233" s="65" t="s">
        <v>4897</v>
      </c>
      <c r="H3233" s="64" t="s">
        <v>5787</v>
      </c>
      <c r="I3233" s="64" t="s">
        <v>7</v>
      </c>
      <c r="J3233" s="64" t="s">
        <v>633</v>
      </c>
      <c r="K3233" s="74" t="s">
        <v>5787</v>
      </c>
      <c r="L3233" s="74"/>
      <c r="M3233" s="311"/>
      <c r="N3233" s="312" t="s">
        <v>6857</v>
      </c>
      <c r="O3233" s="312" t="s">
        <v>6858</v>
      </c>
      <c r="P3233" s="71"/>
      <c r="Q3233" s="71"/>
    </row>
    <row r="3234" spans="1:17" ht="30" hidden="1">
      <c r="A3234" s="68" t="str">
        <f t="shared" si="162"/>
        <v>IE029SCPL</v>
      </c>
      <c r="B3234" s="63" t="str">
        <f t="shared" si="163"/>
        <v>Consignment/HouseConsignment/ConsignmentItem/Commodity/CommodityCode</v>
      </c>
      <c r="C3234" s="70" t="s">
        <v>6828</v>
      </c>
      <c r="D3234" s="306">
        <f t="shared" ca="1" si="164"/>
        <v>74</v>
      </c>
      <c r="E3234" s="68"/>
      <c r="F3234" s="77" t="s">
        <v>864</v>
      </c>
      <c r="G3234" s="77" t="s">
        <v>4905</v>
      </c>
      <c r="H3234" s="68" t="s">
        <v>16</v>
      </c>
      <c r="I3234" s="68" t="s">
        <v>17</v>
      </c>
      <c r="J3234" s="68" t="s">
        <v>5787</v>
      </c>
      <c r="K3234" s="69" t="s">
        <v>5787</v>
      </c>
      <c r="L3234" s="69"/>
      <c r="M3234" s="68"/>
      <c r="N3234" s="70" t="s">
        <v>6857</v>
      </c>
      <c r="O3234" s="70" t="s">
        <v>6858</v>
      </c>
      <c r="P3234" s="91"/>
      <c r="Q3234" s="91"/>
    </row>
    <row r="3235" spans="1:17" ht="45" hidden="1">
      <c r="A3235" s="64" t="str">
        <f t="shared" si="162"/>
        <v>IE029SCPL</v>
      </c>
      <c r="B3235" s="63" t="str">
        <f t="shared" si="163"/>
        <v>Consignment/HouseConsignment/ConsignmentItem/Commodity/CommodityCode/harmonizedSystemSubHeadingCode</v>
      </c>
      <c r="C3235" s="63" t="s">
        <v>6829</v>
      </c>
      <c r="D3235" s="305">
        <f t="shared" ca="1" si="164"/>
        <v>75</v>
      </c>
      <c r="E3235" s="64"/>
      <c r="F3235" s="65" t="s">
        <v>867</v>
      </c>
      <c r="G3235" s="65" t="s">
        <v>4904</v>
      </c>
      <c r="H3235" s="64" t="s">
        <v>5787</v>
      </c>
      <c r="I3235" s="64" t="s">
        <v>7</v>
      </c>
      <c r="J3235" s="64" t="s">
        <v>65</v>
      </c>
      <c r="K3235" s="74" t="s">
        <v>264</v>
      </c>
      <c r="L3235" s="74"/>
      <c r="M3235" s="311"/>
      <c r="N3235" s="312" t="s">
        <v>6857</v>
      </c>
      <c r="O3235" s="312" t="s">
        <v>6858</v>
      </c>
      <c r="P3235" s="71"/>
      <c r="Q3235" s="71"/>
    </row>
    <row r="3236" spans="1:17" ht="45" hidden="1">
      <c r="A3236" s="64" t="str">
        <f t="shared" si="162"/>
        <v>IE029SCPL</v>
      </c>
      <c r="B3236" s="63" t="str">
        <f t="shared" si="163"/>
        <v>Consignment/HouseConsignment/ConsignmentItem/Commodity/CommodityCode/combinedNomenclatureCode</v>
      </c>
      <c r="C3236" s="63" t="s">
        <v>6830</v>
      </c>
      <c r="D3236" s="305">
        <f t="shared" ca="1" si="164"/>
        <v>76</v>
      </c>
      <c r="E3236" s="64"/>
      <c r="F3236" s="65" t="s">
        <v>869</v>
      </c>
      <c r="G3236" s="65" t="s">
        <v>4903</v>
      </c>
      <c r="H3236" s="64" t="s">
        <v>5787</v>
      </c>
      <c r="I3236" s="64" t="s">
        <v>12</v>
      </c>
      <c r="J3236" s="64" t="s">
        <v>870</v>
      </c>
      <c r="K3236" s="74" t="s">
        <v>5787</v>
      </c>
      <c r="L3236" s="74"/>
      <c r="M3236" s="311"/>
      <c r="N3236" s="312" t="s">
        <v>6857</v>
      </c>
      <c r="O3236" s="312" t="s">
        <v>6858</v>
      </c>
      <c r="P3236" s="71"/>
      <c r="Q3236" s="71"/>
    </row>
    <row r="3237" spans="1:17" ht="30" hidden="1">
      <c r="A3237" s="68" t="str">
        <f t="shared" si="162"/>
        <v>IE029SCPL</v>
      </c>
      <c r="B3237" s="63" t="str">
        <f t="shared" si="163"/>
        <v>Consignment/HouseConsignment/ConsignmentItem/Commodity/DangerousGoods</v>
      </c>
      <c r="C3237" s="70" t="s">
        <v>6831</v>
      </c>
      <c r="D3237" s="306">
        <f t="shared" ca="1" si="164"/>
        <v>77</v>
      </c>
      <c r="E3237" s="68"/>
      <c r="F3237" s="77" t="s">
        <v>872</v>
      </c>
      <c r="G3237" s="77" t="s">
        <v>4907</v>
      </c>
      <c r="H3237" s="68" t="s">
        <v>271</v>
      </c>
      <c r="I3237" s="68" t="s">
        <v>12</v>
      </c>
      <c r="J3237" s="68" t="s">
        <v>5787</v>
      </c>
      <c r="K3237" s="69" t="s">
        <v>5787</v>
      </c>
      <c r="L3237" s="69"/>
      <c r="M3237" s="68"/>
      <c r="N3237" s="70" t="s">
        <v>6857</v>
      </c>
      <c r="O3237" s="70" t="s">
        <v>6858</v>
      </c>
      <c r="P3237" s="91"/>
      <c r="Q3237" s="91"/>
    </row>
    <row r="3238" spans="1:17" ht="30" hidden="1">
      <c r="A3238" s="64" t="str">
        <f t="shared" si="162"/>
        <v>IE029SCPL</v>
      </c>
      <c r="B3238" s="63" t="str">
        <f t="shared" si="163"/>
        <v>Consignment/HouseConsignment/ConsignmentItem/Commodity/DangerousGoods/sequenceNumber</v>
      </c>
      <c r="C3238" s="63" t="s">
        <v>6832</v>
      </c>
      <c r="D3238" s="305">
        <f t="shared" ca="1" si="164"/>
        <v>78</v>
      </c>
      <c r="E3238" s="64"/>
      <c r="F3238" s="65" t="s">
        <v>6664</v>
      </c>
      <c r="G3238" s="65" t="s">
        <v>6708</v>
      </c>
      <c r="H3238" s="64" t="s">
        <v>5787</v>
      </c>
      <c r="I3238" s="64" t="s">
        <v>7</v>
      </c>
      <c r="J3238" s="64" t="s">
        <v>119</v>
      </c>
      <c r="K3238" s="74" t="s">
        <v>5787</v>
      </c>
      <c r="L3238" s="74"/>
      <c r="M3238" s="311"/>
      <c r="N3238" s="312" t="s">
        <v>6857</v>
      </c>
      <c r="O3238" s="312" t="s">
        <v>6858</v>
      </c>
      <c r="P3238" s="71"/>
      <c r="Q3238" s="71"/>
    </row>
    <row r="3239" spans="1:17" ht="30" hidden="1">
      <c r="A3239" s="64" t="str">
        <f t="shared" si="162"/>
        <v>IE029SCPL</v>
      </c>
      <c r="B3239" s="63" t="str">
        <f t="shared" si="163"/>
        <v>Consignment/HouseConsignment/ConsignmentItem/Commodity/DangerousGoods/UNNumber</v>
      </c>
      <c r="C3239" s="63" t="s">
        <v>6833</v>
      </c>
      <c r="D3239" s="305">
        <f t="shared" ca="1" si="164"/>
        <v>79</v>
      </c>
      <c r="E3239" s="64"/>
      <c r="F3239" s="65" t="s">
        <v>876</v>
      </c>
      <c r="G3239" s="65" t="s">
        <v>4896</v>
      </c>
      <c r="H3239" s="64" t="s">
        <v>5787</v>
      </c>
      <c r="I3239" s="64" t="s">
        <v>7</v>
      </c>
      <c r="J3239" s="64" t="s">
        <v>589</v>
      </c>
      <c r="K3239" s="74" t="s">
        <v>877</v>
      </c>
      <c r="L3239" s="74"/>
      <c r="M3239" s="311"/>
      <c r="N3239" s="312" t="s">
        <v>6857</v>
      </c>
      <c r="O3239" s="312" t="s">
        <v>6858</v>
      </c>
      <c r="P3239" s="71"/>
      <c r="Q3239" s="71"/>
    </row>
    <row r="3240" spans="1:17" ht="30" hidden="1">
      <c r="A3240" s="68" t="str">
        <f t="shared" si="162"/>
        <v>IE029SCPL</v>
      </c>
      <c r="B3240" s="63" t="str">
        <f t="shared" si="163"/>
        <v>Consignment/HouseConsignment/ConsignmentItem/Commodity/GoodsMeasure</v>
      </c>
      <c r="C3240" s="70" t="s">
        <v>6834</v>
      </c>
      <c r="D3240" s="306">
        <f t="shared" ca="1" si="164"/>
        <v>80</v>
      </c>
      <c r="E3240" s="68"/>
      <c r="F3240" s="77" t="s">
        <v>4957</v>
      </c>
      <c r="G3240" s="77" t="s">
        <v>4956</v>
      </c>
      <c r="H3240" s="68">
        <v>1</v>
      </c>
      <c r="I3240" s="68" t="s">
        <v>7</v>
      </c>
      <c r="J3240" s="68" t="s">
        <v>5787</v>
      </c>
      <c r="K3240" s="69" t="s">
        <v>5787</v>
      </c>
      <c r="L3240" s="69"/>
      <c r="M3240" s="68"/>
      <c r="N3240" s="70" t="s">
        <v>6857</v>
      </c>
      <c r="O3240" s="70" t="s">
        <v>6858</v>
      </c>
      <c r="P3240" s="91"/>
      <c r="Q3240" s="91"/>
    </row>
    <row r="3241" spans="1:17" ht="30" hidden="1">
      <c r="A3241" s="64" t="str">
        <f t="shared" si="162"/>
        <v>IE029SCPL</v>
      </c>
      <c r="B3241" s="63" t="str">
        <f t="shared" si="163"/>
        <v>Consignment/HouseConsignment/ConsignmentItem/Commodity/GoodsMeasure/grossMass</v>
      </c>
      <c r="C3241" s="63" t="s">
        <v>6835</v>
      </c>
      <c r="D3241" s="305">
        <f t="shared" ca="1" si="164"/>
        <v>81</v>
      </c>
      <c r="E3241" s="64"/>
      <c r="F3241" s="65" t="s">
        <v>650</v>
      </c>
      <c r="G3241" s="65" t="s">
        <v>4898</v>
      </c>
      <c r="H3241" s="64" t="s">
        <v>5787</v>
      </c>
      <c r="I3241" s="64" t="s">
        <v>7</v>
      </c>
      <c r="J3241" s="64" t="s">
        <v>305</v>
      </c>
      <c r="K3241" s="74" t="s">
        <v>5787</v>
      </c>
      <c r="L3241" s="74"/>
      <c r="M3241" s="311"/>
      <c r="N3241" s="312" t="s">
        <v>6857</v>
      </c>
      <c r="O3241" s="312" t="s">
        <v>6858</v>
      </c>
      <c r="P3241" s="71"/>
      <c r="Q3241" s="71"/>
    </row>
    <row r="3242" spans="1:17" ht="30" hidden="1">
      <c r="A3242" s="64" t="str">
        <f t="shared" si="162"/>
        <v>IE029SCPL</v>
      </c>
      <c r="B3242" s="63" t="str">
        <f t="shared" si="163"/>
        <v>Consignment/HouseConsignment/ConsignmentItem/Commodity/GoodsMeasure/netMass</v>
      </c>
      <c r="C3242" s="63" t="s">
        <v>6836</v>
      </c>
      <c r="D3242" s="305">
        <f t="shared" ca="1" si="164"/>
        <v>82</v>
      </c>
      <c r="E3242" s="64"/>
      <c r="F3242" s="65" t="s">
        <v>884</v>
      </c>
      <c r="G3242" s="65" t="s">
        <v>4899</v>
      </c>
      <c r="H3242" s="64" t="s">
        <v>5787</v>
      </c>
      <c r="I3242" s="64" t="s">
        <v>17</v>
      </c>
      <c r="J3242" s="64" t="s">
        <v>305</v>
      </c>
      <c r="K3242" s="74" t="s">
        <v>5787</v>
      </c>
      <c r="L3242" s="74"/>
      <c r="M3242" s="311"/>
      <c r="N3242" s="312" t="s">
        <v>6857</v>
      </c>
      <c r="O3242" s="312" t="s">
        <v>6858</v>
      </c>
      <c r="P3242" s="71"/>
      <c r="Q3242" s="71"/>
    </row>
    <row r="3243" spans="1:17" ht="30" hidden="1">
      <c r="A3243" s="68" t="str">
        <f t="shared" si="162"/>
        <v>IE029SCPL</v>
      </c>
      <c r="B3243" s="63" t="str">
        <f t="shared" si="163"/>
        <v>Consignment/HouseConsignment/ConsignmentItem/Packaging</v>
      </c>
      <c r="C3243" s="70" t="s">
        <v>6837</v>
      </c>
      <c r="D3243" s="306">
        <f t="shared" ca="1" si="164"/>
        <v>83</v>
      </c>
      <c r="E3243" s="68"/>
      <c r="F3243" s="77" t="s">
        <v>889</v>
      </c>
      <c r="G3243" s="77" t="s">
        <v>4962</v>
      </c>
      <c r="H3243" s="68" t="s">
        <v>890</v>
      </c>
      <c r="I3243" s="68" t="s">
        <v>7</v>
      </c>
      <c r="J3243" s="68" t="s">
        <v>5787</v>
      </c>
      <c r="K3243" s="69" t="s">
        <v>5787</v>
      </c>
      <c r="L3243" s="69"/>
      <c r="M3243" s="68"/>
      <c r="N3243" s="70" t="s">
        <v>6857</v>
      </c>
      <c r="O3243" s="70" t="s">
        <v>6858</v>
      </c>
      <c r="P3243" s="91"/>
      <c r="Q3243" s="91"/>
    </row>
    <row r="3244" spans="1:17" ht="30" hidden="1">
      <c r="A3244" s="64" t="str">
        <f t="shared" si="162"/>
        <v>IE029SCPL</v>
      </c>
      <c r="B3244" s="63" t="str">
        <f t="shared" si="163"/>
        <v>Consignment/HouseConsignment/ConsignmentItem/Packaging/sequenceNumber</v>
      </c>
      <c r="C3244" s="63" t="s">
        <v>6838</v>
      </c>
      <c r="D3244" s="305">
        <f t="shared" ca="1" si="164"/>
        <v>84</v>
      </c>
      <c r="E3244" s="64"/>
      <c r="F3244" s="65" t="s">
        <v>6664</v>
      </c>
      <c r="G3244" s="65" t="s">
        <v>6708</v>
      </c>
      <c r="H3244" s="64" t="s">
        <v>5787</v>
      </c>
      <c r="I3244" s="64" t="s">
        <v>7</v>
      </c>
      <c r="J3244" s="64" t="s">
        <v>119</v>
      </c>
      <c r="K3244" s="74" t="s">
        <v>5787</v>
      </c>
      <c r="L3244" s="74"/>
      <c r="M3244" s="311"/>
      <c r="N3244" s="312" t="s">
        <v>6857</v>
      </c>
      <c r="O3244" s="312" t="s">
        <v>6858</v>
      </c>
      <c r="P3244" s="71"/>
      <c r="Q3244" s="71"/>
    </row>
    <row r="3245" spans="1:17" ht="30" hidden="1">
      <c r="A3245" s="64" t="str">
        <f t="shared" si="162"/>
        <v>IE029SCPL</v>
      </c>
      <c r="B3245" s="63" t="str">
        <f t="shared" si="163"/>
        <v>Consignment/HouseConsignment/ConsignmentItem/Packaging/typeOfPackages</v>
      </c>
      <c r="C3245" s="63" t="s">
        <v>6839</v>
      </c>
      <c r="D3245" s="305">
        <f t="shared" ca="1" si="164"/>
        <v>85</v>
      </c>
      <c r="E3245" s="64"/>
      <c r="F3245" s="65" t="s">
        <v>893</v>
      </c>
      <c r="G3245" s="65" t="s">
        <v>4968</v>
      </c>
      <c r="H3245" s="64" t="s">
        <v>5787</v>
      </c>
      <c r="I3245" s="64" t="s">
        <v>7</v>
      </c>
      <c r="J3245" s="64" t="s">
        <v>870</v>
      </c>
      <c r="K3245" s="74" t="s">
        <v>894</v>
      </c>
      <c r="L3245" s="74"/>
      <c r="M3245" s="311"/>
      <c r="N3245" s="312" t="s">
        <v>6857</v>
      </c>
      <c r="O3245" s="312" t="s">
        <v>6858</v>
      </c>
      <c r="P3245" s="71"/>
      <c r="Q3245" s="71"/>
    </row>
    <row r="3246" spans="1:17" ht="30" hidden="1">
      <c r="A3246" s="64" t="str">
        <f t="shared" si="162"/>
        <v>IE029SCPL</v>
      </c>
      <c r="B3246" s="63" t="str">
        <f t="shared" si="163"/>
        <v>Consignment/HouseConsignment/ConsignmentItem/Packaging/numberOfPackages</v>
      </c>
      <c r="C3246" s="63" t="s">
        <v>6840</v>
      </c>
      <c r="D3246" s="305">
        <f t="shared" ca="1" si="164"/>
        <v>86</v>
      </c>
      <c r="E3246" s="64"/>
      <c r="F3246" s="65" t="s">
        <v>897</v>
      </c>
      <c r="G3246" s="65" t="s">
        <v>4964</v>
      </c>
      <c r="H3246" s="64" t="s">
        <v>5787</v>
      </c>
      <c r="I3246" s="64" t="s">
        <v>17</v>
      </c>
      <c r="J3246" s="64" t="s">
        <v>898</v>
      </c>
      <c r="K3246" s="74" t="s">
        <v>5787</v>
      </c>
      <c r="L3246" s="74"/>
      <c r="M3246" s="311"/>
      <c r="N3246" s="312" t="s">
        <v>6857</v>
      </c>
      <c r="O3246" s="312" t="s">
        <v>6858</v>
      </c>
      <c r="P3246" s="71"/>
      <c r="Q3246" s="71"/>
    </row>
    <row r="3247" spans="1:17" ht="30" hidden="1">
      <c r="A3247" s="64" t="str">
        <f t="shared" si="162"/>
        <v>IE029SCPL</v>
      </c>
      <c r="B3247" s="63" t="str">
        <f t="shared" si="163"/>
        <v>Consignment/HouseConsignment/ConsignmentItem/Packaging/shippingMarks</v>
      </c>
      <c r="C3247" s="63" t="s">
        <v>6841</v>
      </c>
      <c r="D3247" s="305">
        <f t="shared" ca="1" si="164"/>
        <v>87</v>
      </c>
      <c r="E3247" s="64"/>
      <c r="F3247" s="65" t="s">
        <v>901</v>
      </c>
      <c r="G3247" s="65" t="s">
        <v>4967</v>
      </c>
      <c r="H3247" s="64" t="s">
        <v>5787</v>
      </c>
      <c r="I3247" s="64" t="s">
        <v>17</v>
      </c>
      <c r="J3247" s="64" t="s">
        <v>633</v>
      </c>
      <c r="K3247" s="74" t="s">
        <v>5787</v>
      </c>
      <c r="L3247" s="74"/>
      <c r="M3247" s="311"/>
      <c r="N3247" s="312" t="s">
        <v>6857</v>
      </c>
      <c r="O3247" s="312" t="s">
        <v>6858</v>
      </c>
      <c r="P3247" s="71"/>
      <c r="Q3247" s="71"/>
    </row>
    <row r="3248" spans="1:17" ht="30" hidden="1">
      <c r="A3248" s="68" t="str">
        <f t="shared" si="162"/>
        <v>IE029SCPL</v>
      </c>
      <c r="B3248" s="63" t="str">
        <f t="shared" si="163"/>
        <v>Consignment/HouseConsignment/ConsignmentItem/PreviousDocument</v>
      </c>
      <c r="C3248" s="70" t="s">
        <v>6842</v>
      </c>
      <c r="D3248" s="306">
        <f t="shared" ca="1" si="164"/>
        <v>88</v>
      </c>
      <c r="E3248" s="68"/>
      <c r="F3248" s="77" t="s">
        <v>911</v>
      </c>
      <c r="G3248" s="77" t="s">
        <v>5008</v>
      </c>
      <c r="H3248" s="68" t="s">
        <v>271</v>
      </c>
      <c r="I3248" s="68" t="s">
        <v>17</v>
      </c>
      <c r="J3248" s="68" t="s">
        <v>5787</v>
      </c>
      <c r="K3248" s="69" t="s">
        <v>5787</v>
      </c>
      <c r="L3248" s="69"/>
      <c r="M3248" s="68"/>
      <c r="N3248" s="70" t="s">
        <v>6857</v>
      </c>
      <c r="O3248" s="70" t="s">
        <v>6858</v>
      </c>
      <c r="P3248" s="91"/>
      <c r="Q3248" s="91"/>
    </row>
    <row r="3249" spans="1:17" ht="30" hidden="1">
      <c r="A3249" s="64" t="str">
        <f t="shared" si="162"/>
        <v>IE029SCPL</v>
      </c>
      <c r="B3249" s="63" t="str">
        <f t="shared" si="163"/>
        <v>Consignment/HouseConsignment/ConsignmentItem/PreviousDocument/sequenceNumber</v>
      </c>
      <c r="C3249" s="63" t="s">
        <v>6843</v>
      </c>
      <c r="D3249" s="305">
        <f t="shared" ca="1" si="164"/>
        <v>89</v>
      </c>
      <c r="E3249" s="64"/>
      <c r="F3249" s="65" t="s">
        <v>6664</v>
      </c>
      <c r="G3249" s="65" t="s">
        <v>6708</v>
      </c>
      <c r="H3249" s="64" t="s">
        <v>5787</v>
      </c>
      <c r="I3249" s="64" t="s">
        <v>7</v>
      </c>
      <c r="J3249" s="64" t="s">
        <v>119</v>
      </c>
      <c r="K3249" s="74" t="s">
        <v>5787</v>
      </c>
      <c r="L3249" s="74"/>
      <c r="M3249" s="311"/>
      <c r="N3249" s="312" t="s">
        <v>6857</v>
      </c>
      <c r="O3249" s="312" t="s">
        <v>6858</v>
      </c>
      <c r="P3249" s="71"/>
      <c r="Q3249" s="71"/>
    </row>
    <row r="3250" spans="1:17" ht="30" hidden="1">
      <c r="A3250" s="64" t="str">
        <f t="shared" si="162"/>
        <v>IE029SCPL</v>
      </c>
      <c r="B3250" s="63" t="str">
        <f t="shared" si="163"/>
        <v>Consignment/HouseConsignment/ConsignmentItem/PreviousDocument/type</v>
      </c>
      <c r="C3250" s="63" t="s">
        <v>6844</v>
      </c>
      <c r="D3250" s="305">
        <f t="shared" ca="1" si="164"/>
        <v>90</v>
      </c>
      <c r="E3250" s="64"/>
      <c r="F3250" s="65" t="s">
        <v>588</v>
      </c>
      <c r="G3250" s="65" t="s">
        <v>4677</v>
      </c>
      <c r="H3250" s="64" t="s">
        <v>5787</v>
      </c>
      <c r="I3250" s="64" t="s">
        <v>7</v>
      </c>
      <c r="J3250" s="64" t="s">
        <v>589</v>
      </c>
      <c r="K3250" s="74" t="s">
        <v>590</v>
      </c>
      <c r="L3250" s="74"/>
      <c r="M3250" s="311"/>
      <c r="N3250" s="312" t="s">
        <v>6857</v>
      </c>
      <c r="O3250" s="312" t="s">
        <v>6858</v>
      </c>
      <c r="P3250" s="71"/>
      <c r="Q3250" s="71"/>
    </row>
    <row r="3251" spans="1:17" ht="30" hidden="1">
      <c r="A3251" s="64" t="str">
        <f t="shared" si="162"/>
        <v>IE029SCPL</v>
      </c>
      <c r="B3251" s="63" t="str">
        <f t="shared" si="163"/>
        <v>Consignment/HouseConsignment/ConsignmentItem/PreviousDocument/referenceNumber</v>
      </c>
      <c r="C3251" s="63" t="s">
        <v>6845</v>
      </c>
      <c r="D3251" s="305">
        <f t="shared" ca="1" si="164"/>
        <v>91</v>
      </c>
      <c r="E3251" s="64"/>
      <c r="F3251" s="65" t="s">
        <v>592</v>
      </c>
      <c r="G3251" s="65" t="s">
        <v>4678</v>
      </c>
      <c r="H3251" s="64" t="s">
        <v>5787</v>
      </c>
      <c r="I3251" s="64" t="s">
        <v>7</v>
      </c>
      <c r="J3251" s="64" t="s">
        <v>173</v>
      </c>
      <c r="K3251" s="74" t="s">
        <v>5787</v>
      </c>
      <c r="L3251" s="74"/>
      <c r="M3251" s="311"/>
      <c r="N3251" s="312" t="s">
        <v>6857</v>
      </c>
      <c r="O3251" s="312" t="s">
        <v>6858</v>
      </c>
      <c r="P3251" s="71"/>
      <c r="Q3251" s="71"/>
    </row>
    <row r="3252" spans="1:17" ht="30" hidden="1">
      <c r="A3252" s="64" t="str">
        <f t="shared" si="162"/>
        <v>IE029SCPL</v>
      </c>
      <c r="B3252" s="63" t="str">
        <f t="shared" si="163"/>
        <v>Consignment/HouseConsignment/ConsignmentItem/PreviousDocument/complementOfInformation</v>
      </c>
      <c r="C3252" s="63" t="s">
        <v>6846</v>
      </c>
      <c r="D3252" s="305">
        <f t="shared" ca="1" si="164"/>
        <v>92</v>
      </c>
      <c r="E3252" s="64"/>
      <c r="F3252" s="65" t="s">
        <v>6732</v>
      </c>
      <c r="G3252" s="65" t="s">
        <v>4679</v>
      </c>
      <c r="H3252" s="64" t="s">
        <v>5787</v>
      </c>
      <c r="I3252" s="64" t="s">
        <v>12</v>
      </c>
      <c r="J3252" s="64" t="s">
        <v>47</v>
      </c>
      <c r="K3252" s="74" t="s">
        <v>5787</v>
      </c>
      <c r="L3252" s="74"/>
      <c r="M3252" s="311"/>
      <c r="N3252" s="312" t="s">
        <v>6857</v>
      </c>
      <c r="O3252" s="312" t="s">
        <v>6858</v>
      </c>
      <c r="P3252" s="71"/>
      <c r="Q3252" s="71"/>
    </row>
    <row r="3253" spans="1:17" ht="30" hidden="1">
      <c r="A3253" s="68" t="str">
        <f t="shared" si="162"/>
        <v>IE029SCPL</v>
      </c>
      <c r="B3253" s="63" t="str">
        <f t="shared" si="163"/>
        <v>Consignment/HouseConsignment/ConsignmentItem/AdditionalInformation</v>
      </c>
      <c r="C3253" s="70" t="s">
        <v>6847</v>
      </c>
      <c r="D3253" s="306">
        <f t="shared" ca="1" si="164"/>
        <v>93</v>
      </c>
      <c r="E3253" s="68"/>
      <c r="F3253" s="77" t="s">
        <v>949</v>
      </c>
      <c r="G3253" s="77" t="s">
        <v>4843</v>
      </c>
      <c r="H3253" s="68" t="s">
        <v>271</v>
      </c>
      <c r="I3253" s="68" t="s">
        <v>12</v>
      </c>
      <c r="J3253" s="68" t="s">
        <v>5787</v>
      </c>
      <c r="K3253" s="69" t="s">
        <v>5787</v>
      </c>
      <c r="L3253" s="69"/>
      <c r="M3253" s="68"/>
      <c r="N3253" s="70" t="s">
        <v>6857</v>
      </c>
      <c r="O3253" s="70" t="s">
        <v>6858</v>
      </c>
      <c r="P3253" s="91"/>
      <c r="Q3253" s="91"/>
    </row>
    <row r="3254" spans="1:17" ht="30" hidden="1">
      <c r="A3254" s="64" t="str">
        <f t="shared" si="162"/>
        <v>IE029SCPL</v>
      </c>
      <c r="B3254" s="63" t="str">
        <f t="shared" si="163"/>
        <v>Consignment/HouseConsignment/ConsignmentItem/AdditionalInformation/sequenceNumber</v>
      </c>
      <c r="C3254" s="63" t="s">
        <v>6848</v>
      </c>
      <c r="D3254" s="305">
        <f t="shared" ca="1" si="164"/>
        <v>94</v>
      </c>
      <c r="E3254" s="64"/>
      <c r="F3254" s="65" t="s">
        <v>6664</v>
      </c>
      <c r="G3254" s="65" t="s">
        <v>6708</v>
      </c>
      <c r="H3254" s="64" t="s">
        <v>5787</v>
      </c>
      <c r="I3254" s="64" t="s">
        <v>7</v>
      </c>
      <c r="J3254" s="64" t="s">
        <v>119</v>
      </c>
      <c r="K3254" s="74" t="s">
        <v>5787</v>
      </c>
      <c r="L3254" s="74"/>
      <c r="M3254" s="311"/>
      <c r="N3254" s="312" t="s">
        <v>6857</v>
      </c>
      <c r="O3254" s="312" t="s">
        <v>6858</v>
      </c>
      <c r="P3254" s="71"/>
      <c r="Q3254" s="71"/>
    </row>
    <row r="3255" spans="1:17" ht="30" hidden="1">
      <c r="A3255" s="64" t="str">
        <f t="shared" si="162"/>
        <v>IE029SCPL</v>
      </c>
      <c r="B3255" s="63" t="str">
        <f t="shared" si="163"/>
        <v>Consignment/HouseConsignment/ConsignmentItem/AdditionalInformation/code</v>
      </c>
      <c r="C3255" s="63" t="s">
        <v>6849</v>
      </c>
      <c r="D3255" s="305">
        <f t="shared" ca="1" si="164"/>
        <v>95</v>
      </c>
      <c r="E3255" s="64"/>
      <c r="F3255" s="65" t="s">
        <v>627</v>
      </c>
      <c r="G3255" s="65" t="s">
        <v>4685</v>
      </c>
      <c r="H3255" s="64" t="s">
        <v>5787</v>
      </c>
      <c r="I3255" s="64" t="s">
        <v>7</v>
      </c>
      <c r="J3255" s="64" t="s">
        <v>628</v>
      </c>
      <c r="K3255" s="74" t="s">
        <v>629</v>
      </c>
      <c r="L3255" s="74"/>
      <c r="M3255" s="311"/>
      <c r="N3255" s="312" t="s">
        <v>6857</v>
      </c>
      <c r="O3255" s="312" t="s">
        <v>6858</v>
      </c>
      <c r="P3255" s="71"/>
      <c r="Q3255" s="71"/>
    </row>
    <row r="3256" spans="1:17" ht="30" hidden="1">
      <c r="A3256" s="64" t="str">
        <f t="shared" si="162"/>
        <v>IE029SCPL</v>
      </c>
      <c r="B3256" s="63" t="str">
        <f t="shared" ref="B3256:B3257" si="165">IF(LEN(C3256)-LEN(SUBSTITUTE(C3256,"/",""))&gt;3,RIGHT(C3256,LEN(C3256)-FIND("#",SUBSTITUTE(C3256,"/","#",3),1)),RIGHT(C3256,LEN(C3256)-FIND("#",SUBSTITUTE(C3256,"/","#",LEN(C3256)-LEN(SUBSTITUTE(C3256,"/",""))),1)))</f>
        <v>Consignment/HouseConsignment/ConsignmentItem/AdditionalInformation/text</v>
      </c>
      <c r="C3256" s="63" t="s">
        <v>6850</v>
      </c>
      <c r="D3256" s="305">
        <f t="shared" ca="1" si="164"/>
        <v>96</v>
      </c>
      <c r="E3256" s="64"/>
      <c r="F3256" s="65" t="s">
        <v>632</v>
      </c>
      <c r="G3256" s="65" t="s">
        <v>4684</v>
      </c>
      <c r="H3256" s="64" t="s">
        <v>5787</v>
      </c>
      <c r="I3256" s="64" t="s">
        <v>12</v>
      </c>
      <c r="J3256" s="64" t="s">
        <v>633</v>
      </c>
      <c r="K3256" s="74" t="s">
        <v>5787</v>
      </c>
      <c r="L3256" s="74"/>
      <c r="M3256" s="311"/>
      <c r="N3256" s="312" t="s">
        <v>6857</v>
      </c>
      <c r="O3256" s="312" t="s">
        <v>6858</v>
      </c>
      <c r="P3256" s="71"/>
      <c r="Q3256" s="71"/>
    </row>
    <row r="3257" spans="1:17" ht="30" hidden="1">
      <c r="A3257" s="68" t="str">
        <f t="shared" si="162"/>
        <v>IE029SCPL</v>
      </c>
      <c r="B3257" s="70" t="str">
        <f t="shared" si="165"/>
        <v>Signature</v>
      </c>
      <c r="C3257" s="70" t="s">
        <v>6851</v>
      </c>
      <c r="D3257" s="306">
        <f t="shared" ca="1" si="164"/>
        <v>97</v>
      </c>
      <c r="E3257" s="68"/>
      <c r="F3257" s="77" t="s">
        <v>956</v>
      </c>
      <c r="G3257" s="77" t="s">
        <v>5152</v>
      </c>
      <c r="H3257" s="68" t="s">
        <v>16</v>
      </c>
      <c r="I3257" s="68" t="s">
        <v>12</v>
      </c>
      <c r="J3257" s="68" t="s">
        <v>5787</v>
      </c>
      <c r="K3257" s="69" t="s">
        <v>5787</v>
      </c>
      <c r="L3257" s="69"/>
      <c r="M3257" s="68"/>
      <c r="N3257" s="70" t="s">
        <v>6857</v>
      </c>
      <c r="O3257" s="70" t="s">
        <v>6858</v>
      </c>
      <c r="P3257" s="91"/>
      <c r="Q3257" s="91"/>
    </row>
  </sheetData>
  <sortState xmlns:xlrd2="http://schemas.microsoft.com/office/spreadsheetml/2017/richdata2" ref="A3:Q3039">
    <sortCondition ref="A3:A3039"/>
    <sortCondition ref="D3:D3039"/>
  </sortState>
  <phoneticPr fontId="38" type="noConversion"/>
  <hyperlinks>
    <hyperlink ref="C807" r:id="rId1" xr:uid="{078DA722-A475-4985-A542-0D0ADD241BAC}"/>
    <hyperlink ref="A1" location="METRYKA!A1" display="METRYKA" xr:uid="{7D69970A-D35E-487D-8EEC-1BB7FAD18017}"/>
  </hyperlinks>
  <pageMargins left="0.7" right="0.7" top="0.75" bottom="0.75" header="0.3" footer="0.3"/>
  <pageSetup paperSize="9"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9FBC-42E7-4FBE-BD93-2455AFB1DF32}">
  <sheetPr codeName="Arkusz4"/>
  <dimension ref="A1:F105"/>
  <sheetViews>
    <sheetView zoomScaleNormal="100" workbookViewId="0">
      <selection activeCell="C6" sqref="C6"/>
    </sheetView>
  </sheetViews>
  <sheetFormatPr defaultRowHeight="12.75"/>
  <cols>
    <col min="1" max="1" width="20.85546875" style="27" bestFit="1" customWidth="1"/>
    <col min="2" max="2" width="53" bestFit="1" customWidth="1"/>
    <col min="3" max="3" width="51.28515625" customWidth="1"/>
    <col min="4" max="4" width="64.140625" style="10" customWidth="1"/>
    <col min="5" max="6" width="40.7109375" customWidth="1"/>
  </cols>
  <sheetData>
    <row r="1" spans="1:6" ht="23.25">
      <c r="A1" s="226" t="s">
        <v>3796</v>
      </c>
      <c r="B1" s="28"/>
      <c r="C1" s="297" t="s">
        <v>6645</v>
      </c>
    </row>
    <row r="2" spans="1:6" s="27" customFormat="1" ht="30">
      <c r="A2" s="42" t="s">
        <v>6627</v>
      </c>
      <c r="B2" s="265" t="s">
        <v>5600</v>
      </c>
      <c r="C2" s="265" t="s">
        <v>5608</v>
      </c>
      <c r="D2" s="42" t="s">
        <v>6629</v>
      </c>
      <c r="E2" s="265" t="s">
        <v>6949</v>
      </c>
      <c r="F2" s="265" t="s">
        <v>6950</v>
      </c>
    </row>
    <row r="3" spans="1:6" ht="15">
      <c r="A3" s="48" t="s">
        <v>6859</v>
      </c>
      <c r="B3" s="53" t="s">
        <v>5612</v>
      </c>
      <c r="C3" s="53" t="s">
        <v>5613</v>
      </c>
      <c r="D3" s="298" t="str">
        <f t="shared" ref="D3:D34" si="0">_xlfn.CONCAT("https://puesc.gov.pl/o/seap-lf-rest-internal-pdr/dict/xml/",A3)</f>
        <v>https://puesc.gov.pl/o/seap-lf-rest-internal-pdr/dict/xml/CL008NCTSP6</v>
      </c>
      <c r="E3" s="13"/>
      <c r="F3" s="13"/>
    </row>
    <row r="4" spans="1:6" ht="15">
      <c r="A4" s="48" t="s">
        <v>6860</v>
      </c>
      <c r="B4" s="53" t="s">
        <v>5614</v>
      </c>
      <c r="C4" s="53" t="s">
        <v>5615</v>
      </c>
      <c r="D4" s="298" t="str">
        <f t="shared" si="0"/>
        <v>https://puesc.gov.pl/o/seap-lf-rest-internal-pdr/dict/xml/CL009NCTSP6</v>
      </c>
      <c r="E4" s="13"/>
      <c r="F4" s="13"/>
    </row>
    <row r="5" spans="1:6" ht="15">
      <c r="A5" s="48" t="s">
        <v>6861</v>
      </c>
      <c r="B5" s="53" t="s">
        <v>5616</v>
      </c>
      <c r="C5" s="53" t="s">
        <v>5617</v>
      </c>
      <c r="D5" s="298" t="str">
        <f t="shared" si="0"/>
        <v>https://puesc.gov.pl/o/seap-lf-rest-internal-pdr/dict/xml/CL010NCTSP6</v>
      </c>
      <c r="E5" s="13"/>
      <c r="F5" s="13"/>
    </row>
    <row r="6" spans="1:6" ht="15">
      <c r="A6" s="48" t="s">
        <v>5823</v>
      </c>
      <c r="B6" s="53" t="s">
        <v>6469</v>
      </c>
      <c r="C6" s="53" t="s">
        <v>6468</v>
      </c>
      <c r="D6" s="298" t="str">
        <f t="shared" si="0"/>
        <v>https://puesc.gov.pl/o/seap-lf-rest-internal-pdr/dict/xml/CL013NCTSP6</v>
      </c>
      <c r="E6" s="13" t="s">
        <v>6951</v>
      </c>
      <c r="F6" s="13" t="s">
        <v>6952</v>
      </c>
    </row>
    <row r="7" spans="1:6" ht="15">
      <c r="A7" s="48" t="s">
        <v>6862</v>
      </c>
      <c r="B7" s="53" t="s">
        <v>5618</v>
      </c>
      <c r="C7" s="53" t="s">
        <v>5619</v>
      </c>
      <c r="D7" s="298" t="str">
        <f t="shared" si="0"/>
        <v>https://puesc.gov.pl/o/seap-lf-rest-internal-pdr/dict/xml/CL016NCTSP6</v>
      </c>
      <c r="E7" s="13"/>
      <c r="F7" s="13"/>
    </row>
    <row r="8" spans="1:6" ht="15">
      <c r="A8" s="48" t="s">
        <v>6863</v>
      </c>
      <c r="B8" s="53" t="s">
        <v>5620</v>
      </c>
      <c r="C8" s="53" t="s">
        <v>5621</v>
      </c>
      <c r="D8" s="298" t="str">
        <f t="shared" si="0"/>
        <v>https://puesc.gov.pl/o/seap-lf-rest-internal-pdr/dict/xml/CL017NCTSP6</v>
      </c>
      <c r="E8" s="13"/>
      <c r="F8" s="13"/>
    </row>
    <row r="9" spans="1:6" ht="15">
      <c r="A9" s="48" t="s">
        <v>6864</v>
      </c>
      <c r="B9" s="53" t="s">
        <v>5622</v>
      </c>
      <c r="C9" s="53" t="s">
        <v>5623</v>
      </c>
      <c r="D9" s="298" t="str">
        <f t="shared" si="0"/>
        <v>https://puesc.gov.pl/o/seap-lf-rest-internal-pdr/dict/xml/CL019NCTSP6</v>
      </c>
      <c r="E9" s="13"/>
      <c r="F9" s="13"/>
    </row>
    <row r="10" spans="1:6" ht="15">
      <c r="A10" s="48" t="s">
        <v>6865</v>
      </c>
      <c r="B10" s="53" t="s">
        <v>5624</v>
      </c>
      <c r="C10" s="53" t="s">
        <v>5625</v>
      </c>
      <c r="D10" s="298" t="str">
        <f t="shared" si="0"/>
        <v>https://puesc.gov.pl/o/seap-lf-rest-internal-pdr/dict/xml/CL027NCTSP6</v>
      </c>
      <c r="E10" s="13"/>
      <c r="F10" s="13"/>
    </row>
    <row r="11" spans="1:6" ht="15">
      <c r="A11" s="48" t="s">
        <v>6866</v>
      </c>
      <c r="B11" s="53" t="s">
        <v>5626</v>
      </c>
      <c r="C11" s="53" t="s">
        <v>5627</v>
      </c>
      <c r="D11" s="298" t="str">
        <f t="shared" si="0"/>
        <v>https://puesc.gov.pl/o/seap-lf-rest-internal-pdr/dict/xml/CL030NCTSP6</v>
      </c>
      <c r="E11" s="13"/>
      <c r="F11" s="13"/>
    </row>
    <row r="12" spans="1:6" ht="15">
      <c r="A12" s="48" t="s">
        <v>6867</v>
      </c>
      <c r="B12" s="53" t="s">
        <v>5628</v>
      </c>
      <c r="C12" s="53" t="s">
        <v>5629</v>
      </c>
      <c r="D12" s="298" t="str">
        <f t="shared" si="0"/>
        <v>https://puesc.gov.pl/o/seap-lf-rest-internal-pdr/dict/xml/CL038NCTSP6</v>
      </c>
      <c r="E12" s="13"/>
      <c r="F12" s="13"/>
    </row>
    <row r="13" spans="1:6" ht="15">
      <c r="A13" s="48" t="s">
        <v>6868</v>
      </c>
      <c r="B13" s="53" t="s">
        <v>3672</v>
      </c>
      <c r="C13" s="53" t="s">
        <v>5630</v>
      </c>
      <c r="D13" s="298" t="str">
        <f t="shared" si="0"/>
        <v>https://puesc.gov.pl/o/seap-lf-rest-internal-pdr/dict/xml/CL042NCTSP6</v>
      </c>
      <c r="E13" s="13"/>
      <c r="F13" s="13"/>
    </row>
    <row r="14" spans="1:6" ht="15">
      <c r="A14" s="48" t="s">
        <v>6869</v>
      </c>
      <c r="B14" s="53" t="s">
        <v>5631</v>
      </c>
      <c r="C14" s="53" t="s">
        <v>5632</v>
      </c>
      <c r="D14" s="298" t="str">
        <f t="shared" si="0"/>
        <v>https://puesc.gov.pl/o/seap-lf-rest-internal-pdr/dict/xml/CL048NCTSP6</v>
      </c>
      <c r="E14" s="13"/>
      <c r="F14" s="13"/>
    </row>
    <row r="15" spans="1:6" ht="135">
      <c r="A15" s="48" t="s">
        <v>6870</v>
      </c>
      <c r="B15" s="315" t="s">
        <v>5633</v>
      </c>
      <c r="C15" s="315" t="s">
        <v>5634</v>
      </c>
      <c r="D15" s="316" t="str">
        <f t="shared" si="0"/>
        <v>https://puesc.gov.pl/o/seap-lf-rest-internal-pdr/dict/xml/CL060NCTSP6</v>
      </c>
      <c r="E15" s="62" t="s">
        <v>6954</v>
      </c>
      <c r="F15" s="62" t="s">
        <v>6959</v>
      </c>
    </row>
    <row r="16" spans="1:6" ht="15">
      <c r="A16" s="48" t="s">
        <v>6871</v>
      </c>
      <c r="B16" s="53" t="s">
        <v>5635</v>
      </c>
      <c r="C16" s="53" t="s">
        <v>5636</v>
      </c>
      <c r="D16" s="298" t="str">
        <f t="shared" si="0"/>
        <v>https://puesc.gov.pl/o/seap-lf-rest-internal-pdr/dict/xml/CL070NCTSP6</v>
      </c>
      <c r="E16" s="13"/>
      <c r="F16" s="13"/>
    </row>
    <row r="17" spans="1:6" ht="15">
      <c r="A17" s="48" t="s">
        <v>6872</v>
      </c>
      <c r="B17" s="53" t="s">
        <v>5637</v>
      </c>
      <c r="C17" s="53" t="s">
        <v>5638</v>
      </c>
      <c r="D17" s="298" t="str">
        <f t="shared" si="0"/>
        <v>https://puesc.gov.pl/o/seap-lf-rest-internal-pdr/dict/xml/CL076NCTSP6</v>
      </c>
      <c r="E17" s="13"/>
      <c r="F17" s="13"/>
    </row>
    <row r="18" spans="1:6" ht="15">
      <c r="A18" s="48" t="s">
        <v>6873</v>
      </c>
      <c r="B18" s="53" t="s">
        <v>5639</v>
      </c>
      <c r="C18" s="53" t="s">
        <v>5640</v>
      </c>
      <c r="D18" s="298" t="str">
        <f t="shared" si="0"/>
        <v>https://puesc.gov.pl/o/seap-lf-rest-internal-pdr/dict/xml/CL094NCTSP6</v>
      </c>
      <c r="E18" s="13"/>
      <c r="F18" s="13"/>
    </row>
    <row r="19" spans="1:6" ht="15">
      <c r="A19" s="48" t="s">
        <v>6874</v>
      </c>
      <c r="B19" s="53" t="s">
        <v>5641</v>
      </c>
      <c r="C19" s="53" t="s">
        <v>5642</v>
      </c>
      <c r="D19" s="298" t="str">
        <f t="shared" si="0"/>
        <v>https://puesc.gov.pl/o/seap-lf-rest-internal-pdr/dict/xml/CL100NCTSP6</v>
      </c>
      <c r="E19" s="13"/>
      <c r="F19" s="13"/>
    </row>
    <row r="20" spans="1:6" ht="15">
      <c r="A20" s="48" t="s">
        <v>6875</v>
      </c>
      <c r="B20" s="53" t="s">
        <v>5601</v>
      </c>
      <c r="C20" s="53" t="s">
        <v>5643</v>
      </c>
      <c r="D20" s="298" t="str">
        <f t="shared" si="0"/>
        <v>https://puesc.gov.pl/o/seap-lf-rest-internal-pdr/dict/xml/PL100NCTSP6</v>
      </c>
      <c r="E20" s="13"/>
      <c r="F20" s="13"/>
    </row>
    <row r="21" spans="1:6" ht="15">
      <c r="A21" s="48" t="s">
        <v>6876</v>
      </c>
      <c r="B21" s="53" t="s">
        <v>5644</v>
      </c>
      <c r="C21" s="53" t="s">
        <v>5645</v>
      </c>
      <c r="D21" s="298" t="str">
        <f t="shared" si="0"/>
        <v>https://puesc.gov.pl/o/seap-lf-rest-internal-pdr/dict/xml/CL101NCTSP6</v>
      </c>
      <c r="E21" s="13"/>
      <c r="F21" s="13"/>
    </row>
    <row r="22" spans="1:6" ht="15">
      <c r="A22" s="48" t="s">
        <v>6877</v>
      </c>
      <c r="B22" s="53" t="s">
        <v>5646</v>
      </c>
      <c r="C22" s="53" t="s">
        <v>5647</v>
      </c>
      <c r="D22" s="298" t="str">
        <f t="shared" si="0"/>
        <v>https://puesc.gov.pl/o/seap-lf-rest-internal-pdr/dict/xml/CL112NCTSP6</v>
      </c>
      <c r="E22" s="13"/>
      <c r="F22" s="13"/>
    </row>
    <row r="23" spans="1:6" ht="15">
      <c r="A23" s="48" t="s">
        <v>6878</v>
      </c>
      <c r="B23" s="53" t="s">
        <v>5648</v>
      </c>
      <c r="C23" s="53" t="s">
        <v>5649</v>
      </c>
      <c r="D23" s="298" t="str">
        <f t="shared" si="0"/>
        <v>https://puesc.gov.pl/o/seap-lf-rest-internal-pdr/dict/xml/CL116NCTSP6</v>
      </c>
      <c r="E23" s="13"/>
      <c r="F23" s="13"/>
    </row>
    <row r="24" spans="1:6" ht="15">
      <c r="A24" s="48" t="s">
        <v>6879</v>
      </c>
      <c r="B24" s="53" t="s">
        <v>5650</v>
      </c>
      <c r="C24" s="53" t="s">
        <v>5651</v>
      </c>
      <c r="D24" s="298" t="str">
        <f t="shared" si="0"/>
        <v>https://puesc.gov.pl/o/seap-lf-rest-internal-pdr/dict/xml/CL141NCTSP6</v>
      </c>
      <c r="E24" s="13"/>
      <c r="F24" s="13"/>
    </row>
    <row r="25" spans="1:6" ht="15">
      <c r="A25" s="48" t="s">
        <v>6880</v>
      </c>
      <c r="B25" s="53" t="s">
        <v>5652</v>
      </c>
      <c r="C25" s="53" t="s">
        <v>5653</v>
      </c>
      <c r="D25" s="298" t="str">
        <f t="shared" si="0"/>
        <v>https://puesc.gov.pl/o/seap-lf-rest-internal-pdr/dict/xml/CL147NCTSP6</v>
      </c>
      <c r="E25" s="13"/>
      <c r="F25" s="13"/>
    </row>
    <row r="26" spans="1:6" ht="15">
      <c r="A26" s="48" t="s">
        <v>6881</v>
      </c>
      <c r="B26" s="53" t="s">
        <v>5654</v>
      </c>
      <c r="C26" s="53" t="s">
        <v>5655</v>
      </c>
      <c r="D26" s="298" t="str">
        <f t="shared" si="0"/>
        <v>https://puesc.gov.pl/o/seap-lf-rest-internal-pdr/dict/xml/CL152NCTSP6</v>
      </c>
      <c r="E26" s="13"/>
      <c r="F26" s="13"/>
    </row>
    <row r="27" spans="1:6" ht="15">
      <c r="A27" s="48" t="s">
        <v>6882</v>
      </c>
      <c r="B27" s="53" t="s">
        <v>5656</v>
      </c>
      <c r="C27" s="53" t="s">
        <v>5657</v>
      </c>
      <c r="D27" s="298" t="str">
        <f t="shared" si="0"/>
        <v>https://puesc.gov.pl/o/seap-lf-rest-internal-pdr/dict/xml/CL163NCTSP6</v>
      </c>
      <c r="E27" s="13"/>
      <c r="F27" s="13"/>
    </row>
    <row r="28" spans="1:6" ht="15">
      <c r="A28" s="48" t="s">
        <v>6883</v>
      </c>
      <c r="B28" s="53" t="s">
        <v>5658</v>
      </c>
      <c r="C28" s="53" t="s">
        <v>5659</v>
      </c>
      <c r="D28" s="298" t="str">
        <f t="shared" si="0"/>
        <v>https://puesc.gov.pl/o/seap-lf-rest-internal-pdr/dict/xml/CL164NCTSP6</v>
      </c>
      <c r="E28" s="13"/>
      <c r="F28" s="13"/>
    </row>
    <row r="29" spans="1:6" ht="15">
      <c r="A29" s="48" t="s">
        <v>6884</v>
      </c>
      <c r="B29" s="53" t="s">
        <v>5660</v>
      </c>
      <c r="C29" s="53" t="s">
        <v>5661</v>
      </c>
      <c r="D29" s="298" t="str">
        <f t="shared" si="0"/>
        <v>https://puesc.gov.pl/o/seap-lf-rest-internal-pdr/dict/xml/CL165NCTSP6</v>
      </c>
      <c r="E29" s="13"/>
      <c r="F29" s="13"/>
    </row>
    <row r="30" spans="1:6" ht="15">
      <c r="A30" s="48" t="s">
        <v>6885</v>
      </c>
      <c r="B30" s="53" t="s">
        <v>5662</v>
      </c>
      <c r="C30" s="53" t="s">
        <v>5663</v>
      </c>
      <c r="D30" s="298" t="str">
        <f t="shared" si="0"/>
        <v>https://puesc.gov.pl/o/seap-lf-rest-internal-pdr/dict/xml/CL171NCTSP6</v>
      </c>
      <c r="E30" s="13"/>
      <c r="F30" s="13"/>
    </row>
    <row r="31" spans="1:6" ht="15">
      <c r="A31" s="48" t="s">
        <v>6886</v>
      </c>
      <c r="B31" s="53" t="s">
        <v>5664</v>
      </c>
      <c r="C31" s="53" t="s">
        <v>5665</v>
      </c>
      <c r="D31" s="298" t="str">
        <f t="shared" si="0"/>
        <v>https://puesc.gov.pl/o/seap-lf-rest-internal-pdr/dict/xml/CL172NCTSP6</v>
      </c>
      <c r="E31" s="13"/>
      <c r="F31" s="13"/>
    </row>
    <row r="32" spans="1:6" ht="15">
      <c r="A32" s="48" t="s">
        <v>6887</v>
      </c>
      <c r="B32" s="53" t="s">
        <v>5666</v>
      </c>
      <c r="C32" s="53" t="s">
        <v>5667</v>
      </c>
      <c r="D32" s="298" t="str">
        <f t="shared" si="0"/>
        <v>https://puesc.gov.pl/o/seap-lf-rest-internal-pdr/dict/xml/CL173NCTSP6</v>
      </c>
      <c r="E32" s="13"/>
      <c r="F32" s="13"/>
    </row>
    <row r="33" spans="1:6" ht="15">
      <c r="A33" s="48" t="s">
        <v>6888</v>
      </c>
      <c r="B33" s="53" t="s">
        <v>5668</v>
      </c>
      <c r="C33" s="53" t="s">
        <v>5669</v>
      </c>
      <c r="D33" s="298" t="str">
        <f t="shared" si="0"/>
        <v>https://puesc.gov.pl/o/seap-lf-rest-internal-pdr/dict/xml/CL175NCTSP6</v>
      </c>
      <c r="E33" s="13"/>
      <c r="F33" s="13"/>
    </row>
    <row r="34" spans="1:6" ht="15">
      <c r="A34" s="48" t="s">
        <v>6889</v>
      </c>
      <c r="B34" s="53" t="s">
        <v>5670</v>
      </c>
      <c r="C34" s="53" t="s">
        <v>5671</v>
      </c>
      <c r="D34" s="298" t="str">
        <f t="shared" si="0"/>
        <v>https://puesc.gov.pl/o/seap-lf-rest-internal-pdr/dict/xml/CL176NCTSP6</v>
      </c>
      <c r="E34" s="13"/>
      <c r="F34" s="13"/>
    </row>
    <row r="35" spans="1:6" ht="15">
      <c r="A35" s="48" t="s">
        <v>6890</v>
      </c>
      <c r="B35" s="53" t="s">
        <v>5672</v>
      </c>
      <c r="C35" s="53" t="s">
        <v>5673</v>
      </c>
      <c r="D35" s="298" t="str">
        <f t="shared" ref="D35:D66" si="1">_xlfn.CONCAT("https://puesc.gov.pl/o/seap-lf-rest-internal-pdr/dict/xml/",A35)</f>
        <v>https://puesc.gov.pl/o/seap-lf-rest-internal-pdr/dict/xml/CL177NCTSP6</v>
      </c>
      <c r="E35" s="13"/>
      <c r="F35" s="13"/>
    </row>
    <row r="36" spans="1:6" ht="15">
      <c r="A36" s="48" t="s">
        <v>6891</v>
      </c>
      <c r="B36" s="53" t="s">
        <v>5674</v>
      </c>
      <c r="C36" s="53" t="s">
        <v>5675</v>
      </c>
      <c r="D36" s="298" t="str">
        <f t="shared" si="1"/>
        <v>https://puesc.gov.pl/o/seap-lf-rest-internal-pdr/dict/xml/CL178NCTSP6</v>
      </c>
      <c r="E36" s="13"/>
      <c r="F36" s="13"/>
    </row>
    <row r="37" spans="1:6" ht="15">
      <c r="A37" s="48" t="s">
        <v>6892</v>
      </c>
      <c r="B37" s="53" t="s">
        <v>5676</v>
      </c>
      <c r="C37" s="53" t="s">
        <v>5677</v>
      </c>
      <c r="D37" s="298" t="str">
        <f t="shared" si="1"/>
        <v>https://puesc.gov.pl/o/seap-lf-rest-internal-pdr/dict/xml/CL180NCTSP6</v>
      </c>
      <c r="E37" s="13"/>
      <c r="F37" s="13"/>
    </row>
    <row r="38" spans="1:6" ht="15">
      <c r="A38" s="48" t="s">
        <v>6893</v>
      </c>
      <c r="B38" s="53" t="s">
        <v>5678</v>
      </c>
      <c r="C38" s="53" t="s">
        <v>5679</v>
      </c>
      <c r="D38" s="298" t="str">
        <f t="shared" si="1"/>
        <v>https://puesc.gov.pl/o/seap-lf-rest-internal-pdr/dict/xml/CL181NCTSP6</v>
      </c>
      <c r="E38" s="13"/>
      <c r="F38" s="13"/>
    </row>
    <row r="39" spans="1:6" ht="15">
      <c r="A39" s="48" t="s">
        <v>6894</v>
      </c>
      <c r="B39" s="53" t="s">
        <v>5680</v>
      </c>
      <c r="C39" s="53" t="s">
        <v>5681</v>
      </c>
      <c r="D39" s="298" t="str">
        <f t="shared" si="1"/>
        <v>https://puesc.gov.pl/o/seap-lf-rest-internal-pdr/dict/xml/CL182NCTSP6</v>
      </c>
      <c r="E39" s="13"/>
      <c r="F39" s="13"/>
    </row>
    <row r="40" spans="1:6" ht="15">
      <c r="A40" s="48" t="s">
        <v>6895</v>
      </c>
      <c r="B40" s="53" t="s">
        <v>5682</v>
      </c>
      <c r="C40" s="53" t="s">
        <v>5683</v>
      </c>
      <c r="D40" s="298" t="str">
        <f t="shared" si="1"/>
        <v>https://puesc.gov.pl/o/seap-lf-rest-internal-pdr/dict/xml/CL190NCTSP6</v>
      </c>
      <c r="E40" s="13"/>
      <c r="F40" s="13"/>
    </row>
    <row r="41" spans="1:6" ht="15">
      <c r="A41" s="48" t="s">
        <v>6896</v>
      </c>
      <c r="B41" s="53" t="s">
        <v>5684</v>
      </c>
      <c r="C41" s="53" t="s">
        <v>5685</v>
      </c>
      <c r="D41" s="298" t="str">
        <f t="shared" si="1"/>
        <v>https://puesc.gov.pl/o/seap-lf-rest-internal-pdr/dict/xml/CL192NCTSP6</v>
      </c>
      <c r="E41" s="13"/>
      <c r="F41" s="13"/>
    </row>
    <row r="42" spans="1:6" ht="15">
      <c r="A42" s="48" t="s">
        <v>6897</v>
      </c>
      <c r="B42" s="53" t="s">
        <v>5686</v>
      </c>
      <c r="C42" s="53" t="s">
        <v>5687</v>
      </c>
      <c r="D42" s="298" t="str">
        <f t="shared" si="1"/>
        <v>https://puesc.gov.pl/o/seap-lf-rest-internal-pdr/dict/xml/CL194NCTSP6</v>
      </c>
      <c r="E42" s="13"/>
      <c r="F42" s="13"/>
    </row>
    <row r="43" spans="1:6" ht="15">
      <c r="A43" s="48" t="s">
        <v>6898</v>
      </c>
      <c r="B43" s="53" t="s">
        <v>5688</v>
      </c>
      <c r="C43" s="53" t="s">
        <v>5689</v>
      </c>
      <c r="D43" s="298" t="str">
        <f t="shared" si="1"/>
        <v>https://puesc.gov.pl/o/seap-lf-rest-internal-pdr/dict/xml/CL195NCTSP6</v>
      </c>
      <c r="E43" s="13"/>
      <c r="F43" s="13"/>
    </row>
    <row r="44" spans="1:6" ht="15">
      <c r="A44" s="48" t="s">
        <v>6899</v>
      </c>
      <c r="B44" s="53" t="s">
        <v>5690</v>
      </c>
      <c r="C44" s="53" t="s">
        <v>5691</v>
      </c>
      <c r="D44" s="298" t="str">
        <f t="shared" si="1"/>
        <v>https://puesc.gov.pl/o/seap-lf-rest-internal-pdr/dict/xml/CL196NCTSP6</v>
      </c>
      <c r="E44" s="13"/>
      <c r="F44" s="13"/>
    </row>
    <row r="45" spans="1:6" ht="15">
      <c r="A45" s="48" t="s">
        <v>6900</v>
      </c>
      <c r="B45" s="53" t="s">
        <v>5692</v>
      </c>
      <c r="C45" s="53" t="s">
        <v>5693</v>
      </c>
      <c r="D45" s="298" t="str">
        <f t="shared" si="1"/>
        <v>https://puesc.gov.pl/o/seap-lf-rest-internal-pdr/dict/xml/CL198NCTSP6</v>
      </c>
      <c r="E45" s="13"/>
      <c r="F45" s="13"/>
    </row>
    <row r="46" spans="1:6" ht="15">
      <c r="A46" s="48" t="s">
        <v>5824</v>
      </c>
      <c r="B46" s="53" t="s">
        <v>6471</v>
      </c>
      <c r="C46" s="53" t="s">
        <v>6470</v>
      </c>
      <c r="D46" s="298" t="str">
        <f t="shared" si="1"/>
        <v>https://puesc.gov.pl/o/seap-lf-rest-internal-pdr/dict/xml/CL199NCTSP6</v>
      </c>
      <c r="E46" s="13"/>
      <c r="F46" s="13"/>
    </row>
    <row r="47" spans="1:6" ht="15">
      <c r="A47" s="48" t="s">
        <v>6901</v>
      </c>
      <c r="B47" s="53" t="s">
        <v>5694</v>
      </c>
      <c r="C47" s="53" t="s">
        <v>5695</v>
      </c>
      <c r="D47" s="298" t="str">
        <f t="shared" si="1"/>
        <v>https://puesc.gov.pl/o/seap-lf-rest-internal-pdr/dict/xml/CL211NCTSP6</v>
      </c>
      <c r="E47" s="13"/>
      <c r="F47" s="13"/>
    </row>
    <row r="48" spans="1:6" ht="15">
      <c r="A48" s="48" t="s">
        <v>6902</v>
      </c>
      <c r="B48" s="53" t="s">
        <v>5696</v>
      </c>
      <c r="C48" s="53" t="s">
        <v>5697</v>
      </c>
      <c r="D48" s="298" t="str">
        <f t="shared" si="1"/>
        <v>https://puesc.gov.pl/o/seap-lf-rest-internal-pdr/dict/xml/CL213NCTSP6</v>
      </c>
      <c r="E48" s="13"/>
      <c r="F48" s="13"/>
    </row>
    <row r="49" spans="1:6" ht="15">
      <c r="A49" s="48" t="s">
        <v>6903</v>
      </c>
      <c r="B49" s="53" t="s">
        <v>5602</v>
      </c>
      <c r="C49" s="53" t="s">
        <v>5698</v>
      </c>
      <c r="D49" s="298" t="str">
        <f t="shared" si="1"/>
        <v>https://puesc.gov.pl/o/seap-lf-rest-internal-pdr/dict/xml/PL213NCTSP6</v>
      </c>
      <c r="E49" s="13"/>
      <c r="F49" s="13"/>
    </row>
    <row r="50" spans="1:6" ht="15">
      <c r="A50" s="48" t="s">
        <v>6904</v>
      </c>
      <c r="B50" s="53" t="s">
        <v>5699</v>
      </c>
      <c r="C50" s="53" t="s">
        <v>5700</v>
      </c>
      <c r="D50" s="298" t="str">
        <f t="shared" si="1"/>
        <v>https://puesc.gov.pl/o/seap-lf-rest-internal-pdr/dict/xml/CL214NCTSP6</v>
      </c>
      <c r="E50" s="13"/>
      <c r="F50" s="13"/>
    </row>
    <row r="51" spans="1:6" ht="15">
      <c r="A51" s="48" t="s">
        <v>6905</v>
      </c>
      <c r="B51" s="53" t="s">
        <v>5603</v>
      </c>
      <c r="C51" s="53" t="s">
        <v>5701</v>
      </c>
      <c r="D51" s="298" t="str">
        <f t="shared" si="1"/>
        <v>https://puesc.gov.pl/o/seap-lf-rest-internal-pdr/dict/xml/PL214NCTSP6</v>
      </c>
      <c r="E51" s="13"/>
      <c r="F51" s="13"/>
    </row>
    <row r="52" spans="1:6" ht="15">
      <c r="A52" s="48" t="s">
        <v>6906</v>
      </c>
      <c r="B52" s="53" t="s">
        <v>5702</v>
      </c>
      <c r="C52" s="53" t="s">
        <v>5703</v>
      </c>
      <c r="D52" s="298" t="str">
        <f t="shared" si="1"/>
        <v>https://puesc.gov.pl/o/seap-lf-rest-internal-pdr/dict/xml/CL215NCTSP6</v>
      </c>
      <c r="E52" s="13"/>
      <c r="F52" s="13"/>
    </row>
    <row r="53" spans="1:6" ht="15">
      <c r="A53" s="48" t="s">
        <v>6907</v>
      </c>
      <c r="B53" s="53" t="s">
        <v>5704</v>
      </c>
      <c r="C53" s="53" t="s">
        <v>5705</v>
      </c>
      <c r="D53" s="298" t="str">
        <f t="shared" si="1"/>
        <v>https://puesc.gov.pl/o/seap-lf-rest-internal-pdr/dict/xml/CL217NCTSP6</v>
      </c>
      <c r="E53" s="13"/>
      <c r="F53" s="13"/>
    </row>
    <row r="54" spans="1:6" ht="15">
      <c r="A54" s="48" t="s">
        <v>6908</v>
      </c>
      <c r="B54" s="53" t="s">
        <v>5706</v>
      </c>
      <c r="C54" s="53" t="s">
        <v>5707</v>
      </c>
      <c r="D54" s="298" t="str">
        <f t="shared" si="1"/>
        <v>https://puesc.gov.pl/o/seap-lf-rest-internal-pdr/dict/xml/CL218NCTSP6</v>
      </c>
      <c r="E54" s="13"/>
      <c r="F54" s="13"/>
    </row>
    <row r="55" spans="1:6" ht="15">
      <c r="A55" s="48" t="s">
        <v>6909</v>
      </c>
      <c r="B55" s="53" t="s">
        <v>5708</v>
      </c>
      <c r="C55" s="53" t="s">
        <v>5709</v>
      </c>
      <c r="D55" s="298" t="str">
        <f t="shared" si="1"/>
        <v>https://puesc.gov.pl/o/seap-lf-rest-internal-pdr/dict/xml/CL219NCTSP6</v>
      </c>
      <c r="E55" s="13"/>
      <c r="F55" s="13"/>
    </row>
    <row r="56" spans="1:6" ht="15">
      <c r="A56" s="48" t="s">
        <v>6910</v>
      </c>
      <c r="B56" s="53" t="s">
        <v>5710</v>
      </c>
      <c r="C56" s="13" t="s">
        <v>5609</v>
      </c>
      <c r="D56" s="298" t="str">
        <f t="shared" si="1"/>
        <v>https://puesc.gov.pl/o/seap-lf-rest-internal-pdr/dict/xml/CL226NCTSP6</v>
      </c>
      <c r="E56" s="13"/>
      <c r="F56" s="13"/>
    </row>
    <row r="57" spans="1:6" ht="15">
      <c r="A57" s="48" t="s">
        <v>6911</v>
      </c>
      <c r="B57" s="53" t="s">
        <v>5711</v>
      </c>
      <c r="C57" s="13" t="s">
        <v>5712</v>
      </c>
      <c r="D57" s="298" t="str">
        <f t="shared" si="1"/>
        <v>https://puesc.gov.pl/o/seap-lf-rest-internal-pdr/dict/xml/CL227NCTSP6</v>
      </c>
      <c r="E57" s="13"/>
      <c r="F57" s="13"/>
    </row>
    <row r="58" spans="1:6" ht="15">
      <c r="A58" s="48" t="s">
        <v>6912</v>
      </c>
      <c r="B58" s="53" t="s">
        <v>5713</v>
      </c>
      <c r="C58" s="53" t="s">
        <v>5714</v>
      </c>
      <c r="D58" s="298" t="str">
        <f t="shared" si="1"/>
        <v>https://puesc.gov.pl/o/seap-lf-rest-internal-pdr/dict/xml/CL228NCTSP6</v>
      </c>
      <c r="E58" s="13"/>
      <c r="F58" s="13"/>
    </row>
    <row r="59" spans="1:6" ht="15">
      <c r="A59" s="48" t="s">
        <v>6913</v>
      </c>
      <c r="B59" s="53" t="s">
        <v>5715</v>
      </c>
      <c r="C59" s="53" t="s">
        <v>5716</v>
      </c>
      <c r="D59" s="298" t="str">
        <f t="shared" si="1"/>
        <v>https://puesc.gov.pl/o/seap-lf-rest-internal-pdr/dict/xml/CL229NCTSP6</v>
      </c>
      <c r="E59" s="13"/>
      <c r="F59" s="13"/>
    </row>
    <row r="60" spans="1:6" ht="15">
      <c r="A60" s="48" t="s">
        <v>6914</v>
      </c>
      <c r="B60" s="53" t="s">
        <v>5717</v>
      </c>
      <c r="C60" s="53" t="s">
        <v>5718</v>
      </c>
      <c r="D60" s="298" t="str">
        <f t="shared" si="1"/>
        <v>https://puesc.gov.pl/o/seap-lf-rest-internal-pdr/dict/xml/CL230NCTSP6</v>
      </c>
      <c r="E60" s="13"/>
      <c r="F60" s="13"/>
    </row>
    <row r="61" spans="1:6" ht="15">
      <c r="A61" s="48" t="s">
        <v>6915</v>
      </c>
      <c r="B61" s="53" t="s">
        <v>5719</v>
      </c>
      <c r="C61" s="53" t="s">
        <v>5720</v>
      </c>
      <c r="D61" s="298" t="str">
        <f t="shared" si="1"/>
        <v>https://puesc.gov.pl/o/seap-lf-rest-internal-pdr/dict/xml/CL231NCTSP6</v>
      </c>
      <c r="E61" s="13"/>
      <c r="F61" s="13"/>
    </row>
    <row r="62" spans="1:6" ht="15">
      <c r="A62" s="48" t="s">
        <v>6916</v>
      </c>
      <c r="B62" s="53" t="s">
        <v>5721</v>
      </c>
      <c r="C62" s="53" t="s">
        <v>5722</v>
      </c>
      <c r="D62" s="298" t="str">
        <f t="shared" si="1"/>
        <v>https://puesc.gov.pl/o/seap-lf-rest-internal-pdr/dict/xml/CL232NCTSP6</v>
      </c>
      <c r="E62" s="13"/>
      <c r="F62" s="13"/>
    </row>
    <row r="63" spans="1:6" ht="15">
      <c r="A63" s="48" t="s">
        <v>6917</v>
      </c>
      <c r="B63" s="53" t="s">
        <v>5723</v>
      </c>
      <c r="C63" s="53" t="s">
        <v>5724</v>
      </c>
      <c r="D63" s="298" t="str">
        <f t="shared" si="1"/>
        <v>https://puesc.gov.pl/o/seap-lf-rest-internal-pdr/dict/xml/CL234NCTSP6</v>
      </c>
      <c r="E63" s="13"/>
      <c r="F63" s="13"/>
    </row>
    <row r="64" spans="1:6" ht="15">
      <c r="A64" s="48" t="s">
        <v>6918</v>
      </c>
      <c r="B64" s="53" t="s">
        <v>5725</v>
      </c>
      <c r="C64" s="53" t="s">
        <v>5726</v>
      </c>
      <c r="D64" s="298" t="str">
        <f t="shared" si="1"/>
        <v>https://puesc.gov.pl/o/seap-lf-rest-internal-pdr/dict/xml/CL235NCTSP6</v>
      </c>
      <c r="E64" s="13"/>
      <c r="F64" s="13"/>
    </row>
    <row r="65" spans="1:6" ht="15">
      <c r="A65" s="48" t="s">
        <v>6919</v>
      </c>
      <c r="B65" s="53" t="s">
        <v>5604</v>
      </c>
      <c r="C65" s="53" t="s">
        <v>5727</v>
      </c>
      <c r="D65" s="298" t="str">
        <f t="shared" si="1"/>
        <v>https://puesc.gov.pl/o/seap-lf-rest-internal-pdr/dict/xml/PL235NCTSP6</v>
      </c>
      <c r="E65" s="13"/>
      <c r="F65" s="13"/>
    </row>
    <row r="66" spans="1:6" ht="15">
      <c r="A66" s="48" t="s">
        <v>6920</v>
      </c>
      <c r="B66" s="53" t="s">
        <v>5728</v>
      </c>
      <c r="C66" s="53" t="s">
        <v>5729</v>
      </c>
      <c r="D66" s="298" t="str">
        <f t="shared" si="1"/>
        <v>https://puesc.gov.pl/o/seap-lf-rest-internal-pdr/dict/xml/CL236NCTSP6</v>
      </c>
      <c r="E66" s="13"/>
      <c r="F66" s="13"/>
    </row>
    <row r="67" spans="1:6" ht="15">
      <c r="A67" s="48" t="s">
        <v>6921</v>
      </c>
      <c r="B67" s="315" t="s">
        <v>5730</v>
      </c>
      <c r="C67" s="315" t="s">
        <v>5731</v>
      </c>
      <c r="D67" s="316" t="str">
        <f t="shared" ref="D67:D98" si="2">_xlfn.CONCAT("https://puesc.gov.pl/o/seap-lf-rest-internal-pdr/dict/xml/",A67)</f>
        <v>https://puesc.gov.pl/o/seap-lf-rest-internal-pdr/dict/xml/CL239NCTSP6</v>
      </c>
      <c r="E67" s="62" t="s">
        <v>6957</v>
      </c>
      <c r="F67" s="62" t="s">
        <v>6960</v>
      </c>
    </row>
    <row r="68" spans="1:6" ht="15">
      <c r="A68" s="48" t="s">
        <v>6922</v>
      </c>
      <c r="B68" s="53" t="s">
        <v>5605</v>
      </c>
      <c r="C68" s="53" t="s">
        <v>5732</v>
      </c>
      <c r="D68" s="298" t="str">
        <f t="shared" si="2"/>
        <v>https://puesc.gov.pl/o/seap-lf-rest-internal-pdr/dict/xml/PL239NCTSP6</v>
      </c>
      <c r="E68" s="13"/>
      <c r="F68" s="13"/>
    </row>
    <row r="69" spans="1:6" ht="15">
      <c r="A69" s="48" t="s">
        <v>6923</v>
      </c>
      <c r="B69" s="53" t="s">
        <v>5733</v>
      </c>
      <c r="C69" s="53" t="s">
        <v>5734</v>
      </c>
      <c r="D69" s="298" t="str">
        <f t="shared" si="2"/>
        <v>https://puesc.gov.pl/o/seap-lf-rest-internal-pdr/dict/xml/CL244NCTSP6</v>
      </c>
      <c r="E69" s="13"/>
      <c r="F69" s="13"/>
    </row>
    <row r="70" spans="1:6" ht="15">
      <c r="A70" s="48" t="s">
        <v>6924</v>
      </c>
      <c r="B70" s="53" t="s">
        <v>5735</v>
      </c>
      <c r="C70" s="53" t="s">
        <v>5736</v>
      </c>
      <c r="D70" s="298" t="str">
        <f t="shared" si="2"/>
        <v>https://puesc.gov.pl/o/seap-lf-rest-internal-pdr/dict/xml/CL247NCTSP6</v>
      </c>
      <c r="E70" s="13"/>
      <c r="F70" s="13"/>
    </row>
    <row r="71" spans="1:6" ht="15">
      <c r="A71" s="48" t="s">
        <v>6925</v>
      </c>
      <c r="B71" s="53" t="s">
        <v>5737</v>
      </c>
      <c r="C71" s="53" t="s">
        <v>5738</v>
      </c>
      <c r="D71" s="298" t="str">
        <f t="shared" si="2"/>
        <v>https://puesc.gov.pl/o/seap-lf-rest-internal-pdr/dict/xml/CL248NCTSP6</v>
      </c>
      <c r="E71" s="13"/>
      <c r="F71" s="13"/>
    </row>
    <row r="72" spans="1:6" ht="15">
      <c r="A72" s="48" t="s">
        <v>6926</v>
      </c>
      <c r="B72" s="53" t="s">
        <v>5739</v>
      </c>
      <c r="C72" s="53" t="s">
        <v>5740</v>
      </c>
      <c r="D72" s="298" t="str">
        <f t="shared" si="2"/>
        <v>https://puesc.gov.pl/o/seap-lf-rest-internal-pdr/dict/xml/CL251NCTSP6</v>
      </c>
      <c r="E72" s="13"/>
      <c r="F72" s="13"/>
    </row>
    <row r="73" spans="1:6" ht="15">
      <c r="A73" s="48" t="s">
        <v>6927</v>
      </c>
      <c r="B73" s="53" t="s">
        <v>5741</v>
      </c>
      <c r="C73" s="53" t="s">
        <v>5742</v>
      </c>
      <c r="D73" s="298" t="str">
        <f t="shared" si="2"/>
        <v>https://puesc.gov.pl/o/seap-lf-rest-internal-pdr/dict/xml/CL252NCTSP6</v>
      </c>
      <c r="E73" s="13"/>
      <c r="F73" s="13"/>
    </row>
    <row r="74" spans="1:6" ht="15">
      <c r="A74" s="48" t="s">
        <v>6928</v>
      </c>
      <c r="B74" s="53" t="s">
        <v>5606</v>
      </c>
      <c r="C74" s="53" t="s">
        <v>5743</v>
      </c>
      <c r="D74" s="298" t="str">
        <f t="shared" si="2"/>
        <v>https://puesc.gov.pl/o/seap-lf-rest-internal-pdr/dict/xml/PL252NCTSP6</v>
      </c>
      <c r="E74" s="13"/>
      <c r="F74" s="13"/>
    </row>
    <row r="75" spans="1:6" ht="15">
      <c r="A75" s="48" t="s">
        <v>6929</v>
      </c>
      <c r="B75" s="53" t="s">
        <v>5744</v>
      </c>
      <c r="C75" s="53" t="s">
        <v>5745</v>
      </c>
      <c r="D75" s="298" t="str">
        <f t="shared" si="2"/>
        <v>https://puesc.gov.pl/o/seap-lf-rest-internal-pdr/dict/xml/CL258NCTSP6</v>
      </c>
      <c r="E75" s="13" t="s">
        <v>6964</v>
      </c>
      <c r="F75" s="13" t="s">
        <v>6965</v>
      </c>
    </row>
    <row r="76" spans="1:6" ht="15">
      <c r="A76" s="48" t="s">
        <v>6930</v>
      </c>
      <c r="B76" s="53" t="s">
        <v>5746</v>
      </c>
      <c r="C76" s="53" t="s">
        <v>5747</v>
      </c>
      <c r="D76" s="298" t="str">
        <f t="shared" si="2"/>
        <v>https://puesc.gov.pl/o/seap-lf-rest-internal-pdr/dict/xml/CL286NCTSP6</v>
      </c>
      <c r="E76" s="13"/>
      <c r="F76" s="13"/>
    </row>
    <row r="77" spans="1:6" ht="15">
      <c r="A77" s="48" t="s">
        <v>6931</v>
      </c>
      <c r="B77" s="53" t="s">
        <v>5607</v>
      </c>
      <c r="C77" s="53" t="s">
        <v>5748</v>
      </c>
      <c r="D77" s="298" t="str">
        <f t="shared" si="2"/>
        <v>https://puesc.gov.pl/o/seap-lf-rest-internal-pdr/dict/xml/PL286NCTSP6</v>
      </c>
      <c r="E77" s="13"/>
      <c r="F77" s="13"/>
    </row>
    <row r="78" spans="1:6" ht="15">
      <c r="A78" s="48" t="s">
        <v>6932</v>
      </c>
      <c r="B78" s="53" t="s">
        <v>5749</v>
      </c>
      <c r="C78" s="53" t="s">
        <v>5750</v>
      </c>
      <c r="D78" s="298" t="str">
        <f t="shared" si="2"/>
        <v>https://puesc.gov.pl/o/seap-lf-rest-internal-pdr/dict/xml/CL294NCTSP6</v>
      </c>
      <c r="E78" s="13"/>
      <c r="F78" s="13"/>
    </row>
    <row r="79" spans="1:6" ht="15">
      <c r="A79" s="48" t="s">
        <v>6933</v>
      </c>
      <c r="B79" s="315" t="s">
        <v>5751</v>
      </c>
      <c r="C79" s="315" t="s">
        <v>5752</v>
      </c>
      <c r="D79" s="316" t="str">
        <f t="shared" si="2"/>
        <v>https://puesc.gov.pl/o/seap-lf-rest-internal-pdr/dict/xml/CL296NCTSP6</v>
      </c>
      <c r="E79" s="62" t="s">
        <v>6956</v>
      </c>
      <c r="F79" s="62" t="s">
        <v>6961</v>
      </c>
    </row>
    <row r="80" spans="1:6" ht="15">
      <c r="A80" s="48" t="s">
        <v>6934</v>
      </c>
      <c r="B80" s="53" t="s">
        <v>5753</v>
      </c>
      <c r="C80" s="53" t="s">
        <v>5754</v>
      </c>
      <c r="D80" s="298" t="str">
        <f t="shared" si="2"/>
        <v>https://puesc.gov.pl/o/seap-lf-rest-internal-pdr/dict/xml/CL326NCTSP6</v>
      </c>
      <c r="E80" s="13"/>
      <c r="F80" s="13"/>
    </row>
    <row r="81" spans="1:6" ht="15">
      <c r="A81" s="48" t="s">
        <v>6935</v>
      </c>
      <c r="B81" s="53" t="s">
        <v>5755</v>
      </c>
      <c r="C81" s="53" t="s">
        <v>5756</v>
      </c>
      <c r="D81" s="298" t="str">
        <f t="shared" si="2"/>
        <v>https://puesc.gov.pl/o/seap-lf-rest-internal-pdr/dict/xml/CL347NCTSP6</v>
      </c>
      <c r="E81" s="13"/>
      <c r="F81" s="13"/>
    </row>
    <row r="82" spans="1:6" ht="15">
      <c r="A82" s="48" t="s">
        <v>6936</v>
      </c>
      <c r="B82" s="53" t="s">
        <v>5757</v>
      </c>
      <c r="C82" s="53" t="s">
        <v>5758</v>
      </c>
      <c r="D82" s="298" t="str">
        <f t="shared" si="2"/>
        <v>https://puesc.gov.pl/o/seap-lf-rest-internal-pdr/dict/xml/CL349NCTSP6</v>
      </c>
      <c r="E82" s="13"/>
      <c r="F82" s="13"/>
    </row>
    <row r="83" spans="1:6" ht="15">
      <c r="A83" s="48" t="s">
        <v>6937</v>
      </c>
      <c r="B83" s="53" t="s">
        <v>5759</v>
      </c>
      <c r="C83" s="53" t="s">
        <v>5760</v>
      </c>
      <c r="D83" s="298" t="str">
        <f t="shared" si="2"/>
        <v>https://puesc.gov.pl/o/seap-lf-rest-internal-pdr/dict/xml/CL380NCTSP6</v>
      </c>
      <c r="E83" s="13"/>
      <c r="F83" s="13"/>
    </row>
    <row r="84" spans="1:6" ht="15">
      <c r="A84" s="48" t="s">
        <v>6938</v>
      </c>
      <c r="B84" s="53" t="s">
        <v>5761</v>
      </c>
      <c r="C84" s="53" t="s">
        <v>5762</v>
      </c>
      <c r="D84" s="298" t="str">
        <f t="shared" si="2"/>
        <v>https://puesc.gov.pl/o/seap-lf-rest-internal-pdr/dict/xml/CL384NCTSP6</v>
      </c>
      <c r="E84" s="13"/>
      <c r="F84" s="13"/>
    </row>
    <row r="85" spans="1:6" ht="15">
      <c r="A85" s="48" t="s">
        <v>6939</v>
      </c>
      <c r="B85" s="53" t="s">
        <v>5763</v>
      </c>
      <c r="C85" s="53" t="s">
        <v>5764</v>
      </c>
      <c r="D85" s="298" t="str">
        <f t="shared" si="2"/>
        <v>https://puesc.gov.pl/o/seap-lf-rest-internal-pdr/dict/xml/CL385NCTSP6</v>
      </c>
      <c r="E85" s="13"/>
      <c r="F85" s="13"/>
    </row>
    <row r="86" spans="1:6" ht="15">
      <c r="A86" s="48" t="s">
        <v>5825</v>
      </c>
      <c r="B86" s="53" t="s">
        <v>6473</v>
      </c>
      <c r="C86" s="53" t="s">
        <v>6472</v>
      </c>
      <c r="D86" s="298" t="str">
        <f t="shared" si="2"/>
        <v>https://puesc.gov.pl/o/seap-lf-rest-internal-pdr/dict/xml/CL437NCTSP6</v>
      </c>
      <c r="E86" s="13" t="s">
        <v>6951</v>
      </c>
      <c r="F86" s="13" t="s">
        <v>6952</v>
      </c>
    </row>
    <row r="87" spans="1:6" ht="15">
      <c r="A87" s="48" t="s">
        <v>6940</v>
      </c>
      <c r="B87" s="53" t="s">
        <v>5765</v>
      </c>
      <c r="C87" s="53" t="s">
        <v>5766</v>
      </c>
      <c r="D87" s="298" t="str">
        <f t="shared" si="2"/>
        <v>https://puesc.gov.pl/o/seap-lf-rest-internal-pdr/dict/xml/CL505NCTSP6</v>
      </c>
      <c r="E87" s="13"/>
      <c r="F87" s="13"/>
    </row>
    <row r="88" spans="1:6" ht="15">
      <c r="A88" s="48" t="s">
        <v>6941</v>
      </c>
      <c r="B88" s="53" t="s">
        <v>5767</v>
      </c>
      <c r="C88" s="53" t="s">
        <v>5768</v>
      </c>
      <c r="D88" s="298" t="str">
        <f t="shared" si="2"/>
        <v>https://puesc.gov.pl/o/seap-lf-rest-internal-pdr/dict/xml/CL553NCTSP6</v>
      </c>
      <c r="E88" s="13"/>
      <c r="F88" s="13"/>
    </row>
    <row r="89" spans="1:6" ht="15">
      <c r="A89" s="48" t="s">
        <v>6942</v>
      </c>
      <c r="B89" s="315" t="s">
        <v>5610</v>
      </c>
      <c r="C89" s="72" t="s">
        <v>5769</v>
      </c>
      <c r="D89" s="316" t="str">
        <f t="shared" si="2"/>
        <v>https://puesc.gov.pl/o/seap-lf-rest-internal-pdr/dict/xml/CL560NCTSP6</v>
      </c>
      <c r="E89" s="62" t="s">
        <v>6958</v>
      </c>
      <c r="F89" s="62" t="s">
        <v>6962</v>
      </c>
    </row>
    <row r="90" spans="1:6" ht="15">
      <c r="A90" s="48" t="s">
        <v>6943</v>
      </c>
      <c r="B90" s="53" t="s">
        <v>5611</v>
      </c>
      <c r="C90" s="13" t="s">
        <v>5770</v>
      </c>
      <c r="D90" s="298" t="str">
        <f t="shared" si="2"/>
        <v>https://puesc.gov.pl/o/seap-lf-rest-internal-pdr/dict/xml/CL570NCTSP6</v>
      </c>
      <c r="E90" s="13"/>
      <c r="F90" s="13"/>
    </row>
    <row r="91" spans="1:6" ht="15">
      <c r="A91" s="48" t="s">
        <v>5826</v>
      </c>
      <c r="B91" s="53" t="s">
        <v>6483</v>
      </c>
      <c r="C91" s="53" t="s">
        <v>6474</v>
      </c>
      <c r="D91" s="298" t="str">
        <f t="shared" si="2"/>
        <v>https://puesc.gov.pl/o/seap-lf-rest-internal-pdr/dict/xml/CL580NCTSP6</v>
      </c>
      <c r="E91" s="13" t="s">
        <v>6951</v>
      </c>
      <c r="F91" s="13" t="s">
        <v>6952</v>
      </c>
    </row>
    <row r="92" spans="1:6" ht="15">
      <c r="A92" s="48" t="s">
        <v>5827</v>
      </c>
      <c r="B92" s="53" t="s">
        <v>6484</v>
      </c>
      <c r="C92" s="53" t="s">
        <v>6475</v>
      </c>
      <c r="D92" s="298" t="str">
        <f t="shared" si="2"/>
        <v>https://puesc.gov.pl/o/seap-lf-rest-internal-pdr/dict/xml/CL581NCTSP6</v>
      </c>
      <c r="E92" s="13" t="s">
        <v>6951</v>
      </c>
      <c r="F92" s="13" t="s">
        <v>6952</v>
      </c>
    </row>
    <row r="93" spans="1:6" ht="45">
      <c r="A93" s="48" t="s">
        <v>6944</v>
      </c>
      <c r="B93" s="315" t="s">
        <v>5771</v>
      </c>
      <c r="C93" s="315" t="s">
        <v>5772</v>
      </c>
      <c r="D93" s="316" t="str">
        <f t="shared" si="2"/>
        <v>https://puesc.gov.pl/o/seap-lf-rest-internal-pdr/dict/xml/CL610NCTSP6</v>
      </c>
      <c r="E93" s="62" t="s">
        <v>6955</v>
      </c>
      <c r="F93" s="62" t="s">
        <v>6963</v>
      </c>
    </row>
    <row r="94" spans="1:6" ht="15">
      <c r="A94" s="48" t="s">
        <v>5828</v>
      </c>
      <c r="B94" s="53" t="s">
        <v>3041</v>
      </c>
      <c r="C94" s="53" t="s">
        <v>6476</v>
      </c>
      <c r="D94" s="298" t="str">
        <f t="shared" si="2"/>
        <v>https://puesc.gov.pl/o/seap-lf-rest-internal-pdr/dict/xml/CL703NCTSP6</v>
      </c>
      <c r="E94" s="13" t="s">
        <v>6951</v>
      </c>
      <c r="F94" s="13" t="s">
        <v>6952</v>
      </c>
    </row>
    <row r="95" spans="1:6" ht="15">
      <c r="A95" s="48" t="s">
        <v>6945</v>
      </c>
      <c r="B95" s="53" t="s">
        <v>5773</v>
      </c>
      <c r="C95" s="53" t="s">
        <v>5774</v>
      </c>
      <c r="D95" s="298" t="str">
        <f t="shared" si="2"/>
        <v>https://puesc.gov.pl/o/seap-lf-rest-internal-pdr/dict/xml/CL704NCTSP6</v>
      </c>
      <c r="E95" s="13"/>
      <c r="F95" s="13"/>
    </row>
    <row r="96" spans="1:6" ht="15">
      <c r="A96" s="48" t="s">
        <v>5829</v>
      </c>
      <c r="B96" s="53" t="s">
        <v>6487</v>
      </c>
      <c r="C96" s="53" t="s">
        <v>6477</v>
      </c>
      <c r="D96" s="298" t="str">
        <f t="shared" si="2"/>
        <v>https://puesc.gov.pl/o/seap-lf-rest-internal-pdr/dict/xml/CL709NCTSP6</v>
      </c>
      <c r="E96" s="13" t="s">
        <v>6951</v>
      </c>
      <c r="F96" s="13" t="s">
        <v>6952</v>
      </c>
    </row>
    <row r="97" spans="1:6" ht="15">
      <c r="A97" s="48" t="s">
        <v>5830</v>
      </c>
      <c r="B97" s="53" t="s">
        <v>6488</v>
      </c>
      <c r="C97" s="53" t="s">
        <v>6478</v>
      </c>
      <c r="D97" s="298" t="str">
        <f t="shared" si="2"/>
        <v>https://puesc.gov.pl/o/seap-lf-rest-internal-pdr/dict/xml/CL710NCTSP6</v>
      </c>
      <c r="E97" s="13" t="s">
        <v>6951</v>
      </c>
      <c r="F97" s="13" t="s">
        <v>6952</v>
      </c>
    </row>
    <row r="98" spans="1:6" ht="15">
      <c r="A98" s="48" t="s">
        <v>5831</v>
      </c>
      <c r="B98" s="53" t="s">
        <v>6489</v>
      </c>
      <c r="C98" s="53" t="s">
        <v>6479</v>
      </c>
      <c r="D98" s="298" t="str">
        <f t="shared" si="2"/>
        <v>https://puesc.gov.pl/o/seap-lf-rest-internal-pdr/dict/xml/CL711NCTSP6</v>
      </c>
      <c r="E98" s="13" t="s">
        <v>6951</v>
      </c>
      <c r="F98" s="13" t="s">
        <v>6952</v>
      </c>
    </row>
    <row r="99" spans="1:6" ht="15">
      <c r="A99" s="48" t="s">
        <v>6946</v>
      </c>
      <c r="B99" s="53" t="s">
        <v>5775</v>
      </c>
      <c r="C99" s="53" t="s">
        <v>5776</v>
      </c>
      <c r="D99" s="298" t="str">
        <f t="shared" ref="D99:D105" si="3">_xlfn.CONCAT("https://puesc.gov.pl/o/seap-lf-rest-internal-pdr/dict/xml/",A99)</f>
        <v>https://puesc.gov.pl/o/seap-lf-rest-internal-pdr/dict/xml/CL716NCTSP6</v>
      </c>
      <c r="E99" s="13"/>
      <c r="F99" s="13"/>
    </row>
    <row r="100" spans="1:6" ht="15">
      <c r="A100" s="48" t="s">
        <v>5832</v>
      </c>
      <c r="B100" s="53" t="s">
        <v>6491</v>
      </c>
      <c r="C100" s="53" t="s">
        <v>6480</v>
      </c>
      <c r="D100" s="298" t="str">
        <f t="shared" si="3"/>
        <v>https://puesc.gov.pl/o/seap-lf-rest-internal-pdr/dict/xml/CL729NCTSP6</v>
      </c>
      <c r="E100" s="13" t="s">
        <v>6951</v>
      </c>
      <c r="F100" s="13" t="s">
        <v>6952</v>
      </c>
    </row>
    <row r="101" spans="1:6" ht="15">
      <c r="A101" s="48" t="s">
        <v>5833</v>
      </c>
      <c r="B101" s="53" t="s">
        <v>6490</v>
      </c>
      <c r="C101" s="53" t="s">
        <v>6481</v>
      </c>
      <c r="D101" s="298" t="str">
        <f t="shared" si="3"/>
        <v>https://puesc.gov.pl/o/seap-lf-rest-internal-pdr/dict/xml/CL735NCTSP6</v>
      </c>
      <c r="E101" s="13" t="s">
        <v>6951</v>
      </c>
      <c r="F101" s="13" t="s">
        <v>6952</v>
      </c>
    </row>
    <row r="102" spans="1:6" ht="15">
      <c r="A102" s="48" t="s">
        <v>6947</v>
      </c>
      <c r="B102" s="53" t="s">
        <v>5777</v>
      </c>
      <c r="C102" s="53" t="s">
        <v>5778</v>
      </c>
      <c r="D102" s="298" t="str">
        <f t="shared" si="3"/>
        <v>https://puesc.gov.pl/o/seap-lf-rest-internal-pdr/dict/xml/CL750NCTSP6</v>
      </c>
      <c r="E102" s="13"/>
      <c r="F102" s="13"/>
    </row>
    <row r="103" spans="1:6" ht="15">
      <c r="A103" s="48" t="s">
        <v>5834</v>
      </c>
      <c r="B103" s="53" t="s">
        <v>6485</v>
      </c>
      <c r="C103" s="53" t="s">
        <v>6482</v>
      </c>
      <c r="D103" s="298" t="str">
        <f t="shared" si="3"/>
        <v>https://puesc.gov.pl/o/seap-lf-rest-internal-pdr/dict/xml/CL751NCTSP6</v>
      </c>
      <c r="E103" s="13" t="s">
        <v>6951</v>
      </c>
      <c r="F103" s="13" t="s">
        <v>6952</v>
      </c>
    </row>
    <row r="104" spans="1:6" ht="15">
      <c r="A104" s="48" t="s">
        <v>5835</v>
      </c>
      <c r="B104" s="53" t="s">
        <v>6486</v>
      </c>
      <c r="C104" s="53" t="s">
        <v>6953</v>
      </c>
      <c r="D104" s="298" t="str">
        <f t="shared" si="3"/>
        <v>https://puesc.gov.pl/o/seap-lf-rest-internal-pdr/dict/xml/CL752NCTSP6</v>
      </c>
      <c r="E104" s="13" t="s">
        <v>6951</v>
      </c>
      <c r="F104" s="13" t="s">
        <v>6952</v>
      </c>
    </row>
    <row r="105" spans="1:6" ht="15">
      <c r="A105" s="48" t="s">
        <v>6948</v>
      </c>
      <c r="B105" s="53" t="s">
        <v>5779</v>
      </c>
      <c r="C105" s="53" t="s">
        <v>5780</v>
      </c>
      <c r="D105" s="298" t="str">
        <f t="shared" si="3"/>
        <v>https://puesc.gov.pl/o/seap-lf-rest-internal-pdr/dict/xml/CL754NCTSP6</v>
      </c>
      <c r="E105" s="13"/>
      <c r="F105" s="13"/>
    </row>
  </sheetData>
  <phoneticPr fontId="38" type="noConversion"/>
  <hyperlinks>
    <hyperlink ref="A1" location="METRYKA!A1" display="METRYKA" xr:uid="{67626F72-4063-44E5-A3E8-52F95E092A19}"/>
  </hyperlink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EB05A-09F2-4F21-8E4C-29C1E8285216}">
  <sheetPr codeName="Arkusz5"/>
  <dimension ref="A1:N3173"/>
  <sheetViews>
    <sheetView zoomScale="85" zoomScaleNormal="85" workbookViewId="0">
      <selection activeCell="B256" sqref="B256"/>
    </sheetView>
  </sheetViews>
  <sheetFormatPr defaultRowHeight="12.75"/>
  <cols>
    <col min="1" max="1" width="10.7109375" style="27" customWidth="1"/>
    <col min="2" max="4" width="80.7109375" style="37" customWidth="1"/>
    <col min="5" max="5" width="80.7109375" style="24" customWidth="1"/>
    <col min="6" max="6" width="8.7109375" style="33" customWidth="1"/>
    <col min="7" max="10" width="22.7109375" style="28" customWidth="1"/>
    <col min="11" max="14" width="9.140625" style="24"/>
  </cols>
  <sheetData>
    <row r="1" spans="1:14" ht="30" customHeight="1">
      <c r="A1" s="226" t="s">
        <v>3796</v>
      </c>
      <c r="B1" s="260" t="s">
        <v>4426</v>
      </c>
    </row>
    <row r="2" spans="1:14" s="24" customFormat="1" ht="30" customHeight="1">
      <c r="A2" s="55" t="s">
        <v>4427</v>
      </c>
      <c r="B2" s="55" t="s">
        <v>4428</v>
      </c>
      <c r="C2" s="55" t="s">
        <v>4429</v>
      </c>
      <c r="D2" s="55" t="s">
        <v>4359</v>
      </c>
      <c r="E2" s="55" t="s">
        <v>4360</v>
      </c>
      <c r="F2" s="55" t="s">
        <v>4499</v>
      </c>
      <c r="G2" s="170" t="s">
        <v>5843</v>
      </c>
      <c r="H2" s="170" t="s">
        <v>5566</v>
      </c>
      <c r="I2" s="55" t="s">
        <v>5565</v>
      </c>
      <c r="J2" s="55" t="s">
        <v>6457</v>
      </c>
      <c r="K2" s="45"/>
      <c r="L2" s="45"/>
      <c r="M2" s="45"/>
      <c r="N2" s="45"/>
    </row>
    <row r="3" spans="1:14" ht="409.5">
      <c r="A3" s="48" t="s">
        <v>4107</v>
      </c>
      <c r="B3" s="49" t="s">
        <v>5846</v>
      </c>
      <c r="C3" s="49" t="s">
        <v>5847</v>
      </c>
      <c r="D3" s="49"/>
      <c r="E3" s="49"/>
      <c r="F3" s="51"/>
      <c r="G3" s="247"/>
      <c r="H3" s="247"/>
      <c r="I3" s="258" t="s">
        <v>6458</v>
      </c>
      <c r="J3" s="258" t="s">
        <v>6459</v>
      </c>
      <c r="K3"/>
      <c r="L3"/>
      <c r="M3"/>
      <c r="N3"/>
    </row>
    <row r="4" spans="1:14" ht="120">
      <c r="A4" s="48" t="s">
        <v>4108</v>
      </c>
      <c r="B4" s="49" t="s">
        <v>5848</v>
      </c>
      <c r="C4" s="49" t="s">
        <v>5849</v>
      </c>
      <c r="D4" s="49"/>
      <c r="E4" s="49"/>
      <c r="F4" s="51"/>
      <c r="G4" s="247"/>
      <c r="H4" s="247"/>
      <c r="I4" s="258"/>
      <c r="J4" s="258"/>
      <c r="K4"/>
      <c r="L4"/>
      <c r="M4"/>
      <c r="N4"/>
    </row>
    <row r="5" spans="1:14" ht="45">
      <c r="A5" s="48" t="s">
        <v>4109</v>
      </c>
      <c r="B5" s="49" t="s">
        <v>5850</v>
      </c>
      <c r="C5" s="49" t="s">
        <v>5851</v>
      </c>
      <c r="D5" s="49"/>
      <c r="E5" s="49"/>
      <c r="F5" s="51"/>
      <c r="G5" s="247"/>
      <c r="H5" s="247"/>
      <c r="I5" s="258" t="s">
        <v>6458</v>
      </c>
      <c r="J5" s="258" t="s">
        <v>6459</v>
      </c>
      <c r="K5"/>
      <c r="L5"/>
      <c r="M5"/>
      <c r="N5"/>
    </row>
    <row r="6" spans="1:14" ht="45">
      <c r="A6" s="48" t="s">
        <v>135</v>
      </c>
      <c r="B6" s="49" t="s">
        <v>5852</v>
      </c>
      <c r="C6" s="49" t="s">
        <v>5853</v>
      </c>
      <c r="D6" s="49"/>
      <c r="E6" s="49"/>
      <c r="F6" s="51"/>
      <c r="G6" s="247"/>
      <c r="H6" s="247"/>
      <c r="I6" s="258" t="s">
        <v>6458</v>
      </c>
      <c r="J6" s="258" t="s">
        <v>6459</v>
      </c>
      <c r="K6"/>
      <c r="L6"/>
      <c r="M6"/>
      <c r="N6"/>
    </row>
    <row r="7" spans="1:14" ht="210">
      <c r="A7" s="48" t="s">
        <v>4080</v>
      </c>
      <c r="B7" s="49" t="s">
        <v>5854</v>
      </c>
      <c r="C7" s="49" t="s">
        <v>5855</v>
      </c>
      <c r="D7" s="49"/>
      <c r="E7" s="49"/>
      <c r="F7" s="51"/>
      <c r="G7" s="247"/>
      <c r="H7" s="247"/>
      <c r="I7" s="258"/>
      <c r="J7" s="258"/>
      <c r="K7"/>
      <c r="L7"/>
      <c r="M7"/>
      <c r="N7"/>
    </row>
    <row r="8" spans="1:14" ht="45">
      <c r="A8" s="48" t="s">
        <v>4110</v>
      </c>
      <c r="B8" s="49" t="s">
        <v>5856</v>
      </c>
      <c r="C8" s="49" t="s">
        <v>5857</v>
      </c>
      <c r="D8" s="49"/>
      <c r="E8" s="49"/>
      <c r="F8" s="51"/>
      <c r="G8" s="247"/>
      <c r="H8" s="247"/>
      <c r="I8" s="258"/>
      <c r="J8" s="258"/>
      <c r="K8"/>
      <c r="L8"/>
      <c r="M8"/>
      <c r="N8"/>
    </row>
    <row r="9" spans="1:14" ht="409.5">
      <c r="A9" s="48" t="s">
        <v>4111</v>
      </c>
      <c r="B9" s="49" t="s">
        <v>5858</v>
      </c>
      <c r="C9" s="49" t="s">
        <v>5859</v>
      </c>
      <c r="D9" s="49"/>
      <c r="E9" s="49"/>
      <c r="F9" s="51"/>
      <c r="G9" s="247"/>
      <c r="H9" s="247"/>
      <c r="I9" s="258"/>
      <c r="J9" s="258"/>
      <c r="K9"/>
      <c r="L9"/>
      <c r="M9"/>
      <c r="N9"/>
    </row>
    <row r="10" spans="1:14" ht="45">
      <c r="A10" s="48" t="s">
        <v>4112</v>
      </c>
      <c r="B10" s="49" t="s">
        <v>5860</v>
      </c>
      <c r="C10" s="49" t="s">
        <v>5861</v>
      </c>
      <c r="D10" s="49"/>
      <c r="E10" s="49"/>
      <c r="F10" s="51"/>
      <c r="G10" s="247"/>
      <c r="H10" s="247"/>
      <c r="I10" s="258" t="s">
        <v>6458</v>
      </c>
      <c r="J10" s="258" t="s">
        <v>6459</v>
      </c>
      <c r="K10" s="45"/>
      <c r="L10" s="45"/>
      <c r="M10" s="45"/>
      <c r="N10" s="45"/>
    </row>
    <row r="11" spans="1:14" ht="45">
      <c r="A11" s="48" t="s">
        <v>4113</v>
      </c>
      <c r="B11" s="49" t="s">
        <v>5862</v>
      </c>
      <c r="C11" s="49" t="s">
        <v>5863</v>
      </c>
      <c r="D11" s="49"/>
      <c r="E11" s="49"/>
      <c r="F11" s="51"/>
      <c r="G11" s="247"/>
      <c r="H11" s="247"/>
      <c r="I11" s="258" t="s">
        <v>6458</v>
      </c>
      <c r="J11" s="258" t="s">
        <v>6459</v>
      </c>
      <c r="K11"/>
      <c r="L11"/>
      <c r="M11"/>
      <c r="N11"/>
    </row>
    <row r="12" spans="1:14" ht="165">
      <c r="A12" s="48" t="s">
        <v>178</v>
      </c>
      <c r="B12" s="49" t="s">
        <v>5864</v>
      </c>
      <c r="C12" s="49" t="s">
        <v>5865</v>
      </c>
      <c r="D12" s="49"/>
      <c r="E12" s="49"/>
      <c r="F12" s="51"/>
      <c r="G12" s="247"/>
      <c r="H12" s="247"/>
      <c r="I12" s="258" t="s">
        <v>6458</v>
      </c>
      <c r="J12" s="258" t="s">
        <v>6459</v>
      </c>
      <c r="K12"/>
      <c r="L12"/>
      <c r="M12"/>
      <c r="N12"/>
    </row>
    <row r="13" spans="1:14" ht="60">
      <c r="A13" s="48" t="s">
        <v>4114</v>
      </c>
      <c r="B13" s="49" t="s">
        <v>5866</v>
      </c>
      <c r="C13" s="49" t="s">
        <v>5867</v>
      </c>
      <c r="D13" s="49"/>
      <c r="E13" s="49"/>
      <c r="F13" s="51"/>
      <c r="G13" s="247"/>
      <c r="H13" s="247"/>
      <c r="I13" s="258" t="s">
        <v>6458</v>
      </c>
      <c r="J13" s="258" t="s">
        <v>6459</v>
      </c>
      <c r="K13"/>
      <c r="L13"/>
      <c r="M13"/>
      <c r="N13"/>
    </row>
    <row r="14" spans="1:14" ht="405">
      <c r="A14" s="48" t="s">
        <v>4115</v>
      </c>
      <c r="B14" s="49" t="s">
        <v>5868</v>
      </c>
      <c r="C14" s="49" t="s">
        <v>5869</v>
      </c>
      <c r="D14" s="49"/>
      <c r="E14" s="49"/>
      <c r="F14" s="51"/>
      <c r="G14" s="247"/>
      <c r="H14" s="247"/>
      <c r="I14" s="258"/>
      <c r="J14" s="258"/>
      <c r="K14"/>
      <c r="L14"/>
      <c r="M14"/>
      <c r="N14"/>
    </row>
    <row r="15" spans="1:14" ht="375">
      <c r="A15" s="51" t="s">
        <v>189</v>
      </c>
      <c r="B15" s="49" t="s">
        <v>5870</v>
      </c>
      <c r="C15" s="49" t="s">
        <v>5871</v>
      </c>
      <c r="D15" s="49"/>
      <c r="E15" s="49"/>
      <c r="F15" s="51"/>
      <c r="G15" s="247"/>
      <c r="H15" s="247"/>
      <c r="I15" s="258" t="s">
        <v>6458</v>
      </c>
      <c r="J15" s="258" t="s">
        <v>6459</v>
      </c>
      <c r="K15" s="45"/>
      <c r="L15" s="45"/>
      <c r="M15" s="45"/>
      <c r="N15" s="45"/>
    </row>
    <row r="16" spans="1:14" ht="315">
      <c r="A16" s="51" t="s">
        <v>192</v>
      </c>
      <c r="B16" s="49" t="s">
        <v>5872</v>
      </c>
      <c r="C16" s="49" t="s">
        <v>5873</v>
      </c>
      <c r="D16" s="49"/>
      <c r="E16" s="49"/>
      <c r="F16" s="51"/>
      <c r="G16" s="247"/>
      <c r="H16" s="247"/>
      <c r="I16" s="258" t="s">
        <v>6458</v>
      </c>
      <c r="J16" s="258" t="s">
        <v>6459</v>
      </c>
      <c r="K16"/>
      <c r="L16"/>
      <c r="M16"/>
      <c r="N16"/>
    </row>
    <row r="17" spans="1:14" ht="375">
      <c r="A17" s="48" t="s">
        <v>195</v>
      </c>
      <c r="B17" s="49" t="s">
        <v>5874</v>
      </c>
      <c r="C17" s="49" t="s">
        <v>5875</v>
      </c>
      <c r="D17" s="49"/>
      <c r="E17" s="49"/>
      <c r="F17" s="51"/>
      <c r="G17" s="247"/>
      <c r="H17" s="247"/>
      <c r="I17" s="258" t="s">
        <v>6458</v>
      </c>
      <c r="J17" s="258" t="s">
        <v>6459</v>
      </c>
      <c r="K17" s="45"/>
      <c r="L17" s="45"/>
      <c r="M17" s="45"/>
      <c r="N17" s="45"/>
    </row>
    <row r="18" spans="1:14" ht="409.5">
      <c r="A18" s="48" t="s">
        <v>198</v>
      </c>
      <c r="B18" s="49" t="s">
        <v>5876</v>
      </c>
      <c r="C18" s="49" t="s">
        <v>5877</v>
      </c>
      <c r="D18" s="49"/>
      <c r="E18" s="49"/>
      <c r="F18" s="51"/>
      <c r="G18" s="247"/>
      <c r="H18" s="247"/>
      <c r="I18" s="258" t="s">
        <v>6458</v>
      </c>
      <c r="J18" s="258" t="s">
        <v>6459</v>
      </c>
      <c r="K18"/>
      <c r="L18"/>
      <c r="M18"/>
      <c r="N18"/>
    </row>
    <row r="19" spans="1:14" ht="75">
      <c r="A19" s="48" t="s">
        <v>4116</v>
      </c>
      <c r="B19" s="49" t="s">
        <v>5878</v>
      </c>
      <c r="C19" s="49" t="s">
        <v>5879</v>
      </c>
      <c r="D19" s="49"/>
      <c r="E19" s="49"/>
      <c r="F19" s="51"/>
      <c r="G19" s="247"/>
      <c r="H19" s="247"/>
      <c r="I19" s="258"/>
      <c r="J19" s="258"/>
      <c r="K19" s="45"/>
      <c r="L19" s="45"/>
      <c r="M19" s="45"/>
      <c r="N19" s="45"/>
    </row>
    <row r="20" spans="1:14" ht="315">
      <c r="A20" s="48" t="s">
        <v>207</v>
      </c>
      <c r="B20" s="49" t="s">
        <v>5880</v>
      </c>
      <c r="C20" s="49" t="s">
        <v>5881</v>
      </c>
      <c r="D20" s="49"/>
      <c r="E20" s="49"/>
      <c r="F20" s="51"/>
      <c r="G20" s="247"/>
      <c r="H20" s="247"/>
      <c r="I20" s="258" t="s">
        <v>6458</v>
      </c>
      <c r="J20" s="258" t="s">
        <v>6459</v>
      </c>
      <c r="K20"/>
      <c r="L20"/>
      <c r="M20"/>
      <c r="N20"/>
    </row>
    <row r="21" spans="1:14" ht="315">
      <c r="A21" s="48" t="s">
        <v>4117</v>
      </c>
      <c r="B21" s="49" t="s">
        <v>5882</v>
      </c>
      <c r="C21" s="49" t="s">
        <v>5883</v>
      </c>
      <c r="D21" s="49"/>
      <c r="E21" s="49"/>
      <c r="F21" s="51"/>
      <c r="G21" s="247"/>
      <c r="H21" s="247"/>
      <c r="I21" s="258" t="s">
        <v>6458</v>
      </c>
      <c r="J21" s="258" t="s">
        <v>6459</v>
      </c>
      <c r="K21"/>
      <c r="L21"/>
      <c r="M21"/>
      <c r="N21"/>
    </row>
    <row r="22" spans="1:14" ht="105">
      <c r="A22" s="48" t="s">
        <v>3661</v>
      </c>
      <c r="B22" s="49" t="s">
        <v>5884</v>
      </c>
      <c r="C22" s="49" t="s">
        <v>5885</v>
      </c>
      <c r="D22" s="49"/>
      <c r="E22" s="49"/>
      <c r="F22" s="51"/>
      <c r="G22" s="247"/>
      <c r="H22" s="247"/>
      <c r="I22" s="258" t="s">
        <v>6458</v>
      </c>
      <c r="J22" s="258" t="s">
        <v>6459</v>
      </c>
      <c r="K22"/>
      <c r="L22"/>
      <c r="M22"/>
      <c r="N22"/>
    </row>
    <row r="23" spans="1:14" ht="180">
      <c r="A23" s="48" t="s">
        <v>558</v>
      </c>
      <c r="B23" s="49" t="s">
        <v>5886</v>
      </c>
      <c r="C23" s="49" t="s">
        <v>5887</v>
      </c>
      <c r="D23" s="49"/>
      <c r="E23" s="49"/>
      <c r="F23" s="51"/>
      <c r="G23" s="247"/>
      <c r="H23" s="247"/>
      <c r="I23" s="258" t="s">
        <v>6458</v>
      </c>
      <c r="J23" s="258" t="s">
        <v>6459</v>
      </c>
      <c r="K23" s="45"/>
      <c r="L23" s="45"/>
      <c r="M23" s="45"/>
      <c r="N23" s="45"/>
    </row>
    <row r="24" spans="1:14" ht="90">
      <c r="A24" s="48" t="s">
        <v>4118</v>
      </c>
      <c r="B24" s="49" t="s">
        <v>5888</v>
      </c>
      <c r="C24" s="49" t="s">
        <v>5889</v>
      </c>
      <c r="D24" s="49"/>
      <c r="E24" s="49"/>
      <c r="F24" s="51"/>
      <c r="G24" s="247"/>
      <c r="H24" s="247"/>
      <c r="I24" s="258"/>
      <c r="J24" s="258"/>
      <c r="K24"/>
      <c r="L24"/>
      <c r="M24"/>
      <c r="N24"/>
    </row>
    <row r="25" spans="1:14" ht="165">
      <c r="A25" s="48" t="s">
        <v>579</v>
      </c>
      <c r="B25" s="49" t="s">
        <v>5890</v>
      </c>
      <c r="C25" s="49" t="s">
        <v>5891</v>
      </c>
      <c r="D25" s="49"/>
      <c r="E25" s="49"/>
      <c r="F25" s="51"/>
      <c r="G25" s="247"/>
      <c r="H25" s="247"/>
      <c r="I25" s="258" t="s">
        <v>6458</v>
      </c>
      <c r="J25" s="258" t="s">
        <v>6459</v>
      </c>
      <c r="K25"/>
      <c r="L25"/>
      <c r="M25"/>
      <c r="N25"/>
    </row>
    <row r="26" spans="1:14" ht="105">
      <c r="A26" s="48" t="s">
        <v>3667</v>
      </c>
      <c r="B26" s="49" t="s">
        <v>5892</v>
      </c>
      <c r="C26" s="49" t="s">
        <v>5893</v>
      </c>
      <c r="D26" s="49"/>
      <c r="E26" s="49"/>
      <c r="F26" s="51"/>
      <c r="G26" s="247"/>
      <c r="H26" s="247"/>
      <c r="I26" s="258" t="s">
        <v>6458</v>
      </c>
      <c r="J26" s="258" t="s">
        <v>6459</v>
      </c>
      <c r="K26"/>
      <c r="L26"/>
      <c r="M26"/>
      <c r="N26"/>
    </row>
    <row r="27" spans="1:14" ht="105">
      <c r="A27" s="48" t="s">
        <v>242</v>
      </c>
      <c r="B27" s="49" t="s">
        <v>5894</v>
      </c>
      <c r="C27" s="49" t="s">
        <v>5895</v>
      </c>
      <c r="D27" s="49"/>
      <c r="E27" s="49"/>
      <c r="F27" s="51"/>
      <c r="G27" s="247"/>
      <c r="H27" s="247"/>
      <c r="I27" s="258" t="s">
        <v>6458</v>
      </c>
      <c r="J27" s="258" t="s">
        <v>6459</v>
      </c>
      <c r="K27"/>
      <c r="L27"/>
      <c r="M27"/>
      <c r="N27"/>
    </row>
    <row r="28" spans="1:14" ht="409.5">
      <c r="A28" s="48" t="s">
        <v>210</v>
      </c>
      <c r="B28" s="49" t="s">
        <v>5896</v>
      </c>
      <c r="C28" s="49" t="s">
        <v>5897</v>
      </c>
      <c r="D28" s="49"/>
      <c r="E28" s="49"/>
      <c r="F28" s="51"/>
      <c r="G28" s="247"/>
      <c r="H28" s="247"/>
      <c r="I28" s="258" t="s">
        <v>6458</v>
      </c>
      <c r="J28" s="258" t="s">
        <v>6459</v>
      </c>
      <c r="K28" s="45"/>
      <c r="L28" s="45"/>
      <c r="M28" s="45"/>
      <c r="N28" s="45"/>
    </row>
    <row r="29" spans="1:14" ht="75">
      <c r="A29" s="48" t="s">
        <v>4119</v>
      </c>
      <c r="B29" s="49" t="s">
        <v>5898</v>
      </c>
      <c r="C29" s="49" t="s">
        <v>5899</v>
      </c>
      <c r="D29" s="49"/>
      <c r="E29" s="49"/>
      <c r="F29" s="51"/>
      <c r="G29" s="247"/>
      <c r="H29" s="247"/>
      <c r="I29" s="258"/>
      <c r="J29" s="258"/>
      <c r="K29" s="45"/>
      <c r="L29" s="45"/>
      <c r="M29" s="45"/>
      <c r="N29" s="45"/>
    </row>
    <row r="30" spans="1:14" ht="105">
      <c r="A30" s="48" t="s">
        <v>231</v>
      </c>
      <c r="B30" s="49" t="s">
        <v>5900</v>
      </c>
      <c r="C30" s="49" t="s">
        <v>5901</v>
      </c>
      <c r="D30" s="49"/>
      <c r="E30" s="49"/>
      <c r="F30" s="51"/>
      <c r="G30" s="247"/>
      <c r="H30" s="247"/>
      <c r="I30" s="258" t="s">
        <v>6458</v>
      </c>
      <c r="J30" s="258" t="s">
        <v>6459</v>
      </c>
      <c r="K30" s="45"/>
      <c r="L30" s="45"/>
      <c r="M30" s="45"/>
      <c r="N30" s="45"/>
    </row>
    <row r="31" spans="1:14" ht="240">
      <c r="A31" s="48" t="s">
        <v>1106</v>
      </c>
      <c r="B31" s="49" t="s">
        <v>5902</v>
      </c>
      <c r="C31" s="49" t="s">
        <v>5903</v>
      </c>
      <c r="D31" s="49"/>
      <c r="E31" s="49"/>
      <c r="F31" s="51"/>
      <c r="G31" s="247"/>
      <c r="H31" s="247"/>
      <c r="I31" s="258" t="s">
        <v>6458</v>
      </c>
      <c r="J31" s="258" t="s">
        <v>6459</v>
      </c>
      <c r="K31"/>
      <c r="L31"/>
      <c r="M31"/>
      <c r="N31"/>
    </row>
    <row r="32" spans="1:14" ht="330">
      <c r="A32" s="48" t="s">
        <v>4120</v>
      </c>
      <c r="B32" s="49" t="s">
        <v>5904</v>
      </c>
      <c r="C32" s="49" t="s">
        <v>5905</v>
      </c>
      <c r="D32" s="49"/>
      <c r="E32" s="49"/>
      <c r="F32" s="51"/>
      <c r="G32" s="247"/>
      <c r="H32" s="247"/>
      <c r="I32" s="258"/>
      <c r="J32" s="258"/>
      <c r="K32" s="45"/>
      <c r="L32" s="45"/>
      <c r="M32" s="45"/>
      <c r="N32" s="45"/>
    </row>
    <row r="33" spans="1:14" ht="45">
      <c r="A33" s="48" t="s">
        <v>1156</v>
      </c>
      <c r="B33" s="49" t="s">
        <v>5906</v>
      </c>
      <c r="C33" s="49" t="s">
        <v>5907</v>
      </c>
      <c r="D33" s="49"/>
      <c r="E33" s="49"/>
      <c r="F33" s="51"/>
      <c r="G33" s="247"/>
      <c r="H33" s="247"/>
      <c r="I33" s="258" t="s">
        <v>6458</v>
      </c>
      <c r="J33" s="258" t="s">
        <v>6459</v>
      </c>
      <c r="K33"/>
      <c r="L33"/>
      <c r="M33"/>
      <c r="N33"/>
    </row>
    <row r="34" spans="1:14" ht="45">
      <c r="A34" s="51" t="s">
        <v>1160</v>
      </c>
      <c r="B34" s="49" t="s">
        <v>5908</v>
      </c>
      <c r="C34" s="49" t="s">
        <v>5909</v>
      </c>
      <c r="D34" s="49"/>
      <c r="E34" s="49"/>
      <c r="F34" s="51"/>
      <c r="G34" s="247"/>
      <c r="H34" s="247"/>
      <c r="I34" s="258" t="s">
        <v>6458</v>
      </c>
      <c r="J34" s="258" t="s">
        <v>6459</v>
      </c>
      <c r="K34" s="45"/>
      <c r="L34" s="45"/>
      <c r="M34" s="45"/>
      <c r="N34" s="45"/>
    </row>
    <row r="35" spans="1:14" ht="75">
      <c r="A35" s="48" t="s">
        <v>1210</v>
      </c>
      <c r="B35" s="49" t="s">
        <v>5910</v>
      </c>
      <c r="C35" s="49" t="s">
        <v>5911</v>
      </c>
      <c r="D35" s="49"/>
      <c r="E35" s="49"/>
      <c r="F35" s="51"/>
      <c r="G35" s="247"/>
      <c r="H35" s="247"/>
      <c r="I35" s="258" t="s">
        <v>6458</v>
      </c>
      <c r="J35" s="258" t="s">
        <v>6459</v>
      </c>
      <c r="K35"/>
      <c r="L35"/>
      <c r="M35"/>
      <c r="N35"/>
    </row>
    <row r="36" spans="1:14" ht="409.5">
      <c r="A36" s="48" t="s">
        <v>3658</v>
      </c>
      <c r="B36" s="49" t="s">
        <v>5912</v>
      </c>
      <c r="C36" s="49" t="s">
        <v>5913</v>
      </c>
      <c r="D36" s="49"/>
      <c r="E36" s="49"/>
      <c r="F36" s="51"/>
      <c r="G36" s="247"/>
      <c r="H36" s="247"/>
      <c r="I36" s="258" t="s">
        <v>6458</v>
      </c>
      <c r="J36" s="258" t="s">
        <v>6459</v>
      </c>
      <c r="K36" s="45"/>
      <c r="L36" s="45"/>
      <c r="M36" s="45"/>
      <c r="N36" s="45"/>
    </row>
    <row r="37" spans="1:14" ht="45">
      <c r="A37" s="48" t="s">
        <v>4121</v>
      </c>
      <c r="B37" s="49" t="s">
        <v>5914</v>
      </c>
      <c r="C37" s="49" t="s">
        <v>5915</v>
      </c>
      <c r="D37" s="49"/>
      <c r="E37" s="49"/>
      <c r="F37" s="51"/>
      <c r="G37" s="247"/>
      <c r="H37" s="247"/>
      <c r="I37" s="258" t="s">
        <v>6458</v>
      </c>
      <c r="J37" s="258" t="s">
        <v>6459</v>
      </c>
      <c r="K37"/>
      <c r="L37"/>
      <c r="M37"/>
      <c r="N37"/>
    </row>
    <row r="38" spans="1:14" ht="45">
      <c r="A38" s="48" t="s">
        <v>1158</v>
      </c>
      <c r="B38" s="49" t="s">
        <v>5916</v>
      </c>
      <c r="C38" s="49" t="s">
        <v>5917</v>
      </c>
      <c r="D38" s="49"/>
      <c r="E38" s="49"/>
      <c r="F38" s="51"/>
      <c r="G38" s="247"/>
      <c r="H38" s="247"/>
      <c r="I38" s="258" t="s">
        <v>6458</v>
      </c>
      <c r="J38" s="258" t="s">
        <v>6459</v>
      </c>
      <c r="K38" s="45"/>
      <c r="L38" s="45"/>
      <c r="M38" s="45"/>
      <c r="N38" s="45"/>
    </row>
    <row r="39" spans="1:14" ht="315">
      <c r="A39" s="48" t="s">
        <v>4122</v>
      </c>
      <c r="B39" s="49" t="s">
        <v>5918</v>
      </c>
      <c r="C39" s="49" t="s">
        <v>5919</v>
      </c>
      <c r="D39" s="49"/>
      <c r="E39" s="49"/>
      <c r="F39" s="51"/>
      <c r="G39" s="247"/>
      <c r="H39" s="247"/>
      <c r="I39" s="258" t="s">
        <v>6458</v>
      </c>
      <c r="J39" s="258" t="s">
        <v>6459</v>
      </c>
      <c r="K39"/>
      <c r="L39"/>
      <c r="M39"/>
      <c r="N39"/>
    </row>
    <row r="40" spans="1:14" ht="75">
      <c r="A40" s="48" t="s">
        <v>4123</v>
      </c>
      <c r="B40" s="49" t="s">
        <v>5920</v>
      </c>
      <c r="C40" s="49" t="s">
        <v>5921</v>
      </c>
      <c r="D40" s="49"/>
      <c r="E40" s="49"/>
      <c r="F40" s="51"/>
      <c r="G40" s="247"/>
      <c r="H40" s="247"/>
      <c r="I40" s="258" t="s">
        <v>6458</v>
      </c>
      <c r="J40" s="258" t="s">
        <v>6459</v>
      </c>
      <c r="K40"/>
      <c r="L40"/>
      <c r="M40"/>
      <c r="N40"/>
    </row>
    <row r="41" spans="1:14" ht="120">
      <c r="A41" s="48" t="s">
        <v>2578</v>
      </c>
      <c r="B41" s="49" t="s">
        <v>5922</v>
      </c>
      <c r="C41" s="49" t="s">
        <v>5923</v>
      </c>
      <c r="D41" s="49"/>
      <c r="E41" s="49"/>
      <c r="F41" s="51"/>
      <c r="G41" s="247"/>
      <c r="H41" s="247"/>
      <c r="I41" s="258" t="s">
        <v>6458</v>
      </c>
      <c r="J41" s="258" t="s">
        <v>6459</v>
      </c>
      <c r="K41" s="45"/>
      <c r="L41" s="45"/>
      <c r="M41" s="45"/>
      <c r="N41" s="45"/>
    </row>
    <row r="42" spans="1:14" ht="210">
      <c r="A42" s="48" t="s">
        <v>4124</v>
      </c>
      <c r="B42" s="49" t="s">
        <v>5924</v>
      </c>
      <c r="C42" s="49" t="s">
        <v>5925</v>
      </c>
      <c r="D42" s="49"/>
      <c r="E42" s="49"/>
      <c r="F42" s="51"/>
      <c r="G42" s="247"/>
      <c r="H42" s="247"/>
      <c r="I42" s="258" t="s">
        <v>6458</v>
      </c>
      <c r="J42" s="258" t="s">
        <v>6459</v>
      </c>
      <c r="K42"/>
      <c r="L42"/>
      <c r="M42"/>
      <c r="N42"/>
    </row>
    <row r="43" spans="1:14" ht="285">
      <c r="A43" s="48" t="s">
        <v>3665</v>
      </c>
      <c r="B43" s="49" t="s">
        <v>5926</v>
      </c>
      <c r="C43" s="49" t="s">
        <v>5927</v>
      </c>
      <c r="D43" s="49"/>
      <c r="E43" s="49"/>
      <c r="F43" s="51"/>
      <c r="G43" s="247"/>
      <c r="H43" s="247"/>
      <c r="I43" s="258" t="s">
        <v>6458</v>
      </c>
      <c r="J43" s="258" t="s">
        <v>6459</v>
      </c>
      <c r="K43"/>
      <c r="L43"/>
      <c r="M43"/>
      <c r="N43"/>
    </row>
    <row r="44" spans="1:14" ht="75">
      <c r="A44" s="48" t="s">
        <v>3666</v>
      </c>
      <c r="B44" s="49" t="s">
        <v>5928</v>
      </c>
      <c r="C44" s="49" t="s">
        <v>5929</v>
      </c>
      <c r="D44" s="49"/>
      <c r="E44" s="49"/>
      <c r="F44" s="51"/>
      <c r="G44" s="247"/>
      <c r="H44" s="247"/>
      <c r="I44" s="258" t="s">
        <v>6458</v>
      </c>
      <c r="J44" s="258" t="s">
        <v>6459</v>
      </c>
      <c r="K44" s="45"/>
      <c r="L44" s="45"/>
      <c r="M44" s="45"/>
      <c r="N44" s="45"/>
    </row>
    <row r="45" spans="1:14" ht="330">
      <c r="A45" s="48" t="s">
        <v>770</v>
      </c>
      <c r="B45" s="49" t="s">
        <v>5930</v>
      </c>
      <c r="C45" s="49" t="s">
        <v>5931</v>
      </c>
      <c r="D45" s="49"/>
      <c r="E45" s="49"/>
      <c r="F45" s="51"/>
      <c r="G45" s="247"/>
      <c r="H45" s="247"/>
      <c r="I45" s="258" t="s">
        <v>6458</v>
      </c>
      <c r="J45" s="258" t="s">
        <v>6459</v>
      </c>
      <c r="K45"/>
      <c r="L45"/>
      <c r="M45"/>
      <c r="N45"/>
    </row>
    <row r="46" spans="1:14" ht="45">
      <c r="A46" s="48" t="s">
        <v>4125</v>
      </c>
      <c r="B46" s="49" t="s">
        <v>5932</v>
      </c>
      <c r="C46" s="49" t="s">
        <v>5933</v>
      </c>
      <c r="D46" s="49"/>
      <c r="E46" s="49"/>
      <c r="F46" s="51"/>
      <c r="G46" s="247"/>
      <c r="H46" s="247"/>
      <c r="I46" s="258"/>
      <c r="J46" s="258"/>
      <c r="K46"/>
      <c r="L46"/>
      <c r="M46"/>
      <c r="N46"/>
    </row>
    <row r="47" spans="1:14" ht="105">
      <c r="A47" s="48" t="s">
        <v>3697</v>
      </c>
      <c r="B47" s="49" t="s">
        <v>5934</v>
      </c>
      <c r="C47" s="49" t="s">
        <v>5935</v>
      </c>
      <c r="D47" s="49"/>
      <c r="E47" s="49"/>
      <c r="F47" s="51"/>
      <c r="G47" s="247"/>
      <c r="H47" s="247"/>
      <c r="I47" s="258"/>
      <c r="J47" s="258"/>
      <c r="K47"/>
      <c r="L47"/>
      <c r="M47"/>
      <c r="N47"/>
    </row>
    <row r="48" spans="1:14" ht="45">
      <c r="A48" s="48" t="s">
        <v>4126</v>
      </c>
      <c r="B48" s="49" t="s">
        <v>5936</v>
      </c>
      <c r="C48" s="49" t="s">
        <v>5937</v>
      </c>
      <c r="D48" s="49"/>
      <c r="E48" s="49"/>
      <c r="F48" s="51"/>
      <c r="G48" s="247"/>
      <c r="H48" s="247"/>
      <c r="I48" s="258" t="s">
        <v>6458</v>
      </c>
      <c r="J48" s="258" t="s">
        <v>6459</v>
      </c>
      <c r="K48"/>
      <c r="L48"/>
      <c r="M48"/>
      <c r="N48"/>
    </row>
    <row r="49" spans="1:14" ht="45">
      <c r="A49" s="48" t="s">
        <v>2348</v>
      </c>
      <c r="B49" s="49" t="s">
        <v>5938</v>
      </c>
      <c r="C49" s="49" t="s">
        <v>5939</v>
      </c>
      <c r="D49" s="49"/>
      <c r="E49" s="49"/>
      <c r="F49" s="51"/>
      <c r="G49" s="247"/>
      <c r="H49" s="247"/>
      <c r="I49" s="258" t="s">
        <v>6458</v>
      </c>
      <c r="J49" s="258" t="s">
        <v>6459</v>
      </c>
      <c r="K49"/>
      <c r="L49"/>
      <c r="M49"/>
      <c r="N49"/>
    </row>
    <row r="50" spans="1:14" ht="45">
      <c r="A50" s="48" t="s">
        <v>2353</v>
      </c>
      <c r="B50" s="49" t="s">
        <v>5940</v>
      </c>
      <c r="C50" s="49" t="s">
        <v>5941</v>
      </c>
      <c r="D50" s="49"/>
      <c r="E50" s="49"/>
      <c r="F50" s="51"/>
      <c r="G50" s="247"/>
      <c r="H50" s="247"/>
      <c r="I50" s="258" t="s">
        <v>6458</v>
      </c>
      <c r="J50" s="258" t="s">
        <v>6459</v>
      </c>
      <c r="K50"/>
      <c r="L50"/>
      <c r="M50"/>
      <c r="N50"/>
    </row>
    <row r="51" spans="1:14" ht="45">
      <c r="A51" s="48" t="s">
        <v>4127</v>
      </c>
      <c r="B51" s="49" t="s">
        <v>5942</v>
      </c>
      <c r="C51" s="49" t="s">
        <v>5943</v>
      </c>
      <c r="D51" s="49"/>
      <c r="E51" s="49"/>
      <c r="F51" s="51"/>
      <c r="G51" s="247"/>
      <c r="H51" s="247"/>
      <c r="I51" s="258" t="s">
        <v>6458</v>
      </c>
      <c r="J51" s="258" t="s">
        <v>6459</v>
      </c>
      <c r="K51"/>
      <c r="L51"/>
      <c r="M51"/>
      <c r="N51"/>
    </row>
    <row r="52" spans="1:14" ht="45">
      <c r="A52" s="48" t="s">
        <v>4128</v>
      </c>
      <c r="B52" s="49" t="s">
        <v>5944</v>
      </c>
      <c r="C52" s="49" t="s">
        <v>5945</v>
      </c>
      <c r="D52" s="49"/>
      <c r="E52" s="49"/>
      <c r="F52" s="51"/>
      <c r="G52" s="247"/>
      <c r="H52" s="247"/>
      <c r="I52" s="258"/>
      <c r="J52" s="258"/>
      <c r="K52" s="45"/>
      <c r="L52" s="45"/>
      <c r="M52" s="45"/>
      <c r="N52" s="45"/>
    </row>
    <row r="53" spans="1:14" ht="45">
      <c r="A53" s="48" t="s">
        <v>4129</v>
      </c>
      <c r="B53" s="49" t="s">
        <v>5946</v>
      </c>
      <c r="C53" s="49" t="s">
        <v>5947</v>
      </c>
      <c r="D53" s="49"/>
      <c r="E53" s="49"/>
      <c r="F53" s="51"/>
      <c r="G53" s="247"/>
      <c r="H53" s="247"/>
      <c r="I53" s="258"/>
      <c r="J53" s="258"/>
      <c r="K53"/>
      <c r="L53"/>
      <c r="M53"/>
      <c r="N53"/>
    </row>
    <row r="54" spans="1:14" ht="60">
      <c r="A54" s="48" t="s">
        <v>4130</v>
      </c>
      <c r="B54" s="49" t="s">
        <v>5948</v>
      </c>
      <c r="C54" s="49" t="s">
        <v>5949</v>
      </c>
      <c r="D54" s="49"/>
      <c r="E54" s="49"/>
      <c r="F54" s="51"/>
      <c r="G54" s="247"/>
      <c r="H54" s="247"/>
      <c r="I54" s="258" t="s">
        <v>6458</v>
      </c>
      <c r="J54" s="258" t="s">
        <v>6459</v>
      </c>
      <c r="K54"/>
      <c r="L54"/>
      <c r="M54"/>
      <c r="N54"/>
    </row>
    <row r="55" spans="1:14" ht="45">
      <c r="A55" s="48" t="s">
        <v>4131</v>
      </c>
      <c r="B55" s="49" t="s">
        <v>5950</v>
      </c>
      <c r="C55" s="49" t="s">
        <v>5951</v>
      </c>
      <c r="D55" s="49"/>
      <c r="E55" s="49"/>
      <c r="F55" s="51"/>
      <c r="G55" s="247"/>
      <c r="H55" s="247"/>
      <c r="I55" s="258" t="s">
        <v>6458</v>
      </c>
      <c r="J55" s="258" t="s">
        <v>6459</v>
      </c>
      <c r="K55"/>
      <c r="L55"/>
      <c r="M55"/>
      <c r="N55"/>
    </row>
    <row r="56" spans="1:14" ht="45">
      <c r="A56" s="48" t="s">
        <v>4132</v>
      </c>
      <c r="B56" s="49" t="s">
        <v>5952</v>
      </c>
      <c r="C56" s="49" t="s">
        <v>5953</v>
      </c>
      <c r="D56" s="49"/>
      <c r="E56" s="49"/>
      <c r="F56" s="51"/>
      <c r="G56" s="247"/>
      <c r="H56" s="247"/>
      <c r="I56" s="258" t="s">
        <v>6458</v>
      </c>
      <c r="J56" s="258" t="s">
        <v>6459</v>
      </c>
      <c r="K56" s="45"/>
      <c r="L56" s="45"/>
      <c r="M56" s="45"/>
      <c r="N56" s="45"/>
    </row>
    <row r="57" spans="1:14" ht="45">
      <c r="A57" s="48" t="s">
        <v>4133</v>
      </c>
      <c r="B57" s="49" t="s">
        <v>5954</v>
      </c>
      <c r="C57" s="49" t="s">
        <v>5955</v>
      </c>
      <c r="D57" s="49"/>
      <c r="E57" s="49"/>
      <c r="F57" s="51"/>
      <c r="G57" s="247"/>
      <c r="H57" s="247"/>
      <c r="I57" s="258" t="s">
        <v>6458</v>
      </c>
      <c r="J57" s="258" t="s">
        <v>6459</v>
      </c>
      <c r="K57"/>
      <c r="L57"/>
      <c r="M57"/>
      <c r="N57"/>
    </row>
    <row r="58" spans="1:14" ht="45">
      <c r="A58" s="48" t="s">
        <v>4134</v>
      </c>
      <c r="B58" s="49" t="s">
        <v>5956</v>
      </c>
      <c r="C58" s="49" t="s">
        <v>5957</v>
      </c>
      <c r="D58" s="49"/>
      <c r="E58" s="49"/>
      <c r="F58" s="51"/>
      <c r="G58" s="247"/>
      <c r="H58" s="247"/>
      <c r="I58" s="258" t="s">
        <v>6458</v>
      </c>
      <c r="J58" s="258" t="s">
        <v>6459</v>
      </c>
      <c r="K58"/>
      <c r="L58"/>
      <c r="M58"/>
      <c r="N58"/>
    </row>
    <row r="59" spans="1:14" ht="45">
      <c r="A59" s="48" t="s">
        <v>4135</v>
      </c>
      <c r="B59" s="49" t="s">
        <v>5958</v>
      </c>
      <c r="C59" s="49" t="s">
        <v>5959</v>
      </c>
      <c r="D59" s="49"/>
      <c r="E59" s="49"/>
      <c r="F59" s="51"/>
      <c r="G59" s="247"/>
      <c r="H59" s="247"/>
      <c r="I59" s="258"/>
      <c r="J59" s="258"/>
      <c r="K59"/>
      <c r="L59"/>
      <c r="M59"/>
      <c r="N59"/>
    </row>
    <row r="60" spans="1:14" ht="45">
      <c r="A60" s="48" t="s">
        <v>4136</v>
      </c>
      <c r="B60" s="49" t="s">
        <v>5960</v>
      </c>
      <c r="C60" s="49" t="s">
        <v>5961</v>
      </c>
      <c r="D60" s="49"/>
      <c r="E60" s="49"/>
      <c r="F60" s="51"/>
      <c r="G60" s="247"/>
      <c r="H60" s="247"/>
      <c r="I60" s="258"/>
      <c r="J60" s="258"/>
      <c r="K60" s="45"/>
      <c r="L60" s="45"/>
      <c r="M60" s="45"/>
      <c r="N60" s="45"/>
    </row>
    <row r="61" spans="1:14" ht="75">
      <c r="A61" s="48" t="s">
        <v>3695</v>
      </c>
      <c r="B61" s="49" t="s">
        <v>5962</v>
      </c>
      <c r="C61" s="49" t="s">
        <v>5963</v>
      </c>
      <c r="D61" s="49"/>
      <c r="E61" s="49"/>
      <c r="F61" s="51"/>
      <c r="G61" s="247"/>
      <c r="H61" s="247"/>
      <c r="I61" s="258"/>
      <c r="J61" s="258"/>
      <c r="K61"/>
      <c r="L61"/>
      <c r="M61"/>
      <c r="N61"/>
    </row>
    <row r="62" spans="1:14" ht="45">
      <c r="A62" s="48" t="s">
        <v>2413</v>
      </c>
      <c r="B62" s="49" t="s">
        <v>5964</v>
      </c>
      <c r="C62" s="49" t="s">
        <v>5965</v>
      </c>
      <c r="D62" s="49"/>
      <c r="E62" s="49"/>
      <c r="F62" s="51"/>
      <c r="G62" s="247"/>
      <c r="H62" s="247"/>
      <c r="I62" s="258" t="s">
        <v>6458</v>
      </c>
      <c r="J62" s="258" t="s">
        <v>6459</v>
      </c>
      <c r="K62" s="45"/>
      <c r="L62" s="45"/>
      <c r="M62" s="45"/>
      <c r="N62" s="45"/>
    </row>
    <row r="63" spans="1:14" ht="45">
      <c r="A63" s="48" t="s">
        <v>1580</v>
      </c>
      <c r="B63" s="49" t="s">
        <v>5966</v>
      </c>
      <c r="C63" s="49" t="s">
        <v>5967</v>
      </c>
      <c r="D63" s="49"/>
      <c r="E63" s="49"/>
      <c r="F63" s="51"/>
      <c r="G63" s="247"/>
      <c r="H63" s="247"/>
      <c r="I63" s="258"/>
      <c r="J63" s="258"/>
      <c r="K63"/>
      <c r="L63"/>
      <c r="M63"/>
      <c r="N63"/>
    </row>
    <row r="64" spans="1:14" ht="45">
      <c r="A64" s="48" t="s">
        <v>2514</v>
      </c>
      <c r="B64" s="49" t="s">
        <v>5968</v>
      </c>
      <c r="C64" s="49" t="s">
        <v>5969</v>
      </c>
      <c r="D64" s="49"/>
      <c r="E64" s="49"/>
      <c r="F64" s="51"/>
      <c r="G64" s="247"/>
      <c r="H64" s="247"/>
      <c r="I64" s="258" t="s">
        <v>6458</v>
      </c>
      <c r="J64" s="258" t="s">
        <v>6459</v>
      </c>
      <c r="K64"/>
      <c r="L64"/>
      <c r="M64"/>
      <c r="N64"/>
    </row>
    <row r="65" spans="1:14" ht="45">
      <c r="A65" s="48" t="s">
        <v>4137</v>
      </c>
      <c r="B65" s="49" t="s">
        <v>5970</v>
      </c>
      <c r="C65" s="49" t="s">
        <v>5971</v>
      </c>
      <c r="D65" s="49"/>
      <c r="E65" s="49"/>
      <c r="F65" s="51"/>
      <c r="G65" s="247"/>
      <c r="H65" s="247"/>
      <c r="I65" s="258" t="s">
        <v>6458</v>
      </c>
      <c r="J65" s="258" t="s">
        <v>6459</v>
      </c>
      <c r="K65" s="45"/>
      <c r="L65" s="45"/>
      <c r="M65" s="45"/>
      <c r="N65" s="45"/>
    </row>
    <row r="66" spans="1:14" ht="45">
      <c r="A66" s="48" t="s">
        <v>4138</v>
      </c>
      <c r="B66" s="49" t="s">
        <v>5972</v>
      </c>
      <c r="C66" s="49" t="s">
        <v>5973</v>
      </c>
      <c r="D66" s="49"/>
      <c r="E66" s="49"/>
      <c r="F66" s="51"/>
      <c r="G66" s="247"/>
      <c r="H66" s="247"/>
      <c r="I66" s="258" t="s">
        <v>6458</v>
      </c>
      <c r="J66" s="258" t="s">
        <v>6459</v>
      </c>
      <c r="K66" s="45"/>
      <c r="L66" s="45"/>
      <c r="M66" s="45"/>
      <c r="N66" s="45"/>
    </row>
    <row r="67" spans="1:14" ht="180">
      <c r="A67" s="48" t="s">
        <v>4087</v>
      </c>
      <c r="B67" s="49" t="s">
        <v>5974</v>
      </c>
      <c r="C67" s="49" t="s">
        <v>5975</v>
      </c>
      <c r="D67" s="49"/>
      <c r="E67" s="49"/>
      <c r="F67" s="51"/>
      <c r="G67" s="247"/>
      <c r="H67" s="247"/>
      <c r="I67" s="258" t="s">
        <v>6458</v>
      </c>
      <c r="J67" s="258" t="s">
        <v>6459</v>
      </c>
      <c r="K67"/>
      <c r="L67"/>
      <c r="M67"/>
      <c r="N67"/>
    </row>
    <row r="68" spans="1:14" ht="60">
      <c r="A68" s="48" t="s">
        <v>1481</v>
      </c>
      <c r="B68" s="49" t="s">
        <v>5976</v>
      </c>
      <c r="C68" s="49" t="s">
        <v>5977</v>
      </c>
      <c r="D68" s="49"/>
      <c r="E68" s="49"/>
      <c r="F68" s="51"/>
      <c r="G68" s="247"/>
      <c r="H68" s="247"/>
      <c r="I68" s="258" t="s">
        <v>6458</v>
      </c>
      <c r="J68" s="258" t="s">
        <v>6459</v>
      </c>
      <c r="K68"/>
      <c r="L68"/>
      <c r="M68"/>
      <c r="N68"/>
    </row>
    <row r="69" spans="1:14" ht="60">
      <c r="A69" s="48" t="s">
        <v>4139</v>
      </c>
      <c r="B69" s="49" t="s">
        <v>5978</v>
      </c>
      <c r="C69" s="49" t="s">
        <v>5979</v>
      </c>
      <c r="D69" s="49"/>
      <c r="E69" s="49"/>
      <c r="F69" s="51"/>
      <c r="G69" s="247"/>
      <c r="H69" s="247"/>
      <c r="I69" s="258" t="s">
        <v>6458</v>
      </c>
      <c r="J69" s="258" t="s">
        <v>6459</v>
      </c>
      <c r="K69"/>
      <c r="L69"/>
      <c r="M69"/>
      <c r="N69"/>
    </row>
    <row r="70" spans="1:14" ht="105">
      <c r="A70" s="48" t="s">
        <v>2786</v>
      </c>
      <c r="B70" s="49" t="s">
        <v>5980</v>
      </c>
      <c r="C70" s="49" t="s">
        <v>5981</v>
      </c>
      <c r="D70" s="49"/>
      <c r="E70" s="49"/>
      <c r="F70" s="51"/>
      <c r="G70" s="247"/>
      <c r="H70" s="247"/>
      <c r="I70" s="258" t="s">
        <v>6460</v>
      </c>
      <c r="J70" s="258" t="s">
        <v>6461</v>
      </c>
      <c r="K70"/>
      <c r="L70"/>
      <c r="M70"/>
      <c r="N70"/>
    </row>
    <row r="71" spans="1:14" ht="75">
      <c r="A71" s="48" t="s">
        <v>4140</v>
      </c>
      <c r="B71" s="49" t="s">
        <v>5982</v>
      </c>
      <c r="C71" s="49" t="s">
        <v>5983</v>
      </c>
      <c r="D71" s="49"/>
      <c r="E71" s="49"/>
      <c r="F71" s="51"/>
      <c r="G71" s="247"/>
      <c r="H71" s="247"/>
      <c r="I71" s="258" t="s">
        <v>6458</v>
      </c>
      <c r="J71" s="258" t="s">
        <v>6459</v>
      </c>
      <c r="K71"/>
      <c r="L71"/>
      <c r="M71"/>
      <c r="N71"/>
    </row>
    <row r="72" spans="1:14" ht="45">
      <c r="A72" s="48" t="s">
        <v>4141</v>
      </c>
      <c r="B72" s="49" t="s">
        <v>5984</v>
      </c>
      <c r="C72" s="49" t="s">
        <v>5985</v>
      </c>
      <c r="D72" s="49"/>
      <c r="E72" s="49"/>
      <c r="F72" s="51"/>
      <c r="G72" s="247"/>
      <c r="H72" s="247"/>
      <c r="I72" s="258" t="s">
        <v>6458</v>
      </c>
      <c r="J72" s="258" t="s">
        <v>6459</v>
      </c>
      <c r="K72" s="45"/>
      <c r="L72" s="45"/>
      <c r="M72" s="45"/>
      <c r="N72" s="45"/>
    </row>
    <row r="73" spans="1:14" ht="45">
      <c r="A73" s="48" t="s">
        <v>4142</v>
      </c>
      <c r="B73" s="49" t="s">
        <v>5986</v>
      </c>
      <c r="C73" s="49" t="s">
        <v>5987</v>
      </c>
      <c r="D73" s="49"/>
      <c r="E73" s="49"/>
      <c r="F73" s="51"/>
      <c r="G73" s="247"/>
      <c r="H73" s="247"/>
      <c r="I73" s="258" t="s">
        <v>6458</v>
      </c>
      <c r="J73" s="258" t="s">
        <v>6459</v>
      </c>
      <c r="K73"/>
      <c r="L73"/>
      <c r="M73"/>
      <c r="N73"/>
    </row>
    <row r="74" spans="1:14" ht="45">
      <c r="A74" s="48" t="s">
        <v>4143</v>
      </c>
      <c r="B74" s="49" t="s">
        <v>5988</v>
      </c>
      <c r="C74" s="49" t="s">
        <v>5989</v>
      </c>
      <c r="D74" s="49"/>
      <c r="E74" s="49"/>
      <c r="F74" s="51"/>
      <c r="G74" s="247"/>
      <c r="H74" s="247"/>
      <c r="I74" s="258" t="s">
        <v>6458</v>
      </c>
      <c r="J74" s="258" t="s">
        <v>6459</v>
      </c>
      <c r="K74" s="45"/>
      <c r="L74" s="45"/>
      <c r="M74" s="45"/>
      <c r="N74" s="45"/>
    </row>
    <row r="75" spans="1:14" ht="90">
      <c r="A75" s="48" t="s">
        <v>4144</v>
      </c>
      <c r="B75" s="49" t="s">
        <v>5990</v>
      </c>
      <c r="C75" s="49" t="s">
        <v>5991</v>
      </c>
      <c r="D75" s="49"/>
      <c r="E75" s="49"/>
      <c r="F75" s="51"/>
      <c r="G75" s="247"/>
      <c r="H75" s="247"/>
      <c r="I75" s="258" t="s">
        <v>6458</v>
      </c>
      <c r="J75" s="258" t="s">
        <v>6459</v>
      </c>
      <c r="K75"/>
      <c r="L75"/>
      <c r="M75"/>
      <c r="N75"/>
    </row>
    <row r="76" spans="1:14" ht="90">
      <c r="A76" s="48" t="s">
        <v>3042</v>
      </c>
      <c r="B76" s="49" t="s">
        <v>5992</v>
      </c>
      <c r="C76" s="49" t="s">
        <v>5993</v>
      </c>
      <c r="D76" s="49"/>
      <c r="E76" s="49"/>
      <c r="F76" s="51"/>
      <c r="G76" s="247"/>
      <c r="H76" s="247"/>
      <c r="I76" s="258" t="s">
        <v>6458</v>
      </c>
      <c r="J76" s="258" t="s">
        <v>6459</v>
      </c>
      <c r="K76"/>
      <c r="L76"/>
      <c r="M76"/>
      <c r="N76"/>
    </row>
    <row r="77" spans="1:14" ht="150">
      <c r="A77" s="48" t="s">
        <v>3662</v>
      </c>
      <c r="B77" s="49" t="s">
        <v>5994</v>
      </c>
      <c r="C77" s="49" t="s">
        <v>5995</v>
      </c>
      <c r="D77" s="49"/>
      <c r="E77" s="49"/>
      <c r="F77" s="51"/>
      <c r="G77" s="247"/>
      <c r="H77" s="247"/>
      <c r="I77" s="258" t="s">
        <v>6458</v>
      </c>
      <c r="J77" s="258" t="s">
        <v>6459</v>
      </c>
      <c r="K77" s="45"/>
      <c r="L77" s="45"/>
      <c r="M77" s="45"/>
      <c r="N77" s="45"/>
    </row>
    <row r="78" spans="1:14" ht="135">
      <c r="A78" s="48" t="s">
        <v>4145</v>
      </c>
      <c r="B78" s="49" t="s">
        <v>5996</v>
      </c>
      <c r="C78" s="49" t="s">
        <v>5997</v>
      </c>
      <c r="D78" s="49"/>
      <c r="E78" s="49"/>
      <c r="F78" s="51"/>
      <c r="G78" s="247"/>
      <c r="H78" s="247"/>
      <c r="I78" s="258"/>
      <c r="J78" s="258"/>
      <c r="K78"/>
      <c r="L78"/>
      <c r="M78"/>
      <c r="N78"/>
    </row>
    <row r="79" spans="1:14" ht="105">
      <c r="A79" s="48" t="s">
        <v>2661</v>
      </c>
      <c r="B79" s="49" t="s">
        <v>5998</v>
      </c>
      <c r="C79" s="49" t="s">
        <v>5999</v>
      </c>
      <c r="D79" s="49"/>
      <c r="E79" s="49"/>
      <c r="F79" s="51"/>
      <c r="G79" s="247"/>
      <c r="H79" s="247"/>
      <c r="I79" s="258"/>
      <c r="J79" s="258"/>
      <c r="K79" s="45"/>
      <c r="L79" s="45"/>
      <c r="M79" s="45"/>
      <c r="N79" s="45"/>
    </row>
    <row r="80" spans="1:14" ht="75">
      <c r="A80" s="48" t="s">
        <v>2668</v>
      </c>
      <c r="B80" s="49" t="s">
        <v>6000</v>
      </c>
      <c r="C80" s="49" t="s">
        <v>6001</v>
      </c>
      <c r="D80" s="49"/>
      <c r="E80" s="49"/>
      <c r="F80" s="51"/>
      <c r="G80" s="247"/>
      <c r="H80" s="247"/>
      <c r="I80" s="258"/>
      <c r="J80" s="258"/>
      <c r="K80"/>
      <c r="L80"/>
      <c r="M80"/>
      <c r="N80"/>
    </row>
    <row r="81" spans="1:14" ht="135">
      <c r="A81" s="48" t="s">
        <v>1710</v>
      </c>
      <c r="B81" s="49" t="s">
        <v>6002</v>
      </c>
      <c r="C81" s="49" t="s">
        <v>6003</v>
      </c>
      <c r="D81" s="49"/>
      <c r="E81" s="49"/>
      <c r="F81" s="51"/>
      <c r="G81" s="247"/>
      <c r="H81" s="247"/>
      <c r="I81" s="258"/>
      <c r="J81" s="258"/>
      <c r="K81"/>
      <c r="L81"/>
      <c r="M81"/>
      <c r="N81"/>
    </row>
    <row r="82" spans="1:14" ht="409.5">
      <c r="A82" s="48" t="s">
        <v>175</v>
      </c>
      <c r="B82" s="49" t="s">
        <v>6004</v>
      </c>
      <c r="C82" s="49" t="s">
        <v>6005</v>
      </c>
      <c r="D82" s="49"/>
      <c r="E82" s="49"/>
      <c r="F82" s="51"/>
      <c r="G82" s="247"/>
      <c r="H82" s="247"/>
      <c r="I82" s="258" t="s">
        <v>6466</v>
      </c>
      <c r="J82" s="258" t="s">
        <v>6467</v>
      </c>
      <c r="K82"/>
      <c r="L82"/>
      <c r="M82"/>
      <c r="N82"/>
    </row>
    <row r="83" spans="1:14" ht="409.5">
      <c r="A83" s="48" t="s">
        <v>174</v>
      </c>
      <c r="B83" s="49" t="s">
        <v>6006</v>
      </c>
      <c r="C83" s="49" t="s">
        <v>6007</v>
      </c>
      <c r="D83" s="49"/>
      <c r="E83" s="49"/>
      <c r="F83" s="51"/>
      <c r="G83" s="247"/>
      <c r="H83" s="247"/>
      <c r="I83" s="258" t="s">
        <v>6458</v>
      </c>
      <c r="J83" s="258" t="s">
        <v>6459</v>
      </c>
      <c r="K83"/>
      <c r="L83"/>
      <c r="M83"/>
      <c r="N83"/>
    </row>
    <row r="84" spans="1:14" ht="120">
      <c r="A84" s="48" t="s">
        <v>4146</v>
      </c>
      <c r="B84" s="49" t="s">
        <v>6008</v>
      </c>
      <c r="C84" s="49" t="s">
        <v>6009</v>
      </c>
      <c r="D84" s="49"/>
      <c r="E84" s="49"/>
      <c r="F84" s="51"/>
      <c r="G84" s="247"/>
      <c r="H84" s="247"/>
      <c r="I84" s="258"/>
      <c r="J84" s="258"/>
      <c r="K84" s="45"/>
      <c r="L84" s="45"/>
      <c r="M84" s="45"/>
      <c r="N84" s="45"/>
    </row>
    <row r="85" spans="1:14" ht="45">
      <c r="A85" s="48" t="s">
        <v>4147</v>
      </c>
      <c r="B85" s="49" t="s">
        <v>6010</v>
      </c>
      <c r="C85" s="49" t="s">
        <v>6011</v>
      </c>
      <c r="D85" s="49"/>
      <c r="E85" s="49"/>
      <c r="F85" s="51"/>
      <c r="G85" s="247"/>
      <c r="H85" s="247"/>
      <c r="I85" s="258"/>
      <c r="J85" s="258"/>
      <c r="K85"/>
      <c r="L85"/>
      <c r="M85"/>
      <c r="N85"/>
    </row>
    <row r="86" spans="1:14" ht="120">
      <c r="A86" s="48" t="s">
        <v>4148</v>
      </c>
      <c r="B86" s="49" t="s">
        <v>6012</v>
      </c>
      <c r="C86" s="49" t="s">
        <v>6013</v>
      </c>
      <c r="D86" s="49"/>
      <c r="E86" s="49"/>
      <c r="F86" s="51"/>
      <c r="G86" s="247"/>
      <c r="H86" s="247"/>
      <c r="I86" s="258"/>
      <c r="J86" s="258"/>
      <c r="K86"/>
      <c r="L86"/>
      <c r="M86"/>
      <c r="N86"/>
    </row>
    <row r="87" spans="1:14" ht="135">
      <c r="A87" s="48" t="s">
        <v>4098</v>
      </c>
      <c r="B87" s="49" t="s">
        <v>6014</v>
      </c>
      <c r="C87" s="49" t="s">
        <v>6015</v>
      </c>
      <c r="D87" s="49"/>
      <c r="E87" s="49"/>
      <c r="F87" s="51"/>
      <c r="G87" s="247"/>
      <c r="H87" s="247"/>
      <c r="I87" s="258"/>
      <c r="J87" s="258"/>
      <c r="K87"/>
      <c r="L87"/>
      <c r="M87"/>
      <c r="N87"/>
    </row>
    <row r="88" spans="1:14" ht="75">
      <c r="A88" s="48" t="s">
        <v>3663</v>
      </c>
      <c r="B88" s="49" t="s">
        <v>6016</v>
      </c>
      <c r="C88" s="49" t="s">
        <v>6017</v>
      </c>
      <c r="D88" s="49"/>
      <c r="E88" s="49"/>
      <c r="F88" s="51"/>
      <c r="G88" s="247"/>
      <c r="H88" s="247"/>
      <c r="I88" s="258"/>
      <c r="J88" s="258"/>
      <c r="K88" s="45"/>
      <c r="L88" s="45"/>
      <c r="M88" s="45"/>
      <c r="N88" s="45"/>
    </row>
    <row r="89" spans="1:14" ht="45">
      <c r="A89" s="48" t="s">
        <v>1906</v>
      </c>
      <c r="B89" s="49" t="s">
        <v>6018</v>
      </c>
      <c r="C89" s="49" t="s">
        <v>6019</v>
      </c>
      <c r="D89" s="49"/>
      <c r="E89" s="49"/>
      <c r="F89" s="51"/>
      <c r="G89" s="247"/>
      <c r="H89" s="247"/>
      <c r="I89" s="258"/>
      <c r="J89" s="258"/>
      <c r="K89"/>
      <c r="L89"/>
      <c r="M89"/>
      <c r="N89"/>
    </row>
    <row r="90" spans="1:14" ht="45">
      <c r="A90" s="48" t="s">
        <v>1907</v>
      </c>
      <c r="B90" s="49" t="s">
        <v>6020</v>
      </c>
      <c r="C90" s="49" t="s">
        <v>6021</v>
      </c>
      <c r="D90" s="49"/>
      <c r="E90" s="49"/>
      <c r="F90" s="51"/>
      <c r="G90" s="247"/>
      <c r="H90" s="247"/>
      <c r="I90" s="258"/>
      <c r="J90" s="258"/>
      <c r="K90"/>
      <c r="L90"/>
      <c r="M90"/>
      <c r="N90"/>
    </row>
    <row r="91" spans="1:14" ht="60">
      <c r="A91" s="48" t="s">
        <v>495</v>
      </c>
      <c r="B91" s="49" t="s">
        <v>6022</v>
      </c>
      <c r="C91" s="49" t="s">
        <v>6023</v>
      </c>
      <c r="D91" s="49"/>
      <c r="E91" s="49"/>
      <c r="F91" s="51"/>
      <c r="G91" s="247"/>
      <c r="H91" s="247"/>
      <c r="I91" s="258" t="s">
        <v>6466</v>
      </c>
      <c r="J91" s="258" t="s">
        <v>6467</v>
      </c>
      <c r="K91"/>
      <c r="L91"/>
      <c r="M91"/>
      <c r="N91"/>
    </row>
    <row r="92" spans="1:14" ht="165">
      <c r="A92" s="48" t="s">
        <v>568</v>
      </c>
      <c r="B92" s="49" t="s">
        <v>6024</v>
      </c>
      <c r="C92" s="49" t="s">
        <v>6025</v>
      </c>
      <c r="D92" s="49"/>
      <c r="E92" s="49"/>
      <c r="F92" s="51"/>
      <c r="G92" s="247"/>
      <c r="H92" s="247"/>
      <c r="I92" s="258"/>
      <c r="J92" s="258"/>
      <c r="K92" s="45"/>
      <c r="L92" s="45"/>
      <c r="M92" s="45"/>
      <c r="N92" s="45"/>
    </row>
    <row r="93" spans="1:14" ht="375">
      <c r="A93" s="48" t="s">
        <v>567</v>
      </c>
      <c r="B93" s="49" t="s">
        <v>6026</v>
      </c>
      <c r="C93" s="49" t="s">
        <v>6027</v>
      </c>
      <c r="D93" s="49"/>
      <c r="E93" s="49"/>
      <c r="F93" s="51"/>
      <c r="G93" s="247"/>
      <c r="H93" s="247"/>
      <c r="I93" s="258" t="s">
        <v>6458</v>
      </c>
      <c r="J93" s="258" t="s">
        <v>6459</v>
      </c>
      <c r="K93"/>
      <c r="L93"/>
      <c r="M93"/>
      <c r="N93"/>
    </row>
    <row r="94" spans="1:14" ht="409.5">
      <c r="A94" s="48" t="s">
        <v>462</v>
      </c>
      <c r="B94" s="49" t="s">
        <v>6028</v>
      </c>
      <c r="C94" s="49" t="s">
        <v>6029</v>
      </c>
      <c r="D94" s="49"/>
      <c r="E94" s="49"/>
      <c r="F94" s="51"/>
      <c r="G94" s="247"/>
      <c r="H94" s="247"/>
      <c r="I94" s="258"/>
      <c r="J94" s="258"/>
      <c r="K94"/>
      <c r="L94"/>
      <c r="M94"/>
      <c r="N94"/>
    </row>
    <row r="95" spans="1:14" ht="45">
      <c r="A95" s="48" t="s">
        <v>4149</v>
      </c>
      <c r="B95" s="49" t="s">
        <v>6030</v>
      </c>
      <c r="C95" s="49" t="s">
        <v>6031</v>
      </c>
      <c r="D95" s="49"/>
      <c r="E95" s="49"/>
      <c r="F95" s="51"/>
      <c r="G95" s="247"/>
      <c r="H95" s="247"/>
      <c r="I95" s="258"/>
      <c r="J95" s="258"/>
      <c r="K95"/>
      <c r="L95"/>
      <c r="M95"/>
      <c r="N95"/>
    </row>
    <row r="96" spans="1:14" ht="135">
      <c r="A96" s="48" t="s">
        <v>564</v>
      </c>
      <c r="B96" s="49" t="s">
        <v>6032</v>
      </c>
      <c r="C96" s="49" t="s">
        <v>6033</v>
      </c>
      <c r="D96" s="49"/>
      <c r="E96" s="49"/>
      <c r="F96" s="51"/>
      <c r="G96" s="247"/>
      <c r="H96" s="247"/>
      <c r="I96" s="258" t="s">
        <v>6458</v>
      </c>
      <c r="J96" s="258" t="s">
        <v>6459</v>
      </c>
      <c r="K96" s="45"/>
      <c r="L96" s="45"/>
      <c r="M96" s="45"/>
      <c r="N96" s="45"/>
    </row>
    <row r="97" spans="1:14" ht="90">
      <c r="A97" s="48" t="s">
        <v>4150</v>
      </c>
      <c r="B97" s="49" t="s">
        <v>6034</v>
      </c>
      <c r="C97" s="49" t="s">
        <v>6035</v>
      </c>
      <c r="D97" s="49"/>
      <c r="E97" s="49"/>
      <c r="F97" s="51"/>
      <c r="G97" s="247"/>
      <c r="H97" s="247"/>
      <c r="I97" s="258" t="s">
        <v>6458</v>
      </c>
      <c r="J97" s="258" t="s">
        <v>6459</v>
      </c>
      <c r="K97"/>
      <c r="L97"/>
      <c r="M97"/>
      <c r="N97"/>
    </row>
    <row r="98" spans="1:14" ht="60">
      <c r="A98" s="48" t="s">
        <v>4151</v>
      </c>
      <c r="B98" s="49" t="s">
        <v>6036</v>
      </c>
      <c r="C98" s="49" t="s">
        <v>6037</v>
      </c>
      <c r="D98" s="49"/>
      <c r="E98" s="49"/>
      <c r="F98" s="51"/>
      <c r="G98" s="247"/>
      <c r="H98" s="247"/>
      <c r="I98" s="258"/>
      <c r="J98" s="258"/>
      <c r="K98"/>
      <c r="L98"/>
      <c r="M98"/>
      <c r="N98"/>
    </row>
    <row r="99" spans="1:14" ht="195">
      <c r="A99" s="48" t="s">
        <v>2781</v>
      </c>
      <c r="B99" s="49" t="s">
        <v>6038</v>
      </c>
      <c r="C99" s="49" t="s">
        <v>6039</v>
      </c>
      <c r="D99" s="49"/>
      <c r="E99" s="49"/>
      <c r="F99" s="51"/>
      <c r="G99" s="247"/>
      <c r="H99" s="247"/>
      <c r="I99" s="258" t="s">
        <v>6458</v>
      </c>
      <c r="J99" s="258" t="s">
        <v>6459</v>
      </c>
      <c r="K99"/>
      <c r="L99"/>
      <c r="M99"/>
      <c r="N99"/>
    </row>
    <row r="100" spans="1:14" ht="105">
      <c r="A100" s="48" t="s">
        <v>4152</v>
      </c>
      <c r="B100" s="49" t="s">
        <v>6040</v>
      </c>
      <c r="C100" s="49" t="s">
        <v>6041</v>
      </c>
      <c r="D100" s="49"/>
      <c r="E100" s="49"/>
      <c r="F100" s="51"/>
      <c r="G100" s="247"/>
      <c r="H100" s="247"/>
      <c r="I100" s="258"/>
      <c r="J100" s="258"/>
      <c r="K100"/>
      <c r="L100"/>
      <c r="M100"/>
      <c r="N100"/>
    </row>
    <row r="101" spans="1:14" ht="60">
      <c r="A101" s="48" t="s">
        <v>2498</v>
      </c>
      <c r="B101" s="49" t="s">
        <v>6042</v>
      </c>
      <c r="C101" s="49" t="s">
        <v>6043</v>
      </c>
      <c r="D101" s="49"/>
      <c r="E101" s="49"/>
      <c r="F101" s="51"/>
      <c r="G101" s="247"/>
      <c r="H101" s="247"/>
      <c r="I101" s="258" t="s">
        <v>6465</v>
      </c>
      <c r="J101" s="258" t="s">
        <v>6464</v>
      </c>
      <c r="K101" s="45"/>
      <c r="L101" s="45"/>
      <c r="M101" s="45"/>
      <c r="N101" s="45"/>
    </row>
    <row r="102" spans="1:14" ht="75">
      <c r="A102" s="48" t="s">
        <v>2499</v>
      </c>
      <c r="B102" s="49" t="s">
        <v>6044</v>
      </c>
      <c r="C102" s="49" t="s">
        <v>6045</v>
      </c>
      <c r="D102" s="49"/>
      <c r="E102" s="49"/>
      <c r="F102" s="51"/>
      <c r="G102" s="247"/>
      <c r="H102" s="247"/>
      <c r="I102" s="258" t="s">
        <v>6465</v>
      </c>
      <c r="J102" s="258" t="s">
        <v>6464</v>
      </c>
      <c r="K102"/>
      <c r="L102"/>
      <c r="M102"/>
      <c r="N102"/>
    </row>
    <row r="103" spans="1:14" ht="225">
      <c r="A103" s="48" t="s">
        <v>1684</v>
      </c>
      <c r="B103" s="49" t="s">
        <v>6046</v>
      </c>
      <c r="C103" s="49" t="s">
        <v>6047</v>
      </c>
      <c r="D103" s="49"/>
      <c r="E103" s="49"/>
      <c r="F103" s="51"/>
      <c r="G103" s="247"/>
      <c r="H103" s="247"/>
      <c r="I103" s="258"/>
      <c r="J103" s="258"/>
      <c r="K103"/>
      <c r="L103"/>
      <c r="M103"/>
      <c r="N103"/>
    </row>
    <row r="104" spans="1:14" ht="105">
      <c r="A104" s="48" t="s">
        <v>982</v>
      </c>
      <c r="B104" s="49" t="s">
        <v>6048</v>
      </c>
      <c r="C104" s="49" t="s">
        <v>6049</v>
      </c>
      <c r="D104" s="49"/>
      <c r="E104" s="49"/>
      <c r="F104" s="51"/>
      <c r="G104" s="247"/>
      <c r="H104" s="247"/>
      <c r="I104" s="258" t="s">
        <v>6460</v>
      </c>
      <c r="J104" s="258" t="s">
        <v>6461</v>
      </c>
      <c r="K104"/>
      <c r="L104"/>
      <c r="M104"/>
      <c r="N104"/>
    </row>
    <row r="105" spans="1:14" ht="135">
      <c r="A105" s="48" t="s">
        <v>3844</v>
      </c>
      <c r="B105" s="49" t="s">
        <v>6050</v>
      </c>
      <c r="C105" s="49" t="s">
        <v>6051</v>
      </c>
      <c r="D105" s="49"/>
      <c r="E105" s="49"/>
      <c r="F105" s="51"/>
      <c r="G105" s="247"/>
      <c r="H105" s="247"/>
      <c r="I105" s="258" t="s">
        <v>6460</v>
      </c>
      <c r="J105" s="258" t="s">
        <v>6461</v>
      </c>
      <c r="K105" s="45"/>
      <c r="L105" s="45"/>
      <c r="M105" s="45"/>
      <c r="N105" s="45"/>
    </row>
    <row r="106" spans="1:14" ht="75">
      <c r="A106" s="48" t="s">
        <v>2350</v>
      </c>
      <c r="B106" s="49" t="s">
        <v>6052</v>
      </c>
      <c r="C106" s="49" t="s">
        <v>6053</v>
      </c>
      <c r="D106" s="49"/>
      <c r="E106" s="49"/>
      <c r="F106" s="51"/>
      <c r="G106" s="247"/>
      <c r="H106" s="247"/>
      <c r="I106" s="258"/>
      <c r="J106" s="258"/>
      <c r="K106"/>
      <c r="L106"/>
      <c r="M106"/>
      <c r="N106"/>
    </row>
    <row r="107" spans="1:14" ht="75">
      <c r="A107" s="48" t="s">
        <v>2349</v>
      </c>
      <c r="B107" s="49" t="s">
        <v>6054</v>
      </c>
      <c r="C107" s="49" t="s">
        <v>6055</v>
      </c>
      <c r="D107" s="49"/>
      <c r="E107" s="49"/>
      <c r="F107" s="51"/>
      <c r="G107" s="247"/>
      <c r="H107" s="247"/>
      <c r="I107" s="258" t="s">
        <v>6458</v>
      </c>
      <c r="J107" s="258" t="s">
        <v>6459</v>
      </c>
      <c r="K107"/>
      <c r="L107"/>
      <c r="M107"/>
      <c r="N107"/>
    </row>
    <row r="108" spans="1:14" ht="240">
      <c r="A108" s="48" t="s">
        <v>4153</v>
      </c>
      <c r="B108" s="49" t="s">
        <v>6056</v>
      </c>
      <c r="C108" s="49" t="s">
        <v>6057</v>
      </c>
      <c r="D108" s="49"/>
      <c r="E108" s="49"/>
      <c r="F108" s="51"/>
      <c r="G108" s="247"/>
      <c r="H108" s="247"/>
      <c r="I108" s="258"/>
      <c r="J108" s="258"/>
      <c r="K108" s="45"/>
      <c r="L108" s="45"/>
      <c r="M108" s="45"/>
      <c r="N108" s="45"/>
    </row>
    <row r="109" spans="1:14" ht="409.5">
      <c r="A109" s="48" t="s">
        <v>202</v>
      </c>
      <c r="B109" s="49" t="s">
        <v>6058</v>
      </c>
      <c r="C109" s="49" t="s">
        <v>6059</v>
      </c>
      <c r="D109" s="49"/>
      <c r="E109" s="49"/>
      <c r="F109" s="51"/>
      <c r="G109" s="247"/>
      <c r="H109" s="247"/>
      <c r="I109" s="258" t="s">
        <v>6460</v>
      </c>
      <c r="J109" s="258" t="s">
        <v>6461</v>
      </c>
      <c r="K109"/>
      <c r="L109"/>
      <c r="M109"/>
      <c r="N109"/>
    </row>
    <row r="110" spans="1:14" ht="409.5">
      <c r="A110" s="48" t="s">
        <v>201</v>
      </c>
      <c r="B110" s="49" t="s">
        <v>6060</v>
      </c>
      <c r="C110" s="49" t="s">
        <v>6061</v>
      </c>
      <c r="D110" s="49"/>
      <c r="E110" s="49"/>
      <c r="F110" s="51"/>
      <c r="G110" s="247"/>
      <c r="H110" s="247"/>
      <c r="I110" s="258" t="s">
        <v>6458</v>
      </c>
      <c r="J110" s="258" t="s">
        <v>6459</v>
      </c>
      <c r="K110"/>
      <c r="L110"/>
      <c r="M110"/>
      <c r="N110"/>
    </row>
    <row r="111" spans="1:14" ht="90">
      <c r="A111" s="48" t="s">
        <v>4154</v>
      </c>
      <c r="B111" s="49" t="s">
        <v>6062</v>
      </c>
      <c r="C111" s="49" t="s">
        <v>6063</v>
      </c>
      <c r="D111" s="49"/>
      <c r="E111" s="49"/>
      <c r="F111" s="51"/>
      <c r="G111" s="247"/>
      <c r="H111" s="247"/>
      <c r="I111" s="258"/>
      <c r="J111" s="258"/>
      <c r="K111"/>
      <c r="L111"/>
      <c r="M111"/>
      <c r="N111"/>
    </row>
    <row r="112" spans="1:14" ht="165">
      <c r="A112" s="48" t="s">
        <v>4155</v>
      </c>
      <c r="B112" s="49" t="s">
        <v>6064</v>
      </c>
      <c r="C112" s="49" t="s">
        <v>6065</v>
      </c>
      <c r="D112" s="49"/>
      <c r="E112" s="49"/>
      <c r="F112" s="51"/>
      <c r="G112" s="247"/>
      <c r="H112" s="247"/>
      <c r="I112" s="258" t="s">
        <v>6458</v>
      </c>
      <c r="J112" s="258" t="s">
        <v>6459</v>
      </c>
      <c r="K112" s="45"/>
      <c r="L112" s="45"/>
      <c r="M112" s="45"/>
      <c r="N112" s="45"/>
    </row>
    <row r="113" spans="1:14" ht="135">
      <c r="A113" s="48" t="s">
        <v>4156</v>
      </c>
      <c r="B113" s="49" t="s">
        <v>6066</v>
      </c>
      <c r="C113" s="49" t="s">
        <v>6067</v>
      </c>
      <c r="D113" s="49"/>
      <c r="E113" s="49"/>
      <c r="F113" s="51"/>
      <c r="G113" s="247"/>
      <c r="H113" s="247"/>
      <c r="I113" s="258" t="s">
        <v>6458</v>
      </c>
      <c r="J113" s="258" t="s">
        <v>6459</v>
      </c>
      <c r="K113"/>
      <c r="L113"/>
      <c r="M113"/>
      <c r="N113"/>
    </row>
    <row r="114" spans="1:14" ht="165">
      <c r="A114" s="48" t="s">
        <v>3664</v>
      </c>
      <c r="B114" s="49" t="s">
        <v>6068</v>
      </c>
      <c r="C114" s="49" t="s">
        <v>6069</v>
      </c>
      <c r="D114" s="49"/>
      <c r="E114" s="49"/>
      <c r="F114" s="51"/>
      <c r="G114" s="247"/>
      <c r="H114" s="247"/>
      <c r="I114" s="258" t="s">
        <v>6458</v>
      </c>
      <c r="J114" s="258" t="s">
        <v>6459</v>
      </c>
      <c r="K114"/>
      <c r="L114"/>
      <c r="M114"/>
      <c r="N114"/>
    </row>
    <row r="115" spans="1:14" ht="165">
      <c r="A115" s="48" t="s">
        <v>438</v>
      </c>
      <c r="B115" s="49" t="s">
        <v>6070</v>
      </c>
      <c r="C115" s="49" t="s">
        <v>6071</v>
      </c>
      <c r="D115" s="49"/>
      <c r="E115" s="49"/>
      <c r="F115" s="51"/>
      <c r="G115" s="247"/>
      <c r="H115" s="247"/>
      <c r="I115" s="258"/>
      <c r="J115" s="258"/>
      <c r="K115"/>
      <c r="L115"/>
      <c r="M115"/>
      <c r="N115"/>
    </row>
    <row r="116" spans="1:14" ht="75">
      <c r="A116" s="48" t="s">
        <v>4157</v>
      </c>
      <c r="B116" s="49" t="s">
        <v>6072</v>
      </c>
      <c r="C116" s="49" t="s">
        <v>6073</v>
      </c>
      <c r="D116" s="49"/>
      <c r="E116" s="49"/>
      <c r="F116" s="51"/>
      <c r="G116" s="247"/>
      <c r="H116" s="247"/>
      <c r="I116" s="258"/>
      <c r="J116" s="258"/>
      <c r="K116" s="45"/>
      <c r="L116" s="45"/>
      <c r="M116" s="45"/>
      <c r="N116" s="45"/>
    </row>
    <row r="117" spans="1:14" ht="90">
      <c r="A117" s="48" t="s">
        <v>3656</v>
      </c>
      <c r="B117" s="49" t="s">
        <v>6074</v>
      </c>
      <c r="C117" s="49" t="s">
        <v>6075</v>
      </c>
      <c r="D117" s="49"/>
      <c r="E117" s="49"/>
      <c r="F117" s="51"/>
      <c r="G117" s="247"/>
      <c r="H117" s="247"/>
      <c r="I117" s="258" t="s">
        <v>6462</v>
      </c>
      <c r="J117" s="258" t="s">
        <v>6463</v>
      </c>
      <c r="K117"/>
      <c r="L117"/>
      <c r="M117"/>
      <c r="N117"/>
    </row>
    <row r="118" spans="1:14" ht="75">
      <c r="A118" s="48" t="s">
        <v>4158</v>
      </c>
      <c r="B118" s="49" t="s">
        <v>6076</v>
      </c>
      <c r="C118" s="49" t="s">
        <v>6077</v>
      </c>
      <c r="D118" s="49"/>
      <c r="E118" s="49"/>
      <c r="F118" s="51"/>
      <c r="G118" s="247"/>
      <c r="H118" s="247"/>
      <c r="I118" s="258"/>
      <c r="J118" s="258"/>
      <c r="K118"/>
      <c r="L118"/>
      <c r="M118"/>
      <c r="N118"/>
    </row>
    <row r="119" spans="1:14" ht="60">
      <c r="A119" s="48" t="s">
        <v>4159</v>
      </c>
      <c r="B119" s="49" t="s">
        <v>6078</v>
      </c>
      <c r="C119" s="49" t="s">
        <v>6079</v>
      </c>
      <c r="D119" s="49"/>
      <c r="E119" s="49"/>
      <c r="F119" s="51"/>
      <c r="G119" s="247"/>
      <c r="H119" s="247"/>
      <c r="I119" s="258"/>
      <c r="J119" s="258"/>
      <c r="K119" s="45"/>
      <c r="L119" s="45"/>
      <c r="M119" s="45"/>
      <c r="N119" s="45"/>
    </row>
    <row r="120" spans="1:14" ht="90">
      <c r="A120" s="48" t="s">
        <v>4160</v>
      </c>
      <c r="B120" s="49" t="s">
        <v>6080</v>
      </c>
      <c r="C120" s="49" t="s">
        <v>6081</v>
      </c>
      <c r="D120" s="49"/>
      <c r="E120" s="49"/>
      <c r="F120" s="51"/>
      <c r="G120" s="247"/>
      <c r="H120" s="247"/>
      <c r="I120" s="258" t="s">
        <v>6458</v>
      </c>
      <c r="J120" s="258" t="s">
        <v>6459</v>
      </c>
      <c r="K120"/>
      <c r="L120"/>
      <c r="M120"/>
      <c r="N120"/>
    </row>
    <row r="121" spans="1:14" ht="45">
      <c r="A121" s="51" t="s">
        <v>4161</v>
      </c>
      <c r="B121" s="49" t="s">
        <v>6082</v>
      </c>
      <c r="C121" s="49" t="s">
        <v>6083</v>
      </c>
      <c r="D121" s="49"/>
      <c r="E121" s="49"/>
      <c r="F121" s="51"/>
      <c r="G121" s="247"/>
      <c r="H121" s="247"/>
      <c r="I121" s="258"/>
      <c r="J121" s="258"/>
      <c r="K121"/>
      <c r="L121"/>
      <c r="M121"/>
      <c r="N121"/>
    </row>
    <row r="122" spans="1:14" ht="105">
      <c r="A122" s="48" t="s">
        <v>465</v>
      </c>
      <c r="B122" s="49" t="s">
        <v>6084</v>
      </c>
      <c r="C122" s="49" t="s">
        <v>6085</v>
      </c>
      <c r="D122" s="49"/>
      <c r="E122" s="49"/>
      <c r="F122" s="51"/>
      <c r="G122" s="247"/>
      <c r="H122" s="247"/>
      <c r="I122" s="258"/>
      <c r="J122" s="258"/>
      <c r="K122" s="45"/>
      <c r="L122" s="45"/>
      <c r="M122" s="45"/>
      <c r="N122" s="45"/>
    </row>
    <row r="123" spans="1:14" ht="90">
      <c r="A123" s="48" t="s">
        <v>452</v>
      </c>
      <c r="B123" s="49" t="s">
        <v>6086</v>
      </c>
      <c r="C123" s="49" t="s">
        <v>6087</v>
      </c>
      <c r="D123" s="49"/>
      <c r="E123" s="49"/>
      <c r="F123" s="51"/>
      <c r="G123" s="247"/>
      <c r="H123" s="247"/>
      <c r="I123" s="258"/>
      <c r="J123" s="258"/>
      <c r="K123"/>
      <c r="L123"/>
      <c r="M123"/>
      <c r="N123"/>
    </row>
    <row r="124" spans="1:14" ht="195">
      <c r="A124" s="48" t="s">
        <v>2907</v>
      </c>
      <c r="B124" s="49" t="s">
        <v>6088</v>
      </c>
      <c r="C124" s="49" t="s">
        <v>6089</v>
      </c>
      <c r="D124" s="49"/>
      <c r="E124" s="49"/>
      <c r="F124" s="51"/>
      <c r="G124" s="247"/>
      <c r="H124" s="247"/>
      <c r="I124" s="258"/>
      <c r="J124" s="258"/>
      <c r="K124" s="45"/>
      <c r="L124" s="45"/>
      <c r="M124" s="45"/>
      <c r="N124" s="45"/>
    </row>
    <row r="125" spans="1:14" ht="150">
      <c r="A125" s="48" t="s">
        <v>4162</v>
      </c>
      <c r="B125" s="49" t="s">
        <v>6090</v>
      </c>
      <c r="C125" s="49" t="s">
        <v>6091</v>
      </c>
      <c r="D125" s="49"/>
      <c r="E125" s="49"/>
      <c r="F125" s="51"/>
      <c r="G125" s="247"/>
      <c r="H125" s="247"/>
      <c r="I125" s="258"/>
      <c r="J125" s="258"/>
      <c r="K125"/>
      <c r="L125"/>
      <c r="M125"/>
      <c r="N125"/>
    </row>
    <row r="126" spans="1:14" ht="150">
      <c r="A126" s="48" t="s">
        <v>4163</v>
      </c>
      <c r="B126" s="49" t="s">
        <v>6092</v>
      </c>
      <c r="C126" s="49" t="s">
        <v>6093</v>
      </c>
      <c r="D126" s="49"/>
      <c r="E126" s="49"/>
      <c r="F126" s="51"/>
      <c r="G126" s="247"/>
      <c r="H126" s="247"/>
      <c r="I126" s="258" t="s">
        <v>6460</v>
      </c>
      <c r="J126" s="258" t="s">
        <v>6461</v>
      </c>
      <c r="K126"/>
      <c r="L126"/>
      <c r="M126"/>
      <c r="N126"/>
    </row>
    <row r="127" spans="1:14" ht="150">
      <c r="A127" s="48" t="s">
        <v>4164</v>
      </c>
      <c r="B127" s="49" t="s">
        <v>6094</v>
      </c>
      <c r="C127" s="49" t="s">
        <v>6095</v>
      </c>
      <c r="D127" s="49"/>
      <c r="E127" s="49"/>
      <c r="F127" s="51"/>
      <c r="G127" s="247"/>
      <c r="H127" s="247"/>
      <c r="I127" s="258" t="s">
        <v>6458</v>
      </c>
      <c r="J127" s="258" t="s">
        <v>6459</v>
      </c>
      <c r="K127"/>
      <c r="L127"/>
      <c r="M127"/>
      <c r="N127"/>
    </row>
    <row r="128" spans="1:14" ht="135">
      <c r="A128" s="48" t="s">
        <v>4165</v>
      </c>
      <c r="B128" s="49" t="s">
        <v>6096</v>
      </c>
      <c r="C128" s="49" t="s">
        <v>6097</v>
      </c>
      <c r="D128" s="49"/>
      <c r="E128" s="49"/>
      <c r="F128" s="51"/>
      <c r="G128" s="247"/>
      <c r="H128" s="247"/>
      <c r="I128" s="258"/>
      <c r="J128" s="258"/>
      <c r="K128" s="45"/>
      <c r="L128" s="45"/>
      <c r="M128" s="45"/>
      <c r="N128" s="45"/>
    </row>
    <row r="129" spans="1:14" ht="90">
      <c r="A129" s="48" t="s">
        <v>2887</v>
      </c>
      <c r="B129" s="49" t="s">
        <v>6098</v>
      </c>
      <c r="C129" s="49" t="s">
        <v>6099</v>
      </c>
      <c r="D129" s="49"/>
      <c r="E129" s="49"/>
      <c r="F129" s="51"/>
      <c r="G129" s="247"/>
      <c r="H129" s="247"/>
      <c r="I129" s="258" t="s">
        <v>6460</v>
      </c>
      <c r="J129" s="258" t="s">
        <v>6461</v>
      </c>
      <c r="K129" s="45"/>
      <c r="L129" s="45"/>
      <c r="M129" s="45"/>
      <c r="N129" s="45"/>
    </row>
    <row r="130" spans="1:14" ht="165">
      <c r="A130" s="48" t="s">
        <v>4166</v>
      </c>
      <c r="B130" s="49" t="s">
        <v>6100</v>
      </c>
      <c r="C130" s="49" t="s">
        <v>6101</v>
      </c>
      <c r="D130" s="49"/>
      <c r="E130" s="49"/>
      <c r="F130" s="51"/>
      <c r="G130" s="247"/>
      <c r="H130" s="247"/>
      <c r="I130" s="258"/>
      <c r="J130" s="258"/>
      <c r="K130"/>
      <c r="L130"/>
      <c r="M130"/>
      <c r="N130"/>
    </row>
    <row r="131" spans="1:14" ht="90">
      <c r="A131" s="48" t="s">
        <v>4167</v>
      </c>
      <c r="B131" s="49" t="s">
        <v>6102</v>
      </c>
      <c r="C131" s="49" t="s">
        <v>6103</v>
      </c>
      <c r="D131" s="49"/>
      <c r="E131" s="49"/>
      <c r="F131" s="51"/>
      <c r="G131" s="247"/>
      <c r="H131" s="247"/>
      <c r="I131" s="258"/>
      <c r="J131" s="258"/>
      <c r="K131"/>
      <c r="L131"/>
      <c r="M131"/>
      <c r="N131"/>
    </row>
    <row r="132" spans="1:14" ht="195">
      <c r="A132" s="48" t="s">
        <v>4168</v>
      </c>
      <c r="B132" s="49" t="s">
        <v>6104</v>
      </c>
      <c r="C132" s="49" t="s">
        <v>6105</v>
      </c>
      <c r="D132" s="49"/>
      <c r="E132" s="49"/>
      <c r="F132" s="51"/>
      <c r="G132" s="247"/>
      <c r="H132" s="247"/>
      <c r="I132" s="258" t="s">
        <v>6460</v>
      </c>
      <c r="J132" s="258" t="s">
        <v>6461</v>
      </c>
      <c r="K132"/>
      <c r="L132"/>
      <c r="M132"/>
      <c r="N132"/>
    </row>
    <row r="133" spans="1:14" ht="120">
      <c r="A133" s="48" t="s">
        <v>4169</v>
      </c>
      <c r="B133" s="49" t="s">
        <v>6106</v>
      </c>
      <c r="C133" s="49" t="s">
        <v>6107</v>
      </c>
      <c r="D133" s="49"/>
      <c r="E133" s="49"/>
      <c r="F133" s="51"/>
      <c r="G133" s="247"/>
      <c r="H133" s="247"/>
      <c r="I133" s="258"/>
      <c r="J133" s="258"/>
      <c r="K133"/>
      <c r="L133"/>
      <c r="M133"/>
      <c r="N133"/>
    </row>
    <row r="134" spans="1:14" ht="75">
      <c r="A134" s="48" t="s">
        <v>4170</v>
      </c>
      <c r="B134" s="49" t="s">
        <v>6108</v>
      </c>
      <c r="C134" s="49" t="s">
        <v>6109</v>
      </c>
      <c r="D134" s="49"/>
      <c r="E134" s="49"/>
      <c r="F134" s="51"/>
      <c r="G134" s="247"/>
      <c r="H134" s="247"/>
      <c r="I134" s="258" t="s">
        <v>6458</v>
      </c>
      <c r="J134" s="258" t="s">
        <v>6459</v>
      </c>
      <c r="K134"/>
      <c r="L134"/>
      <c r="M134"/>
      <c r="N134"/>
    </row>
    <row r="135" spans="1:14" ht="330">
      <c r="A135" s="48" t="s">
        <v>4171</v>
      </c>
      <c r="B135" s="49" t="s">
        <v>6110</v>
      </c>
      <c r="C135" s="49" t="s">
        <v>6111</v>
      </c>
      <c r="D135" s="49"/>
      <c r="E135" s="49"/>
      <c r="F135" s="51"/>
      <c r="G135" s="247"/>
      <c r="H135" s="247"/>
      <c r="I135" s="258" t="s">
        <v>6460</v>
      </c>
      <c r="J135" s="258" t="s">
        <v>6461</v>
      </c>
      <c r="K135"/>
      <c r="L135"/>
      <c r="M135"/>
      <c r="N135"/>
    </row>
    <row r="136" spans="1:14" ht="180">
      <c r="A136" s="48" t="s">
        <v>4172</v>
      </c>
      <c r="B136" s="49" t="s">
        <v>6112</v>
      </c>
      <c r="C136" s="49" t="s">
        <v>6113</v>
      </c>
      <c r="D136" s="49"/>
      <c r="E136" s="49"/>
      <c r="F136" s="51"/>
      <c r="G136" s="247"/>
      <c r="H136" s="247"/>
      <c r="I136" s="258"/>
      <c r="J136" s="258"/>
      <c r="K136"/>
      <c r="L136"/>
      <c r="M136"/>
      <c r="N136"/>
    </row>
    <row r="137" spans="1:14" ht="135">
      <c r="A137" s="48" t="s">
        <v>4173</v>
      </c>
      <c r="B137" s="49" t="s">
        <v>6114</v>
      </c>
      <c r="C137" s="49" t="s">
        <v>6115</v>
      </c>
      <c r="D137" s="49"/>
      <c r="E137" s="49"/>
      <c r="F137" s="51"/>
      <c r="G137" s="247"/>
      <c r="H137" s="247"/>
      <c r="I137" s="258"/>
      <c r="J137" s="258"/>
      <c r="K137" s="45"/>
      <c r="L137" s="45"/>
      <c r="M137" s="45"/>
      <c r="N137" s="45"/>
    </row>
    <row r="138" spans="1:14" ht="165">
      <c r="A138" s="48" t="s">
        <v>4174</v>
      </c>
      <c r="B138" s="49" t="s">
        <v>6116</v>
      </c>
      <c r="C138" s="49" t="s">
        <v>6117</v>
      </c>
      <c r="D138" s="49"/>
      <c r="E138" s="49"/>
      <c r="F138" s="51"/>
      <c r="G138" s="247"/>
      <c r="H138" s="247"/>
      <c r="I138" s="258" t="s">
        <v>6460</v>
      </c>
      <c r="J138" s="258" t="s">
        <v>6461</v>
      </c>
      <c r="K138"/>
      <c r="L138"/>
      <c r="M138"/>
      <c r="N138"/>
    </row>
    <row r="139" spans="1:14" ht="210">
      <c r="A139" s="48" t="s">
        <v>4175</v>
      </c>
      <c r="B139" s="49" t="s">
        <v>6118</v>
      </c>
      <c r="C139" s="49" t="s">
        <v>6119</v>
      </c>
      <c r="D139" s="49"/>
      <c r="E139" s="49"/>
      <c r="F139" s="51"/>
      <c r="G139" s="247"/>
      <c r="H139" s="247"/>
      <c r="I139" s="258"/>
      <c r="J139" s="258"/>
      <c r="K139"/>
      <c r="L139"/>
      <c r="M139"/>
      <c r="N139"/>
    </row>
    <row r="140" spans="1:14" ht="45">
      <c r="A140" s="48" t="s">
        <v>4176</v>
      </c>
      <c r="B140" s="49" t="s">
        <v>6120</v>
      </c>
      <c r="C140" s="49" t="s">
        <v>6121</v>
      </c>
      <c r="D140" s="49"/>
      <c r="E140" s="49"/>
      <c r="F140" s="51"/>
      <c r="G140" s="247"/>
      <c r="H140" s="247"/>
      <c r="I140" s="258"/>
      <c r="J140" s="258"/>
      <c r="K140" s="45"/>
      <c r="L140" s="45"/>
      <c r="M140" s="45"/>
      <c r="N140" s="45"/>
    </row>
    <row r="141" spans="1:14" ht="45">
      <c r="A141" s="48" t="s">
        <v>4177</v>
      </c>
      <c r="B141" s="49" t="s">
        <v>6122</v>
      </c>
      <c r="C141" s="49" t="s">
        <v>6123</v>
      </c>
      <c r="D141" s="49"/>
      <c r="E141" s="49"/>
      <c r="F141" s="51"/>
      <c r="G141" s="247"/>
      <c r="H141" s="247"/>
      <c r="I141" s="258"/>
      <c r="J141" s="258"/>
      <c r="K141"/>
      <c r="L141"/>
      <c r="M141"/>
      <c r="N141"/>
    </row>
    <row r="142" spans="1:14" ht="180">
      <c r="A142" s="48" t="s">
        <v>4178</v>
      </c>
      <c r="B142" s="49" t="s">
        <v>6124</v>
      </c>
      <c r="C142" s="49" t="s">
        <v>6125</v>
      </c>
      <c r="D142" s="49"/>
      <c r="E142" s="49"/>
      <c r="F142" s="51"/>
      <c r="G142" s="247"/>
      <c r="H142" s="247"/>
      <c r="I142" s="258" t="s">
        <v>6460</v>
      </c>
      <c r="J142" s="258" t="s">
        <v>6461</v>
      </c>
      <c r="K142" s="45"/>
      <c r="L142" s="45"/>
      <c r="M142" s="45"/>
      <c r="N142" s="45"/>
    </row>
    <row r="143" spans="1:14" ht="105">
      <c r="A143" s="48" t="s">
        <v>4179</v>
      </c>
      <c r="B143" s="49" t="s">
        <v>6126</v>
      </c>
      <c r="C143" s="49" t="s">
        <v>6127</v>
      </c>
      <c r="D143" s="49"/>
      <c r="E143" s="49"/>
      <c r="F143" s="51"/>
      <c r="G143" s="247"/>
      <c r="H143" s="247"/>
      <c r="I143" s="258"/>
      <c r="J143" s="258"/>
      <c r="K143"/>
      <c r="L143"/>
      <c r="M143"/>
      <c r="N143"/>
    </row>
    <row r="144" spans="1:14" ht="180">
      <c r="A144" s="48" t="s">
        <v>4180</v>
      </c>
      <c r="B144" s="49" t="s">
        <v>6128</v>
      </c>
      <c r="C144" s="49" t="s">
        <v>6129</v>
      </c>
      <c r="D144" s="49"/>
      <c r="E144" s="49"/>
      <c r="F144" s="51"/>
      <c r="G144" s="247"/>
      <c r="H144" s="247"/>
      <c r="I144" s="258"/>
      <c r="J144" s="258"/>
      <c r="K144"/>
      <c r="L144"/>
      <c r="M144"/>
      <c r="N144"/>
    </row>
    <row r="145" spans="1:14" ht="409.5">
      <c r="A145" s="48" t="s">
        <v>4181</v>
      </c>
      <c r="B145" s="49" t="s">
        <v>6130</v>
      </c>
      <c r="C145" s="49" t="s">
        <v>6131</v>
      </c>
      <c r="D145" s="49"/>
      <c r="E145" s="49"/>
      <c r="F145" s="51"/>
      <c r="G145" s="247"/>
      <c r="H145" s="247"/>
      <c r="I145" s="258" t="s">
        <v>6458</v>
      </c>
      <c r="J145" s="258" t="s">
        <v>6459</v>
      </c>
      <c r="K145"/>
      <c r="L145"/>
      <c r="M145"/>
      <c r="N145"/>
    </row>
    <row r="146" spans="1:14" ht="195">
      <c r="A146" s="48" t="s">
        <v>555</v>
      </c>
      <c r="B146" s="49" t="s">
        <v>6132</v>
      </c>
      <c r="C146" s="49" t="s">
        <v>6133</v>
      </c>
      <c r="D146" s="49"/>
      <c r="E146" s="49"/>
      <c r="F146" s="51"/>
      <c r="G146" s="247"/>
      <c r="H146" s="247"/>
      <c r="I146" s="258" t="s">
        <v>6458</v>
      </c>
      <c r="J146" s="258" t="s">
        <v>6459</v>
      </c>
      <c r="K146"/>
      <c r="L146"/>
      <c r="M146"/>
      <c r="N146"/>
    </row>
    <row r="147" spans="1:14" ht="195">
      <c r="A147" s="48" t="s">
        <v>778</v>
      </c>
      <c r="B147" s="49" t="s">
        <v>6134</v>
      </c>
      <c r="C147" s="49" t="s">
        <v>6135</v>
      </c>
      <c r="D147" s="49"/>
      <c r="E147" s="49"/>
      <c r="F147" s="51"/>
      <c r="G147" s="247"/>
      <c r="H147" s="247"/>
      <c r="I147" s="258" t="s">
        <v>6458</v>
      </c>
      <c r="J147" s="258" t="s">
        <v>6459</v>
      </c>
      <c r="K147"/>
      <c r="L147"/>
      <c r="M147"/>
      <c r="N147"/>
    </row>
    <row r="148" spans="1:14" ht="409.5">
      <c r="A148" s="48" t="s">
        <v>347</v>
      </c>
      <c r="B148" s="49" t="s">
        <v>6136</v>
      </c>
      <c r="C148" s="49" t="s">
        <v>6137</v>
      </c>
      <c r="D148" s="49"/>
      <c r="E148" s="49"/>
      <c r="F148" s="51"/>
      <c r="G148" s="247"/>
      <c r="H148" s="247"/>
      <c r="I148" s="258" t="s">
        <v>6458</v>
      </c>
      <c r="J148" s="258" t="s">
        <v>6459</v>
      </c>
      <c r="K148" s="45"/>
      <c r="L148" s="45"/>
      <c r="M148" s="45"/>
      <c r="N148" s="45"/>
    </row>
    <row r="149" spans="1:14" ht="105">
      <c r="A149" s="48" t="s">
        <v>422</v>
      </c>
      <c r="B149" s="49" t="s">
        <v>6138</v>
      </c>
      <c r="C149" s="49" t="s">
        <v>6139</v>
      </c>
      <c r="D149" s="49"/>
      <c r="E149" s="49"/>
      <c r="F149" s="51"/>
      <c r="G149" s="247"/>
      <c r="H149" s="247"/>
      <c r="I149" s="258" t="s">
        <v>6458</v>
      </c>
      <c r="J149" s="258" t="s">
        <v>6459</v>
      </c>
      <c r="K149"/>
      <c r="L149"/>
      <c r="M149"/>
      <c r="N149"/>
    </row>
    <row r="150" spans="1:14" ht="105">
      <c r="A150" s="48" t="s">
        <v>431</v>
      </c>
      <c r="B150" s="49" t="s">
        <v>6140</v>
      </c>
      <c r="C150" s="49" t="s">
        <v>6141</v>
      </c>
      <c r="D150" s="49"/>
      <c r="E150" s="49"/>
      <c r="F150" s="51"/>
      <c r="G150" s="247"/>
      <c r="H150" s="247"/>
      <c r="I150" s="258" t="s">
        <v>6458</v>
      </c>
      <c r="J150" s="258" t="s">
        <v>6459</v>
      </c>
      <c r="K150" s="45"/>
      <c r="L150" s="45"/>
      <c r="M150" s="45"/>
      <c r="N150" s="45"/>
    </row>
    <row r="151" spans="1:14" ht="135">
      <c r="A151" s="48" t="s">
        <v>545</v>
      </c>
      <c r="B151" s="49" t="s">
        <v>6142</v>
      </c>
      <c r="C151" s="49" t="s">
        <v>6143</v>
      </c>
      <c r="D151" s="49"/>
      <c r="E151" s="49"/>
      <c r="F151" s="51"/>
      <c r="G151" s="247"/>
      <c r="H151" s="247"/>
      <c r="I151" s="258" t="s">
        <v>6458</v>
      </c>
      <c r="J151" s="258" t="s">
        <v>6459</v>
      </c>
      <c r="K151"/>
      <c r="L151"/>
      <c r="M151"/>
      <c r="N151"/>
    </row>
    <row r="152" spans="1:14" ht="409.5">
      <c r="A152" s="48" t="s">
        <v>234</v>
      </c>
      <c r="B152" s="49" t="s">
        <v>6144</v>
      </c>
      <c r="C152" s="49" t="s">
        <v>6145</v>
      </c>
      <c r="D152" s="49"/>
      <c r="E152" s="49"/>
      <c r="F152" s="51"/>
      <c r="G152" s="247"/>
      <c r="H152" s="247"/>
      <c r="I152" s="258" t="s">
        <v>6458</v>
      </c>
      <c r="J152" s="258" t="s">
        <v>6459</v>
      </c>
      <c r="K152"/>
      <c r="L152"/>
      <c r="M152"/>
      <c r="N152"/>
    </row>
    <row r="153" spans="1:14" ht="105">
      <c r="A153" s="48" t="s">
        <v>427</v>
      </c>
      <c r="B153" s="49" t="s">
        <v>6146</v>
      </c>
      <c r="C153" s="49" t="s">
        <v>6147</v>
      </c>
      <c r="D153" s="49"/>
      <c r="E153" s="49"/>
      <c r="F153" s="51"/>
      <c r="G153" s="247"/>
      <c r="H153" s="247"/>
      <c r="I153" s="258" t="s">
        <v>6458</v>
      </c>
      <c r="J153" s="258" t="s">
        <v>6459</v>
      </c>
      <c r="K153"/>
      <c r="L153"/>
      <c r="M153"/>
      <c r="N153"/>
    </row>
    <row r="154" spans="1:14" ht="150">
      <c r="A154" s="48" t="s">
        <v>4182</v>
      </c>
      <c r="B154" s="49" t="s">
        <v>6148</v>
      </c>
      <c r="C154" s="49" t="s">
        <v>6149</v>
      </c>
      <c r="D154" s="49"/>
      <c r="E154" s="49"/>
      <c r="F154" s="51"/>
      <c r="G154" s="247"/>
      <c r="H154" s="247"/>
      <c r="I154" s="258" t="s">
        <v>6458</v>
      </c>
      <c r="J154" s="258" t="s">
        <v>6459</v>
      </c>
      <c r="K154" s="45"/>
      <c r="L154" s="45"/>
      <c r="M154" s="45"/>
      <c r="N154" s="45"/>
    </row>
    <row r="155" spans="1:14" ht="330">
      <c r="A155" s="48" t="s">
        <v>4183</v>
      </c>
      <c r="B155" s="49" t="s">
        <v>6150</v>
      </c>
      <c r="C155" s="49" t="s">
        <v>6151</v>
      </c>
      <c r="D155" s="49"/>
      <c r="E155" s="49"/>
      <c r="F155" s="51"/>
      <c r="G155" s="247"/>
      <c r="H155" s="247"/>
      <c r="I155" s="258" t="s">
        <v>6458</v>
      </c>
      <c r="J155" s="258" t="s">
        <v>6459</v>
      </c>
      <c r="K155"/>
      <c r="L155"/>
      <c r="M155"/>
      <c r="N155"/>
    </row>
    <row r="156" spans="1:14" ht="375">
      <c r="A156" s="48" t="s">
        <v>717</v>
      </c>
      <c r="B156" s="49" t="s">
        <v>6152</v>
      </c>
      <c r="C156" s="49" t="s">
        <v>6153</v>
      </c>
      <c r="D156" s="49"/>
      <c r="E156" s="49"/>
      <c r="F156" s="51"/>
      <c r="G156" s="247"/>
      <c r="H156" s="247"/>
      <c r="I156" s="258" t="s">
        <v>6458</v>
      </c>
      <c r="J156" s="258" t="s">
        <v>6459</v>
      </c>
      <c r="K156"/>
      <c r="L156"/>
      <c r="M156"/>
      <c r="N156"/>
    </row>
    <row r="157" spans="1:14" ht="135">
      <c r="A157" s="48" t="s">
        <v>4184</v>
      </c>
      <c r="B157" s="49" t="s">
        <v>6154</v>
      </c>
      <c r="C157" s="49" t="s">
        <v>6155</v>
      </c>
      <c r="D157" s="49"/>
      <c r="E157" s="49"/>
      <c r="F157" s="51"/>
      <c r="G157" s="247"/>
      <c r="H157" s="247"/>
      <c r="I157" s="258" t="s">
        <v>6458</v>
      </c>
      <c r="J157" s="258" t="s">
        <v>6459</v>
      </c>
      <c r="K157"/>
      <c r="L157"/>
      <c r="M157"/>
      <c r="N157"/>
    </row>
    <row r="158" spans="1:14" ht="240">
      <c r="A158" s="48" t="s">
        <v>637</v>
      </c>
      <c r="B158" s="49" t="s">
        <v>6156</v>
      </c>
      <c r="C158" s="49" t="s">
        <v>6157</v>
      </c>
      <c r="D158" s="49"/>
      <c r="E158" s="49"/>
      <c r="F158" s="51"/>
      <c r="G158" s="247"/>
      <c r="H158" s="247"/>
      <c r="I158" s="258" t="s">
        <v>6458</v>
      </c>
      <c r="J158" s="258" t="s">
        <v>6459</v>
      </c>
      <c r="K158"/>
      <c r="L158"/>
      <c r="M158"/>
      <c r="N158"/>
    </row>
    <row r="159" spans="1:14" ht="120">
      <c r="A159" s="48" t="s">
        <v>4185</v>
      </c>
      <c r="B159" s="49" t="s">
        <v>6158</v>
      </c>
      <c r="C159" s="49" t="s">
        <v>6159</v>
      </c>
      <c r="D159" s="49"/>
      <c r="E159" s="49"/>
      <c r="F159" s="51"/>
      <c r="G159" s="247"/>
      <c r="H159" s="247"/>
      <c r="I159" s="258" t="s">
        <v>6458</v>
      </c>
      <c r="J159" s="258" t="s">
        <v>6459</v>
      </c>
      <c r="K159" s="45"/>
      <c r="L159" s="45"/>
      <c r="M159" s="45"/>
      <c r="N159" s="45"/>
    </row>
    <row r="160" spans="1:14" ht="60">
      <c r="A160" s="48" t="s">
        <v>2577</v>
      </c>
      <c r="B160" s="49" t="s">
        <v>6160</v>
      </c>
      <c r="C160" s="49" t="s">
        <v>6161</v>
      </c>
      <c r="D160" s="49"/>
      <c r="E160" s="49"/>
      <c r="F160" s="51"/>
      <c r="G160" s="247"/>
      <c r="H160" s="247"/>
      <c r="I160" s="258" t="s">
        <v>6458</v>
      </c>
      <c r="J160" s="258" t="s">
        <v>6459</v>
      </c>
      <c r="K160"/>
      <c r="L160"/>
      <c r="M160"/>
      <c r="N160"/>
    </row>
    <row r="161" spans="1:14" ht="165">
      <c r="A161" s="48" t="s">
        <v>4186</v>
      </c>
      <c r="B161" s="49" t="s">
        <v>6162</v>
      </c>
      <c r="C161" s="49" t="s">
        <v>6163</v>
      </c>
      <c r="D161" s="49"/>
      <c r="E161" s="49"/>
      <c r="F161" s="51"/>
      <c r="G161" s="247"/>
      <c r="H161" s="247"/>
      <c r="I161" s="258" t="s">
        <v>6466</v>
      </c>
      <c r="J161" s="258" t="s">
        <v>6467</v>
      </c>
      <c r="K161"/>
      <c r="L161"/>
      <c r="M161"/>
      <c r="N161"/>
    </row>
    <row r="162" spans="1:14" ht="15">
      <c r="A162" s="48" t="s">
        <v>59</v>
      </c>
      <c r="B162" s="49" t="s">
        <v>6164</v>
      </c>
      <c r="C162" s="49" t="s">
        <v>6163</v>
      </c>
      <c r="D162" s="49"/>
      <c r="E162" s="49"/>
      <c r="F162" s="51"/>
      <c r="G162" s="247"/>
      <c r="H162" s="247"/>
      <c r="I162" s="258"/>
      <c r="J162" s="258"/>
      <c r="K162"/>
      <c r="L162"/>
      <c r="M162"/>
      <c r="N162"/>
    </row>
    <row r="163" spans="1:14" ht="15">
      <c r="A163" s="48" t="s">
        <v>4187</v>
      </c>
      <c r="B163" s="49" t="s">
        <v>6165</v>
      </c>
      <c r="C163" s="49" t="s">
        <v>6163</v>
      </c>
      <c r="D163" s="49"/>
      <c r="E163" s="49"/>
      <c r="F163" s="51"/>
      <c r="G163" s="247"/>
      <c r="H163" s="247"/>
      <c r="I163" s="258"/>
      <c r="J163" s="258"/>
      <c r="K163" s="45"/>
      <c r="L163" s="45"/>
      <c r="M163" s="45"/>
      <c r="N163" s="45"/>
    </row>
    <row r="164" spans="1:14" ht="45">
      <c r="A164" s="48" t="s">
        <v>4188</v>
      </c>
      <c r="B164" s="49" t="s">
        <v>6166</v>
      </c>
      <c r="C164" s="49" t="s">
        <v>6163</v>
      </c>
      <c r="D164" s="49"/>
      <c r="E164" s="49"/>
      <c r="F164" s="51"/>
      <c r="G164" s="247"/>
      <c r="H164" s="247"/>
      <c r="I164" s="258"/>
      <c r="J164" s="258"/>
      <c r="K164" s="45"/>
      <c r="L164" s="45"/>
      <c r="M164" s="45"/>
      <c r="N164" s="45"/>
    </row>
    <row r="165" spans="1:14" ht="105">
      <c r="A165" s="48" t="s">
        <v>1484</v>
      </c>
      <c r="B165" s="49" t="s">
        <v>6167</v>
      </c>
      <c r="C165" s="49" t="s">
        <v>6163</v>
      </c>
      <c r="D165" s="49"/>
      <c r="E165" s="49"/>
      <c r="F165" s="51"/>
      <c r="G165" s="247"/>
      <c r="H165" s="247"/>
      <c r="I165" s="258"/>
      <c r="J165" s="258"/>
      <c r="K165" s="45"/>
      <c r="L165" s="45"/>
      <c r="M165" s="45"/>
      <c r="N165" s="45"/>
    </row>
    <row r="166" spans="1:14" ht="255">
      <c r="A166" s="48" t="s">
        <v>1490</v>
      </c>
      <c r="B166" s="49" t="s">
        <v>6168</v>
      </c>
      <c r="C166" s="49" t="s">
        <v>6163</v>
      </c>
      <c r="D166" s="49"/>
      <c r="E166" s="49"/>
      <c r="F166" s="51"/>
      <c r="G166" s="247"/>
      <c r="H166" s="247"/>
      <c r="I166" s="258"/>
      <c r="J166" s="258"/>
      <c r="K166"/>
      <c r="L166"/>
      <c r="M166"/>
      <c r="N166"/>
    </row>
    <row r="167" spans="1:14" ht="15">
      <c r="A167" s="48" t="s">
        <v>2938</v>
      </c>
      <c r="B167" s="49" t="s">
        <v>6169</v>
      </c>
      <c r="C167" s="49" t="s">
        <v>6163</v>
      </c>
      <c r="D167" s="49"/>
      <c r="E167" s="49"/>
      <c r="F167" s="51"/>
      <c r="G167" s="247"/>
      <c r="H167" s="247"/>
      <c r="I167" s="258"/>
      <c r="J167" s="258"/>
      <c r="K167" s="45"/>
      <c r="L167" s="45"/>
      <c r="M167" s="45"/>
      <c r="N167" s="45"/>
    </row>
    <row r="168" spans="1:14" ht="45">
      <c r="A168" s="48" t="s">
        <v>2935</v>
      </c>
      <c r="B168" s="49" t="s">
        <v>6170</v>
      </c>
      <c r="C168" s="49" t="s">
        <v>6163</v>
      </c>
      <c r="D168" s="49"/>
      <c r="E168" s="49"/>
      <c r="F168" s="51"/>
      <c r="G168" s="247"/>
      <c r="H168" s="247"/>
      <c r="I168" s="258"/>
      <c r="J168" s="258"/>
      <c r="K168"/>
      <c r="L168"/>
      <c r="M168"/>
      <c r="N168"/>
    </row>
    <row r="169" spans="1:14" ht="60">
      <c r="A169" s="48" t="s">
        <v>2937</v>
      </c>
      <c r="B169" s="49" t="s">
        <v>6171</v>
      </c>
      <c r="C169" s="49" t="s">
        <v>6163</v>
      </c>
      <c r="D169" s="49"/>
      <c r="E169" s="49"/>
      <c r="F169" s="51"/>
      <c r="G169" s="247"/>
      <c r="H169" s="247"/>
      <c r="I169" s="258"/>
      <c r="J169" s="258"/>
      <c r="K169" s="45"/>
      <c r="L169" s="45"/>
      <c r="M169" s="45"/>
      <c r="N169" s="45"/>
    </row>
    <row r="170" spans="1:14" ht="30">
      <c r="A170" s="48" t="s">
        <v>4189</v>
      </c>
      <c r="B170" s="49" t="s">
        <v>6172</v>
      </c>
      <c r="C170" s="49" t="s">
        <v>6163</v>
      </c>
      <c r="D170" s="49"/>
      <c r="E170" s="49"/>
      <c r="F170" s="51"/>
      <c r="G170" s="247"/>
      <c r="H170" s="247"/>
      <c r="I170" s="258"/>
      <c r="J170" s="258"/>
      <c r="K170"/>
      <c r="L170"/>
      <c r="M170"/>
      <c r="N170"/>
    </row>
    <row r="171" spans="1:14" ht="30">
      <c r="A171" s="48" t="s">
        <v>4084</v>
      </c>
      <c r="B171" s="49" t="s">
        <v>6173</v>
      </c>
      <c r="C171" s="49" t="s">
        <v>6163</v>
      </c>
      <c r="D171" s="49"/>
      <c r="E171" s="49"/>
      <c r="F171" s="51"/>
      <c r="G171" s="247"/>
      <c r="H171" s="247"/>
      <c r="I171" s="258"/>
      <c r="J171" s="258"/>
      <c r="K171" s="45"/>
      <c r="L171" s="45"/>
      <c r="M171" s="45"/>
      <c r="N171" s="45"/>
    </row>
    <row r="172" spans="1:14" ht="60">
      <c r="A172" s="48" t="s">
        <v>4190</v>
      </c>
      <c r="B172" s="49" t="s">
        <v>6174</v>
      </c>
      <c r="C172" s="49" t="s">
        <v>6163</v>
      </c>
      <c r="D172" s="49"/>
      <c r="E172" s="49"/>
      <c r="F172" s="51"/>
      <c r="G172" s="247"/>
      <c r="H172" s="247"/>
      <c r="I172" s="258"/>
      <c r="J172" s="258"/>
      <c r="K172"/>
      <c r="L172"/>
      <c r="M172"/>
      <c r="N172"/>
    </row>
    <row r="173" spans="1:14" ht="105">
      <c r="A173" s="48" t="s">
        <v>4191</v>
      </c>
      <c r="B173" s="49" t="s">
        <v>6175</v>
      </c>
      <c r="C173" s="49" t="s">
        <v>6163</v>
      </c>
      <c r="D173" s="49"/>
      <c r="E173" s="49"/>
      <c r="F173" s="51"/>
      <c r="G173" s="247"/>
      <c r="H173" s="247"/>
      <c r="I173" s="258"/>
      <c r="J173" s="258"/>
      <c r="K173" s="45"/>
      <c r="L173" s="45"/>
      <c r="M173" s="45"/>
      <c r="N173" s="45"/>
    </row>
    <row r="174" spans="1:14" ht="30">
      <c r="A174" s="48" t="s">
        <v>4192</v>
      </c>
      <c r="B174" s="49" t="s">
        <v>6176</v>
      </c>
      <c r="C174" s="49" t="s">
        <v>6163</v>
      </c>
      <c r="D174" s="49"/>
      <c r="E174" s="49"/>
      <c r="F174" s="51"/>
      <c r="G174" s="247"/>
      <c r="H174" s="247"/>
      <c r="I174" s="258"/>
      <c r="J174" s="258"/>
      <c r="K174"/>
      <c r="L174"/>
      <c r="M174"/>
      <c r="N174"/>
    </row>
    <row r="175" spans="1:14" ht="15">
      <c r="A175" s="48" t="s">
        <v>1997</v>
      </c>
      <c r="B175" s="49" t="s">
        <v>6177</v>
      </c>
      <c r="C175" s="49" t="s">
        <v>6163</v>
      </c>
      <c r="D175" s="49"/>
      <c r="E175" s="49"/>
      <c r="F175" s="51"/>
      <c r="G175" s="247"/>
      <c r="H175" s="247"/>
      <c r="I175" s="258"/>
      <c r="J175" s="258"/>
      <c r="K175"/>
      <c r="L175"/>
      <c r="M175"/>
      <c r="N175"/>
    </row>
    <row r="176" spans="1:14" ht="15">
      <c r="A176" s="51" t="s">
        <v>1715</v>
      </c>
      <c r="B176" s="49" t="s">
        <v>6178</v>
      </c>
      <c r="C176" s="49" t="s">
        <v>6163</v>
      </c>
      <c r="D176" s="49"/>
      <c r="E176" s="49"/>
      <c r="F176" s="51"/>
      <c r="G176" s="247"/>
      <c r="H176" s="247"/>
      <c r="I176" s="258"/>
      <c r="J176" s="258"/>
      <c r="K176" s="45"/>
      <c r="L176" s="45"/>
      <c r="M176" s="45"/>
      <c r="N176" s="45"/>
    </row>
    <row r="177" spans="1:14" ht="15">
      <c r="A177" s="48" t="s">
        <v>4193</v>
      </c>
      <c r="B177" s="49" t="s">
        <v>6179</v>
      </c>
      <c r="C177" s="49" t="s">
        <v>6163</v>
      </c>
      <c r="D177" s="49"/>
      <c r="E177" s="49"/>
      <c r="F177" s="51"/>
      <c r="G177" s="247"/>
      <c r="H177" s="247"/>
      <c r="I177" s="258"/>
      <c r="J177" s="258"/>
      <c r="K177"/>
      <c r="L177"/>
      <c r="M177"/>
      <c r="N177"/>
    </row>
    <row r="178" spans="1:14" ht="30">
      <c r="A178" s="48" t="s">
        <v>4194</v>
      </c>
      <c r="B178" s="49" t="s">
        <v>6180</v>
      </c>
      <c r="C178" s="49" t="s">
        <v>6163</v>
      </c>
      <c r="D178" s="49"/>
      <c r="E178" s="49"/>
      <c r="F178" s="51"/>
      <c r="G178" s="247"/>
      <c r="H178" s="247"/>
      <c r="I178" s="258"/>
      <c r="J178" s="258"/>
      <c r="K178" s="45"/>
      <c r="L178" s="45"/>
      <c r="M178" s="45"/>
      <c r="N178" s="45"/>
    </row>
    <row r="179" spans="1:14" ht="105">
      <c r="A179" s="48" t="s">
        <v>3668</v>
      </c>
      <c r="B179" s="49" t="s">
        <v>6181</v>
      </c>
      <c r="C179" s="49" t="s">
        <v>6163</v>
      </c>
      <c r="D179" s="49"/>
      <c r="E179" s="49"/>
      <c r="F179" s="51"/>
      <c r="G179" s="247"/>
      <c r="H179" s="247"/>
      <c r="I179" s="258"/>
      <c r="J179" s="258"/>
      <c r="K179"/>
      <c r="L179"/>
      <c r="M179"/>
      <c r="N179"/>
    </row>
    <row r="180" spans="1:14" ht="75">
      <c r="A180" s="48" t="s">
        <v>1712</v>
      </c>
      <c r="B180" s="49" t="s">
        <v>6182</v>
      </c>
      <c r="C180" s="49" t="s">
        <v>6163</v>
      </c>
      <c r="D180" s="49"/>
      <c r="E180" s="49"/>
      <c r="F180" s="51"/>
      <c r="G180" s="247"/>
      <c r="H180" s="247"/>
      <c r="I180" s="258"/>
      <c r="J180" s="258"/>
      <c r="K180"/>
      <c r="L180"/>
      <c r="M180"/>
      <c r="N180"/>
    </row>
    <row r="181" spans="1:14" ht="60">
      <c r="A181" s="48" t="s">
        <v>4195</v>
      </c>
      <c r="B181" s="49" t="s">
        <v>6183</v>
      </c>
      <c r="C181" s="49" t="s">
        <v>6163</v>
      </c>
      <c r="D181" s="49"/>
      <c r="E181" s="49"/>
      <c r="F181" s="51"/>
      <c r="G181" s="247"/>
      <c r="H181" s="247"/>
      <c r="I181" s="258"/>
      <c r="J181" s="258"/>
      <c r="K181"/>
      <c r="L181"/>
      <c r="M181"/>
      <c r="N181"/>
    </row>
    <row r="182" spans="1:14" ht="30">
      <c r="A182" s="48" t="s">
        <v>4196</v>
      </c>
      <c r="B182" s="49" t="s">
        <v>6184</v>
      </c>
      <c r="C182" s="49" t="s">
        <v>6163</v>
      </c>
      <c r="D182" s="49"/>
      <c r="E182" s="49"/>
      <c r="F182" s="51"/>
      <c r="G182" s="247"/>
      <c r="H182" s="247"/>
      <c r="I182" s="258"/>
      <c r="J182" s="258"/>
      <c r="K182"/>
      <c r="L182"/>
      <c r="M182"/>
      <c r="N182"/>
    </row>
    <row r="183" spans="1:14" ht="270">
      <c r="A183" s="48" t="s">
        <v>137</v>
      </c>
      <c r="B183" s="49" t="s">
        <v>6185</v>
      </c>
      <c r="C183" s="49" t="s">
        <v>6163</v>
      </c>
      <c r="D183" s="49"/>
      <c r="E183" s="49"/>
      <c r="F183" s="51"/>
      <c r="G183" s="247"/>
      <c r="H183" s="247"/>
      <c r="I183" s="258" t="s">
        <v>6460</v>
      </c>
      <c r="J183" s="258" t="s">
        <v>6461</v>
      </c>
      <c r="K183"/>
      <c r="L183"/>
      <c r="M183"/>
      <c r="N183"/>
    </row>
    <row r="184" spans="1:14" ht="30">
      <c r="A184" s="48" t="s">
        <v>2928</v>
      </c>
      <c r="B184" s="49" t="s">
        <v>6186</v>
      </c>
      <c r="C184" s="49" t="s">
        <v>6163</v>
      </c>
      <c r="D184" s="49"/>
      <c r="E184" s="49"/>
      <c r="F184" s="51"/>
      <c r="G184" s="247"/>
      <c r="H184" s="247"/>
      <c r="I184" s="258"/>
      <c r="J184" s="258"/>
      <c r="K184"/>
      <c r="L184"/>
      <c r="M184"/>
      <c r="N184"/>
    </row>
    <row r="185" spans="1:14" ht="30">
      <c r="A185" s="48" t="s">
        <v>4197</v>
      </c>
      <c r="B185" s="49" t="s">
        <v>6187</v>
      </c>
      <c r="C185" s="49" t="s">
        <v>6163</v>
      </c>
      <c r="D185" s="49"/>
      <c r="E185" s="49"/>
      <c r="F185" s="51"/>
      <c r="G185" s="247"/>
      <c r="H185" s="247"/>
      <c r="I185" s="258"/>
      <c r="J185" s="258"/>
      <c r="K185"/>
      <c r="L185"/>
      <c r="M185"/>
      <c r="N185"/>
    </row>
    <row r="186" spans="1:14" ht="30">
      <c r="A186" s="48" t="s">
        <v>4198</v>
      </c>
      <c r="B186" s="49" t="s">
        <v>6188</v>
      </c>
      <c r="C186" s="49" t="s">
        <v>6163</v>
      </c>
      <c r="D186" s="49"/>
      <c r="E186" s="49"/>
      <c r="F186" s="51"/>
      <c r="G186" s="247"/>
      <c r="H186" s="247"/>
      <c r="I186" s="258"/>
      <c r="J186" s="258"/>
      <c r="K186" s="45"/>
      <c r="L186" s="45"/>
      <c r="M186" s="45"/>
      <c r="N186" s="45"/>
    </row>
    <row r="187" spans="1:14" ht="30">
      <c r="A187" s="48" t="s">
        <v>2128</v>
      </c>
      <c r="B187" s="49" t="s">
        <v>6189</v>
      </c>
      <c r="C187" s="49" t="s">
        <v>6163</v>
      </c>
      <c r="D187" s="49"/>
      <c r="E187" s="49"/>
      <c r="F187" s="51"/>
      <c r="G187" s="247"/>
      <c r="H187" s="247"/>
      <c r="I187" s="258"/>
      <c r="J187" s="258"/>
      <c r="K187"/>
      <c r="L187"/>
      <c r="M187"/>
      <c r="N187"/>
    </row>
    <row r="188" spans="1:14" ht="30">
      <c r="A188" s="48" t="s">
        <v>2777</v>
      </c>
      <c r="B188" s="49" t="s">
        <v>6190</v>
      </c>
      <c r="C188" s="49" t="s">
        <v>6163</v>
      </c>
      <c r="D188" s="49"/>
      <c r="E188" s="49"/>
      <c r="F188" s="51"/>
      <c r="G188" s="247"/>
      <c r="H188" s="247"/>
      <c r="I188" s="258" t="s">
        <v>6460</v>
      </c>
      <c r="J188" s="258" t="s">
        <v>6461</v>
      </c>
      <c r="K188"/>
      <c r="L188"/>
      <c r="M188"/>
      <c r="N188"/>
    </row>
    <row r="189" spans="1:14" ht="30">
      <c r="A189" s="48" t="s">
        <v>4199</v>
      </c>
      <c r="B189" s="49" t="s">
        <v>6191</v>
      </c>
      <c r="C189" s="49" t="s">
        <v>6163</v>
      </c>
      <c r="D189" s="49"/>
      <c r="E189" s="49"/>
      <c r="F189" s="51"/>
      <c r="G189" s="247"/>
      <c r="H189" s="247"/>
      <c r="I189" s="258"/>
      <c r="J189" s="258"/>
      <c r="K189" s="45"/>
      <c r="L189" s="45"/>
      <c r="M189" s="45"/>
      <c r="N189" s="45"/>
    </row>
    <row r="190" spans="1:14" ht="30">
      <c r="A190" s="48" t="s">
        <v>619</v>
      </c>
      <c r="B190" s="49" t="s">
        <v>6192</v>
      </c>
      <c r="C190" s="49" t="s">
        <v>6163</v>
      </c>
      <c r="D190" s="49"/>
      <c r="E190" s="49"/>
      <c r="F190" s="51"/>
      <c r="G190" s="247"/>
      <c r="H190" s="247"/>
      <c r="I190" s="258"/>
      <c r="J190" s="258"/>
      <c r="K190"/>
      <c r="L190"/>
      <c r="M190"/>
      <c r="N190"/>
    </row>
    <row r="191" spans="1:14" ht="45">
      <c r="A191" s="48" t="s">
        <v>4200</v>
      </c>
      <c r="B191" s="49" t="s">
        <v>6193</v>
      </c>
      <c r="C191" s="49" t="s">
        <v>6163</v>
      </c>
      <c r="D191" s="49"/>
      <c r="E191" s="49"/>
      <c r="F191" s="51"/>
      <c r="G191" s="247"/>
      <c r="H191" s="247"/>
      <c r="I191" s="258"/>
      <c r="J191" s="258"/>
      <c r="K191"/>
      <c r="L191"/>
      <c r="M191"/>
      <c r="N191"/>
    </row>
    <row r="192" spans="1:14" ht="195">
      <c r="A192" s="48" t="s">
        <v>4201</v>
      </c>
      <c r="B192" s="49" t="s">
        <v>6194</v>
      </c>
      <c r="C192" s="49" t="s">
        <v>6163</v>
      </c>
      <c r="D192" s="49"/>
      <c r="E192" s="49"/>
      <c r="F192" s="51"/>
      <c r="G192" s="247"/>
      <c r="H192" s="247"/>
      <c r="I192" s="258" t="s">
        <v>6460</v>
      </c>
      <c r="J192" s="258" t="s">
        <v>6461</v>
      </c>
      <c r="K192"/>
      <c r="L192"/>
      <c r="M192"/>
      <c r="N192"/>
    </row>
    <row r="193" spans="1:14" ht="225">
      <c r="A193" s="48" t="s">
        <v>4202</v>
      </c>
      <c r="B193" s="49" t="s">
        <v>6195</v>
      </c>
      <c r="C193" s="49" t="s">
        <v>6163</v>
      </c>
      <c r="D193" s="49"/>
      <c r="E193" s="49"/>
      <c r="F193" s="51"/>
      <c r="G193" s="247"/>
      <c r="H193" s="247"/>
      <c r="I193" s="258" t="s">
        <v>6460</v>
      </c>
      <c r="J193" s="258" t="s">
        <v>6461</v>
      </c>
      <c r="K193"/>
      <c r="L193"/>
      <c r="M193"/>
      <c r="N193"/>
    </row>
    <row r="194" spans="1:14" ht="75">
      <c r="A194" s="48" t="s">
        <v>4203</v>
      </c>
      <c r="B194" s="49" t="s">
        <v>6196</v>
      </c>
      <c r="C194" s="49" t="s">
        <v>6163</v>
      </c>
      <c r="D194" s="49"/>
      <c r="E194" s="49"/>
      <c r="F194" s="51"/>
      <c r="G194" s="247"/>
      <c r="H194" s="247"/>
      <c r="I194" s="258"/>
      <c r="J194" s="258"/>
      <c r="K194"/>
      <c r="L194"/>
      <c r="M194"/>
      <c r="N194"/>
    </row>
    <row r="195" spans="1:14" ht="75">
      <c r="A195" s="48" t="s">
        <v>828</v>
      </c>
      <c r="B195" s="49" t="s">
        <v>6197</v>
      </c>
      <c r="C195" s="49" t="s">
        <v>6163</v>
      </c>
      <c r="D195" s="49"/>
      <c r="E195" s="49"/>
      <c r="F195" s="51"/>
      <c r="G195" s="247"/>
      <c r="H195" s="247"/>
      <c r="I195" s="258"/>
      <c r="J195" s="258"/>
      <c r="K195" s="45"/>
      <c r="L195" s="45"/>
      <c r="M195" s="45"/>
      <c r="N195" s="45"/>
    </row>
    <row r="196" spans="1:14" ht="165">
      <c r="A196" s="48" t="s">
        <v>4204</v>
      </c>
      <c r="B196" s="49" t="s">
        <v>6198</v>
      </c>
      <c r="C196" s="49" t="s">
        <v>6163</v>
      </c>
      <c r="D196" s="49"/>
      <c r="E196" s="49"/>
      <c r="F196" s="51"/>
      <c r="G196" s="247"/>
      <c r="H196" s="247"/>
      <c r="I196" s="258"/>
      <c r="J196" s="258"/>
      <c r="K196"/>
      <c r="L196"/>
      <c r="M196"/>
      <c r="N196"/>
    </row>
    <row r="197" spans="1:14" ht="105">
      <c r="A197" s="48" t="s">
        <v>4205</v>
      </c>
      <c r="B197" s="49" t="s">
        <v>6199</v>
      </c>
      <c r="C197" s="49" t="s">
        <v>6163</v>
      </c>
      <c r="D197" s="49"/>
      <c r="E197" s="49"/>
      <c r="F197" s="51"/>
      <c r="G197" s="247"/>
      <c r="H197" s="247"/>
      <c r="I197" s="258" t="s">
        <v>6458</v>
      </c>
      <c r="J197" s="258" t="s">
        <v>6459</v>
      </c>
      <c r="K197" s="45"/>
      <c r="L197" s="45"/>
      <c r="M197" s="45"/>
      <c r="N197" s="45"/>
    </row>
    <row r="198" spans="1:14" ht="180">
      <c r="A198" s="48" t="s">
        <v>4206</v>
      </c>
      <c r="B198" s="49" t="s">
        <v>6200</v>
      </c>
      <c r="C198" s="49" t="s">
        <v>6163</v>
      </c>
      <c r="D198" s="49"/>
      <c r="E198" s="49"/>
      <c r="F198" s="51"/>
      <c r="G198" s="247"/>
      <c r="H198" s="247"/>
      <c r="I198" s="258" t="s">
        <v>6458</v>
      </c>
      <c r="J198" s="258" t="s">
        <v>6459</v>
      </c>
      <c r="K198"/>
      <c r="L198"/>
      <c r="M198"/>
      <c r="N198"/>
    </row>
    <row r="199" spans="1:14" ht="45">
      <c r="A199" s="48" t="s">
        <v>4207</v>
      </c>
      <c r="B199" s="49" t="s">
        <v>6201</v>
      </c>
      <c r="C199" s="49" t="s">
        <v>6163</v>
      </c>
      <c r="D199" s="49"/>
      <c r="E199" s="49"/>
      <c r="F199" s="51"/>
      <c r="G199" s="247"/>
      <c r="H199" s="247"/>
      <c r="I199" s="258" t="s">
        <v>6458</v>
      </c>
      <c r="J199" s="258" t="s">
        <v>6459</v>
      </c>
      <c r="K199"/>
      <c r="L199"/>
      <c r="M199"/>
      <c r="N199"/>
    </row>
    <row r="200" spans="1:14" ht="105">
      <c r="A200" s="48" t="s">
        <v>4208</v>
      </c>
      <c r="B200" s="49" t="s">
        <v>6202</v>
      </c>
      <c r="C200" s="49" t="s">
        <v>6163</v>
      </c>
      <c r="D200" s="49"/>
      <c r="E200" s="49"/>
      <c r="F200" s="51"/>
      <c r="G200" s="247"/>
      <c r="H200" s="247"/>
      <c r="I200" s="258" t="s">
        <v>6458</v>
      </c>
      <c r="J200" s="258" t="s">
        <v>6459</v>
      </c>
      <c r="K200"/>
      <c r="L200"/>
      <c r="M200"/>
      <c r="N200"/>
    </row>
    <row r="201" spans="1:14" ht="45">
      <c r="A201" s="48" t="s">
        <v>4209</v>
      </c>
      <c r="B201" s="49" t="s">
        <v>6203</v>
      </c>
      <c r="C201" s="49" t="s">
        <v>6163</v>
      </c>
      <c r="D201" s="49"/>
      <c r="E201" s="49"/>
      <c r="F201" s="51"/>
      <c r="G201" s="247"/>
      <c r="H201" s="247"/>
      <c r="I201" s="258" t="s">
        <v>6458</v>
      </c>
      <c r="J201" s="258" t="s">
        <v>6459</v>
      </c>
      <c r="K201" s="45"/>
      <c r="L201" s="45"/>
      <c r="M201" s="45"/>
      <c r="N201" s="45"/>
    </row>
    <row r="202" spans="1:14" ht="30">
      <c r="A202" s="48" t="s">
        <v>4210</v>
      </c>
      <c r="B202" s="49" t="s">
        <v>6204</v>
      </c>
      <c r="C202" s="49" t="s">
        <v>6163</v>
      </c>
      <c r="D202" s="49"/>
      <c r="E202" s="49"/>
      <c r="F202" s="51"/>
      <c r="G202" s="247"/>
      <c r="H202" s="247"/>
      <c r="I202" s="258" t="s">
        <v>6458</v>
      </c>
      <c r="J202" s="258" t="s">
        <v>6459</v>
      </c>
      <c r="K202"/>
      <c r="L202"/>
      <c r="M202"/>
      <c r="N202"/>
    </row>
    <row r="203" spans="1:14" ht="45">
      <c r="A203" s="48" t="s">
        <v>4211</v>
      </c>
      <c r="B203" s="49" t="s">
        <v>6205</v>
      </c>
      <c r="C203" s="49" t="s">
        <v>6163</v>
      </c>
      <c r="D203" s="49"/>
      <c r="E203" s="49"/>
      <c r="F203" s="51"/>
      <c r="G203" s="247"/>
      <c r="H203" s="247"/>
      <c r="I203" s="258" t="s">
        <v>6458</v>
      </c>
      <c r="J203" s="258" t="s">
        <v>6459</v>
      </c>
      <c r="K203"/>
      <c r="L203"/>
      <c r="M203"/>
      <c r="N203"/>
    </row>
    <row r="204" spans="1:14" ht="45">
      <c r="A204" s="48" t="s">
        <v>1498</v>
      </c>
      <c r="B204" s="49" t="s">
        <v>6206</v>
      </c>
      <c r="C204" s="49" t="s">
        <v>6163</v>
      </c>
      <c r="D204" s="49"/>
      <c r="E204" s="49"/>
      <c r="F204" s="51"/>
      <c r="G204" s="247"/>
      <c r="H204" s="247"/>
      <c r="I204" s="258" t="s">
        <v>6458</v>
      </c>
      <c r="J204" s="258" t="s">
        <v>6459</v>
      </c>
      <c r="K204"/>
      <c r="L204"/>
      <c r="M204"/>
      <c r="N204"/>
    </row>
    <row r="205" spans="1:14" ht="30">
      <c r="A205" s="48" t="s">
        <v>4212</v>
      </c>
      <c r="B205" s="49" t="s">
        <v>6207</v>
      </c>
      <c r="C205" s="49" t="s">
        <v>6163</v>
      </c>
      <c r="D205" s="49"/>
      <c r="E205" s="49"/>
      <c r="F205" s="51"/>
      <c r="G205" s="247"/>
      <c r="H205" s="247"/>
      <c r="I205" s="258"/>
      <c r="J205" s="258"/>
      <c r="K205"/>
      <c r="L205"/>
      <c r="M205"/>
      <c r="N205"/>
    </row>
    <row r="206" spans="1:14" ht="255">
      <c r="A206" s="48" t="s">
        <v>107</v>
      </c>
      <c r="B206" s="49" t="s">
        <v>6208</v>
      </c>
      <c r="C206" s="49" t="s">
        <v>6163</v>
      </c>
      <c r="D206" s="49"/>
      <c r="E206" s="49"/>
      <c r="F206" s="51"/>
      <c r="G206" s="247"/>
      <c r="H206" s="247"/>
      <c r="I206" s="258" t="s">
        <v>6458</v>
      </c>
      <c r="J206" s="258" t="s">
        <v>6459</v>
      </c>
      <c r="K206" s="45"/>
      <c r="L206" s="45"/>
      <c r="M206" s="45"/>
      <c r="N206" s="45"/>
    </row>
    <row r="207" spans="1:14" ht="75">
      <c r="A207" s="48" t="s">
        <v>1577</v>
      </c>
      <c r="B207" s="49" t="s">
        <v>6209</v>
      </c>
      <c r="C207" s="49" t="s">
        <v>6163</v>
      </c>
      <c r="D207" s="49"/>
      <c r="E207" s="49"/>
      <c r="F207" s="51"/>
      <c r="G207" s="247"/>
      <c r="H207" s="247"/>
      <c r="I207" s="258"/>
      <c r="J207" s="258"/>
      <c r="K207"/>
      <c r="L207"/>
      <c r="M207"/>
      <c r="N207"/>
    </row>
    <row r="208" spans="1:14" ht="30">
      <c r="A208" s="48" t="s">
        <v>4213</v>
      </c>
      <c r="B208" s="49" t="s">
        <v>6210</v>
      </c>
      <c r="C208" s="49" t="s">
        <v>6163</v>
      </c>
      <c r="D208" s="49"/>
      <c r="E208" s="49"/>
      <c r="F208" s="51"/>
      <c r="G208" s="247"/>
      <c r="H208" s="247"/>
      <c r="I208" s="258"/>
      <c r="J208" s="258"/>
      <c r="K208"/>
      <c r="L208"/>
      <c r="M208"/>
      <c r="N208"/>
    </row>
    <row r="209" spans="1:14" ht="120">
      <c r="A209" s="48" t="s">
        <v>4214</v>
      </c>
      <c r="B209" s="49" t="s">
        <v>6211</v>
      </c>
      <c r="C209" s="49" t="s">
        <v>6163</v>
      </c>
      <c r="D209" s="49"/>
      <c r="E209" s="49"/>
      <c r="F209" s="51"/>
      <c r="G209" s="247"/>
      <c r="H209" s="247"/>
      <c r="I209" s="258"/>
      <c r="J209" s="258"/>
      <c r="K209"/>
      <c r="L209"/>
      <c r="M209"/>
      <c r="N209"/>
    </row>
    <row r="210" spans="1:14" ht="30">
      <c r="A210" s="48" t="s">
        <v>334</v>
      </c>
      <c r="B210" s="49" t="s">
        <v>6212</v>
      </c>
      <c r="C210" s="49" t="s">
        <v>6163</v>
      </c>
      <c r="D210" s="49"/>
      <c r="E210" s="49"/>
      <c r="F210" s="51"/>
      <c r="G210" s="247"/>
      <c r="H210" s="247"/>
      <c r="I210" s="258"/>
      <c r="J210" s="258"/>
      <c r="K210" s="45"/>
      <c r="L210" s="45"/>
      <c r="M210" s="45"/>
      <c r="N210" s="45"/>
    </row>
    <row r="211" spans="1:14" ht="30">
      <c r="A211" s="48" t="s">
        <v>535</v>
      </c>
      <c r="B211" s="49" t="s">
        <v>6213</v>
      </c>
      <c r="C211" s="49" t="s">
        <v>6163</v>
      </c>
      <c r="D211" s="49"/>
      <c r="E211" s="49"/>
      <c r="F211" s="51"/>
      <c r="G211" s="247"/>
      <c r="H211" s="247"/>
      <c r="I211" s="258"/>
      <c r="J211" s="258"/>
      <c r="K211" s="45"/>
      <c r="L211" s="45"/>
      <c r="M211" s="45"/>
      <c r="N211" s="45"/>
    </row>
    <row r="212" spans="1:14" ht="30">
      <c r="A212" s="48" t="s">
        <v>4215</v>
      </c>
      <c r="B212" s="49" t="s">
        <v>6214</v>
      </c>
      <c r="C212" s="49" t="s">
        <v>6163</v>
      </c>
      <c r="D212" s="49"/>
      <c r="E212" s="49"/>
      <c r="F212" s="51"/>
      <c r="G212" s="247"/>
      <c r="H212" s="247"/>
      <c r="I212" s="258"/>
      <c r="J212" s="258"/>
      <c r="K212"/>
      <c r="L212"/>
      <c r="M212"/>
      <c r="N212"/>
    </row>
    <row r="213" spans="1:14" ht="45">
      <c r="A213" s="48" t="s">
        <v>4216</v>
      </c>
      <c r="B213" s="49" t="s">
        <v>6215</v>
      </c>
      <c r="C213" s="49" t="s">
        <v>6163</v>
      </c>
      <c r="D213" s="49"/>
      <c r="E213" s="49"/>
      <c r="F213" s="51"/>
      <c r="G213" s="247"/>
      <c r="H213" s="247"/>
      <c r="I213" s="258"/>
      <c r="J213" s="258"/>
      <c r="K213"/>
      <c r="L213"/>
      <c r="M213"/>
      <c r="N213"/>
    </row>
    <row r="214" spans="1:14" ht="45">
      <c r="A214" s="48" t="s">
        <v>4217</v>
      </c>
      <c r="B214" s="49" t="s">
        <v>6216</v>
      </c>
      <c r="C214" s="49" t="s">
        <v>6163</v>
      </c>
      <c r="D214" s="49"/>
      <c r="E214" s="49"/>
      <c r="F214" s="51"/>
      <c r="G214" s="247"/>
      <c r="H214" s="247"/>
      <c r="I214" s="258"/>
      <c r="J214" s="258"/>
      <c r="K214"/>
      <c r="L214"/>
      <c r="M214"/>
      <c r="N214"/>
    </row>
    <row r="215" spans="1:14" ht="30">
      <c r="A215" s="48" t="s">
        <v>4218</v>
      </c>
      <c r="B215" s="49" t="s">
        <v>6217</v>
      </c>
      <c r="C215" s="49" t="s">
        <v>6163</v>
      </c>
      <c r="D215" s="49"/>
      <c r="E215" s="49"/>
      <c r="F215" s="51"/>
      <c r="G215" s="247"/>
      <c r="H215" s="247"/>
      <c r="I215" s="258"/>
      <c r="J215" s="258"/>
      <c r="K215"/>
      <c r="L215"/>
      <c r="M215"/>
      <c r="N215"/>
    </row>
    <row r="216" spans="1:14" ht="240">
      <c r="A216" s="48" t="s">
        <v>4219</v>
      </c>
      <c r="B216" s="49" t="s">
        <v>6218</v>
      </c>
      <c r="C216" s="49" t="s">
        <v>6163</v>
      </c>
      <c r="D216" s="49"/>
      <c r="E216" s="49"/>
      <c r="F216" s="51"/>
      <c r="G216" s="247"/>
      <c r="H216" s="247"/>
      <c r="I216" s="258"/>
      <c r="J216" s="258"/>
      <c r="K216"/>
      <c r="L216"/>
      <c r="M216"/>
      <c r="N216"/>
    </row>
    <row r="217" spans="1:14" ht="225">
      <c r="A217" s="48" t="s">
        <v>4220</v>
      </c>
      <c r="B217" s="49" t="s">
        <v>6219</v>
      </c>
      <c r="C217" s="49" t="s">
        <v>6163</v>
      </c>
      <c r="D217" s="49"/>
      <c r="E217" s="49"/>
      <c r="F217" s="51"/>
      <c r="G217" s="247"/>
      <c r="H217" s="247"/>
      <c r="I217" s="258"/>
      <c r="J217" s="258"/>
      <c r="K217"/>
      <c r="L217"/>
      <c r="M217"/>
      <c r="N217"/>
    </row>
    <row r="218" spans="1:14" ht="90">
      <c r="A218" s="48" t="s">
        <v>4221</v>
      </c>
      <c r="B218" s="49" t="s">
        <v>6220</v>
      </c>
      <c r="C218" s="49" t="s">
        <v>6163</v>
      </c>
      <c r="D218" s="49"/>
      <c r="E218" s="49"/>
      <c r="F218" s="51"/>
      <c r="G218" s="247"/>
      <c r="H218" s="247"/>
      <c r="I218" s="258" t="s">
        <v>6466</v>
      </c>
      <c r="J218" s="258" t="s">
        <v>6467</v>
      </c>
      <c r="K218"/>
      <c r="L218"/>
      <c r="M218"/>
      <c r="N218"/>
    </row>
    <row r="219" spans="1:14" ht="135">
      <c r="A219" s="48" t="s">
        <v>4222</v>
      </c>
      <c r="B219" s="49" t="s">
        <v>6221</v>
      </c>
      <c r="C219" s="49" t="s">
        <v>6163</v>
      </c>
      <c r="D219" s="49"/>
      <c r="E219" s="49"/>
      <c r="F219" s="51"/>
      <c r="G219" s="247"/>
      <c r="H219" s="247"/>
      <c r="I219" s="258"/>
      <c r="J219" s="258"/>
      <c r="K219" s="45"/>
      <c r="L219" s="45"/>
      <c r="M219" s="45"/>
      <c r="N219" s="45"/>
    </row>
    <row r="220" spans="1:14" ht="105">
      <c r="A220" s="48" t="s">
        <v>4223</v>
      </c>
      <c r="B220" s="49" t="s">
        <v>6222</v>
      </c>
      <c r="C220" s="49" t="s">
        <v>6163</v>
      </c>
      <c r="D220" s="49"/>
      <c r="E220" s="49"/>
      <c r="F220" s="51"/>
      <c r="G220" s="247"/>
      <c r="H220" s="247"/>
      <c r="I220" s="258" t="s">
        <v>6460</v>
      </c>
      <c r="J220" s="258" t="s">
        <v>6461</v>
      </c>
      <c r="K220"/>
      <c r="L220"/>
      <c r="M220"/>
      <c r="N220"/>
    </row>
    <row r="221" spans="1:14" ht="30">
      <c r="A221" s="48" t="s">
        <v>1908</v>
      </c>
      <c r="B221" s="49" t="s">
        <v>6223</v>
      </c>
      <c r="C221" s="49" t="s">
        <v>6163</v>
      </c>
      <c r="D221" s="49"/>
      <c r="E221" s="49"/>
      <c r="F221" s="51"/>
      <c r="G221" s="247"/>
      <c r="H221" s="247"/>
      <c r="I221" s="258"/>
      <c r="J221" s="258"/>
      <c r="K221"/>
      <c r="L221"/>
      <c r="M221"/>
      <c r="N221"/>
    </row>
    <row r="222" spans="1:14" ht="45">
      <c r="A222" s="48" t="s">
        <v>4224</v>
      </c>
      <c r="B222" s="49" t="s">
        <v>6224</v>
      </c>
      <c r="C222" s="49" t="s">
        <v>6163</v>
      </c>
      <c r="D222" s="49"/>
      <c r="E222" s="49"/>
      <c r="F222" s="51"/>
      <c r="G222" s="247"/>
      <c r="H222" s="247"/>
      <c r="I222" s="258" t="s">
        <v>6466</v>
      </c>
      <c r="J222" s="258" t="s">
        <v>6467</v>
      </c>
      <c r="K222"/>
      <c r="L222"/>
      <c r="M222"/>
      <c r="N222"/>
    </row>
    <row r="223" spans="1:14" ht="30">
      <c r="A223" s="48" t="s">
        <v>4225</v>
      </c>
      <c r="B223" s="49" t="s">
        <v>6225</v>
      </c>
      <c r="C223" s="49" t="s">
        <v>6163</v>
      </c>
      <c r="D223" s="49"/>
      <c r="E223" s="49"/>
      <c r="F223" s="51"/>
      <c r="G223" s="247"/>
      <c r="H223" s="247"/>
      <c r="I223" s="258"/>
      <c r="J223" s="258"/>
      <c r="K223" s="45"/>
      <c r="L223" s="45"/>
      <c r="M223" s="45"/>
      <c r="N223" s="45"/>
    </row>
    <row r="224" spans="1:14" ht="30">
      <c r="A224" s="48" t="s">
        <v>3659</v>
      </c>
      <c r="B224" s="49" t="s">
        <v>6226</v>
      </c>
      <c r="C224" s="49" t="s">
        <v>6163</v>
      </c>
      <c r="D224" s="49"/>
      <c r="E224" s="49"/>
      <c r="F224" s="51"/>
      <c r="G224" s="247"/>
      <c r="H224" s="247"/>
      <c r="I224" s="258"/>
      <c r="J224" s="258"/>
      <c r="K224"/>
      <c r="L224"/>
      <c r="M224"/>
      <c r="N224"/>
    </row>
    <row r="225" spans="1:14" ht="45">
      <c r="A225" s="48" t="s">
        <v>4226</v>
      </c>
      <c r="B225" s="49" t="s">
        <v>6227</v>
      </c>
      <c r="C225" s="49" t="s">
        <v>6163</v>
      </c>
      <c r="D225" s="49"/>
      <c r="E225" s="49"/>
      <c r="F225" s="51"/>
      <c r="G225" s="247"/>
      <c r="H225" s="247"/>
      <c r="I225" s="258"/>
      <c r="J225" s="258"/>
      <c r="K225" s="45"/>
      <c r="L225" s="45"/>
      <c r="M225" s="45"/>
      <c r="N225" s="45"/>
    </row>
    <row r="226" spans="1:14" ht="45">
      <c r="A226" s="48" t="s">
        <v>4227</v>
      </c>
      <c r="B226" s="49" t="s">
        <v>6228</v>
      </c>
      <c r="C226" s="49" t="s">
        <v>6229</v>
      </c>
      <c r="D226" s="49"/>
      <c r="E226" s="49"/>
      <c r="F226" s="51"/>
      <c r="G226" s="247"/>
      <c r="H226" s="247"/>
      <c r="I226" s="258"/>
      <c r="J226" s="258"/>
      <c r="K226"/>
      <c r="L226"/>
      <c r="M226"/>
      <c r="N226"/>
    </row>
    <row r="227" spans="1:14" ht="45">
      <c r="A227" s="48" t="s">
        <v>1479</v>
      </c>
      <c r="B227" s="49" t="s">
        <v>6230</v>
      </c>
      <c r="C227" s="49" t="s">
        <v>6163</v>
      </c>
      <c r="D227" s="49"/>
      <c r="E227" s="49"/>
      <c r="F227" s="51"/>
      <c r="G227" s="247"/>
      <c r="H227" s="247"/>
      <c r="I227" s="258" t="s">
        <v>6458</v>
      </c>
      <c r="J227" s="258" t="s">
        <v>6459</v>
      </c>
      <c r="K227"/>
      <c r="L227"/>
      <c r="M227"/>
      <c r="N227"/>
    </row>
    <row r="228" spans="1:14" ht="60">
      <c r="A228" s="51" t="s">
        <v>2141</v>
      </c>
      <c r="B228" s="49" t="s">
        <v>6231</v>
      </c>
      <c r="C228" s="49" t="s">
        <v>6163</v>
      </c>
      <c r="D228" s="49"/>
      <c r="E228" s="49"/>
      <c r="F228" s="51"/>
      <c r="G228" s="247"/>
      <c r="H228" s="247"/>
      <c r="I228" s="258"/>
      <c r="J228" s="258"/>
      <c r="K228"/>
      <c r="L228"/>
      <c r="M228"/>
      <c r="N228"/>
    </row>
    <row r="229" spans="1:14" ht="30">
      <c r="A229" s="51" t="s">
        <v>4228</v>
      </c>
      <c r="B229" s="49" t="s">
        <v>6232</v>
      </c>
      <c r="C229" s="49" t="s">
        <v>6163</v>
      </c>
      <c r="D229" s="49"/>
      <c r="E229" s="49"/>
      <c r="F229" s="51"/>
      <c r="G229" s="247"/>
      <c r="H229" s="247"/>
      <c r="I229" s="258"/>
      <c r="J229" s="258"/>
      <c r="K229" s="45"/>
      <c r="L229" s="45"/>
      <c r="M229" s="45"/>
      <c r="N229" s="45"/>
    </row>
    <row r="230" spans="1:14" ht="60">
      <c r="A230" s="48" t="s">
        <v>4229</v>
      </c>
      <c r="B230" s="49" t="s">
        <v>6233</v>
      </c>
      <c r="C230" s="49" t="s">
        <v>6163</v>
      </c>
      <c r="D230" s="49"/>
      <c r="E230" s="49"/>
      <c r="F230" s="51"/>
      <c r="G230" s="247"/>
      <c r="H230" s="247"/>
      <c r="I230" s="258" t="s">
        <v>6466</v>
      </c>
      <c r="J230" s="258" t="s">
        <v>6467</v>
      </c>
      <c r="K230"/>
      <c r="L230"/>
      <c r="M230"/>
      <c r="N230"/>
    </row>
    <row r="231" spans="1:14" ht="60">
      <c r="A231" s="48" t="s">
        <v>4230</v>
      </c>
      <c r="B231" s="49" t="s">
        <v>6234</v>
      </c>
      <c r="C231" s="49" t="s">
        <v>6163</v>
      </c>
      <c r="D231" s="49"/>
      <c r="E231" s="49"/>
      <c r="F231" s="51"/>
      <c r="G231" s="247"/>
      <c r="H231" s="247"/>
      <c r="I231" s="258"/>
      <c r="J231" s="258"/>
      <c r="K231"/>
      <c r="L231"/>
      <c r="M231"/>
      <c r="N231"/>
    </row>
    <row r="232" spans="1:14" ht="45">
      <c r="A232" s="48" t="s">
        <v>1834</v>
      </c>
      <c r="B232" s="49" t="s">
        <v>6235</v>
      </c>
      <c r="C232" s="49" t="s">
        <v>6163</v>
      </c>
      <c r="D232" s="49"/>
      <c r="E232" s="49"/>
      <c r="F232" s="51"/>
      <c r="G232" s="247"/>
      <c r="H232" s="247"/>
      <c r="I232" s="258"/>
      <c r="J232" s="258"/>
      <c r="K232"/>
      <c r="L232"/>
      <c r="M232"/>
      <c r="N232"/>
    </row>
    <row r="233" spans="1:14" ht="30">
      <c r="A233" s="51" t="s">
        <v>873</v>
      </c>
      <c r="B233" s="49" t="s">
        <v>6236</v>
      </c>
      <c r="C233" s="49" t="s">
        <v>6163</v>
      </c>
      <c r="D233" s="49"/>
      <c r="E233" s="49"/>
      <c r="F233" s="51"/>
      <c r="G233" s="247"/>
      <c r="H233" s="247"/>
      <c r="I233" s="258"/>
      <c r="J233" s="258"/>
      <c r="K233"/>
      <c r="L233"/>
      <c r="M233"/>
      <c r="N233"/>
    </row>
    <row r="234" spans="1:14" ht="90">
      <c r="A234" s="48" t="s">
        <v>862</v>
      </c>
      <c r="B234" s="49" t="s">
        <v>6237</v>
      </c>
      <c r="C234" s="49" t="s">
        <v>6163</v>
      </c>
      <c r="D234" s="49"/>
      <c r="E234" s="49"/>
      <c r="F234" s="51"/>
      <c r="G234" s="247"/>
      <c r="H234" s="247"/>
      <c r="I234" s="258"/>
      <c r="J234" s="258"/>
      <c r="K234" s="45"/>
      <c r="L234" s="45"/>
      <c r="M234" s="45"/>
      <c r="N234" s="45"/>
    </row>
    <row r="235" spans="1:14" ht="90">
      <c r="A235" s="48" t="s">
        <v>622</v>
      </c>
      <c r="B235" s="49" t="s">
        <v>6238</v>
      </c>
      <c r="C235" s="49" t="s">
        <v>6163</v>
      </c>
      <c r="D235" s="49"/>
      <c r="E235" s="49"/>
      <c r="F235" s="51"/>
      <c r="G235" s="247"/>
      <c r="H235" s="247"/>
      <c r="I235" s="258"/>
      <c r="J235" s="258"/>
      <c r="K235"/>
      <c r="L235"/>
      <c r="M235"/>
      <c r="N235"/>
    </row>
    <row r="236" spans="1:14" ht="60">
      <c r="A236" s="48" t="s">
        <v>4231</v>
      </c>
      <c r="B236" s="49" t="s">
        <v>6239</v>
      </c>
      <c r="C236" s="49" t="s">
        <v>6163</v>
      </c>
      <c r="D236" s="49"/>
      <c r="E236" s="49"/>
      <c r="F236" s="51"/>
      <c r="G236" s="247"/>
      <c r="H236" s="247"/>
      <c r="I236" s="258" t="s">
        <v>6458</v>
      </c>
      <c r="J236" s="258" t="s">
        <v>6459</v>
      </c>
      <c r="K236"/>
      <c r="L236"/>
      <c r="M236"/>
      <c r="N236"/>
    </row>
    <row r="237" spans="1:14" ht="45">
      <c r="A237" s="48" t="s">
        <v>4232</v>
      </c>
      <c r="B237" s="49" t="s">
        <v>6240</v>
      </c>
      <c r="C237" s="49" t="s">
        <v>6163</v>
      </c>
      <c r="D237" s="49"/>
      <c r="E237" s="49"/>
      <c r="F237" s="51"/>
      <c r="G237" s="247"/>
      <c r="H237" s="247"/>
      <c r="I237" s="258"/>
      <c r="J237" s="258"/>
      <c r="K237" s="45"/>
      <c r="L237" s="45"/>
      <c r="M237" s="45"/>
      <c r="N237" s="45"/>
    </row>
    <row r="238" spans="1:14" ht="75">
      <c r="A238" s="48" t="s">
        <v>2129</v>
      </c>
      <c r="B238" s="49" t="s">
        <v>6241</v>
      </c>
      <c r="C238" s="49" t="s">
        <v>6163</v>
      </c>
      <c r="D238" s="49"/>
      <c r="E238" s="49"/>
      <c r="F238" s="51"/>
      <c r="G238" s="247"/>
      <c r="H238" s="247"/>
      <c r="I238" s="258"/>
      <c r="J238" s="258"/>
      <c r="K238"/>
      <c r="L238"/>
      <c r="M238"/>
      <c r="N238"/>
    </row>
    <row r="239" spans="1:14" ht="135">
      <c r="A239" s="48" t="s">
        <v>4233</v>
      </c>
      <c r="B239" s="49" t="s">
        <v>6242</v>
      </c>
      <c r="C239" s="49" t="s">
        <v>6163</v>
      </c>
      <c r="D239" s="49"/>
      <c r="E239" s="49"/>
      <c r="F239" s="51"/>
      <c r="G239" s="247"/>
      <c r="H239" s="247"/>
      <c r="I239" s="258"/>
      <c r="J239" s="258"/>
      <c r="K239"/>
      <c r="L239"/>
      <c r="M239"/>
      <c r="N239"/>
    </row>
    <row r="240" spans="1:14" ht="120">
      <c r="A240" s="48" t="s">
        <v>4234</v>
      </c>
      <c r="B240" s="49" t="s">
        <v>6243</v>
      </c>
      <c r="C240" s="49" t="s">
        <v>6163</v>
      </c>
      <c r="D240" s="49"/>
      <c r="E240" s="49"/>
      <c r="F240" s="51"/>
      <c r="G240" s="247"/>
      <c r="H240" s="247"/>
      <c r="I240" s="258"/>
      <c r="J240" s="258"/>
      <c r="K240"/>
      <c r="L240"/>
      <c r="M240"/>
      <c r="N240"/>
    </row>
    <row r="241" spans="1:14" ht="45">
      <c r="A241" s="48" t="s">
        <v>459</v>
      </c>
      <c r="B241" s="49" t="s">
        <v>6244</v>
      </c>
      <c r="C241" s="49" t="s">
        <v>6163</v>
      </c>
      <c r="D241" s="49"/>
      <c r="E241" s="49"/>
      <c r="F241" s="51"/>
      <c r="G241" s="247"/>
      <c r="H241" s="247"/>
      <c r="I241" s="258"/>
      <c r="J241" s="258"/>
      <c r="K241"/>
      <c r="L241"/>
      <c r="M241"/>
      <c r="N241"/>
    </row>
    <row r="242" spans="1:14" ht="105">
      <c r="A242" s="51" t="s">
        <v>4093</v>
      </c>
      <c r="B242" s="49" t="s">
        <v>6245</v>
      </c>
      <c r="C242" s="49" t="s">
        <v>6163</v>
      </c>
      <c r="D242" s="49"/>
      <c r="E242" s="49"/>
      <c r="F242" s="51"/>
      <c r="G242" s="247"/>
      <c r="H242" s="247"/>
      <c r="I242" s="258"/>
      <c r="J242" s="258"/>
      <c r="K242" s="45"/>
      <c r="L242" s="45"/>
      <c r="M242" s="45"/>
      <c r="N242" s="45"/>
    </row>
    <row r="243" spans="1:14" ht="45">
      <c r="A243" s="48" t="s">
        <v>4235</v>
      </c>
      <c r="B243" s="49" t="s">
        <v>6246</v>
      </c>
      <c r="C243" s="49" t="s">
        <v>6163</v>
      </c>
      <c r="D243" s="49"/>
      <c r="E243" s="49"/>
      <c r="F243" s="51"/>
      <c r="G243" s="247"/>
      <c r="H243" s="247"/>
      <c r="I243" s="258"/>
      <c r="J243" s="258"/>
      <c r="K243" s="45"/>
      <c r="L243" s="45"/>
      <c r="M243" s="45"/>
      <c r="N243" s="45"/>
    </row>
    <row r="244" spans="1:14" ht="60">
      <c r="A244" s="48" t="s">
        <v>1706</v>
      </c>
      <c r="B244" s="49" t="s">
        <v>6247</v>
      </c>
      <c r="C244" s="49" t="s">
        <v>6163</v>
      </c>
      <c r="D244" s="49"/>
      <c r="E244" s="49"/>
      <c r="F244" s="51"/>
      <c r="G244" s="247"/>
      <c r="H244" s="247"/>
      <c r="I244" s="258"/>
      <c r="J244" s="258"/>
      <c r="K244"/>
      <c r="L244"/>
      <c r="M244"/>
      <c r="N244"/>
    </row>
    <row r="245" spans="1:14" ht="360">
      <c r="A245" s="51" t="s">
        <v>597</v>
      </c>
      <c r="B245" s="49" t="s">
        <v>6248</v>
      </c>
      <c r="C245" s="49" t="s">
        <v>6163</v>
      </c>
      <c r="D245" s="49"/>
      <c r="E245" s="49"/>
      <c r="F245" s="51"/>
      <c r="G245" s="247"/>
      <c r="H245" s="247"/>
      <c r="I245" s="258"/>
      <c r="J245" s="258"/>
      <c r="K245"/>
      <c r="L245"/>
      <c r="M245"/>
      <c r="N245"/>
    </row>
    <row r="246" spans="1:14" ht="30">
      <c r="A246" s="48" t="s">
        <v>223</v>
      </c>
      <c r="B246" s="49" t="s">
        <v>6249</v>
      </c>
      <c r="C246" s="49" t="s">
        <v>6163</v>
      </c>
      <c r="D246" s="49"/>
      <c r="E246" s="49"/>
      <c r="F246" s="51"/>
      <c r="G246" s="247"/>
      <c r="H246" s="247"/>
      <c r="I246" s="258"/>
      <c r="J246" s="258"/>
      <c r="K246"/>
      <c r="L246"/>
      <c r="M246"/>
      <c r="N246"/>
    </row>
    <row r="247" spans="1:14" ht="30">
      <c r="A247" s="48" t="s">
        <v>2343</v>
      </c>
      <c r="B247" s="49" t="s">
        <v>6250</v>
      </c>
      <c r="C247" s="49" t="s">
        <v>6163</v>
      </c>
      <c r="D247" s="49"/>
      <c r="E247" s="49"/>
      <c r="F247" s="51"/>
      <c r="G247" s="247"/>
      <c r="H247" s="247"/>
      <c r="I247" s="258"/>
      <c r="J247" s="258"/>
      <c r="K247"/>
      <c r="L247"/>
      <c r="M247"/>
      <c r="N247"/>
    </row>
    <row r="248" spans="1:14" ht="30">
      <c r="A248" s="48" t="s">
        <v>2342</v>
      </c>
      <c r="B248" s="49" t="s">
        <v>6251</v>
      </c>
      <c r="C248" s="49" t="s">
        <v>6252</v>
      </c>
      <c r="D248" s="49"/>
      <c r="E248" s="49"/>
      <c r="F248" s="51"/>
      <c r="G248" s="247"/>
      <c r="H248" s="247"/>
      <c r="I248" s="258"/>
      <c r="J248" s="258"/>
      <c r="K248"/>
      <c r="L248"/>
      <c r="M248"/>
      <c r="N248"/>
    </row>
    <row r="249" spans="1:14" ht="30">
      <c r="A249" s="48" t="s">
        <v>4236</v>
      </c>
      <c r="B249" s="49" t="s">
        <v>6253</v>
      </c>
      <c r="C249" s="49" t="s">
        <v>6163</v>
      </c>
      <c r="D249" s="49"/>
      <c r="E249" s="49"/>
      <c r="F249" s="51"/>
      <c r="G249" s="247"/>
      <c r="H249" s="247"/>
      <c r="I249" s="258"/>
      <c r="J249" s="258"/>
      <c r="K249"/>
      <c r="L249"/>
      <c r="M249"/>
      <c r="N249"/>
    </row>
    <row r="250" spans="1:14" ht="105">
      <c r="A250" s="48" t="s">
        <v>4086</v>
      </c>
      <c r="B250" s="49" t="s">
        <v>6254</v>
      </c>
      <c r="C250" s="49" t="s">
        <v>6163</v>
      </c>
      <c r="D250" s="49"/>
      <c r="E250" s="49"/>
      <c r="F250" s="51"/>
      <c r="G250" s="247"/>
      <c r="H250" s="247"/>
      <c r="I250" s="258" t="s">
        <v>6466</v>
      </c>
      <c r="J250" s="258" t="s">
        <v>6467</v>
      </c>
      <c r="K250"/>
      <c r="L250"/>
      <c r="M250"/>
      <c r="N250"/>
    </row>
    <row r="251" spans="1:14" ht="30">
      <c r="A251" s="48" t="s">
        <v>4237</v>
      </c>
      <c r="B251" s="49" t="s">
        <v>6255</v>
      </c>
      <c r="C251" s="49" t="s">
        <v>6256</v>
      </c>
      <c r="D251" s="49"/>
      <c r="E251" s="49"/>
      <c r="F251" s="51"/>
      <c r="G251" s="247"/>
      <c r="H251" s="247"/>
      <c r="I251" s="258"/>
      <c r="J251" s="258"/>
      <c r="K251" s="45"/>
      <c r="L251" s="45"/>
      <c r="M251" s="45"/>
      <c r="N251" s="45"/>
    </row>
    <row r="252" spans="1:14" ht="45">
      <c r="A252" s="48" t="s">
        <v>4238</v>
      </c>
      <c r="B252" s="49" t="s">
        <v>6257</v>
      </c>
      <c r="C252" s="49" t="s">
        <v>6258</v>
      </c>
      <c r="D252" s="49"/>
      <c r="E252" s="49"/>
      <c r="F252" s="51"/>
      <c r="G252" s="247"/>
      <c r="H252" s="247"/>
      <c r="I252" s="258"/>
      <c r="J252" s="258"/>
      <c r="K252"/>
      <c r="L252"/>
      <c r="M252"/>
      <c r="N252"/>
    </row>
    <row r="253" spans="1:14" ht="165">
      <c r="A253" s="48" t="s">
        <v>4239</v>
      </c>
      <c r="B253" s="49" t="s">
        <v>6259</v>
      </c>
      <c r="C253" s="49" t="s">
        <v>6260</v>
      </c>
      <c r="D253" s="49"/>
      <c r="E253" s="49"/>
      <c r="F253" s="51"/>
      <c r="G253" s="247"/>
      <c r="H253" s="247"/>
      <c r="I253" s="258"/>
      <c r="J253" s="258"/>
      <c r="K253"/>
      <c r="L253"/>
      <c r="M253"/>
      <c r="N253"/>
    </row>
    <row r="254" spans="1:14" ht="75">
      <c r="A254" s="48" t="s">
        <v>4240</v>
      </c>
      <c r="B254" s="49" t="s">
        <v>6261</v>
      </c>
      <c r="C254" s="49" t="s">
        <v>6262</v>
      </c>
      <c r="D254" s="49"/>
      <c r="E254" s="49"/>
      <c r="F254" s="51"/>
      <c r="G254" s="247"/>
      <c r="H254" s="247"/>
      <c r="I254" s="258"/>
      <c r="J254" s="258"/>
      <c r="K254" s="45"/>
      <c r="L254" s="45"/>
      <c r="M254" s="45"/>
      <c r="N254" s="45"/>
    </row>
    <row r="255" spans="1:14" ht="30">
      <c r="A255" s="48" t="s">
        <v>4241</v>
      </c>
      <c r="B255" s="49" t="s">
        <v>6263</v>
      </c>
      <c r="C255" s="49" t="s">
        <v>6264</v>
      </c>
      <c r="D255" s="49"/>
      <c r="E255" s="49"/>
      <c r="F255" s="51"/>
      <c r="G255" s="247"/>
      <c r="H255" s="247"/>
      <c r="I255" s="258"/>
      <c r="J255" s="258"/>
      <c r="K255"/>
      <c r="L255"/>
      <c r="M255"/>
      <c r="N255"/>
    </row>
    <row r="256" spans="1:14" ht="75">
      <c r="A256" s="48" t="s">
        <v>4242</v>
      </c>
      <c r="B256" s="49" t="s">
        <v>6265</v>
      </c>
      <c r="C256" s="49" t="s">
        <v>6266</v>
      </c>
      <c r="D256" s="49"/>
      <c r="E256" s="49"/>
      <c r="F256" s="51"/>
      <c r="G256" s="247"/>
      <c r="H256" s="247"/>
      <c r="I256" s="258" t="s">
        <v>6458</v>
      </c>
      <c r="J256" s="258" t="s">
        <v>6459</v>
      </c>
      <c r="K256" s="45"/>
      <c r="L256" s="45"/>
      <c r="M256" s="45"/>
      <c r="N256" s="45"/>
    </row>
    <row r="257" spans="1:14" ht="90">
      <c r="A257" s="48" t="s">
        <v>4243</v>
      </c>
      <c r="B257" s="49" t="s">
        <v>6267</v>
      </c>
      <c r="C257" s="49" t="s">
        <v>6268</v>
      </c>
      <c r="D257" s="49"/>
      <c r="E257" s="49"/>
      <c r="F257" s="51"/>
      <c r="G257" s="247"/>
      <c r="H257" s="247"/>
      <c r="I257" s="258" t="s">
        <v>6458</v>
      </c>
      <c r="J257" s="258" t="s">
        <v>6459</v>
      </c>
      <c r="K257"/>
      <c r="L257"/>
      <c r="M257"/>
      <c r="N257"/>
    </row>
    <row r="258" spans="1:14" ht="45">
      <c r="A258" s="48" t="s">
        <v>3688</v>
      </c>
      <c r="B258" s="49" t="s">
        <v>6269</v>
      </c>
      <c r="C258" s="49" t="s">
        <v>6270</v>
      </c>
      <c r="D258" s="49"/>
      <c r="E258" s="49"/>
      <c r="F258" s="51"/>
      <c r="G258" s="247"/>
      <c r="H258" s="247"/>
      <c r="I258" s="258" t="s">
        <v>6458</v>
      </c>
      <c r="J258" s="258" t="s">
        <v>6459</v>
      </c>
      <c r="K258"/>
      <c r="L258"/>
      <c r="M258"/>
      <c r="N258"/>
    </row>
    <row r="259" spans="1:14" ht="285">
      <c r="A259" s="48" t="s">
        <v>4244</v>
      </c>
      <c r="B259" s="49" t="s">
        <v>6271</v>
      </c>
      <c r="C259" s="49" t="s">
        <v>6272</v>
      </c>
      <c r="D259" s="49"/>
      <c r="E259" s="49"/>
      <c r="F259" s="51"/>
      <c r="G259" s="247"/>
      <c r="H259" s="247"/>
      <c r="I259" s="258"/>
      <c r="J259" s="258"/>
      <c r="K259"/>
      <c r="L259"/>
      <c r="M259"/>
      <c r="N259"/>
    </row>
    <row r="260" spans="1:14" ht="75">
      <c r="A260" s="48" t="s">
        <v>4245</v>
      </c>
      <c r="B260" s="49" t="s">
        <v>6273</v>
      </c>
      <c r="C260" s="49" t="s">
        <v>6274</v>
      </c>
      <c r="D260" s="49"/>
      <c r="E260" s="49"/>
      <c r="F260" s="51"/>
      <c r="G260" s="247"/>
      <c r="H260" s="247"/>
      <c r="I260" s="258"/>
      <c r="J260" s="258"/>
      <c r="K260" s="45"/>
      <c r="L260" s="45"/>
      <c r="M260" s="45"/>
      <c r="N260" s="45"/>
    </row>
    <row r="261" spans="1:14" ht="45">
      <c r="A261" s="48" t="s">
        <v>4246</v>
      </c>
      <c r="B261" s="49" t="s">
        <v>6275</v>
      </c>
      <c r="C261" s="49" t="s">
        <v>6276</v>
      </c>
      <c r="D261" s="49"/>
      <c r="E261" s="49"/>
      <c r="F261" s="51"/>
      <c r="G261" s="247"/>
      <c r="H261" s="247"/>
      <c r="I261" s="258" t="s">
        <v>6458</v>
      </c>
      <c r="J261" s="258" t="s">
        <v>6459</v>
      </c>
      <c r="K261"/>
      <c r="L261"/>
      <c r="M261"/>
      <c r="N261"/>
    </row>
    <row r="262" spans="1:14" ht="45">
      <c r="A262" s="48" t="s">
        <v>4247</v>
      </c>
      <c r="B262" s="49" t="s">
        <v>6277</v>
      </c>
      <c r="C262" s="49" t="s">
        <v>6278</v>
      </c>
      <c r="D262" s="49"/>
      <c r="E262" s="49"/>
      <c r="F262" s="51"/>
      <c r="G262" s="247"/>
      <c r="H262" s="247"/>
      <c r="I262" s="258" t="s">
        <v>6458</v>
      </c>
      <c r="J262" s="258" t="s">
        <v>6459</v>
      </c>
      <c r="K262"/>
      <c r="L262"/>
      <c r="M262"/>
      <c r="N262"/>
    </row>
    <row r="263" spans="1:14" ht="30">
      <c r="A263" s="48" t="s">
        <v>4248</v>
      </c>
      <c r="B263" s="49" t="s">
        <v>6279</v>
      </c>
      <c r="C263" s="49" t="s">
        <v>6279</v>
      </c>
      <c r="D263" s="49"/>
      <c r="E263" s="49"/>
      <c r="F263" s="51"/>
      <c r="G263" s="247"/>
      <c r="H263" s="247"/>
      <c r="I263" s="258" t="s">
        <v>6458</v>
      </c>
      <c r="J263" s="258" t="s">
        <v>6459</v>
      </c>
      <c r="K263"/>
      <c r="L263"/>
      <c r="M263"/>
      <c r="N263"/>
    </row>
    <row r="264" spans="1:14" ht="30">
      <c r="A264" s="48" t="s">
        <v>4249</v>
      </c>
      <c r="B264" s="49" t="s">
        <v>6280</v>
      </c>
      <c r="C264" s="49" t="s">
        <v>6280</v>
      </c>
      <c r="D264" s="49"/>
      <c r="E264" s="49"/>
      <c r="F264" s="51"/>
      <c r="G264" s="247"/>
      <c r="H264" s="247"/>
      <c r="I264" s="258"/>
      <c r="J264" s="258"/>
      <c r="K264"/>
      <c r="L264"/>
      <c r="M264"/>
      <c r="N264"/>
    </row>
    <row r="265" spans="1:14" ht="135">
      <c r="A265" s="48" t="s">
        <v>4250</v>
      </c>
      <c r="B265" s="49" t="s">
        <v>6281</v>
      </c>
      <c r="C265" s="49" t="s">
        <v>6282</v>
      </c>
      <c r="D265" s="49"/>
      <c r="E265" s="49"/>
      <c r="F265" s="51"/>
      <c r="G265" s="247"/>
      <c r="H265" s="247"/>
      <c r="I265" s="258" t="s">
        <v>6458</v>
      </c>
      <c r="J265" s="258" t="s">
        <v>6459</v>
      </c>
      <c r="K265" s="45"/>
      <c r="L265" s="45"/>
      <c r="M265" s="45"/>
      <c r="N265" s="45"/>
    </row>
    <row r="266" spans="1:14" ht="30">
      <c r="A266" s="48" t="s">
        <v>2504</v>
      </c>
      <c r="B266" s="49" t="s">
        <v>6283</v>
      </c>
      <c r="C266" s="49" t="s">
        <v>6284</v>
      </c>
      <c r="D266" s="49"/>
      <c r="E266" s="49"/>
      <c r="F266" s="51"/>
      <c r="G266" s="247"/>
      <c r="H266" s="247"/>
      <c r="I266" s="258" t="s">
        <v>6458</v>
      </c>
      <c r="J266" s="258" t="s">
        <v>6459</v>
      </c>
      <c r="K266"/>
      <c r="L266"/>
      <c r="M266"/>
      <c r="N266"/>
    </row>
    <row r="267" spans="1:14" ht="30">
      <c r="A267" s="48" t="s">
        <v>3179</v>
      </c>
      <c r="B267" s="49" t="s">
        <v>6285</v>
      </c>
      <c r="C267" s="49" t="s">
        <v>6286</v>
      </c>
      <c r="D267" s="49"/>
      <c r="E267" s="49"/>
      <c r="F267" s="51"/>
      <c r="G267" s="247"/>
      <c r="H267" s="247"/>
      <c r="I267" s="258" t="s">
        <v>6458</v>
      </c>
      <c r="J267" s="258" t="s">
        <v>6459</v>
      </c>
      <c r="K267"/>
      <c r="L267"/>
      <c r="M267"/>
      <c r="N267"/>
    </row>
    <row r="268" spans="1:14" ht="90">
      <c r="A268" s="48" t="s">
        <v>4251</v>
      </c>
      <c r="B268" s="49" t="s">
        <v>6287</v>
      </c>
      <c r="C268" s="49" t="s">
        <v>6288</v>
      </c>
      <c r="D268" s="49"/>
      <c r="E268" s="49"/>
      <c r="F268" s="51"/>
      <c r="G268" s="247"/>
      <c r="H268" s="247"/>
      <c r="I268" s="258" t="s">
        <v>6458</v>
      </c>
      <c r="J268" s="258" t="s">
        <v>6459</v>
      </c>
      <c r="K268"/>
      <c r="L268"/>
      <c r="M268"/>
      <c r="N268"/>
    </row>
    <row r="269" spans="1:14" ht="135">
      <c r="A269" s="51" t="s">
        <v>4252</v>
      </c>
      <c r="B269" s="49" t="s">
        <v>6289</v>
      </c>
      <c r="C269" s="49" t="s">
        <v>6290</v>
      </c>
      <c r="D269" s="49"/>
      <c r="E269" s="49"/>
      <c r="F269" s="51"/>
      <c r="G269" s="247"/>
      <c r="H269" s="247"/>
      <c r="I269" s="258" t="s">
        <v>6458</v>
      </c>
      <c r="J269" s="258" t="s">
        <v>6459</v>
      </c>
      <c r="K269"/>
      <c r="L269"/>
      <c r="M269"/>
      <c r="N269"/>
    </row>
    <row r="270" spans="1:14" ht="15">
      <c r="A270" s="48" t="s">
        <v>4253</v>
      </c>
      <c r="B270" s="49" t="s">
        <v>6291</v>
      </c>
      <c r="C270" s="49" t="s">
        <v>6291</v>
      </c>
      <c r="D270" s="49"/>
      <c r="E270" s="49"/>
      <c r="F270" s="51"/>
      <c r="G270" s="247"/>
      <c r="H270" s="247"/>
      <c r="I270" s="258" t="s">
        <v>6458</v>
      </c>
      <c r="J270" s="258" t="s">
        <v>6459</v>
      </c>
      <c r="K270"/>
      <c r="L270"/>
      <c r="M270"/>
      <c r="N270"/>
    </row>
    <row r="271" spans="1:14" ht="120">
      <c r="A271" s="48" t="s">
        <v>4254</v>
      </c>
      <c r="B271" s="49" t="s">
        <v>6292</v>
      </c>
      <c r="C271" s="49" t="s">
        <v>6293</v>
      </c>
      <c r="D271" s="49"/>
      <c r="E271" s="49"/>
      <c r="F271" s="51"/>
      <c r="G271" s="247"/>
      <c r="H271" s="247"/>
      <c r="I271" s="258" t="s">
        <v>6458</v>
      </c>
      <c r="J271" s="258" t="s">
        <v>6459</v>
      </c>
      <c r="K271" s="45"/>
      <c r="L271" s="45"/>
      <c r="M271" s="45"/>
      <c r="N271" s="45"/>
    </row>
    <row r="272" spans="1:14" ht="45">
      <c r="A272" s="48" t="s">
        <v>4255</v>
      </c>
      <c r="B272" s="49" t="s">
        <v>6294</v>
      </c>
      <c r="C272" s="49" t="s">
        <v>6295</v>
      </c>
      <c r="D272" s="49"/>
      <c r="E272" s="49"/>
      <c r="F272" s="51"/>
      <c r="G272" s="247"/>
      <c r="H272" s="247"/>
      <c r="I272" s="258" t="s">
        <v>6458</v>
      </c>
      <c r="J272" s="258" t="s">
        <v>6459</v>
      </c>
      <c r="K272" s="45"/>
      <c r="L272" s="45"/>
      <c r="M272" s="45"/>
      <c r="N272" s="45"/>
    </row>
    <row r="273" spans="1:14" ht="75">
      <c r="A273" s="48" t="s">
        <v>4256</v>
      </c>
      <c r="B273" s="49" t="s">
        <v>6296</v>
      </c>
      <c r="C273" s="49" t="s">
        <v>6297</v>
      </c>
      <c r="D273" s="49"/>
      <c r="E273" s="49"/>
      <c r="F273" s="51"/>
      <c r="G273" s="247"/>
      <c r="H273" s="247"/>
      <c r="I273" s="258" t="s">
        <v>6458</v>
      </c>
      <c r="J273" s="258" t="s">
        <v>6459</v>
      </c>
      <c r="K273"/>
      <c r="L273"/>
      <c r="M273"/>
      <c r="N273"/>
    </row>
    <row r="274" spans="1:14" ht="135">
      <c r="A274" s="48" t="s">
        <v>4257</v>
      </c>
      <c r="B274" s="49" t="s">
        <v>6298</v>
      </c>
      <c r="C274" s="49" t="s">
        <v>6299</v>
      </c>
      <c r="D274" s="49"/>
      <c r="E274" s="49"/>
      <c r="F274" s="51"/>
      <c r="G274" s="247"/>
      <c r="H274" s="247"/>
      <c r="I274" s="258" t="s">
        <v>6458</v>
      </c>
      <c r="J274" s="258" t="s">
        <v>6459</v>
      </c>
      <c r="K274"/>
      <c r="L274"/>
      <c r="M274"/>
      <c r="N274"/>
    </row>
    <row r="275" spans="1:14" ht="300">
      <c r="A275" s="48" t="s">
        <v>1917</v>
      </c>
      <c r="B275" s="49" t="s">
        <v>6300</v>
      </c>
      <c r="C275" s="49" t="s">
        <v>6300</v>
      </c>
      <c r="D275" s="49"/>
      <c r="E275" s="49"/>
      <c r="F275" s="51"/>
      <c r="G275" s="247"/>
      <c r="H275" s="247"/>
      <c r="I275" s="258"/>
      <c r="J275" s="258"/>
      <c r="K275"/>
      <c r="L275"/>
      <c r="M275"/>
      <c r="N275"/>
    </row>
    <row r="276" spans="1:14" ht="409.5">
      <c r="A276" s="48" t="s">
        <v>1919</v>
      </c>
      <c r="B276" s="49" t="s">
        <v>6301</v>
      </c>
      <c r="C276" s="49" t="s">
        <v>6302</v>
      </c>
      <c r="D276" s="49"/>
      <c r="E276" s="49"/>
      <c r="F276" s="51"/>
      <c r="G276" s="247"/>
      <c r="H276" s="247"/>
      <c r="I276" s="258"/>
      <c r="J276" s="258"/>
      <c r="K276"/>
      <c r="L276"/>
      <c r="M276"/>
      <c r="N276"/>
    </row>
    <row r="277" spans="1:14" ht="120">
      <c r="A277" s="48" t="s">
        <v>1920</v>
      </c>
      <c r="B277" s="49" t="s">
        <v>6303</v>
      </c>
      <c r="C277" s="49" t="s">
        <v>6304</v>
      </c>
      <c r="D277" s="49"/>
      <c r="E277" s="49"/>
      <c r="F277" s="51"/>
      <c r="G277" s="247"/>
      <c r="H277" s="247"/>
      <c r="I277" s="258"/>
      <c r="J277" s="258"/>
      <c r="K277"/>
      <c r="L277"/>
      <c r="M277"/>
      <c r="N277"/>
    </row>
    <row r="278" spans="1:14" ht="30">
      <c r="A278" s="48" t="s">
        <v>4258</v>
      </c>
      <c r="B278" s="49" t="s">
        <v>6305</v>
      </c>
      <c r="C278" s="49" t="s">
        <v>6306</v>
      </c>
      <c r="D278" s="49"/>
      <c r="E278" s="49"/>
      <c r="F278" s="51"/>
      <c r="G278" s="247"/>
      <c r="H278" s="247"/>
      <c r="I278" s="258" t="s">
        <v>6458</v>
      </c>
      <c r="J278" s="258" t="s">
        <v>6459</v>
      </c>
      <c r="K278"/>
      <c r="L278"/>
      <c r="M278"/>
      <c r="N278"/>
    </row>
    <row r="279" spans="1:14" ht="45">
      <c r="A279" s="48" t="s">
        <v>4259</v>
      </c>
      <c r="B279" s="49" t="s">
        <v>6307</v>
      </c>
      <c r="C279" s="49" t="s">
        <v>6308</v>
      </c>
      <c r="D279" s="49"/>
      <c r="E279" s="49"/>
      <c r="F279" s="51"/>
      <c r="G279" s="247"/>
      <c r="H279" s="247"/>
      <c r="I279" s="258" t="s">
        <v>6458</v>
      </c>
      <c r="J279" s="258" t="s">
        <v>6459</v>
      </c>
      <c r="K279"/>
      <c r="L279"/>
      <c r="M279"/>
      <c r="N279"/>
    </row>
    <row r="280" spans="1:14" ht="45">
      <c r="A280" s="48" t="s">
        <v>4260</v>
      </c>
      <c r="B280" s="49" t="s">
        <v>6309</v>
      </c>
      <c r="C280" s="49" t="s">
        <v>6310</v>
      </c>
      <c r="D280" s="49"/>
      <c r="E280" s="49"/>
      <c r="F280" s="51"/>
      <c r="G280" s="247"/>
      <c r="H280" s="247"/>
      <c r="I280" s="258" t="s">
        <v>6458</v>
      </c>
      <c r="J280" s="258" t="s">
        <v>6459</v>
      </c>
      <c r="K280" s="45"/>
      <c r="L280" s="45"/>
      <c r="M280" s="45"/>
      <c r="N280" s="45"/>
    </row>
    <row r="281" spans="1:14" ht="60">
      <c r="A281" s="48" t="s">
        <v>537</v>
      </c>
      <c r="B281" s="49" t="s">
        <v>6311</v>
      </c>
      <c r="C281" s="49" t="s">
        <v>6312</v>
      </c>
      <c r="D281" s="49"/>
      <c r="E281" s="49"/>
      <c r="F281" s="51"/>
      <c r="G281" s="247"/>
      <c r="H281" s="247"/>
      <c r="I281" s="258" t="s">
        <v>6460</v>
      </c>
      <c r="J281" s="258" t="s">
        <v>6461</v>
      </c>
      <c r="K281"/>
      <c r="L281"/>
      <c r="M281"/>
      <c r="N281"/>
    </row>
    <row r="282" spans="1:14" ht="45">
      <c r="A282" s="48" t="s">
        <v>4261</v>
      </c>
      <c r="B282" s="49" t="s">
        <v>6313</v>
      </c>
      <c r="C282" s="49" t="s">
        <v>6314</v>
      </c>
      <c r="D282" s="49"/>
      <c r="E282" s="49"/>
      <c r="F282" s="51"/>
      <c r="G282" s="247"/>
      <c r="H282" s="247"/>
      <c r="I282" s="258" t="s">
        <v>6458</v>
      </c>
      <c r="J282" s="258" t="s">
        <v>6459</v>
      </c>
      <c r="K282"/>
      <c r="L282"/>
      <c r="M282"/>
      <c r="N282"/>
    </row>
    <row r="283" spans="1:14" ht="45">
      <c r="A283" s="48" t="s">
        <v>4262</v>
      </c>
      <c r="B283" s="49" t="s">
        <v>6315</v>
      </c>
      <c r="C283" s="49" t="s">
        <v>6316</v>
      </c>
      <c r="D283" s="49"/>
      <c r="E283" s="49"/>
      <c r="F283" s="51"/>
      <c r="G283" s="247"/>
      <c r="H283" s="247"/>
      <c r="I283" s="258" t="s">
        <v>6458</v>
      </c>
      <c r="J283" s="258" t="s">
        <v>6459</v>
      </c>
      <c r="K283"/>
      <c r="L283"/>
      <c r="M283"/>
      <c r="N283"/>
    </row>
    <row r="284" spans="1:14" ht="45">
      <c r="A284" s="48" t="s">
        <v>4263</v>
      </c>
      <c r="B284" s="49" t="s">
        <v>6317</v>
      </c>
      <c r="C284" s="49" t="s">
        <v>6318</v>
      </c>
      <c r="D284" s="49"/>
      <c r="E284" s="49"/>
      <c r="F284" s="51"/>
      <c r="G284" s="247"/>
      <c r="H284" s="247"/>
      <c r="I284" s="258" t="s">
        <v>6458</v>
      </c>
      <c r="J284" s="258" t="s">
        <v>6459</v>
      </c>
      <c r="K284" s="45"/>
      <c r="L284" s="45"/>
      <c r="M284" s="45"/>
      <c r="N284" s="45"/>
    </row>
    <row r="285" spans="1:14" ht="30">
      <c r="A285" s="48" t="s">
        <v>3685</v>
      </c>
      <c r="B285" s="49" t="s">
        <v>6319</v>
      </c>
      <c r="C285" s="49" t="s">
        <v>6320</v>
      </c>
      <c r="D285" s="49"/>
      <c r="E285" s="49"/>
      <c r="F285" s="51"/>
      <c r="G285" s="247"/>
      <c r="H285" s="247"/>
      <c r="I285" s="258" t="s">
        <v>6458</v>
      </c>
      <c r="J285" s="258" t="s">
        <v>6459</v>
      </c>
      <c r="K285"/>
      <c r="L285"/>
      <c r="M285"/>
      <c r="N285"/>
    </row>
    <row r="286" spans="1:14" ht="135">
      <c r="A286" s="48" t="s">
        <v>4264</v>
      </c>
      <c r="B286" s="49" t="s">
        <v>6321</v>
      </c>
      <c r="C286" s="49" t="s">
        <v>6322</v>
      </c>
      <c r="D286" s="49"/>
      <c r="E286" s="49"/>
      <c r="F286" s="51"/>
      <c r="G286" s="247"/>
      <c r="H286" s="247"/>
      <c r="I286" s="258" t="s">
        <v>6458</v>
      </c>
      <c r="J286" s="258" t="s">
        <v>6459</v>
      </c>
      <c r="K286" s="45"/>
      <c r="L286" s="45"/>
      <c r="M286" s="45"/>
      <c r="N286" s="45"/>
    </row>
    <row r="287" spans="1:14" ht="165">
      <c r="A287" s="48" t="s">
        <v>4265</v>
      </c>
      <c r="B287" s="49" t="s">
        <v>6323</v>
      </c>
      <c r="C287" s="49" t="s">
        <v>6324</v>
      </c>
      <c r="D287" s="49"/>
      <c r="E287" s="49"/>
      <c r="F287" s="51"/>
      <c r="G287" s="247"/>
      <c r="H287" s="247"/>
      <c r="I287" s="258" t="s">
        <v>6458</v>
      </c>
      <c r="J287" s="258" t="s">
        <v>6459</v>
      </c>
      <c r="K287"/>
      <c r="L287"/>
      <c r="M287"/>
      <c r="N287"/>
    </row>
    <row r="288" spans="1:14" ht="105">
      <c r="A288" s="48" t="s">
        <v>4266</v>
      </c>
      <c r="B288" s="49" t="s">
        <v>6325</v>
      </c>
      <c r="C288" s="49" t="s">
        <v>6326</v>
      </c>
      <c r="D288" s="49"/>
      <c r="E288" s="49"/>
      <c r="F288" s="51"/>
      <c r="G288" s="247"/>
      <c r="H288" s="247"/>
      <c r="I288" s="258" t="s">
        <v>6458</v>
      </c>
      <c r="J288" s="258" t="s">
        <v>6459</v>
      </c>
      <c r="K288" s="45"/>
      <c r="L288" s="45"/>
      <c r="M288" s="45"/>
      <c r="N288" s="45"/>
    </row>
    <row r="289" spans="1:14" ht="30">
      <c r="A289" s="48" t="s">
        <v>3107</v>
      </c>
      <c r="B289" s="49" t="s">
        <v>6327</v>
      </c>
      <c r="C289" s="49" t="s">
        <v>6328</v>
      </c>
      <c r="D289" s="49"/>
      <c r="E289" s="49"/>
      <c r="F289" s="51"/>
      <c r="G289" s="247"/>
      <c r="H289" s="247"/>
      <c r="I289" s="258" t="s">
        <v>6458</v>
      </c>
      <c r="J289" s="258" t="s">
        <v>6459</v>
      </c>
      <c r="K289" s="45"/>
      <c r="L289" s="45"/>
      <c r="M289" s="45"/>
      <c r="N289" s="45"/>
    </row>
    <row r="290" spans="1:14" ht="105">
      <c r="A290" s="51" t="s">
        <v>3108</v>
      </c>
      <c r="B290" s="49" t="s">
        <v>6329</v>
      </c>
      <c r="C290" s="49" t="s">
        <v>6330</v>
      </c>
      <c r="D290" s="49"/>
      <c r="E290" s="49"/>
      <c r="F290" s="51"/>
      <c r="G290" s="247"/>
      <c r="H290" s="247"/>
      <c r="I290" s="258" t="s">
        <v>6458</v>
      </c>
      <c r="J290" s="258" t="s">
        <v>6459</v>
      </c>
      <c r="K290"/>
      <c r="L290"/>
      <c r="M290"/>
      <c r="N290"/>
    </row>
    <row r="291" spans="1:14" ht="45">
      <c r="A291" s="48" t="s">
        <v>4267</v>
      </c>
      <c r="B291" s="49" t="s">
        <v>6331</v>
      </c>
      <c r="C291" s="49" t="s">
        <v>6332</v>
      </c>
      <c r="D291" s="49"/>
      <c r="E291" s="49"/>
      <c r="F291" s="51"/>
      <c r="G291" s="247"/>
      <c r="H291" s="247"/>
      <c r="I291" s="258"/>
      <c r="J291" s="258"/>
      <c r="K291"/>
      <c r="L291"/>
      <c r="M291"/>
      <c r="N291"/>
    </row>
    <row r="292" spans="1:14" ht="105">
      <c r="A292" s="48" t="s">
        <v>162</v>
      </c>
      <c r="B292" s="49" t="s">
        <v>6333</v>
      </c>
      <c r="C292" s="49" t="s">
        <v>6334</v>
      </c>
      <c r="D292" s="49"/>
      <c r="E292" s="49"/>
      <c r="F292" s="51"/>
      <c r="G292" s="247"/>
      <c r="H292" s="247"/>
      <c r="I292" s="258"/>
      <c r="J292" s="258"/>
      <c r="K292" s="45"/>
      <c r="L292" s="45"/>
      <c r="M292" s="45"/>
      <c r="N292" s="45"/>
    </row>
    <row r="293" spans="1:14" ht="60">
      <c r="A293" s="48" t="s">
        <v>4268</v>
      </c>
      <c r="B293" s="49" t="s">
        <v>6335</v>
      </c>
      <c r="C293" s="49" t="s">
        <v>6336</v>
      </c>
      <c r="D293" s="49"/>
      <c r="E293" s="49"/>
      <c r="F293" s="51"/>
      <c r="G293" s="247"/>
      <c r="H293" s="247"/>
      <c r="I293" s="258"/>
      <c r="J293" s="258"/>
      <c r="K293"/>
      <c r="L293"/>
      <c r="M293"/>
      <c r="N293"/>
    </row>
    <row r="294" spans="1:14" ht="30">
      <c r="A294" s="48" t="s">
        <v>443</v>
      </c>
      <c r="B294" s="49" t="s">
        <v>6337</v>
      </c>
      <c r="C294" s="49" t="s">
        <v>6338</v>
      </c>
      <c r="D294" s="49"/>
      <c r="E294" s="49"/>
      <c r="F294" s="51"/>
      <c r="G294" s="247"/>
      <c r="H294" s="247"/>
      <c r="I294" s="258"/>
      <c r="J294" s="258"/>
      <c r="K294"/>
      <c r="L294"/>
      <c r="M294"/>
      <c r="N294"/>
    </row>
    <row r="295" spans="1:14" ht="60">
      <c r="A295" s="48" t="s">
        <v>4269</v>
      </c>
      <c r="B295" s="49" t="s">
        <v>6339</v>
      </c>
      <c r="C295" s="49" t="s">
        <v>6340</v>
      </c>
      <c r="D295" s="49"/>
      <c r="E295" s="49"/>
      <c r="F295" s="51"/>
      <c r="G295" s="247"/>
      <c r="H295" s="247"/>
      <c r="I295" s="258" t="s">
        <v>6458</v>
      </c>
      <c r="J295" s="258" t="s">
        <v>6459</v>
      </c>
      <c r="K295"/>
      <c r="L295"/>
      <c r="M295"/>
      <c r="N295"/>
    </row>
    <row r="296" spans="1:14" ht="45">
      <c r="A296" s="48" t="s">
        <v>4270</v>
      </c>
      <c r="B296" s="49" t="s">
        <v>6341</v>
      </c>
      <c r="C296" s="49" t="s">
        <v>6342</v>
      </c>
      <c r="D296" s="49"/>
      <c r="E296" s="49"/>
      <c r="F296" s="51"/>
      <c r="G296" s="247"/>
      <c r="H296" s="247"/>
      <c r="I296" s="258" t="s">
        <v>6458</v>
      </c>
      <c r="J296" s="258" t="s">
        <v>6459</v>
      </c>
      <c r="K296" s="45"/>
      <c r="L296" s="45"/>
      <c r="M296" s="45"/>
      <c r="N296" s="45"/>
    </row>
    <row r="297" spans="1:14" ht="60">
      <c r="A297" s="48" t="s">
        <v>217</v>
      </c>
      <c r="B297" s="49" t="s">
        <v>6343</v>
      </c>
      <c r="C297" s="49" t="s">
        <v>6344</v>
      </c>
      <c r="D297" s="49"/>
      <c r="E297" s="49"/>
      <c r="F297" s="51"/>
      <c r="G297" s="247"/>
      <c r="H297" s="247"/>
      <c r="I297" s="258" t="s">
        <v>6458</v>
      </c>
      <c r="J297" s="258" t="s">
        <v>6459</v>
      </c>
      <c r="K297"/>
      <c r="L297"/>
      <c r="M297"/>
      <c r="N297"/>
    </row>
    <row r="298" spans="1:14" ht="75">
      <c r="A298" s="48" t="s">
        <v>4271</v>
      </c>
      <c r="B298" s="49" t="s">
        <v>6345</v>
      </c>
      <c r="C298" s="49" t="s">
        <v>6346</v>
      </c>
      <c r="D298" s="49"/>
      <c r="E298" s="49"/>
      <c r="F298" s="51"/>
      <c r="G298" s="247"/>
      <c r="H298" s="247"/>
      <c r="I298" s="258" t="s">
        <v>6458</v>
      </c>
      <c r="J298" s="258" t="s">
        <v>6459</v>
      </c>
      <c r="K298"/>
      <c r="L298"/>
      <c r="M298"/>
      <c r="N298"/>
    </row>
    <row r="299" spans="1:14" ht="90">
      <c r="A299" s="48" t="s">
        <v>4272</v>
      </c>
      <c r="B299" s="49" t="s">
        <v>6347</v>
      </c>
      <c r="C299" s="49" t="s">
        <v>6348</v>
      </c>
      <c r="D299" s="49"/>
      <c r="E299" s="49"/>
      <c r="F299" s="51"/>
      <c r="G299" s="247"/>
      <c r="H299" s="247"/>
      <c r="I299" s="258" t="s">
        <v>6458</v>
      </c>
      <c r="J299" s="258" t="s">
        <v>6459</v>
      </c>
      <c r="K299" s="45"/>
      <c r="L299" s="45"/>
      <c r="M299" s="45"/>
      <c r="N299" s="45"/>
    </row>
    <row r="300" spans="1:14" ht="45">
      <c r="A300" s="48" t="s">
        <v>4273</v>
      </c>
      <c r="B300" s="49" t="s">
        <v>6349</v>
      </c>
      <c r="C300" s="49" t="s">
        <v>6350</v>
      </c>
      <c r="D300" s="49"/>
      <c r="E300" s="49"/>
      <c r="F300" s="51"/>
      <c r="G300" s="247"/>
      <c r="H300" s="247"/>
      <c r="I300" s="258"/>
      <c r="J300" s="258"/>
      <c r="K300"/>
      <c r="L300"/>
      <c r="M300"/>
      <c r="N300"/>
    </row>
    <row r="301" spans="1:14" ht="75">
      <c r="A301" s="48" t="s">
        <v>4274</v>
      </c>
      <c r="B301" s="49" t="s">
        <v>6351</v>
      </c>
      <c r="C301" s="49" t="s">
        <v>6352</v>
      </c>
      <c r="D301" s="49"/>
      <c r="E301" s="49"/>
      <c r="F301" s="51"/>
      <c r="G301" s="247"/>
      <c r="H301" s="247"/>
      <c r="I301" s="258" t="s">
        <v>6460</v>
      </c>
      <c r="J301" s="258" t="s">
        <v>6461</v>
      </c>
      <c r="K301"/>
      <c r="L301"/>
      <c r="M301"/>
      <c r="N301"/>
    </row>
    <row r="302" spans="1:14" ht="90">
      <c r="A302" s="48" t="s">
        <v>895</v>
      </c>
      <c r="B302" s="49" t="s">
        <v>6353</v>
      </c>
      <c r="C302" s="49" t="s">
        <v>6354</v>
      </c>
      <c r="D302" s="49"/>
      <c r="E302" s="49"/>
      <c r="F302" s="51"/>
      <c r="G302" s="247"/>
      <c r="H302" s="247"/>
      <c r="I302" s="258"/>
      <c r="J302" s="258"/>
      <c r="K302" s="45"/>
      <c r="L302" s="45"/>
      <c r="M302" s="45"/>
      <c r="N302" s="45"/>
    </row>
    <row r="303" spans="1:14" ht="270">
      <c r="A303" s="48" t="s">
        <v>4275</v>
      </c>
      <c r="B303" s="49" t="s">
        <v>6355</v>
      </c>
      <c r="C303" s="49" t="s">
        <v>6356</v>
      </c>
      <c r="D303" s="49"/>
      <c r="E303" s="49"/>
      <c r="F303" s="51"/>
      <c r="G303" s="247"/>
      <c r="H303" s="247"/>
      <c r="I303" s="258" t="s">
        <v>6466</v>
      </c>
      <c r="J303" s="258" t="s">
        <v>6467</v>
      </c>
      <c r="K303"/>
      <c r="L303"/>
      <c r="M303"/>
      <c r="N303"/>
    </row>
    <row r="304" spans="1:14" ht="120">
      <c r="A304" s="48" t="s">
        <v>4276</v>
      </c>
      <c r="B304" s="49" t="s">
        <v>6357</v>
      </c>
      <c r="C304" s="49" t="s">
        <v>6358</v>
      </c>
      <c r="D304" s="49"/>
      <c r="E304" s="49"/>
      <c r="F304" s="51"/>
      <c r="G304" s="247"/>
      <c r="H304" s="247"/>
      <c r="I304" s="258" t="s">
        <v>6466</v>
      </c>
      <c r="J304" s="258" t="s">
        <v>6467</v>
      </c>
      <c r="K304"/>
      <c r="L304"/>
      <c r="M304"/>
      <c r="N304"/>
    </row>
    <row r="305" spans="1:14" ht="90">
      <c r="A305" s="48" t="s">
        <v>4277</v>
      </c>
      <c r="B305" s="49" t="s">
        <v>6359</v>
      </c>
      <c r="C305" s="49" t="s">
        <v>6360</v>
      </c>
      <c r="D305" s="49"/>
      <c r="E305" s="49"/>
      <c r="F305" s="51"/>
      <c r="G305" s="247"/>
      <c r="H305" s="247"/>
      <c r="I305" s="258"/>
      <c r="J305" s="258"/>
      <c r="K305" s="45"/>
      <c r="L305" s="45"/>
      <c r="M305" s="45"/>
      <c r="N305" s="45"/>
    </row>
    <row r="306" spans="1:14" ht="60">
      <c r="A306" s="48" t="s">
        <v>4278</v>
      </c>
      <c r="B306" s="49" t="s">
        <v>6361</v>
      </c>
      <c r="C306" s="49" t="s">
        <v>6362</v>
      </c>
      <c r="D306" s="49"/>
      <c r="E306" s="49"/>
      <c r="F306" s="51"/>
      <c r="G306" s="247"/>
      <c r="H306" s="247"/>
      <c r="I306" s="258"/>
      <c r="J306" s="258"/>
      <c r="K306"/>
      <c r="L306"/>
      <c r="M306"/>
      <c r="N306"/>
    </row>
    <row r="307" spans="1:14" ht="75">
      <c r="A307" s="48" t="s">
        <v>4279</v>
      </c>
      <c r="B307" s="49" t="s">
        <v>6363</v>
      </c>
      <c r="C307" s="49" t="s">
        <v>6364</v>
      </c>
      <c r="D307" s="49"/>
      <c r="E307" s="49"/>
      <c r="F307" s="51"/>
      <c r="G307" s="247"/>
      <c r="H307" s="247"/>
      <c r="I307" s="258"/>
      <c r="J307" s="258"/>
      <c r="K307"/>
      <c r="L307"/>
      <c r="M307"/>
      <c r="N307"/>
    </row>
    <row r="308" spans="1:14" ht="90">
      <c r="A308" s="48" t="s">
        <v>4280</v>
      </c>
      <c r="B308" s="49" t="s">
        <v>6365</v>
      </c>
      <c r="C308" s="49" t="s">
        <v>6366</v>
      </c>
      <c r="D308" s="49"/>
      <c r="E308" s="49"/>
      <c r="F308" s="51"/>
      <c r="G308" s="247"/>
      <c r="H308" s="247"/>
      <c r="I308" s="258"/>
      <c r="J308" s="258"/>
      <c r="K308" s="45"/>
      <c r="L308" s="45"/>
      <c r="M308" s="45"/>
      <c r="N308" s="45"/>
    </row>
    <row r="309" spans="1:14" ht="150">
      <c r="A309" s="48" t="s">
        <v>4281</v>
      </c>
      <c r="B309" s="49" t="s">
        <v>6367</v>
      </c>
      <c r="C309" s="49" t="s">
        <v>6368</v>
      </c>
      <c r="D309" s="49"/>
      <c r="E309" s="49"/>
      <c r="F309" s="51"/>
      <c r="G309" s="247"/>
      <c r="H309" s="247"/>
      <c r="I309" s="258"/>
      <c r="J309" s="258"/>
      <c r="K309"/>
      <c r="L309"/>
      <c r="M309"/>
      <c r="N309"/>
    </row>
    <row r="310" spans="1:14" ht="150">
      <c r="A310" s="48" t="s">
        <v>1922</v>
      </c>
      <c r="B310" s="49" t="s">
        <v>6367</v>
      </c>
      <c r="C310" s="49" t="s">
        <v>6368</v>
      </c>
      <c r="D310" s="49"/>
      <c r="E310" s="49"/>
      <c r="F310" s="51"/>
      <c r="G310" s="247"/>
      <c r="H310" s="247"/>
      <c r="I310" s="258"/>
      <c r="J310" s="258"/>
      <c r="K310"/>
      <c r="L310"/>
      <c r="M310"/>
      <c r="N310"/>
    </row>
    <row r="311" spans="1:14" ht="165">
      <c r="A311" s="48" t="s">
        <v>4282</v>
      </c>
      <c r="B311" s="49" t="s">
        <v>6369</v>
      </c>
      <c r="C311" s="49" t="s">
        <v>6370</v>
      </c>
      <c r="D311" s="49"/>
      <c r="E311" s="49"/>
      <c r="F311" s="51"/>
      <c r="G311" s="247"/>
      <c r="H311" s="247"/>
      <c r="I311" s="258" t="s">
        <v>6460</v>
      </c>
      <c r="J311" s="258" t="s">
        <v>6461</v>
      </c>
      <c r="K311"/>
      <c r="L311"/>
      <c r="M311"/>
      <c r="N311"/>
    </row>
    <row r="312" spans="1:14" ht="60">
      <c r="A312" s="48" t="s">
        <v>4099</v>
      </c>
      <c r="B312" s="49" t="s">
        <v>6371</v>
      </c>
      <c r="C312" s="49" t="s">
        <v>6372</v>
      </c>
      <c r="D312" s="49"/>
      <c r="E312" s="49"/>
      <c r="F312" s="51"/>
      <c r="G312" s="247"/>
      <c r="H312" s="247"/>
      <c r="I312" s="258"/>
      <c r="J312" s="258"/>
      <c r="K312"/>
      <c r="L312"/>
      <c r="M312"/>
      <c r="N312"/>
    </row>
    <row r="313" spans="1:14" ht="45">
      <c r="A313" s="48" t="s">
        <v>2352</v>
      </c>
      <c r="B313" s="49" t="s">
        <v>6373</v>
      </c>
      <c r="C313" s="49" t="s">
        <v>6374</v>
      </c>
      <c r="D313" s="49"/>
      <c r="E313" s="49"/>
      <c r="F313" s="51"/>
      <c r="G313" s="247"/>
      <c r="H313" s="247"/>
      <c r="I313" s="258" t="s">
        <v>6458</v>
      </c>
      <c r="J313" s="258" t="s">
        <v>6459</v>
      </c>
      <c r="K313" s="45"/>
      <c r="L313" s="45"/>
      <c r="M313" s="45"/>
      <c r="N313" s="45"/>
    </row>
    <row r="314" spans="1:14" ht="90">
      <c r="A314" s="48" t="s">
        <v>2863</v>
      </c>
      <c r="B314" s="49" t="s">
        <v>6375</v>
      </c>
      <c r="C314" s="49" t="s">
        <v>6376</v>
      </c>
      <c r="D314" s="49"/>
      <c r="E314" s="49"/>
      <c r="F314" s="51"/>
      <c r="G314" s="247"/>
      <c r="H314" s="247"/>
      <c r="I314" s="258" t="s">
        <v>6460</v>
      </c>
      <c r="J314" s="258" t="s">
        <v>6461</v>
      </c>
      <c r="K314" s="45"/>
      <c r="L314" s="45"/>
      <c r="M314" s="45"/>
      <c r="N314" s="45"/>
    </row>
    <row r="315" spans="1:14" ht="210">
      <c r="A315" s="48" t="s">
        <v>4283</v>
      </c>
      <c r="B315" s="49" t="s">
        <v>6377</v>
      </c>
      <c r="C315" s="49" t="s">
        <v>6378</v>
      </c>
      <c r="D315" s="49"/>
      <c r="E315" s="49"/>
      <c r="F315" s="51"/>
      <c r="G315" s="247"/>
      <c r="H315" s="247"/>
      <c r="I315" s="258"/>
      <c r="J315" s="258"/>
      <c r="K315"/>
      <c r="L315"/>
      <c r="M315"/>
      <c r="N315"/>
    </row>
    <row r="316" spans="1:14" ht="180">
      <c r="A316" s="48" t="s">
        <v>517</v>
      </c>
      <c r="B316" s="49" t="s">
        <v>6379</v>
      </c>
      <c r="C316" s="49" t="s">
        <v>6380</v>
      </c>
      <c r="D316" s="49"/>
      <c r="E316" s="49"/>
      <c r="F316" s="51"/>
      <c r="G316" s="247"/>
      <c r="H316" s="247"/>
      <c r="I316" s="258"/>
      <c r="J316" s="258"/>
      <c r="K316"/>
      <c r="L316"/>
      <c r="M316"/>
      <c r="N316"/>
    </row>
    <row r="317" spans="1:14" ht="135">
      <c r="A317" s="48" t="s">
        <v>4284</v>
      </c>
      <c r="B317" s="49" t="s">
        <v>6381</v>
      </c>
      <c r="C317" s="49" t="s">
        <v>6382</v>
      </c>
      <c r="D317" s="49"/>
      <c r="E317" s="49"/>
      <c r="F317" s="51"/>
      <c r="G317" s="247"/>
      <c r="H317" s="247"/>
      <c r="I317" s="258"/>
      <c r="J317" s="258"/>
      <c r="K317"/>
      <c r="L317"/>
      <c r="M317"/>
      <c r="N317"/>
    </row>
    <row r="318" spans="1:14" ht="210">
      <c r="A318" s="48" t="s">
        <v>4285</v>
      </c>
      <c r="B318" s="49" t="s">
        <v>6383</v>
      </c>
      <c r="C318" s="49" t="s">
        <v>6384</v>
      </c>
      <c r="D318" s="49"/>
      <c r="E318" s="49"/>
      <c r="F318" s="51"/>
      <c r="G318" s="247"/>
      <c r="H318" s="247"/>
      <c r="I318" s="258"/>
      <c r="J318" s="258"/>
      <c r="K318"/>
      <c r="L318"/>
      <c r="M318"/>
      <c r="N318"/>
    </row>
    <row r="319" spans="1:14" ht="135">
      <c r="A319" s="48" t="s">
        <v>526</v>
      </c>
      <c r="B319" s="49" t="s">
        <v>6385</v>
      </c>
      <c r="C319" s="49" t="s">
        <v>6386</v>
      </c>
      <c r="D319" s="49"/>
      <c r="E319" s="49"/>
      <c r="F319" s="51"/>
      <c r="G319" s="247"/>
      <c r="H319" s="247"/>
      <c r="I319" s="258" t="s">
        <v>6458</v>
      </c>
      <c r="J319" s="258" t="s">
        <v>6459</v>
      </c>
      <c r="K319"/>
      <c r="L319"/>
      <c r="M319"/>
      <c r="N319"/>
    </row>
    <row r="320" spans="1:14" ht="409.5">
      <c r="A320" s="48" t="s">
        <v>4286</v>
      </c>
      <c r="B320" s="49" t="s">
        <v>6387</v>
      </c>
      <c r="C320" s="49" t="s">
        <v>6388</v>
      </c>
      <c r="D320" s="49"/>
      <c r="E320" s="49"/>
      <c r="F320" s="51"/>
      <c r="G320" s="247"/>
      <c r="H320" s="247"/>
      <c r="I320" s="258" t="s">
        <v>6460</v>
      </c>
      <c r="J320" s="258" t="s">
        <v>6461</v>
      </c>
      <c r="K320"/>
      <c r="L320"/>
      <c r="M320"/>
      <c r="N320"/>
    </row>
    <row r="321" spans="1:14" ht="375">
      <c r="A321" s="48" t="s">
        <v>4287</v>
      </c>
      <c r="B321" s="49" t="s">
        <v>6389</v>
      </c>
      <c r="C321" s="49" t="s">
        <v>6390</v>
      </c>
      <c r="D321" s="49"/>
      <c r="E321" s="49"/>
      <c r="F321" s="51"/>
      <c r="G321" s="247"/>
      <c r="H321" s="247"/>
      <c r="I321" s="258"/>
      <c r="J321" s="258"/>
      <c r="K321"/>
      <c r="L321"/>
      <c r="M321"/>
      <c r="N321"/>
    </row>
    <row r="322" spans="1:14" ht="409.5">
      <c r="A322" s="48" t="s">
        <v>1001</v>
      </c>
      <c r="B322" s="49" t="s">
        <v>6391</v>
      </c>
      <c r="C322" s="49" t="s">
        <v>6392</v>
      </c>
      <c r="D322" s="49"/>
      <c r="E322" s="49"/>
      <c r="F322" s="51"/>
      <c r="G322" s="247"/>
      <c r="H322" s="247"/>
      <c r="I322" s="258" t="s">
        <v>6458</v>
      </c>
      <c r="J322" s="258" t="s">
        <v>6459</v>
      </c>
      <c r="K322" s="45"/>
      <c r="L322" s="45"/>
      <c r="M322" s="45"/>
      <c r="N322" s="45"/>
    </row>
    <row r="323" spans="1:14" ht="120">
      <c r="A323" s="48" t="s">
        <v>4288</v>
      </c>
      <c r="B323" s="49" t="s">
        <v>6393</v>
      </c>
      <c r="C323" s="49" t="s">
        <v>6394</v>
      </c>
      <c r="D323" s="49"/>
      <c r="E323" s="49"/>
      <c r="F323" s="51"/>
      <c r="G323" s="247"/>
      <c r="H323" s="247"/>
      <c r="I323" s="258" t="s">
        <v>6458</v>
      </c>
      <c r="J323" s="258" t="s">
        <v>6459</v>
      </c>
      <c r="K323"/>
      <c r="L323"/>
      <c r="M323"/>
      <c r="N323"/>
    </row>
    <row r="324" spans="1:14" ht="330">
      <c r="A324" s="48" t="s">
        <v>4289</v>
      </c>
      <c r="B324" s="49" t="s">
        <v>6395</v>
      </c>
      <c r="C324" s="49" t="s">
        <v>6396</v>
      </c>
      <c r="D324" s="49"/>
      <c r="E324" s="49"/>
      <c r="F324" s="51"/>
      <c r="G324" s="247"/>
      <c r="H324" s="247"/>
      <c r="I324" s="258" t="s">
        <v>6462</v>
      </c>
      <c r="J324" s="258" t="s">
        <v>6463</v>
      </c>
      <c r="K324"/>
      <c r="L324"/>
      <c r="M324"/>
      <c r="N324"/>
    </row>
    <row r="325" spans="1:14" ht="45">
      <c r="A325" s="48" t="s">
        <v>4290</v>
      </c>
      <c r="B325" s="49" t="s">
        <v>6397</v>
      </c>
      <c r="C325" s="49" t="s">
        <v>6398</v>
      </c>
      <c r="D325" s="49"/>
      <c r="E325" s="49"/>
      <c r="F325" s="51"/>
      <c r="G325" s="247"/>
      <c r="H325" s="247"/>
      <c r="I325" s="258"/>
      <c r="J325" s="258"/>
      <c r="K325"/>
      <c r="L325"/>
      <c r="M325"/>
      <c r="N325"/>
    </row>
    <row r="326" spans="1:14" ht="150">
      <c r="A326" s="48" t="s">
        <v>4291</v>
      </c>
      <c r="B326" s="49" t="s">
        <v>6399</v>
      </c>
      <c r="C326" s="49" t="s">
        <v>6400</v>
      </c>
      <c r="D326" s="49"/>
      <c r="E326" s="49"/>
      <c r="F326" s="51"/>
      <c r="G326" s="247"/>
      <c r="H326" s="247"/>
      <c r="I326" s="258" t="s">
        <v>6460</v>
      </c>
      <c r="J326" s="258" t="s">
        <v>6461</v>
      </c>
      <c r="K326" s="45"/>
      <c r="L326" s="45"/>
      <c r="M326" s="45"/>
      <c r="N326" s="45"/>
    </row>
    <row r="327" spans="1:14" ht="30">
      <c r="A327" s="48" t="s">
        <v>4292</v>
      </c>
      <c r="B327" s="49" t="s">
        <v>6401</v>
      </c>
      <c r="C327" s="49" t="s">
        <v>6401</v>
      </c>
      <c r="D327" s="49"/>
      <c r="E327" s="49"/>
      <c r="F327" s="51"/>
      <c r="G327" s="247"/>
      <c r="H327" s="247"/>
      <c r="I327" s="258"/>
      <c r="J327" s="258"/>
      <c r="K327"/>
      <c r="L327"/>
      <c r="M327"/>
      <c r="N327"/>
    </row>
    <row r="328" spans="1:14" ht="30">
      <c r="A328" s="48" t="s">
        <v>97</v>
      </c>
      <c r="B328" s="49" t="s">
        <v>6402</v>
      </c>
      <c r="C328" s="49" t="s">
        <v>6403</v>
      </c>
      <c r="D328" s="49"/>
      <c r="E328" s="49"/>
      <c r="F328" s="51"/>
      <c r="G328" s="247"/>
      <c r="H328" s="247"/>
      <c r="I328" s="258" t="s">
        <v>6460</v>
      </c>
      <c r="J328" s="258" t="s">
        <v>6461</v>
      </c>
      <c r="K328" s="45"/>
      <c r="L328" s="45"/>
      <c r="M328" s="45"/>
      <c r="N328" s="45"/>
    </row>
    <row r="329" spans="1:14" ht="90">
      <c r="A329" s="48" t="s">
        <v>342</v>
      </c>
      <c r="B329" s="49" t="s">
        <v>6404</v>
      </c>
      <c r="C329" s="49" t="s">
        <v>6405</v>
      </c>
      <c r="D329" s="49"/>
      <c r="E329" s="49"/>
      <c r="F329" s="51"/>
      <c r="G329" s="247"/>
      <c r="H329" s="247"/>
      <c r="I329" s="258"/>
      <c r="J329" s="258"/>
      <c r="K329"/>
      <c r="L329"/>
      <c r="M329"/>
      <c r="N329"/>
    </row>
    <row r="330" spans="1:14" ht="30">
      <c r="A330" s="48" t="s">
        <v>373</v>
      </c>
      <c r="B330" s="49" t="s">
        <v>6406</v>
      </c>
      <c r="C330" s="49" t="s">
        <v>6406</v>
      </c>
      <c r="D330" s="49"/>
      <c r="E330" s="49"/>
      <c r="F330" s="51"/>
      <c r="G330" s="247"/>
      <c r="H330" s="247"/>
      <c r="I330" s="258"/>
      <c r="J330" s="258"/>
      <c r="K330" s="45"/>
      <c r="L330" s="45"/>
      <c r="M330" s="45"/>
      <c r="N330" s="45"/>
    </row>
    <row r="331" spans="1:14" ht="45">
      <c r="A331" s="48" t="s">
        <v>2345</v>
      </c>
      <c r="B331" s="49" t="s">
        <v>6407</v>
      </c>
      <c r="C331" s="49" t="s">
        <v>6408</v>
      </c>
      <c r="D331" s="49"/>
      <c r="E331" s="49"/>
      <c r="F331" s="51"/>
      <c r="G331" s="247"/>
      <c r="H331" s="247"/>
      <c r="I331" s="258" t="s">
        <v>6458</v>
      </c>
      <c r="J331" s="258" t="s">
        <v>6459</v>
      </c>
      <c r="K331"/>
      <c r="L331"/>
      <c r="M331"/>
      <c r="N331"/>
    </row>
    <row r="332" spans="1:14" ht="165">
      <c r="A332" s="48" t="s">
        <v>4293</v>
      </c>
      <c r="B332" s="49" t="s">
        <v>6409</v>
      </c>
      <c r="C332" s="49" t="s">
        <v>6410</v>
      </c>
      <c r="D332" s="49"/>
      <c r="E332" s="49"/>
      <c r="F332" s="51"/>
      <c r="G332" s="247"/>
      <c r="H332" s="247"/>
      <c r="I332" s="258"/>
      <c r="J332" s="258"/>
      <c r="K332"/>
      <c r="L332"/>
      <c r="M332"/>
      <c r="N332"/>
    </row>
    <row r="333" spans="1:14" ht="45">
      <c r="A333" s="51" t="s">
        <v>4294</v>
      </c>
      <c r="B333" s="49" t="s">
        <v>6411</v>
      </c>
      <c r="C333" s="49" t="s">
        <v>6412</v>
      </c>
      <c r="D333" s="49"/>
      <c r="E333" s="49"/>
      <c r="F333" s="51"/>
      <c r="G333" s="247"/>
      <c r="H333" s="247"/>
      <c r="I333" s="258"/>
      <c r="J333" s="258"/>
      <c r="K333"/>
      <c r="L333"/>
      <c r="M333"/>
      <c r="N333"/>
    </row>
    <row r="334" spans="1:14" ht="45">
      <c r="A334" s="48" t="s">
        <v>4295</v>
      </c>
      <c r="B334" s="49" t="s">
        <v>6413</v>
      </c>
      <c r="C334" s="49" t="s">
        <v>6414</v>
      </c>
      <c r="D334" s="49"/>
      <c r="E334" s="49"/>
      <c r="F334" s="51"/>
      <c r="G334" s="247"/>
      <c r="H334" s="247"/>
      <c r="I334" s="258"/>
      <c r="J334" s="258"/>
      <c r="K334" s="45"/>
      <c r="L334" s="45"/>
      <c r="M334" s="45"/>
      <c r="N334" s="45"/>
    </row>
    <row r="335" spans="1:14" ht="30">
      <c r="A335" s="48" t="s">
        <v>3689</v>
      </c>
      <c r="B335" s="49" t="s">
        <v>6415</v>
      </c>
      <c r="C335" s="49" t="s">
        <v>6415</v>
      </c>
      <c r="D335" s="49"/>
      <c r="E335" s="49"/>
      <c r="F335" s="51"/>
      <c r="G335" s="247"/>
      <c r="H335" s="247"/>
      <c r="I335" s="258" t="s">
        <v>6460</v>
      </c>
      <c r="J335" s="258" t="s">
        <v>6461</v>
      </c>
      <c r="K335"/>
      <c r="L335"/>
      <c r="M335"/>
      <c r="N335"/>
    </row>
    <row r="336" spans="1:14" ht="105">
      <c r="A336" s="48" t="s">
        <v>3694</v>
      </c>
      <c r="B336" s="49" t="s">
        <v>6416</v>
      </c>
      <c r="C336" s="49" t="s">
        <v>6417</v>
      </c>
      <c r="D336" s="49"/>
      <c r="E336" s="49"/>
      <c r="F336" s="51"/>
      <c r="G336" s="247"/>
      <c r="H336" s="247"/>
      <c r="I336" s="258"/>
      <c r="J336" s="258"/>
      <c r="K336"/>
      <c r="L336"/>
      <c r="M336"/>
      <c r="N336"/>
    </row>
    <row r="337" spans="1:14" ht="90">
      <c r="A337" s="48" t="s">
        <v>1495</v>
      </c>
      <c r="B337" s="49" t="s">
        <v>6418</v>
      </c>
      <c r="C337" s="49" t="s">
        <v>6419</v>
      </c>
      <c r="D337" s="49"/>
      <c r="E337" s="49"/>
      <c r="F337" s="51"/>
      <c r="G337" s="247"/>
      <c r="H337" s="247"/>
      <c r="I337" s="258"/>
      <c r="J337" s="258"/>
      <c r="K337"/>
      <c r="L337"/>
      <c r="M337"/>
      <c r="N337"/>
    </row>
    <row r="338" spans="1:14" ht="90">
      <c r="A338" s="48" t="s">
        <v>4296</v>
      </c>
      <c r="B338" s="49" t="s">
        <v>6420</v>
      </c>
      <c r="C338" s="49" t="s">
        <v>6421</v>
      </c>
      <c r="D338" s="49"/>
      <c r="E338" s="49"/>
      <c r="F338" s="51"/>
      <c r="G338" s="247"/>
      <c r="H338" s="247"/>
      <c r="I338" s="258"/>
      <c r="J338" s="258"/>
      <c r="K338"/>
      <c r="L338"/>
      <c r="M338"/>
      <c r="N338"/>
    </row>
    <row r="339" spans="1:14" ht="90">
      <c r="A339" s="48" t="s">
        <v>4297</v>
      </c>
      <c r="B339" s="49" t="s">
        <v>6422</v>
      </c>
      <c r="C339" s="49" t="s">
        <v>6423</v>
      </c>
      <c r="D339" s="49"/>
      <c r="E339" s="49"/>
      <c r="F339" s="51"/>
      <c r="G339" s="247"/>
      <c r="H339" s="247"/>
      <c r="I339" s="258"/>
      <c r="J339" s="258"/>
      <c r="K339" s="45"/>
      <c r="L339" s="45"/>
      <c r="M339" s="45"/>
      <c r="N339" s="45"/>
    </row>
    <row r="340" spans="1:14" ht="120">
      <c r="A340" s="48" t="s">
        <v>4298</v>
      </c>
      <c r="B340" s="49" t="s">
        <v>6424</v>
      </c>
      <c r="C340" s="49" t="s">
        <v>6425</v>
      </c>
      <c r="D340" s="49"/>
      <c r="E340" s="49"/>
      <c r="F340" s="51"/>
      <c r="G340" s="247"/>
      <c r="H340" s="247"/>
      <c r="I340" s="258"/>
      <c r="J340" s="258"/>
      <c r="K340" s="45"/>
      <c r="L340" s="45"/>
      <c r="M340" s="45"/>
      <c r="N340" s="45"/>
    </row>
    <row r="341" spans="1:14" ht="409.5">
      <c r="A341" s="48" t="s">
        <v>4299</v>
      </c>
      <c r="B341" s="49" t="s">
        <v>6426</v>
      </c>
      <c r="C341" s="49" t="s">
        <v>6427</v>
      </c>
      <c r="D341" s="49"/>
      <c r="E341" s="49"/>
      <c r="F341" s="51"/>
      <c r="G341" s="247"/>
      <c r="H341" s="247"/>
      <c r="I341" s="258"/>
      <c r="J341" s="258"/>
      <c r="K341"/>
      <c r="L341"/>
      <c r="M341"/>
      <c r="N341"/>
    </row>
    <row r="342" spans="1:14" ht="75">
      <c r="A342" s="48" t="s">
        <v>4300</v>
      </c>
      <c r="B342" s="49" t="s">
        <v>6428</v>
      </c>
      <c r="C342" s="49" t="s">
        <v>6429</v>
      </c>
      <c r="D342" s="49"/>
      <c r="E342" s="49"/>
      <c r="F342" s="51"/>
      <c r="G342" s="247"/>
      <c r="H342" s="247"/>
      <c r="I342" s="258" t="s">
        <v>6460</v>
      </c>
      <c r="J342" s="258" t="s">
        <v>6461</v>
      </c>
      <c r="K342"/>
      <c r="L342"/>
      <c r="M342"/>
      <c r="N342"/>
    </row>
    <row r="343" spans="1:14" ht="285">
      <c r="A343" s="48" t="s">
        <v>4301</v>
      </c>
      <c r="B343" s="49" t="s">
        <v>6430</v>
      </c>
      <c r="C343" s="49" t="s">
        <v>6431</v>
      </c>
      <c r="D343" s="49"/>
      <c r="E343" s="49"/>
      <c r="F343" s="51"/>
      <c r="G343" s="247"/>
      <c r="H343" s="247"/>
      <c r="I343" s="258"/>
      <c r="J343" s="258"/>
      <c r="K343"/>
      <c r="L343"/>
      <c r="M343"/>
      <c r="N343"/>
    </row>
    <row r="344" spans="1:14" ht="45">
      <c r="A344" s="48" t="s">
        <v>4302</v>
      </c>
      <c r="B344" s="49" t="s">
        <v>6432</v>
      </c>
      <c r="C344" s="49" t="s">
        <v>6433</v>
      </c>
      <c r="D344" s="49"/>
      <c r="E344" s="49"/>
      <c r="F344" s="51"/>
      <c r="G344" s="247"/>
      <c r="H344" s="247"/>
      <c r="I344" s="258"/>
      <c r="J344" s="258"/>
      <c r="K344"/>
      <c r="L344"/>
      <c r="M344"/>
      <c r="N344"/>
    </row>
    <row r="345" spans="1:14" ht="60">
      <c r="A345" s="48" t="s">
        <v>651</v>
      </c>
      <c r="B345" s="49" t="s">
        <v>6434</v>
      </c>
      <c r="C345" s="49" t="s">
        <v>6435</v>
      </c>
      <c r="D345" s="49"/>
      <c r="E345" s="49"/>
      <c r="F345" s="51"/>
      <c r="G345" s="247"/>
      <c r="H345" s="247"/>
      <c r="I345" s="258"/>
      <c r="J345" s="258"/>
      <c r="K345"/>
      <c r="L345"/>
      <c r="M345"/>
      <c r="N345"/>
    </row>
    <row r="346" spans="1:14" ht="45">
      <c r="A346" s="48" t="s">
        <v>120</v>
      </c>
      <c r="B346" s="49" t="s">
        <v>6436</v>
      </c>
      <c r="C346" s="49" t="s">
        <v>6436</v>
      </c>
      <c r="D346" s="49"/>
      <c r="E346" s="49"/>
      <c r="F346" s="51"/>
      <c r="G346" s="247"/>
      <c r="H346" s="247"/>
      <c r="I346" s="258"/>
      <c r="J346" s="258"/>
      <c r="K346"/>
      <c r="L346"/>
      <c r="M346"/>
      <c r="N346"/>
    </row>
    <row r="347" spans="1:14" ht="45">
      <c r="A347" s="48" t="s">
        <v>2519</v>
      </c>
      <c r="B347" s="49" t="s">
        <v>6437</v>
      </c>
      <c r="C347" s="49" t="s">
        <v>6437</v>
      </c>
      <c r="D347" s="49"/>
      <c r="E347" s="49"/>
      <c r="F347" s="51"/>
      <c r="G347" s="247"/>
      <c r="H347" s="247"/>
      <c r="I347" s="258"/>
      <c r="J347" s="258"/>
      <c r="K347"/>
      <c r="L347"/>
      <c r="M347"/>
      <c r="N347"/>
    </row>
    <row r="348" spans="1:14" ht="30">
      <c r="A348" s="48" t="s">
        <v>4303</v>
      </c>
      <c r="B348" s="49" t="s">
        <v>6438</v>
      </c>
      <c r="C348" s="49" t="s">
        <v>6439</v>
      </c>
      <c r="D348" s="49"/>
      <c r="E348" s="49"/>
      <c r="F348" s="51"/>
      <c r="G348" s="247"/>
      <c r="H348" s="247"/>
      <c r="I348" s="258"/>
      <c r="J348" s="258"/>
      <c r="K348" s="45"/>
      <c r="L348" s="45"/>
      <c r="M348" s="45"/>
      <c r="N348" s="45"/>
    </row>
    <row r="349" spans="1:14" ht="30">
      <c r="A349" s="48" t="s">
        <v>306</v>
      </c>
      <c r="B349" s="49" t="s">
        <v>6440</v>
      </c>
      <c r="C349" s="49" t="s">
        <v>6441</v>
      </c>
      <c r="D349" s="49"/>
      <c r="E349" s="49"/>
      <c r="F349" s="51"/>
      <c r="G349" s="247"/>
      <c r="H349" s="247"/>
      <c r="I349" s="258"/>
      <c r="J349" s="258"/>
      <c r="K349"/>
      <c r="L349"/>
      <c r="M349"/>
      <c r="N349"/>
    </row>
    <row r="350" spans="1:14" ht="291.75" customHeight="1">
      <c r="A350" s="48" t="s">
        <v>4304</v>
      </c>
      <c r="B350" s="49" t="s">
        <v>6442</v>
      </c>
      <c r="C350" s="49" t="s">
        <v>6443</v>
      </c>
      <c r="D350" s="49"/>
      <c r="E350" s="49"/>
      <c r="F350" s="51"/>
      <c r="G350" s="247"/>
      <c r="H350" s="247"/>
      <c r="I350" s="258" t="s">
        <v>6458</v>
      </c>
      <c r="J350" s="258" t="s">
        <v>6459</v>
      </c>
      <c r="K350"/>
      <c r="L350"/>
      <c r="M350"/>
      <c r="N350"/>
    </row>
    <row r="351" spans="1:14" ht="105">
      <c r="A351" s="48" t="s">
        <v>4305</v>
      </c>
      <c r="B351" s="49" t="s">
        <v>6444</v>
      </c>
      <c r="C351" s="49" t="s">
        <v>6445</v>
      </c>
      <c r="D351" s="49"/>
      <c r="E351" s="49"/>
      <c r="F351" s="51"/>
      <c r="G351" s="247"/>
      <c r="H351" s="247"/>
      <c r="I351" s="258" t="s">
        <v>6466</v>
      </c>
      <c r="J351" s="258" t="s">
        <v>6467</v>
      </c>
      <c r="K351" s="45"/>
      <c r="L351" s="45"/>
      <c r="M351" s="45"/>
      <c r="N351" s="45"/>
    </row>
    <row r="352" spans="1:14" ht="45">
      <c r="A352" s="48" t="s">
        <v>4306</v>
      </c>
      <c r="B352" s="49" t="s">
        <v>6446</v>
      </c>
      <c r="C352" s="49" t="s">
        <v>6447</v>
      </c>
      <c r="D352" s="49"/>
      <c r="E352" s="49"/>
      <c r="F352" s="51"/>
      <c r="G352" s="247"/>
      <c r="H352" s="247"/>
      <c r="I352" s="258"/>
      <c r="J352" s="258"/>
      <c r="K352"/>
      <c r="L352"/>
      <c r="M352"/>
      <c r="N352"/>
    </row>
    <row r="353" spans="1:14" ht="120">
      <c r="A353" s="48" t="s">
        <v>4307</v>
      </c>
      <c r="B353" s="49" t="s">
        <v>6448</v>
      </c>
      <c r="C353" s="49" t="s">
        <v>6449</v>
      </c>
      <c r="D353" s="49"/>
      <c r="E353" s="49"/>
      <c r="F353" s="51"/>
      <c r="G353" s="247"/>
      <c r="H353" s="247"/>
      <c r="I353" s="258" t="s">
        <v>6466</v>
      </c>
      <c r="J353" s="258" t="s">
        <v>6467</v>
      </c>
      <c r="K353"/>
      <c r="L353"/>
      <c r="M353"/>
      <c r="N353"/>
    </row>
    <row r="354" spans="1:14" ht="409.5">
      <c r="A354" s="48" t="s">
        <v>4308</v>
      </c>
      <c r="B354" s="49"/>
      <c r="C354" s="49"/>
      <c r="D354" s="52" t="s">
        <v>4362</v>
      </c>
      <c r="E354" s="49"/>
      <c r="F354" s="51"/>
      <c r="G354" s="247"/>
      <c r="H354" s="247"/>
      <c r="I354" s="258" t="s">
        <v>6455</v>
      </c>
      <c r="J354" s="258" t="s">
        <v>6456</v>
      </c>
      <c r="K354"/>
      <c r="L354"/>
      <c r="M354"/>
      <c r="N354"/>
    </row>
    <row r="355" spans="1:14" ht="150">
      <c r="A355" s="48" t="s">
        <v>4309</v>
      </c>
      <c r="B355" s="49"/>
      <c r="C355" s="49"/>
      <c r="D355" s="49" t="s">
        <v>4417</v>
      </c>
      <c r="E355" s="49"/>
      <c r="F355" s="51"/>
      <c r="G355" s="247"/>
      <c r="H355" s="247"/>
      <c r="I355" s="258"/>
      <c r="J355" s="258"/>
      <c r="K355"/>
      <c r="L355"/>
      <c r="M355"/>
      <c r="N355"/>
    </row>
    <row r="356" spans="1:14" ht="285">
      <c r="A356" s="48" t="s">
        <v>2881</v>
      </c>
      <c r="B356" s="49"/>
      <c r="C356" s="49"/>
      <c r="D356" s="49" t="s">
        <v>4415</v>
      </c>
      <c r="E356" s="49"/>
      <c r="F356" s="51"/>
      <c r="G356" s="247"/>
      <c r="H356" s="247"/>
      <c r="I356" s="258"/>
      <c r="J356" s="258"/>
      <c r="K356" s="45"/>
      <c r="L356" s="45"/>
      <c r="M356" s="45"/>
      <c r="N356" s="45"/>
    </row>
    <row r="357" spans="1:14" ht="60">
      <c r="A357" s="48" t="s">
        <v>4310</v>
      </c>
      <c r="B357" s="49"/>
      <c r="C357" s="49"/>
      <c r="D357" s="49" t="s">
        <v>4363</v>
      </c>
      <c r="E357" s="49"/>
      <c r="F357" s="51"/>
      <c r="G357" s="247"/>
      <c r="H357" s="247"/>
      <c r="I357" s="258"/>
      <c r="J357" s="258"/>
      <c r="K357"/>
      <c r="L357"/>
      <c r="M357"/>
      <c r="N357"/>
    </row>
    <row r="358" spans="1:14" ht="120">
      <c r="A358" s="48" t="s">
        <v>4311</v>
      </c>
      <c r="B358" s="49"/>
      <c r="C358" s="49"/>
      <c r="D358" s="49" t="s">
        <v>4364</v>
      </c>
      <c r="E358" s="49"/>
      <c r="F358" s="51"/>
      <c r="G358" s="247"/>
      <c r="H358" s="247"/>
      <c r="I358" s="258"/>
      <c r="J358" s="258"/>
      <c r="K358" s="45"/>
      <c r="L358" s="45"/>
      <c r="M358" s="45"/>
      <c r="N358" s="45"/>
    </row>
    <row r="359" spans="1:14" ht="147" customHeight="1">
      <c r="A359" s="48" t="s">
        <v>4312</v>
      </c>
      <c r="B359" s="49"/>
      <c r="C359" s="49"/>
      <c r="D359" s="259" t="s">
        <v>4365</v>
      </c>
      <c r="E359" s="49"/>
      <c r="F359" s="51"/>
      <c r="G359" s="247"/>
      <c r="H359" s="247"/>
      <c r="I359" s="258"/>
      <c r="J359" s="258"/>
      <c r="K359"/>
      <c r="L359"/>
      <c r="M359"/>
      <c r="N359"/>
    </row>
    <row r="360" spans="1:14" ht="60">
      <c r="A360" s="48" t="s">
        <v>48</v>
      </c>
      <c r="B360" s="49"/>
      <c r="C360" s="49"/>
      <c r="D360" s="49" t="s">
        <v>4366</v>
      </c>
      <c r="E360" s="49"/>
      <c r="F360" s="51"/>
      <c r="G360" s="247"/>
      <c r="H360" s="247"/>
      <c r="I360" s="258"/>
      <c r="J360" s="258"/>
      <c r="K360" s="45"/>
      <c r="L360" s="45"/>
      <c r="M360" s="45"/>
      <c r="N360" s="45"/>
    </row>
    <row r="361" spans="1:14" ht="255">
      <c r="A361" s="48" t="s">
        <v>2133</v>
      </c>
      <c r="B361" s="49"/>
      <c r="C361" s="49"/>
      <c r="D361" s="49" t="s">
        <v>4416</v>
      </c>
      <c r="E361" s="49"/>
      <c r="F361" s="51"/>
      <c r="G361" s="247"/>
      <c r="H361" s="247"/>
      <c r="I361" s="258"/>
      <c r="J361" s="258"/>
      <c r="K361"/>
      <c r="L361"/>
      <c r="M361"/>
      <c r="N361"/>
    </row>
    <row r="362" spans="1:14" ht="330">
      <c r="A362" s="48" t="s">
        <v>4313</v>
      </c>
      <c r="B362" s="49"/>
      <c r="C362" s="49"/>
      <c r="D362" s="49" t="s">
        <v>4367</v>
      </c>
      <c r="E362" s="49"/>
      <c r="F362" s="51"/>
      <c r="G362" s="247"/>
      <c r="H362" s="247"/>
      <c r="I362" s="258"/>
      <c r="J362" s="258"/>
      <c r="K362"/>
      <c r="L362"/>
      <c r="M362"/>
      <c r="N362"/>
    </row>
    <row r="363" spans="1:14" ht="180">
      <c r="A363" s="48" t="s">
        <v>880</v>
      </c>
      <c r="B363" s="49"/>
      <c r="C363" s="49"/>
      <c r="D363" s="49" t="s">
        <v>4422</v>
      </c>
      <c r="E363" s="49"/>
      <c r="F363" s="51"/>
      <c r="G363" s="247"/>
      <c r="H363" s="247"/>
      <c r="I363" s="258"/>
      <c r="J363" s="258"/>
      <c r="K363"/>
      <c r="L363"/>
      <c r="M363"/>
      <c r="N363"/>
    </row>
    <row r="364" spans="1:14" ht="225">
      <c r="A364" s="48" t="s">
        <v>4314</v>
      </c>
      <c r="B364" s="49"/>
      <c r="C364" s="49"/>
      <c r="D364" s="49" t="s">
        <v>4368</v>
      </c>
      <c r="E364" s="49"/>
      <c r="F364" s="51"/>
      <c r="G364" s="247"/>
      <c r="H364" s="247"/>
      <c r="I364" s="258"/>
      <c r="J364" s="258"/>
      <c r="K364" s="45"/>
      <c r="L364" s="45"/>
      <c r="M364" s="45"/>
      <c r="N364" s="45"/>
    </row>
    <row r="365" spans="1:14" ht="60">
      <c r="A365" s="48" t="s">
        <v>4315</v>
      </c>
      <c r="B365" s="49"/>
      <c r="C365" s="49"/>
      <c r="D365" s="49" t="s">
        <v>4369</v>
      </c>
      <c r="E365" s="49"/>
      <c r="F365" s="51"/>
      <c r="G365" s="247"/>
      <c r="H365" s="247"/>
      <c r="I365" s="258"/>
      <c r="J365" s="258"/>
      <c r="K365"/>
      <c r="L365"/>
      <c r="M365"/>
      <c r="N365"/>
    </row>
    <row r="366" spans="1:14" ht="15">
      <c r="A366" s="48" t="s">
        <v>4316</v>
      </c>
      <c r="B366" s="49"/>
      <c r="C366" s="49"/>
      <c r="D366" s="49" t="s">
        <v>4370</v>
      </c>
      <c r="E366" s="49"/>
      <c r="F366" s="51"/>
      <c r="G366" s="247"/>
      <c r="H366" s="247"/>
      <c r="I366" s="258"/>
      <c r="J366" s="258"/>
      <c r="K366"/>
      <c r="L366"/>
      <c r="M366"/>
      <c r="N366"/>
    </row>
    <row r="367" spans="1:14" ht="90">
      <c r="A367" s="48" t="s">
        <v>4317</v>
      </c>
      <c r="B367" s="49"/>
      <c r="C367" s="49"/>
      <c r="D367" s="49" t="s">
        <v>4371</v>
      </c>
      <c r="E367" s="49"/>
      <c r="F367" s="51"/>
      <c r="G367" s="247"/>
      <c r="H367" s="247"/>
      <c r="I367" s="258"/>
      <c r="J367" s="258"/>
      <c r="K367"/>
      <c r="L367"/>
      <c r="M367"/>
      <c r="N367"/>
    </row>
    <row r="368" spans="1:14" ht="120">
      <c r="A368" s="48" t="s">
        <v>4318</v>
      </c>
      <c r="B368" s="49"/>
      <c r="C368" s="49"/>
      <c r="D368" s="49" t="s">
        <v>6663</v>
      </c>
      <c r="E368" s="49"/>
      <c r="F368" s="51"/>
      <c r="G368" s="247"/>
      <c r="H368" s="247"/>
      <c r="I368" s="258"/>
      <c r="J368" s="258"/>
      <c r="K368"/>
      <c r="L368"/>
      <c r="M368"/>
      <c r="N368"/>
    </row>
    <row r="369" spans="1:14" ht="30">
      <c r="A369" s="48" t="s">
        <v>18</v>
      </c>
      <c r="B369" s="49"/>
      <c r="C369" s="49"/>
      <c r="D369" s="49" t="s">
        <v>4372</v>
      </c>
      <c r="E369" s="49"/>
      <c r="F369" s="51"/>
      <c r="G369" s="247"/>
      <c r="H369" s="247"/>
      <c r="I369" s="258"/>
      <c r="J369" s="258"/>
      <c r="K369" s="45"/>
      <c r="L369" s="45"/>
      <c r="M369" s="45"/>
      <c r="N369" s="45"/>
    </row>
    <row r="370" spans="1:14" ht="15">
      <c r="A370" s="48" t="s">
        <v>4319</v>
      </c>
      <c r="B370" s="49"/>
      <c r="C370" s="49"/>
      <c r="D370" s="49" t="s">
        <v>4373</v>
      </c>
      <c r="E370" s="49"/>
      <c r="F370" s="51"/>
      <c r="G370" s="247"/>
      <c r="H370" s="247"/>
      <c r="I370" s="258"/>
      <c r="J370" s="258"/>
      <c r="K370"/>
      <c r="L370"/>
      <c r="M370"/>
      <c r="N370"/>
    </row>
    <row r="371" spans="1:14" ht="210">
      <c r="A371" s="48" t="s">
        <v>4320</v>
      </c>
      <c r="B371" s="49"/>
      <c r="C371" s="49"/>
      <c r="D371" s="49" t="s">
        <v>4374</v>
      </c>
      <c r="E371" s="49"/>
      <c r="F371" s="51"/>
      <c r="G371" s="247"/>
      <c r="H371" s="247"/>
      <c r="I371" s="258"/>
      <c r="J371" s="258"/>
      <c r="K371"/>
      <c r="L371"/>
      <c r="M371"/>
      <c r="N371"/>
    </row>
    <row r="372" spans="1:14" ht="60">
      <c r="A372" s="48" t="s">
        <v>42</v>
      </c>
      <c r="B372" s="49"/>
      <c r="C372" s="49"/>
      <c r="D372" s="49" t="s">
        <v>4423</v>
      </c>
      <c r="E372" s="49"/>
      <c r="F372" s="51"/>
      <c r="G372" s="247"/>
      <c r="H372" s="247"/>
      <c r="I372" s="258"/>
      <c r="J372" s="258"/>
      <c r="K372" s="45"/>
      <c r="L372" s="45"/>
      <c r="M372" s="45"/>
      <c r="N372" s="45"/>
    </row>
    <row r="373" spans="1:14" ht="45">
      <c r="A373" s="48" t="s">
        <v>2130</v>
      </c>
      <c r="B373" s="49"/>
      <c r="C373" s="49"/>
      <c r="D373" s="49" t="s">
        <v>4375</v>
      </c>
      <c r="E373" s="49"/>
      <c r="F373" s="51"/>
      <c r="G373" s="247"/>
      <c r="H373" s="247"/>
      <c r="I373" s="258"/>
      <c r="J373" s="258"/>
      <c r="K373"/>
      <c r="L373"/>
      <c r="M373"/>
      <c r="N373"/>
    </row>
    <row r="374" spans="1:14" ht="285">
      <c r="A374" s="48" t="s">
        <v>922</v>
      </c>
      <c r="B374" s="49"/>
      <c r="C374" s="49"/>
      <c r="D374" s="49" t="s">
        <v>4418</v>
      </c>
      <c r="E374" s="49"/>
      <c r="F374" s="51"/>
      <c r="G374" s="247"/>
      <c r="H374" s="247"/>
      <c r="I374" s="258"/>
      <c r="J374" s="258"/>
      <c r="K374"/>
      <c r="L374"/>
      <c r="M374"/>
      <c r="N374"/>
    </row>
    <row r="375" spans="1:14" ht="75">
      <c r="A375" s="48" t="s">
        <v>4321</v>
      </c>
      <c r="B375" s="49"/>
      <c r="C375" s="49"/>
      <c r="D375" s="49" t="s">
        <v>4419</v>
      </c>
      <c r="E375" s="49"/>
      <c r="F375" s="51"/>
      <c r="G375" s="247"/>
      <c r="H375" s="247"/>
      <c r="I375" s="258"/>
      <c r="J375" s="258"/>
      <c r="K375"/>
      <c r="L375"/>
      <c r="M375"/>
      <c r="N375"/>
    </row>
    <row r="376" spans="1:14" ht="15">
      <c r="A376" s="48" t="s">
        <v>27</v>
      </c>
      <c r="B376" s="49"/>
      <c r="C376" s="49"/>
      <c r="D376" s="49" t="s">
        <v>4376</v>
      </c>
      <c r="E376" s="49"/>
      <c r="F376" s="51"/>
      <c r="G376" s="247"/>
      <c r="H376" s="247"/>
      <c r="I376" s="258"/>
      <c r="J376" s="258"/>
      <c r="K376"/>
      <c r="L376"/>
      <c r="M376"/>
      <c r="N376"/>
    </row>
    <row r="377" spans="1:14" ht="345">
      <c r="A377" s="48" t="s">
        <v>4322</v>
      </c>
      <c r="B377" s="49"/>
      <c r="C377" s="49"/>
      <c r="D377" s="49" t="s">
        <v>4420</v>
      </c>
      <c r="E377" s="49"/>
      <c r="F377" s="51"/>
      <c r="G377" s="247"/>
      <c r="H377" s="247"/>
      <c r="I377" s="258"/>
      <c r="J377" s="258"/>
      <c r="K377" s="45"/>
      <c r="L377" s="45"/>
      <c r="M377" s="45"/>
      <c r="N377" s="45"/>
    </row>
    <row r="378" spans="1:14" ht="210">
      <c r="A378" s="48" t="s">
        <v>4323</v>
      </c>
      <c r="B378" s="49"/>
      <c r="C378" s="49"/>
      <c r="D378" s="49" t="s">
        <v>4421</v>
      </c>
      <c r="E378" s="49"/>
      <c r="F378" s="51"/>
      <c r="G378" s="247"/>
      <c r="H378" s="247"/>
      <c r="I378" s="258"/>
      <c r="J378" s="258"/>
      <c r="K378" s="45"/>
      <c r="L378" s="45"/>
      <c r="M378" s="45"/>
      <c r="N378" s="45"/>
    </row>
    <row r="379" spans="1:14" ht="195">
      <c r="A379" s="51" t="s">
        <v>4324</v>
      </c>
      <c r="B379" s="49"/>
      <c r="C379" s="49"/>
      <c r="D379" s="49" t="s">
        <v>4377</v>
      </c>
      <c r="E379" s="49"/>
      <c r="F379" s="51"/>
      <c r="G379" s="247"/>
      <c r="H379" s="247"/>
      <c r="I379" s="258"/>
      <c r="J379" s="258"/>
      <c r="K379"/>
      <c r="L379"/>
      <c r="M379"/>
      <c r="N379"/>
    </row>
    <row r="380" spans="1:14" ht="60">
      <c r="A380" s="51" t="s">
        <v>4325</v>
      </c>
      <c r="B380" s="49"/>
      <c r="C380" s="49"/>
      <c r="D380" s="49" t="s">
        <v>4378</v>
      </c>
      <c r="E380" s="49"/>
      <c r="F380" s="51"/>
      <c r="G380" s="247"/>
      <c r="H380" s="247"/>
      <c r="I380" s="258"/>
      <c r="J380" s="258"/>
      <c r="K380"/>
      <c r="L380"/>
      <c r="M380"/>
      <c r="N380"/>
    </row>
    <row r="381" spans="1:14" ht="30">
      <c r="A381" s="48" t="s">
        <v>4326</v>
      </c>
      <c r="B381" s="49"/>
      <c r="C381" s="49"/>
      <c r="D381" s="49" t="s">
        <v>4379</v>
      </c>
      <c r="E381" s="49"/>
      <c r="F381" s="51"/>
      <c r="G381" s="247"/>
      <c r="H381" s="247"/>
      <c r="I381" s="258"/>
      <c r="J381" s="258"/>
      <c r="K381"/>
      <c r="L381"/>
      <c r="M381"/>
      <c r="N381"/>
    </row>
    <row r="382" spans="1:14" ht="195">
      <c r="A382" s="48" t="s">
        <v>4327</v>
      </c>
      <c r="B382" s="49"/>
      <c r="C382" s="49"/>
      <c r="D382" s="49" t="s">
        <v>4380</v>
      </c>
      <c r="E382" s="49"/>
      <c r="F382" s="51"/>
      <c r="G382" s="247"/>
      <c r="H382" s="247"/>
      <c r="I382" s="258"/>
      <c r="J382" s="258"/>
      <c r="K382"/>
      <c r="L382"/>
      <c r="M382"/>
      <c r="N382"/>
    </row>
    <row r="383" spans="1:14" ht="45">
      <c r="A383" s="48" t="s">
        <v>4328</v>
      </c>
      <c r="B383" s="49"/>
      <c r="C383" s="49"/>
      <c r="D383" s="49" t="s">
        <v>4381</v>
      </c>
      <c r="E383" s="49"/>
      <c r="F383" s="51"/>
      <c r="G383" s="247"/>
      <c r="H383" s="247"/>
      <c r="I383" s="258"/>
      <c r="J383" s="258"/>
      <c r="K383"/>
      <c r="L383"/>
      <c r="M383"/>
      <c r="N383"/>
    </row>
    <row r="384" spans="1:14" ht="180">
      <c r="A384" s="48" t="s">
        <v>4329</v>
      </c>
      <c r="B384" s="49"/>
      <c r="C384" s="49"/>
      <c r="D384" s="49" t="s">
        <v>4382</v>
      </c>
      <c r="E384" s="49"/>
      <c r="F384" s="51"/>
      <c r="G384" s="247"/>
      <c r="H384" s="247"/>
      <c r="I384" s="258"/>
      <c r="J384" s="258"/>
      <c r="K384"/>
      <c r="L384"/>
      <c r="M384"/>
      <c r="N384"/>
    </row>
    <row r="385" spans="1:14" ht="75">
      <c r="A385" s="48" t="s">
        <v>4330</v>
      </c>
      <c r="B385" s="49"/>
      <c r="C385" s="49"/>
      <c r="D385" s="49" t="s">
        <v>4424</v>
      </c>
      <c r="E385" s="49"/>
      <c r="F385" s="51"/>
      <c r="G385" s="247"/>
      <c r="H385" s="247"/>
      <c r="I385" s="258"/>
      <c r="J385" s="258"/>
      <c r="K385"/>
      <c r="L385"/>
      <c r="M385"/>
      <c r="N385"/>
    </row>
    <row r="386" spans="1:14" ht="90">
      <c r="A386" s="48" t="s">
        <v>4331</v>
      </c>
      <c r="B386" s="49"/>
      <c r="C386" s="49"/>
      <c r="D386" s="49" t="s">
        <v>4425</v>
      </c>
      <c r="E386" s="49"/>
      <c r="F386" s="51"/>
      <c r="G386" s="247"/>
      <c r="H386" s="247"/>
      <c r="I386" s="258"/>
      <c r="J386" s="258"/>
      <c r="K386" s="45"/>
      <c r="L386" s="45"/>
      <c r="M386" s="45"/>
      <c r="N386" s="45"/>
    </row>
    <row r="387" spans="1:14" ht="90">
      <c r="A387" s="48" t="s">
        <v>4332</v>
      </c>
      <c r="B387" s="49"/>
      <c r="C387" s="49"/>
      <c r="D387" s="49" t="s">
        <v>4383</v>
      </c>
      <c r="E387" s="49"/>
      <c r="F387" s="51"/>
      <c r="G387" s="247"/>
      <c r="H387" s="247"/>
      <c r="I387" s="258"/>
      <c r="J387" s="258"/>
      <c r="K387"/>
      <c r="L387"/>
      <c r="M387"/>
      <c r="N387"/>
    </row>
    <row r="388" spans="1:14" ht="150">
      <c r="A388" s="48" t="s">
        <v>4333</v>
      </c>
      <c r="B388" s="49"/>
      <c r="C388" s="49"/>
      <c r="D388" s="49" t="s">
        <v>4384</v>
      </c>
      <c r="E388" s="49"/>
      <c r="F388" s="51"/>
      <c r="G388" s="247"/>
      <c r="H388" s="247"/>
      <c r="I388" s="258"/>
      <c r="J388" s="258"/>
      <c r="K388"/>
      <c r="L388"/>
      <c r="M388"/>
      <c r="N388"/>
    </row>
    <row r="389" spans="1:14" ht="180">
      <c r="A389" s="48" t="s">
        <v>4334</v>
      </c>
      <c r="B389" s="49"/>
      <c r="C389" s="49"/>
      <c r="D389" s="49" t="s">
        <v>4385</v>
      </c>
      <c r="E389" s="49"/>
      <c r="F389" s="51"/>
      <c r="G389" s="247"/>
      <c r="H389" s="247"/>
      <c r="I389" s="258"/>
      <c r="J389" s="258"/>
      <c r="K389"/>
      <c r="L389"/>
      <c r="M389"/>
      <c r="N389"/>
    </row>
    <row r="390" spans="1:14" ht="255">
      <c r="A390" s="48" t="s">
        <v>4335</v>
      </c>
      <c r="B390" s="49"/>
      <c r="C390" s="49"/>
      <c r="D390" s="49" t="s">
        <v>4386</v>
      </c>
      <c r="E390" s="49"/>
      <c r="F390" s="51"/>
      <c r="G390" s="247"/>
      <c r="H390" s="247"/>
      <c r="I390" s="258"/>
      <c r="J390" s="258"/>
      <c r="K390"/>
      <c r="L390"/>
      <c r="M390"/>
      <c r="N390"/>
    </row>
    <row r="391" spans="1:14" ht="60">
      <c r="A391" s="48" t="s">
        <v>4336</v>
      </c>
      <c r="B391" s="49"/>
      <c r="C391" s="49"/>
      <c r="D391" s="49" t="s">
        <v>4387</v>
      </c>
      <c r="E391" s="49"/>
      <c r="F391" s="51"/>
      <c r="G391" s="247"/>
      <c r="H391" s="247"/>
      <c r="I391" s="258"/>
      <c r="J391" s="258"/>
      <c r="K391"/>
      <c r="L391"/>
      <c r="M391"/>
      <c r="N391"/>
    </row>
    <row r="392" spans="1:14" ht="165">
      <c r="A392" s="48" t="s">
        <v>4337</v>
      </c>
      <c r="B392" s="49"/>
      <c r="C392" s="49"/>
      <c r="D392" s="49" t="s">
        <v>4388</v>
      </c>
      <c r="E392" s="49"/>
      <c r="F392" s="51"/>
      <c r="G392" s="247"/>
      <c r="H392" s="247"/>
      <c r="I392" s="258"/>
      <c r="J392" s="258"/>
      <c r="K392" s="45"/>
      <c r="L392" s="45"/>
      <c r="M392" s="45"/>
      <c r="N392" s="45"/>
    </row>
    <row r="393" spans="1:14" ht="210">
      <c r="A393" s="48" t="s">
        <v>4338</v>
      </c>
      <c r="B393" s="49"/>
      <c r="C393" s="49"/>
      <c r="D393" s="49" t="s">
        <v>4389</v>
      </c>
      <c r="E393" s="49"/>
      <c r="F393" s="51"/>
      <c r="G393" s="247"/>
      <c r="H393" s="247"/>
      <c r="I393" s="258"/>
      <c r="J393" s="258"/>
      <c r="K393"/>
      <c r="L393"/>
      <c r="M393"/>
      <c r="N393"/>
    </row>
    <row r="394" spans="1:14" ht="60">
      <c r="A394" s="48" t="s">
        <v>4339</v>
      </c>
      <c r="B394" s="49"/>
      <c r="C394" s="49"/>
      <c r="D394" s="49" t="s">
        <v>4390</v>
      </c>
      <c r="E394" s="49"/>
      <c r="F394" s="51"/>
      <c r="G394" s="247"/>
      <c r="H394" s="247"/>
      <c r="I394" s="258"/>
      <c r="J394" s="258"/>
      <c r="K394" s="45"/>
      <c r="L394" s="45"/>
      <c r="M394" s="45"/>
      <c r="N394" s="45"/>
    </row>
    <row r="395" spans="1:14" ht="90">
      <c r="A395" s="48" t="s">
        <v>4340</v>
      </c>
      <c r="B395" s="49"/>
      <c r="C395" s="49"/>
      <c r="D395" s="49" t="s">
        <v>4391</v>
      </c>
      <c r="E395" s="49"/>
      <c r="F395" s="51"/>
      <c r="G395" s="247"/>
      <c r="H395" s="247"/>
      <c r="I395" s="258"/>
      <c r="J395" s="258"/>
      <c r="K395"/>
      <c r="L395"/>
      <c r="M395"/>
      <c r="N395"/>
    </row>
    <row r="396" spans="1:14" ht="90">
      <c r="A396" s="48" t="s">
        <v>4341</v>
      </c>
      <c r="B396" s="49"/>
      <c r="C396" s="49"/>
      <c r="D396" s="49" t="s">
        <v>4392</v>
      </c>
      <c r="E396" s="49"/>
      <c r="F396" s="51"/>
      <c r="G396" s="247"/>
      <c r="H396" s="247"/>
      <c r="I396" s="258"/>
      <c r="J396" s="258"/>
      <c r="K396"/>
      <c r="L396"/>
      <c r="M396"/>
      <c r="N396"/>
    </row>
    <row r="397" spans="1:14" ht="90">
      <c r="A397" s="48" t="s">
        <v>4342</v>
      </c>
      <c r="B397" s="49"/>
      <c r="C397" s="49"/>
      <c r="D397" s="49" t="s">
        <v>4393</v>
      </c>
      <c r="E397" s="49"/>
      <c r="F397" s="51"/>
      <c r="G397" s="247"/>
      <c r="H397" s="247"/>
      <c r="I397" s="258"/>
      <c r="J397" s="258"/>
      <c r="K397"/>
      <c r="L397"/>
      <c r="M397"/>
      <c r="N397"/>
    </row>
    <row r="398" spans="1:14" ht="135">
      <c r="A398" s="48" t="s">
        <v>4343</v>
      </c>
      <c r="B398" s="49"/>
      <c r="C398" s="49"/>
      <c r="D398" s="49" t="s">
        <v>4394</v>
      </c>
      <c r="E398" s="49"/>
      <c r="F398" s="51"/>
      <c r="G398" s="247"/>
      <c r="H398" s="247"/>
      <c r="I398" s="258"/>
      <c r="J398" s="258"/>
      <c r="K398" s="45"/>
      <c r="L398" s="45"/>
      <c r="M398" s="45"/>
      <c r="N398" s="45"/>
    </row>
    <row r="399" spans="1:14" ht="30">
      <c r="A399" s="48" t="s">
        <v>4344</v>
      </c>
      <c r="B399" s="49"/>
      <c r="C399" s="49"/>
      <c r="D399" s="49" t="s">
        <v>4395</v>
      </c>
      <c r="E399" s="49"/>
      <c r="F399" s="51"/>
      <c r="G399" s="247"/>
      <c r="H399" s="247"/>
      <c r="I399" s="258"/>
      <c r="J399" s="258"/>
      <c r="K399"/>
      <c r="L399"/>
      <c r="M399"/>
      <c r="N399"/>
    </row>
    <row r="400" spans="1:14" ht="45">
      <c r="A400" s="51" t="s">
        <v>4345</v>
      </c>
      <c r="B400" s="49"/>
      <c r="C400" s="49"/>
      <c r="D400" s="49" t="s">
        <v>4396</v>
      </c>
      <c r="E400" s="49"/>
      <c r="F400" s="51"/>
      <c r="G400" s="247"/>
      <c r="H400" s="247"/>
      <c r="I400" s="258"/>
      <c r="J400" s="258"/>
      <c r="K400"/>
      <c r="L400"/>
      <c r="M400"/>
      <c r="N400"/>
    </row>
    <row r="401" spans="1:14" ht="105">
      <c r="A401" s="48" t="s">
        <v>62</v>
      </c>
      <c r="B401" s="49"/>
      <c r="C401" s="49"/>
      <c r="D401" s="49" t="s">
        <v>4397</v>
      </c>
      <c r="E401" s="49"/>
      <c r="F401" s="51"/>
      <c r="G401" s="247"/>
      <c r="H401" s="247"/>
      <c r="I401" s="258"/>
      <c r="J401" s="258"/>
      <c r="K401"/>
      <c r="L401"/>
      <c r="M401"/>
      <c r="N401"/>
    </row>
    <row r="402" spans="1:14" ht="150">
      <c r="A402" s="48" t="s">
        <v>4346</v>
      </c>
      <c r="B402" s="49"/>
      <c r="C402" s="49"/>
      <c r="D402" s="49" t="s">
        <v>4399</v>
      </c>
      <c r="E402" s="49"/>
      <c r="F402" s="51"/>
      <c r="G402" s="247"/>
      <c r="H402" s="247"/>
      <c r="I402" s="258"/>
      <c r="J402" s="258"/>
      <c r="K402"/>
      <c r="L402"/>
      <c r="M402"/>
      <c r="N402"/>
    </row>
    <row r="403" spans="1:14" ht="180">
      <c r="A403" s="48" t="s">
        <v>4347</v>
      </c>
      <c r="B403" s="49"/>
      <c r="C403" s="49"/>
      <c r="D403" s="49" t="s">
        <v>4400</v>
      </c>
      <c r="E403" s="49"/>
      <c r="F403" s="51"/>
      <c r="G403" s="247"/>
      <c r="H403" s="247"/>
      <c r="I403" s="258"/>
      <c r="J403" s="258"/>
      <c r="K403" s="45"/>
      <c r="L403" s="45"/>
      <c r="M403" s="45"/>
      <c r="N403" s="45"/>
    </row>
    <row r="404" spans="1:14" ht="300">
      <c r="A404" s="48" t="s">
        <v>795</v>
      </c>
      <c r="B404" s="49"/>
      <c r="C404" s="49"/>
      <c r="D404" s="49" t="s">
        <v>4401</v>
      </c>
      <c r="E404" s="49"/>
      <c r="F404" s="51"/>
      <c r="G404" s="247"/>
      <c r="H404" s="247"/>
      <c r="I404" s="258"/>
      <c r="J404" s="258"/>
      <c r="K404"/>
      <c r="L404"/>
      <c r="M404"/>
      <c r="N404"/>
    </row>
    <row r="405" spans="1:14" ht="105">
      <c r="A405" s="48" t="s">
        <v>4348</v>
      </c>
      <c r="B405" s="49"/>
      <c r="C405" s="49"/>
      <c r="D405" s="49" t="s">
        <v>4402</v>
      </c>
      <c r="E405" s="49"/>
      <c r="F405" s="51"/>
      <c r="G405" s="247"/>
      <c r="H405" s="247"/>
      <c r="I405" s="258"/>
      <c r="J405" s="258"/>
      <c r="K405" s="45"/>
      <c r="L405" s="45"/>
      <c r="M405" s="45"/>
      <c r="N405" s="45"/>
    </row>
    <row r="406" spans="1:14" ht="135">
      <c r="A406" s="51" t="s">
        <v>4349</v>
      </c>
      <c r="B406" s="49"/>
      <c r="C406" s="49"/>
      <c r="D406" s="49" t="s">
        <v>4403</v>
      </c>
      <c r="E406" s="49"/>
      <c r="F406" s="51"/>
      <c r="G406" s="247"/>
      <c r="H406" s="247"/>
      <c r="I406" s="258"/>
      <c r="J406" s="258"/>
      <c r="K406"/>
      <c r="L406"/>
      <c r="M406"/>
      <c r="N406"/>
    </row>
    <row r="407" spans="1:14" ht="75">
      <c r="A407" s="48" t="s">
        <v>4350</v>
      </c>
      <c r="B407" s="49"/>
      <c r="C407" s="49"/>
      <c r="D407" s="49" t="s">
        <v>4404</v>
      </c>
      <c r="E407" s="49"/>
      <c r="F407" s="51"/>
      <c r="G407" s="247"/>
      <c r="H407" s="247"/>
      <c r="I407" s="258"/>
      <c r="J407" s="258"/>
      <c r="K407" s="45"/>
      <c r="L407" s="45"/>
      <c r="M407" s="45"/>
      <c r="N407" s="45"/>
    </row>
    <row r="408" spans="1:14" ht="15">
      <c r="A408" s="48" t="s">
        <v>1538</v>
      </c>
      <c r="B408" s="49"/>
      <c r="C408" s="49"/>
      <c r="D408" s="49" t="s">
        <v>4405</v>
      </c>
      <c r="E408" s="49"/>
      <c r="F408" s="51"/>
      <c r="G408" s="247"/>
      <c r="H408" s="247"/>
      <c r="I408" s="258"/>
      <c r="J408" s="258"/>
      <c r="K408"/>
      <c r="L408"/>
      <c r="M408"/>
      <c r="N408"/>
    </row>
    <row r="409" spans="1:14" ht="30">
      <c r="A409" s="48" t="s">
        <v>4351</v>
      </c>
      <c r="B409" s="49"/>
      <c r="C409" s="49"/>
      <c r="D409" s="49" t="s">
        <v>4406</v>
      </c>
      <c r="E409" s="49"/>
      <c r="F409" s="51"/>
      <c r="G409" s="247"/>
      <c r="H409" s="247"/>
      <c r="I409" s="258"/>
      <c r="J409" s="258"/>
      <c r="K409"/>
      <c r="L409"/>
      <c r="M409"/>
      <c r="N409"/>
    </row>
    <row r="410" spans="1:14" ht="135">
      <c r="A410" s="48" t="s">
        <v>2883</v>
      </c>
      <c r="B410" s="49"/>
      <c r="C410" s="49"/>
      <c r="D410" s="49" t="s">
        <v>4407</v>
      </c>
      <c r="E410" s="49"/>
      <c r="F410" s="51"/>
      <c r="G410" s="247"/>
      <c r="H410" s="247"/>
      <c r="I410" s="258"/>
      <c r="J410" s="258"/>
      <c r="K410"/>
      <c r="L410"/>
      <c r="M410"/>
      <c r="N410"/>
    </row>
    <row r="411" spans="1:14" ht="105">
      <c r="A411" s="48" t="s">
        <v>4352</v>
      </c>
      <c r="B411" s="49"/>
      <c r="C411" s="49"/>
      <c r="D411" s="49" t="s">
        <v>4408</v>
      </c>
      <c r="E411" s="49"/>
      <c r="F411" s="51"/>
      <c r="G411" s="247"/>
      <c r="H411" s="247"/>
      <c r="I411" s="258"/>
      <c r="J411" s="258"/>
      <c r="K411"/>
      <c r="L411"/>
      <c r="M411"/>
      <c r="N411"/>
    </row>
    <row r="412" spans="1:14" ht="105">
      <c r="A412" s="48" t="s">
        <v>4353</v>
      </c>
      <c r="B412" s="49"/>
      <c r="C412" s="49"/>
      <c r="D412" s="49" t="s">
        <v>4409</v>
      </c>
      <c r="E412" s="49"/>
      <c r="F412" s="51"/>
      <c r="G412" s="247"/>
      <c r="H412" s="247"/>
      <c r="I412" s="258"/>
      <c r="J412" s="258"/>
      <c r="K412"/>
      <c r="L412"/>
      <c r="M412"/>
      <c r="N412"/>
    </row>
    <row r="413" spans="1:14" ht="15">
      <c r="A413" s="48" t="s">
        <v>2884</v>
      </c>
      <c r="B413" s="49"/>
      <c r="C413" s="49"/>
      <c r="D413" s="49" t="s">
        <v>4410</v>
      </c>
      <c r="E413" s="49"/>
      <c r="F413" s="51"/>
      <c r="G413" s="247"/>
      <c r="H413" s="247"/>
      <c r="I413" s="258"/>
      <c r="J413" s="258"/>
      <c r="K413" s="45"/>
      <c r="L413" s="45"/>
      <c r="M413" s="45"/>
      <c r="N413" s="45"/>
    </row>
    <row r="414" spans="1:14" ht="30">
      <c r="A414" s="48" t="s">
        <v>4354</v>
      </c>
      <c r="B414" s="49"/>
      <c r="C414" s="49"/>
      <c r="D414" s="49" t="s">
        <v>4411</v>
      </c>
      <c r="E414" s="49"/>
      <c r="F414" s="51"/>
      <c r="G414" s="247"/>
      <c r="H414" s="247"/>
      <c r="I414" s="258"/>
      <c r="J414" s="258"/>
      <c r="K414"/>
      <c r="L414"/>
      <c r="M414"/>
      <c r="N414"/>
    </row>
    <row r="415" spans="1:14" ht="135">
      <c r="A415" s="48" t="s">
        <v>4355</v>
      </c>
      <c r="B415" s="49"/>
      <c r="C415" s="49"/>
      <c r="D415" s="49" t="s">
        <v>4412</v>
      </c>
      <c r="E415" s="49"/>
      <c r="F415" s="51"/>
      <c r="G415" s="247"/>
      <c r="H415" s="247"/>
      <c r="I415" s="258"/>
      <c r="J415" s="258"/>
      <c r="K415"/>
      <c r="L415"/>
      <c r="M415"/>
      <c r="N415"/>
    </row>
    <row r="416" spans="1:14" ht="135">
      <c r="A416" s="48" t="s">
        <v>5597</v>
      </c>
      <c r="B416" s="49"/>
      <c r="C416" s="49"/>
      <c r="D416" s="49" t="s">
        <v>5596</v>
      </c>
      <c r="E416" s="49"/>
      <c r="F416" s="51"/>
      <c r="G416" s="247"/>
      <c r="H416" s="247"/>
      <c r="I416" s="258"/>
      <c r="J416" s="258"/>
      <c r="K416"/>
      <c r="L416"/>
      <c r="M416"/>
      <c r="N416"/>
    </row>
    <row r="417" spans="1:14" ht="135">
      <c r="A417" s="48" t="s">
        <v>5598</v>
      </c>
      <c r="B417" s="49"/>
      <c r="C417" s="49"/>
      <c r="D417" s="49" t="s">
        <v>5599</v>
      </c>
      <c r="E417" s="49"/>
      <c r="F417" s="51"/>
      <c r="G417" s="247"/>
      <c r="H417" s="247"/>
      <c r="I417" s="258"/>
      <c r="J417" s="258"/>
      <c r="K417"/>
      <c r="L417"/>
      <c r="M417"/>
      <c r="N417"/>
    </row>
    <row r="418" spans="1:14" ht="30">
      <c r="A418" s="48" t="s">
        <v>4356</v>
      </c>
      <c r="B418" s="49" t="s">
        <v>6163</v>
      </c>
      <c r="C418" s="49" t="s">
        <v>6450</v>
      </c>
      <c r="D418" s="49"/>
      <c r="E418" s="49"/>
      <c r="F418" s="51"/>
      <c r="G418" s="247"/>
      <c r="H418" s="247"/>
      <c r="I418" s="258"/>
      <c r="J418" s="258"/>
      <c r="K418" s="45"/>
      <c r="L418" s="45"/>
      <c r="M418" s="45"/>
      <c r="N418" s="45"/>
    </row>
    <row r="419" spans="1:14" ht="45">
      <c r="A419" s="48" t="s">
        <v>4357</v>
      </c>
      <c r="B419" s="49" t="s">
        <v>6163</v>
      </c>
      <c r="C419" s="49" t="s">
        <v>6451</v>
      </c>
      <c r="D419" s="49"/>
      <c r="E419" s="49"/>
      <c r="F419" s="51"/>
      <c r="G419" s="247"/>
      <c r="H419" s="247"/>
      <c r="I419" s="258"/>
      <c r="J419" s="258"/>
      <c r="K419"/>
      <c r="L419"/>
      <c r="M419"/>
      <c r="N419"/>
    </row>
    <row r="420" spans="1:14" ht="15">
      <c r="A420" s="48" t="s">
        <v>4358</v>
      </c>
      <c r="B420" s="49" t="s">
        <v>6452</v>
      </c>
      <c r="C420" s="49" t="s">
        <v>6452</v>
      </c>
      <c r="D420" s="49"/>
      <c r="E420" s="49"/>
      <c r="F420" s="51"/>
      <c r="G420" s="247"/>
      <c r="H420" s="247"/>
      <c r="I420" s="258"/>
      <c r="J420" s="258"/>
      <c r="K420"/>
      <c r="L420"/>
      <c r="M420"/>
      <c r="N420"/>
    </row>
    <row r="421" spans="1:14" ht="15">
      <c r="A421" s="48" t="s">
        <v>3105</v>
      </c>
      <c r="B421" s="49" t="s">
        <v>6453</v>
      </c>
      <c r="C421" s="49" t="s">
        <v>6453</v>
      </c>
      <c r="D421" s="49"/>
      <c r="E421" s="49"/>
      <c r="F421" s="51"/>
      <c r="G421" s="247"/>
      <c r="H421" s="247"/>
      <c r="I421" s="258" t="s">
        <v>6458</v>
      </c>
      <c r="J421" s="258" t="s">
        <v>6459</v>
      </c>
      <c r="K421"/>
      <c r="L421"/>
      <c r="M421"/>
      <c r="N421"/>
    </row>
    <row r="422" spans="1:14" ht="90">
      <c r="A422" s="48" t="s">
        <v>4398</v>
      </c>
      <c r="B422" s="49"/>
      <c r="C422" s="49"/>
      <c r="D422" s="49" t="s">
        <v>4414</v>
      </c>
      <c r="E422" s="49"/>
      <c r="F422" s="51"/>
      <c r="G422" s="247"/>
      <c r="H422" s="247"/>
      <c r="I422" s="258"/>
      <c r="J422" s="258"/>
      <c r="K422"/>
      <c r="L422"/>
      <c r="M422"/>
      <c r="N422"/>
    </row>
    <row r="423" spans="1:14" ht="45">
      <c r="A423" s="48" t="s">
        <v>5822</v>
      </c>
      <c r="B423" s="49"/>
      <c r="C423" s="49"/>
      <c r="D423" s="49" t="s">
        <v>5838</v>
      </c>
      <c r="E423" s="49"/>
      <c r="F423" s="51" t="s">
        <v>4500</v>
      </c>
      <c r="G423" s="247" t="s">
        <v>5845</v>
      </c>
      <c r="H423" s="247" t="s">
        <v>5844</v>
      </c>
      <c r="I423" s="258"/>
      <c r="J423" s="258"/>
      <c r="K423" s="45"/>
      <c r="L423" s="45"/>
      <c r="M423" s="45"/>
      <c r="N423" s="45"/>
    </row>
    <row r="424" spans="1:14" ht="180">
      <c r="A424" s="48" t="s">
        <v>4361</v>
      </c>
      <c r="B424" s="49" t="s">
        <v>5839</v>
      </c>
      <c r="C424" s="49" t="s">
        <v>6163</v>
      </c>
      <c r="D424" s="49" t="s">
        <v>5840</v>
      </c>
      <c r="E424" s="49" t="s">
        <v>6454</v>
      </c>
      <c r="F424" s="51" t="s">
        <v>4500</v>
      </c>
      <c r="G424" s="247" t="s">
        <v>5845</v>
      </c>
      <c r="H424" s="247" t="s">
        <v>5844</v>
      </c>
      <c r="I424" s="258" t="s">
        <v>6466</v>
      </c>
      <c r="J424" s="258" t="s">
        <v>6467</v>
      </c>
      <c r="K424"/>
      <c r="L424"/>
      <c r="M424"/>
      <c r="N424"/>
    </row>
    <row r="425" spans="1:14" ht="45">
      <c r="A425" s="48" t="s">
        <v>5411</v>
      </c>
      <c r="B425" s="49" t="s">
        <v>5841</v>
      </c>
      <c r="C425" s="49" t="s">
        <v>5842</v>
      </c>
      <c r="D425" s="49"/>
      <c r="E425" s="49"/>
      <c r="F425" s="51" t="s">
        <v>4500</v>
      </c>
      <c r="G425" s="247" t="s">
        <v>5845</v>
      </c>
      <c r="H425" s="247" t="s">
        <v>5844</v>
      </c>
      <c r="I425" s="258" t="s">
        <v>6465</v>
      </c>
      <c r="J425" s="258" t="s">
        <v>6464</v>
      </c>
      <c r="K425"/>
      <c r="L425"/>
      <c r="M425"/>
      <c r="N425"/>
    </row>
    <row r="426" spans="1:14">
      <c r="I426" s="29"/>
      <c r="J426" s="29"/>
      <c r="K426" s="45"/>
      <c r="L426" s="45"/>
      <c r="M426" s="45"/>
      <c r="N426" s="45"/>
    </row>
    <row r="427" spans="1:14">
      <c r="I427" s="29"/>
      <c r="J427" s="29"/>
      <c r="K427"/>
      <c r="L427"/>
      <c r="M427"/>
      <c r="N427"/>
    </row>
    <row r="428" spans="1:14">
      <c r="I428" s="29"/>
      <c r="J428" s="29"/>
      <c r="K428"/>
      <c r="L428"/>
      <c r="M428"/>
      <c r="N428"/>
    </row>
    <row r="429" spans="1:14">
      <c r="I429" s="29"/>
      <c r="J429" s="29"/>
      <c r="K429"/>
      <c r="L429"/>
      <c r="M429"/>
      <c r="N429"/>
    </row>
    <row r="430" spans="1:14">
      <c r="I430" s="29"/>
      <c r="J430" s="29"/>
      <c r="K430"/>
      <c r="L430"/>
      <c r="M430"/>
      <c r="N430"/>
    </row>
    <row r="431" spans="1:14">
      <c r="I431" s="29"/>
      <c r="J431" s="29"/>
      <c r="K431" s="45"/>
      <c r="L431" s="45"/>
      <c r="M431" s="45"/>
      <c r="N431" s="45"/>
    </row>
    <row r="432" spans="1:14">
      <c r="I432" s="29"/>
      <c r="J432" s="29"/>
      <c r="K432"/>
      <c r="L432"/>
      <c r="M432"/>
      <c r="N432"/>
    </row>
    <row r="433" spans="9:14">
      <c r="I433" s="29"/>
      <c r="J433" s="29"/>
      <c r="K433"/>
      <c r="L433"/>
      <c r="M433"/>
      <c r="N433"/>
    </row>
    <row r="434" spans="9:14">
      <c r="I434" s="29"/>
      <c r="J434" s="29"/>
      <c r="K434"/>
      <c r="L434"/>
      <c r="M434"/>
      <c r="N434"/>
    </row>
    <row r="435" spans="9:14">
      <c r="I435" s="29"/>
      <c r="J435" s="29"/>
      <c r="K435" s="45"/>
      <c r="L435" s="45"/>
      <c r="M435" s="45"/>
      <c r="N435" s="45"/>
    </row>
    <row r="436" spans="9:14">
      <c r="I436" s="29"/>
      <c r="J436" s="29"/>
      <c r="K436"/>
      <c r="L436"/>
      <c r="M436"/>
      <c r="N436"/>
    </row>
    <row r="437" spans="9:14">
      <c r="I437" s="29"/>
      <c r="J437" s="29"/>
      <c r="K437"/>
      <c r="L437"/>
      <c r="M437"/>
      <c r="N437"/>
    </row>
    <row r="438" spans="9:14">
      <c r="I438" s="29"/>
      <c r="J438" s="29"/>
      <c r="K438" s="45"/>
      <c r="L438" s="45"/>
      <c r="M438" s="45"/>
      <c r="N438" s="45"/>
    </row>
    <row r="439" spans="9:14">
      <c r="I439" s="29"/>
      <c r="J439" s="29"/>
      <c r="K439"/>
      <c r="L439"/>
      <c r="M439"/>
      <c r="N439"/>
    </row>
    <row r="440" spans="9:14">
      <c r="I440" s="29"/>
      <c r="J440" s="29"/>
      <c r="K440"/>
      <c r="L440"/>
      <c r="M440"/>
      <c r="N440"/>
    </row>
    <row r="441" spans="9:14">
      <c r="I441" s="29"/>
      <c r="J441" s="29"/>
      <c r="K441" s="45"/>
      <c r="L441" s="45"/>
      <c r="M441" s="45"/>
      <c r="N441" s="45"/>
    </row>
    <row r="442" spans="9:14">
      <c r="I442" s="29"/>
      <c r="J442" s="29"/>
      <c r="K442"/>
      <c r="L442"/>
      <c r="M442"/>
      <c r="N442"/>
    </row>
    <row r="443" spans="9:14">
      <c r="I443" s="29"/>
      <c r="J443" s="29"/>
      <c r="K443"/>
      <c r="L443"/>
      <c r="M443"/>
      <c r="N443"/>
    </row>
    <row r="444" spans="9:14">
      <c r="I444" s="29"/>
      <c r="J444" s="29"/>
      <c r="K444"/>
      <c r="L444"/>
      <c r="M444"/>
      <c r="N444"/>
    </row>
    <row r="445" spans="9:14">
      <c r="I445" s="29"/>
      <c r="J445" s="29"/>
      <c r="K445"/>
      <c r="L445"/>
      <c r="M445"/>
      <c r="N445"/>
    </row>
    <row r="446" spans="9:14">
      <c r="I446" s="29"/>
      <c r="J446" s="29"/>
      <c r="K446" s="45"/>
      <c r="L446" s="45"/>
      <c r="M446" s="45"/>
      <c r="N446" s="45"/>
    </row>
    <row r="447" spans="9:14">
      <c r="I447" s="29"/>
      <c r="J447" s="29"/>
      <c r="K447"/>
      <c r="L447"/>
      <c r="M447"/>
      <c r="N447"/>
    </row>
    <row r="448" spans="9:14">
      <c r="I448" s="29"/>
      <c r="J448" s="29"/>
      <c r="K448"/>
      <c r="L448"/>
      <c r="M448"/>
      <c r="N448"/>
    </row>
    <row r="449" spans="9:14">
      <c r="I449" s="29"/>
      <c r="J449" s="29"/>
      <c r="K449" s="45"/>
      <c r="L449" s="45"/>
      <c r="M449" s="45"/>
      <c r="N449" s="45"/>
    </row>
    <row r="450" spans="9:14">
      <c r="I450" s="29"/>
      <c r="J450" s="29"/>
      <c r="K450"/>
      <c r="L450"/>
      <c r="M450"/>
      <c r="N450"/>
    </row>
    <row r="451" spans="9:14">
      <c r="I451" s="29"/>
      <c r="J451" s="29"/>
      <c r="K451"/>
      <c r="L451"/>
      <c r="M451"/>
      <c r="N451"/>
    </row>
    <row r="452" spans="9:14">
      <c r="I452" s="29"/>
      <c r="J452" s="29"/>
      <c r="K452"/>
      <c r="L452"/>
      <c r="M452"/>
      <c r="N452"/>
    </row>
    <row r="453" spans="9:14">
      <c r="I453" s="29"/>
      <c r="J453" s="29"/>
      <c r="K453"/>
      <c r="L453"/>
      <c r="M453"/>
      <c r="N453"/>
    </row>
    <row r="454" spans="9:14">
      <c r="I454" s="29"/>
      <c r="J454" s="29"/>
      <c r="K454" s="45"/>
      <c r="L454" s="45"/>
      <c r="M454" s="45"/>
      <c r="N454" s="45"/>
    </row>
    <row r="455" spans="9:14">
      <c r="I455" s="29"/>
      <c r="J455" s="29"/>
      <c r="K455"/>
      <c r="L455"/>
      <c r="M455"/>
      <c r="N455"/>
    </row>
    <row r="456" spans="9:14">
      <c r="I456" s="29"/>
      <c r="J456" s="29"/>
      <c r="K456"/>
      <c r="L456"/>
      <c r="M456"/>
      <c r="N456"/>
    </row>
    <row r="457" spans="9:14">
      <c r="I457" s="29"/>
      <c r="J457" s="29"/>
      <c r="K457"/>
      <c r="L457"/>
      <c r="M457"/>
      <c r="N457"/>
    </row>
    <row r="458" spans="9:14">
      <c r="I458" s="29"/>
      <c r="J458" s="29"/>
      <c r="K458"/>
      <c r="L458"/>
      <c r="M458"/>
      <c r="N458"/>
    </row>
    <row r="459" spans="9:14">
      <c r="I459" s="29"/>
      <c r="J459" s="29"/>
      <c r="K459" s="45"/>
      <c r="L459" s="45"/>
      <c r="M459" s="45"/>
      <c r="N459" s="45"/>
    </row>
    <row r="460" spans="9:14">
      <c r="I460" s="29"/>
      <c r="J460" s="29"/>
      <c r="K460"/>
      <c r="L460"/>
      <c r="M460"/>
      <c r="N460"/>
    </row>
    <row r="461" spans="9:14">
      <c r="I461" s="29"/>
      <c r="J461" s="29"/>
      <c r="K461"/>
      <c r="L461"/>
      <c r="M461"/>
      <c r="N461"/>
    </row>
    <row r="462" spans="9:14">
      <c r="I462" s="29"/>
      <c r="J462" s="29"/>
      <c r="K462"/>
      <c r="L462"/>
      <c r="M462"/>
      <c r="N462"/>
    </row>
    <row r="463" spans="9:14">
      <c r="I463" s="29"/>
      <c r="J463" s="29"/>
      <c r="K463" s="45"/>
      <c r="L463" s="45"/>
      <c r="M463" s="45"/>
      <c r="N463" s="45"/>
    </row>
    <row r="464" spans="9:14">
      <c r="I464" s="29"/>
      <c r="J464" s="29"/>
      <c r="K464"/>
      <c r="L464"/>
      <c r="M464"/>
      <c r="N464"/>
    </row>
    <row r="465" spans="9:14">
      <c r="I465" s="29"/>
      <c r="J465" s="29"/>
      <c r="K465"/>
      <c r="L465"/>
      <c r="M465"/>
      <c r="N465"/>
    </row>
    <row r="466" spans="9:14">
      <c r="I466" s="29"/>
      <c r="J466" s="29"/>
      <c r="K466"/>
      <c r="L466"/>
      <c r="M466"/>
      <c r="N466"/>
    </row>
    <row r="467" spans="9:14">
      <c r="I467" s="29"/>
      <c r="J467" s="29"/>
      <c r="K467" s="45"/>
      <c r="L467" s="45"/>
      <c r="M467" s="45"/>
      <c r="N467" s="45"/>
    </row>
    <row r="468" spans="9:14">
      <c r="I468" s="29"/>
      <c r="J468" s="29"/>
      <c r="K468"/>
      <c r="L468"/>
      <c r="M468"/>
      <c r="N468"/>
    </row>
    <row r="469" spans="9:14">
      <c r="I469" s="29"/>
      <c r="J469" s="29"/>
      <c r="K469"/>
      <c r="L469"/>
      <c r="M469"/>
      <c r="N469"/>
    </row>
    <row r="470" spans="9:14">
      <c r="I470" s="29"/>
      <c r="J470" s="29"/>
      <c r="K470"/>
      <c r="L470"/>
      <c r="M470"/>
      <c r="N470"/>
    </row>
    <row r="471" spans="9:14">
      <c r="I471" s="29"/>
      <c r="J471" s="29"/>
      <c r="K471" s="45"/>
      <c r="L471" s="45"/>
      <c r="M471" s="45"/>
      <c r="N471" s="45"/>
    </row>
    <row r="472" spans="9:14">
      <c r="I472" s="29"/>
      <c r="J472" s="29"/>
      <c r="K472"/>
      <c r="L472"/>
      <c r="M472"/>
      <c r="N472"/>
    </row>
    <row r="473" spans="9:14">
      <c r="I473" s="29"/>
      <c r="J473" s="29"/>
      <c r="K473"/>
      <c r="L473"/>
      <c r="M473"/>
      <c r="N473"/>
    </row>
    <row r="474" spans="9:14">
      <c r="I474" s="29"/>
      <c r="J474" s="29"/>
      <c r="K474"/>
      <c r="L474"/>
      <c r="M474"/>
      <c r="N474"/>
    </row>
    <row r="475" spans="9:14">
      <c r="I475" s="29"/>
      <c r="J475" s="29"/>
      <c r="K475" s="45"/>
      <c r="L475" s="45"/>
      <c r="M475" s="45"/>
      <c r="N475" s="45"/>
    </row>
    <row r="476" spans="9:14">
      <c r="I476" s="29"/>
      <c r="J476" s="29"/>
      <c r="K476"/>
      <c r="L476"/>
      <c r="M476"/>
      <c r="N476"/>
    </row>
    <row r="477" spans="9:14">
      <c r="I477" s="29"/>
      <c r="J477" s="29"/>
      <c r="K477"/>
      <c r="L477"/>
      <c r="M477"/>
      <c r="N477"/>
    </row>
    <row r="478" spans="9:14">
      <c r="I478" s="29"/>
      <c r="J478" s="29"/>
      <c r="K478"/>
      <c r="L478"/>
      <c r="M478"/>
      <c r="N478"/>
    </row>
    <row r="479" spans="9:14">
      <c r="I479" s="29"/>
      <c r="J479" s="29"/>
      <c r="K479"/>
      <c r="L479"/>
      <c r="M479"/>
      <c r="N479"/>
    </row>
    <row r="480" spans="9:14">
      <c r="I480" s="29"/>
      <c r="J480" s="29"/>
      <c r="K480" s="45"/>
      <c r="L480" s="45"/>
      <c r="M480" s="45"/>
      <c r="N480" s="45"/>
    </row>
    <row r="481" spans="9:14">
      <c r="I481" s="29"/>
      <c r="J481" s="29"/>
      <c r="K481"/>
      <c r="L481"/>
      <c r="M481"/>
      <c r="N481"/>
    </row>
    <row r="482" spans="9:14">
      <c r="I482" s="29"/>
      <c r="J482" s="29"/>
      <c r="K482"/>
      <c r="L482"/>
      <c r="M482"/>
      <c r="N482"/>
    </row>
    <row r="483" spans="9:14">
      <c r="I483" s="29"/>
      <c r="J483" s="29"/>
      <c r="K483"/>
      <c r="L483"/>
      <c r="M483"/>
      <c r="N483"/>
    </row>
    <row r="484" spans="9:14">
      <c r="I484" s="29"/>
      <c r="J484" s="29"/>
      <c r="K484" s="45"/>
      <c r="L484" s="45"/>
      <c r="M484" s="45"/>
      <c r="N484" s="45"/>
    </row>
    <row r="485" spans="9:14">
      <c r="I485" s="29"/>
      <c r="J485" s="29"/>
      <c r="K485"/>
      <c r="L485"/>
      <c r="M485"/>
      <c r="N485"/>
    </row>
    <row r="486" spans="9:14">
      <c r="I486" s="29"/>
      <c r="J486" s="29"/>
      <c r="K486"/>
      <c r="L486"/>
      <c r="M486"/>
      <c r="N486"/>
    </row>
    <row r="487" spans="9:14">
      <c r="I487" s="29"/>
      <c r="J487" s="29"/>
      <c r="K487" s="45"/>
      <c r="L487" s="45"/>
      <c r="M487" s="45"/>
      <c r="N487" s="45"/>
    </row>
    <row r="488" spans="9:14">
      <c r="I488" s="29"/>
      <c r="J488" s="29"/>
      <c r="K488"/>
      <c r="L488"/>
      <c r="M488"/>
      <c r="N488"/>
    </row>
    <row r="489" spans="9:14">
      <c r="I489" s="29"/>
      <c r="J489" s="29"/>
      <c r="K489"/>
      <c r="L489"/>
      <c r="M489"/>
      <c r="N489"/>
    </row>
    <row r="490" spans="9:14">
      <c r="I490" s="29"/>
      <c r="J490" s="29"/>
      <c r="K490"/>
      <c r="L490"/>
      <c r="M490"/>
      <c r="N490"/>
    </row>
    <row r="491" spans="9:14">
      <c r="I491" s="29"/>
      <c r="J491" s="29"/>
      <c r="K491" s="45"/>
      <c r="L491" s="45"/>
      <c r="M491" s="45"/>
      <c r="N491" s="45"/>
    </row>
    <row r="492" spans="9:14">
      <c r="I492" s="29"/>
      <c r="J492" s="29"/>
      <c r="K492"/>
      <c r="L492"/>
      <c r="M492"/>
      <c r="N492"/>
    </row>
    <row r="493" spans="9:14">
      <c r="I493" s="29"/>
      <c r="J493" s="29"/>
      <c r="K493"/>
      <c r="L493"/>
      <c r="M493"/>
      <c r="N493"/>
    </row>
    <row r="494" spans="9:14">
      <c r="I494" s="29"/>
      <c r="J494" s="29"/>
      <c r="K494"/>
      <c r="L494"/>
      <c r="M494"/>
      <c r="N494"/>
    </row>
    <row r="495" spans="9:14">
      <c r="I495" s="29"/>
      <c r="J495" s="29"/>
      <c r="K495" s="45"/>
      <c r="L495" s="45"/>
      <c r="M495" s="45"/>
      <c r="N495" s="45"/>
    </row>
    <row r="496" spans="9:14">
      <c r="I496" s="29"/>
      <c r="J496" s="29"/>
      <c r="K496"/>
      <c r="L496"/>
      <c r="M496"/>
      <c r="N496"/>
    </row>
    <row r="497" spans="9:14">
      <c r="I497" s="29"/>
      <c r="J497" s="29"/>
      <c r="K497"/>
      <c r="L497"/>
      <c r="M497"/>
      <c r="N497"/>
    </row>
    <row r="498" spans="9:14">
      <c r="I498" s="29"/>
      <c r="J498" s="29"/>
      <c r="K498" s="45"/>
      <c r="L498" s="45"/>
      <c r="M498" s="45"/>
      <c r="N498" s="45"/>
    </row>
    <row r="499" spans="9:14">
      <c r="I499" s="29"/>
      <c r="J499" s="29"/>
      <c r="K499"/>
      <c r="L499"/>
      <c r="M499"/>
      <c r="N499"/>
    </row>
    <row r="500" spans="9:14">
      <c r="I500" s="29"/>
      <c r="J500" s="29"/>
      <c r="K500"/>
      <c r="L500"/>
      <c r="M500"/>
      <c r="N500"/>
    </row>
    <row r="501" spans="9:14">
      <c r="I501" s="29"/>
      <c r="J501" s="29"/>
      <c r="K501" s="45"/>
      <c r="L501" s="45"/>
      <c r="M501" s="45"/>
      <c r="N501" s="45"/>
    </row>
    <row r="502" spans="9:14">
      <c r="I502" s="29"/>
      <c r="J502" s="29"/>
      <c r="K502"/>
      <c r="L502"/>
      <c r="M502"/>
      <c r="N502"/>
    </row>
    <row r="503" spans="9:14">
      <c r="I503" s="29"/>
      <c r="J503" s="29"/>
      <c r="K503" s="45"/>
      <c r="L503" s="45"/>
      <c r="M503" s="45"/>
      <c r="N503" s="45"/>
    </row>
    <row r="504" spans="9:14">
      <c r="I504" s="29"/>
      <c r="J504" s="29"/>
      <c r="K504"/>
      <c r="L504"/>
      <c r="M504"/>
      <c r="N504"/>
    </row>
    <row r="505" spans="9:14">
      <c r="I505" s="29"/>
      <c r="J505" s="29"/>
      <c r="K505"/>
      <c r="L505"/>
      <c r="M505"/>
      <c r="N505"/>
    </row>
    <row r="506" spans="9:14">
      <c r="I506" s="29"/>
      <c r="J506" s="29"/>
      <c r="K506"/>
      <c r="L506"/>
      <c r="M506"/>
      <c r="N506"/>
    </row>
    <row r="507" spans="9:14">
      <c r="I507" s="29"/>
      <c r="J507" s="29"/>
      <c r="K507" s="45"/>
      <c r="L507" s="45"/>
      <c r="M507" s="45"/>
      <c r="N507" s="45"/>
    </row>
    <row r="508" spans="9:14">
      <c r="I508" s="29"/>
      <c r="J508" s="29"/>
      <c r="K508"/>
      <c r="L508"/>
      <c r="M508"/>
      <c r="N508"/>
    </row>
    <row r="509" spans="9:14">
      <c r="I509" s="29"/>
      <c r="J509" s="29"/>
      <c r="K509"/>
      <c r="L509"/>
      <c r="M509"/>
      <c r="N509"/>
    </row>
    <row r="510" spans="9:14">
      <c r="I510" s="29"/>
      <c r="J510" s="29"/>
      <c r="K510"/>
      <c r="L510"/>
      <c r="M510"/>
      <c r="N510"/>
    </row>
    <row r="511" spans="9:14">
      <c r="I511" s="29"/>
      <c r="J511" s="29"/>
      <c r="K511"/>
      <c r="L511"/>
      <c r="M511"/>
      <c r="N511"/>
    </row>
    <row r="512" spans="9:14">
      <c r="I512" s="29"/>
      <c r="J512" s="29"/>
      <c r="K512"/>
      <c r="L512"/>
      <c r="M512"/>
      <c r="N512"/>
    </row>
    <row r="513" spans="9:14">
      <c r="I513" s="29"/>
      <c r="J513" s="29"/>
      <c r="K513" s="45"/>
      <c r="L513" s="45"/>
      <c r="M513" s="45"/>
      <c r="N513" s="45"/>
    </row>
    <row r="514" spans="9:14">
      <c r="I514" s="29"/>
      <c r="J514" s="29"/>
      <c r="K514"/>
      <c r="L514"/>
      <c r="M514"/>
      <c r="N514"/>
    </row>
    <row r="515" spans="9:14">
      <c r="I515" s="29"/>
      <c r="J515" s="29"/>
      <c r="K515"/>
      <c r="L515"/>
      <c r="M515"/>
      <c r="N515"/>
    </row>
    <row r="516" spans="9:14">
      <c r="I516" s="29"/>
      <c r="J516" s="29"/>
      <c r="K516" s="45"/>
      <c r="L516" s="45"/>
      <c r="M516" s="45"/>
      <c r="N516" s="45"/>
    </row>
    <row r="517" spans="9:14">
      <c r="I517" s="29"/>
      <c r="J517" s="29"/>
      <c r="K517"/>
      <c r="L517"/>
      <c r="M517"/>
      <c r="N517"/>
    </row>
    <row r="518" spans="9:14">
      <c r="I518" s="29"/>
      <c r="J518" s="29"/>
      <c r="K518"/>
      <c r="L518"/>
      <c r="M518"/>
      <c r="N518"/>
    </row>
    <row r="519" spans="9:14">
      <c r="I519" s="29"/>
      <c r="J519" s="29"/>
      <c r="K519"/>
      <c r="L519"/>
      <c r="M519"/>
      <c r="N519"/>
    </row>
    <row r="520" spans="9:14">
      <c r="I520" s="29"/>
      <c r="J520" s="29"/>
      <c r="K520"/>
      <c r="L520"/>
      <c r="M520"/>
      <c r="N520"/>
    </row>
    <row r="521" spans="9:14">
      <c r="I521" s="29"/>
      <c r="J521" s="29"/>
      <c r="K521" s="45"/>
      <c r="L521" s="45"/>
      <c r="M521" s="45"/>
      <c r="N521" s="45"/>
    </row>
    <row r="522" spans="9:14">
      <c r="I522" s="29"/>
      <c r="J522" s="29"/>
      <c r="K522"/>
      <c r="L522"/>
      <c r="M522"/>
      <c r="N522"/>
    </row>
    <row r="523" spans="9:14">
      <c r="I523" s="29"/>
      <c r="J523" s="29"/>
      <c r="K523"/>
      <c r="L523"/>
      <c r="M523"/>
      <c r="N523"/>
    </row>
    <row r="524" spans="9:14">
      <c r="I524" s="29"/>
      <c r="J524" s="29"/>
      <c r="K524" s="45"/>
      <c r="L524" s="45"/>
      <c r="M524" s="45"/>
      <c r="N524" s="45"/>
    </row>
    <row r="525" spans="9:14">
      <c r="I525" s="29"/>
      <c r="J525" s="29"/>
      <c r="K525"/>
      <c r="L525"/>
      <c r="M525"/>
      <c r="N525"/>
    </row>
    <row r="526" spans="9:14">
      <c r="I526" s="29"/>
      <c r="J526" s="29"/>
      <c r="K526"/>
      <c r="L526"/>
      <c r="M526"/>
      <c r="N526"/>
    </row>
    <row r="527" spans="9:14">
      <c r="I527" s="29"/>
      <c r="J527" s="29"/>
      <c r="K527"/>
      <c r="L527"/>
      <c r="M527"/>
      <c r="N527"/>
    </row>
    <row r="528" spans="9:14">
      <c r="I528" s="29"/>
      <c r="J528" s="29"/>
      <c r="K528"/>
      <c r="L528"/>
      <c r="M528"/>
      <c r="N528"/>
    </row>
    <row r="529" spans="9:14">
      <c r="I529" s="29"/>
      <c r="J529" s="29"/>
      <c r="K529" s="45"/>
      <c r="L529" s="45"/>
      <c r="M529" s="45"/>
      <c r="N529" s="45"/>
    </row>
    <row r="530" spans="9:14">
      <c r="I530" s="29"/>
      <c r="J530" s="29"/>
      <c r="K530"/>
      <c r="L530"/>
      <c r="M530"/>
      <c r="N530"/>
    </row>
    <row r="531" spans="9:14">
      <c r="I531" s="29"/>
      <c r="J531" s="29"/>
      <c r="K531"/>
      <c r="L531"/>
      <c r="M531"/>
      <c r="N531"/>
    </row>
    <row r="532" spans="9:14">
      <c r="I532" s="29"/>
      <c r="J532" s="29"/>
      <c r="K532"/>
      <c r="L532"/>
      <c r="M532"/>
      <c r="N532"/>
    </row>
    <row r="533" spans="9:14">
      <c r="I533" s="29"/>
      <c r="J533" s="29"/>
      <c r="K533"/>
      <c r="L533"/>
      <c r="M533"/>
      <c r="N533"/>
    </row>
    <row r="534" spans="9:14">
      <c r="I534" s="29"/>
      <c r="J534" s="29"/>
      <c r="K534" s="45"/>
      <c r="L534" s="45"/>
      <c r="M534" s="45"/>
      <c r="N534" s="45"/>
    </row>
    <row r="535" spans="9:14">
      <c r="I535" s="29"/>
      <c r="J535" s="29"/>
      <c r="K535"/>
      <c r="L535"/>
      <c r="M535"/>
      <c r="N535"/>
    </row>
    <row r="536" spans="9:14">
      <c r="I536" s="29"/>
      <c r="J536" s="29"/>
      <c r="K536"/>
      <c r="L536"/>
      <c r="M536"/>
      <c r="N536"/>
    </row>
    <row r="537" spans="9:14">
      <c r="I537" s="29"/>
      <c r="J537" s="29"/>
      <c r="K537"/>
      <c r="L537"/>
      <c r="M537"/>
      <c r="N537"/>
    </row>
    <row r="538" spans="9:14">
      <c r="I538" s="29"/>
      <c r="J538" s="29"/>
      <c r="K538"/>
      <c r="L538"/>
      <c r="M538"/>
      <c r="N538"/>
    </row>
    <row r="539" spans="9:14">
      <c r="I539" s="29"/>
      <c r="J539" s="29"/>
      <c r="K539" s="45"/>
      <c r="L539" s="45"/>
      <c r="M539" s="45"/>
      <c r="N539" s="45"/>
    </row>
    <row r="540" spans="9:14">
      <c r="I540" s="29"/>
      <c r="J540" s="29"/>
      <c r="K540"/>
      <c r="L540"/>
      <c r="M540"/>
      <c r="N540"/>
    </row>
    <row r="541" spans="9:14">
      <c r="I541" s="29"/>
      <c r="J541" s="29"/>
      <c r="K541"/>
      <c r="L541"/>
      <c r="M541"/>
      <c r="N541"/>
    </row>
    <row r="542" spans="9:14">
      <c r="I542" s="29"/>
      <c r="J542" s="29"/>
      <c r="K542"/>
      <c r="L542"/>
      <c r="M542"/>
      <c r="N542"/>
    </row>
    <row r="543" spans="9:14">
      <c r="I543" s="29"/>
      <c r="J543" s="29"/>
      <c r="K543"/>
      <c r="L543"/>
      <c r="M543"/>
      <c r="N543"/>
    </row>
    <row r="544" spans="9:14">
      <c r="I544" s="29"/>
      <c r="J544" s="29"/>
      <c r="K544" s="45"/>
      <c r="L544" s="45"/>
      <c r="M544" s="45"/>
      <c r="N544" s="45"/>
    </row>
    <row r="545" spans="9:14">
      <c r="I545" s="29"/>
      <c r="J545" s="29"/>
      <c r="K545"/>
      <c r="L545"/>
      <c r="M545"/>
      <c r="N545"/>
    </row>
    <row r="546" spans="9:14">
      <c r="I546" s="29"/>
      <c r="J546" s="29"/>
      <c r="K546"/>
      <c r="L546"/>
      <c r="M546"/>
      <c r="N546"/>
    </row>
    <row r="547" spans="9:14">
      <c r="I547" s="29"/>
      <c r="J547" s="29"/>
      <c r="K547"/>
      <c r="L547"/>
      <c r="M547"/>
      <c r="N547"/>
    </row>
    <row r="548" spans="9:14">
      <c r="I548" s="29"/>
      <c r="J548" s="29"/>
      <c r="K548" s="45"/>
      <c r="L548" s="45"/>
      <c r="M548" s="45"/>
      <c r="N548" s="45"/>
    </row>
    <row r="549" spans="9:14">
      <c r="I549" s="29"/>
      <c r="J549" s="29"/>
      <c r="K549"/>
      <c r="L549"/>
      <c r="M549"/>
      <c r="N549"/>
    </row>
    <row r="550" spans="9:14">
      <c r="I550" s="29"/>
      <c r="J550" s="29"/>
      <c r="K550"/>
      <c r="L550"/>
      <c r="M550"/>
      <c r="N550"/>
    </row>
    <row r="551" spans="9:14">
      <c r="I551" s="29"/>
      <c r="J551" s="29"/>
      <c r="K551"/>
      <c r="L551"/>
      <c r="M551"/>
      <c r="N551"/>
    </row>
    <row r="552" spans="9:14">
      <c r="I552" s="29"/>
      <c r="J552" s="29"/>
      <c r="K552" s="45"/>
      <c r="L552" s="45"/>
      <c r="M552" s="45"/>
      <c r="N552" s="45"/>
    </row>
    <row r="553" spans="9:14">
      <c r="I553" s="29"/>
      <c r="J553" s="29"/>
      <c r="K553"/>
      <c r="L553"/>
      <c r="M553"/>
      <c r="N553"/>
    </row>
    <row r="554" spans="9:14">
      <c r="I554" s="29"/>
      <c r="J554" s="29"/>
      <c r="K554"/>
      <c r="L554"/>
      <c r="M554"/>
      <c r="N554"/>
    </row>
    <row r="555" spans="9:14">
      <c r="I555" s="29"/>
      <c r="J555" s="29"/>
      <c r="K555"/>
      <c r="L555"/>
      <c r="M555"/>
      <c r="N555"/>
    </row>
    <row r="556" spans="9:14">
      <c r="I556" s="29"/>
      <c r="J556" s="29"/>
      <c r="K556" s="45"/>
      <c r="L556" s="45"/>
      <c r="M556" s="45"/>
      <c r="N556" s="45"/>
    </row>
    <row r="557" spans="9:14">
      <c r="I557" s="29"/>
      <c r="J557" s="29"/>
      <c r="K557"/>
      <c r="L557"/>
      <c r="M557"/>
      <c r="N557"/>
    </row>
    <row r="558" spans="9:14">
      <c r="I558" s="29"/>
      <c r="J558" s="29"/>
      <c r="K558"/>
      <c r="L558"/>
      <c r="M558"/>
      <c r="N558"/>
    </row>
    <row r="559" spans="9:14">
      <c r="I559" s="29"/>
      <c r="J559" s="29"/>
      <c r="K559"/>
      <c r="L559"/>
      <c r="M559"/>
      <c r="N559"/>
    </row>
    <row r="560" spans="9:14">
      <c r="I560" s="29"/>
      <c r="J560" s="29"/>
      <c r="K560"/>
      <c r="L560"/>
      <c r="M560"/>
      <c r="N560"/>
    </row>
    <row r="561" spans="9:14">
      <c r="I561" s="29"/>
      <c r="J561" s="29"/>
      <c r="K561"/>
      <c r="L561"/>
      <c r="M561"/>
      <c r="N561"/>
    </row>
    <row r="562" spans="9:14">
      <c r="I562" s="29"/>
      <c r="J562" s="29"/>
      <c r="K562" s="45"/>
      <c r="L562" s="45"/>
      <c r="M562" s="45"/>
      <c r="N562" s="45"/>
    </row>
    <row r="563" spans="9:14">
      <c r="I563" s="29"/>
      <c r="J563" s="29"/>
      <c r="K563"/>
      <c r="L563"/>
      <c r="M563"/>
      <c r="N563"/>
    </row>
    <row r="564" spans="9:14">
      <c r="I564" s="29"/>
      <c r="J564" s="29"/>
      <c r="K564"/>
      <c r="L564"/>
      <c r="M564"/>
      <c r="N564"/>
    </row>
    <row r="565" spans="9:14">
      <c r="I565" s="29"/>
      <c r="J565" s="29"/>
      <c r="K565" s="45"/>
      <c r="L565" s="45"/>
      <c r="M565" s="45"/>
      <c r="N565" s="45"/>
    </row>
    <row r="566" spans="9:14">
      <c r="I566" s="29"/>
      <c r="J566" s="29"/>
      <c r="K566"/>
      <c r="L566"/>
      <c r="M566"/>
      <c r="N566"/>
    </row>
    <row r="567" spans="9:14">
      <c r="I567" s="29"/>
      <c r="J567" s="29"/>
      <c r="K567"/>
      <c r="L567"/>
      <c r="M567"/>
      <c r="N567"/>
    </row>
    <row r="568" spans="9:14">
      <c r="I568" s="29"/>
      <c r="J568" s="29"/>
      <c r="K568"/>
      <c r="L568"/>
      <c r="M568"/>
      <c r="N568"/>
    </row>
    <row r="569" spans="9:14">
      <c r="I569" s="29"/>
      <c r="J569" s="29"/>
      <c r="K569"/>
      <c r="L569"/>
      <c r="M569"/>
      <c r="N569"/>
    </row>
    <row r="570" spans="9:14">
      <c r="I570" s="29"/>
      <c r="J570" s="29"/>
      <c r="K570" s="45"/>
      <c r="L570" s="45"/>
      <c r="M570" s="45"/>
      <c r="N570" s="45"/>
    </row>
    <row r="571" spans="9:14">
      <c r="I571" s="29"/>
      <c r="J571" s="29"/>
      <c r="K571"/>
      <c r="L571"/>
      <c r="M571"/>
      <c r="N571"/>
    </row>
    <row r="572" spans="9:14">
      <c r="I572" s="29"/>
      <c r="J572" s="29"/>
      <c r="K572"/>
      <c r="L572"/>
      <c r="M572"/>
      <c r="N572"/>
    </row>
    <row r="573" spans="9:14">
      <c r="I573" s="29"/>
      <c r="J573" s="29"/>
      <c r="K573" s="45"/>
      <c r="L573" s="45"/>
      <c r="M573" s="45"/>
      <c r="N573" s="45"/>
    </row>
    <row r="574" spans="9:14">
      <c r="I574" s="29"/>
      <c r="J574" s="29"/>
      <c r="K574"/>
      <c r="L574"/>
      <c r="M574"/>
      <c r="N574"/>
    </row>
    <row r="575" spans="9:14">
      <c r="I575" s="29"/>
      <c r="J575" s="29"/>
      <c r="K575"/>
      <c r="L575"/>
      <c r="M575"/>
      <c r="N575"/>
    </row>
    <row r="576" spans="9:14">
      <c r="I576" s="29"/>
      <c r="J576" s="29"/>
      <c r="K576" s="45"/>
      <c r="L576" s="45"/>
      <c r="M576" s="45"/>
      <c r="N576" s="45"/>
    </row>
    <row r="577" spans="9:14">
      <c r="I577" s="29"/>
      <c r="J577" s="29"/>
      <c r="K577"/>
      <c r="L577"/>
      <c r="M577"/>
      <c r="N577"/>
    </row>
    <row r="578" spans="9:14">
      <c r="I578" s="29"/>
      <c r="J578" s="29"/>
      <c r="K578"/>
      <c r="L578"/>
      <c r="M578"/>
      <c r="N578"/>
    </row>
    <row r="579" spans="9:14">
      <c r="I579" s="29"/>
      <c r="J579" s="29"/>
      <c r="K579" s="45"/>
      <c r="L579" s="45"/>
      <c r="M579" s="45"/>
      <c r="N579" s="45"/>
    </row>
    <row r="580" spans="9:14">
      <c r="I580" s="29"/>
      <c r="J580" s="29"/>
      <c r="K580"/>
      <c r="L580"/>
      <c r="M580"/>
      <c r="N580"/>
    </row>
    <row r="581" spans="9:14">
      <c r="I581" s="29"/>
      <c r="J581" s="29"/>
      <c r="K581"/>
      <c r="L581"/>
      <c r="M581"/>
      <c r="N581"/>
    </row>
    <row r="582" spans="9:14">
      <c r="I582" s="29"/>
      <c r="J582" s="29"/>
      <c r="K582" s="45"/>
      <c r="L582" s="45"/>
      <c r="M582" s="45"/>
      <c r="N582" s="45"/>
    </row>
    <row r="583" spans="9:14">
      <c r="I583" s="29"/>
      <c r="J583" s="29"/>
      <c r="K583"/>
      <c r="L583"/>
      <c r="M583"/>
      <c r="N583"/>
    </row>
    <row r="584" spans="9:14">
      <c r="I584" s="29"/>
      <c r="J584" s="29"/>
      <c r="K584"/>
      <c r="L584"/>
      <c r="M584"/>
      <c r="N584"/>
    </row>
    <row r="585" spans="9:14">
      <c r="I585" s="29"/>
      <c r="J585" s="29"/>
      <c r="K585"/>
      <c r="L585"/>
      <c r="M585"/>
      <c r="N585"/>
    </row>
    <row r="586" spans="9:14">
      <c r="I586" s="29"/>
      <c r="J586" s="29"/>
      <c r="K586"/>
      <c r="L586"/>
      <c r="M586"/>
      <c r="N586"/>
    </row>
    <row r="587" spans="9:14">
      <c r="I587" s="29"/>
      <c r="J587" s="29"/>
      <c r="K587" s="45"/>
      <c r="L587" s="45"/>
      <c r="M587" s="45"/>
      <c r="N587" s="45"/>
    </row>
    <row r="588" spans="9:14">
      <c r="I588" s="29"/>
      <c r="J588" s="29"/>
      <c r="K588"/>
      <c r="L588"/>
      <c r="M588"/>
      <c r="N588"/>
    </row>
    <row r="589" spans="9:14">
      <c r="I589" s="29"/>
      <c r="J589" s="29"/>
      <c r="K589"/>
      <c r="L589"/>
      <c r="M589"/>
      <c r="N589"/>
    </row>
    <row r="590" spans="9:14">
      <c r="I590" s="29"/>
      <c r="J590" s="29"/>
      <c r="K590"/>
      <c r="L590"/>
      <c r="M590"/>
      <c r="N590"/>
    </row>
    <row r="591" spans="9:14">
      <c r="I591" s="29"/>
      <c r="J591" s="29"/>
      <c r="K591"/>
      <c r="L591"/>
      <c r="M591"/>
      <c r="N591"/>
    </row>
    <row r="592" spans="9:14">
      <c r="I592" s="29"/>
      <c r="J592" s="29"/>
      <c r="K592"/>
      <c r="L592"/>
      <c r="M592"/>
      <c r="N592"/>
    </row>
    <row r="593" spans="9:14">
      <c r="I593" s="29"/>
      <c r="J593" s="29"/>
      <c r="K593" s="45"/>
      <c r="L593" s="45"/>
      <c r="M593" s="45"/>
      <c r="N593" s="45"/>
    </row>
    <row r="594" spans="9:14">
      <c r="I594" s="29"/>
      <c r="J594" s="29"/>
      <c r="K594"/>
      <c r="L594"/>
      <c r="M594"/>
      <c r="N594"/>
    </row>
    <row r="595" spans="9:14">
      <c r="I595" s="29"/>
      <c r="J595" s="29"/>
      <c r="K595"/>
      <c r="L595"/>
      <c r="M595"/>
      <c r="N595"/>
    </row>
    <row r="596" spans="9:14">
      <c r="I596" s="29"/>
      <c r="J596" s="29"/>
      <c r="K596"/>
      <c r="L596"/>
      <c r="M596"/>
      <c r="N596"/>
    </row>
    <row r="597" spans="9:14">
      <c r="I597" s="29"/>
      <c r="J597" s="29"/>
      <c r="K597"/>
      <c r="L597"/>
      <c r="M597"/>
      <c r="N597"/>
    </row>
    <row r="598" spans="9:14">
      <c r="I598" s="29"/>
      <c r="J598" s="29"/>
      <c r="K598" s="45"/>
      <c r="L598" s="45"/>
      <c r="M598" s="45"/>
      <c r="N598" s="45"/>
    </row>
    <row r="599" spans="9:14">
      <c r="I599" s="29"/>
      <c r="J599" s="29"/>
      <c r="K599"/>
      <c r="L599"/>
      <c r="M599"/>
      <c r="N599"/>
    </row>
    <row r="600" spans="9:14">
      <c r="I600" s="29"/>
      <c r="J600" s="29"/>
      <c r="K600"/>
      <c r="L600"/>
      <c r="M600"/>
      <c r="N600"/>
    </row>
    <row r="601" spans="9:14">
      <c r="I601" s="29"/>
      <c r="J601" s="29"/>
      <c r="K601"/>
      <c r="L601"/>
      <c r="M601"/>
      <c r="N601"/>
    </row>
    <row r="602" spans="9:14">
      <c r="I602" s="29"/>
      <c r="J602" s="29"/>
      <c r="K602" s="45"/>
      <c r="L602" s="45"/>
      <c r="M602" s="45"/>
      <c r="N602" s="45"/>
    </row>
    <row r="603" spans="9:14">
      <c r="I603" s="29"/>
      <c r="J603" s="29"/>
      <c r="K603"/>
      <c r="L603"/>
      <c r="M603"/>
      <c r="N603"/>
    </row>
    <row r="604" spans="9:14">
      <c r="I604" s="29"/>
      <c r="J604" s="29"/>
      <c r="K604"/>
      <c r="L604"/>
      <c r="M604"/>
      <c r="N604"/>
    </row>
    <row r="605" spans="9:14">
      <c r="I605" s="29"/>
      <c r="J605" s="29"/>
      <c r="K605"/>
      <c r="L605"/>
      <c r="M605"/>
      <c r="N605"/>
    </row>
    <row r="606" spans="9:14">
      <c r="I606" s="29"/>
      <c r="J606" s="29"/>
      <c r="K606" s="45"/>
      <c r="L606" s="45"/>
      <c r="M606" s="45"/>
      <c r="N606" s="45"/>
    </row>
    <row r="607" spans="9:14">
      <c r="I607" s="29"/>
      <c r="J607" s="29"/>
      <c r="K607"/>
      <c r="L607"/>
      <c r="M607"/>
      <c r="N607"/>
    </row>
    <row r="608" spans="9:14">
      <c r="I608" s="29"/>
      <c r="J608" s="29"/>
      <c r="K608"/>
      <c r="L608"/>
      <c r="M608"/>
      <c r="N608"/>
    </row>
    <row r="609" spans="9:14">
      <c r="I609" s="29"/>
      <c r="J609" s="29"/>
      <c r="K609"/>
      <c r="L609"/>
      <c r="M609"/>
      <c r="N609"/>
    </row>
    <row r="610" spans="9:14">
      <c r="I610" s="29"/>
      <c r="J610" s="29"/>
      <c r="K610" s="45"/>
      <c r="L610" s="45"/>
      <c r="M610" s="45"/>
      <c r="N610" s="45"/>
    </row>
    <row r="611" spans="9:14">
      <c r="I611" s="29"/>
      <c r="J611" s="29"/>
      <c r="K611" s="45"/>
      <c r="L611" s="45"/>
      <c r="M611" s="45"/>
      <c r="N611" s="45"/>
    </row>
    <row r="612" spans="9:14">
      <c r="I612" s="29"/>
      <c r="J612" s="29"/>
      <c r="K612" s="45"/>
      <c r="L612" s="45"/>
      <c r="M612" s="45"/>
      <c r="N612" s="45"/>
    </row>
    <row r="613" spans="9:14">
      <c r="I613" s="29"/>
      <c r="J613" s="29"/>
      <c r="K613"/>
      <c r="L613"/>
      <c r="M613"/>
      <c r="N613"/>
    </row>
    <row r="614" spans="9:14">
      <c r="I614" s="29"/>
      <c r="J614" s="29"/>
      <c r="K614" s="45"/>
      <c r="L614" s="45"/>
      <c r="M614" s="45"/>
      <c r="N614" s="45"/>
    </row>
    <row r="615" spans="9:14">
      <c r="I615" s="29"/>
      <c r="J615" s="29"/>
      <c r="K615"/>
      <c r="L615"/>
      <c r="M615"/>
      <c r="N615"/>
    </row>
    <row r="616" spans="9:14">
      <c r="I616" s="29"/>
      <c r="J616" s="29"/>
      <c r="K616" s="45"/>
      <c r="L616" s="45"/>
      <c r="M616" s="45"/>
      <c r="N616" s="45"/>
    </row>
    <row r="617" spans="9:14">
      <c r="I617" s="29"/>
      <c r="J617" s="29"/>
      <c r="K617"/>
      <c r="L617"/>
      <c r="M617"/>
      <c r="N617"/>
    </row>
    <row r="618" spans="9:14">
      <c r="I618" s="29"/>
      <c r="J618" s="29"/>
      <c r="K618" s="45"/>
      <c r="L618" s="45"/>
      <c r="M618" s="45"/>
      <c r="N618" s="45"/>
    </row>
    <row r="619" spans="9:14">
      <c r="I619" s="29"/>
      <c r="J619" s="29"/>
      <c r="K619"/>
      <c r="L619"/>
      <c r="M619"/>
      <c r="N619"/>
    </row>
    <row r="620" spans="9:14">
      <c r="I620" s="29"/>
      <c r="J620" s="29"/>
      <c r="K620" s="45"/>
      <c r="L620" s="45"/>
      <c r="M620" s="45"/>
      <c r="N620" s="45"/>
    </row>
    <row r="621" spans="9:14">
      <c r="I621" s="29"/>
      <c r="J621" s="29"/>
      <c r="K621"/>
      <c r="L621"/>
      <c r="M621"/>
      <c r="N621"/>
    </row>
    <row r="622" spans="9:14">
      <c r="I622" s="29"/>
      <c r="J622" s="29"/>
      <c r="K622"/>
      <c r="L622"/>
      <c r="M622"/>
      <c r="N622"/>
    </row>
    <row r="623" spans="9:14">
      <c r="I623" s="29"/>
      <c r="J623" s="29"/>
      <c r="K623" s="45"/>
      <c r="L623" s="45"/>
      <c r="M623" s="45"/>
      <c r="N623" s="45"/>
    </row>
    <row r="624" spans="9:14">
      <c r="I624" s="29"/>
      <c r="J624" s="29"/>
      <c r="K624"/>
      <c r="L624"/>
      <c r="M624"/>
      <c r="N624"/>
    </row>
    <row r="625" spans="9:14">
      <c r="I625" s="29"/>
      <c r="J625" s="29"/>
      <c r="K625"/>
      <c r="L625"/>
      <c r="M625"/>
      <c r="N625"/>
    </row>
    <row r="626" spans="9:14">
      <c r="I626" s="29"/>
      <c r="J626" s="29"/>
      <c r="K626"/>
      <c r="L626"/>
      <c r="M626"/>
      <c r="N626"/>
    </row>
    <row r="627" spans="9:14">
      <c r="I627" s="29"/>
      <c r="J627" s="29"/>
      <c r="K627" s="45"/>
      <c r="L627" s="45"/>
      <c r="M627" s="45"/>
      <c r="N627" s="45"/>
    </row>
    <row r="628" spans="9:14">
      <c r="I628" s="29"/>
      <c r="J628" s="29"/>
      <c r="K628"/>
      <c r="L628"/>
      <c r="M628"/>
      <c r="N628"/>
    </row>
    <row r="629" spans="9:14">
      <c r="I629" s="29"/>
      <c r="J629" s="29"/>
      <c r="K629"/>
      <c r="L629"/>
      <c r="M629"/>
      <c r="N629"/>
    </row>
    <row r="630" spans="9:14">
      <c r="I630" s="29"/>
      <c r="J630" s="29"/>
      <c r="K630"/>
      <c r="L630"/>
      <c r="M630"/>
      <c r="N630"/>
    </row>
    <row r="631" spans="9:14">
      <c r="I631" s="29"/>
      <c r="J631" s="29"/>
      <c r="K631"/>
      <c r="L631"/>
      <c r="M631"/>
      <c r="N631"/>
    </row>
    <row r="632" spans="9:14">
      <c r="I632" s="29"/>
      <c r="J632" s="29"/>
      <c r="K632"/>
      <c r="L632"/>
      <c r="M632"/>
      <c r="N632"/>
    </row>
    <row r="633" spans="9:14">
      <c r="I633" s="29"/>
      <c r="J633" s="29"/>
      <c r="K633"/>
      <c r="L633"/>
      <c r="M633"/>
      <c r="N633"/>
    </row>
    <row r="634" spans="9:14">
      <c r="I634" s="29"/>
      <c r="J634" s="29"/>
      <c r="K634"/>
      <c r="L634"/>
      <c r="M634"/>
      <c r="N634"/>
    </row>
    <row r="635" spans="9:14">
      <c r="I635" s="29"/>
      <c r="J635" s="29"/>
      <c r="K635" s="45"/>
      <c r="L635" s="45"/>
      <c r="M635" s="45"/>
      <c r="N635" s="45"/>
    </row>
    <row r="636" spans="9:14">
      <c r="I636" s="29"/>
      <c r="J636" s="29"/>
      <c r="K636"/>
      <c r="L636"/>
      <c r="M636"/>
      <c r="N636"/>
    </row>
    <row r="637" spans="9:14">
      <c r="I637" s="29"/>
      <c r="J637" s="29"/>
      <c r="K637"/>
      <c r="L637"/>
      <c r="M637"/>
      <c r="N637"/>
    </row>
    <row r="638" spans="9:14">
      <c r="I638" s="29"/>
      <c r="J638" s="29"/>
      <c r="K638" s="45"/>
      <c r="L638" s="45"/>
      <c r="M638" s="45"/>
      <c r="N638" s="45"/>
    </row>
    <row r="639" spans="9:14">
      <c r="I639" s="29"/>
      <c r="J639" s="29"/>
      <c r="K639"/>
      <c r="L639"/>
      <c r="M639"/>
      <c r="N639"/>
    </row>
    <row r="640" spans="9:14">
      <c r="I640" s="29"/>
      <c r="J640" s="29"/>
      <c r="K640" s="45"/>
      <c r="L640" s="45"/>
      <c r="M640" s="45"/>
      <c r="N640" s="45"/>
    </row>
    <row r="641" spans="9:14">
      <c r="I641" s="29"/>
      <c r="J641" s="29"/>
      <c r="K641"/>
      <c r="L641"/>
      <c r="M641"/>
      <c r="N641"/>
    </row>
    <row r="642" spans="9:14">
      <c r="I642" s="29"/>
      <c r="J642" s="29"/>
      <c r="K642" s="45"/>
      <c r="L642" s="45"/>
      <c r="M642" s="45"/>
      <c r="N642" s="45"/>
    </row>
    <row r="643" spans="9:14">
      <c r="I643" s="29"/>
      <c r="J643" s="29"/>
      <c r="K643"/>
      <c r="L643"/>
      <c r="M643"/>
      <c r="N643"/>
    </row>
    <row r="644" spans="9:14">
      <c r="I644" s="29"/>
      <c r="J644" s="29"/>
      <c r="K644"/>
      <c r="L644"/>
      <c r="M644"/>
      <c r="N644"/>
    </row>
    <row r="645" spans="9:14">
      <c r="I645" s="29"/>
      <c r="J645" s="29"/>
      <c r="K645"/>
      <c r="L645"/>
      <c r="M645"/>
      <c r="N645"/>
    </row>
    <row r="646" spans="9:14">
      <c r="I646" s="29"/>
      <c r="J646" s="29"/>
      <c r="K646"/>
      <c r="L646"/>
      <c r="M646"/>
      <c r="N646"/>
    </row>
    <row r="647" spans="9:14">
      <c r="I647" s="29"/>
      <c r="J647" s="29"/>
      <c r="K647"/>
      <c r="L647"/>
      <c r="M647"/>
      <c r="N647"/>
    </row>
    <row r="648" spans="9:14">
      <c r="I648" s="29"/>
      <c r="J648" s="29"/>
      <c r="K648" s="45"/>
      <c r="L648" s="45"/>
      <c r="M648" s="45"/>
      <c r="N648" s="45"/>
    </row>
    <row r="649" spans="9:14">
      <c r="I649" s="29"/>
      <c r="J649" s="29"/>
      <c r="K649"/>
      <c r="L649"/>
      <c r="M649"/>
      <c r="N649"/>
    </row>
    <row r="650" spans="9:14">
      <c r="I650" s="29"/>
      <c r="J650" s="29"/>
      <c r="K650"/>
      <c r="L650"/>
      <c r="M650"/>
      <c r="N650"/>
    </row>
    <row r="651" spans="9:14">
      <c r="I651" s="29"/>
      <c r="J651" s="29"/>
      <c r="K651" s="45"/>
      <c r="L651" s="45"/>
      <c r="M651" s="45"/>
      <c r="N651" s="45"/>
    </row>
    <row r="652" spans="9:14">
      <c r="I652" s="29"/>
      <c r="J652" s="29"/>
      <c r="K652"/>
      <c r="L652"/>
      <c r="M652"/>
      <c r="N652"/>
    </row>
    <row r="653" spans="9:14">
      <c r="I653" s="29"/>
      <c r="J653" s="29"/>
      <c r="K653"/>
      <c r="L653"/>
      <c r="M653"/>
      <c r="N653"/>
    </row>
    <row r="654" spans="9:14">
      <c r="I654" s="29"/>
      <c r="J654" s="29"/>
      <c r="K654"/>
      <c r="L654"/>
      <c r="M654"/>
      <c r="N654"/>
    </row>
    <row r="655" spans="9:14">
      <c r="I655" s="29"/>
      <c r="J655" s="29"/>
      <c r="K655" s="45"/>
      <c r="L655" s="45"/>
      <c r="M655" s="45"/>
      <c r="N655" s="45"/>
    </row>
    <row r="656" spans="9:14">
      <c r="I656" s="29"/>
      <c r="J656" s="29"/>
      <c r="K656"/>
      <c r="L656"/>
      <c r="M656"/>
      <c r="N656"/>
    </row>
    <row r="657" spans="9:14">
      <c r="I657" s="29"/>
      <c r="J657" s="29"/>
      <c r="K657"/>
      <c r="L657"/>
      <c r="M657"/>
      <c r="N657"/>
    </row>
    <row r="658" spans="9:14">
      <c r="I658" s="29"/>
      <c r="J658" s="29"/>
      <c r="K658" s="45"/>
      <c r="L658" s="45"/>
      <c r="M658" s="45"/>
      <c r="N658" s="45"/>
    </row>
    <row r="659" spans="9:14">
      <c r="I659" s="29"/>
      <c r="J659" s="29"/>
      <c r="K659"/>
      <c r="L659"/>
      <c r="M659"/>
      <c r="N659"/>
    </row>
    <row r="660" spans="9:14">
      <c r="I660" s="29"/>
      <c r="J660" s="29"/>
      <c r="K660"/>
      <c r="L660"/>
      <c r="M660"/>
      <c r="N660"/>
    </row>
    <row r="661" spans="9:14">
      <c r="I661" s="29"/>
      <c r="J661" s="29"/>
      <c r="K661" s="45"/>
      <c r="L661" s="45"/>
      <c r="M661" s="45"/>
      <c r="N661" s="45"/>
    </row>
    <row r="662" spans="9:14">
      <c r="I662" s="29"/>
      <c r="J662" s="29"/>
      <c r="K662"/>
      <c r="L662"/>
      <c r="M662"/>
      <c r="N662"/>
    </row>
    <row r="663" spans="9:14">
      <c r="I663" s="29"/>
      <c r="J663" s="29"/>
      <c r="K663"/>
      <c r="L663"/>
      <c r="M663"/>
      <c r="N663"/>
    </row>
    <row r="664" spans="9:14">
      <c r="I664" s="29"/>
      <c r="J664" s="29"/>
      <c r="K664"/>
      <c r="L664"/>
      <c r="M664"/>
      <c r="N664"/>
    </row>
    <row r="665" spans="9:14">
      <c r="I665" s="29"/>
      <c r="J665" s="29"/>
      <c r="K665"/>
      <c r="L665"/>
      <c r="M665"/>
      <c r="N665"/>
    </row>
    <row r="666" spans="9:14">
      <c r="I666" s="29"/>
      <c r="J666" s="29"/>
      <c r="K666" s="45"/>
      <c r="L666" s="45"/>
      <c r="M666" s="45"/>
      <c r="N666" s="45"/>
    </row>
    <row r="667" spans="9:14">
      <c r="I667" s="29"/>
      <c r="J667" s="29"/>
      <c r="K667"/>
      <c r="L667"/>
      <c r="M667"/>
      <c r="N667"/>
    </row>
    <row r="668" spans="9:14">
      <c r="I668" s="29"/>
      <c r="J668" s="29"/>
      <c r="K668"/>
      <c r="L668"/>
      <c r="M668"/>
      <c r="N668"/>
    </row>
    <row r="669" spans="9:14">
      <c r="I669" s="29"/>
      <c r="J669" s="29"/>
      <c r="K669" s="45"/>
      <c r="L669" s="45"/>
      <c r="M669" s="45"/>
      <c r="N669" s="45"/>
    </row>
    <row r="670" spans="9:14">
      <c r="I670" s="29"/>
      <c r="J670" s="29"/>
      <c r="K670"/>
      <c r="L670"/>
      <c r="M670"/>
      <c r="N670"/>
    </row>
    <row r="671" spans="9:14">
      <c r="I671" s="29"/>
      <c r="J671" s="29"/>
      <c r="K671"/>
      <c r="L671"/>
      <c r="M671"/>
      <c r="N671"/>
    </row>
    <row r="672" spans="9:14">
      <c r="I672" s="29"/>
      <c r="J672" s="29"/>
      <c r="K672"/>
      <c r="L672"/>
      <c r="M672"/>
      <c r="N672"/>
    </row>
    <row r="673" spans="9:14">
      <c r="I673" s="29"/>
      <c r="J673" s="29"/>
      <c r="K673"/>
      <c r="L673"/>
      <c r="M673"/>
      <c r="N673"/>
    </row>
    <row r="674" spans="9:14">
      <c r="I674" s="29"/>
      <c r="J674" s="29"/>
      <c r="K674" s="45"/>
      <c r="L674" s="45"/>
      <c r="M674" s="45"/>
      <c r="N674" s="45"/>
    </row>
    <row r="675" spans="9:14">
      <c r="I675" s="29"/>
      <c r="J675" s="29"/>
      <c r="K675"/>
      <c r="L675"/>
      <c r="M675"/>
      <c r="N675"/>
    </row>
    <row r="676" spans="9:14">
      <c r="I676" s="29"/>
      <c r="J676" s="29"/>
      <c r="K676"/>
      <c r="L676"/>
      <c r="M676"/>
      <c r="N676"/>
    </row>
    <row r="677" spans="9:14">
      <c r="I677" s="29"/>
      <c r="J677" s="29"/>
      <c r="K677"/>
      <c r="L677"/>
      <c r="M677"/>
      <c r="N677"/>
    </row>
    <row r="678" spans="9:14">
      <c r="I678" s="29"/>
      <c r="J678" s="29"/>
      <c r="K678" s="45"/>
      <c r="L678" s="45"/>
      <c r="M678" s="45"/>
      <c r="N678" s="45"/>
    </row>
    <row r="679" spans="9:14">
      <c r="I679" s="29"/>
      <c r="J679" s="29"/>
      <c r="K679"/>
      <c r="L679"/>
      <c r="M679"/>
      <c r="N679"/>
    </row>
    <row r="680" spans="9:14">
      <c r="I680" s="29"/>
      <c r="J680" s="29"/>
      <c r="K680"/>
      <c r="L680"/>
      <c r="M680"/>
      <c r="N680"/>
    </row>
    <row r="681" spans="9:14">
      <c r="I681" s="29"/>
      <c r="J681" s="29"/>
      <c r="K681"/>
      <c r="L681"/>
      <c r="M681"/>
      <c r="N681"/>
    </row>
    <row r="682" spans="9:14">
      <c r="I682" s="29"/>
      <c r="J682" s="29"/>
      <c r="K682" s="45"/>
      <c r="L682" s="45"/>
      <c r="M682" s="45"/>
      <c r="N682" s="45"/>
    </row>
    <row r="683" spans="9:14">
      <c r="I683" s="29"/>
      <c r="J683" s="29"/>
      <c r="K683"/>
      <c r="L683"/>
      <c r="M683"/>
      <c r="N683"/>
    </row>
    <row r="684" spans="9:14">
      <c r="I684" s="29"/>
      <c r="J684" s="29"/>
      <c r="K684"/>
      <c r="L684"/>
      <c r="M684"/>
      <c r="N684"/>
    </row>
    <row r="685" spans="9:14">
      <c r="I685" s="29"/>
      <c r="J685" s="29"/>
      <c r="K685"/>
      <c r="L685"/>
      <c r="M685"/>
      <c r="N685"/>
    </row>
    <row r="686" spans="9:14">
      <c r="I686" s="29"/>
      <c r="J686" s="29"/>
      <c r="K686" s="45"/>
      <c r="L686" s="45"/>
      <c r="M686" s="45"/>
      <c r="N686" s="45"/>
    </row>
    <row r="687" spans="9:14">
      <c r="I687" s="29"/>
      <c r="J687" s="29"/>
      <c r="K687"/>
      <c r="L687"/>
      <c r="M687"/>
      <c r="N687"/>
    </row>
    <row r="688" spans="9:14">
      <c r="I688" s="29"/>
      <c r="J688" s="29"/>
      <c r="K688"/>
      <c r="L688"/>
      <c r="M688"/>
      <c r="N688"/>
    </row>
    <row r="689" spans="9:14">
      <c r="I689" s="29"/>
      <c r="J689" s="29"/>
      <c r="K689"/>
      <c r="L689"/>
      <c r="M689"/>
      <c r="N689"/>
    </row>
    <row r="690" spans="9:14">
      <c r="I690" s="29"/>
      <c r="J690" s="29"/>
      <c r="K690"/>
      <c r="L690"/>
      <c r="M690"/>
      <c r="N690"/>
    </row>
    <row r="691" spans="9:14">
      <c r="I691" s="29"/>
      <c r="J691" s="29"/>
      <c r="K691" s="45"/>
      <c r="L691" s="45"/>
      <c r="M691" s="45"/>
      <c r="N691" s="45"/>
    </row>
    <row r="692" spans="9:14">
      <c r="I692" s="29"/>
      <c r="J692" s="29"/>
      <c r="K692"/>
      <c r="L692"/>
      <c r="M692"/>
      <c r="N692"/>
    </row>
    <row r="693" spans="9:14">
      <c r="I693" s="29"/>
      <c r="J693" s="29"/>
      <c r="K693"/>
      <c r="L693"/>
      <c r="M693"/>
      <c r="N693"/>
    </row>
    <row r="694" spans="9:14">
      <c r="I694" s="29"/>
      <c r="J694" s="29"/>
      <c r="K694"/>
      <c r="L694"/>
      <c r="M694"/>
      <c r="N694"/>
    </row>
    <row r="695" spans="9:14">
      <c r="I695" s="29"/>
      <c r="J695" s="29"/>
      <c r="K695"/>
      <c r="L695"/>
      <c r="M695"/>
      <c r="N695"/>
    </row>
    <row r="696" spans="9:14">
      <c r="I696" s="29"/>
      <c r="J696" s="29"/>
      <c r="K696" s="45"/>
      <c r="L696" s="45"/>
      <c r="M696" s="45"/>
      <c r="N696" s="45"/>
    </row>
    <row r="697" spans="9:14">
      <c r="I697" s="29"/>
      <c r="J697" s="29"/>
      <c r="K697"/>
      <c r="L697"/>
      <c r="M697"/>
      <c r="N697"/>
    </row>
    <row r="698" spans="9:14">
      <c r="I698" s="29"/>
      <c r="J698" s="29"/>
      <c r="K698"/>
      <c r="L698"/>
      <c r="M698"/>
      <c r="N698"/>
    </row>
    <row r="699" spans="9:14">
      <c r="I699" s="29"/>
      <c r="J699" s="29"/>
      <c r="K699"/>
      <c r="L699"/>
      <c r="M699"/>
      <c r="N699"/>
    </row>
    <row r="700" spans="9:14">
      <c r="I700" s="29"/>
      <c r="J700" s="29"/>
      <c r="K700" s="45"/>
      <c r="L700" s="45"/>
      <c r="M700" s="45"/>
      <c r="N700" s="45"/>
    </row>
    <row r="701" spans="9:14">
      <c r="I701" s="29"/>
      <c r="J701" s="29"/>
      <c r="K701"/>
      <c r="L701"/>
      <c r="M701"/>
      <c r="N701"/>
    </row>
    <row r="702" spans="9:14">
      <c r="I702" s="29"/>
      <c r="J702" s="29"/>
      <c r="K702"/>
      <c r="L702"/>
      <c r="M702"/>
      <c r="N702"/>
    </row>
    <row r="703" spans="9:14">
      <c r="I703" s="29"/>
      <c r="J703" s="29"/>
      <c r="K703"/>
      <c r="L703"/>
      <c r="M703"/>
      <c r="N703"/>
    </row>
    <row r="704" spans="9:14">
      <c r="I704" s="29"/>
      <c r="J704" s="29"/>
      <c r="K704" s="45"/>
      <c r="L704" s="45"/>
      <c r="M704" s="45"/>
      <c r="N704" s="45"/>
    </row>
    <row r="705" spans="9:14">
      <c r="I705" s="29"/>
      <c r="J705" s="29"/>
      <c r="K705"/>
      <c r="L705"/>
      <c r="M705"/>
      <c r="N705"/>
    </row>
    <row r="706" spans="9:14">
      <c r="I706" s="29"/>
      <c r="J706" s="29"/>
      <c r="K706"/>
      <c r="L706"/>
      <c r="M706"/>
      <c r="N706"/>
    </row>
    <row r="707" spans="9:14">
      <c r="I707" s="29"/>
      <c r="J707" s="29"/>
      <c r="K707"/>
      <c r="L707"/>
      <c r="M707"/>
      <c r="N707"/>
    </row>
    <row r="708" spans="9:14">
      <c r="I708" s="29"/>
      <c r="J708" s="29"/>
      <c r="K708" s="45"/>
      <c r="L708" s="45"/>
      <c r="M708" s="45"/>
      <c r="N708" s="45"/>
    </row>
    <row r="709" spans="9:14">
      <c r="I709" s="29"/>
      <c r="J709" s="29"/>
      <c r="K709"/>
      <c r="L709"/>
      <c r="M709"/>
      <c r="N709"/>
    </row>
    <row r="710" spans="9:14">
      <c r="I710" s="29"/>
      <c r="J710" s="29"/>
      <c r="K710"/>
      <c r="L710"/>
      <c r="M710"/>
      <c r="N710"/>
    </row>
    <row r="711" spans="9:14">
      <c r="I711" s="29"/>
      <c r="J711" s="29"/>
      <c r="K711" s="45"/>
      <c r="L711" s="45"/>
      <c r="M711" s="45"/>
      <c r="N711" s="45"/>
    </row>
    <row r="712" spans="9:14">
      <c r="I712" s="29"/>
      <c r="J712" s="29"/>
      <c r="K712"/>
      <c r="L712"/>
      <c r="M712"/>
      <c r="N712"/>
    </row>
    <row r="713" spans="9:14">
      <c r="I713" s="29"/>
      <c r="J713" s="29"/>
      <c r="K713"/>
      <c r="L713"/>
      <c r="M713"/>
      <c r="N713"/>
    </row>
    <row r="714" spans="9:14">
      <c r="I714" s="29"/>
      <c r="J714" s="29"/>
      <c r="K714" s="45"/>
      <c r="L714" s="45"/>
      <c r="M714" s="45"/>
      <c r="N714" s="45"/>
    </row>
    <row r="715" spans="9:14">
      <c r="I715" s="29"/>
      <c r="J715" s="29"/>
      <c r="K715"/>
      <c r="L715"/>
      <c r="M715"/>
      <c r="N715"/>
    </row>
    <row r="716" spans="9:14">
      <c r="I716" s="29"/>
      <c r="J716" s="29"/>
      <c r="K716"/>
      <c r="L716"/>
      <c r="M716"/>
      <c r="N716"/>
    </row>
    <row r="717" spans="9:14">
      <c r="I717" s="29"/>
      <c r="J717" s="29"/>
      <c r="K717" s="45"/>
      <c r="L717" s="45"/>
      <c r="M717" s="45"/>
      <c r="N717" s="45"/>
    </row>
    <row r="718" spans="9:14">
      <c r="I718" s="29"/>
      <c r="J718" s="29"/>
      <c r="K718"/>
      <c r="L718"/>
      <c r="M718"/>
      <c r="N718"/>
    </row>
    <row r="719" spans="9:14">
      <c r="I719" s="29"/>
      <c r="J719" s="29"/>
      <c r="K719"/>
      <c r="L719"/>
      <c r="M719"/>
      <c r="N719"/>
    </row>
    <row r="720" spans="9:14">
      <c r="I720" s="29"/>
      <c r="J720" s="29"/>
      <c r="K720"/>
      <c r="L720"/>
      <c r="M720"/>
      <c r="N720"/>
    </row>
    <row r="721" spans="9:14">
      <c r="I721" s="29"/>
      <c r="J721" s="29"/>
      <c r="K721"/>
      <c r="L721"/>
      <c r="M721"/>
      <c r="N721"/>
    </row>
    <row r="722" spans="9:14">
      <c r="I722" s="29"/>
      <c r="J722" s="29"/>
      <c r="K722" s="45"/>
      <c r="L722" s="45"/>
      <c r="M722" s="45"/>
      <c r="N722" s="45"/>
    </row>
    <row r="723" spans="9:14">
      <c r="I723" s="29"/>
      <c r="J723" s="29"/>
      <c r="K723"/>
      <c r="L723"/>
      <c r="M723"/>
      <c r="N723"/>
    </row>
    <row r="724" spans="9:14">
      <c r="I724" s="29"/>
      <c r="J724" s="29"/>
      <c r="K724"/>
      <c r="L724"/>
      <c r="M724"/>
      <c r="N724"/>
    </row>
    <row r="725" spans="9:14">
      <c r="I725" s="29"/>
      <c r="J725" s="29"/>
      <c r="K725"/>
      <c r="L725"/>
      <c r="M725"/>
      <c r="N725"/>
    </row>
    <row r="726" spans="9:14">
      <c r="I726" s="29"/>
      <c r="J726" s="29"/>
      <c r="K726"/>
      <c r="L726"/>
      <c r="M726"/>
      <c r="N726"/>
    </row>
    <row r="727" spans="9:14">
      <c r="I727" s="29"/>
      <c r="J727" s="29"/>
      <c r="K727" s="45"/>
      <c r="L727" s="45"/>
      <c r="M727" s="45"/>
      <c r="N727" s="45"/>
    </row>
    <row r="728" spans="9:14">
      <c r="I728" s="29"/>
      <c r="J728" s="29"/>
      <c r="K728"/>
      <c r="L728"/>
      <c r="M728"/>
      <c r="N728"/>
    </row>
    <row r="729" spans="9:14">
      <c r="I729" s="29"/>
      <c r="J729" s="29"/>
      <c r="K729"/>
      <c r="L729"/>
      <c r="M729"/>
      <c r="N729"/>
    </row>
    <row r="730" spans="9:14">
      <c r="I730" s="29"/>
      <c r="J730" s="29"/>
      <c r="K730"/>
      <c r="L730"/>
      <c r="M730"/>
      <c r="N730"/>
    </row>
    <row r="731" spans="9:14">
      <c r="I731" s="29"/>
      <c r="J731" s="29"/>
      <c r="K731" s="45"/>
      <c r="L731" s="45"/>
      <c r="M731" s="45"/>
      <c r="N731" s="45"/>
    </row>
    <row r="732" spans="9:14">
      <c r="I732" s="29"/>
      <c r="J732" s="29"/>
      <c r="K732"/>
      <c r="L732"/>
      <c r="M732"/>
      <c r="N732"/>
    </row>
    <row r="733" spans="9:14">
      <c r="I733" s="29"/>
      <c r="J733" s="29"/>
      <c r="K733"/>
      <c r="L733"/>
      <c r="M733"/>
      <c r="N733"/>
    </row>
    <row r="734" spans="9:14">
      <c r="I734" s="29"/>
      <c r="J734" s="29"/>
      <c r="K734"/>
      <c r="L734"/>
      <c r="M734"/>
      <c r="N734"/>
    </row>
    <row r="735" spans="9:14">
      <c r="I735" s="29"/>
      <c r="J735" s="29"/>
      <c r="K735" s="45"/>
      <c r="L735" s="45"/>
      <c r="M735" s="45"/>
      <c r="N735" s="45"/>
    </row>
    <row r="736" spans="9:14">
      <c r="I736" s="29"/>
      <c r="J736" s="29"/>
      <c r="K736" s="45"/>
      <c r="L736" s="45"/>
      <c r="M736" s="45"/>
      <c r="N736" s="45"/>
    </row>
    <row r="737" spans="9:14">
      <c r="I737" s="29"/>
      <c r="J737" s="29"/>
      <c r="K737"/>
      <c r="L737"/>
      <c r="M737"/>
      <c r="N737"/>
    </row>
    <row r="738" spans="9:14">
      <c r="I738" s="29"/>
      <c r="J738" s="29"/>
      <c r="K738"/>
      <c r="L738"/>
      <c r="M738"/>
      <c r="N738"/>
    </row>
    <row r="739" spans="9:14">
      <c r="I739" s="29"/>
      <c r="J739" s="29"/>
      <c r="K739"/>
      <c r="L739"/>
      <c r="M739"/>
      <c r="N739"/>
    </row>
    <row r="740" spans="9:14">
      <c r="I740" s="29"/>
      <c r="J740" s="29"/>
      <c r="K740"/>
      <c r="L740"/>
      <c r="M740"/>
      <c r="N740"/>
    </row>
    <row r="741" spans="9:14">
      <c r="I741" s="29"/>
      <c r="J741" s="29"/>
      <c r="K741"/>
      <c r="L741"/>
      <c r="M741"/>
      <c r="N741"/>
    </row>
    <row r="742" spans="9:14">
      <c r="I742" s="29"/>
      <c r="J742" s="29"/>
      <c r="K742"/>
      <c r="L742"/>
      <c r="M742"/>
      <c r="N742"/>
    </row>
    <row r="743" spans="9:14">
      <c r="I743" s="29"/>
      <c r="J743" s="29"/>
      <c r="K743"/>
      <c r="L743"/>
      <c r="M743"/>
      <c r="N743"/>
    </row>
    <row r="744" spans="9:14">
      <c r="I744" s="29"/>
      <c r="J744" s="29"/>
      <c r="K744" s="45"/>
      <c r="L744" s="45"/>
      <c r="M744" s="45"/>
      <c r="N744" s="45"/>
    </row>
    <row r="745" spans="9:14">
      <c r="I745" s="29"/>
      <c r="J745" s="29"/>
      <c r="K745"/>
      <c r="L745"/>
      <c r="M745"/>
      <c r="N745"/>
    </row>
    <row r="746" spans="9:14">
      <c r="I746" s="29"/>
      <c r="J746" s="29"/>
      <c r="K746"/>
      <c r="L746"/>
      <c r="M746"/>
      <c r="N746"/>
    </row>
    <row r="747" spans="9:14">
      <c r="I747" s="29"/>
      <c r="J747" s="29"/>
      <c r="K747" s="45"/>
      <c r="L747" s="45"/>
      <c r="M747" s="45"/>
      <c r="N747" s="45"/>
    </row>
    <row r="748" spans="9:14">
      <c r="I748" s="29"/>
      <c r="J748" s="29"/>
      <c r="K748"/>
      <c r="L748"/>
      <c r="M748"/>
      <c r="N748"/>
    </row>
    <row r="749" spans="9:14">
      <c r="I749" s="29"/>
      <c r="J749" s="29"/>
      <c r="K749" s="45"/>
      <c r="L749" s="45"/>
      <c r="M749" s="45"/>
      <c r="N749" s="45"/>
    </row>
    <row r="750" spans="9:14">
      <c r="I750" s="29"/>
      <c r="J750" s="29"/>
      <c r="K750"/>
      <c r="L750"/>
      <c r="M750"/>
      <c r="N750"/>
    </row>
    <row r="751" spans="9:14">
      <c r="I751" s="29"/>
      <c r="J751" s="29"/>
      <c r="K751"/>
      <c r="L751"/>
      <c r="M751"/>
      <c r="N751"/>
    </row>
    <row r="752" spans="9:14">
      <c r="I752" s="29"/>
      <c r="J752" s="29"/>
      <c r="K752"/>
      <c r="L752"/>
      <c r="M752"/>
      <c r="N752"/>
    </row>
    <row r="753" spans="9:14">
      <c r="I753" s="29"/>
      <c r="J753" s="29"/>
      <c r="K753" s="45"/>
      <c r="L753" s="45"/>
      <c r="M753" s="45"/>
      <c r="N753" s="45"/>
    </row>
    <row r="754" spans="9:14">
      <c r="I754" s="29"/>
      <c r="J754" s="29"/>
      <c r="K754"/>
      <c r="L754"/>
      <c r="M754"/>
      <c r="N754"/>
    </row>
    <row r="755" spans="9:14">
      <c r="I755" s="29"/>
      <c r="J755" s="29"/>
      <c r="K755"/>
      <c r="L755"/>
      <c r="M755"/>
      <c r="N755"/>
    </row>
    <row r="756" spans="9:14">
      <c r="I756" s="29"/>
      <c r="J756" s="29"/>
      <c r="K756"/>
      <c r="L756"/>
      <c r="M756"/>
      <c r="N756"/>
    </row>
    <row r="757" spans="9:14">
      <c r="I757" s="29"/>
      <c r="J757" s="29"/>
      <c r="K757"/>
      <c r="L757"/>
      <c r="M757"/>
      <c r="N757"/>
    </row>
    <row r="758" spans="9:14">
      <c r="I758" s="29"/>
      <c r="J758" s="29"/>
      <c r="K758" s="45"/>
      <c r="L758" s="45"/>
      <c r="M758" s="45"/>
      <c r="N758" s="45"/>
    </row>
    <row r="759" spans="9:14">
      <c r="I759" s="29"/>
      <c r="J759" s="29"/>
      <c r="K759"/>
      <c r="L759"/>
      <c r="M759"/>
      <c r="N759"/>
    </row>
    <row r="760" spans="9:14">
      <c r="I760" s="29"/>
      <c r="J760" s="29"/>
      <c r="K760"/>
      <c r="L760"/>
      <c r="M760"/>
      <c r="N760"/>
    </row>
    <row r="761" spans="9:14">
      <c r="I761" s="29"/>
      <c r="J761" s="29"/>
      <c r="K761" s="45"/>
      <c r="L761" s="45"/>
      <c r="M761" s="45"/>
      <c r="N761" s="45"/>
    </row>
    <row r="762" spans="9:14">
      <c r="I762" s="29"/>
      <c r="J762" s="29"/>
      <c r="K762"/>
      <c r="L762"/>
      <c r="M762"/>
      <c r="N762"/>
    </row>
    <row r="763" spans="9:14">
      <c r="I763" s="29"/>
      <c r="J763" s="29"/>
      <c r="K763"/>
      <c r="L763"/>
      <c r="M763"/>
      <c r="N763"/>
    </row>
    <row r="764" spans="9:14">
      <c r="I764" s="29"/>
      <c r="J764" s="29"/>
      <c r="K764"/>
      <c r="L764"/>
      <c r="M764"/>
      <c r="N764"/>
    </row>
    <row r="765" spans="9:14">
      <c r="I765" s="29"/>
      <c r="J765" s="29"/>
      <c r="K765"/>
      <c r="L765"/>
      <c r="M765"/>
      <c r="N765"/>
    </row>
    <row r="766" spans="9:14">
      <c r="I766" s="29"/>
      <c r="J766" s="29"/>
      <c r="K766" s="45"/>
      <c r="L766" s="45"/>
      <c r="M766" s="45"/>
      <c r="N766" s="45"/>
    </row>
    <row r="767" spans="9:14">
      <c r="I767" s="29"/>
      <c r="J767" s="29"/>
      <c r="K767" s="45"/>
      <c r="L767" s="45"/>
      <c r="M767" s="45"/>
      <c r="N767" s="45"/>
    </row>
    <row r="768" spans="9:14">
      <c r="I768" s="29"/>
      <c r="J768" s="29"/>
      <c r="K768"/>
      <c r="L768"/>
      <c r="M768"/>
      <c r="N768"/>
    </row>
    <row r="769" spans="9:14">
      <c r="I769" s="29"/>
      <c r="J769" s="29"/>
      <c r="K769"/>
      <c r="L769"/>
      <c r="M769"/>
      <c r="N769"/>
    </row>
    <row r="770" spans="9:14">
      <c r="I770" s="29"/>
      <c r="J770" s="29"/>
      <c r="K770"/>
      <c r="L770"/>
      <c r="M770"/>
      <c r="N770"/>
    </row>
    <row r="771" spans="9:14">
      <c r="I771" s="29"/>
      <c r="J771" s="29"/>
      <c r="K771"/>
      <c r="L771"/>
      <c r="M771"/>
      <c r="N771"/>
    </row>
    <row r="772" spans="9:14">
      <c r="I772" s="29"/>
      <c r="J772" s="29"/>
      <c r="K772"/>
      <c r="L772"/>
      <c r="M772"/>
      <c r="N772"/>
    </row>
    <row r="773" spans="9:14">
      <c r="I773" s="29"/>
      <c r="J773" s="29"/>
      <c r="K773"/>
      <c r="L773"/>
      <c r="M773"/>
      <c r="N773"/>
    </row>
    <row r="774" spans="9:14">
      <c r="I774" s="29"/>
      <c r="J774" s="29"/>
      <c r="K774"/>
      <c r="L774"/>
      <c r="M774"/>
      <c r="N774"/>
    </row>
    <row r="775" spans="9:14">
      <c r="I775" s="29"/>
      <c r="J775" s="29"/>
      <c r="K775" s="45"/>
      <c r="L775" s="45"/>
      <c r="M775" s="45"/>
      <c r="N775" s="45"/>
    </row>
    <row r="776" spans="9:14">
      <c r="I776" s="29"/>
      <c r="J776" s="29"/>
      <c r="K776"/>
      <c r="L776"/>
      <c r="M776"/>
      <c r="N776"/>
    </row>
    <row r="777" spans="9:14">
      <c r="I777" s="29"/>
      <c r="J777" s="29"/>
      <c r="K777"/>
      <c r="L777"/>
      <c r="M777"/>
      <c r="N777"/>
    </row>
    <row r="778" spans="9:14">
      <c r="I778" s="29"/>
      <c r="J778" s="29"/>
      <c r="K778"/>
      <c r="L778"/>
      <c r="M778"/>
      <c r="N778"/>
    </row>
    <row r="779" spans="9:14">
      <c r="I779" s="29"/>
      <c r="J779" s="29"/>
      <c r="K779"/>
      <c r="L779"/>
      <c r="M779"/>
      <c r="N779"/>
    </row>
    <row r="780" spans="9:14">
      <c r="I780" s="29"/>
      <c r="J780" s="29"/>
      <c r="K780" s="45"/>
      <c r="L780" s="45"/>
      <c r="M780" s="45"/>
      <c r="N780" s="45"/>
    </row>
    <row r="781" spans="9:14">
      <c r="I781" s="29"/>
      <c r="J781" s="29"/>
      <c r="K781"/>
      <c r="L781"/>
      <c r="M781"/>
      <c r="N781"/>
    </row>
    <row r="782" spans="9:14">
      <c r="I782" s="29"/>
      <c r="J782" s="29"/>
      <c r="K782" s="45"/>
      <c r="L782" s="45"/>
      <c r="M782" s="45"/>
      <c r="N782" s="45"/>
    </row>
    <row r="783" spans="9:14">
      <c r="I783" s="29"/>
      <c r="J783" s="29"/>
      <c r="K783"/>
      <c r="L783"/>
      <c r="M783"/>
      <c r="N783"/>
    </row>
    <row r="784" spans="9:14">
      <c r="I784" s="29"/>
      <c r="J784" s="29"/>
      <c r="K784"/>
      <c r="L784"/>
      <c r="M784"/>
      <c r="N784"/>
    </row>
    <row r="785" spans="9:14">
      <c r="I785" s="29"/>
      <c r="J785" s="29"/>
      <c r="K785"/>
      <c r="L785"/>
      <c r="M785"/>
      <c r="N785"/>
    </row>
    <row r="786" spans="9:14">
      <c r="I786" s="29"/>
      <c r="J786" s="29"/>
      <c r="K786" s="45"/>
      <c r="L786" s="45"/>
      <c r="M786" s="45"/>
      <c r="N786" s="45"/>
    </row>
    <row r="787" spans="9:14">
      <c r="I787" s="29"/>
      <c r="J787" s="29"/>
      <c r="K787"/>
      <c r="L787"/>
      <c r="M787"/>
      <c r="N787"/>
    </row>
    <row r="788" spans="9:14">
      <c r="I788" s="29"/>
      <c r="J788" s="29"/>
      <c r="K788"/>
      <c r="L788"/>
      <c r="M788"/>
      <c r="N788"/>
    </row>
    <row r="789" spans="9:14">
      <c r="I789" s="29"/>
      <c r="J789" s="29"/>
      <c r="K789"/>
      <c r="L789"/>
      <c r="M789"/>
      <c r="N789"/>
    </row>
    <row r="790" spans="9:14">
      <c r="I790" s="29"/>
      <c r="J790" s="29"/>
      <c r="K790"/>
      <c r="L790"/>
      <c r="M790"/>
      <c r="N790"/>
    </row>
    <row r="791" spans="9:14">
      <c r="I791" s="29"/>
      <c r="J791" s="29"/>
      <c r="K791" s="45"/>
      <c r="L791" s="45"/>
      <c r="M791" s="45"/>
      <c r="N791" s="45"/>
    </row>
    <row r="792" spans="9:14">
      <c r="I792" s="29"/>
      <c r="J792" s="29"/>
      <c r="K792"/>
      <c r="L792"/>
      <c r="M792"/>
      <c r="N792"/>
    </row>
    <row r="793" spans="9:14">
      <c r="I793" s="29"/>
      <c r="J793" s="29"/>
      <c r="K793" s="45"/>
      <c r="L793" s="45"/>
      <c r="M793" s="45"/>
      <c r="N793" s="45"/>
    </row>
    <row r="794" spans="9:14">
      <c r="I794" s="29"/>
      <c r="J794" s="29"/>
      <c r="K794"/>
      <c r="L794"/>
      <c r="M794"/>
      <c r="N794"/>
    </row>
    <row r="795" spans="9:14">
      <c r="I795" s="29"/>
      <c r="J795" s="29"/>
      <c r="K795"/>
      <c r="L795"/>
      <c r="M795"/>
      <c r="N795"/>
    </row>
    <row r="796" spans="9:14">
      <c r="I796" s="29"/>
      <c r="J796" s="29"/>
      <c r="K796"/>
      <c r="L796"/>
      <c r="M796"/>
      <c r="N796"/>
    </row>
    <row r="797" spans="9:14">
      <c r="I797" s="29"/>
      <c r="J797" s="29"/>
      <c r="K797" s="45"/>
      <c r="L797" s="45"/>
      <c r="M797" s="45"/>
      <c r="N797" s="45"/>
    </row>
    <row r="798" spans="9:14">
      <c r="I798" s="29"/>
      <c r="J798" s="29"/>
      <c r="K798" s="45"/>
      <c r="L798" s="45"/>
      <c r="M798" s="45"/>
      <c r="N798" s="45"/>
    </row>
    <row r="799" spans="9:14">
      <c r="I799" s="29"/>
      <c r="J799" s="29"/>
      <c r="K799" s="45"/>
      <c r="L799" s="45"/>
      <c r="M799" s="45"/>
      <c r="N799" s="45"/>
    </row>
    <row r="800" spans="9:14">
      <c r="I800" s="29"/>
      <c r="J800" s="29"/>
      <c r="K800"/>
      <c r="L800"/>
      <c r="M800"/>
      <c r="N800"/>
    </row>
    <row r="801" spans="9:14">
      <c r="I801" s="29"/>
      <c r="J801" s="29"/>
      <c r="K801" s="45"/>
      <c r="L801" s="45"/>
      <c r="M801" s="45"/>
      <c r="N801" s="45"/>
    </row>
    <row r="802" spans="9:14">
      <c r="I802" s="29"/>
      <c r="J802" s="29"/>
      <c r="K802"/>
      <c r="L802"/>
      <c r="M802"/>
      <c r="N802"/>
    </row>
    <row r="803" spans="9:14">
      <c r="I803" s="29"/>
      <c r="J803" s="29"/>
      <c r="K803" s="45"/>
      <c r="L803" s="45"/>
      <c r="M803" s="45"/>
      <c r="N803" s="45"/>
    </row>
    <row r="804" spans="9:14">
      <c r="I804" s="29"/>
      <c r="J804" s="29"/>
      <c r="K804"/>
      <c r="L804"/>
      <c r="M804"/>
      <c r="N804"/>
    </row>
    <row r="805" spans="9:14">
      <c r="I805" s="29"/>
      <c r="J805" s="29"/>
      <c r="K805" s="45"/>
      <c r="L805" s="45"/>
      <c r="M805" s="45"/>
      <c r="N805" s="45"/>
    </row>
    <row r="806" spans="9:14">
      <c r="I806" s="29"/>
      <c r="J806" s="29"/>
      <c r="K806"/>
      <c r="L806"/>
      <c r="M806"/>
      <c r="N806"/>
    </row>
    <row r="807" spans="9:14">
      <c r="I807" s="29"/>
      <c r="J807" s="29"/>
      <c r="K807" s="45"/>
      <c r="L807" s="45"/>
      <c r="M807" s="45"/>
      <c r="N807" s="45"/>
    </row>
    <row r="808" spans="9:14">
      <c r="I808" s="29"/>
      <c r="J808" s="29"/>
      <c r="K808"/>
      <c r="L808"/>
      <c r="M808"/>
      <c r="N808"/>
    </row>
    <row r="809" spans="9:14">
      <c r="I809" s="29"/>
      <c r="J809" s="29"/>
      <c r="K809"/>
      <c r="L809"/>
      <c r="M809"/>
      <c r="N809"/>
    </row>
    <row r="810" spans="9:14">
      <c r="I810" s="29"/>
      <c r="J810" s="29"/>
      <c r="K810" s="45"/>
      <c r="L810" s="45"/>
      <c r="M810" s="45"/>
      <c r="N810" s="45"/>
    </row>
    <row r="811" spans="9:14">
      <c r="I811" s="29"/>
      <c r="J811" s="29"/>
      <c r="K811"/>
      <c r="L811"/>
      <c r="M811"/>
      <c r="N811"/>
    </row>
    <row r="812" spans="9:14">
      <c r="I812" s="29"/>
      <c r="J812" s="29"/>
      <c r="K812" s="45"/>
      <c r="L812" s="45"/>
      <c r="M812" s="45"/>
      <c r="N812" s="45"/>
    </row>
    <row r="813" spans="9:14">
      <c r="I813" s="29"/>
      <c r="J813" s="29"/>
      <c r="K813"/>
      <c r="L813"/>
      <c r="M813"/>
      <c r="N813"/>
    </row>
    <row r="814" spans="9:14">
      <c r="I814" s="29"/>
      <c r="J814" s="29"/>
      <c r="K814"/>
      <c r="L814"/>
      <c r="M814"/>
      <c r="N814"/>
    </row>
    <row r="815" spans="9:14">
      <c r="I815" s="29"/>
      <c r="J815" s="29"/>
      <c r="K815"/>
      <c r="L815"/>
      <c r="M815"/>
      <c r="N815"/>
    </row>
    <row r="816" spans="9:14">
      <c r="I816" s="29"/>
      <c r="J816" s="29"/>
      <c r="K816"/>
      <c r="L816"/>
      <c r="M816"/>
      <c r="N816"/>
    </row>
    <row r="817" spans="9:14">
      <c r="I817" s="29"/>
      <c r="J817" s="29"/>
      <c r="K817"/>
      <c r="L817"/>
      <c r="M817"/>
      <c r="N817"/>
    </row>
    <row r="818" spans="9:14">
      <c r="I818" s="29"/>
      <c r="J818" s="29"/>
      <c r="K818"/>
      <c r="L818"/>
      <c r="M818"/>
      <c r="N818"/>
    </row>
    <row r="819" spans="9:14">
      <c r="I819" s="29"/>
      <c r="J819" s="29"/>
      <c r="K819"/>
      <c r="L819"/>
      <c r="M819"/>
      <c r="N819"/>
    </row>
    <row r="820" spans="9:14">
      <c r="I820" s="29"/>
      <c r="J820" s="29"/>
      <c r="K820" s="45"/>
      <c r="L820" s="45"/>
      <c r="M820" s="45"/>
      <c r="N820" s="45"/>
    </row>
    <row r="821" spans="9:14">
      <c r="I821" s="29"/>
      <c r="J821" s="29"/>
      <c r="K821"/>
      <c r="L821"/>
      <c r="M821"/>
      <c r="N821"/>
    </row>
    <row r="822" spans="9:14">
      <c r="I822" s="29"/>
      <c r="J822" s="29"/>
      <c r="K822"/>
      <c r="L822"/>
      <c r="M822"/>
      <c r="N822"/>
    </row>
    <row r="823" spans="9:14">
      <c r="I823" s="29"/>
      <c r="J823" s="29"/>
      <c r="K823"/>
      <c r="L823"/>
      <c r="M823"/>
      <c r="N823"/>
    </row>
    <row r="824" spans="9:14">
      <c r="I824" s="29"/>
      <c r="J824" s="29"/>
      <c r="K824" s="45"/>
      <c r="L824" s="45"/>
      <c r="M824" s="45"/>
      <c r="N824" s="45"/>
    </row>
    <row r="825" spans="9:14">
      <c r="I825" s="29"/>
      <c r="J825" s="29"/>
      <c r="K825"/>
      <c r="L825"/>
      <c r="M825"/>
      <c r="N825"/>
    </row>
    <row r="826" spans="9:14">
      <c r="I826" s="29"/>
      <c r="J826" s="29"/>
      <c r="K826" s="45"/>
      <c r="L826" s="45"/>
      <c r="M826" s="45"/>
      <c r="N826" s="45"/>
    </row>
    <row r="827" spans="9:14">
      <c r="I827" s="29"/>
      <c r="J827" s="29"/>
      <c r="K827"/>
      <c r="L827"/>
      <c r="M827"/>
      <c r="N827"/>
    </row>
    <row r="828" spans="9:14">
      <c r="I828" s="29"/>
      <c r="J828" s="29"/>
      <c r="K828"/>
      <c r="L828"/>
      <c r="M828"/>
      <c r="N828"/>
    </row>
    <row r="829" spans="9:14">
      <c r="I829" s="29"/>
      <c r="J829" s="29"/>
      <c r="K829"/>
      <c r="L829"/>
      <c r="M829"/>
      <c r="N829"/>
    </row>
    <row r="830" spans="9:14">
      <c r="I830" s="29"/>
      <c r="J830" s="29"/>
      <c r="K830" s="45"/>
      <c r="L830" s="45"/>
      <c r="M830" s="45"/>
      <c r="N830" s="45"/>
    </row>
    <row r="831" spans="9:14">
      <c r="I831" s="29"/>
      <c r="J831" s="29"/>
      <c r="K831"/>
      <c r="L831"/>
      <c r="M831"/>
      <c r="N831"/>
    </row>
    <row r="832" spans="9:14">
      <c r="I832" s="29"/>
      <c r="J832" s="29"/>
      <c r="K832"/>
      <c r="L832"/>
      <c r="M832"/>
      <c r="N832"/>
    </row>
    <row r="833" spans="9:14">
      <c r="I833" s="29"/>
      <c r="J833" s="29"/>
      <c r="K833"/>
      <c r="L833"/>
      <c r="M833"/>
      <c r="N833"/>
    </row>
    <row r="834" spans="9:14">
      <c r="I834" s="29"/>
      <c r="J834" s="29"/>
      <c r="K834"/>
      <c r="L834"/>
      <c r="M834"/>
      <c r="N834"/>
    </row>
    <row r="835" spans="9:14">
      <c r="I835" s="29"/>
      <c r="J835" s="29"/>
      <c r="K835" s="45"/>
      <c r="L835" s="45"/>
      <c r="M835" s="45"/>
      <c r="N835" s="45"/>
    </row>
    <row r="836" spans="9:14">
      <c r="I836" s="29"/>
      <c r="J836" s="29"/>
      <c r="K836" s="45"/>
      <c r="L836" s="45"/>
      <c r="M836" s="45"/>
      <c r="N836" s="45"/>
    </row>
    <row r="837" spans="9:14">
      <c r="I837" s="29"/>
      <c r="J837" s="29"/>
      <c r="K837"/>
      <c r="L837"/>
      <c r="M837"/>
      <c r="N837"/>
    </row>
    <row r="838" spans="9:14">
      <c r="I838" s="29"/>
      <c r="J838" s="29"/>
      <c r="K838"/>
      <c r="L838"/>
      <c r="M838"/>
      <c r="N838"/>
    </row>
    <row r="839" spans="9:14">
      <c r="I839" s="29"/>
      <c r="J839" s="29"/>
      <c r="K839"/>
      <c r="L839"/>
      <c r="M839"/>
      <c r="N839"/>
    </row>
    <row r="840" spans="9:14">
      <c r="I840" s="29"/>
      <c r="J840" s="29"/>
      <c r="K840"/>
      <c r="L840"/>
      <c r="M840"/>
      <c r="N840"/>
    </row>
    <row r="841" spans="9:14">
      <c r="I841" s="29"/>
      <c r="J841" s="29"/>
      <c r="K841"/>
      <c r="L841"/>
      <c r="M841"/>
      <c r="N841"/>
    </row>
    <row r="842" spans="9:14">
      <c r="I842" s="29"/>
      <c r="J842" s="29"/>
      <c r="K842"/>
      <c r="L842"/>
      <c r="M842"/>
      <c r="N842"/>
    </row>
    <row r="843" spans="9:14">
      <c r="I843" s="29"/>
      <c r="J843" s="29"/>
      <c r="K843"/>
      <c r="L843"/>
      <c r="M843"/>
      <c r="N843"/>
    </row>
    <row r="844" spans="9:14">
      <c r="I844" s="29"/>
      <c r="J844" s="29"/>
      <c r="K844" s="45"/>
      <c r="L844" s="45"/>
      <c r="M844" s="45"/>
      <c r="N844" s="45"/>
    </row>
    <row r="845" spans="9:14">
      <c r="I845" s="29"/>
      <c r="J845" s="29"/>
      <c r="K845"/>
      <c r="L845"/>
      <c r="M845"/>
      <c r="N845"/>
    </row>
    <row r="846" spans="9:14">
      <c r="I846" s="29"/>
      <c r="J846" s="29"/>
      <c r="K846"/>
      <c r="L846"/>
      <c r="M846"/>
      <c r="N846"/>
    </row>
    <row r="847" spans="9:14">
      <c r="I847" s="29"/>
      <c r="J847" s="29"/>
      <c r="K847" s="45"/>
      <c r="L847" s="45"/>
      <c r="M847" s="45"/>
      <c r="N847" s="45"/>
    </row>
    <row r="848" spans="9:14">
      <c r="I848" s="29"/>
      <c r="J848" s="29"/>
      <c r="K848"/>
      <c r="L848"/>
      <c r="M848"/>
      <c r="N848"/>
    </row>
    <row r="849" spans="9:14">
      <c r="I849" s="29"/>
      <c r="J849" s="29"/>
      <c r="K849" s="45"/>
      <c r="L849" s="45"/>
      <c r="M849" s="45"/>
      <c r="N849" s="45"/>
    </row>
    <row r="850" spans="9:14">
      <c r="I850" s="29"/>
      <c r="J850" s="29"/>
      <c r="K850"/>
      <c r="L850"/>
      <c r="M850"/>
      <c r="N850"/>
    </row>
    <row r="851" spans="9:14">
      <c r="I851" s="29"/>
      <c r="J851" s="29"/>
      <c r="K851"/>
      <c r="L851"/>
      <c r="M851"/>
      <c r="N851"/>
    </row>
    <row r="852" spans="9:14">
      <c r="I852" s="29"/>
      <c r="J852" s="29"/>
      <c r="K852" s="45"/>
      <c r="L852" s="45"/>
      <c r="M852" s="45"/>
      <c r="N852" s="45"/>
    </row>
    <row r="853" spans="9:14">
      <c r="I853" s="29"/>
      <c r="J853" s="29"/>
      <c r="K853"/>
      <c r="L853"/>
      <c r="M853"/>
      <c r="N853"/>
    </row>
    <row r="854" spans="9:14">
      <c r="I854" s="29"/>
      <c r="J854" s="29"/>
      <c r="K854"/>
      <c r="L854"/>
      <c r="M854"/>
      <c r="N854"/>
    </row>
    <row r="855" spans="9:14">
      <c r="I855" s="29"/>
      <c r="J855" s="29"/>
      <c r="K855"/>
      <c r="L855"/>
      <c r="M855"/>
      <c r="N855"/>
    </row>
    <row r="856" spans="9:14">
      <c r="I856" s="29"/>
      <c r="J856" s="29"/>
      <c r="K856"/>
      <c r="L856"/>
      <c r="M856"/>
      <c r="N856"/>
    </row>
    <row r="857" spans="9:14">
      <c r="I857" s="29"/>
      <c r="J857" s="29"/>
      <c r="K857" s="45"/>
      <c r="L857" s="45"/>
      <c r="M857" s="45"/>
      <c r="N857" s="45"/>
    </row>
    <row r="858" spans="9:14">
      <c r="I858" s="29"/>
      <c r="J858" s="29"/>
      <c r="K858"/>
      <c r="L858"/>
      <c r="M858"/>
      <c r="N858"/>
    </row>
    <row r="859" spans="9:14">
      <c r="I859" s="29"/>
      <c r="J859" s="29"/>
      <c r="K859"/>
      <c r="L859"/>
      <c r="M859"/>
      <c r="N859"/>
    </row>
    <row r="860" spans="9:14">
      <c r="I860" s="29"/>
      <c r="J860" s="29"/>
      <c r="K860" s="45"/>
      <c r="L860" s="45"/>
      <c r="M860" s="45"/>
      <c r="N860" s="45"/>
    </row>
    <row r="861" spans="9:14">
      <c r="I861" s="29"/>
      <c r="J861" s="29"/>
      <c r="K861"/>
      <c r="L861"/>
      <c r="M861"/>
      <c r="N861"/>
    </row>
    <row r="862" spans="9:14">
      <c r="I862" s="29"/>
      <c r="J862" s="29"/>
      <c r="K862"/>
      <c r="L862"/>
      <c r="M862"/>
      <c r="N862"/>
    </row>
    <row r="863" spans="9:14">
      <c r="I863" s="29"/>
      <c r="J863" s="29"/>
      <c r="K863"/>
      <c r="L863"/>
      <c r="M863"/>
      <c r="N863"/>
    </row>
    <row r="864" spans="9:14">
      <c r="I864" s="29"/>
      <c r="J864" s="29"/>
      <c r="K864" s="45"/>
      <c r="L864" s="45"/>
      <c r="M864" s="45"/>
      <c r="N864" s="45"/>
    </row>
    <row r="865" spans="9:14">
      <c r="I865" s="29"/>
      <c r="J865" s="29"/>
      <c r="K865" s="45"/>
      <c r="L865" s="45"/>
      <c r="M865" s="45"/>
      <c r="N865" s="45"/>
    </row>
    <row r="866" spans="9:14">
      <c r="I866" s="29"/>
      <c r="J866" s="29"/>
      <c r="K866" s="45"/>
      <c r="L866" s="45"/>
      <c r="M866" s="45"/>
      <c r="N866" s="45"/>
    </row>
    <row r="867" spans="9:14">
      <c r="I867" s="29"/>
      <c r="J867" s="29"/>
      <c r="K867"/>
      <c r="L867"/>
      <c r="M867"/>
      <c r="N867"/>
    </row>
    <row r="868" spans="9:14">
      <c r="I868" s="29"/>
      <c r="J868" s="29"/>
      <c r="K868"/>
      <c r="L868"/>
      <c r="M868"/>
      <c r="N868"/>
    </row>
    <row r="869" spans="9:14">
      <c r="I869" s="29"/>
      <c r="J869" s="29"/>
      <c r="K869"/>
      <c r="L869"/>
      <c r="M869"/>
      <c r="N869"/>
    </row>
    <row r="870" spans="9:14">
      <c r="I870" s="29"/>
      <c r="J870" s="29"/>
      <c r="K870" s="45"/>
      <c r="L870" s="45"/>
      <c r="M870" s="45"/>
      <c r="N870" s="45"/>
    </row>
    <row r="871" spans="9:14">
      <c r="I871" s="29"/>
      <c r="J871" s="29"/>
      <c r="K871"/>
      <c r="L871"/>
      <c r="M871"/>
      <c r="N871"/>
    </row>
    <row r="872" spans="9:14">
      <c r="I872" s="29"/>
      <c r="J872" s="29"/>
      <c r="K872"/>
      <c r="L872"/>
      <c r="M872"/>
      <c r="N872"/>
    </row>
    <row r="873" spans="9:14">
      <c r="I873" s="29"/>
      <c r="J873" s="29"/>
      <c r="K873"/>
      <c r="L873"/>
      <c r="M873"/>
      <c r="N873"/>
    </row>
    <row r="874" spans="9:14">
      <c r="I874" s="29"/>
      <c r="J874" s="29"/>
      <c r="K874"/>
      <c r="L874"/>
      <c r="M874"/>
      <c r="N874"/>
    </row>
    <row r="875" spans="9:14">
      <c r="I875" s="29"/>
      <c r="J875" s="29"/>
      <c r="K875"/>
      <c r="L875"/>
      <c r="M875"/>
      <c r="N875"/>
    </row>
    <row r="876" spans="9:14">
      <c r="I876" s="29"/>
      <c r="J876" s="29"/>
      <c r="K876"/>
      <c r="L876"/>
      <c r="M876"/>
      <c r="N876"/>
    </row>
    <row r="877" spans="9:14">
      <c r="I877" s="29"/>
      <c r="J877" s="29"/>
      <c r="K877"/>
      <c r="L877"/>
      <c r="M877"/>
      <c r="N877"/>
    </row>
    <row r="878" spans="9:14">
      <c r="I878" s="29"/>
      <c r="J878" s="29"/>
      <c r="K878" s="45"/>
      <c r="L878" s="45"/>
      <c r="M878" s="45"/>
      <c r="N878" s="45"/>
    </row>
    <row r="879" spans="9:14">
      <c r="I879" s="29"/>
      <c r="J879" s="29"/>
      <c r="K879"/>
      <c r="L879"/>
      <c r="M879"/>
      <c r="N879"/>
    </row>
    <row r="880" spans="9:14">
      <c r="I880" s="29"/>
      <c r="J880" s="29"/>
      <c r="K880"/>
      <c r="L880"/>
      <c r="M880"/>
      <c r="N880"/>
    </row>
    <row r="881" spans="9:14">
      <c r="I881" s="29"/>
      <c r="J881" s="29"/>
      <c r="K881"/>
      <c r="L881"/>
      <c r="M881"/>
      <c r="N881"/>
    </row>
    <row r="882" spans="9:14">
      <c r="I882" s="29"/>
      <c r="J882" s="29"/>
      <c r="K882"/>
      <c r="L882"/>
      <c r="M882"/>
      <c r="N882"/>
    </row>
    <row r="883" spans="9:14">
      <c r="I883" s="29"/>
      <c r="J883" s="29"/>
      <c r="K883"/>
      <c r="L883"/>
      <c r="M883"/>
      <c r="N883"/>
    </row>
    <row r="884" spans="9:14">
      <c r="I884" s="29"/>
      <c r="J884" s="29"/>
      <c r="K884"/>
      <c r="L884"/>
      <c r="M884"/>
      <c r="N884"/>
    </row>
    <row r="885" spans="9:14">
      <c r="I885" s="29"/>
      <c r="J885" s="29"/>
      <c r="K885" s="45"/>
      <c r="L885" s="45"/>
      <c r="M885" s="45"/>
      <c r="N885" s="45"/>
    </row>
    <row r="886" spans="9:14">
      <c r="I886" s="29"/>
      <c r="J886" s="29"/>
      <c r="K886"/>
      <c r="L886"/>
      <c r="M886"/>
      <c r="N886"/>
    </row>
    <row r="887" spans="9:14">
      <c r="I887" s="29"/>
      <c r="J887" s="29"/>
      <c r="K887" s="45"/>
      <c r="L887" s="45"/>
      <c r="M887" s="45"/>
      <c r="N887" s="45"/>
    </row>
    <row r="888" spans="9:14">
      <c r="I888" s="29"/>
      <c r="J888" s="29"/>
      <c r="K888"/>
      <c r="L888"/>
      <c r="M888"/>
      <c r="N888"/>
    </row>
    <row r="889" spans="9:14">
      <c r="I889" s="29"/>
      <c r="J889" s="29"/>
      <c r="K889" s="45"/>
      <c r="L889" s="45"/>
      <c r="M889" s="45"/>
      <c r="N889" s="45"/>
    </row>
    <row r="890" spans="9:14">
      <c r="I890" s="29"/>
      <c r="J890" s="29"/>
      <c r="K890"/>
      <c r="L890"/>
      <c r="M890"/>
      <c r="N890"/>
    </row>
    <row r="891" spans="9:14">
      <c r="I891" s="29"/>
      <c r="J891" s="29"/>
      <c r="K891"/>
      <c r="L891"/>
      <c r="M891"/>
      <c r="N891"/>
    </row>
    <row r="892" spans="9:14">
      <c r="I892" s="29"/>
      <c r="J892" s="29"/>
      <c r="K892"/>
      <c r="L892"/>
      <c r="M892"/>
      <c r="N892"/>
    </row>
    <row r="893" spans="9:14">
      <c r="I893" s="29"/>
      <c r="J893" s="29"/>
      <c r="K893" s="45"/>
      <c r="L893" s="45"/>
      <c r="M893" s="45"/>
      <c r="N893" s="45"/>
    </row>
    <row r="894" spans="9:14">
      <c r="I894" s="29"/>
      <c r="J894" s="29"/>
      <c r="K894"/>
      <c r="L894"/>
      <c r="M894"/>
      <c r="N894"/>
    </row>
    <row r="895" spans="9:14">
      <c r="I895" s="29"/>
      <c r="J895" s="29"/>
      <c r="K895"/>
      <c r="L895"/>
      <c r="M895"/>
      <c r="N895"/>
    </row>
    <row r="896" spans="9:14">
      <c r="I896" s="29"/>
      <c r="J896" s="29"/>
      <c r="K896"/>
      <c r="L896"/>
      <c r="M896"/>
      <c r="N896"/>
    </row>
    <row r="897" spans="9:14">
      <c r="I897" s="29"/>
      <c r="J897" s="29"/>
      <c r="K897"/>
      <c r="L897"/>
      <c r="M897"/>
      <c r="N897"/>
    </row>
    <row r="898" spans="9:14">
      <c r="I898" s="29"/>
      <c r="J898" s="29"/>
      <c r="K898" s="45"/>
      <c r="L898" s="45"/>
      <c r="M898" s="45"/>
      <c r="N898" s="45"/>
    </row>
    <row r="899" spans="9:14">
      <c r="I899" s="29"/>
      <c r="J899" s="29"/>
      <c r="K899"/>
      <c r="L899"/>
      <c r="M899"/>
      <c r="N899"/>
    </row>
    <row r="900" spans="9:14">
      <c r="I900" s="29"/>
      <c r="J900" s="29"/>
      <c r="K900"/>
      <c r="L900"/>
      <c r="M900"/>
      <c r="N900"/>
    </row>
    <row r="901" spans="9:14">
      <c r="I901" s="29"/>
      <c r="J901" s="29"/>
      <c r="K901" s="45"/>
      <c r="L901" s="45"/>
      <c r="M901" s="45"/>
      <c r="N901" s="45"/>
    </row>
    <row r="902" spans="9:14">
      <c r="I902" s="29"/>
      <c r="J902" s="29"/>
      <c r="K902"/>
      <c r="L902"/>
      <c r="M902"/>
      <c r="N902"/>
    </row>
    <row r="903" spans="9:14">
      <c r="I903" s="29"/>
      <c r="J903" s="29"/>
      <c r="K903"/>
      <c r="L903"/>
      <c r="M903"/>
      <c r="N903"/>
    </row>
    <row r="904" spans="9:14">
      <c r="I904" s="29"/>
      <c r="J904" s="29"/>
      <c r="K904"/>
      <c r="L904"/>
      <c r="M904"/>
      <c r="N904"/>
    </row>
    <row r="905" spans="9:14">
      <c r="I905" s="29"/>
      <c r="J905" s="29"/>
      <c r="K905"/>
      <c r="L905"/>
      <c r="M905"/>
      <c r="N905"/>
    </row>
    <row r="906" spans="9:14">
      <c r="I906" s="29"/>
      <c r="J906" s="29"/>
      <c r="K906"/>
      <c r="L906"/>
      <c r="M906"/>
      <c r="N906"/>
    </row>
    <row r="907" spans="9:14">
      <c r="I907" s="29"/>
      <c r="J907" s="29"/>
      <c r="K907" s="45"/>
      <c r="L907" s="45"/>
      <c r="M907" s="45"/>
      <c r="N907" s="45"/>
    </row>
    <row r="908" spans="9:14">
      <c r="I908" s="29"/>
      <c r="J908" s="29"/>
      <c r="K908" s="45"/>
      <c r="L908" s="45"/>
      <c r="M908" s="45"/>
      <c r="N908" s="45"/>
    </row>
    <row r="909" spans="9:14">
      <c r="I909" s="29"/>
      <c r="J909" s="29"/>
      <c r="K909"/>
      <c r="L909"/>
      <c r="M909"/>
      <c r="N909"/>
    </row>
    <row r="910" spans="9:14">
      <c r="I910" s="29"/>
      <c r="J910" s="29"/>
      <c r="K910"/>
      <c r="L910"/>
      <c r="M910"/>
      <c r="N910"/>
    </row>
    <row r="911" spans="9:14">
      <c r="I911" s="29"/>
      <c r="J911" s="29"/>
      <c r="K911"/>
      <c r="L911"/>
      <c r="M911"/>
      <c r="N911"/>
    </row>
    <row r="912" spans="9:14">
      <c r="I912" s="29"/>
      <c r="J912" s="29"/>
      <c r="K912" s="45"/>
      <c r="L912" s="45"/>
      <c r="M912" s="45"/>
      <c r="N912" s="45"/>
    </row>
    <row r="913" spans="9:14">
      <c r="I913" s="29"/>
      <c r="J913" s="29"/>
      <c r="K913"/>
      <c r="L913"/>
      <c r="M913"/>
      <c r="N913"/>
    </row>
    <row r="914" spans="9:14">
      <c r="I914" s="29"/>
      <c r="J914" s="29"/>
      <c r="K914"/>
      <c r="L914"/>
      <c r="M914"/>
      <c r="N914"/>
    </row>
    <row r="915" spans="9:14">
      <c r="I915" s="29"/>
      <c r="J915" s="29"/>
      <c r="K915"/>
      <c r="L915"/>
      <c r="M915"/>
      <c r="N915"/>
    </row>
    <row r="916" spans="9:14">
      <c r="I916" s="29"/>
      <c r="J916" s="29"/>
      <c r="K916"/>
      <c r="L916"/>
      <c r="M916"/>
      <c r="N916"/>
    </row>
    <row r="917" spans="9:14">
      <c r="I917" s="29"/>
      <c r="J917" s="29"/>
      <c r="K917"/>
      <c r="L917"/>
      <c r="M917"/>
      <c r="N917"/>
    </row>
    <row r="918" spans="9:14">
      <c r="I918" s="29"/>
      <c r="J918" s="29"/>
      <c r="K918"/>
      <c r="L918"/>
      <c r="M918"/>
      <c r="N918"/>
    </row>
    <row r="919" spans="9:14">
      <c r="I919" s="29"/>
      <c r="J919" s="29"/>
      <c r="K919"/>
      <c r="L919"/>
      <c r="M919"/>
      <c r="N919"/>
    </row>
    <row r="920" spans="9:14">
      <c r="I920" s="29"/>
      <c r="J920" s="29"/>
      <c r="K920" s="45"/>
      <c r="L920" s="45"/>
      <c r="M920" s="45"/>
      <c r="N920" s="45"/>
    </row>
    <row r="921" spans="9:14">
      <c r="I921" s="29"/>
      <c r="J921" s="29"/>
      <c r="K921"/>
      <c r="L921"/>
      <c r="M921"/>
      <c r="N921"/>
    </row>
    <row r="922" spans="9:14">
      <c r="I922" s="29"/>
      <c r="J922" s="29"/>
      <c r="K922"/>
      <c r="L922"/>
      <c r="M922"/>
      <c r="N922"/>
    </row>
    <row r="923" spans="9:14">
      <c r="I923" s="29"/>
      <c r="J923" s="29"/>
      <c r="K923"/>
      <c r="L923"/>
      <c r="M923"/>
      <c r="N923"/>
    </row>
    <row r="924" spans="9:14">
      <c r="I924" s="29"/>
      <c r="J924" s="29"/>
      <c r="K924"/>
      <c r="L924"/>
      <c r="M924"/>
      <c r="N924"/>
    </row>
    <row r="925" spans="9:14">
      <c r="I925" s="29"/>
      <c r="J925" s="29"/>
      <c r="K925"/>
      <c r="L925"/>
      <c r="M925"/>
      <c r="N925"/>
    </row>
    <row r="926" spans="9:14">
      <c r="I926" s="29"/>
      <c r="J926" s="29"/>
      <c r="K926" s="45"/>
      <c r="L926" s="45"/>
      <c r="M926" s="45"/>
      <c r="N926" s="45"/>
    </row>
    <row r="927" spans="9:14">
      <c r="I927" s="29"/>
      <c r="J927" s="29"/>
      <c r="K927"/>
      <c r="L927"/>
      <c r="M927"/>
      <c r="N927"/>
    </row>
    <row r="928" spans="9:14">
      <c r="I928" s="29"/>
      <c r="J928" s="29"/>
      <c r="K928" s="45"/>
      <c r="L928" s="45"/>
      <c r="M928" s="45"/>
      <c r="N928" s="45"/>
    </row>
    <row r="929" spans="9:14">
      <c r="I929" s="29"/>
      <c r="J929" s="29"/>
      <c r="K929"/>
      <c r="L929"/>
      <c r="M929"/>
      <c r="N929"/>
    </row>
    <row r="930" spans="9:14">
      <c r="I930" s="29"/>
      <c r="J930" s="29"/>
      <c r="K930" s="45"/>
      <c r="L930" s="45"/>
      <c r="M930" s="45"/>
      <c r="N930" s="45"/>
    </row>
    <row r="931" spans="9:14">
      <c r="I931" s="29"/>
      <c r="J931" s="29"/>
      <c r="K931"/>
      <c r="L931"/>
      <c r="M931"/>
      <c r="N931"/>
    </row>
    <row r="932" spans="9:14">
      <c r="I932" s="29"/>
      <c r="J932" s="29"/>
      <c r="K932"/>
      <c r="L932"/>
      <c r="M932"/>
      <c r="N932"/>
    </row>
    <row r="933" spans="9:14">
      <c r="I933" s="29"/>
      <c r="J933" s="29"/>
      <c r="K933"/>
      <c r="L933"/>
      <c r="M933"/>
      <c r="N933"/>
    </row>
    <row r="934" spans="9:14">
      <c r="I934" s="29"/>
      <c r="J934" s="29"/>
      <c r="K934"/>
      <c r="L934"/>
      <c r="M934"/>
      <c r="N934"/>
    </row>
    <row r="935" spans="9:14">
      <c r="I935" s="29"/>
      <c r="J935" s="29"/>
      <c r="K935" s="45"/>
      <c r="L935" s="45"/>
      <c r="M935" s="45"/>
      <c r="N935" s="45"/>
    </row>
    <row r="936" spans="9:14">
      <c r="I936" s="29"/>
      <c r="J936" s="29"/>
      <c r="K936" s="45"/>
      <c r="L936" s="45"/>
      <c r="M936" s="45"/>
      <c r="N936" s="45"/>
    </row>
    <row r="937" spans="9:14">
      <c r="I937" s="29"/>
      <c r="J937" s="29"/>
      <c r="K937" s="45"/>
      <c r="L937" s="45"/>
      <c r="M937" s="45"/>
      <c r="N937" s="45"/>
    </row>
    <row r="938" spans="9:14">
      <c r="I938" s="29"/>
      <c r="J938" s="29"/>
      <c r="K938"/>
      <c r="L938"/>
      <c r="M938"/>
      <c r="N938"/>
    </row>
    <row r="939" spans="9:14">
      <c r="I939" s="29"/>
      <c r="J939" s="29"/>
      <c r="K939"/>
      <c r="L939"/>
      <c r="M939"/>
      <c r="N939"/>
    </row>
    <row r="940" spans="9:14">
      <c r="I940" s="29"/>
      <c r="J940" s="29"/>
      <c r="K940"/>
      <c r="L940"/>
      <c r="M940"/>
      <c r="N940"/>
    </row>
    <row r="941" spans="9:14">
      <c r="I941" s="29"/>
      <c r="J941" s="29"/>
      <c r="K941" s="45"/>
      <c r="L941" s="45"/>
      <c r="M941" s="45"/>
      <c r="N941" s="45"/>
    </row>
    <row r="942" spans="9:14">
      <c r="I942" s="29"/>
      <c r="J942" s="29"/>
      <c r="K942"/>
      <c r="L942"/>
      <c r="M942"/>
      <c r="N942"/>
    </row>
    <row r="943" spans="9:14">
      <c r="I943" s="29"/>
      <c r="J943" s="29"/>
      <c r="K943"/>
      <c r="L943"/>
      <c r="M943"/>
      <c r="N943"/>
    </row>
    <row r="944" spans="9:14">
      <c r="I944" s="29"/>
      <c r="J944" s="29"/>
      <c r="K944"/>
      <c r="L944"/>
      <c r="M944"/>
      <c r="N944"/>
    </row>
    <row r="945" spans="9:14">
      <c r="I945" s="29"/>
      <c r="J945" s="29"/>
      <c r="K945"/>
      <c r="L945"/>
      <c r="M945"/>
      <c r="N945"/>
    </row>
    <row r="946" spans="9:14">
      <c r="I946" s="29"/>
      <c r="J946" s="29"/>
      <c r="K946"/>
      <c r="L946"/>
      <c r="M946"/>
      <c r="N946"/>
    </row>
    <row r="947" spans="9:14">
      <c r="I947" s="29"/>
      <c r="J947" s="29"/>
      <c r="K947"/>
      <c r="L947"/>
      <c r="M947"/>
      <c r="N947"/>
    </row>
    <row r="948" spans="9:14">
      <c r="I948" s="29"/>
      <c r="J948" s="29"/>
      <c r="K948"/>
      <c r="L948"/>
      <c r="M948"/>
      <c r="N948"/>
    </row>
    <row r="949" spans="9:14">
      <c r="I949" s="29"/>
      <c r="J949" s="29"/>
      <c r="K949" s="45"/>
      <c r="L949" s="45"/>
      <c r="M949" s="45"/>
      <c r="N949" s="45"/>
    </row>
    <row r="950" spans="9:14">
      <c r="I950" s="29"/>
      <c r="J950" s="29"/>
      <c r="K950"/>
      <c r="L950"/>
      <c r="M950"/>
      <c r="N950"/>
    </row>
    <row r="951" spans="9:14">
      <c r="I951" s="29"/>
      <c r="J951" s="29"/>
      <c r="K951"/>
      <c r="L951"/>
      <c r="M951"/>
      <c r="N951"/>
    </row>
    <row r="952" spans="9:14">
      <c r="I952" s="29"/>
      <c r="J952" s="29"/>
      <c r="K952"/>
      <c r="L952"/>
      <c r="M952"/>
      <c r="N952"/>
    </row>
    <row r="953" spans="9:14">
      <c r="I953" s="29"/>
      <c r="J953" s="29"/>
      <c r="K953"/>
      <c r="L953"/>
      <c r="M953"/>
      <c r="N953"/>
    </row>
    <row r="954" spans="9:14">
      <c r="I954" s="29"/>
      <c r="J954" s="29"/>
      <c r="K954"/>
      <c r="L954"/>
      <c r="M954"/>
      <c r="N954"/>
    </row>
    <row r="955" spans="9:14">
      <c r="I955" s="29"/>
      <c r="J955" s="29"/>
      <c r="K955" s="45"/>
      <c r="L955" s="45"/>
      <c r="M955" s="45"/>
      <c r="N955" s="45"/>
    </row>
    <row r="956" spans="9:14">
      <c r="I956" s="29"/>
      <c r="J956" s="29"/>
      <c r="K956"/>
      <c r="L956"/>
      <c r="M956"/>
      <c r="N956"/>
    </row>
    <row r="957" spans="9:14">
      <c r="I957" s="29"/>
      <c r="J957" s="29"/>
      <c r="K957" s="45"/>
      <c r="L957" s="45"/>
      <c r="M957" s="45"/>
      <c r="N957" s="45"/>
    </row>
    <row r="958" spans="9:14">
      <c r="I958" s="29"/>
      <c r="J958" s="29"/>
      <c r="K958"/>
      <c r="L958"/>
      <c r="M958"/>
      <c r="N958"/>
    </row>
    <row r="959" spans="9:14">
      <c r="I959" s="29"/>
      <c r="J959" s="29"/>
      <c r="K959" s="45"/>
      <c r="L959" s="45"/>
      <c r="M959" s="45"/>
      <c r="N959" s="45"/>
    </row>
    <row r="960" spans="9:14">
      <c r="I960" s="29"/>
      <c r="J960" s="29"/>
      <c r="K960" s="45"/>
      <c r="L960" s="45"/>
      <c r="M960" s="45"/>
      <c r="N960" s="45"/>
    </row>
    <row r="961" spans="9:14">
      <c r="I961" s="29"/>
      <c r="J961" s="29"/>
      <c r="K961"/>
      <c r="L961"/>
      <c r="M961"/>
      <c r="N961"/>
    </row>
    <row r="962" spans="9:14">
      <c r="I962" s="29"/>
      <c r="J962" s="29"/>
      <c r="K962" s="45"/>
      <c r="L962" s="45"/>
      <c r="M962" s="45"/>
      <c r="N962" s="45"/>
    </row>
    <row r="963" spans="9:14">
      <c r="I963" s="29"/>
      <c r="J963" s="29"/>
      <c r="K963"/>
      <c r="L963"/>
      <c r="M963"/>
      <c r="N963"/>
    </row>
    <row r="964" spans="9:14">
      <c r="I964" s="29"/>
      <c r="J964" s="29"/>
      <c r="K964"/>
      <c r="L964"/>
      <c r="M964"/>
      <c r="N964"/>
    </row>
    <row r="965" spans="9:14">
      <c r="I965" s="29"/>
      <c r="J965" s="29"/>
      <c r="K965"/>
      <c r="L965"/>
      <c r="M965"/>
      <c r="N965"/>
    </row>
    <row r="966" spans="9:14">
      <c r="I966" s="29"/>
      <c r="J966" s="29"/>
      <c r="K966"/>
      <c r="L966"/>
      <c r="M966"/>
      <c r="N966"/>
    </row>
    <row r="967" spans="9:14">
      <c r="I967" s="29"/>
      <c r="J967" s="29"/>
      <c r="K967" s="45"/>
      <c r="L967" s="45"/>
      <c r="M967" s="45"/>
      <c r="N967" s="45"/>
    </row>
    <row r="968" spans="9:14">
      <c r="I968" s="29"/>
      <c r="J968" s="29"/>
      <c r="K968" s="45"/>
      <c r="L968" s="45"/>
      <c r="M968" s="45"/>
      <c r="N968" s="45"/>
    </row>
    <row r="969" spans="9:14">
      <c r="I969" s="29"/>
      <c r="J969" s="29"/>
      <c r="K969"/>
      <c r="L969"/>
      <c r="M969"/>
      <c r="N969"/>
    </row>
    <row r="970" spans="9:14">
      <c r="I970" s="29"/>
      <c r="J970" s="29"/>
      <c r="K970"/>
      <c r="L970"/>
      <c r="M970"/>
      <c r="N970"/>
    </row>
    <row r="971" spans="9:14">
      <c r="I971" s="29"/>
      <c r="J971" s="29"/>
      <c r="K971"/>
      <c r="L971"/>
      <c r="M971"/>
      <c r="N971"/>
    </row>
    <row r="972" spans="9:14">
      <c r="I972" s="29"/>
      <c r="J972" s="29"/>
      <c r="K972" s="45"/>
      <c r="L972" s="45"/>
      <c r="M972" s="45"/>
      <c r="N972" s="45"/>
    </row>
    <row r="973" spans="9:14">
      <c r="I973" s="29"/>
      <c r="J973" s="29"/>
      <c r="K973"/>
      <c r="L973"/>
      <c r="M973"/>
      <c r="N973"/>
    </row>
    <row r="974" spans="9:14">
      <c r="I974" s="29"/>
      <c r="J974" s="29"/>
      <c r="K974"/>
      <c r="L974"/>
      <c r="M974"/>
      <c r="N974"/>
    </row>
    <row r="975" spans="9:14">
      <c r="I975" s="29"/>
      <c r="J975" s="29"/>
      <c r="K975"/>
      <c r="L975"/>
      <c r="M975"/>
      <c r="N975"/>
    </row>
    <row r="976" spans="9:14">
      <c r="I976" s="29"/>
      <c r="J976" s="29"/>
      <c r="K976"/>
      <c r="L976"/>
      <c r="M976"/>
      <c r="N976"/>
    </row>
    <row r="977" spans="9:14">
      <c r="I977" s="29"/>
      <c r="J977" s="29"/>
      <c r="K977"/>
      <c r="L977"/>
      <c r="M977"/>
      <c r="N977"/>
    </row>
    <row r="978" spans="9:14">
      <c r="I978" s="29"/>
      <c r="J978" s="29"/>
      <c r="K978"/>
      <c r="L978"/>
      <c r="M978"/>
      <c r="N978"/>
    </row>
    <row r="979" spans="9:14">
      <c r="I979" s="29"/>
      <c r="J979" s="29"/>
      <c r="K979"/>
      <c r="L979"/>
      <c r="M979"/>
      <c r="N979"/>
    </row>
    <row r="980" spans="9:14">
      <c r="I980" s="29"/>
      <c r="J980" s="29"/>
      <c r="K980" s="45"/>
      <c r="L980" s="45"/>
      <c r="M980" s="45"/>
      <c r="N980" s="45"/>
    </row>
    <row r="981" spans="9:14">
      <c r="I981" s="29"/>
      <c r="J981" s="29"/>
      <c r="K981"/>
      <c r="L981"/>
      <c r="M981"/>
      <c r="N981"/>
    </row>
    <row r="982" spans="9:14">
      <c r="I982" s="29"/>
      <c r="J982" s="29"/>
      <c r="K982"/>
      <c r="L982"/>
      <c r="M982"/>
      <c r="N982"/>
    </row>
    <row r="983" spans="9:14">
      <c r="I983" s="29"/>
      <c r="J983" s="29"/>
      <c r="K983"/>
      <c r="L983"/>
      <c r="M983"/>
      <c r="N983"/>
    </row>
    <row r="984" spans="9:14">
      <c r="I984" s="29"/>
      <c r="J984" s="29"/>
      <c r="K984"/>
      <c r="L984"/>
      <c r="M984"/>
      <c r="N984"/>
    </row>
    <row r="985" spans="9:14">
      <c r="I985" s="29"/>
      <c r="J985" s="29"/>
      <c r="K985"/>
      <c r="L985"/>
      <c r="M985"/>
      <c r="N985"/>
    </row>
    <row r="986" spans="9:14">
      <c r="I986" s="29"/>
      <c r="J986" s="29"/>
      <c r="K986" s="45"/>
      <c r="L986" s="45"/>
      <c r="M986" s="45"/>
      <c r="N986" s="45"/>
    </row>
    <row r="987" spans="9:14">
      <c r="I987" s="29"/>
      <c r="J987" s="29"/>
      <c r="K987"/>
      <c r="L987"/>
      <c r="M987"/>
      <c r="N987"/>
    </row>
    <row r="988" spans="9:14">
      <c r="I988" s="29"/>
      <c r="J988" s="29"/>
      <c r="K988" s="45"/>
      <c r="L988" s="45"/>
      <c r="M988" s="45"/>
      <c r="N988" s="45"/>
    </row>
    <row r="989" spans="9:14">
      <c r="I989" s="29"/>
      <c r="J989" s="29"/>
      <c r="K989"/>
      <c r="L989"/>
      <c r="M989"/>
      <c r="N989"/>
    </row>
    <row r="990" spans="9:14">
      <c r="I990" s="29"/>
      <c r="J990" s="29"/>
      <c r="K990" s="45"/>
      <c r="L990" s="45"/>
      <c r="M990" s="45"/>
      <c r="N990" s="45"/>
    </row>
    <row r="991" spans="9:14">
      <c r="I991" s="29"/>
      <c r="J991" s="29"/>
      <c r="K991"/>
      <c r="L991"/>
      <c r="M991"/>
      <c r="N991"/>
    </row>
    <row r="992" spans="9:14">
      <c r="I992" s="29"/>
      <c r="J992" s="29"/>
      <c r="K992" s="45"/>
      <c r="L992" s="45"/>
      <c r="M992" s="45"/>
      <c r="N992" s="45"/>
    </row>
    <row r="993" spans="9:14">
      <c r="I993" s="29"/>
      <c r="J993" s="29"/>
      <c r="K993"/>
      <c r="L993"/>
      <c r="M993"/>
      <c r="N993"/>
    </row>
    <row r="994" spans="9:14">
      <c r="I994" s="29"/>
      <c r="J994" s="29"/>
      <c r="K994"/>
      <c r="L994"/>
      <c r="M994"/>
      <c r="N994"/>
    </row>
    <row r="995" spans="9:14">
      <c r="I995" s="29"/>
      <c r="J995" s="29"/>
      <c r="K995"/>
      <c r="L995"/>
      <c r="M995"/>
      <c r="N995"/>
    </row>
    <row r="996" spans="9:14">
      <c r="I996" s="29"/>
      <c r="J996" s="29"/>
      <c r="K996" s="45"/>
      <c r="L996" s="45"/>
      <c r="M996" s="45"/>
      <c r="N996" s="45"/>
    </row>
    <row r="997" spans="9:14">
      <c r="I997" s="29"/>
      <c r="J997" s="29"/>
      <c r="K997"/>
      <c r="L997"/>
      <c r="M997"/>
      <c r="N997"/>
    </row>
    <row r="998" spans="9:14">
      <c r="I998" s="29"/>
      <c r="J998" s="29"/>
      <c r="K998"/>
      <c r="L998"/>
      <c r="M998"/>
      <c r="N998"/>
    </row>
    <row r="999" spans="9:14">
      <c r="I999" s="29"/>
      <c r="J999" s="29"/>
      <c r="K999"/>
      <c r="L999"/>
      <c r="M999"/>
      <c r="N999"/>
    </row>
    <row r="1000" spans="9:14">
      <c r="I1000" s="29"/>
      <c r="J1000" s="29"/>
      <c r="K1000"/>
      <c r="L1000"/>
      <c r="M1000"/>
      <c r="N1000"/>
    </row>
    <row r="1001" spans="9:14">
      <c r="I1001" s="29"/>
      <c r="J1001" s="29"/>
      <c r="K1001" s="45"/>
      <c r="L1001" s="45"/>
      <c r="M1001" s="45"/>
      <c r="N1001" s="45"/>
    </row>
    <row r="1002" spans="9:14">
      <c r="I1002" s="29"/>
      <c r="J1002" s="29"/>
      <c r="K1002"/>
      <c r="L1002"/>
      <c r="M1002"/>
      <c r="N1002"/>
    </row>
    <row r="1003" spans="9:14">
      <c r="I1003" s="29"/>
      <c r="J1003" s="29"/>
      <c r="K1003"/>
      <c r="L1003"/>
      <c r="M1003"/>
      <c r="N1003"/>
    </row>
    <row r="1004" spans="9:14">
      <c r="I1004" s="29"/>
      <c r="J1004" s="29"/>
      <c r="K1004"/>
      <c r="L1004"/>
      <c r="M1004"/>
      <c r="N1004"/>
    </row>
    <row r="1005" spans="9:14">
      <c r="I1005" s="29"/>
      <c r="J1005" s="29"/>
      <c r="K1005" s="45"/>
      <c r="L1005" s="45"/>
      <c r="M1005" s="45"/>
      <c r="N1005" s="45"/>
    </row>
    <row r="1006" spans="9:14">
      <c r="I1006" s="29"/>
      <c r="J1006" s="29"/>
      <c r="K1006"/>
      <c r="L1006"/>
      <c r="M1006"/>
      <c r="N1006"/>
    </row>
    <row r="1007" spans="9:14">
      <c r="I1007" s="29"/>
      <c r="J1007" s="29"/>
      <c r="K1007"/>
      <c r="L1007"/>
      <c r="M1007"/>
      <c r="N1007"/>
    </row>
    <row r="1008" spans="9:14">
      <c r="I1008" s="29"/>
      <c r="J1008" s="29"/>
      <c r="K1008" s="45"/>
      <c r="L1008" s="45"/>
      <c r="M1008" s="45"/>
      <c r="N1008" s="45"/>
    </row>
    <row r="1009" spans="9:14">
      <c r="I1009" s="29"/>
      <c r="J1009" s="29"/>
      <c r="K1009"/>
      <c r="L1009"/>
      <c r="M1009"/>
      <c r="N1009"/>
    </row>
    <row r="1010" spans="9:14">
      <c r="I1010" s="29"/>
      <c r="J1010" s="29"/>
      <c r="K1010"/>
      <c r="L1010"/>
      <c r="M1010"/>
      <c r="N1010"/>
    </row>
    <row r="1011" spans="9:14">
      <c r="I1011" s="29"/>
      <c r="J1011" s="29"/>
      <c r="K1011"/>
      <c r="L1011"/>
      <c r="M1011"/>
      <c r="N1011"/>
    </row>
    <row r="1012" spans="9:14">
      <c r="I1012" s="29"/>
      <c r="J1012" s="29"/>
      <c r="K1012" s="45"/>
      <c r="L1012" s="45"/>
      <c r="M1012" s="45"/>
      <c r="N1012" s="45"/>
    </row>
    <row r="1013" spans="9:14">
      <c r="I1013" s="29"/>
      <c r="J1013" s="29"/>
      <c r="K1013"/>
      <c r="L1013"/>
      <c r="M1013"/>
      <c r="N1013"/>
    </row>
    <row r="1014" spans="9:14">
      <c r="I1014" s="29"/>
      <c r="J1014" s="29"/>
      <c r="K1014"/>
      <c r="L1014"/>
      <c r="M1014"/>
      <c r="N1014"/>
    </row>
    <row r="1015" spans="9:14">
      <c r="I1015" s="29"/>
      <c r="J1015" s="29"/>
      <c r="K1015"/>
      <c r="L1015"/>
      <c r="M1015"/>
      <c r="N1015"/>
    </row>
    <row r="1016" spans="9:14">
      <c r="I1016" s="29"/>
      <c r="J1016" s="29"/>
      <c r="K1016" s="45"/>
      <c r="L1016" s="45"/>
      <c r="M1016" s="45"/>
      <c r="N1016" s="45"/>
    </row>
    <row r="1017" spans="9:14">
      <c r="I1017" s="29"/>
      <c r="J1017" s="29"/>
      <c r="K1017"/>
      <c r="L1017"/>
      <c r="M1017"/>
      <c r="N1017"/>
    </row>
    <row r="1018" spans="9:14">
      <c r="I1018" s="29"/>
      <c r="J1018" s="29"/>
      <c r="K1018"/>
      <c r="L1018"/>
      <c r="M1018"/>
      <c r="N1018"/>
    </row>
    <row r="1019" spans="9:14">
      <c r="I1019" s="29"/>
      <c r="J1019" s="29"/>
      <c r="K1019"/>
      <c r="L1019"/>
      <c r="M1019"/>
      <c r="N1019"/>
    </row>
    <row r="1020" spans="9:14">
      <c r="I1020" s="29"/>
      <c r="J1020" s="29"/>
      <c r="K1020" s="45"/>
      <c r="L1020" s="45"/>
      <c r="M1020" s="45"/>
      <c r="N1020" s="45"/>
    </row>
    <row r="1021" spans="9:14">
      <c r="I1021" s="29"/>
      <c r="J1021" s="29"/>
      <c r="K1021"/>
      <c r="L1021"/>
      <c r="M1021"/>
      <c r="N1021"/>
    </row>
    <row r="1022" spans="9:14">
      <c r="I1022" s="29"/>
      <c r="J1022" s="29"/>
      <c r="K1022" s="45"/>
      <c r="L1022" s="45"/>
      <c r="M1022" s="45"/>
      <c r="N1022" s="45"/>
    </row>
    <row r="1023" spans="9:14">
      <c r="I1023" s="29"/>
      <c r="J1023" s="29"/>
      <c r="K1023"/>
      <c r="L1023"/>
      <c r="M1023"/>
      <c r="N1023"/>
    </row>
    <row r="1024" spans="9:14">
      <c r="I1024" s="29"/>
      <c r="J1024" s="29"/>
      <c r="K1024"/>
      <c r="L1024"/>
      <c r="M1024"/>
      <c r="N1024"/>
    </row>
    <row r="1025" spans="9:14">
      <c r="I1025" s="29"/>
      <c r="J1025" s="29"/>
      <c r="K1025" s="45"/>
      <c r="L1025" s="45"/>
      <c r="M1025" s="45"/>
      <c r="N1025" s="45"/>
    </row>
    <row r="1026" spans="9:14">
      <c r="I1026" s="29"/>
      <c r="J1026" s="29"/>
      <c r="K1026" s="45"/>
      <c r="L1026" s="45"/>
      <c r="M1026" s="45"/>
      <c r="N1026" s="45"/>
    </row>
    <row r="1027" spans="9:14">
      <c r="I1027" s="29"/>
      <c r="J1027" s="29"/>
      <c r="K1027"/>
      <c r="L1027"/>
      <c r="M1027"/>
      <c r="N1027"/>
    </row>
    <row r="1028" spans="9:14">
      <c r="I1028" s="29"/>
      <c r="J1028" s="29"/>
      <c r="K1028"/>
      <c r="L1028"/>
      <c r="M1028"/>
      <c r="N1028"/>
    </row>
    <row r="1029" spans="9:14">
      <c r="I1029" s="29"/>
      <c r="J1029" s="29"/>
      <c r="K1029" s="45"/>
      <c r="L1029" s="45"/>
      <c r="M1029" s="45"/>
      <c r="N1029" s="45"/>
    </row>
    <row r="1030" spans="9:14">
      <c r="I1030" s="29"/>
      <c r="J1030" s="29"/>
      <c r="K1030"/>
      <c r="L1030"/>
      <c r="M1030"/>
      <c r="N1030"/>
    </row>
    <row r="1031" spans="9:14">
      <c r="I1031" s="29"/>
      <c r="J1031" s="29"/>
      <c r="K1031" s="45"/>
      <c r="L1031" s="45"/>
      <c r="M1031" s="45"/>
      <c r="N1031" s="45"/>
    </row>
    <row r="1032" spans="9:14">
      <c r="I1032" s="29"/>
      <c r="J1032" s="29"/>
      <c r="K1032"/>
      <c r="L1032"/>
      <c r="M1032"/>
      <c r="N1032"/>
    </row>
    <row r="1033" spans="9:14">
      <c r="I1033" s="29"/>
      <c r="J1033" s="29"/>
      <c r="K1033"/>
      <c r="L1033"/>
      <c r="M1033"/>
      <c r="N1033"/>
    </row>
    <row r="1034" spans="9:14">
      <c r="I1034" s="29"/>
      <c r="J1034" s="29"/>
      <c r="K1034"/>
      <c r="L1034"/>
      <c r="M1034"/>
      <c r="N1034"/>
    </row>
    <row r="1035" spans="9:14">
      <c r="I1035" s="29"/>
      <c r="J1035" s="29"/>
      <c r="K1035"/>
      <c r="L1035"/>
      <c r="M1035"/>
      <c r="N1035"/>
    </row>
    <row r="1036" spans="9:14">
      <c r="I1036" s="29"/>
      <c r="J1036" s="29"/>
      <c r="K1036" s="45"/>
      <c r="L1036" s="45"/>
      <c r="M1036" s="45"/>
      <c r="N1036" s="45"/>
    </row>
    <row r="1037" spans="9:14">
      <c r="I1037" s="29"/>
      <c r="J1037" s="29"/>
      <c r="K1037"/>
      <c r="L1037"/>
      <c r="M1037"/>
      <c r="N1037"/>
    </row>
    <row r="1038" spans="9:14">
      <c r="I1038" s="29"/>
      <c r="J1038" s="29"/>
      <c r="K1038"/>
      <c r="L1038"/>
      <c r="M1038"/>
      <c r="N1038"/>
    </row>
    <row r="1039" spans="9:14">
      <c r="I1039" s="29"/>
      <c r="J1039" s="29"/>
      <c r="K1039" s="45"/>
      <c r="L1039" s="45"/>
      <c r="M1039" s="45"/>
      <c r="N1039" s="45"/>
    </row>
    <row r="1040" spans="9:14">
      <c r="I1040" s="29"/>
      <c r="J1040" s="29"/>
      <c r="K1040"/>
      <c r="L1040"/>
      <c r="M1040"/>
      <c r="N1040"/>
    </row>
    <row r="1041" spans="9:14">
      <c r="I1041" s="29"/>
      <c r="J1041" s="29"/>
      <c r="K1041" s="45"/>
      <c r="L1041" s="45"/>
      <c r="M1041" s="45"/>
      <c r="N1041" s="45"/>
    </row>
    <row r="1042" spans="9:14">
      <c r="I1042" s="29"/>
      <c r="J1042" s="29"/>
      <c r="K1042"/>
      <c r="L1042"/>
      <c r="M1042"/>
      <c r="N1042"/>
    </row>
    <row r="1043" spans="9:14">
      <c r="I1043" s="29"/>
      <c r="J1043" s="29"/>
      <c r="K1043"/>
      <c r="L1043"/>
      <c r="M1043"/>
      <c r="N1043"/>
    </row>
    <row r="1044" spans="9:14">
      <c r="I1044" s="29"/>
      <c r="J1044" s="29"/>
      <c r="K1044"/>
      <c r="L1044"/>
      <c r="M1044"/>
      <c r="N1044"/>
    </row>
    <row r="1045" spans="9:14">
      <c r="I1045" s="29"/>
      <c r="J1045" s="29"/>
      <c r="K1045" s="45"/>
      <c r="L1045" s="45"/>
      <c r="M1045" s="45"/>
      <c r="N1045" s="45"/>
    </row>
    <row r="1046" spans="9:14">
      <c r="I1046" s="29"/>
      <c r="J1046" s="29"/>
      <c r="K1046"/>
      <c r="L1046"/>
      <c r="M1046"/>
      <c r="N1046"/>
    </row>
    <row r="1047" spans="9:14">
      <c r="I1047" s="29"/>
      <c r="J1047" s="29"/>
      <c r="K1047"/>
      <c r="L1047"/>
      <c r="M1047"/>
      <c r="N1047"/>
    </row>
    <row r="1048" spans="9:14">
      <c r="I1048" s="29"/>
      <c r="J1048" s="29"/>
      <c r="K1048"/>
      <c r="L1048"/>
      <c r="M1048"/>
      <c r="N1048"/>
    </row>
    <row r="1049" spans="9:14">
      <c r="I1049" s="29"/>
      <c r="J1049" s="29"/>
      <c r="K1049"/>
      <c r="L1049"/>
      <c r="M1049"/>
      <c r="N1049"/>
    </row>
    <row r="1050" spans="9:14">
      <c r="I1050" s="29"/>
      <c r="J1050" s="29"/>
      <c r="K1050" s="45"/>
      <c r="L1050" s="45"/>
      <c r="M1050" s="45"/>
      <c r="N1050" s="45"/>
    </row>
    <row r="1051" spans="9:14">
      <c r="I1051" s="29"/>
      <c r="J1051" s="29"/>
      <c r="K1051" s="45"/>
      <c r="L1051" s="45"/>
      <c r="M1051" s="45"/>
      <c r="N1051" s="45"/>
    </row>
    <row r="1052" spans="9:14">
      <c r="I1052" s="29"/>
      <c r="J1052" s="29"/>
      <c r="K1052" s="45"/>
      <c r="L1052" s="45"/>
      <c r="M1052" s="45"/>
      <c r="N1052" s="45"/>
    </row>
    <row r="1053" spans="9:14">
      <c r="I1053" s="29"/>
      <c r="J1053" s="29"/>
      <c r="K1053"/>
      <c r="L1053"/>
      <c r="M1053"/>
      <c r="N1053"/>
    </row>
    <row r="1054" spans="9:14">
      <c r="I1054" s="29"/>
      <c r="J1054" s="29"/>
      <c r="K1054" s="45"/>
      <c r="L1054" s="45"/>
      <c r="M1054" s="45"/>
      <c r="N1054" s="45"/>
    </row>
    <row r="1055" spans="9:14">
      <c r="I1055" s="29"/>
      <c r="J1055" s="29"/>
      <c r="K1055"/>
      <c r="L1055"/>
      <c r="M1055"/>
      <c r="N1055"/>
    </row>
    <row r="1056" spans="9:14">
      <c r="I1056" s="29"/>
      <c r="J1056" s="29"/>
      <c r="K1056" s="45"/>
      <c r="L1056" s="45"/>
      <c r="M1056" s="45"/>
      <c r="N1056" s="45"/>
    </row>
    <row r="1057" spans="9:14">
      <c r="I1057" s="29"/>
      <c r="J1057" s="29"/>
      <c r="K1057"/>
      <c r="L1057"/>
      <c r="M1057"/>
      <c r="N1057"/>
    </row>
    <row r="1058" spans="9:14">
      <c r="I1058" s="29"/>
      <c r="J1058" s="29"/>
      <c r="K1058" s="45"/>
      <c r="L1058" s="45"/>
      <c r="M1058" s="45"/>
      <c r="N1058" s="45"/>
    </row>
    <row r="1059" spans="9:14">
      <c r="I1059" s="29"/>
      <c r="J1059" s="29"/>
      <c r="K1059"/>
      <c r="L1059"/>
      <c r="M1059"/>
      <c r="N1059"/>
    </row>
    <row r="1060" spans="9:14">
      <c r="I1060" s="29"/>
      <c r="J1060" s="29"/>
      <c r="K1060" s="45"/>
      <c r="L1060" s="45"/>
      <c r="M1060" s="45"/>
      <c r="N1060" s="45"/>
    </row>
    <row r="1061" spans="9:14">
      <c r="I1061" s="29"/>
      <c r="J1061" s="29"/>
      <c r="K1061"/>
      <c r="L1061"/>
      <c r="M1061"/>
      <c r="N1061"/>
    </row>
    <row r="1062" spans="9:14">
      <c r="I1062" s="29"/>
      <c r="J1062" s="29"/>
      <c r="K1062"/>
      <c r="L1062"/>
      <c r="M1062"/>
      <c r="N1062"/>
    </row>
    <row r="1063" spans="9:14">
      <c r="I1063" s="29"/>
      <c r="J1063" s="29"/>
      <c r="K1063" s="45"/>
      <c r="L1063" s="45"/>
      <c r="M1063" s="45"/>
      <c r="N1063" s="45"/>
    </row>
    <row r="1064" spans="9:14">
      <c r="I1064" s="29"/>
      <c r="J1064" s="29"/>
      <c r="K1064"/>
      <c r="L1064"/>
      <c r="M1064"/>
      <c r="N1064"/>
    </row>
    <row r="1065" spans="9:14">
      <c r="I1065" s="29"/>
      <c r="J1065" s="29"/>
      <c r="K1065" s="45"/>
      <c r="L1065" s="45"/>
      <c r="M1065" s="45"/>
      <c r="N1065" s="45"/>
    </row>
    <row r="1066" spans="9:14">
      <c r="I1066" s="29"/>
      <c r="J1066" s="29"/>
      <c r="K1066"/>
      <c r="L1066"/>
      <c r="M1066"/>
      <c r="N1066"/>
    </row>
    <row r="1067" spans="9:14">
      <c r="I1067" s="29"/>
      <c r="J1067" s="29"/>
      <c r="K1067"/>
      <c r="L1067"/>
      <c r="M1067"/>
      <c r="N1067"/>
    </row>
    <row r="1068" spans="9:14">
      <c r="I1068" s="29"/>
      <c r="J1068" s="29"/>
      <c r="K1068"/>
      <c r="L1068"/>
      <c r="M1068"/>
      <c r="N1068"/>
    </row>
    <row r="1069" spans="9:14">
      <c r="I1069" s="29"/>
      <c r="J1069" s="29"/>
      <c r="K1069"/>
      <c r="L1069"/>
      <c r="M1069"/>
      <c r="N1069"/>
    </row>
    <row r="1070" spans="9:14">
      <c r="I1070" s="29"/>
      <c r="J1070" s="29"/>
      <c r="K1070"/>
      <c r="L1070"/>
      <c r="M1070"/>
      <c r="N1070"/>
    </row>
    <row r="1071" spans="9:14">
      <c r="I1071" s="29"/>
      <c r="J1071" s="29"/>
      <c r="K1071"/>
      <c r="L1071"/>
      <c r="M1071"/>
      <c r="N1071"/>
    </row>
    <row r="1072" spans="9:14">
      <c r="I1072" s="29"/>
      <c r="J1072" s="29"/>
      <c r="K1072"/>
      <c r="L1072"/>
      <c r="M1072"/>
      <c r="N1072"/>
    </row>
    <row r="1073" spans="9:14">
      <c r="I1073" s="29"/>
      <c r="J1073" s="29"/>
      <c r="K1073" s="45"/>
      <c r="L1073" s="45"/>
      <c r="M1073" s="45"/>
      <c r="N1073" s="45"/>
    </row>
    <row r="1074" spans="9:14">
      <c r="I1074" s="29"/>
      <c r="J1074" s="29"/>
      <c r="K1074"/>
      <c r="L1074"/>
      <c r="M1074"/>
      <c r="N1074"/>
    </row>
    <row r="1075" spans="9:14">
      <c r="I1075" s="29"/>
      <c r="J1075" s="29"/>
      <c r="K1075"/>
      <c r="L1075"/>
      <c r="M1075"/>
      <c r="N1075"/>
    </row>
    <row r="1076" spans="9:14">
      <c r="I1076" s="29"/>
      <c r="J1076" s="29"/>
      <c r="K1076"/>
      <c r="L1076"/>
      <c r="M1076"/>
      <c r="N1076"/>
    </row>
    <row r="1077" spans="9:14">
      <c r="I1077" s="29"/>
      <c r="J1077" s="29"/>
      <c r="K1077" s="45"/>
      <c r="L1077" s="45"/>
      <c r="M1077" s="45"/>
      <c r="N1077" s="45"/>
    </row>
    <row r="1078" spans="9:14">
      <c r="I1078" s="29"/>
      <c r="J1078" s="29"/>
      <c r="K1078"/>
      <c r="L1078"/>
      <c r="M1078"/>
      <c r="N1078"/>
    </row>
    <row r="1079" spans="9:14">
      <c r="I1079" s="29"/>
      <c r="J1079" s="29"/>
      <c r="K1079" s="45"/>
      <c r="L1079" s="45"/>
      <c r="M1079" s="45"/>
      <c r="N1079" s="45"/>
    </row>
    <row r="1080" spans="9:14">
      <c r="I1080" s="29"/>
      <c r="J1080" s="29"/>
      <c r="K1080"/>
      <c r="L1080"/>
      <c r="M1080"/>
      <c r="N1080"/>
    </row>
    <row r="1081" spans="9:14">
      <c r="I1081" s="29"/>
      <c r="J1081" s="29"/>
      <c r="K1081" s="45"/>
      <c r="L1081" s="45"/>
      <c r="M1081" s="45"/>
      <c r="N1081" s="45"/>
    </row>
    <row r="1082" spans="9:14">
      <c r="I1082" s="29"/>
      <c r="J1082" s="29"/>
      <c r="K1082"/>
      <c r="L1082"/>
      <c r="M1082"/>
      <c r="N1082"/>
    </row>
    <row r="1083" spans="9:14">
      <c r="I1083" s="29"/>
      <c r="J1083" s="29"/>
      <c r="K1083"/>
      <c r="L1083"/>
      <c r="M1083"/>
      <c r="N1083"/>
    </row>
    <row r="1084" spans="9:14">
      <c r="I1084" s="29"/>
      <c r="J1084" s="29"/>
      <c r="K1084" s="45"/>
      <c r="L1084" s="45"/>
      <c r="M1084" s="45"/>
      <c r="N1084" s="45"/>
    </row>
    <row r="1085" spans="9:14">
      <c r="I1085" s="29"/>
      <c r="J1085" s="29"/>
      <c r="K1085"/>
      <c r="L1085"/>
      <c r="M1085"/>
      <c r="N1085"/>
    </row>
    <row r="1086" spans="9:14">
      <c r="I1086" s="29"/>
      <c r="J1086" s="29"/>
      <c r="K1086"/>
      <c r="L1086"/>
      <c r="M1086"/>
      <c r="N1086"/>
    </row>
    <row r="1087" spans="9:14">
      <c r="I1087" s="29"/>
      <c r="J1087" s="29"/>
      <c r="K1087" s="45"/>
      <c r="L1087" s="45"/>
      <c r="M1087" s="45"/>
      <c r="N1087" s="45"/>
    </row>
    <row r="1088" spans="9:14">
      <c r="I1088" s="29"/>
      <c r="J1088" s="29"/>
      <c r="K1088"/>
      <c r="L1088"/>
      <c r="M1088"/>
      <c r="N1088"/>
    </row>
    <row r="1089" spans="9:14">
      <c r="I1089" s="29"/>
      <c r="J1089" s="29"/>
      <c r="K1089"/>
      <c r="L1089"/>
      <c r="M1089"/>
      <c r="N1089"/>
    </row>
    <row r="1090" spans="9:14">
      <c r="I1090" s="29"/>
      <c r="J1090" s="29"/>
      <c r="K1090"/>
      <c r="L1090"/>
      <c r="M1090"/>
      <c r="N1090"/>
    </row>
    <row r="1091" spans="9:14">
      <c r="I1091" s="29"/>
      <c r="J1091" s="29"/>
      <c r="K1091"/>
      <c r="L1091"/>
      <c r="M1091"/>
      <c r="N1091"/>
    </row>
    <row r="1092" spans="9:14">
      <c r="I1092" s="29"/>
      <c r="J1092" s="29"/>
      <c r="K1092" s="45"/>
      <c r="L1092" s="45"/>
      <c r="M1092" s="45"/>
      <c r="N1092" s="45"/>
    </row>
    <row r="1093" spans="9:14">
      <c r="I1093" s="29"/>
      <c r="J1093" s="29"/>
      <c r="K1093"/>
      <c r="L1093"/>
      <c r="M1093"/>
      <c r="N1093"/>
    </row>
    <row r="1094" spans="9:14">
      <c r="I1094" s="29"/>
      <c r="J1094" s="29"/>
      <c r="K1094"/>
      <c r="L1094"/>
      <c r="M1094"/>
      <c r="N1094"/>
    </row>
    <row r="1095" spans="9:14">
      <c r="I1095" s="29"/>
      <c r="J1095" s="29"/>
      <c r="K1095"/>
      <c r="L1095"/>
      <c r="M1095"/>
      <c r="N1095"/>
    </row>
    <row r="1096" spans="9:14">
      <c r="I1096" s="29"/>
      <c r="J1096" s="29"/>
      <c r="K1096" s="45"/>
      <c r="L1096" s="45"/>
      <c r="M1096" s="45"/>
      <c r="N1096" s="45"/>
    </row>
    <row r="1097" spans="9:14">
      <c r="I1097" s="29"/>
      <c r="J1097" s="29"/>
      <c r="K1097"/>
      <c r="L1097"/>
      <c r="M1097"/>
      <c r="N1097"/>
    </row>
    <row r="1098" spans="9:14">
      <c r="I1098" s="29"/>
      <c r="J1098" s="29"/>
      <c r="K1098" s="45"/>
      <c r="L1098" s="45"/>
      <c r="M1098" s="45"/>
      <c r="N1098" s="45"/>
    </row>
    <row r="1099" spans="9:14">
      <c r="I1099" s="29"/>
      <c r="J1099" s="29"/>
      <c r="K1099" s="45"/>
      <c r="L1099" s="45"/>
      <c r="M1099" s="45"/>
      <c r="N1099" s="45"/>
    </row>
    <row r="1100" spans="9:14">
      <c r="I1100" s="29"/>
      <c r="J1100" s="29"/>
      <c r="K1100"/>
      <c r="L1100"/>
      <c r="M1100"/>
      <c r="N1100"/>
    </row>
    <row r="1101" spans="9:14">
      <c r="I1101" s="29"/>
      <c r="J1101" s="29"/>
      <c r="K1101" s="45"/>
      <c r="L1101" s="45"/>
      <c r="M1101" s="45"/>
      <c r="N1101" s="45"/>
    </row>
    <row r="1102" spans="9:14">
      <c r="I1102" s="29"/>
      <c r="J1102" s="29"/>
      <c r="K1102"/>
      <c r="L1102"/>
      <c r="M1102"/>
      <c r="N1102"/>
    </row>
    <row r="1103" spans="9:14">
      <c r="I1103" s="29"/>
      <c r="J1103" s="29"/>
      <c r="K1103"/>
      <c r="L1103"/>
      <c r="M1103"/>
      <c r="N1103"/>
    </row>
    <row r="1104" spans="9:14">
      <c r="I1104" s="29"/>
      <c r="J1104" s="29"/>
      <c r="K1104" s="45"/>
      <c r="L1104" s="45"/>
      <c r="M1104" s="45"/>
      <c r="N1104" s="45"/>
    </row>
    <row r="1105" spans="9:14">
      <c r="I1105" s="29"/>
      <c r="J1105" s="29"/>
      <c r="K1105" s="45"/>
      <c r="L1105" s="45"/>
      <c r="M1105" s="45"/>
      <c r="N1105" s="45"/>
    </row>
    <row r="1106" spans="9:14">
      <c r="I1106" s="29"/>
      <c r="J1106" s="29"/>
      <c r="K1106"/>
      <c r="L1106"/>
      <c r="M1106"/>
      <c r="N1106"/>
    </row>
    <row r="1107" spans="9:14">
      <c r="I1107" s="29"/>
      <c r="J1107" s="29"/>
      <c r="K1107"/>
      <c r="L1107"/>
      <c r="M1107"/>
      <c r="N1107"/>
    </row>
    <row r="1108" spans="9:14">
      <c r="I1108" s="29"/>
      <c r="J1108" s="29"/>
      <c r="K1108"/>
      <c r="L1108"/>
      <c r="M1108"/>
      <c r="N1108"/>
    </row>
    <row r="1109" spans="9:14">
      <c r="I1109" s="29"/>
      <c r="J1109" s="29"/>
      <c r="K1109"/>
      <c r="L1109"/>
      <c r="M1109"/>
      <c r="N1109"/>
    </row>
    <row r="1110" spans="9:14">
      <c r="I1110" s="29"/>
      <c r="J1110" s="29"/>
      <c r="K1110"/>
      <c r="L1110"/>
      <c r="M1110"/>
      <c r="N1110"/>
    </row>
    <row r="1111" spans="9:14">
      <c r="I1111" s="29"/>
      <c r="J1111" s="29"/>
      <c r="K1111"/>
      <c r="L1111"/>
      <c r="M1111"/>
      <c r="N1111"/>
    </row>
    <row r="1112" spans="9:14">
      <c r="I1112" s="29"/>
      <c r="J1112" s="29"/>
      <c r="K1112"/>
      <c r="L1112"/>
      <c r="M1112"/>
      <c r="N1112"/>
    </row>
    <row r="1113" spans="9:14">
      <c r="I1113" s="29"/>
      <c r="J1113" s="29"/>
      <c r="K1113" s="45"/>
      <c r="L1113" s="45"/>
      <c r="M1113" s="45"/>
      <c r="N1113" s="45"/>
    </row>
    <row r="1114" spans="9:14">
      <c r="I1114" s="29"/>
      <c r="J1114" s="29"/>
      <c r="K1114"/>
      <c r="L1114"/>
      <c r="M1114"/>
      <c r="N1114"/>
    </row>
    <row r="1115" spans="9:14">
      <c r="I1115" s="29"/>
      <c r="J1115" s="29"/>
      <c r="K1115"/>
      <c r="L1115"/>
      <c r="M1115"/>
      <c r="N1115"/>
    </row>
    <row r="1116" spans="9:14">
      <c r="I1116" s="29"/>
      <c r="J1116" s="29"/>
      <c r="K1116"/>
      <c r="L1116"/>
      <c r="M1116"/>
      <c r="N1116"/>
    </row>
    <row r="1117" spans="9:14">
      <c r="I1117" s="29"/>
      <c r="J1117" s="29"/>
      <c r="K1117" s="45"/>
      <c r="L1117" s="45"/>
      <c r="M1117" s="45"/>
      <c r="N1117" s="45"/>
    </row>
    <row r="1118" spans="9:14">
      <c r="I1118" s="29"/>
      <c r="J1118" s="29"/>
      <c r="K1118"/>
      <c r="L1118"/>
      <c r="M1118"/>
      <c r="N1118"/>
    </row>
    <row r="1119" spans="9:14">
      <c r="I1119" s="29"/>
      <c r="J1119" s="29"/>
      <c r="K1119" s="45"/>
      <c r="L1119" s="45"/>
      <c r="M1119" s="45"/>
      <c r="N1119" s="45"/>
    </row>
    <row r="1120" spans="9:14">
      <c r="I1120" s="29"/>
      <c r="J1120" s="29"/>
      <c r="K1120"/>
      <c r="L1120"/>
      <c r="M1120"/>
      <c r="N1120"/>
    </row>
    <row r="1121" spans="9:14">
      <c r="I1121" s="29"/>
      <c r="J1121" s="29"/>
      <c r="K1121" s="45"/>
      <c r="L1121" s="45"/>
      <c r="M1121" s="45"/>
      <c r="N1121" s="45"/>
    </row>
    <row r="1122" spans="9:14">
      <c r="I1122" s="29"/>
      <c r="J1122" s="29"/>
      <c r="K1122"/>
      <c r="L1122"/>
      <c r="M1122"/>
      <c r="N1122"/>
    </row>
    <row r="1123" spans="9:14">
      <c r="I1123" s="29"/>
      <c r="J1123" s="29"/>
      <c r="K1123"/>
      <c r="L1123"/>
      <c r="M1123"/>
      <c r="N1123"/>
    </row>
    <row r="1124" spans="9:14">
      <c r="I1124" s="29"/>
      <c r="J1124" s="29"/>
      <c r="K1124"/>
      <c r="L1124"/>
      <c r="M1124"/>
      <c r="N1124"/>
    </row>
    <row r="1125" spans="9:14">
      <c r="I1125" s="29"/>
      <c r="J1125" s="29"/>
      <c r="K1125" s="45"/>
      <c r="L1125" s="45"/>
      <c r="M1125" s="45"/>
      <c r="N1125" s="45"/>
    </row>
    <row r="1126" spans="9:14">
      <c r="I1126" s="29"/>
      <c r="J1126" s="29"/>
      <c r="K1126"/>
      <c r="L1126"/>
      <c r="M1126"/>
      <c r="N1126"/>
    </row>
    <row r="1127" spans="9:14">
      <c r="I1127" s="29"/>
      <c r="J1127" s="29"/>
      <c r="K1127"/>
      <c r="L1127"/>
      <c r="M1127"/>
      <c r="N1127"/>
    </row>
    <row r="1128" spans="9:14">
      <c r="I1128" s="29"/>
      <c r="J1128" s="29"/>
      <c r="K1128"/>
      <c r="L1128"/>
      <c r="M1128"/>
      <c r="N1128"/>
    </row>
    <row r="1129" spans="9:14">
      <c r="I1129" s="29"/>
      <c r="J1129" s="29"/>
      <c r="K1129"/>
      <c r="L1129"/>
      <c r="M1129"/>
      <c r="N1129"/>
    </row>
    <row r="1130" spans="9:14">
      <c r="I1130" s="29"/>
      <c r="J1130" s="29"/>
      <c r="K1130" s="45"/>
      <c r="L1130" s="45"/>
      <c r="M1130" s="45"/>
      <c r="N1130" s="45"/>
    </row>
    <row r="1131" spans="9:14">
      <c r="I1131" s="29"/>
      <c r="J1131" s="29"/>
      <c r="K1131" s="45"/>
      <c r="L1131" s="45"/>
      <c r="M1131" s="45"/>
      <c r="N1131" s="45"/>
    </row>
    <row r="1132" spans="9:14">
      <c r="I1132" s="29"/>
      <c r="J1132" s="29"/>
      <c r="K1132" s="45"/>
      <c r="L1132" s="45"/>
      <c r="M1132" s="45"/>
      <c r="N1132" s="45"/>
    </row>
    <row r="1133" spans="9:14">
      <c r="I1133" s="29"/>
      <c r="J1133" s="29"/>
      <c r="K1133"/>
      <c r="L1133"/>
      <c r="M1133"/>
      <c r="N1133"/>
    </row>
    <row r="1134" spans="9:14">
      <c r="I1134" s="29"/>
      <c r="J1134" s="29"/>
      <c r="K1134" s="45"/>
      <c r="L1134" s="45"/>
      <c r="M1134" s="45"/>
      <c r="N1134" s="45"/>
    </row>
    <row r="1135" spans="9:14">
      <c r="I1135" s="29"/>
      <c r="J1135" s="29"/>
      <c r="K1135"/>
      <c r="L1135"/>
      <c r="M1135"/>
      <c r="N1135"/>
    </row>
    <row r="1136" spans="9:14">
      <c r="I1136" s="29"/>
      <c r="J1136" s="29"/>
      <c r="K1136" s="45"/>
      <c r="L1136" s="45"/>
      <c r="M1136" s="45"/>
      <c r="N1136" s="45"/>
    </row>
    <row r="1137" spans="9:14">
      <c r="I1137" s="29"/>
      <c r="J1137" s="29"/>
      <c r="K1137"/>
      <c r="L1137"/>
      <c r="M1137"/>
      <c r="N1137"/>
    </row>
    <row r="1138" spans="9:14">
      <c r="I1138" s="29"/>
      <c r="J1138" s="29"/>
      <c r="K1138" s="45"/>
      <c r="L1138" s="45"/>
      <c r="M1138" s="45"/>
      <c r="N1138" s="45"/>
    </row>
    <row r="1139" spans="9:14">
      <c r="I1139" s="29"/>
      <c r="J1139" s="29"/>
      <c r="K1139"/>
      <c r="L1139"/>
      <c r="M1139"/>
      <c r="N1139"/>
    </row>
    <row r="1140" spans="9:14">
      <c r="I1140" s="29"/>
      <c r="J1140" s="29"/>
      <c r="K1140" s="45"/>
      <c r="L1140" s="45"/>
      <c r="M1140" s="45"/>
      <c r="N1140" s="45"/>
    </row>
    <row r="1141" spans="9:14">
      <c r="I1141" s="29"/>
      <c r="J1141" s="29"/>
      <c r="K1141"/>
      <c r="L1141"/>
      <c r="M1141"/>
      <c r="N1141"/>
    </row>
    <row r="1142" spans="9:14">
      <c r="I1142" s="29"/>
      <c r="J1142" s="29"/>
      <c r="K1142"/>
      <c r="L1142"/>
      <c r="M1142"/>
      <c r="N1142"/>
    </row>
    <row r="1143" spans="9:14">
      <c r="I1143" s="29"/>
      <c r="J1143" s="29"/>
      <c r="K1143" s="45"/>
      <c r="L1143" s="45"/>
      <c r="M1143" s="45"/>
      <c r="N1143" s="45"/>
    </row>
    <row r="1144" spans="9:14">
      <c r="I1144" s="29"/>
      <c r="J1144" s="29"/>
      <c r="K1144"/>
      <c r="L1144"/>
      <c r="M1144"/>
      <c r="N1144"/>
    </row>
    <row r="1145" spans="9:14">
      <c r="I1145" s="29"/>
      <c r="J1145" s="29"/>
      <c r="K1145" s="45"/>
      <c r="L1145" s="45"/>
      <c r="M1145" s="45"/>
      <c r="N1145" s="45"/>
    </row>
    <row r="1146" spans="9:14">
      <c r="I1146" s="29"/>
      <c r="J1146" s="29"/>
      <c r="K1146"/>
      <c r="L1146"/>
      <c r="M1146"/>
      <c r="N1146"/>
    </row>
    <row r="1147" spans="9:14">
      <c r="I1147" s="29"/>
      <c r="J1147" s="29"/>
      <c r="K1147"/>
      <c r="L1147"/>
      <c r="M1147"/>
      <c r="N1147"/>
    </row>
    <row r="1148" spans="9:14">
      <c r="I1148" s="29"/>
      <c r="J1148" s="29"/>
      <c r="K1148"/>
      <c r="L1148"/>
      <c r="M1148"/>
      <c r="N1148"/>
    </row>
    <row r="1149" spans="9:14">
      <c r="I1149" s="29"/>
      <c r="J1149" s="29"/>
      <c r="K1149"/>
      <c r="L1149"/>
      <c r="M1149"/>
      <c r="N1149"/>
    </row>
    <row r="1150" spans="9:14">
      <c r="I1150" s="29"/>
      <c r="J1150" s="29"/>
      <c r="K1150"/>
      <c r="L1150"/>
      <c r="M1150"/>
      <c r="N1150"/>
    </row>
    <row r="1151" spans="9:14">
      <c r="I1151" s="29"/>
      <c r="J1151" s="29"/>
      <c r="K1151"/>
      <c r="L1151"/>
      <c r="M1151"/>
      <c r="N1151"/>
    </row>
    <row r="1152" spans="9:14">
      <c r="I1152" s="29"/>
      <c r="J1152" s="29"/>
      <c r="K1152"/>
      <c r="L1152"/>
      <c r="M1152"/>
      <c r="N1152"/>
    </row>
    <row r="1153" spans="9:14">
      <c r="I1153" s="29"/>
      <c r="J1153" s="29"/>
      <c r="K1153" s="45"/>
      <c r="L1153" s="45"/>
      <c r="M1153" s="45"/>
      <c r="N1153" s="45"/>
    </row>
    <row r="1154" spans="9:14">
      <c r="I1154" s="29"/>
      <c r="J1154" s="29"/>
      <c r="K1154"/>
      <c r="L1154"/>
      <c r="M1154"/>
      <c r="N1154"/>
    </row>
    <row r="1155" spans="9:14">
      <c r="I1155" s="29"/>
      <c r="J1155" s="29"/>
      <c r="K1155" s="45"/>
      <c r="L1155" s="45"/>
      <c r="M1155" s="45"/>
      <c r="N1155" s="45"/>
    </row>
    <row r="1156" spans="9:14">
      <c r="I1156" s="29"/>
      <c r="J1156" s="29"/>
      <c r="K1156"/>
      <c r="L1156"/>
      <c r="M1156"/>
      <c r="N1156"/>
    </row>
    <row r="1157" spans="9:14">
      <c r="I1157" s="29"/>
      <c r="J1157" s="29"/>
      <c r="K1157" s="45"/>
      <c r="L1157" s="45"/>
      <c r="M1157" s="45"/>
      <c r="N1157" s="45"/>
    </row>
    <row r="1158" spans="9:14">
      <c r="I1158" s="29"/>
      <c r="J1158" s="29"/>
      <c r="K1158"/>
      <c r="L1158"/>
      <c r="M1158"/>
      <c r="N1158"/>
    </row>
    <row r="1159" spans="9:14">
      <c r="I1159" s="29"/>
      <c r="J1159" s="29"/>
      <c r="K1159" s="45"/>
      <c r="L1159" s="45"/>
      <c r="M1159" s="45"/>
      <c r="N1159" s="45"/>
    </row>
    <row r="1160" spans="9:14">
      <c r="I1160" s="29"/>
      <c r="J1160" s="29"/>
      <c r="K1160"/>
      <c r="L1160"/>
      <c r="M1160"/>
      <c r="N1160"/>
    </row>
    <row r="1161" spans="9:14">
      <c r="I1161" s="29"/>
      <c r="J1161" s="29"/>
      <c r="K1161"/>
      <c r="L1161"/>
      <c r="M1161"/>
      <c r="N1161"/>
    </row>
    <row r="1162" spans="9:14">
      <c r="I1162" s="29"/>
      <c r="J1162" s="29"/>
      <c r="K1162"/>
      <c r="L1162"/>
      <c r="M1162"/>
      <c r="N1162"/>
    </row>
    <row r="1163" spans="9:14">
      <c r="I1163" s="29"/>
      <c r="J1163" s="29"/>
      <c r="K1163" s="45"/>
      <c r="L1163" s="45"/>
      <c r="M1163" s="45"/>
      <c r="N1163" s="45"/>
    </row>
    <row r="1164" spans="9:14">
      <c r="I1164" s="29"/>
      <c r="J1164" s="29"/>
      <c r="K1164"/>
      <c r="L1164"/>
      <c r="M1164"/>
      <c r="N1164"/>
    </row>
    <row r="1165" spans="9:14">
      <c r="I1165" s="29"/>
      <c r="J1165" s="29"/>
      <c r="K1165"/>
      <c r="L1165"/>
      <c r="M1165"/>
      <c r="N1165"/>
    </row>
    <row r="1166" spans="9:14">
      <c r="I1166" s="29"/>
      <c r="J1166" s="29"/>
      <c r="K1166"/>
      <c r="L1166"/>
      <c r="M1166"/>
      <c r="N1166"/>
    </row>
    <row r="1167" spans="9:14">
      <c r="I1167" s="29"/>
      <c r="J1167" s="29"/>
      <c r="K1167"/>
      <c r="L1167"/>
      <c r="M1167"/>
      <c r="N1167"/>
    </row>
    <row r="1168" spans="9:14">
      <c r="I1168" s="29"/>
      <c r="J1168" s="29"/>
      <c r="K1168" s="45"/>
      <c r="L1168" s="45"/>
      <c r="M1168" s="45"/>
      <c r="N1168" s="45"/>
    </row>
    <row r="1169" spans="9:14">
      <c r="I1169" s="29"/>
      <c r="J1169" s="29"/>
      <c r="K1169"/>
      <c r="L1169"/>
      <c r="M1169"/>
      <c r="N1169"/>
    </row>
    <row r="1170" spans="9:14">
      <c r="I1170" s="29"/>
      <c r="J1170" s="29"/>
      <c r="K1170"/>
      <c r="L1170"/>
      <c r="M1170"/>
      <c r="N1170"/>
    </row>
    <row r="1171" spans="9:14">
      <c r="I1171" s="29"/>
      <c r="J1171" s="29"/>
      <c r="K1171" s="45"/>
      <c r="L1171" s="45"/>
      <c r="M1171" s="45"/>
      <c r="N1171" s="45"/>
    </row>
    <row r="1172" spans="9:14">
      <c r="I1172" s="29"/>
      <c r="J1172" s="29"/>
      <c r="K1172" s="45"/>
      <c r="L1172" s="45"/>
      <c r="M1172" s="45"/>
      <c r="N1172" s="45"/>
    </row>
    <row r="1173" spans="9:14">
      <c r="I1173" s="29"/>
      <c r="J1173" s="29"/>
      <c r="K1173"/>
      <c r="L1173"/>
      <c r="M1173"/>
      <c r="N1173"/>
    </row>
    <row r="1174" spans="9:14">
      <c r="I1174" s="29"/>
      <c r="J1174" s="29"/>
      <c r="K1174"/>
      <c r="L1174"/>
      <c r="M1174"/>
      <c r="N1174"/>
    </row>
    <row r="1175" spans="9:14">
      <c r="I1175" s="29"/>
      <c r="J1175" s="29"/>
      <c r="K1175" s="45"/>
      <c r="L1175" s="45"/>
      <c r="M1175" s="45"/>
      <c r="N1175" s="45"/>
    </row>
    <row r="1176" spans="9:14">
      <c r="I1176" s="29"/>
      <c r="J1176" s="29"/>
      <c r="K1176"/>
      <c r="L1176"/>
      <c r="M1176"/>
      <c r="N1176"/>
    </row>
    <row r="1177" spans="9:14">
      <c r="I1177" s="29"/>
      <c r="J1177" s="29"/>
      <c r="K1177"/>
      <c r="L1177"/>
      <c r="M1177"/>
      <c r="N1177"/>
    </row>
    <row r="1178" spans="9:14">
      <c r="I1178" s="29"/>
      <c r="J1178" s="29"/>
      <c r="K1178"/>
      <c r="L1178"/>
      <c r="M1178"/>
      <c r="N1178"/>
    </row>
    <row r="1179" spans="9:14">
      <c r="I1179" s="29"/>
      <c r="J1179" s="29"/>
      <c r="K1179"/>
      <c r="L1179"/>
      <c r="M1179"/>
      <c r="N1179"/>
    </row>
    <row r="1180" spans="9:14">
      <c r="I1180" s="29"/>
      <c r="J1180" s="29"/>
      <c r="K1180" s="45"/>
      <c r="L1180" s="45"/>
      <c r="M1180" s="45"/>
      <c r="N1180" s="45"/>
    </row>
    <row r="1181" spans="9:14">
      <c r="I1181" s="29"/>
      <c r="J1181" s="29"/>
      <c r="K1181" s="45"/>
      <c r="L1181" s="45"/>
      <c r="M1181" s="45"/>
      <c r="N1181" s="45"/>
    </row>
    <row r="1182" spans="9:14">
      <c r="I1182" s="29"/>
      <c r="J1182" s="29"/>
      <c r="K1182" s="45"/>
      <c r="L1182" s="45"/>
      <c r="M1182" s="45"/>
      <c r="N1182" s="45"/>
    </row>
    <row r="1183" spans="9:14">
      <c r="I1183" s="29"/>
      <c r="J1183" s="29"/>
      <c r="K1183"/>
      <c r="L1183"/>
      <c r="M1183"/>
      <c r="N1183"/>
    </row>
    <row r="1184" spans="9:14">
      <c r="I1184" s="29"/>
      <c r="J1184" s="29"/>
      <c r="K1184" s="45"/>
      <c r="L1184" s="45"/>
      <c r="M1184" s="45"/>
      <c r="N1184" s="45"/>
    </row>
    <row r="1185" spans="9:14">
      <c r="I1185" s="29"/>
      <c r="J1185" s="29"/>
      <c r="K1185"/>
      <c r="L1185"/>
      <c r="M1185"/>
      <c r="N1185"/>
    </row>
    <row r="1186" spans="9:14">
      <c r="I1186" s="29"/>
      <c r="J1186" s="29"/>
      <c r="K1186" s="45"/>
      <c r="L1186" s="45"/>
      <c r="M1186" s="45"/>
      <c r="N1186" s="45"/>
    </row>
    <row r="1187" spans="9:14">
      <c r="I1187" s="29"/>
      <c r="J1187" s="29"/>
      <c r="K1187"/>
      <c r="L1187"/>
      <c r="M1187"/>
      <c r="N1187"/>
    </row>
    <row r="1188" spans="9:14">
      <c r="I1188" s="29"/>
      <c r="J1188" s="29"/>
      <c r="K1188" s="45"/>
      <c r="L1188" s="45"/>
      <c r="M1188" s="45"/>
      <c r="N1188" s="45"/>
    </row>
    <row r="1189" spans="9:14">
      <c r="I1189" s="29"/>
      <c r="J1189" s="29"/>
      <c r="K1189"/>
      <c r="L1189"/>
      <c r="M1189"/>
      <c r="N1189"/>
    </row>
    <row r="1190" spans="9:14">
      <c r="I1190" s="29"/>
      <c r="J1190" s="29"/>
      <c r="K1190" s="45"/>
      <c r="L1190" s="45"/>
      <c r="M1190" s="45"/>
      <c r="N1190" s="45"/>
    </row>
    <row r="1191" spans="9:14">
      <c r="I1191" s="29"/>
      <c r="J1191" s="29"/>
      <c r="K1191"/>
      <c r="L1191"/>
      <c r="M1191"/>
      <c r="N1191"/>
    </row>
    <row r="1192" spans="9:14">
      <c r="I1192" s="29"/>
      <c r="J1192" s="29"/>
      <c r="K1192"/>
      <c r="L1192"/>
      <c r="M1192"/>
      <c r="N1192"/>
    </row>
    <row r="1193" spans="9:14">
      <c r="I1193" s="29"/>
      <c r="J1193" s="29"/>
      <c r="K1193" s="45"/>
      <c r="L1193" s="45"/>
      <c r="M1193" s="45"/>
      <c r="N1193" s="45"/>
    </row>
    <row r="1194" spans="9:14">
      <c r="I1194" s="29"/>
      <c r="J1194" s="29"/>
      <c r="K1194"/>
      <c r="L1194"/>
      <c r="M1194"/>
      <c r="N1194"/>
    </row>
    <row r="1195" spans="9:14">
      <c r="I1195" s="29"/>
      <c r="J1195" s="29"/>
      <c r="K1195"/>
      <c r="L1195"/>
      <c r="M1195"/>
      <c r="N1195"/>
    </row>
    <row r="1196" spans="9:14">
      <c r="I1196" s="29"/>
      <c r="J1196" s="29"/>
      <c r="K1196" s="45"/>
      <c r="L1196" s="45"/>
      <c r="M1196" s="45"/>
      <c r="N1196" s="45"/>
    </row>
    <row r="1197" spans="9:14">
      <c r="I1197" s="29"/>
      <c r="J1197" s="29"/>
      <c r="K1197"/>
      <c r="L1197"/>
      <c r="M1197"/>
      <c r="N1197"/>
    </row>
    <row r="1198" spans="9:14">
      <c r="I1198" s="29"/>
      <c r="J1198" s="29"/>
      <c r="K1198"/>
      <c r="L1198"/>
      <c r="M1198"/>
      <c r="N1198"/>
    </row>
    <row r="1199" spans="9:14">
      <c r="I1199" s="29"/>
      <c r="J1199" s="29"/>
      <c r="K1199"/>
      <c r="L1199"/>
      <c r="M1199"/>
      <c r="N1199"/>
    </row>
    <row r="1200" spans="9:14">
      <c r="I1200" s="29"/>
      <c r="J1200" s="29"/>
      <c r="K1200"/>
      <c r="L1200"/>
      <c r="M1200"/>
      <c r="N1200"/>
    </row>
    <row r="1201" spans="9:14">
      <c r="I1201" s="29"/>
      <c r="J1201" s="29"/>
      <c r="K1201"/>
      <c r="L1201"/>
      <c r="M1201"/>
      <c r="N1201"/>
    </row>
    <row r="1202" spans="9:14">
      <c r="I1202" s="29"/>
      <c r="J1202" s="29"/>
      <c r="K1202"/>
      <c r="L1202"/>
      <c r="M1202"/>
      <c r="N1202"/>
    </row>
    <row r="1203" spans="9:14">
      <c r="I1203" s="29"/>
      <c r="J1203" s="29"/>
      <c r="K1203"/>
      <c r="L1203"/>
      <c r="M1203"/>
      <c r="N1203"/>
    </row>
    <row r="1204" spans="9:14">
      <c r="I1204" s="29"/>
      <c r="J1204" s="29"/>
      <c r="K1204" s="45"/>
      <c r="L1204" s="45"/>
      <c r="M1204" s="45"/>
      <c r="N1204" s="45"/>
    </row>
    <row r="1205" spans="9:14">
      <c r="I1205" s="29"/>
      <c r="J1205" s="29"/>
      <c r="K1205"/>
      <c r="L1205"/>
      <c r="M1205"/>
      <c r="N1205"/>
    </row>
    <row r="1206" spans="9:14">
      <c r="I1206" s="29"/>
      <c r="J1206" s="29"/>
      <c r="K1206"/>
      <c r="L1206"/>
      <c r="M1206"/>
      <c r="N1206"/>
    </row>
    <row r="1207" spans="9:14">
      <c r="I1207" s="29"/>
      <c r="J1207" s="29"/>
      <c r="K1207" s="45"/>
      <c r="L1207" s="45"/>
      <c r="M1207" s="45"/>
      <c r="N1207" s="45"/>
    </row>
    <row r="1208" spans="9:14">
      <c r="I1208" s="29"/>
      <c r="J1208" s="29"/>
      <c r="K1208"/>
      <c r="L1208"/>
      <c r="M1208"/>
      <c r="N1208"/>
    </row>
    <row r="1209" spans="9:14">
      <c r="I1209" s="29"/>
      <c r="J1209" s="29"/>
      <c r="K1209" s="45"/>
      <c r="L1209" s="45"/>
      <c r="M1209" s="45"/>
      <c r="N1209" s="45"/>
    </row>
    <row r="1210" spans="9:14">
      <c r="I1210" s="29"/>
      <c r="J1210" s="29"/>
      <c r="K1210"/>
      <c r="L1210"/>
      <c r="M1210"/>
      <c r="N1210"/>
    </row>
    <row r="1211" spans="9:14">
      <c r="I1211" s="29"/>
      <c r="J1211" s="29"/>
      <c r="K1211"/>
      <c r="L1211"/>
      <c r="M1211"/>
      <c r="N1211"/>
    </row>
    <row r="1212" spans="9:14">
      <c r="I1212" s="29"/>
      <c r="J1212" s="29"/>
      <c r="K1212"/>
      <c r="L1212"/>
      <c r="M1212"/>
      <c r="N1212"/>
    </row>
    <row r="1213" spans="9:14">
      <c r="I1213" s="29"/>
      <c r="J1213" s="29"/>
      <c r="K1213" s="45"/>
      <c r="L1213" s="45"/>
      <c r="M1213" s="45"/>
      <c r="N1213" s="45"/>
    </row>
    <row r="1214" spans="9:14">
      <c r="I1214" s="29"/>
      <c r="J1214" s="29"/>
      <c r="K1214"/>
      <c r="L1214"/>
      <c r="M1214"/>
      <c r="N1214"/>
    </row>
    <row r="1215" spans="9:14">
      <c r="I1215" s="29"/>
      <c r="J1215" s="29"/>
      <c r="K1215"/>
      <c r="L1215"/>
      <c r="M1215"/>
      <c r="N1215"/>
    </row>
    <row r="1216" spans="9:14">
      <c r="I1216" s="29"/>
      <c r="J1216" s="29"/>
      <c r="K1216"/>
      <c r="L1216"/>
      <c r="M1216"/>
      <c r="N1216"/>
    </row>
    <row r="1217" spans="9:14">
      <c r="I1217" s="29"/>
      <c r="J1217" s="29"/>
      <c r="K1217"/>
      <c r="L1217"/>
      <c r="M1217"/>
      <c r="N1217"/>
    </row>
    <row r="1218" spans="9:14">
      <c r="I1218" s="29"/>
      <c r="J1218" s="29"/>
      <c r="K1218" s="45"/>
      <c r="L1218" s="45"/>
      <c r="M1218" s="45"/>
      <c r="N1218" s="45"/>
    </row>
    <row r="1219" spans="9:14">
      <c r="I1219" s="29"/>
      <c r="J1219" s="29"/>
      <c r="K1219"/>
      <c r="L1219"/>
      <c r="M1219"/>
      <c r="N1219"/>
    </row>
    <row r="1220" spans="9:14">
      <c r="I1220" s="29"/>
      <c r="J1220" s="29"/>
      <c r="K1220"/>
      <c r="L1220"/>
      <c r="M1220"/>
      <c r="N1220"/>
    </row>
    <row r="1221" spans="9:14">
      <c r="I1221" s="29"/>
      <c r="J1221" s="29"/>
      <c r="K1221" s="45"/>
      <c r="L1221" s="45"/>
      <c r="M1221" s="45"/>
      <c r="N1221" s="45"/>
    </row>
    <row r="1222" spans="9:14">
      <c r="I1222" s="29"/>
      <c r="J1222" s="29"/>
      <c r="K1222"/>
      <c r="L1222"/>
      <c r="M1222"/>
      <c r="N1222"/>
    </row>
    <row r="1223" spans="9:14">
      <c r="I1223" s="29"/>
      <c r="J1223" s="29"/>
      <c r="K1223"/>
      <c r="L1223"/>
      <c r="M1223"/>
      <c r="N1223"/>
    </row>
    <row r="1224" spans="9:14">
      <c r="I1224" s="29"/>
      <c r="J1224" s="29"/>
      <c r="K1224"/>
      <c r="L1224"/>
      <c r="M1224"/>
      <c r="N1224"/>
    </row>
    <row r="1225" spans="9:14">
      <c r="I1225" s="29"/>
      <c r="J1225" s="29"/>
      <c r="K1225" s="45"/>
      <c r="L1225" s="45"/>
      <c r="M1225" s="45"/>
      <c r="N1225" s="45"/>
    </row>
    <row r="1226" spans="9:14">
      <c r="I1226" s="29"/>
      <c r="J1226" s="29"/>
      <c r="K1226"/>
      <c r="L1226"/>
      <c r="M1226"/>
      <c r="N1226"/>
    </row>
    <row r="1227" spans="9:14">
      <c r="I1227" s="29"/>
      <c r="J1227" s="29"/>
      <c r="K1227"/>
      <c r="L1227"/>
      <c r="M1227"/>
      <c r="N1227"/>
    </row>
    <row r="1228" spans="9:14">
      <c r="I1228" s="29"/>
      <c r="J1228" s="29"/>
      <c r="K1228"/>
      <c r="L1228"/>
      <c r="M1228"/>
      <c r="N1228"/>
    </row>
    <row r="1229" spans="9:14">
      <c r="I1229" s="29"/>
      <c r="J1229" s="29"/>
      <c r="K1229" s="45"/>
      <c r="L1229" s="45"/>
      <c r="M1229" s="45"/>
      <c r="N1229" s="45"/>
    </row>
    <row r="1230" spans="9:14">
      <c r="I1230" s="29"/>
      <c r="J1230" s="29"/>
      <c r="K1230"/>
      <c r="L1230"/>
      <c r="M1230"/>
      <c r="N1230"/>
    </row>
    <row r="1231" spans="9:14">
      <c r="I1231" s="29"/>
      <c r="J1231" s="29"/>
      <c r="K1231"/>
      <c r="L1231"/>
      <c r="M1231"/>
      <c r="N1231"/>
    </row>
    <row r="1232" spans="9:14">
      <c r="I1232" s="29"/>
      <c r="J1232" s="29"/>
      <c r="K1232"/>
      <c r="L1232"/>
      <c r="M1232"/>
      <c r="N1232"/>
    </row>
    <row r="1233" spans="9:14">
      <c r="I1233" s="29"/>
      <c r="J1233" s="29"/>
      <c r="K1233" s="45"/>
      <c r="L1233" s="45"/>
      <c r="M1233" s="45"/>
      <c r="N1233" s="45"/>
    </row>
    <row r="1234" spans="9:14">
      <c r="I1234" s="29"/>
      <c r="J1234" s="29"/>
      <c r="K1234"/>
      <c r="L1234"/>
      <c r="M1234"/>
      <c r="N1234"/>
    </row>
    <row r="1235" spans="9:14">
      <c r="I1235" s="29"/>
      <c r="J1235" s="29"/>
      <c r="K1235"/>
      <c r="L1235"/>
      <c r="M1235"/>
      <c r="N1235"/>
    </row>
    <row r="1236" spans="9:14">
      <c r="I1236" s="29"/>
      <c r="J1236" s="29"/>
      <c r="K1236" s="45"/>
      <c r="L1236" s="45"/>
      <c r="M1236" s="45"/>
      <c r="N1236" s="45"/>
    </row>
    <row r="1237" spans="9:14">
      <c r="I1237" s="29"/>
      <c r="J1237" s="29"/>
      <c r="K1237"/>
      <c r="L1237"/>
      <c r="M1237"/>
      <c r="N1237"/>
    </row>
    <row r="1238" spans="9:14">
      <c r="I1238" s="29"/>
      <c r="J1238" s="29"/>
      <c r="K1238"/>
      <c r="L1238"/>
      <c r="M1238"/>
      <c r="N1238"/>
    </row>
    <row r="1239" spans="9:14">
      <c r="I1239" s="29"/>
      <c r="J1239" s="29"/>
      <c r="K1239" s="45"/>
      <c r="L1239" s="45"/>
      <c r="M1239" s="45"/>
      <c r="N1239" s="45"/>
    </row>
    <row r="1240" spans="9:14">
      <c r="I1240" s="29"/>
      <c r="J1240" s="29"/>
      <c r="K1240"/>
      <c r="L1240"/>
      <c r="M1240"/>
      <c r="N1240"/>
    </row>
    <row r="1241" spans="9:14">
      <c r="I1241" s="29"/>
      <c r="J1241" s="29"/>
      <c r="K1241"/>
      <c r="L1241"/>
      <c r="M1241"/>
      <c r="N1241"/>
    </row>
    <row r="1242" spans="9:14">
      <c r="I1242" s="29"/>
      <c r="J1242" s="29"/>
      <c r="K1242"/>
      <c r="L1242"/>
      <c r="M1242"/>
      <c r="N1242"/>
    </row>
    <row r="1243" spans="9:14">
      <c r="I1243" s="29"/>
      <c r="J1243" s="29"/>
      <c r="K1243"/>
      <c r="L1243"/>
      <c r="M1243"/>
      <c r="N1243"/>
    </row>
    <row r="1244" spans="9:14">
      <c r="I1244" s="29"/>
      <c r="J1244" s="29"/>
      <c r="K1244"/>
      <c r="L1244"/>
      <c r="M1244"/>
      <c r="N1244"/>
    </row>
    <row r="1245" spans="9:14">
      <c r="I1245" s="29"/>
      <c r="J1245" s="29"/>
      <c r="K1245" s="45"/>
      <c r="L1245" s="45"/>
      <c r="M1245" s="45"/>
      <c r="N1245" s="45"/>
    </row>
    <row r="1246" spans="9:14">
      <c r="I1246" s="29"/>
      <c r="J1246" s="29"/>
      <c r="K1246"/>
      <c r="L1246"/>
      <c r="M1246"/>
      <c r="N1246"/>
    </row>
    <row r="1247" spans="9:14">
      <c r="I1247" s="29"/>
      <c r="J1247" s="29"/>
      <c r="K1247" s="45"/>
      <c r="L1247" s="45"/>
      <c r="M1247" s="45"/>
      <c r="N1247" s="45"/>
    </row>
    <row r="1248" spans="9:14">
      <c r="I1248" s="29"/>
      <c r="J1248" s="29"/>
      <c r="K1248"/>
      <c r="L1248"/>
      <c r="M1248"/>
      <c r="N1248"/>
    </row>
    <row r="1249" spans="9:14">
      <c r="I1249" s="29"/>
      <c r="J1249" s="29"/>
      <c r="K1249"/>
      <c r="L1249"/>
      <c r="M1249"/>
      <c r="N1249"/>
    </row>
    <row r="1250" spans="9:14">
      <c r="I1250" s="29"/>
      <c r="J1250" s="29"/>
      <c r="K1250" s="45"/>
      <c r="L1250" s="45"/>
      <c r="M1250" s="45"/>
      <c r="N1250" s="45"/>
    </row>
    <row r="1251" spans="9:14">
      <c r="I1251" s="29"/>
      <c r="J1251" s="29"/>
      <c r="K1251"/>
      <c r="L1251"/>
      <c r="M1251"/>
      <c r="N1251"/>
    </row>
    <row r="1252" spans="9:14">
      <c r="I1252" s="29"/>
      <c r="J1252" s="29"/>
      <c r="K1252" s="45"/>
      <c r="L1252" s="45"/>
      <c r="M1252" s="45"/>
      <c r="N1252" s="45"/>
    </row>
    <row r="1253" spans="9:14">
      <c r="I1253" s="29"/>
      <c r="J1253" s="29"/>
      <c r="K1253"/>
      <c r="L1253"/>
      <c r="M1253"/>
      <c r="N1253"/>
    </row>
    <row r="1254" spans="9:14">
      <c r="I1254" s="29"/>
      <c r="J1254" s="29"/>
      <c r="K1254"/>
      <c r="L1254"/>
      <c r="M1254"/>
      <c r="N1254"/>
    </row>
    <row r="1255" spans="9:14">
      <c r="I1255" s="29"/>
      <c r="J1255" s="29"/>
      <c r="K1255"/>
      <c r="L1255"/>
      <c r="M1255"/>
      <c r="N1255"/>
    </row>
    <row r="1256" spans="9:14">
      <c r="I1256" s="29"/>
      <c r="J1256" s="29"/>
      <c r="K1256"/>
      <c r="L1256"/>
      <c r="M1256"/>
      <c r="N1256"/>
    </row>
    <row r="1257" spans="9:14">
      <c r="I1257" s="29"/>
      <c r="J1257" s="29"/>
      <c r="K1257" s="45"/>
      <c r="L1257" s="45"/>
      <c r="M1257" s="45"/>
      <c r="N1257" s="45"/>
    </row>
    <row r="1258" spans="9:14">
      <c r="I1258" s="29"/>
      <c r="J1258" s="29"/>
      <c r="K1258"/>
      <c r="L1258"/>
      <c r="M1258"/>
      <c r="N1258"/>
    </row>
    <row r="1259" spans="9:14">
      <c r="I1259" s="29"/>
      <c r="J1259" s="29"/>
      <c r="K1259"/>
      <c r="L1259"/>
      <c r="M1259"/>
      <c r="N1259"/>
    </row>
    <row r="1260" spans="9:14">
      <c r="I1260" s="29"/>
      <c r="J1260" s="29"/>
      <c r="K1260"/>
      <c r="L1260"/>
      <c r="M1260"/>
      <c r="N1260"/>
    </row>
    <row r="1261" spans="9:14">
      <c r="I1261" s="29"/>
      <c r="J1261" s="29"/>
      <c r="K1261" s="45"/>
      <c r="L1261" s="45"/>
      <c r="M1261" s="45"/>
      <c r="N1261" s="45"/>
    </row>
    <row r="1262" spans="9:14">
      <c r="I1262" s="29"/>
      <c r="J1262" s="29"/>
      <c r="K1262"/>
      <c r="L1262"/>
      <c r="M1262"/>
      <c r="N1262"/>
    </row>
    <row r="1263" spans="9:14">
      <c r="I1263" s="29"/>
      <c r="J1263" s="29"/>
      <c r="K1263"/>
      <c r="L1263"/>
      <c r="M1263"/>
      <c r="N1263"/>
    </row>
    <row r="1264" spans="9:14">
      <c r="I1264" s="29"/>
      <c r="J1264" s="29"/>
      <c r="K1264"/>
      <c r="L1264"/>
      <c r="M1264"/>
      <c r="N1264"/>
    </row>
    <row r="1265" spans="9:14">
      <c r="I1265" s="29"/>
      <c r="J1265" s="29"/>
      <c r="K1265" s="45"/>
      <c r="L1265" s="45"/>
      <c r="M1265" s="45"/>
      <c r="N1265" s="45"/>
    </row>
    <row r="1266" spans="9:14">
      <c r="I1266" s="29"/>
      <c r="J1266" s="29"/>
      <c r="K1266"/>
      <c r="L1266"/>
      <c r="M1266"/>
      <c r="N1266"/>
    </row>
    <row r="1267" spans="9:14">
      <c r="I1267" s="29"/>
      <c r="J1267" s="29"/>
      <c r="K1267"/>
      <c r="L1267"/>
      <c r="M1267"/>
      <c r="N1267"/>
    </row>
    <row r="1268" spans="9:14">
      <c r="I1268" s="29"/>
      <c r="J1268" s="29"/>
      <c r="K1268"/>
      <c r="L1268"/>
      <c r="M1268"/>
      <c r="N1268"/>
    </row>
    <row r="1269" spans="9:14">
      <c r="I1269" s="29"/>
      <c r="J1269" s="29"/>
      <c r="K1269"/>
      <c r="L1269"/>
      <c r="M1269"/>
      <c r="N1269"/>
    </row>
    <row r="1270" spans="9:14">
      <c r="I1270" s="29"/>
      <c r="J1270" s="29"/>
      <c r="K1270" s="45"/>
      <c r="L1270" s="45"/>
      <c r="M1270" s="45"/>
      <c r="N1270" s="45"/>
    </row>
    <row r="1271" spans="9:14">
      <c r="I1271" s="29"/>
      <c r="J1271" s="29"/>
      <c r="K1271"/>
      <c r="L1271"/>
      <c r="M1271"/>
      <c r="N1271"/>
    </row>
    <row r="1272" spans="9:14">
      <c r="I1272" s="29"/>
      <c r="J1272" s="29"/>
      <c r="K1272"/>
      <c r="L1272"/>
      <c r="M1272"/>
      <c r="N1272"/>
    </row>
    <row r="1273" spans="9:14">
      <c r="I1273" s="29"/>
      <c r="J1273" s="29"/>
      <c r="K1273"/>
      <c r="L1273"/>
      <c r="M1273"/>
      <c r="N1273"/>
    </row>
    <row r="1274" spans="9:14">
      <c r="I1274" s="29"/>
      <c r="J1274" s="29"/>
      <c r="K1274"/>
      <c r="L1274"/>
      <c r="M1274"/>
      <c r="N1274"/>
    </row>
    <row r="1275" spans="9:14">
      <c r="I1275" s="29"/>
      <c r="J1275" s="29"/>
      <c r="K1275"/>
      <c r="L1275"/>
      <c r="M1275"/>
      <c r="N1275"/>
    </row>
    <row r="1276" spans="9:14">
      <c r="I1276" s="29"/>
      <c r="J1276" s="29"/>
      <c r="K1276"/>
      <c r="L1276"/>
      <c r="M1276"/>
      <c r="N1276"/>
    </row>
    <row r="1277" spans="9:14">
      <c r="I1277" s="29"/>
      <c r="J1277" s="29"/>
      <c r="K1277" s="45"/>
      <c r="L1277" s="45"/>
      <c r="M1277" s="45"/>
      <c r="N1277" s="45"/>
    </row>
    <row r="1278" spans="9:14">
      <c r="I1278" s="29"/>
      <c r="J1278" s="29"/>
      <c r="K1278"/>
      <c r="L1278"/>
      <c r="M1278"/>
      <c r="N1278"/>
    </row>
    <row r="1279" spans="9:14">
      <c r="I1279" s="29"/>
      <c r="J1279" s="29"/>
      <c r="K1279"/>
      <c r="L1279"/>
      <c r="M1279"/>
      <c r="N1279"/>
    </row>
    <row r="1280" spans="9:14">
      <c r="I1280" s="29"/>
      <c r="J1280" s="29"/>
      <c r="K1280"/>
      <c r="L1280"/>
      <c r="M1280"/>
      <c r="N1280"/>
    </row>
    <row r="1281" spans="9:14">
      <c r="I1281" s="29"/>
      <c r="J1281" s="29"/>
      <c r="K1281" s="45"/>
      <c r="L1281" s="45"/>
      <c r="M1281" s="45"/>
      <c r="N1281" s="45"/>
    </row>
    <row r="1282" spans="9:14">
      <c r="I1282" s="29"/>
      <c r="J1282" s="29"/>
      <c r="K1282"/>
      <c r="L1282"/>
      <c r="M1282"/>
      <c r="N1282"/>
    </row>
    <row r="1283" spans="9:14">
      <c r="I1283" s="29"/>
      <c r="J1283" s="29"/>
      <c r="K1283" s="45"/>
      <c r="L1283" s="45"/>
      <c r="M1283" s="45"/>
      <c r="N1283" s="45"/>
    </row>
    <row r="1284" spans="9:14">
      <c r="I1284" s="29"/>
      <c r="J1284" s="29"/>
      <c r="K1284"/>
      <c r="L1284"/>
      <c r="M1284"/>
      <c r="N1284"/>
    </row>
    <row r="1285" spans="9:14">
      <c r="I1285" s="29"/>
      <c r="J1285" s="29"/>
      <c r="K1285"/>
      <c r="L1285"/>
      <c r="M1285"/>
      <c r="N1285"/>
    </row>
    <row r="1286" spans="9:14">
      <c r="I1286" s="29"/>
      <c r="J1286" s="29"/>
      <c r="K1286"/>
      <c r="L1286"/>
      <c r="M1286"/>
      <c r="N1286"/>
    </row>
    <row r="1287" spans="9:14">
      <c r="I1287" s="29"/>
      <c r="J1287" s="29"/>
      <c r="K1287"/>
      <c r="L1287"/>
      <c r="M1287"/>
      <c r="N1287"/>
    </row>
    <row r="1288" spans="9:14">
      <c r="I1288" s="29"/>
      <c r="J1288" s="29"/>
      <c r="K1288" s="45"/>
      <c r="L1288" s="45"/>
      <c r="M1288" s="45"/>
      <c r="N1288" s="45"/>
    </row>
    <row r="1289" spans="9:14">
      <c r="I1289" s="29"/>
      <c r="J1289" s="29"/>
      <c r="K1289" s="45"/>
      <c r="L1289" s="45"/>
      <c r="M1289" s="45"/>
      <c r="N1289" s="45"/>
    </row>
    <row r="1290" spans="9:14">
      <c r="I1290" s="29"/>
      <c r="J1290" s="29"/>
      <c r="K1290"/>
      <c r="L1290"/>
      <c r="M1290"/>
      <c r="N1290"/>
    </row>
    <row r="1291" spans="9:14">
      <c r="I1291" s="29"/>
      <c r="J1291" s="29"/>
      <c r="K1291"/>
      <c r="L1291"/>
      <c r="M1291"/>
      <c r="N1291"/>
    </row>
    <row r="1292" spans="9:14">
      <c r="I1292" s="29"/>
      <c r="J1292" s="29"/>
      <c r="K1292"/>
      <c r="L1292"/>
      <c r="M1292"/>
      <c r="N1292"/>
    </row>
    <row r="1293" spans="9:14">
      <c r="I1293" s="29"/>
      <c r="J1293" s="29"/>
      <c r="K1293"/>
      <c r="L1293"/>
      <c r="M1293"/>
      <c r="N1293"/>
    </row>
    <row r="1294" spans="9:14">
      <c r="I1294" s="29"/>
      <c r="J1294" s="29"/>
      <c r="K1294"/>
      <c r="L1294"/>
      <c r="M1294"/>
      <c r="N1294"/>
    </row>
    <row r="1295" spans="9:14">
      <c r="I1295" s="29"/>
      <c r="J1295" s="29"/>
      <c r="K1295"/>
      <c r="L1295"/>
      <c r="M1295"/>
      <c r="N1295"/>
    </row>
    <row r="1296" spans="9:14">
      <c r="I1296" s="29"/>
      <c r="J1296" s="29"/>
      <c r="K1296"/>
      <c r="L1296"/>
      <c r="M1296"/>
      <c r="N1296"/>
    </row>
    <row r="1297" spans="9:14">
      <c r="I1297" s="29"/>
      <c r="J1297" s="29"/>
      <c r="K1297" s="45"/>
      <c r="L1297" s="45"/>
      <c r="M1297" s="45"/>
      <c r="N1297" s="45"/>
    </row>
    <row r="1298" spans="9:14">
      <c r="I1298" s="29"/>
      <c r="J1298" s="29"/>
      <c r="K1298"/>
      <c r="L1298"/>
      <c r="M1298"/>
      <c r="N1298"/>
    </row>
    <row r="1299" spans="9:14">
      <c r="I1299" s="29"/>
      <c r="J1299" s="29"/>
      <c r="K1299"/>
      <c r="L1299"/>
      <c r="M1299"/>
      <c r="N1299"/>
    </row>
    <row r="1300" spans="9:14">
      <c r="I1300" s="29"/>
      <c r="J1300" s="29"/>
      <c r="K1300" s="45"/>
      <c r="L1300" s="45"/>
      <c r="M1300" s="45"/>
      <c r="N1300" s="45"/>
    </row>
    <row r="1301" spans="9:14">
      <c r="I1301" s="29"/>
      <c r="J1301" s="29"/>
      <c r="K1301"/>
      <c r="L1301"/>
      <c r="M1301"/>
      <c r="N1301"/>
    </row>
    <row r="1302" spans="9:14">
      <c r="I1302" s="29"/>
      <c r="J1302" s="29"/>
      <c r="K1302" s="45"/>
      <c r="L1302" s="45"/>
      <c r="M1302" s="45"/>
      <c r="N1302" s="45"/>
    </row>
    <row r="1303" spans="9:14">
      <c r="I1303" s="29"/>
      <c r="J1303" s="29"/>
      <c r="K1303"/>
      <c r="L1303"/>
      <c r="M1303"/>
      <c r="N1303"/>
    </row>
    <row r="1304" spans="9:14">
      <c r="I1304" s="29"/>
      <c r="J1304" s="29"/>
      <c r="K1304" s="45"/>
      <c r="L1304" s="45"/>
      <c r="M1304" s="45"/>
      <c r="N1304" s="45"/>
    </row>
    <row r="1305" spans="9:14">
      <c r="I1305" s="29"/>
      <c r="J1305" s="29"/>
      <c r="K1305" s="45"/>
      <c r="L1305" s="45"/>
      <c r="M1305" s="45"/>
      <c r="N1305" s="45"/>
    </row>
    <row r="1306" spans="9:14">
      <c r="I1306" s="29"/>
      <c r="J1306" s="29"/>
      <c r="K1306"/>
      <c r="L1306"/>
      <c r="M1306"/>
      <c r="N1306"/>
    </row>
    <row r="1307" spans="9:14">
      <c r="I1307" s="29"/>
      <c r="J1307" s="29"/>
      <c r="K1307"/>
      <c r="L1307"/>
      <c r="M1307"/>
      <c r="N1307"/>
    </row>
    <row r="1308" spans="9:14">
      <c r="I1308" s="29"/>
      <c r="J1308" s="29"/>
      <c r="K1308"/>
      <c r="L1308"/>
      <c r="M1308"/>
      <c r="N1308"/>
    </row>
    <row r="1309" spans="9:14">
      <c r="I1309" s="29"/>
      <c r="J1309" s="29"/>
      <c r="K1309" s="45"/>
      <c r="L1309" s="45"/>
      <c r="M1309" s="45"/>
      <c r="N1309" s="45"/>
    </row>
    <row r="1310" spans="9:14">
      <c r="I1310" s="29"/>
      <c r="J1310" s="29"/>
      <c r="K1310"/>
      <c r="L1310"/>
      <c r="M1310"/>
      <c r="N1310"/>
    </row>
    <row r="1311" spans="9:14">
      <c r="I1311" s="29"/>
      <c r="J1311" s="29"/>
      <c r="K1311"/>
      <c r="L1311"/>
      <c r="M1311"/>
      <c r="N1311"/>
    </row>
    <row r="1312" spans="9:14">
      <c r="I1312" s="29"/>
      <c r="J1312" s="29"/>
      <c r="K1312"/>
      <c r="L1312"/>
      <c r="M1312"/>
      <c r="N1312"/>
    </row>
    <row r="1313" spans="9:14">
      <c r="I1313" s="29"/>
      <c r="J1313" s="29"/>
      <c r="K1313"/>
      <c r="L1313"/>
      <c r="M1313"/>
      <c r="N1313"/>
    </row>
    <row r="1314" spans="9:14">
      <c r="I1314" s="29"/>
      <c r="J1314" s="29"/>
      <c r="K1314" s="45"/>
      <c r="L1314" s="45"/>
      <c r="M1314" s="45"/>
      <c r="N1314" s="45"/>
    </row>
    <row r="1315" spans="9:14">
      <c r="I1315" s="29"/>
      <c r="J1315" s="29"/>
      <c r="K1315"/>
      <c r="L1315"/>
      <c r="M1315"/>
      <c r="N1315"/>
    </row>
    <row r="1316" spans="9:14">
      <c r="I1316" s="29"/>
      <c r="J1316" s="29"/>
      <c r="K1316"/>
      <c r="L1316"/>
      <c r="M1316"/>
      <c r="N1316"/>
    </row>
    <row r="1317" spans="9:14">
      <c r="I1317" s="29"/>
      <c r="J1317" s="29"/>
      <c r="K1317"/>
      <c r="L1317"/>
      <c r="M1317"/>
      <c r="N1317"/>
    </row>
    <row r="1318" spans="9:14">
      <c r="I1318" s="29"/>
      <c r="J1318" s="29"/>
      <c r="K1318" s="45"/>
      <c r="L1318" s="45"/>
      <c r="M1318" s="45"/>
      <c r="N1318" s="45"/>
    </row>
    <row r="1319" spans="9:14">
      <c r="I1319" s="29"/>
      <c r="J1319" s="29"/>
      <c r="K1319"/>
      <c r="L1319"/>
      <c r="M1319"/>
      <c r="N1319"/>
    </row>
    <row r="1320" spans="9:14">
      <c r="I1320" s="29"/>
      <c r="J1320" s="29"/>
      <c r="K1320"/>
      <c r="L1320"/>
      <c r="M1320"/>
      <c r="N1320"/>
    </row>
    <row r="1321" spans="9:14">
      <c r="I1321" s="29"/>
      <c r="J1321" s="29"/>
      <c r="K1321" s="45"/>
      <c r="L1321" s="45"/>
      <c r="M1321" s="45"/>
      <c r="N1321" s="45"/>
    </row>
    <row r="1322" spans="9:14">
      <c r="I1322" s="29"/>
      <c r="J1322" s="29"/>
      <c r="K1322"/>
      <c r="L1322"/>
      <c r="M1322"/>
      <c r="N1322"/>
    </row>
    <row r="1323" spans="9:14">
      <c r="I1323" s="29"/>
      <c r="J1323" s="29"/>
      <c r="K1323"/>
      <c r="L1323"/>
      <c r="M1323"/>
      <c r="N1323"/>
    </row>
    <row r="1324" spans="9:14">
      <c r="I1324" s="29"/>
      <c r="J1324" s="29"/>
      <c r="K1324"/>
      <c r="L1324"/>
      <c r="M1324"/>
      <c r="N1324"/>
    </row>
    <row r="1325" spans="9:14">
      <c r="I1325" s="29"/>
      <c r="J1325" s="29"/>
      <c r="K1325" s="45"/>
      <c r="L1325" s="45"/>
      <c r="M1325" s="45"/>
      <c r="N1325" s="45"/>
    </row>
    <row r="1326" spans="9:14">
      <c r="I1326" s="29"/>
      <c r="J1326" s="29"/>
      <c r="K1326"/>
      <c r="L1326"/>
      <c r="M1326"/>
      <c r="N1326"/>
    </row>
    <row r="1327" spans="9:14">
      <c r="I1327" s="29"/>
      <c r="J1327" s="29"/>
      <c r="K1327"/>
      <c r="L1327"/>
      <c r="M1327"/>
      <c r="N1327"/>
    </row>
    <row r="1328" spans="9:14">
      <c r="I1328" s="29"/>
      <c r="J1328" s="29"/>
      <c r="K1328"/>
      <c r="L1328"/>
      <c r="M1328"/>
      <c r="N1328"/>
    </row>
    <row r="1329" spans="9:14">
      <c r="I1329" s="29"/>
      <c r="J1329" s="29"/>
      <c r="K1329" s="45"/>
      <c r="L1329" s="45"/>
      <c r="M1329" s="45"/>
      <c r="N1329" s="45"/>
    </row>
    <row r="1330" spans="9:14">
      <c r="I1330" s="29"/>
      <c r="J1330" s="29"/>
      <c r="K1330"/>
      <c r="L1330"/>
      <c r="M1330"/>
      <c r="N1330"/>
    </row>
    <row r="1331" spans="9:14">
      <c r="I1331" s="29"/>
      <c r="J1331" s="29"/>
      <c r="K1331"/>
      <c r="L1331"/>
      <c r="M1331"/>
      <c r="N1331"/>
    </row>
    <row r="1332" spans="9:14">
      <c r="I1332" s="29"/>
      <c r="J1332" s="29"/>
      <c r="K1332" s="45"/>
      <c r="L1332" s="45"/>
      <c r="M1332" s="45"/>
      <c r="N1332" s="45"/>
    </row>
    <row r="1333" spans="9:14">
      <c r="I1333" s="29"/>
      <c r="J1333" s="29"/>
      <c r="K1333"/>
      <c r="L1333"/>
      <c r="M1333"/>
      <c r="N1333"/>
    </row>
    <row r="1334" spans="9:14">
      <c r="I1334" s="29"/>
      <c r="J1334" s="29"/>
      <c r="K1334"/>
      <c r="L1334"/>
      <c r="M1334"/>
      <c r="N1334"/>
    </row>
    <row r="1335" spans="9:14">
      <c r="I1335" s="29"/>
      <c r="J1335" s="29"/>
      <c r="K1335" s="45"/>
      <c r="L1335" s="45"/>
      <c r="M1335" s="45"/>
      <c r="N1335" s="45"/>
    </row>
    <row r="1336" spans="9:14">
      <c r="I1336" s="29"/>
      <c r="J1336" s="29"/>
      <c r="K1336"/>
      <c r="L1336"/>
      <c r="M1336"/>
      <c r="N1336"/>
    </row>
    <row r="1337" spans="9:14">
      <c r="I1337" s="29"/>
      <c r="J1337" s="29"/>
      <c r="K1337" s="45"/>
      <c r="L1337" s="45"/>
      <c r="M1337" s="45"/>
      <c r="N1337" s="45"/>
    </row>
    <row r="1338" spans="9:14">
      <c r="I1338" s="29"/>
      <c r="J1338" s="29"/>
      <c r="K1338"/>
      <c r="L1338"/>
      <c r="M1338"/>
      <c r="N1338"/>
    </row>
    <row r="1339" spans="9:14">
      <c r="I1339" s="29"/>
      <c r="J1339" s="29"/>
      <c r="K1339"/>
      <c r="L1339"/>
      <c r="M1339"/>
      <c r="N1339"/>
    </row>
    <row r="1340" spans="9:14">
      <c r="I1340" s="29"/>
      <c r="J1340" s="29"/>
      <c r="K1340"/>
      <c r="L1340"/>
      <c r="M1340"/>
      <c r="N1340"/>
    </row>
    <row r="1341" spans="9:14">
      <c r="I1341" s="29"/>
      <c r="J1341" s="29"/>
      <c r="K1341" s="45"/>
      <c r="L1341" s="45"/>
      <c r="M1341" s="45"/>
      <c r="N1341" s="45"/>
    </row>
    <row r="1342" spans="9:14">
      <c r="I1342" s="29"/>
      <c r="J1342" s="29"/>
      <c r="K1342" s="45"/>
      <c r="L1342" s="45"/>
      <c r="M1342" s="45"/>
      <c r="N1342" s="45"/>
    </row>
    <row r="1343" spans="9:14">
      <c r="I1343" s="29"/>
      <c r="J1343" s="29"/>
      <c r="K1343" s="45"/>
      <c r="L1343" s="45"/>
      <c r="M1343" s="45"/>
      <c r="N1343" s="45"/>
    </row>
    <row r="1344" spans="9:14">
      <c r="I1344" s="29"/>
      <c r="J1344" s="29"/>
      <c r="K1344"/>
      <c r="L1344"/>
      <c r="M1344"/>
      <c r="N1344"/>
    </row>
    <row r="1345" spans="9:14">
      <c r="I1345" s="29"/>
      <c r="J1345" s="29"/>
      <c r="K1345" s="45"/>
      <c r="L1345" s="45"/>
      <c r="M1345" s="45"/>
      <c r="N1345" s="45"/>
    </row>
    <row r="1346" spans="9:14">
      <c r="I1346" s="29"/>
      <c r="J1346" s="29"/>
      <c r="K1346"/>
      <c r="L1346"/>
      <c r="M1346"/>
      <c r="N1346"/>
    </row>
    <row r="1347" spans="9:14">
      <c r="I1347" s="29"/>
      <c r="J1347" s="29"/>
      <c r="K1347" s="45"/>
      <c r="L1347" s="45"/>
      <c r="M1347" s="45"/>
      <c r="N1347" s="45"/>
    </row>
    <row r="1348" spans="9:14">
      <c r="I1348" s="29"/>
      <c r="J1348" s="29"/>
      <c r="K1348"/>
      <c r="L1348"/>
      <c r="M1348"/>
      <c r="N1348"/>
    </row>
    <row r="1349" spans="9:14">
      <c r="I1349" s="29"/>
      <c r="J1349" s="29"/>
      <c r="K1349" s="45"/>
      <c r="L1349" s="45"/>
      <c r="M1349" s="45"/>
      <c r="N1349" s="45"/>
    </row>
    <row r="1350" spans="9:14">
      <c r="I1350" s="29"/>
      <c r="J1350" s="29"/>
      <c r="K1350"/>
      <c r="L1350"/>
      <c r="M1350"/>
      <c r="N1350"/>
    </row>
    <row r="1351" spans="9:14">
      <c r="I1351" s="29"/>
      <c r="J1351" s="29"/>
      <c r="K1351" s="45"/>
      <c r="L1351" s="45"/>
      <c r="M1351" s="45"/>
      <c r="N1351" s="45"/>
    </row>
    <row r="1352" spans="9:14">
      <c r="I1352" s="29"/>
      <c r="J1352" s="29"/>
      <c r="K1352"/>
      <c r="L1352"/>
      <c r="M1352"/>
      <c r="N1352"/>
    </row>
    <row r="1353" spans="9:14">
      <c r="I1353" s="29"/>
      <c r="J1353" s="29"/>
      <c r="K1353"/>
      <c r="L1353"/>
      <c r="M1353"/>
      <c r="N1353"/>
    </row>
    <row r="1354" spans="9:14">
      <c r="I1354" s="29"/>
      <c r="J1354" s="29"/>
      <c r="K1354" s="45"/>
      <c r="L1354" s="45"/>
      <c r="M1354" s="45"/>
      <c r="N1354" s="45"/>
    </row>
    <row r="1355" spans="9:14">
      <c r="I1355" s="29"/>
      <c r="J1355" s="29"/>
      <c r="K1355"/>
      <c r="L1355"/>
      <c r="M1355"/>
      <c r="N1355"/>
    </row>
    <row r="1356" spans="9:14">
      <c r="I1356" s="29"/>
      <c r="J1356" s="29"/>
      <c r="K1356" s="45"/>
      <c r="L1356" s="45"/>
      <c r="M1356" s="45"/>
      <c r="N1356" s="45"/>
    </row>
    <row r="1357" spans="9:14">
      <c r="I1357" s="29"/>
      <c r="J1357" s="29"/>
      <c r="K1357"/>
      <c r="L1357"/>
      <c r="M1357"/>
      <c r="N1357"/>
    </row>
    <row r="1358" spans="9:14">
      <c r="I1358" s="29"/>
      <c r="J1358" s="29"/>
      <c r="K1358"/>
      <c r="L1358"/>
      <c r="M1358"/>
      <c r="N1358"/>
    </row>
    <row r="1359" spans="9:14">
      <c r="I1359" s="29"/>
      <c r="J1359" s="29"/>
      <c r="K1359"/>
      <c r="L1359"/>
      <c r="M1359"/>
      <c r="N1359"/>
    </row>
    <row r="1360" spans="9:14">
      <c r="I1360" s="29"/>
      <c r="J1360" s="29"/>
      <c r="K1360"/>
      <c r="L1360"/>
      <c r="M1360"/>
      <c r="N1360"/>
    </row>
    <row r="1361" spans="9:14">
      <c r="I1361" s="29"/>
      <c r="J1361" s="29"/>
      <c r="K1361"/>
      <c r="L1361"/>
      <c r="M1361"/>
      <c r="N1361"/>
    </row>
    <row r="1362" spans="9:14">
      <c r="I1362" s="29"/>
      <c r="J1362" s="29"/>
      <c r="K1362"/>
      <c r="L1362"/>
      <c r="M1362"/>
      <c r="N1362"/>
    </row>
    <row r="1363" spans="9:14">
      <c r="I1363" s="29"/>
      <c r="J1363" s="29"/>
      <c r="K1363"/>
      <c r="L1363"/>
      <c r="M1363"/>
      <c r="N1363"/>
    </row>
    <row r="1364" spans="9:14">
      <c r="I1364" s="29"/>
      <c r="J1364" s="29"/>
      <c r="K1364" s="45"/>
      <c r="L1364" s="45"/>
      <c r="M1364" s="45"/>
      <c r="N1364" s="45"/>
    </row>
    <row r="1365" spans="9:14">
      <c r="I1365" s="29"/>
      <c r="J1365" s="29"/>
      <c r="K1365"/>
      <c r="L1365"/>
      <c r="M1365"/>
      <c r="N1365"/>
    </row>
    <row r="1366" spans="9:14">
      <c r="I1366" s="29"/>
      <c r="J1366" s="29"/>
      <c r="K1366"/>
      <c r="L1366"/>
      <c r="M1366"/>
      <c r="N1366"/>
    </row>
    <row r="1367" spans="9:14">
      <c r="I1367" s="29"/>
      <c r="J1367" s="29"/>
      <c r="K1367" s="45"/>
      <c r="L1367" s="45"/>
      <c r="M1367" s="45"/>
      <c r="N1367" s="45"/>
    </row>
    <row r="1368" spans="9:14">
      <c r="I1368" s="29"/>
      <c r="J1368" s="29"/>
      <c r="K1368"/>
      <c r="L1368"/>
      <c r="M1368"/>
      <c r="N1368"/>
    </row>
    <row r="1369" spans="9:14">
      <c r="I1369" s="29"/>
      <c r="J1369" s="29"/>
      <c r="K1369"/>
      <c r="L1369"/>
      <c r="M1369"/>
      <c r="N1369"/>
    </row>
    <row r="1370" spans="9:14">
      <c r="I1370" s="29"/>
      <c r="J1370" s="29"/>
      <c r="K1370" s="45"/>
      <c r="L1370" s="45"/>
      <c r="M1370" s="45"/>
      <c r="N1370" s="45"/>
    </row>
    <row r="1371" spans="9:14">
      <c r="I1371" s="29"/>
      <c r="J1371" s="29"/>
      <c r="K1371"/>
      <c r="L1371"/>
      <c r="M1371"/>
      <c r="N1371"/>
    </row>
    <row r="1372" spans="9:14">
      <c r="I1372" s="29"/>
      <c r="J1372" s="29"/>
      <c r="K1372" s="45"/>
      <c r="L1372" s="45"/>
      <c r="M1372" s="45"/>
      <c r="N1372" s="45"/>
    </row>
    <row r="1373" spans="9:14">
      <c r="I1373" s="29"/>
      <c r="J1373" s="29"/>
      <c r="K1373"/>
      <c r="L1373"/>
      <c r="M1373"/>
      <c r="N1373"/>
    </row>
    <row r="1374" spans="9:14">
      <c r="I1374" s="29"/>
      <c r="J1374" s="29"/>
      <c r="K1374" s="45"/>
      <c r="L1374" s="45"/>
      <c r="M1374" s="45"/>
      <c r="N1374" s="45"/>
    </row>
    <row r="1375" spans="9:14">
      <c r="I1375" s="29"/>
      <c r="J1375" s="29"/>
      <c r="K1375" s="45"/>
      <c r="L1375" s="45"/>
      <c r="M1375" s="45"/>
      <c r="N1375" s="45"/>
    </row>
    <row r="1376" spans="9:14">
      <c r="I1376" s="29"/>
      <c r="J1376" s="29"/>
      <c r="K1376"/>
      <c r="L1376"/>
      <c r="M1376"/>
      <c r="N1376"/>
    </row>
    <row r="1377" spans="9:14">
      <c r="I1377" s="29"/>
      <c r="J1377" s="29"/>
      <c r="K1377"/>
      <c r="L1377"/>
      <c r="M1377"/>
      <c r="N1377"/>
    </row>
    <row r="1378" spans="9:14">
      <c r="I1378" s="29"/>
      <c r="J1378" s="29"/>
      <c r="K1378"/>
      <c r="L1378"/>
      <c r="M1378"/>
      <c r="N1378"/>
    </row>
    <row r="1379" spans="9:14">
      <c r="I1379" s="29"/>
      <c r="J1379" s="29"/>
      <c r="K1379" s="45"/>
      <c r="L1379" s="45"/>
      <c r="M1379" s="45"/>
      <c r="N1379" s="45"/>
    </row>
    <row r="1380" spans="9:14">
      <c r="I1380" s="29"/>
      <c r="J1380" s="29"/>
      <c r="K1380"/>
      <c r="L1380"/>
      <c r="M1380"/>
      <c r="N1380"/>
    </row>
    <row r="1381" spans="9:14">
      <c r="I1381" s="29"/>
      <c r="J1381" s="29"/>
      <c r="K1381"/>
      <c r="L1381"/>
      <c r="M1381"/>
      <c r="N1381"/>
    </row>
    <row r="1382" spans="9:14">
      <c r="I1382" s="29"/>
      <c r="J1382" s="29"/>
      <c r="K1382"/>
      <c r="L1382"/>
      <c r="M1382"/>
      <c r="N1382"/>
    </row>
    <row r="1383" spans="9:14">
      <c r="I1383" s="29"/>
      <c r="J1383" s="29"/>
      <c r="K1383"/>
      <c r="L1383"/>
      <c r="M1383"/>
      <c r="N1383"/>
    </row>
    <row r="1384" spans="9:14">
      <c r="I1384" s="29"/>
      <c r="J1384" s="29"/>
      <c r="K1384" s="45"/>
      <c r="L1384" s="45"/>
      <c r="M1384" s="45"/>
      <c r="N1384" s="45"/>
    </row>
    <row r="1385" spans="9:14">
      <c r="I1385" s="29"/>
      <c r="J1385" s="29"/>
      <c r="K1385"/>
      <c r="L1385"/>
      <c r="M1385"/>
      <c r="N1385"/>
    </row>
    <row r="1386" spans="9:14">
      <c r="I1386" s="29"/>
      <c r="J1386" s="29"/>
      <c r="K1386"/>
      <c r="L1386"/>
      <c r="M1386"/>
      <c r="N1386"/>
    </row>
    <row r="1387" spans="9:14">
      <c r="I1387" s="29"/>
      <c r="J1387" s="29"/>
      <c r="K1387"/>
      <c r="L1387"/>
      <c r="M1387"/>
      <c r="N1387"/>
    </row>
    <row r="1388" spans="9:14">
      <c r="I1388" s="29"/>
      <c r="J1388" s="29"/>
      <c r="K1388"/>
      <c r="L1388"/>
      <c r="M1388"/>
      <c r="N1388"/>
    </row>
    <row r="1389" spans="9:14">
      <c r="I1389" s="29"/>
      <c r="J1389" s="29"/>
      <c r="K1389"/>
      <c r="L1389"/>
      <c r="M1389"/>
      <c r="N1389"/>
    </row>
    <row r="1390" spans="9:14">
      <c r="I1390" s="29"/>
      <c r="J1390" s="29"/>
      <c r="K1390" s="45"/>
      <c r="L1390" s="45"/>
      <c r="M1390" s="45"/>
      <c r="N1390" s="45"/>
    </row>
    <row r="1391" spans="9:14">
      <c r="I1391" s="29"/>
      <c r="J1391" s="29"/>
      <c r="K1391"/>
      <c r="L1391"/>
      <c r="M1391"/>
      <c r="N1391"/>
    </row>
    <row r="1392" spans="9:14">
      <c r="I1392" s="29"/>
      <c r="J1392" s="29"/>
      <c r="K1392"/>
      <c r="L1392"/>
      <c r="M1392"/>
      <c r="N1392"/>
    </row>
    <row r="1393" spans="9:14">
      <c r="I1393" s="29"/>
      <c r="J1393" s="29"/>
      <c r="K1393" s="45"/>
      <c r="L1393" s="45"/>
      <c r="M1393" s="45"/>
      <c r="N1393" s="45"/>
    </row>
    <row r="1394" spans="9:14">
      <c r="I1394" s="29"/>
      <c r="J1394" s="29"/>
      <c r="K1394"/>
      <c r="L1394"/>
      <c r="M1394"/>
      <c r="N1394"/>
    </row>
    <row r="1395" spans="9:14">
      <c r="I1395" s="29"/>
      <c r="J1395" s="29"/>
      <c r="K1395"/>
      <c r="L1395"/>
      <c r="M1395"/>
      <c r="N1395"/>
    </row>
    <row r="1396" spans="9:14">
      <c r="I1396" s="29"/>
      <c r="J1396" s="29"/>
      <c r="K1396"/>
      <c r="L1396"/>
      <c r="M1396"/>
      <c r="N1396"/>
    </row>
    <row r="1397" spans="9:14">
      <c r="I1397" s="29"/>
      <c r="J1397" s="29"/>
      <c r="K1397" s="45"/>
      <c r="L1397" s="45"/>
      <c r="M1397" s="45"/>
      <c r="N1397" s="45"/>
    </row>
    <row r="1398" spans="9:14">
      <c r="I1398" s="29"/>
      <c r="J1398" s="29"/>
      <c r="K1398"/>
      <c r="L1398"/>
      <c r="M1398"/>
      <c r="N1398"/>
    </row>
    <row r="1399" spans="9:14">
      <c r="I1399" s="29"/>
      <c r="J1399" s="29"/>
      <c r="K1399"/>
      <c r="L1399"/>
      <c r="M1399"/>
      <c r="N1399"/>
    </row>
    <row r="1400" spans="9:14">
      <c r="I1400" s="29"/>
      <c r="J1400" s="29"/>
      <c r="K1400"/>
      <c r="L1400"/>
      <c r="M1400"/>
      <c r="N1400"/>
    </row>
    <row r="1401" spans="9:14">
      <c r="I1401" s="29"/>
      <c r="J1401" s="29"/>
      <c r="K1401" s="45"/>
      <c r="L1401" s="45"/>
      <c r="M1401" s="45"/>
      <c r="N1401" s="45"/>
    </row>
    <row r="1402" spans="9:14">
      <c r="I1402" s="29"/>
      <c r="J1402" s="29"/>
      <c r="K1402"/>
      <c r="L1402"/>
      <c r="M1402"/>
      <c r="N1402"/>
    </row>
    <row r="1403" spans="9:14">
      <c r="I1403" s="29"/>
      <c r="J1403" s="29"/>
      <c r="K1403"/>
      <c r="L1403"/>
      <c r="M1403"/>
      <c r="N1403"/>
    </row>
    <row r="1404" spans="9:14">
      <c r="I1404" s="29"/>
      <c r="J1404" s="29"/>
      <c r="K1404" s="45"/>
      <c r="L1404" s="45"/>
      <c r="M1404" s="45"/>
      <c r="N1404" s="45"/>
    </row>
    <row r="1405" spans="9:14">
      <c r="I1405" s="29"/>
      <c r="J1405" s="29"/>
      <c r="K1405"/>
      <c r="L1405"/>
      <c r="M1405"/>
      <c r="N1405"/>
    </row>
    <row r="1406" spans="9:14">
      <c r="I1406" s="29"/>
      <c r="J1406" s="29"/>
      <c r="K1406"/>
      <c r="L1406"/>
      <c r="M1406"/>
      <c r="N1406"/>
    </row>
    <row r="1407" spans="9:14">
      <c r="I1407" s="29"/>
      <c r="J1407" s="29"/>
      <c r="K1407" s="45"/>
      <c r="L1407" s="45"/>
      <c r="M1407" s="45"/>
      <c r="N1407" s="45"/>
    </row>
    <row r="1408" spans="9:14">
      <c r="I1408" s="29"/>
      <c r="J1408" s="29"/>
      <c r="K1408"/>
      <c r="L1408"/>
      <c r="M1408"/>
      <c r="N1408"/>
    </row>
    <row r="1409" spans="9:14">
      <c r="I1409" s="29"/>
      <c r="J1409" s="29"/>
      <c r="K1409" s="45"/>
      <c r="L1409" s="45"/>
      <c r="M1409" s="45"/>
      <c r="N1409" s="45"/>
    </row>
    <row r="1410" spans="9:14">
      <c r="I1410" s="29"/>
      <c r="J1410" s="29"/>
      <c r="K1410"/>
      <c r="L1410"/>
      <c r="M1410"/>
      <c r="N1410"/>
    </row>
    <row r="1411" spans="9:14">
      <c r="I1411" s="29"/>
      <c r="J1411" s="29"/>
      <c r="K1411"/>
      <c r="L1411"/>
      <c r="M1411"/>
      <c r="N1411"/>
    </row>
    <row r="1412" spans="9:14">
      <c r="I1412" s="29"/>
      <c r="J1412" s="29"/>
      <c r="K1412"/>
      <c r="L1412"/>
      <c r="M1412"/>
      <c r="N1412"/>
    </row>
    <row r="1413" spans="9:14">
      <c r="I1413" s="29"/>
      <c r="J1413" s="29"/>
      <c r="K1413" s="45"/>
      <c r="L1413" s="45"/>
      <c r="M1413" s="45"/>
      <c r="N1413" s="45"/>
    </row>
    <row r="1414" spans="9:14">
      <c r="I1414" s="29"/>
      <c r="J1414" s="29"/>
      <c r="K1414" s="45"/>
      <c r="L1414" s="45"/>
      <c r="M1414" s="45"/>
      <c r="N1414" s="45"/>
    </row>
    <row r="1415" spans="9:14">
      <c r="I1415" s="29"/>
      <c r="J1415" s="29"/>
      <c r="K1415"/>
      <c r="L1415"/>
      <c r="M1415"/>
      <c r="N1415"/>
    </row>
    <row r="1416" spans="9:14">
      <c r="I1416" s="29"/>
      <c r="J1416" s="29"/>
      <c r="K1416"/>
      <c r="L1416"/>
      <c r="M1416"/>
      <c r="N1416"/>
    </row>
    <row r="1417" spans="9:14">
      <c r="I1417" s="29"/>
      <c r="J1417" s="29"/>
      <c r="K1417"/>
      <c r="L1417"/>
      <c r="M1417"/>
      <c r="N1417"/>
    </row>
    <row r="1418" spans="9:14">
      <c r="I1418" s="29"/>
      <c r="J1418" s="29"/>
      <c r="K1418"/>
      <c r="L1418"/>
      <c r="M1418"/>
      <c r="N1418"/>
    </row>
    <row r="1419" spans="9:14">
      <c r="I1419" s="29"/>
      <c r="J1419" s="29"/>
      <c r="K1419"/>
      <c r="L1419"/>
      <c r="M1419"/>
      <c r="N1419"/>
    </row>
    <row r="1420" spans="9:14">
      <c r="I1420" s="29"/>
      <c r="J1420" s="29"/>
      <c r="K1420"/>
      <c r="L1420"/>
      <c r="M1420"/>
      <c r="N1420"/>
    </row>
    <row r="1421" spans="9:14">
      <c r="I1421" s="29"/>
      <c r="J1421" s="29"/>
      <c r="K1421"/>
      <c r="L1421"/>
      <c r="M1421"/>
      <c r="N1421"/>
    </row>
    <row r="1422" spans="9:14">
      <c r="I1422" s="29"/>
      <c r="J1422" s="29"/>
      <c r="K1422" s="45"/>
      <c r="L1422" s="45"/>
      <c r="M1422" s="45"/>
      <c r="N1422" s="45"/>
    </row>
    <row r="1423" spans="9:14">
      <c r="I1423" s="29"/>
      <c r="J1423" s="29"/>
      <c r="K1423"/>
      <c r="L1423"/>
      <c r="M1423"/>
      <c r="N1423"/>
    </row>
    <row r="1424" spans="9:14">
      <c r="I1424" s="29"/>
      <c r="J1424" s="29"/>
      <c r="K1424"/>
      <c r="L1424"/>
      <c r="M1424"/>
      <c r="N1424"/>
    </row>
    <row r="1425" spans="9:14">
      <c r="I1425" s="29"/>
      <c r="J1425" s="29"/>
      <c r="K1425" s="45"/>
      <c r="L1425" s="45"/>
      <c r="M1425" s="45"/>
      <c r="N1425" s="45"/>
    </row>
    <row r="1426" spans="9:14">
      <c r="I1426" s="29"/>
      <c r="J1426" s="29"/>
      <c r="K1426"/>
      <c r="L1426"/>
      <c r="M1426"/>
      <c r="N1426"/>
    </row>
    <row r="1427" spans="9:14">
      <c r="I1427" s="29"/>
      <c r="J1427" s="29"/>
      <c r="K1427"/>
      <c r="L1427"/>
      <c r="M1427"/>
      <c r="N1427"/>
    </row>
    <row r="1428" spans="9:14">
      <c r="I1428" s="29"/>
      <c r="J1428" s="29"/>
      <c r="K1428"/>
      <c r="L1428"/>
      <c r="M1428"/>
      <c r="N1428"/>
    </row>
    <row r="1429" spans="9:14">
      <c r="I1429" s="29"/>
      <c r="J1429" s="29"/>
      <c r="K1429"/>
      <c r="L1429"/>
      <c r="M1429"/>
      <c r="N1429"/>
    </row>
    <row r="1430" spans="9:14">
      <c r="I1430" s="29"/>
      <c r="J1430" s="29"/>
      <c r="K1430" s="45"/>
      <c r="L1430" s="45"/>
      <c r="M1430" s="45"/>
      <c r="N1430" s="45"/>
    </row>
    <row r="1431" spans="9:14">
      <c r="I1431" s="29"/>
      <c r="J1431" s="29"/>
      <c r="K1431" s="45"/>
      <c r="L1431" s="45"/>
      <c r="M1431" s="45"/>
      <c r="N1431" s="45"/>
    </row>
    <row r="1432" spans="9:14">
      <c r="I1432" s="29"/>
      <c r="J1432" s="29"/>
      <c r="K1432"/>
      <c r="L1432"/>
      <c r="M1432"/>
      <c r="N1432"/>
    </row>
    <row r="1433" spans="9:14">
      <c r="I1433" s="29"/>
      <c r="J1433" s="29"/>
      <c r="K1433"/>
      <c r="L1433"/>
      <c r="M1433"/>
      <c r="N1433"/>
    </row>
    <row r="1434" spans="9:14">
      <c r="I1434" s="29"/>
      <c r="J1434" s="29"/>
      <c r="K1434"/>
      <c r="L1434"/>
      <c r="M1434"/>
      <c r="N1434"/>
    </row>
    <row r="1435" spans="9:14">
      <c r="I1435" s="29"/>
      <c r="J1435" s="29"/>
      <c r="K1435"/>
      <c r="L1435"/>
      <c r="M1435"/>
      <c r="N1435"/>
    </row>
    <row r="1436" spans="9:14">
      <c r="I1436" s="29"/>
      <c r="J1436" s="29"/>
      <c r="K1436"/>
      <c r="L1436"/>
      <c r="M1436"/>
      <c r="N1436"/>
    </row>
    <row r="1437" spans="9:14">
      <c r="I1437" s="29"/>
      <c r="J1437" s="29"/>
      <c r="K1437"/>
      <c r="L1437"/>
      <c r="M1437"/>
      <c r="N1437"/>
    </row>
    <row r="1438" spans="9:14">
      <c r="I1438" s="29"/>
      <c r="J1438" s="29"/>
      <c r="K1438"/>
      <c r="L1438"/>
      <c r="M1438"/>
      <c r="N1438"/>
    </row>
    <row r="1439" spans="9:14">
      <c r="I1439" s="29"/>
      <c r="J1439" s="29"/>
      <c r="K1439" s="45"/>
      <c r="L1439" s="45"/>
      <c r="M1439" s="45"/>
      <c r="N1439" s="45"/>
    </row>
    <row r="1440" spans="9:14">
      <c r="I1440" s="29"/>
      <c r="J1440" s="29"/>
      <c r="K1440"/>
      <c r="L1440"/>
      <c r="M1440"/>
      <c r="N1440"/>
    </row>
    <row r="1441" spans="9:14">
      <c r="I1441" s="29"/>
      <c r="J1441" s="29"/>
      <c r="K1441"/>
      <c r="L1441"/>
      <c r="M1441"/>
      <c r="N1441"/>
    </row>
    <row r="1442" spans="9:14">
      <c r="I1442" s="29"/>
      <c r="J1442" s="29"/>
      <c r="K1442" s="45"/>
      <c r="L1442" s="45"/>
      <c r="M1442" s="45"/>
      <c r="N1442" s="45"/>
    </row>
    <row r="1443" spans="9:14">
      <c r="I1443" s="29"/>
      <c r="J1443" s="29"/>
      <c r="K1443"/>
      <c r="L1443"/>
      <c r="M1443"/>
      <c r="N1443"/>
    </row>
    <row r="1444" spans="9:14">
      <c r="I1444" s="29"/>
      <c r="J1444" s="29"/>
      <c r="K1444"/>
      <c r="L1444"/>
      <c r="M1444"/>
      <c r="N1444"/>
    </row>
    <row r="1445" spans="9:14">
      <c r="I1445" s="29"/>
      <c r="J1445" s="29"/>
      <c r="K1445"/>
      <c r="L1445"/>
      <c r="M1445"/>
      <c r="N1445"/>
    </row>
    <row r="1446" spans="9:14">
      <c r="I1446" s="29"/>
      <c r="J1446" s="29"/>
      <c r="K1446"/>
      <c r="L1446"/>
      <c r="M1446"/>
      <c r="N1446"/>
    </row>
    <row r="1447" spans="9:14">
      <c r="I1447" s="29"/>
      <c r="J1447" s="29"/>
      <c r="K1447"/>
      <c r="L1447"/>
      <c r="M1447"/>
      <c r="N1447"/>
    </row>
    <row r="1448" spans="9:14">
      <c r="I1448" s="29"/>
      <c r="J1448" s="29"/>
      <c r="K1448"/>
      <c r="L1448"/>
      <c r="M1448"/>
      <c r="N1448"/>
    </row>
    <row r="1449" spans="9:14">
      <c r="I1449" s="29"/>
      <c r="J1449" s="29"/>
      <c r="K1449" s="45"/>
      <c r="L1449" s="45"/>
      <c r="M1449" s="45"/>
      <c r="N1449" s="45"/>
    </row>
    <row r="1450" spans="9:14">
      <c r="I1450" s="29"/>
      <c r="J1450" s="29"/>
      <c r="K1450" s="45"/>
      <c r="L1450" s="45"/>
      <c r="M1450" s="45"/>
      <c r="N1450" s="45"/>
    </row>
    <row r="1451" spans="9:14">
      <c r="I1451" s="29"/>
      <c r="J1451" s="29"/>
      <c r="K1451"/>
      <c r="L1451"/>
      <c r="M1451"/>
      <c r="N1451"/>
    </row>
    <row r="1452" spans="9:14">
      <c r="I1452" s="29"/>
      <c r="J1452" s="29"/>
      <c r="K1452"/>
      <c r="L1452"/>
      <c r="M1452"/>
      <c r="N1452"/>
    </row>
    <row r="1453" spans="9:14">
      <c r="I1453" s="29"/>
      <c r="J1453" s="29"/>
      <c r="K1453"/>
      <c r="L1453"/>
      <c r="M1453"/>
      <c r="N1453"/>
    </row>
    <row r="1454" spans="9:14">
      <c r="I1454" s="29"/>
      <c r="J1454" s="29"/>
      <c r="K1454"/>
      <c r="L1454"/>
      <c r="M1454"/>
      <c r="N1454"/>
    </row>
    <row r="1455" spans="9:14">
      <c r="I1455" s="29"/>
      <c r="J1455" s="29"/>
      <c r="K1455"/>
      <c r="L1455"/>
      <c r="M1455"/>
      <c r="N1455"/>
    </row>
    <row r="1456" spans="9:14">
      <c r="I1456" s="29"/>
      <c r="J1456" s="29"/>
      <c r="K1456"/>
      <c r="L1456"/>
      <c r="M1456"/>
      <c r="N1456"/>
    </row>
    <row r="1457" spans="9:14">
      <c r="I1457" s="29"/>
      <c r="J1457" s="29"/>
      <c r="K1457"/>
      <c r="L1457"/>
      <c r="M1457"/>
      <c r="N1457"/>
    </row>
    <row r="1458" spans="9:14">
      <c r="I1458" s="29"/>
      <c r="J1458" s="29"/>
      <c r="K1458" s="45"/>
      <c r="L1458" s="45"/>
      <c r="M1458" s="45"/>
      <c r="N1458" s="45"/>
    </row>
    <row r="1459" spans="9:14">
      <c r="I1459" s="29"/>
      <c r="J1459" s="29"/>
      <c r="K1459"/>
      <c r="L1459"/>
      <c r="M1459"/>
      <c r="N1459"/>
    </row>
    <row r="1460" spans="9:14">
      <c r="I1460" s="29"/>
      <c r="J1460" s="29"/>
      <c r="K1460" s="45"/>
      <c r="L1460" s="45"/>
      <c r="M1460" s="45"/>
      <c r="N1460" s="45"/>
    </row>
    <row r="1461" spans="9:14">
      <c r="I1461" s="29"/>
      <c r="J1461" s="29"/>
      <c r="K1461"/>
      <c r="L1461"/>
      <c r="M1461"/>
      <c r="N1461"/>
    </row>
    <row r="1462" spans="9:14">
      <c r="I1462" s="29"/>
      <c r="J1462" s="29"/>
      <c r="K1462"/>
      <c r="L1462"/>
      <c r="M1462"/>
      <c r="N1462"/>
    </row>
    <row r="1463" spans="9:14">
      <c r="I1463" s="29"/>
      <c r="J1463" s="29"/>
      <c r="K1463" s="45"/>
      <c r="L1463" s="45"/>
      <c r="M1463" s="45"/>
      <c r="N1463" s="45"/>
    </row>
    <row r="1464" spans="9:14">
      <c r="I1464" s="29"/>
      <c r="J1464" s="29"/>
      <c r="K1464"/>
      <c r="L1464"/>
      <c r="M1464"/>
      <c r="N1464"/>
    </row>
    <row r="1465" spans="9:14">
      <c r="I1465" s="29"/>
      <c r="J1465" s="29"/>
      <c r="K1465" s="45"/>
      <c r="L1465" s="45"/>
      <c r="M1465" s="45"/>
      <c r="N1465" s="45"/>
    </row>
    <row r="1466" spans="9:14">
      <c r="I1466" s="29"/>
      <c r="J1466" s="29"/>
      <c r="K1466"/>
      <c r="L1466"/>
      <c r="M1466"/>
      <c r="N1466"/>
    </row>
    <row r="1467" spans="9:14">
      <c r="I1467" s="29"/>
      <c r="J1467" s="29"/>
      <c r="K1467"/>
      <c r="L1467"/>
      <c r="M1467"/>
      <c r="N1467"/>
    </row>
    <row r="1468" spans="9:14">
      <c r="I1468" s="29"/>
      <c r="J1468" s="29"/>
      <c r="K1468"/>
      <c r="L1468"/>
      <c r="M1468"/>
      <c r="N1468"/>
    </row>
    <row r="1469" spans="9:14">
      <c r="I1469" s="29"/>
      <c r="J1469" s="29"/>
      <c r="K1469" s="45"/>
      <c r="L1469" s="45"/>
      <c r="M1469" s="45"/>
      <c r="N1469" s="45"/>
    </row>
    <row r="1470" spans="9:14">
      <c r="I1470" s="29"/>
      <c r="J1470" s="29"/>
      <c r="K1470"/>
      <c r="L1470"/>
      <c r="M1470"/>
      <c r="N1470"/>
    </row>
    <row r="1471" spans="9:14">
      <c r="I1471" s="29"/>
      <c r="J1471" s="29"/>
      <c r="K1471"/>
      <c r="L1471"/>
      <c r="M1471"/>
      <c r="N1471"/>
    </row>
    <row r="1472" spans="9:14">
      <c r="I1472" s="29"/>
      <c r="J1472" s="29"/>
      <c r="K1472"/>
      <c r="L1472"/>
      <c r="M1472"/>
      <c r="N1472"/>
    </row>
    <row r="1473" spans="9:14">
      <c r="I1473" s="29"/>
      <c r="J1473" s="29"/>
      <c r="K1473"/>
      <c r="L1473"/>
      <c r="M1473"/>
      <c r="N1473"/>
    </row>
    <row r="1474" spans="9:14">
      <c r="I1474" s="29"/>
      <c r="J1474" s="29"/>
      <c r="K1474" s="45"/>
      <c r="L1474" s="45"/>
      <c r="M1474" s="45"/>
      <c r="N1474" s="45"/>
    </row>
    <row r="1475" spans="9:14">
      <c r="I1475" s="29"/>
      <c r="J1475" s="29"/>
      <c r="K1475" s="45"/>
      <c r="L1475" s="45"/>
      <c r="M1475" s="45"/>
      <c r="N1475" s="45"/>
    </row>
    <row r="1476" spans="9:14">
      <c r="I1476" s="29"/>
      <c r="J1476" s="29"/>
      <c r="K1476" s="45"/>
      <c r="L1476" s="45"/>
      <c r="M1476" s="45"/>
      <c r="N1476" s="45"/>
    </row>
    <row r="1477" spans="9:14">
      <c r="I1477" s="29"/>
      <c r="J1477" s="29"/>
      <c r="K1477"/>
      <c r="L1477"/>
      <c r="M1477"/>
      <c r="N1477"/>
    </row>
    <row r="1478" spans="9:14">
      <c r="I1478" s="29"/>
      <c r="J1478" s="29"/>
      <c r="K1478" s="45"/>
      <c r="L1478" s="45"/>
      <c r="M1478" s="45"/>
      <c r="N1478" s="45"/>
    </row>
    <row r="1479" spans="9:14">
      <c r="I1479" s="29"/>
      <c r="J1479" s="29"/>
      <c r="K1479"/>
      <c r="L1479"/>
      <c r="M1479"/>
      <c r="N1479"/>
    </row>
    <row r="1480" spans="9:14">
      <c r="I1480" s="29"/>
      <c r="J1480" s="29"/>
      <c r="K1480" s="45"/>
      <c r="L1480" s="45"/>
      <c r="M1480" s="45"/>
      <c r="N1480" s="45"/>
    </row>
    <row r="1481" spans="9:14">
      <c r="I1481" s="29"/>
      <c r="J1481" s="29"/>
      <c r="K1481"/>
      <c r="L1481"/>
      <c r="M1481"/>
      <c r="N1481"/>
    </row>
    <row r="1482" spans="9:14">
      <c r="I1482" s="29"/>
      <c r="J1482" s="29"/>
      <c r="K1482" s="45"/>
      <c r="L1482" s="45"/>
      <c r="M1482" s="45"/>
      <c r="N1482" s="45"/>
    </row>
    <row r="1483" spans="9:14">
      <c r="I1483" s="29"/>
      <c r="J1483" s="29"/>
      <c r="K1483"/>
      <c r="L1483"/>
      <c r="M1483"/>
      <c r="N1483"/>
    </row>
    <row r="1484" spans="9:14">
      <c r="I1484" s="29"/>
      <c r="J1484" s="29"/>
      <c r="K1484" s="45"/>
      <c r="L1484" s="45"/>
      <c r="M1484" s="45"/>
      <c r="N1484" s="45"/>
    </row>
    <row r="1485" spans="9:14">
      <c r="I1485" s="29"/>
      <c r="J1485" s="29"/>
      <c r="K1485"/>
      <c r="L1485"/>
      <c r="M1485"/>
      <c r="N1485"/>
    </row>
    <row r="1486" spans="9:14">
      <c r="I1486" s="29"/>
      <c r="J1486" s="29"/>
      <c r="K1486"/>
      <c r="L1486"/>
      <c r="M1486"/>
      <c r="N1486"/>
    </row>
    <row r="1487" spans="9:14">
      <c r="I1487" s="29"/>
      <c r="J1487" s="29"/>
      <c r="K1487" s="45"/>
      <c r="L1487" s="45"/>
      <c r="M1487" s="45"/>
      <c r="N1487" s="45"/>
    </row>
    <row r="1488" spans="9:14">
      <c r="I1488" s="29"/>
      <c r="J1488" s="29"/>
      <c r="K1488"/>
      <c r="L1488"/>
      <c r="M1488"/>
      <c r="N1488"/>
    </row>
    <row r="1489" spans="9:14">
      <c r="I1489" s="29"/>
      <c r="J1489" s="29"/>
      <c r="K1489"/>
      <c r="L1489"/>
      <c r="M1489"/>
      <c r="N1489"/>
    </row>
    <row r="1490" spans="9:14">
      <c r="I1490" s="29"/>
      <c r="J1490" s="29"/>
      <c r="K1490" s="45"/>
      <c r="L1490" s="45"/>
      <c r="M1490" s="45"/>
      <c r="N1490" s="45"/>
    </row>
    <row r="1491" spans="9:14">
      <c r="I1491" s="29"/>
      <c r="J1491" s="29"/>
      <c r="K1491"/>
      <c r="L1491"/>
      <c r="M1491"/>
      <c r="N1491"/>
    </row>
    <row r="1492" spans="9:14">
      <c r="I1492" s="29"/>
      <c r="J1492" s="29"/>
      <c r="K1492"/>
      <c r="L1492"/>
      <c r="M1492"/>
      <c r="N1492"/>
    </row>
    <row r="1493" spans="9:14">
      <c r="I1493" s="29"/>
      <c r="J1493" s="29"/>
      <c r="K1493"/>
      <c r="L1493"/>
      <c r="M1493"/>
      <c r="N1493"/>
    </row>
    <row r="1494" spans="9:14">
      <c r="I1494" s="29"/>
      <c r="J1494" s="29"/>
      <c r="K1494"/>
      <c r="L1494"/>
      <c r="M1494"/>
      <c r="N1494"/>
    </row>
    <row r="1495" spans="9:14">
      <c r="I1495" s="29"/>
      <c r="J1495" s="29"/>
      <c r="K1495"/>
      <c r="L1495"/>
      <c r="M1495"/>
      <c r="N1495"/>
    </row>
    <row r="1496" spans="9:14">
      <c r="I1496" s="29"/>
      <c r="J1496" s="29"/>
      <c r="K1496"/>
      <c r="L1496"/>
      <c r="M1496"/>
      <c r="N1496"/>
    </row>
    <row r="1497" spans="9:14">
      <c r="I1497" s="29"/>
      <c r="J1497" s="29"/>
      <c r="K1497"/>
      <c r="L1497"/>
      <c r="M1497"/>
      <c r="N1497"/>
    </row>
    <row r="1498" spans="9:14">
      <c r="I1498" s="29"/>
      <c r="J1498" s="29"/>
      <c r="K1498" s="45"/>
      <c r="L1498" s="45"/>
      <c r="M1498" s="45"/>
      <c r="N1498" s="45"/>
    </row>
    <row r="1499" spans="9:14">
      <c r="I1499" s="29"/>
      <c r="J1499" s="29"/>
      <c r="K1499"/>
      <c r="L1499"/>
      <c r="M1499"/>
      <c r="N1499"/>
    </row>
    <row r="1500" spans="9:14">
      <c r="I1500" s="29"/>
      <c r="J1500" s="29"/>
      <c r="K1500"/>
      <c r="L1500"/>
      <c r="M1500"/>
      <c r="N1500"/>
    </row>
    <row r="1501" spans="9:14">
      <c r="I1501" s="29"/>
      <c r="J1501" s="29"/>
      <c r="K1501"/>
      <c r="L1501"/>
      <c r="M1501"/>
      <c r="N1501"/>
    </row>
    <row r="1502" spans="9:14">
      <c r="I1502" s="29"/>
      <c r="J1502" s="29"/>
      <c r="K1502"/>
      <c r="L1502"/>
      <c r="M1502"/>
      <c r="N1502"/>
    </row>
    <row r="1503" spans="9:14">
      <c r="I1503" s="29"/>
      <c r="J1503" s="29"/>
      <c r="K1503"/>
      <c r="L1503"/>
      <c r="M1503"/>
      <c r="N1503"/>
    </row>
    <row r="1504" spans="9:14">
      <c r="I1504" s="29"/>
      <c r="J1504" s="29"/>
      <c r="K1504"/>
      <c r="L1504"/>
      <c r="M1504"/>
      <c r="N1504"/>
    </row>
    <row r="1505" spans="9:14">
      <c r="I1505" s="29"/>
      <c r="J1505" s="29"/>
      <c r="K1505"/>
      <c r="L1505"/>
      <c r="M1505"/>
      <c r="N1505"/>
    </row>
    <row r="1506" spans="9:14">
      <c r="I1506" s="29"/>
      <c r="J1506" s="29"/>
      <c r="K1506"/>
      <c r="L1506"/>
      <c r="M1506"/>
      <c r="N1506"/>
    </row>
    <row r="1507" spans="9:14">
      <c r="I1507" s="29"/>
      <c r="J1507" s="29"/>
      <c r="K1507"/>
      <c r="L1507"/>
      <c r="M1507"/>
      <c r="N1507"/>
    </row>
    <row r="1508" spans="9:14">
      <c r="I1508" s="29"/>
      <c r="J1508" s="29"/>
      <c r="K1508"/>
      <c r="L1508"/>
      <c r="M1508"/>
      <c r="N1508"/>
    </row>
    <row r="1509" spans="9:14">
      <c r="I1509" s="29"/>
      <c r="J1509" s="29"/>
      <c r="K1509"/>
      <c r="L1509"/>
      <c r="M1509"/>
      <c r="N1509"/>
    </row>
    <row r="1510" spans="9:14">
      <c r="I1510" s="29"/>
      <c r="J1510" s="29"/>
      <c r="K1510"/>
      <c r="L1510"/>
      <c r="M1510"/>
      <c r="N1510"/>
    </row>
    <row r="1511" spans="9:14">
      <c r="I1511" s="29"/>
      <c r="J1511" s="29"/>
      <c r="K1511"/>
      <c r="L1511"/>
      <c r="M1511"/>
      <c r="N1511"/>
    </row>
    <row r="1512" spans="9:14">
      <c r="I1512" s="29"/>
      <c r="J1512" s="29"/>
      <c r="K1512"/>
      <c r="L1512"/>
      <c r="M1512"/>
      <c r="N1512"/>
    </row>
    <row r="1513" spans="9:14">
      <c r="I1513" s="29"/>
      <c r="J1513" s="29"/>
      <c r="K1513"/>
      <c r="L1513"/>
      <c r="M1513"/>
      <c r="N1513"/>
    </row>
    <row r="1514" spans="9:14">
      <c r="I1514" s="29"/>
      <c r="J1514" s="29"/>
      <c r="K1514" s="45"/>
      <c r="L1514" s="45"/>
      <c r="M1514" s="45"/>
      <c r="N1514" s="45"/>
    </row>
    <row r="1515" spans="9:14">
      <c r="I1515" s="29"/>
      <c r="J1515" s="29"/>
      <c r="K1515"/>
      <c r="L1515"/>
      <c r="M1515"/>
      <c r="N1515"/>
    </row>
    <row r="1516" spans="9:14">
      <c r="I1516" s="29"/>
      <c r="J1516" s="29"/>
      <c r="K1516"/>
      <c r="L1516"/>
      <c r="M1516"/>
      <c r="N1516"/>
    </row>
    <row r="1517" spans="9:14">
      <c r="I1517" s="29"/>
      <c r="J1517" s="29"/>
      <c r="K1517"/>
      <c r="L1517"/>
      <c r="M1517"/>
      <c r="N1517"/>
    </row>
    <row r="1518" spans="9:14">
      <c r="I1518" s="29"/>
      <c r="J1518" s="29"/>
      <c r="K1518" s="45"/>
      <c r="L1518" s="45"/>
      <c r="M1518" s="45"/>
      <c r="N1518" s="45"/>
    </row>
    <row r="1519" spans="9:14">
      <c r="I1519" s="29"/>
      <c r="J1519" s="29"/>
      <c r="K1519"/>
      <c r="L1519"/>
      <c r="M1519"/>
      <c r="N1519"/>
    </row>
    <row r="1520" spans="9:14">
      <c r="I1520" s="29"/>
      <c r="J1520" s="29"/>
      <c r="K1520"/>
      <c r="L1520"/>
      <c r="M1520"/>
      <c r="N1520"/>
    </row>
    <row r="1521" spans="9:14">
      <c r="I1521" s="29"/>
      <c r="J1521" s="29"/>
      <c r="K1521" s="45"/>
      <c r="L1521" s="45"/>
      <c r="M1521" s="45"/>
      <c r="N1521" s="45"/>
    </row>
    <row r="1522" spans="9:14">
      <c r="I1522" s="29"/>
      <c r="J1522" s="29"/>
      <c r="K1522"/>
      <c r="L1522"/>
      <c r="M1522"/>
      <c r="N1522"/>
    </row>
    <row r="1523" spans="9:14">
      <c r="I1523" s="29"/>
      <c r="J1523" s="29"/>
      <c r="K1523" s="45"/>
      <c r="L1523" s="45"/>
      <c r="M1523" s="45"/>
      <c r="N1523" s="45"/>
    </row>
    <row r="1524" spans="9:14">
      <c r="I1524" s="29"/>
      <c r="J1524" s="29"/>
      <c r="K1524"/>
      <c r="L1524"/>
      <c r="M1524"/>
      <c r="N1524"/>
    </row>
    <row r="1525" spans="9:14">
      <c r="I1525" s="29"/>
      <c r="J1525" s="29"/>
      <c r="K1525"/>
      <c r="L1525"/>
      <c r="M1525"/>
      <c r="N1525"/>
    </row>
    <row r="1526" spans="9:14">
      <c r="I1526" s="29"/>
      <c r="J1526" s="29"/>
      <c r="K1526"/>
      <c r="L1526"/>
      <c r="M1526"/>
      <c r="N1526"/>
    </row>
    <row r="1527" spans="9:14">
      <c r="I1527" s="29"/>
      <c r="J1527" s="29"/>
      <c r="K1527"/>
      <c r="L1527"/>
      <c r="M1527"/>
      <c r="N1527"/>
    </row>
    <row r="1528" spans="9:14">
      <c r="I1528" s="29"/>
      <c r="J1528" s="29"/>
      <c r="K1528"/>
      <c r="L1528"/>
      <c r="M1528"/>
      <c r="N1528"/>
    </row>
    <row r="1529" spans="9:14">
      <c r="I1529" s="29"/>
      <c r="J1529" s="29"/>
      <c r="K1529" s="45"/>
      <c r="L1529" s="45"/>
      <c r="M1529" s="45"/>
      <c r="N1529" s="45"/>
    </row>
    <row r="1530" spans="9:14">
      <c r="I1530" s="29"/>
      <c r="J1530" s="29"/>
      <c r="K1530"/>
      <c r="L1530"/>
      <c r="M1530"/>
      <c r="N1530"/>
    </row>
    <row r="1531" spans="9:14">
      <c r="I1531" s="29"/>
      <c r="J1531" s="29"/>
      <c r="K1531"/>
      <c r="L1531"/>
      <c r="M1531"/>
      <c r="N1531"/>
    </row>
    <row r="1532" spans="9:14">
      <c r="I1532" s="29"/>
      <c r="J1532" s="29"/>
      <c r="K1532" s="45"/>
      <c r="L1532" s="45"/>
      <c r="M1532" s="45"/>
      <c r="N1532" s="45"/>
    </row>
    <row r="1533" spans="9:14">
      <c r="I1533" s="29"/>
      <c r="J1533" s="29"/>
      <c r="K1533"/>
      <c r="L1533"/>
      <c r="M1533"/>
      <c r="N1533"/>
    </row>
    <row r="1534" spans="9:14">
      <c r="I1534" s="29"/>
      <c r="J1534" s="29"/>
      <c r="K1534"/>
      <c r="L1534"/>
      <c r="M1534"/>
      <c r="N1534"/>
    </row>
    <row r="1535" spans="9:14">
      <c r="I1535" s="29"/>
      <c r="J1535" s="29"/>
      <c r="K1535"/>
      <c r="L1535"/>
      <c r="M1535"/>
      <c r="N1535"/>
    </row>
    <row r="1536" spans="9:14">
      <c r="I1536" s="29"/>
      <c r="J1536" s="29"/>
      <c r="K1536" s="45"/>
      <c r="L1536" s="45"/>
      <c r="M1536" s="45"/>
      <c r="N1536" s="45"/>
    </row>
    <row r="1537" spans="9:14">
      <c r="I1537" s="29"/>
      <c r="J1537" s="29"/>
      <c r="K1537"/>
      <c r="L1537"/>
      <c r="M1537"/>
      <c r="N1537"/>
    </row>
    <row r="1538" spans="9:14">
      <c r="I1538" s="29"/>
      <c r="J1538" s="29"/>
      <c r="K1538"/>
      <c r="L1538"/>
      <c r="M1538"/>
      <c r="N1538"/>
    </row>
    <row r="1539" spans="9:14">
      <c r="I1539" s="29"/>
      <c r="J1539" s="29"/>
      <c r="K1539" s="45"/>
      <c r="L1539" s="45"/>
      <c r="M1539" s="45"/>
      <c r="N1539" s="45"/>
    </row>
    <row r="1540" spans="9:14">
      <c r="I1540" s="29"/>
      <c r="J1540" s="29"/>
      <c r="K1540"/>
      <c r="L1540"/>
      <c r="M1540"/>
      <c r="N1540"/>
    </row>
    <row r="1541" spans="9:14">
      <c r="I1541" s="29"/>
      <c r="J1541" s="29"/>
      <c r="K1541"/>
      <c r="L1541"/>
      <c r="M1541"/>
      <c r="N1541"/>
    </row>
    <row r="1542" spans="9:14">
      <c r="I1542" s="29"/>
      <c r="J1542" s="29"/>
      <c r="K1542"/>
      <c r="L1542"/>
      <c r="M1542"/>
      <c r="N1542"/>
    </row>
    <row r="1543" spans="9:14">
      <c r="I1543" s="29"/>
      <c r="J1543" s="29"/>
      <c r="K1543"/>
      <c r="L1543"/>
      <c r="M1543"/>
      <c r="N1543"/>
    </row>
    <row r="1544" spans="9:14">
      <c r="I1544" s="29"/>
      <c r="J1544" s="29"/>
      <c r="K1544"/>
      <c r="L1544"/>
      <c r="M1544"/>
      <c r="N1544"/>
    </row>
    <row r="1545" spans="9:14">
      <c r="I1545" s="29"/>
      <c r="J1545" s="29"/>
      <c r="K1545"/>
      <c r="L1545"/>
      <c r="M1545"/>
      <c r="N1545"/>
    </row>
    <row r="1546" spans="9:14">
      <c r="I1546" s="29"/>
      <c r="J1546" s="29"/>
      <c r="K1546"/>
      <c r="L1546"/>
      <c r="M1546"/>
      <c r="N1546"/>
    </row>
    <row r="1547" spans="9:14">
      <c r="I1547" s="29"/>
      <c r="J1547" s="29"/>
      <c r="K1547"/>
      <c r="L1547"/>
      <c r="M1547"/>
      <c r="N1547"/>
    </row>
    <row r="1548" spans="9:14">
      <c r="I1548" s="29"/>
      <c r="J1548" s="29"/>
      <c r="K1548"/>
      <c r="L1548"/>
      <c r="M1548"/>
      <c r="N1548"/>
    </row>
    <row r="1549" spans="9:14">
      <c r="I1549" s="29"/>
      <c r="J1549" s="29"/>
      <c r="K1549" s="45"/>
      <c r="L1549" s="45"/>
      <c r="M1549" s="45"/>
      <c r="N1549" s="45"/>
    </row>
    <row r="1550" spans="9:14">
      <c r="I1550" s="29"/>
      <c r="J1550" s="29"/>
      <c r="K1550"/>
      <c r="L1550"/>
      <c r="M1550"/>
      <c r="N1550"/>
    </row>
    <row r="1551" spans="9:14">
      <c r="I1551" s="29"/>
      <c r="J1551" s="29"/>
      <c r="K1551"/>
      <c r="L1551"/>
      <c r="M1551"/>
      <c r="N1551"/>
    </row>
    <row r="1552" spans="9:14">
      <c r="I1552" s="29"/>
      <c r="J1552" s="29"/>
      <c r="K1552"/>
      <c r="L1552"/>
      <c r="M1552"/>
      <c r="N1552"/>
    </row>
    <row r="1553" spans="9:14">
      <c r="I1553" s="29"/>
      <c r="J1553" s="29"/>
      <c r="K1553" s="45"/>
      <c r="L1553" s="45"/>
      <c r="M1553" s="45"/>
      <c r="N1553" s="45"/>
    </row>
    <row r="1554" spans="9:14">
      <c r="I1554" s="29"/>
      <c r="J1554" s="29"/>
      <c r="K1554"/>
      <c r="L1554"/>
      <c r="M1554"/>
      <c r="N1554"/>
    </row>
    <row r="1555" spans="9:14">
      <c r="I1555" s="29"/>
      <c r="J1555" s="29"/>
      <c r="K1555"/>
      <c r="L1555"/>
      <c r="M1555"/>
      <c r="N1555"/>
    </row>
    <row r="1556" spans="9:14">
      <c r="I1556" s="29"/>
      <c r="J1556" s="29"/>
      <c r="K1556"/>
      <c r="L1556"/>
      <c r="M1556"/>
      <c r="N1556"/>
    </row>
    <row r="1557" spans="9:14">
      <c r="I1557" s="29"/>
      <c r="J1557" s="29"/>
      <c r="K1557" s="45"/>
      <c r="L1557" s="45"/>
      <c r="M1557" s="45"/>
      <c r="N1557" s="45"/>
    </row>
    <row r="1558" spans="9:14">
      <c r="I1558" s="29"/>
      <c r="J1558" s="29"/>
      <c r="K1558"/>
      <c r="L1558"/>
      <c r="M1558"/>
      <c r="N1558"/>
    </row>
    <row r="1559" spans="9:14">
      <c r="I1559" s="29"/>
      <c r="J1559" s="29"/>
      <c r="K1559"/>
      <c r="L1559"/>
      <c r="M1559"/>
      <c r="N1559"/>
    </row>
    <row r="1560" spans="9:14">
      <c r="I1560" s="29"/>
      <c r="J1560" s="29"/>
      <c r="K1560" s="45"/>
      <c r="L1560" s="45"/>
      <c r="M1560" s="45"/>
      <c r="N1560" s="45"/>
    </row>
    <row r="1561" spans="9:14">
      <c r="I1561" s="29"/>
      <c r="J1561" s="29"/>
      <c r="K1561"/>
      <c r="L1561"/>
      <c r="M1561"/>
      <c r="N1561"/>
    </row>
    <row r="1562" spans="9:14">
      <c r="I1562" s="29"/>
      <c r="J1562" s="29"/>
      <c r="K1562"/>
      <c r="L1562"/>
      <c r="M1562"/>
      <c r="N1562"/>
    </row>
    <row r="1563" spans="9:14">
      <c r="I1563" s="29"/>
      <c r="J1563" s="29"/>
      <c r="K1563"/>
      <c r="L1563"/>
      <c r="M1563"/>
      <c r="N1563"/>
    </row>
    <row r="1564" spans="9:14">
      <c r="I1564" s="29"/>
      <c r="J1564" s="29"/>
      <c r="K1564"/>
      <c r="L1564"/>
      <c r="M1564"/>
      <c r="N1564"/>
    </row>
    <row r="1565" spans="9:14">
      <c r="I1565" s="29"/>
      <c r="J1565" s="29"/>
      <c r="K1565"/>
      <c r="L1565"/>
      <c r="M1565"/>
      <c r="N1565"/>
    </row>
    <row r="1566" spans="9:14">
      <c r="I1566" s="29"/>
      <c r="J1566" s="29"/>
      <c r="K1566"/>
      <c r="L1566"/>
      <c r="M1566"/>
      <c r="N1566"/>
    </row>
    <row r="1567" spans="9:14">
      <c r="I1567" s="29"/>
      <c r="J1567" s="29"/>
      <c r="K1567"/>
      <c r="L1567"/>
      <c r="M1567"/>
      <c r="N1567"/>
    </row>
    <row r="1568" spans="9:14">
      <c r="I1568" s="29"/>
      <c r="J1568" s="29"/>
      <c r="K1568"/>
      <c r="L1568"/>
      <c r="M1568"/>
      <c r="N1568"/>
    </row>
    <row r="1569" spans="9:14">
      <c r="I1569" s="29"/>
      <c r="J1569" s="29"/>
      <c r="K1569" s="45"/>
      <c r="L1569" s="45"/>
      <c r="M1569" s="45"/>
      <c r="N1569" s="45"/>
    </row>
    <row r="1570" spans="9:14">
      <c r="I1570" s="29"/>
      <c r="J1570" s="29"/>
      <c r="K1570"/>
      <c r="L1570"/>
      <c r="M1570"/>
      <c r="N1570"/>
    </row>
    <row r="1571" spans="9:14">
      <c r="I1571" s="29"/>
      <c r="J1571" s="29"/>
      <c r="K1571"/>
      <c r="L1571"/>
      <c r="M1571"/>
      <c r="N1571"/>
    </row>
    <row r="1572" spans="9:14">
      <c r="I1572" s="29"/>
      <c r="J1572" s="29"/>
      <c r="K1572"/>
      <c r="L1572"/>
      <c r="M1572"/>
      <c r="N1572"/>
    </row>
    <row r="1573" spans="9:14">
      <c r="I1573" s="29"/>
      <c r="J1573" s="29"/>
      <c r="K1573" s="45"/>
      <c r="L1573" s="45"/>
      <c r="M1573" s="45"/>
      <c r="N1573" s="45"/>
    </row>
    <row r="1574" spans="9:14">
      <c r="I1574" s="29"/>
      <c r="J1574" s="29"/>
      <c r="K1574"/>
      <c r="L1574"/>
      <c r="M1574"/>
      <c r="N1574"/>
    </row>
    <row r="1575" spans="9:14">
      <c r="I1575" s="29"/>
      <c r="J1575" s="29"/>
      <c r="K1575"/>
      <c r="L1575"/>
      <c r="M1575"/>
      <c r="N1575"/>
    </row>
    <row r="1576" spans="9:14">
      <c r="I1576" s="29"/>
      <c r="J1576" s="29"/>
      <c r="K1576"/>
      <c r="L1576"/>
      <c r="M1576"/>
      <c r="N1576"/>
    </row>
    <row r="1577" spans="9:14">
      <c r="I1577" s="29"/>
      <c r="J1577" s="29"/>
      <c r="K1577" s="45"/>
      <c r="L1577" s="45"/>
      <c r="M1577" s="45"/>
      <c r="N1577" s="45"/>
    </row>
    <row r="1578" spans="9:14">
      <c r="I1578" s="29"/>
      <c r="J1578" s="29"/>
      <c r="K1578"/>
      <c r="L1578"/>
      <c r="M1578"/>
      <c r="N1578"/>
    </row>
    <row r="1579" spans="9:14">
      <c r="I1579" s="29"/>
      <c r="J1579" s="29"/>
      <c r="K1579"/>
      <c r="L1579"/>
      <c r="M1579"/>
      <c r="N1579"/>
    </row>
    <row r="1580" spans="9:14">
      <c r="I1580" s="29"/>
      <c r="J1580" s="29"/>
      <c r="K1580"/>
      <c r="L1580"/>
      <c r="M1580"/>
      <c r="N1580"/>
    </row>
    <row r="1581" spans="9:14">
      <c r="I1581" s="29"/>
      <c r="J1581" s="29"/>
      <c r="K1581"/>
      <c r="L1581"/>
      <c r="M1581"/>
      <c r="N1581"/>
    </row>
    <row r="1582" spans="9:14">
      <c r="I1582" s="29"/>
      <c r="J1582" s="29"/>
      <c r="K1582"/>
      <c r="L1582"/>
      <c r="M1582"/>
      <c r="N1582"/>
    </row>
    <row r="1583" spans="9:14">
      <c r="I1583" s="29"/>
      <c r="J1583" s="29"/>
      <c r="K1583" s="45"/>
      <c r="L1583" s="45"/>
      <c r="M1583" s="45"/>
      <c r="N1583" s="45"/>
    </row>
    <row r="1584" spans="9:14">
      <c r="I1584" s="29"/>
      <c r="J1584" s="29"/>
      <c r="K1584"/>
      <c r="L1584"/>
      <c r="M1584"/>
      <c r="N1584"/>
    </row>
    <row r="1585" spans="9:14">
      <c r="I1585" s="29"/>
      <c r="J1585" s="29"/>
      <c r="K1585"/>
      <c r="L1585"/>
      <c r="M1585"/>
      <c r="N1585"/>
    </row>
    <row r="1586" spans="9:14">
      <c r="I1586" s="29"/>
      <c r="J1586" s="29"/>
      <c r="K1586"/>
      <c r="L1586"/>
      <c r="M1586"/>
      <c r="N1586"/>
    </row>
    <row r="1587" spans="9:14">
      <c r="I1587" s="29"/>
      <c r="J1587" s="29"/>
      <c r="K1587"/>
      <c r="L1587"/>
      <c r="M1587"/>
      <c r="N1587"/>
    </row>
    <row r="1588" spans="9:14">
      <c r="I1588" s="29"/>
      <c r="J1588" s="29"/>
      <c r="K1588"/>
      <c r="L1588"/>
      <c r="M1588"/>
      <c r="N1588"/>
    </row>
    <row r="1589" spans="9:14">
      <c r="I1589" s="29"/>
      <c r="J1589" s="29"/>
      <c r="K1589"/>
      <c r="L1589"/>
      <c r="M1589"/>
      <c r="N1589"/>
    </row>
    <row r="1590" spans="9:14">
      <c r="I1590" s="29"/>
      <c r="J1590" s="29"/>
      <c r="K1590"/>
      <c r="L1590"/>
      <c r="M1590"/>
      <c r="N1590"/>
    </row>
    <row r="1591" spans="9:14">
      <c r="I1591" s="29"/>
      <c r="J1591" s="29"/>
      <c r="K1591" s="45"/>
      <c r="L1591" s="45"/>
      <c r="M1591" s="45"/>
      <c r="N1591" s="45"/>
    </row>
    <row r="1592" spans="9:14">
      <c r="I1592" s="29"/>
      <c r="J1592" s="29"/>
      <c r="K1592"/>
      <c r="L1592"/>
      <c r="M1592"/>
      <c r="N1592"/>
    </row>
    <row r="1593" spans="9:14">
      <c r="I1593" s="29"/>
      <c r="J1593" s="29"/>
      <c r="K1593"/>
      <c r="L1593"/>
      <c r="M1593"/>
      <c r="N1593"/>
    </row>
    <row r="1594" spans="9:14">
      <c r="I1594" s="29"/>
      <c r="J1594" s="29"/>
      <c r="K1594" s="45"/>
      <c r="L1594" s="45"/>
      <c r="M1594" s="45"/>
      <c r="N1594" s="45"/>
    </row>
    <row r="1595" spans="9:14">
      <c r="I1595" s="29"/>
      <c r="J1595" s="29"/>
      <c r="K1595"/>
      <c r="L1595"/>
      <c r="M1595"/>
      <c r="N1595"/>
    </row>
    <row r="1596" spans="9:14">
      <c r="I1596" s="29"/>
      <c r="J1596" s="29"/>
      <c r="K1596"/>
      <c r="L1596"/>
      <c r="M1596"/>
      <c r="N1596"/>
    </row>
    <row r="1597" spans="9:14">
      <c r="I1597" s="29"/>
      <c r="J1597" s="29"/>
      <c r="K1597" s="45"/>
      <c r="L1597" s="45"/>
      <c r="M1597" s="45"/>
      <c r="N1597" s="45"/>
    </row>
    <row r="1598" spans="9:14">
      <c r="I1598" s="29"/>
      <c r="J1598" s="29"/>
      <c r="K1598"/>
      <c r="L1598"/>
      <c r="M1598"/>
      <c r="N1598"/>
    </row>
    <row r="1599" spans="9:14">
      <c r="I1599" s="29"/>
      <c r="J1599" s="29"/>
      <c r="K1599"/>
      <c r="L1599"/>
      <c r="M1599"/>
      <c r="N1599"/>
    </row>
    <row r="1600" spans="9:14">
      <c r="I1600" s="29"/>
      <c r="J1600" s="29"/>
      <c r="K1600"/>
      <c r="L1600"/>
      <c r="M1600"/>
      <c r="N1600"/>
    </row>
    <row r="1601" spans="9:14">
      <c r="I1601" s="29"/>
      <c r="J1601" s="29"/>
      <c r="K1601"/>
      <c r="L1601"/>
      <c r="M1601"/>
      <c r="N1601"/>
    </row>
    <row r="1602" spans="9:14">
      <c r="I1602" s="29"/>
      <c r="J1602" s="29"/>
      <c r="K1602"/>
      <c r="L1602"/>
      <c r="M1602"/>
      <c r="N1602"/>
    </row>
    <row r="1603" spans="9:14">
      <c r="I1603" s="29"/>
      <c r="J1603" s="29"/>
      <c r="K1603"/>
      <c r="L1603"/>
      <c r="M1603"/>
      <c r="N1603"/>
    </row>
    <row r="1604" spans="9:14">
      <c r="I1604" s="29"/>
      <c r="J1604" s="29"/>
      <c r="K1604"/>
      <c r="L1604"/>
      <c r="M1604"/>
      <c r="N1604"/>
    </row>
    <row r="1605" spans="9:14">
      <c r="I1605" s="29"/>
      <c r="J1605" s="29"/>
      <c r="K1605"/>
      <c r="L1605"/>
      <c r="M1605"/>
      <c r="N1605"/>
    </row>
    <row r="1606" spans="9:14">
      <c r="I1606" s="29"/>
      <c r="J1606" s="29"/>
      <c r="K1606" s="45"/>
      <c r="L1606" s="45"/>
      <c r="M1606" s="45"/>
      <c r="N1606" s="45"/>
    </row>
    <row r="1607" spans="9:14">
      <c r="I1607" s="29"/>
      <c r="J1607" s="29"/>
      <c r="K1607"/>
      <c r="L1607"/>
      <c r="M1607"/>
      <c r="N1607"/>
    </row>
    <row r="1608" spans="9:14">
      <c r="I1608" s="29"/>
      <c r="J1608" s="29"/>
      <c r="K1608"/>
      <c r="L1608"/>
      <c r="M1608"/>
      <c r="N1608"/>
    </row>
    <row r="1609" spans="9:14">
      <c r="I1609" s="29"/>
      <c r="J1609" s="29"/>
      <c r="K1609"/>
      <c r="L1609"/>
      <c r="M1609"/>
      <c r="N1609"/>
    </row>
    <row r="1610" spans="9:14">
      <c r="I1610" s="29"/>
      <c r="J1610" s="29"/>
      <c r="K1610" s="45"/>
      <c r="L1610" s="45"/>
      <c r="M1610" s="45"/>
      <c r="N1610" s="45"/>
    </row>
    <row r="1611" spans="9:14">
      <c r="I1611" s="29"/>
      <c r="J1611" s="29"/>
      <c r="K1611"/>
      <c r="L1611"/>
      <c r="M1611"/>
      <c r="N1611"/>
    </row>
    <row r="1612" spans="9:14">
      <c r="I1612" s="29"/>
      <c r="J1612" s="29"/>
      <c r="K1612"/>
      <c r="L1612"/>
      <c r="M1612"/>
      <c r="N1612"/>
    </row>
    <row r="1613" spans="9:14">
      <c r="I1613" s="29"/>
      <c r="J1613" s="29"/>
      <c r="K1613"/>
      <c r="L1613"/>
      <c r="M1613"/>
      <c r="N1613"/>
    </row>
    <row r="1614" spans="9:14">
      <c r="I1614" s="29"/>
      <c r="J1614" s="29"/>
      <c r="K1614" s="45"/>
      <c r="L1614" s="45"/>
      <c r="M1614" s="45"/>
      <c r="N1614" s="45"/>
    </row>
    <row r="1615" spans="9:14">
      <c r="I1615" s="29"/>
      <c r="J1615" s="29"/>
      <c r="K1615"/>
      <c r="L1615"/>
      <c r="M1615"/>
      <c r="N1615"/>
    </row>
    <row r="1616" spans="9:14">
      <c r="I1616" s="29"/>
      <c r="J1616" s="29"/>
      <c r="K1616"/>
      <c r="L1616"/>
      <c r="M1616"/>
      <c r="N1616"/>
    </row>
    <row r="1617" spans="9:14">
      <c r="I1617" s="29"/>
      <c r="J1617" s="29"/>
      <c r="K1617" s="45"/>
      <c r="L1617" s="45"/>
      <c r="M1617" s="45"/>
      <c r="N1617" s="45"/>
    </row>
    <row r="1618" spans="9:14">
      <c r="I1618" s="29"/>
      <c r="J1618" s="29"/>
      <c r="K1618"/>
      <c r="L1618"/>
      <c r="M1618"/>
      <c r="N1618"/>
    </row>
    <row r="1619" spans="9:14">
      <c r="I1619" s="29"/>
      <c r="J1619" s="29"/>
      <c r="K1619"/>
      <c r="L1619"/>
      <c r="M1619"/>
      <c r="N1619"/>
    </row>
    <row r="1620" spans="9:14">
      <c r="I1620" s="29"/>
      <c r="J1620" s="29"/>
      <c r="K1620"/>
      <c r="L1620"/>
      <c r="M1620"/>
      <c r="N1620"/>
    </row>
    <row r="1621" spans="9:14">
      <c r="I1621" s="29"/>
      <c r="J1621" s="29"/>
      <c r="K1621"/>
      <c r="L1621"/>
      <c r="M1621"/>
      <c r="N1621"/>
    </row>
    <row r="1622" spans="9:14">
      <c r="I1622" s="29"/>
      <c r="J1622" s="29"/>
      <c r="K1622"/>
      <c r="L1622"/>
      <c r="M1622"/>
      <c r="N1622"/>
    </row>
    <row r="1623" spans="9:14">
      <c r="I1623" s="29"/>
      <c r="J1623" s="29"/>
      <c r="K1623"/>
      <c r="L1623"/>
      <c r="M1623"/>
      <c r="N1623"/>
    </row>
    <row r="1624" spans="9:14">
      <c r="I1624" s="29"/>
      <c r="J1624" s="29"/>
      <c r="K1624"/>
      <c r="L1624"/>
      <c r="M1624"/>
      <c r="N1624"/>
    </row>
    <row r="1625" spans="9:14">
      <c r="I1625" s="29"/>
      <c r="J1625" s="29"/>
      <c r="K1625"/>
      <c r="L1625"/>
      <c r="M1625"/>
      <c r="N1625"/>
    </row>
    <row r="1626" spans="9:14">
      <c r="I1626" s="29"/>
      <c r="J1626" s="29"/>
      <c r="K1626"/>
      <c r="L1626"/>
      <c r="M1626"/>
      <c r="N1626"/>
    </row>
    <row r="1627" spans="9:14">
      <c r="I1627" s="29"/>
      <c r="J1627" s="29"/>
      <c r="K1627" s="45"/>
      <c r="L1627" s="45"/>
      <c r="M1627" s="45"/>
      <c r="N1627" s="45"/>
    </row>
    <row r="1628" spans="9:14">
      <c r="I1628" s="29"/>
      <c r="J1628" s="29"/>
      <c r="K1628"/>
      <c r="L1628"/>
      <c r="M1628"/>
      <c r="N1628"/>
    </row>
    <row r="1629" spans="9:14">
      <c r="I1629" s="29"/>
      <c r="J1629" s="29"/>
      <c r="K1629"/>
      <c r="L1629"/>
      <c r="M1629"/>
      <c r="N1629"/>
    </row>
    <row r="1630" spans="9:14">
      <c r="I1630" s="29"/>
      <c r="J1630" s="29"/>
      <c r="K1630"/>
      <c r="L1630"/>
      <c r="M1630"/>
      <c r="N1630"/>
    </row>
    <row r="1631" spans="9:14">
      <c r="I1631" s="29"/>
      <c r="J1631" s="29"/>
      <c r="K1631" s="45"/>
      <c r="L1631" s="45"/>
      <c r="M1631" s="45"/>
      <c r="N1631" s="45"/>
    </row>
    <row r="1632" spans="9:14">
      <c r="I1632" s="29"/>
      <c r="J1632" s="29"/>
      <c r="K1632"/>
      <c r="L1632"/>
      <c r="M1632"/>
      <c r="N1632"/>
    </row>
    <row r="1633" spans="9:14">
      <c r="I1633" s="29"/>
      <c r="J1633" s="29"/>
      <c r="K1633"/>
      <c r="L1633"/>
      <c r="M1633"/>
      <c r="N1633"/>
    </row>
    <row r="1634" spans="9:14">
      <c r="I1634" s="29"/>
      <c r="J1634" s="29"/>
      <c r="K1634"/>
      <c r="L1634"/>
      <c r="M1634"/>
      <c r="N1634"/>
    </row>
    <row r="1635" spans="9:14">
      <c r="I1635" s="29"/>
      <c r="J1635" s="29"/>
      <c r="K1635" s="45"/>
      <c r="L1635" s="45"/>
      <c r="M1635" s="45"/>
      <c r="N1635" s="45"/>
    </row>
    <row r="1636" spans="9:14">
      <c r="I1636" s="29"/>
      <c r="J1636" s="29"/>
      <c r="K1636"/>
      <c r="L1636"/>
      <c r="M1636"/>
      <c r="N1636"/>
    </row>
    <row r="1637" spans="9:14">
      <c r="I1637" s="29"/>
      <c r="J1637" s="29"/>
      <c r="K1637"/>
      <c r="L1637"/>
      <c r="M1637"/>
      <c r="N1637"/>
    </row>
    <row r="1638" spans="9:14">
      <c r="I1638" s="29"/>
      <c r="J1638" s="29"/>
      <c r="K1638" s="45"/>
      <c r="L1638" s="45"/>
      <c r="M1638" s="45"/>
      <c r="N1638" s="45"/>
    </row>
    <row r="1639" spans="9:14">
      <c r="I1639" s="29"/>
      <c r="J1639" s="29"/>
      <c r="K1639"/>
      <c r="L1639"/>
      <c r="M1639"/>
      <c r="N1639"/>
    </row>
    <row r="1640" spans="9:14">
      <c r="I1640" s="29"/>
      <c r="J1640" s="29"/>
      <c r="K1640"/>
      <c r="L1640"/>
      <c r="M1640"/>
      <c r="N1640"/>
    </row>
    <row r="1641" spans="9:14">
      <c r="I1641" s="29"/>
      <c r="J1641" s="29"/>
      <c r="K1641"/>
      <c r="L1641"/>
      <c r="M1641"/>
      <c r="N1641"/>
    </row>
    <row r="1642" spans="9:14">
      <c r="I1642" s="29"/>
      <c r="J1642" s="29"/>
      <c r="K1642"/>
      <c r="L1642"/>
      <c r="M1642"/>
      <c r="N1642"/>
    </row>
    <row r="1643" spans="9:14">
      <c r="I1643" s="29"/>
      <c r="J1643" s="29"/>
      <c r="K1643"/>
      <c r="L1643"/>
      <c r="M1643"/>
      <c r="N1643"/>
    </row>
    <row r="1644" spans="9:14">
      <c r="I1644" s="29"/>
      <c r="J1644" s="29"/>
      <c r="K1644"/>
      <c r="L1644"/>
      <c r="M1644"/>
      <c r="N1644"/>
    </row>
    <row r="1645" spans="9:14">
      <c r="I1645" s="29"/>
      <c r="J1645" s="29"/>
      <c r="K1645"/>
      <c r="L1645"/>
      <c r="M1645"/>
      <c r="N1645"/>
    </row>
    <row r="1646" spans="9:14">
      <c r="I1646" s="29"/>
      <c r="J1646" s="29"/>
      <c r="K1646"/>
      <c r="L1646"/>
      <c r="M1646"/>
      <c r="N1646"/>
    </row>
    <row r="1647" spans="9:14">
      <c r="I1647" s="29"/>
      <c r="J1647" s="29"/>
      <c r="K1647"/>
      <c r="L1647"/>
      <c r="M1647"/>
      <c r="N1647"/>
    </row>
    <row r="1648" spans="9:14">
      <c r="I1648" s="29"/>
      <c r="J1648" s="29"/>
      <c r="K1648" s="45"/>
      <c r="L1648" s="45"/>
      <c r="M1648" s="45"/>
      <c r="N1648" s="45"/>
    </row>
    <row r="1649" spans="9:14">
      <c r="I1649" s="29"/>
      <c r="J1649" s="29"/>
      <c r="K1649"/>
      <c r="L1649"/>
      <c r="M1649"/>
      <c r="N1649"/>
    </row>
    <row r="1650" spans="9:14">
      <c r="I1650" s="29"/>
      <c r="J1650" s="29"/>
      <c r="K1650"/>
      <c r="L1650"/>
      <c r="M1650"/>
      <c r="N1650"/>
    </row>
    <row r="1651" spans="9:14">
      <c r="I1651" s="29"/>
      <c r="J1651" s="29"/>
      <c r="K1651"/>
      <c r="L1651"/>
      <c r="M1651"/>
      <c r="N1651"/>
    </row>
    <row r="1652" spans="9:14">
      <c r="I1652" s="29"/>
      <c r="J1652" s="29"/>
      <c r="K1652" s="45"/>
      <c r="L1652" s="45"/>
      <c r="M1652" s="45"/>
      <c r="N1652" s="45"/>
    </row>
    <row r="1653" spans="9:14">
      <c r="I1653" s="29"/>
      <c r="J1653" s="29"/>
      <c r="K1653"/>
      <c r="L1653"/>
      <c r="M1653"/>
      <c r="N1653"/>
    </row>
    <row r="1654" spans="9:14">
      <c r="I1654" s="29"/>
      <c r="J1654" s="29"/>
      <c r="K1654"/>
      <c r="L1654"/>
      <c r="M1654"/>
      <c r="N1654"/>
    </row>
    <row r="1655" spans="9:14">
      <c r="I1655" s="29"/>
      <c r="J1655" s="29"/>
      <c r="K1655"/>
      <c r="L1655"/>
      <c r="M1655"/>
      <c r="N1655"/>
    </row>
    <row r="1656" spans="9:14">
      <c r="I1656" s="29"/>
      <c r="J1656" s="29"/>
      <c r="K1656" s="45"/>
      <c r="L1656" s="45"/>
      <c r="M1656" s="45"/>
      <c r="N1656" s="45"/>
    </row>
    <row r="1657" spans="9:14">
      <c r="I1657" s="29"/>
      <c r="J1657" s="29"/>
      <c r="K1657"/>
      <c r="L1657"/>
      <c r="M1657"/>
      <c r="N1657"/>
    </row>
    <row r="1658" spans="9:14">
      <c r="I1658" s="29"/>
      <c r="J1658" s="29"/>
      <c r="K1658"/>
      <c r="L1658"/>
      <c r="M1658"/>
      <c r="N1658"/>
    </row>
    <row r="1659" spans="9:14">
      <c r="I1659" s="29"/>
      <c r="J1659" s="29"/>
      <c r="K1659" s="45"/>
      <c r="L1659" s="45"/>
      <c r="M1659" s="45"/>
      <c r="N1659" s="45"/>
    </row>
    <row r="1660" spans="9:14">
      <c r="I1660" s="29"/>
      <c r="J1660" s="29"/>
      <c r="K1660"/>
      <c r="L1660"/>
      <c r="M1660"/>
      <c r="N1660"/>
    </row>
    <row r="1661" spans="9:14">
      <c r="I1661" s="29"/>
      <c r="J1661" s="29"/>
      <c r="K1661"/>
      <c r="L1661"/>
      <c r="M1661"/>
      <c r="N1661"/>
    </row>
    <row r="1662" spans="9:14">
      <c r="I1662" s="29"/>
      <c r="J1662" s="29"/>
      <c r="K1662"/>
      <c r="L1662"/>
      <c r="M1662"/>
      <c r="N1662"/>
    </row>
    <row r="1663" spans="9:14">
      <c r="I1663" s="29"/>
      <c r="J1663" s="29"/>
      <c r="K1663"/>
      <c r="L1663"/>
      <c r="M1663"/>
      <c r="N1663"/>
    </row>
    <row r="1664" spans="9:14">
      <c r="I1664" s="29"/>
      <c r="J1664" s="29"/>
      <c r="K1664"/>
      <c r="L1664"/>
      <c r="M1664"/>
      <c r="N1664"/>
    </row>
    <row r="1665" spans="9:14">
      <c r="I1665" s="29"/>
      <c r="J1665" s="29"/>
      <c r="K1665"/>
      <c r="L1665"/>
      <c r="M1665"/>
      <c r="N1665"/>
    </row>
    <row r="1666" spans="9:14">
      <c r="I1666" s="29"/>
      <c r="J1666" s="29"/>
      <c r="K1666" s="45"/>
      <c r="L1666" s="45"/>
      <c r="M1666" s="45"/>
      <c r="N1666" s="45"/>
    </row>
    <row r="1667" spans="9:14">
      <c r="I1667" s="29"/>
      <c r="J1667" s="29"/>
      <c r="K1667"/>
      <c r="L1667"/>
      <c r="M1667"/>
      <c r="N1667"/>
    </row>
    <row r="1668" spans="9:14">
      <c r="I1668" s="29"/>
      <c r="J1668" s="29"/>
      <c r="K1668"/>
      <c r="L1668"/>
      <c r="M1668"/>
      <c r="N1668"/>
    </row>
    <row r="1669" spans="9:14">
      <c r="I1669" s="29"/>
      <c r="J1669" s="29"/>
      <c r="K1669" s="45"/>
      <c r="L1669" s="45"/>
      <c r="M1669" s="45"/>
      <c r="N1669" s="45"/>
    </row>
    <row r="1670" spans="9:14">
      <c r="I1670" s="29"/>
      <c r="J1670" s="29"/>
      <c r="K1670"/>
      <c r="L1670"/>
      <c r="M1670"/>
      <c r="N1670"/>
    </row>
    <row r="1671" spans="9:14">
      <c r="I1671" s="29"/>
      <c r="J1671" s="29"/>
      <c r="K1671"/>
      <c r="L1671"/>
      <c r="M1671"/>
      <c r="N1671"/>
    </row>
    <row r="1672" spans="9:14">
      <c r="I1672" s="29"/>
      <c r="J1672" s="29"/>
      <c r="K1672" s="45"/>
      <c r="L1672" s="45"/>
      <c r="M1672" s="45"/>
      <c r="N1672" s="45"/>
    </row>
    <row r="1673" spans="9:14">
      <c r="I1673" s="29"/>
      <c r="J1673" s="29"/>
      <c r="K1673"/>
      <c r="L1673"/>
      <c r="M1673"/>
      <c r="N1673"/>
    </row>
    <row r="1674" spans="9:14">
      <c r="I1674" s="29"/>
      <c r="J1674" s="29"/>
      <c r="K1674"/>
      <c r="L1674"/>
      <c r="M1674"/>
      <c r="N1674"/>
    </row>
    <row r="1675" spans="9:14">
      <c r="I1675" s="29"/>
      <c r="J1675" s="29"/>
      <c r="K1675"/>
      <c r="L1675"/>
      <c r="M1675"/>
      <c r="N1675"/>
    </row>
    <row r="1676" spans="9:14">
      <c r="I1676" s="29"/>
      <c r="J1676" s="29"/>
      <c r="K1676"/>
      <c r="L1676"/>
      <c r="M1676"/>
      <c r="N1676"/>
    </row>
    <row r="1677" spans="9:14">
      <c r="I1677" s="29"/>
      <c r="J1677" s="29"/>
      <c r="K1677"/>
      <c r="L1677"/>
      <c r="M1677"/>
      <c r="N1677"/>
    </row>
    <row r="1678" spans="9:14">
      <c r="I1678" s="29"/>
      <c r="J1678" s="29"/>
      <c r="K1678" s="45"/>
      <c r="L1678" s="45"/>
      <c r="M1678" s="45"/>
      <c r="N1678" s="45"/>
    </row>
    <row r="1679" spans="9:14">
      <c r="I1679" s="29"/>
      <c r="J1679" s="29"/>
      <c r="K1679"/>
      <c r="L1679"/>
      <c r="M1679"/>
      <c r="N1679"/>
    </row>
    <row r="1680" spans="9:14">
      <c r="I1680" s="29"/>
      <c r="J1680" s="29"/>
      <c r="K1680" s="45"/>
      <c r="L1680" s="45"/>
      <c r="M1680" s="45"/>
      <c r="N1680" s="45"/>
    </row>
    <row r="1681" spans="9:14">
      <c r="I1681" s="29"/>
      <c r="J1681" s="29"/>
      <c r="K1681"/>
      <c r="L1681"/>
      <c r="M1681"/>
      <c r="N1681"/>
    </row>
    <row r="1682" spans="9:14">
      <c r="I1682" s="29"/>
      <c r="J1682" s="29"/>
      <c r="K1682"/>
      <c r="L1682"/>
      <c r="M1682"/>
      <c r="N1682"/>
    </row>
    <row r="1683" spans="9:14">
      <c r="I1683" s="29"/>
      <c r="J1683" s="29"/>
      <c r="K1683" s="45"/>
      <c r="L1683" s="45"/>
      <c r="M1683" s="45"/>
      <c r="N1683" s="45"/>
    </row>
    <row r="1684" spans="9:14">
      <c r="I1684" s="29"/>
      <c r="J1684" s="29"/>
      <c r="K1684"/>
      <c r="L1684"/>
      <c r="M1684"/>
      <c r="N1684"/>
    </row>
    <row r="1685" spans="9:14">
      <c r="I1685" s="29"/>
      <c r="J1685" s="29"/>
      <c r="K1685" s="45"/>
      <c r="L1685" s="45"/>
      <c r="M1685" s="45"/>
      <c r="N1685" s="45"/>
    </row>
    <row r="1686" spans="9:14">
      <c r="I1686" s="29"/>
      <c r="J1686" s="29"/>
      <c r="K1686"/>
      <c r="L1686"/>
      <c r="M1686"/>
      <c r="N1686"/>
    </row>
    <row r="1687" spans="9:14">
      <c r="I1687" s="29"/>
      <c r="J1687" s="29"/>
      <c r="K1687"/>
      <c r="L1687"/>
      <c r="M1687"/>
      <c r="N1687"/>
    </row>
    <row r="1688" spans="9:14">
      <c r="I1688" s="29"/>
      <c r="J1688" s="29"/>
      <c r="K1688"/>
      <c r="L1688"/>
      <c r="M1688"/>
      <c r="N1688"/>
    </row>
    <row r="1689" spans="9:14">
      <c r="I1689" s="29"/>
      <c r="J1689" s="29"/>
      <c r="K1689"/>
      <c r="L1689"/>
      <c r="M1689"/>
      <c r="N1689"/>
    </row>
    <row r="1690" spans="9:14">
      <c r="I1690" s="29"/>
      <c r="J1690" s="29"/>
      <c r="K1690" s="45"/>
      <c r="L1690" s="45"/>
      <c r="M1690" s="45"/>
      <c r="N1690" s="45"/>
    </row>
    <row r="1691" spans="9:14">
      <c r="I1691" s="29"/>
      <c r="J1691" s="29"/>
      <c r="K1691"/>
      <c r="L1691"/>
      <c r="M1691"/>
      <c r="N1691"/>
    </row>
    <row r="1692" spans="9:14">
      <c r="I1692" s="29"/>
      <c r="J1692" s="29"/>
      <c r="K1692"/>
      <c r="L1692"/>
      <c r="M1692"/>
      <c r="N1692"/>
    </row>
    <row r="1693" spans="9:14">
      <c r="I1693" s="29"/>
      <c r="J1693" s="29"/>
      <c r="K1693"/>
      <c r="L1693"/>
      <c r="M1693"/>
      <c r="N1693"/>
    </row>
    <row r="1694" spans="9:14">
      <c r="I1694" s="29"/>
      <c r="J1694" s="29"/>
      <c r="K1694" s="45"/>
      <c r="L1694" s="45"/>
      <c r="M1694" s="45"/>
      <c r="N1694" s="45"/>
    </row>
    <row r="1695" spans="9:14">
      <c r="I1695" s="29"/>
      <c r="J1695" s="29"/>
      <c r="K1695"/>
      <c r="L1695"/>
      <c r="M1695"/>
      <c r="N1695"/>
    </row>
    <row r="1696" spans="9:14">
      <c r="I1696" s="29"/>
      <c r="J1696" s="29"/>
      <c r="K1696"/>
      <c r="L1696"/>
      <c r="M1696"/>
      <c r="N1696"/>
    </row>
    <row r="1697" spans="9:14">
      <c r="I1697" s="29"/>
      <c r="J1697" s="29"/>
      <c r="K1697"/>
      <c r="L1697"/>
      <c r="M1697"/>
      <c r="N1697"/>
    </row>
    <row r="1698" spans="9:14">
      <c r="I1698" s="29"/>
      <c r="J1698" s="29"/>
      <c r="K1698" s="45"/>
      <c r="L1698" s="45"/>
      <c r="M1698" s="45"/>
      <c r="N1698" s="45"/>
    </row>
    <row r="1699" spans="9:14">
      <c r="I1699" s="29"/>
      <c r="J1699" s="29"/>
      <c r="K1699"/>
      <c r="L1699"/>
      <c r="M1699"/>
      <c r="N1699"/>
    </row>
    <row r="1700" spans="9:14">
      <c r="I1700" s="29"/>
      <c r="J1700" s="29"/>
      <c r="K1700"/>
      <c r="L1700"/>
      <c r="M1700"/>
      <c r="N1700"/>
    </row>
    <row r="1701" spans="9:14">
      <c r="I1701" s="29"/>
      <c r="J1701" s="29"/>
      <c r="K1701"/>
      <c r="L1701"/>
      <c r="M1701"/>
      <c r="N1701"/>
    </row>
    <row r="1702" spans="9:14">
      <c r="I1702" s="29"/>
      <c r="J1702" s="29"/>
      <c r="K1702"/>
      <c r="L1702"/>
      <c r="M1702"/>
      <c r="N1702"/>
    </row>
    <row r="1703" spans="9:14">
      <c r="I1703" s="29"/>
      <c r="J1703" s="29"/>
      <c r="K1703" s="45"/>
      <c r="L1703" s="45"/>
      <c r="M1703" s="45"/>
      <c r="N1703" s="45"/>
    </row>
    <row r="1704" spans="9:14">
      <c r="I1704" s="29"/>
      <c r="J1704" s="29"/>
      <c r="K1704"/>
      <c r="L1704"/>
      <c r="M1704"/>
      <c r="N1704"/>
    </row>
    <row r="1705" spans="9:14">
      <c r="I1705" s="29"/>
      <c r="J1705" s="29"/>
      <c r="K1705"/>
      <c r="L1705"/>
      <c r="M1705"/>
      <c r="N1705"/>
    </row>
    <row r="1706" spans="9:14">
      <c r="I1706" s="29"/>
      <c r="J1706" s="29"/>
      <c r="K1706" s="45"/>
      <c r="L1706" s="45"/>
      <c r="M1706" s="45"/>
      <c r="N1706" s="45"/>
    </row>
    <row r="1707" spans="9:14">
      <c r="I1707" s="29"/>
      <c r="J1707" s="29"/>
      <c r="K1707"/>
      <c r="L1707"/>
      <c r="M1707"/>
      <c r="N1707"/>
    </row>
    <row r="1708" spans="9:14">
      <c r="I1708" s="29"/>
      <c r="J1708" s="29"/>
      <c r="K1708"/>
      <c r="L1708"/>
      <c r="M1708"/>
      <c r="N1708"/>
    </row>
    <row r="1709" spans="9:14">
      <c r="I1709" s="29"/>
      <c r="J1709" s="29"/>
      <c r="K1709"/>
      <c r="L1709"/>
      <c r="M1709"/>
      <c r="N1709"/>
    </row>
    <row r="1710" spans="9:14">
      <c r="I1710" s="29"/>
      <c r="J1710" s="29"/>
      <c r="K1710"/>
      <c r="L1710"/>
      <c r="M1710"/>
      <c r="N1710"/>
    </row>
    <row r="1711" spans="9:14">
      <c r="I1711" s="29"/>
      <c r="J1711" s="29"/>
      <c r="K1711"/>
      <c r="L1711"/>
      <c r="M1711"/>
      <c r="N1711"/>
    </row>
    <row r="1712" spans="9:14">
      <c r="I1712" s="29"/>
      <c r="J1712" s="29"/>
      <c r="K1712"/>
      <c r="L1712"/>
      <c r="M1712"/>
      <c r="N1712"/>
    </row>
    <row r="1713" spans="9:14">
      <c r="I1713" s="29"/>
      <c r="J1713" s="29"/>
      <c r="K1713"/>
      <c r="L1713"/>
      <c r="M1713"/>
      <c r="N1713"/>
    </row>
    <row r="1714" spans="9:14">
      <c r="I1714" s="29"/>
      <c r="J1714" s="29"/>
      <c r="K1714"/>
      <c r="L1714"/>
      <c r="M1714"/>
      <c r="N1714"/>
    </row>
    <row r="1715" spans="9:14">
      <c r="I1715" s="29"/>
      <c r="J1715" s="29"/>
      <c r="K1715"/>
      <c r="L1715"/>
      <c r="M1715"/>
      <c r="N1715"/>
    </row>
    <row r="1716" spans="9:14">
      <c r="I1716" s="29"/>
      <c r="J1716" s="29"/>
      <c r="K1716"/>
      <c r="L1716"/>
      <c r="M1716"/>
      <c r="N1716"/>
    </row>
    <row r="1717" spans="9:14">
      <c r="I1717" s="29"/>
      <c r="J1717" s="29"/>
      <c r="K1717" s="45"/>
      <c r="L1717" s="45"/>
      <c r="M1717" s="45"/>
      <c r="N1717" s="45"/>
    </row>
    <row r="1718" spans="9:14">
      <c r="I1718" s="29"/>
      <c r="J1718" s="29"/>
      <c r="K1718"/>
      <c r="L1718"/>
      <c r="M1718"/>
      <c r="N1718"/>
    </row>
    <row r="1719" spans="9:14">
      <c r="I1719" s="29"/>
      <c r="J1719" s="29"/>
      <c r="K1719"/>
      <c r="L1719"/>
      <c r="M1719"/>
      <c r="N1719"/>
    </row>
    <row r="1720" spans="9:14">
      <c r="I1720" s="29"/>
      <c r="J1720" s="29"/>
      <c r="K1720" s="45"/>
      <c r="L1720" s="45"/>
      <c r="M1720" s="45"/>
      <c r="N1720" s="45"/>
    </row>
    <row r="1721" spans="9:14">
      <c r="I1721" s="29"/>
      <c r="J1721" s="29"/>
      <c r="K1721"/>
      <c r="L1721"/>
      <c r="M1721"/>
      <c r="N1721"/>
    </row>
    <row r="1722" spans="9:14">
      <c r="I1722" s="29"/>
      <c r="J1722" s="29"/>
      <c r="K1722" s="45"/>
      <c r="L1722" s="45"/>
      <c r="M1722" s="45"/>
      <c r="N1722" s="45"/>
    </row>
    <row r="1723" spans="9:14">
      <c r="I1723" s="29"/>
      <c r="J1723" s="29"/>
      <c r="K1723"/>
      <c r="L1723"/>
      <c r="M1723"/>
      <c r="N1723"/>
    </row>
    <row r="1724" spans="9:14">
      <c r="I1724" s="29"/>
      <c r="J1724" s="29"/>
      <c r="K1724"/>
      <c r="L1724"/>
      <c r="M1724"/>
      <c r="N1724"/>
    </row>
    <row r="1725" spans="9:14">
      <c r="I1725" s="29"/>
      <c r="J1725" s="29"/>
      <c r="K1725"/>
      <c r="L1725"/>
      <c r="M1725"/>
      <c r="N1725"/>
    </row>
    <row r="1726" spans="9:14">
      <c r="I1726" s="29"/>
      <c r="J1726" s="29"/>
      <c r="K1726" s="45"/>
      <c r="L1726" s="45"/>
      <c r="M1726" s="45"/>
      <c r="N1726" s="45"/>
    </row>
    <row r="1727" spans="9:14">
      <c r="I1727" s="29"/>
      <c r="J1727" s="29"/>
      <c r="K1727"/>
      <c r="L1727"/>
      <c r="M1727"/>
      <c r="N1727"/>
    </row>
    <row r="1728" spans="9:14">
      <c r="I1728" s="29"/>
      <c r="J1728" s="29"/>
      <c r="K1728"/>
      <c r="L1728"/>
      <c r="M1728"/>
      <c r="N1728"/>
    </row>
    <row r="1729" spans="9:14">
      <c r="I1729" s="29"/>
      <c r="J1729" s="29"/>
      <c r="K1729"/>
      <c r="L1729"/>
      <c r="M1729"/>
      <c r="N1729"/>
    </row>
    <row r="1730" spans="9:14">
      <c r="I1730" s="29"/>
      <c r="J1730" s="29"/>
      <c r="K1730" s="45"/>
      <c r="L1730" s="45"/>
      <c r="M1730" s="45"/>
      <c r="N1730" s="45"/>
    </row>
    <row r="1731" spans="9:14">
      <c r="I1731" s="29"/>
      <c r="J1731" s="29"/>
      <c r="K1731"/>
      <c r="L1731"/>
      <c r="M1731"/>
      <c r="N1731"/>
    </row>
    <row r="1732" spans="9:14">
      <c r="I1732" s="29"/>
      <c r="J1732" s="29"/>
      <c r="K1732"/>
      <c r="L1732"/>
      <c r="M1732"/>
      <c r="N1732"/>
    </row>
    <row r="1733" spans="9:14">
      <c r="I1733" s="29"/>
      <c r="J1733" s="29"/>
      <c r="K1733" s="45"/>
      <c r="L1733" s="45"/>
      <c r="M1733" s="45"/>
      <c r="N1733" s="45"/>
    </row>
    <row r="1734" spans="9:14">
      <c r="I1734" s="29"/>
      <c r="J1734" s="29"/>
      <c r="K1734"/>
      <c r="L1734"/>
      <c r="M1734"/>
      <c r="N1734"/>
    </row>
    <row r="1735" spans="9:14">
      <c r="I1735" s="29"/>
      <c r="J1735" s="29"/>
      <c r="K1735" s="45"/>
      <c r="L1735" s="45"/>
      <c r="M1735" s="45"/>
      <c r="N1735" s="45"/>
    </row>
    <row r="1736" spans="9:14">
      <c r="I1736" s="29"/>
      <c r="J1736" s="29"/>
      <c r="K1736"/>
      <c r="L1736"/>
      <c r="M1736"/>
      <c r="N1736"/>
    </row>
    <row r="1737" spans="9:14">
      <c r="I1737" s="29"/>
      <c r="J1737" s="29"/>
      <c r="K1737"/>
      <c r="L1737"/>
      <c r="M1737"/>
      <c r="N1737"/>
    </row>
    <row r="1738" spans="9:14">
      <c r="I1738" s="29"/>
      <c r="J1738" s="29"/>
      <c r="K1738"/>
      <c r="L1738"/>
      <c r="M1738"/>
      <c r="N1738"/>
    </row>
    <row r="1739" spans="9:14">
      <c r="I1739" s="29"/>
      <c r="J1739" s="29"/>
      <c r="K1739"/>
      <c r="L1739"/>
      <c r="M1739"/>
      <c r="N1739"/>
    </row>
    <row r="1740" spans="9:14">
      <c r="I1740" s="29"/>
      <c r="J1740" s="29"/>
      <c r="K1740" s="45"/>
      <c r="L1740" s="45"/>
      <c r="M1740" s="45"/>
      <c r="N1740" s="45"/>
    </row>
    <row r="1741" spans="9:14">
      <c r="I1741" s="29"/>
      <c r="J1741" s="29"/>
      <c r="K1741"/>
      <c r="L1741"/>
      <c r="M1741"/>
      <c r="N1741"/>
    </row>
    <row r="1742" spans="9:14">
      <c r="I1742" s="29"/>
      <c r="J1742" s="29"/>
      <c r="K1742"/>
      <c r="L1742"/>
      <c r="M1742"/>
      <c r="N1742"/>
    </row>
    <row r="1743" spans="9:14">
      <c r="I1743" s="29"/>
      <c r="J1743" s="29"/>
      <c r="K1743"/>
      <c r="L1743"/>
      <c r="M1743"/>
      <c r="N1743"/>
    </row>
    <row r="1744" spans="9:14">
      <c r="I1744" s="29"/>
      <c r="J1744" s="29"/>
      <c r="K1744"/>
      <c r="L1744"/>
      <c r="M1744"/>
      <c r="N1744"/>
    </row>
    <row r="1745" spans="9:14">
      <c r="I1745" s="29"/>
      <c r="J1745" s="29"/>
      <c r="K1745"/>
      <c r="L1745"/>
      <c r="M1745"/>
      <c r="N1745"/>
    </row>
    <row r="1746" spans="9:14">
      <c r="I1746" s="29"/>
      <c r="J1746" s="29"/>
      <c r="K1746" s="45"/>
      <c r="L1746" s="45"/>
      <c r="M1746" s="45"/>
      <c r="N1746" s="45"/>
    </row>
    <row r="1747" spans="9:14">
      <c r="I1747" s="29"/>
      <c r="J1747" s="29"/>
      <c r="K1747"/>
      <c r="L1747"/>
      <c r="M1747"/>
      <c r="N1747"/>
    </row>
    <row r="1748" spans="9:14">
      <c r="I1748" s="29"/>
      <c r="J1748" s="29"/>
      <c r="K1748"/>
      <c r="L1748"/>
      <c r="M1748"/>
      <c r="N1748"/>
    </row>
    <row r="1749" spans="9:14">
      <c r="I1749" s="29"/>
      <c r="J1749" s="29"/>
      <c r="K1749"/>
      <c r="L1749"/>
      <c r="M1749"/>
      <c r="N1749"/>
    </row>
    <row r="1750" spans="9:14">
      <c r="I1750" s="29"/>
      <c r="J1750" s="29"/>
      <c r="K1750" s="45"/>
      <c r="L1750" s="45"/>
      <c r="M1750" s="45"/>
      <c r="N1750" s="45"/>
    </row>
    <row r="1751" spans="9:14">
      <c r="I1751" s="29"/>
      <c r="J1751" s="29"/>
      <c r="K1751"/>
      <c r="L1751"/>
      <c r="M1751"/>
      <c r="N1751"/>
    </row>
    <row r="1752" spans="9:14">
      <c r="I1752" s="29"/>
      <c r="J1752" s="29"/>
      <c r="K1752"/>
      <c r="L1752"/>
      <c r="M1752"/>
      <c r="N1752"/>
    </row>
    <row r="1753" spans="9:14">
      <c r="I1753" s="29"/>
      <c r="J1753" s="29"/>
      <c r="K1753"/>
      <c r="L1753"/>
      <c r="M1753"/>
      <c r="N1753"/>
    </row>
    <row r="1754" spans="9:14">
      <c r="I1754" s="29"/>
      <c r="J1754" s="29"/>
      <c r="K1754" s="45"/>
      <c r="L1754" s="45"/>
      <c r="M1754" s="45"/>
      <c r="N1754" s="45"/>
    </row>
    <row r="1755" spans="9:14">
      <c r="I1755" s="29"/>
      <c r="J1755" s="29"/>
      <c r="K1755"/>
      <c r="L1755"/>
      <c r="M1755"/>
      <c r="N1755"/>
    </row>
    <row r="1756" spans="9:14">
      <c r="I1756" s="29"/>
      <c r="J1756" s="29"/>
      <c r="K1756"/>
      <c r="L1756"/>
      <c r="M1756"/>
      <c r="N1756"/>
    </row>
    <row r="1757" spans="9:14">
      <c r="I1757" s="29"/>
      <c r="J1757" s="29"/>
      <c r="K1757"/>
      <c r="L1757"/>
      <c r="M1757"/>
      <c r="N1757"/>
    </row>
    <row r="1758" spans="9:14">
      <c r="I1758" s="29"/>
      <c r="J1758" s="29"/>
      <c r="K1758" s="45"/>
      <c r="L1758" s="45"/>
      <c r="M1758" s="45"/>
      <c r="N1758" s="45"/>
    </row>
    <row r="1759" spans="9:14">
      <c r="I1759" s="29"/>
      <c r="J1759" s="29"/>
      <c r="K1759"/>
      <c r="L1759"/>
      <c r="M1759"/>
      <c r="N1759"/>
    </row>
    <row r="1760" spans="9:14">
      <c r="I1760" s="29"/>
      <c r="J1760" s="29"/>
      <c r="K1760" s="45"/>
      <c r="L1760" s="45"/>
      <c r="M1760" s="45"/>
      <c r="N1760" s="45"/>
    </row>
    <row r="1761" spans="9:14">
      <c r="I1761" s="29"/>
      <c r="J1761" s="29"/>
      <c r="K1761"/>
      <c r="L1761"/>
      <c r="M1761"/>
      <c r="N1761"/>
    </row>
    <row r="1762" spans="9:14">
      <c r="I1762" s="29"/>
      <c r="J1762" s="29"/>
      <c r="K1762"/>
      <c r="L1762"/>
      <c r="M1762"/>
      <c r="N1762"/>
    </row>
    <row r="1763" spans="9:14">
      <c r="I1763" s="29"/>
      <c r="J1763" s="29"/>
      <c r="K1763"/>
      <c r="L1763"/>
      <c r="M1763"/>
      <c r="N1763"/>
    </row>
    <row r="1764" spans="9:14">
      <c r="I1764" s="29"/>
      <c r="J1764" s="29"/>
      <c r="K1764"/>
      <c r="L1764"/>
      <c r="M1764"/>
      <c r="N1764"/>
    </row>
    <row r="1765" spans="9:14">
      <c r="I1765" s="29"/>
      <c r="J1765" s="29"/>
      <c r="K1765"/>
      <c r="L1765"/>
      <c r="M1765"/>
      <c r="N1765"/>
    </row>
    <row r="1766" spans="9:14">
      <c r="I1766" s="29"/>
      <c r="J1766" s="29"/>
      <c r="K1766" s="45"/>
      <c r="L1766" s="45"/>
      <c r="M1766" s="45"/>
      <c r="N1766" s="45"/>
    </row>
    <row r="1767" spans="9:14">
      <c r="I1767" s="29"/>
      <c r="J1767" s="29"/>
      <c r="K1767"/>
      <c r="L1767"/>
      <c r="M1767"/>
      <c r="N1767"/>
    </row>
    <row r="1768" spans="9:14">
      <c r="I1768" s="29"/>
      <c r="J1768" s="29"/>
      <c r="K1768"/>
      <c r="L1768"/>
      <c r="M1768"/>
      <c r="N1768"/>
    </row>
    <row r="1769" spans="9:14">
      <c r="I1769" s="29"/>
      <c r="J1769" s="29"/>
      <c r="K1769"/>
      <c r="L1769"/>
      <c r="M1769"/>
      <c r="N1769"/>
    </row>
    <row r="1770" spans="9:14">
      <c r="I1770" s="29"/>
      <c r="J1770" s="29"/>
      <c r="K1770" s="45"/>
      <c r="L1770" s="45"/>
      <c r="M1770" s="45"/>
      <c r="N1770" s="45"/>
    </row>
    <row r="1771" spans="9:14">
      <c r="I1771" s="29"/>
      <c r="J1771" s="29"/>
      <c r="K1771"/>
      <c r="L1771"/>
      <c r="M1771"/>
      <c r="N1771"/>
    </row>
    <row r="1772" spans="9:14">
      <c r="I1772" s="29"/>
      <c r="J1772" s="29"/>
      <c r="K1772"/>
      <c r="L1772"/>
      <c r="M1772"/>
      <c r="N1772"/>
    </row>
    <row r="1773" spans="9:14">
      <c r="I1773" s="29"/>
      <c r="J1773" s="29"/>
      <c r="K1773" s="45"/>
      <c r="L1773" s="45"/>
      <c r="M1773" s="45"/>
      <c r="N1773" s="45"/>
    </row>
    <row r="1774" spans="9:14">
      <c r="I1774" s="29"/>
      <c r="J1774" s="29"/>
      <c r="K1774"/>
      <c r="L1774"/>
      <c r="M1774"/>
      <c r="N1774"/>
    </row>
    <row r="1775" spans="9:14">
      <c r="I1775" s="29"/>
      <c r="J1775" s="29"/>
      <c r="K1775"/>
      <c r="L1775"/>
      <c r="M1775"/>
      <c r="N1775"/>
    </row>
    <row r="1776" spans="9:14">
      <c r="I1776" s="29"/>
      <c r="J1776" s="29"/>
      <c r="K1776"/>
      <c r="L1776"/>
      <c r="M1776"/>
      <c r="N1776"/>
    </row>
    <row r="1777" spans="9:14">
      <c r="I1777" s="29"/>
      <c r="J1777" s="29"/>
      <c r="K1777"/>
      <c r="L1777"/>
      <c r="M1777"/>
      <c r="N1777"/>
    </row>
    <row r="1778" spans="9:14">
      <c r="I1778" s="29"/>
      <c r="J1778" s="29"/>
      <c r="K1778"/>
      <c r="L1778"/>
      <c r="M1778"/>
      <c r="N1778"/>
    </row>
    <row r="1779" spans="9:14">
      <c r="I1779" s="29"/>
      <c r="J1779" s="29"/>
      <c r="K1779"/>
      <c r="L1779"/>
      <c r="M1779"/>
      <c r="N1779"/>
    </row>
    <row r="1780" spans="9:14">
      <c r="I1780" s="29"/>
      <c r="J1780" s="29"/>
      <c r="K1780"/>
      <c r="L1780"/>
      <c r="M1780"/>
      <c r="N1780"/>
    </row>
    <row r="1781" spans="9:14">
      <c r="I1781" s="29"/>
      <c r="J1781" s="29"/>
      <c r="K1781"/>
      <c r="L1781"/>
      <c r="M1781"/>
      <c r="N1781"/>
    </row>
    <row r="1782" spans="9:14">
      <c r="I1782" s="29"/>
      <c r="J1782" s="29"/>
      <c r="K1782"/>
      <c r="L1782"/>
      <c r="M1782"/>
      <c r="N1782"/>
    </row>
    <row r="1783" spans="9:14">
      <c r="I1783" s="29"/>
      <c r="J1783" s="29"/>
      <c r="K1783" s="45"/>
      <c r="L1783" s="45"/>
      <c r="M1783" s="45"/>
      <c r="N1783" s="45"/>
    </row>
    <row r="1784" spans="9:14">
      <c r="I1784" s="29"/>
      <c r="J1784" s="29"/>
      <c r="K1784"/>
      <c r="L1784"/>
      <c r="M1784"/>
      <c r="N1784"/>
    </row>
    <row r="1785" spans="9:14">
      <c r="I1785" s="29"/>
      <c r="J1785" s="29"/>
      <c r="K1785"/>
      <c r="L1785"/>
      <c r="M1785"/>
      <c r="N1785"/>
    </row>
    <row r="1786" spans="9:14">
      <c r="I1786" s="29"/>
      <c r="J1786" s="29"/>
      <c r="K1786"/>
      <c r="L1786"/>
      <c r="M1786"/>
      <c r="N1786"/>
    </row>
    <row r="1787" spans="9:14">
      <c r="I1787" s="29"/>
      <c r="J1787" s="29"/>
      <c r="K1787" s="45"/>
      <c r="L1787" s="45"/>
      <c r="M1787" s="45"/>
      <c r="N1787" s="45"/>
    </row>
    <row r="1788" spans="9:14">
      <c r="I1788" s="29"/>
      <c r="J1788" s="29"/>
      <c r="K1788"/>
      <c r="L1788"/>
      <c r="M1788"/>
      <c r="N1788"/>
    </row>
    <row r="1789" spans="9:14">
      <c r="I1789" s="29"/>
      <c r="J1789" s="29"/>
      <c r="K1789"/>
      <c r="L1789"/>
      <c r="M1789"/>
      <c r="N1789"/>
    </row>
    <row r="1790" spans="9:14">
      <c r="I1790" s="29"/>
      <c r="J1790" s="29"/>
      <c r="K1790"/>
      <c r="L1790"/>
      <c r="M1790"/>
      <c r="N1790"/>
    </row>
    <row r="1791" spans="9:14">
      <c r="I1791" s="29"/>
      <c r="J1791" s="29"/>
      <c r="K1791" s="45"/>
      <c r="L1791" s="45"/>
      <c r="M1791" s="45"/>
      <c r="N1791" s="45"/>
    </row>
    <row r="1792" spans="9:14">
      <c r="I1792" s="29"/>
      <c r="J1792" s="29"/>
      <c r="K1792"/>
      <c r="L1792"/>
      <c r="M1792"/>
      <c r="N1792"/>
    </row>
    <row r="1793" spans="9:14">
      <c r="I1793" s="29"/>
      <c r="J1793" s="29"/>
      <c r="K1793"/>
      <c r="L1793"/>
      <c r="M1793"/>
      <c r="N1793"/>
    </row>
    <row r="1794" spans="9:14">
      <c r="I1794" s="29"/>
      <c r="J1794" s="29"/>
      <c r="K1794" s="45"/>
      <c r="L1794" s="45"/>
      <c r="M1794" s="45"/>
      <c r="N1794" s="45"/>
    </row>
    <row r="1795" spans="9:14">
      <c r="I1795" s="29"/>
      <c r="J1795" s="29"/>
      <c r="K1795"/>
      <c r="L1795"/>
      <c r="M1795"/>
      <c r="N1795"/>
    </row>
    <row r="1796" spans="9:14">
      <c r="I1796" s="29"/>
      <c r="J1796" s="29"/>
      <c r="K1796"/>
      <c r="L1796"/>
      <c r="M1796"/>
      <c r="N1796"/>
    </row>
    <row r="1797" spans="9:14">
      <c r="I1797" s="29"/>
      <c r="J1797" s="29"/>
      <c r="K1797"/>
      <c r="L1797"/>
      <c r="M1797"/>
      <c r="N1797"/>
    </row>
    <row r="1798" spans="9:14">
      <c r="I1798" s="29"/>
      <c r="J1798" s="29"/>
      <c r="K1798"/>
      <c r="L1798"/>
      <c r="M1798"/>
      <c r="N1798"/>
    </row>
    <row r="1799" spans="9:14">
      <c r="I1799" s="29"/>
      <c r="J1799" s="29"/>
      <c r="K1799"/>
      <c r="L1799"/>
      <c r="M1799"/>
      <c r="N1799"/>
    </row>
    <row r="1800" spans="9:14">
      <c r="I1800" s="29"/>
      <c r="J1800" s="29"/>
      <c r="K1800"/>
      <c r="L1800"/>
      <c r="M1800"/>
      <c r="N1800"/>
    </row>
    <row r="1801" spans="9:14">
      <c r="I1801" s="29"/>
      <c r="J1801" s="29"/>
      <c r="K1801"/>
      <c r="L1801"/>
      <c r="M1801"/>
      <c r="N1801"/>
    </row>
    <row r="1802" spans="9:14">
      <c r="I1802" s="29"/>
      <c r="J1802" s="29"/>
      <c r="K1802"/>
      <c r="L1802"/>
      <c r="M1802"/>
      <c r="N1802"/>
    </row>
    <row r="1803" spans="9:14">
      <c r="I1803" s="29"/>
      <c r="J1803" s="29"/>
      <c r="K1803"/>
      <c r="L1803"/>
      <c r="M1803"/>
      <c r="N1803"/>
    </row>
    <row r="1804" spans="9:14">
      <c r="I1804" s="29"/>
      <c r="J1804" s="29"/>
      <c r="K1804" s="45"/>
      <c r="L1804" s="45"/>
      <c r="M1804" s="45"/>
      <c r="N1804" s="45"/>
    </row>
    <row r="1805" spans="9:14">
      <c r="I1805" s="29"/>
      <c r="J1805" s="29"/>
      <c r="K1805"/>
      <c r="L1805"/>
      <c r="M1805"/>
      <c r="N1805"/>
    </row>
    <row r="1806" spans="9:14">
      <c r="I1806" s="29"/>
      <c r="J1806" s="29"/>
      <c r="K1806"/>
      <c r="L1806"/>
      <c r="M1806"/>
      <c r="N1806"/>
    </row>
    <row r="1807" spans="9:14">
      <c r="I1807" s="29"/>
      <c r="J1807" s="29"/>
      <c r="K1807"/>
      <c r="L1807"/>
      <c r="M1807"/>
      <c r="N1807"/>
    </row>
    <row r="1808" spans="9:14">
      <c r="I1808" s="29"/>
      <c r="J1808" s="29"/>
      <c r="K1808" s="45"/>
      <c r="L1808" s="45"/>
      <c r="M1808" s="45"/>
      <c r="N1808" s="45"/>
    </row>
    <row r="1809" spans="9:14">
      <c r="I1809" s="29"/>
      <c r="J1809" s="29"/>
      <c r="K1809"/>
      <c r="L1809"/>
      <c r="M1809"/>
      <c r="N1809"/>
    </row>
    <row r="1810" spans="9:14">
      <c r="I1810" s="29"/>
      <c r="J1810" s="29"/>
      <c r="K1810"/>
      <c r="L1810"/>
      <c r="M1810"/>
      <c r="N1810"/>
    </row>
    <row r="1811" spans="9:14">
      <c r="I1811" s="29"/>
      <c r="J1811" s="29"/>
      <c r="K1811"/>
      <c r="L1811"/>
      <c r="M1811"/>
      <c r="N1811"/>
    </row>
    <row r="1812" spans="9:14">
      <c r="I1812" s="29"/>
      <c r="J1812" s="29"/>
      <c r="K1812" s="45"/>
      <c r="L1812" s="45"/>
      <c r="M1812" s="45"/>
      <c r="N1812" s="45"/>
    </row>
    <row r="1813" spans="9:14">
      <c r="I1813" s="29"/>
      <c r="J1813" s="29"/>
      <c r="K1813"/>
      <c r="L1813"/>
      <c r="M1813"/>
      <c r="N1813"/>
    </row>
    <row r="1814" spans="9:14">
      <c r="I1814" s="29"/>
      <c r="J1814" s="29"/>
      <c r="K1814"/>
      <c r="L1814"/>
      <c r="M1814"/>
      <c r="N1814"/>
    </row>
    <row r="1815" spans="9:14">
      <c r="I1815" s="29"/>
      <c r="J1815" s="29"/>
      <c r="K1815" s="45"/>
      <c r="L1815" s="45"/>
      <c r="M1815" s="45"/>
      <c r="N1815" s="45"/>
    </row>
    <row r="1816" spans="9:14">
      <c r="I1816" s="29"/>
      <c r="J1816" s="29"/>
      <c r="K1816"/>
      <c r="L1816"/>
      <c r="M1816"/>
      <c r="N1816"/>
    </row>
    <row r="1817" spans="9:14">
      <c r="I1817" s="29"/>
      <c r="J1817" s="29"/>
      <c r="K1817"/>
      <c r="L1817"/>
      <c r="M1817"/>
      <c r="N1817"/>
    </row>
    <row r="1818" spans="9:14">
      <c r="I1818" s="29"/>
      <c r="J1818" s="29"/>
      <c r="K1818"/>
      <c r="L1818"/>
      <c r="M1818"/>
      <c r="N1818"/>
    </row>
    <row r="1819" spans="9:14">
      <c r="I1819" s="29"/>
      <c r="J1819" s="29"/>
      <c r="K1819" s="45"/>
      <c r="L1819" s="45"/>
      <c r="M1819" s="45"/>
      <c r="N1819" s="45"/>
    </row>
    <row r="1820" spans="9:14">
      <c r="I1820" s="29"/>
      <c r="J1820" s="29"/>
      <c r="K1820"/>
      <c r="L1820"/>
      <c r="M1820"/>
      <c r="N1820"/>
    </row>
    <row r="1821" spans="9:14">
      <c r="I1821" s="29"/>
      <c r="J1821" s="29"/>
      <c r="K1821"/>
      <c r="L1821"/>
      <c r="M1821"/>
      <c r="N1821"/>
    </row>
    <row r="1822" spans="9:14">
      <c r="I1822" s="29"/>
      <c r="J1822" s="29"/>
      <c r="K1822"/>
      <c r="L1822"/>
      <c r="M1822"/>
      <c r="N1822"/>
    </row>
    <row r="1823" spans="9:14">
      <c r="I1823" s="29"/>
      <c r="J1823" s="29"/>
      <c r="K1823"/>
      <c r="L1823"/>
      <c r="M1823"/>
      <c r="N1823"/>
    </row>
    <row r="1824" spans="9:14">
      <c r="I1824" s="29"/>
      <c r="J1824" s="29"/>
      <c r="K1824"/>
      <c r="L1824"/>
      <c r="M1824"/>
      <c r="N1824"/>
    </row>
    <row r="1825" spans="9:14">
      <c r="I1825" s="29"/>
      <c r="J1825" s="29"/>
      <c r="K1825"/>
      <c r="L1825"/>
      <c r="M1825"/>
      <c r="N1825"/>
    </row>
    <row r="1826" spans="9:14">
      <c r="I1826" s="29"/>
      <c r="J1826" s="29"/>
      <c r="K1826"/>
      <c r="L1826"/>
      <c r="M1826"/>
      <c r="N1826"/>
    </row>
    <row r="1827" spans="9:14">
      <c r="I1827" s="29"/>
      <c r="J1827" s="29"/>
      <c r="K1827"/>
      <c r="L1827"/>
      <c r="M1827"/>
      <c r="N1827"/>
    </row>
    <row r="1828" spans="9:14">
      <c r="I1828" s="29"/>
      <c r="J1828" s="29"/>
      <c r="K1828" s="45"/>
      <c r="L1828" s="45"/>
      <c r="M1828" s="45"/>
      <c r="N1828" s="45"/>
    </row>
    <row r="1829" spans="9:14">
      <c r="I1829" s="29"/>
      <c r="J1829" s="29"/>
      <c r="K1829"/>
      <c r="L1829"/>
      <c r="M1829"/>
      <c r="N1829"/>
    </row>
    <row r="1830" spans="9:14">
      <c r="I1830" s="29"/>
      <c r="J1830" s="29"/>
      <c r="K1830"/>
      <c r="L1830"/>
      <c r="M1830"/>
      <c r="N1830"/>
    </row>
    <row r="1831" spans="9:14">
      <c r="I1831" s="29"/>
      <c r="J1831" s="29"/>
      <c r="K1831" s="45"/>
      <c r="L1831" s="45"/>
      <c r="M1831" s="45"/>
      <c r="N1831" s="45"/>
    </row>
    <row r="1832" spans="9:14">
      <c r="I1832" s="29"/>
      <c r="J1832" s="29"/>
      <c r="K1832"/>
      <c r="L1832"/>
      <c r="M1832"/>
      <c r="N1832"/>
    </row>
    <row r="1833" spans="9:14">
      <c r="I1833" s="29"/>
      <c r="J1833" s="29"/>
      <c r="K1833"/>
      <c r="L1833"/>
      <c r="M1833"/>
      <c r="N1833"/>
    </row>
    <row r="1834" spans="9:14">
      <c r="I1834" s="29"/>
      <c r="J1834" s="29"/>
      <c r="K1834"/>
      <c r="L1834"/>
      <c r="M1834"/>
      <c r="N1834"/>
    </row>
    <row r="1835" spans="9:14">
      <c r="I1835" s="29"/>
      <c r="J1835" s="29"/>
      <c r="K1835" s="45"/>
      <c r="L1835" s="45"/>
      <c r="M1835" s="45"/>
      <c r="N1835" s="45"/>
    </row>
    <row r="1836" spans="9:14">
      <c r="I1836" s="29"/>
      <c r="J1836" s="29"/>
      <c r="K1836"/>
      <c r="L1836"/>
      <c r="M1836"/>
      <c r="N1836"/>
    </row>
    <row r="1837" spans="9:14">
      <c r="I1837" s="29"/>
      <c r="J1837" s="29"/>
      <c r="K1837"/>
      <c r="L1837"/>
      <c r="M1837"/>
      <c r="N1837"/>
    </row>
    <row r="1838" spans="9:14">
      <c r="I1838" s="29"/>
      <c r="J1838" s="29"/>
      <c r="K1838"/>
      <c r="L1838"/>
      <c r="M1838"/>
      <c r="N1838"/>
    </row>
    <row r="1839" spans="9:14">
      <c r="I1839" s="29"/>
      <c r="J1839" s="29"/>
      <c r="K1839"/>
      <c r="L1839"/>
      <c r="M1839"/>
      <c r="N1839"/>
    </row>
    <row r="1840" spans="9:14">
      <c r="I1840" s="29"/>
      <c r="J1840" s="29"/>
      <c r="K1840"/>
      <c r="L1840"/>
      <c r="M1840"/>
      <c r="N1840"/>
    </row>
    <row r="1841" spans="9:14">
      <c r="I1841" s="29"/>
      <c r="J1841" s="29"/>
      <c r="K1841"/>
      <c r="L1841"/>
      <c r="M1841"/>
      <c r="N1841"/>
    </row>
    <row r="1842" spans="9:14">
      <c r="I1842" s="29"/>
      <c r="J1842" s="29"/>
      <c r="K1842"/>
      <c r="L1842"/>
      <c r="M1842"/>
      <c r="N1842"/>
    </row>
    <row r="1843" spans="9:14">
      <c r="I1843" s="29"/>
      <c r="J1843" s="29"/>
      <c r="K1843"/>
      <c r="L1843"/>
      <c r="M1843"/>
      <c r="N1843"/>
    </row>
    <row r="1844" spans="9:14">
      <c r="I1844" s="29"/>
      <c r="J1844" s="29"/>
      <c r="K1844" s="45"/>
      <c r="L1844" s="45"/>
      <c r="M1844" s="45"/>
      <c r="N1844" s="45"/>
    </row>
    <row r="1845" spans="9:14">
      <c r="I1845" s="29"/>
      <c r="J1845" s="29"/>
      <c r="K1845"/>
      <c r="L1845"/>
      <c r="M1845"/>
      <c r="N1845"/>
    </row>
    <row r="1846" spans="9:14">
      <c r="I1846" s="29"/>
      <c r="J1846" s="29"/>
      <c r="K1846"/>
      <c r="L1846"/>
      <c r="M1846"/>
      <c r="N1846"/>
    </row>
    <row r="1847" spans="9:14">
      <c r="I1847" s="29"/>
      <c r="J1847" s="29"/>
      <c r="K1847" s="45"/>
      <c r="L1847" s="45"/>
      <c r="M1847" s="45"/>
      <c r="N1847" s="45"/>
    </row>
    <row r="1848" spans="9:14">
      <c r="I1848" s="29"/>
      <c r="J1848" s="29"/>
      <c r="K1848"/>
      <c r="L1848"/>
      <c r="M1848"/>
      <c r="N1848"/>
    </row>
    <row r="1849" spans="9:14">
      <c r="I1849" s="29"/>
      <c r="J1849" s="29"/>
      <c r="K1849"/>
      <c r="L1849"/>
      <c r="M1849"/>
      <c r="N1849"/>
    </row>
    <row r="1850" spans="9:14">
      <c r="I1850" s="29"/>
      <c r="J1850" s="29"/>
      <c r="K1850"/>
      <c r="L1850"/>
      <c r="M1850"/>
      <c r="N1850"/>
    </row>
    <row r="1851" spans="9:14">
      <c r="I1851" s="29"/>
      <c r="J1851" s="29"/>
      <c r="K1851"/>
      <c r="L1851"/>
      <c r="M1851"/>
      <c r="N1851"/>
    </row>
    <row r="1852" spans="9:14">
      <c r="I1852" s="29"/>
      <c r="J1852" s="29"/>
      <c r="K1852" s="45"/>
      <c r="L1852" s="45"/>
      <c r="M1852" s="45"/>
      <c r="N1852" s="45"/>
    </row>
    <row r="1853" spans="9:14">
      <c r="I1853" s="29"/>
      <c r="J1853" s="29"/>
      <c r="K1853"/>
      <c r="L1853"/>
      <c r="M1853"/>
      <c r="N1853"/>
    </row>
    <row r="1854" spans="9:14">
      <c r="I1854" s="29"/>
      <c r="J1854" s="29"/>
      <c r="K1854"/>
      <c r="L1854"/>
      <c r="M1854"/>
      <c r="N1854"/>
    </row>
    <row r="1855" spans="9:14">
      <c r="I1855" s="29"/>
      <c r="J1855" s="29"/>
      <c r="K1855" s="45"/>
      <c r="L1855" s="45"/>
      <c r="M1855" s="45"/>
      <c r="N1855" s="45"/>
    </row>
    <row r="1856" spans="9:14">
      <c r="I1856" s="29"/>
      <c r="J1856" s="29"/>
      <c r="K1856"/>
      <c r="L1856"/>
      <c r="M1856"/>
      <c r="N1856"/>
    </row>
    <row r="1857" spans="9:14">
      <c r="I1857" s="29"/>
      <c r="J1857" s="29"/>
      <c r="K1857"/>
      <c r="L1857"/>
      <c r="M1857"/>
      <c r="N1857"/>
    </row>
    <row r="1858" spans="9:14">
      <c r="I1858" s="29"/>
      <c r="J1858" s="29"/>
      <c r="K1858"/>
      <c r="L1858"/>
      <c r="M1858"/>
      <c r="N1858"/>
    </row>
    <row r="1859" spans="9:14">
      <c r="I1859" s="29"/>
      <c r="J1859" s="29"/>
      <c r="K1859"/>
      <c r="L1859"/>
      <c r="M1859"/>
      <c r="N1859"/>
    </row>
    <row r="1860" spans="9:14">
      <c r="I1860" s="29"/>
      <c r="J1860" s="29"/>
      <c r="K1860"/>
      <c r="L1860"/>
      <c r="M1860"/>
      <c r="N1860"/>
    </row>
    <row r="1861" spans="9:14">
      <c r="I1861" s="29"/>
      <c r="J1861" s="29"/>
      <c r="K1861" s="45"/>
      <c r="L1861" s="45"/>
      <c r="M1861" s="45"/>
      <c r="N1861" s="45"/>
    </row>
    <row r="1862" spans="9:14">
      <c r="I1862" s="29"/>
      <c r="J1862" s="29"/>
      <c r="K1862"/>
      <c r="L1862"/>
      <c r="M1862"/>
      <c r="N1862"/>
    </row>
    <row r="1863" spans="9:14">
      <c r="I1863" s="29"/>
      <c r="J1863" s="29"/>
      <c r="K1863"/>
      <c r="L1863"/>
      <c r="M1863"/>
      <c r="N1863"/>
    </row>
    <row r="1864" spans="9:14">
      <c r="I1864" s="29"/>
      <c r="J1864" s="29"/>
      <c r="K1864" s="45"/>
      <c r="L1864" s="45"/>
      <c r="M1864" s="45"/>
      <c r="N1864" s="45"/>
    </row>
    <row r="1865" spans="9:14">
      <c r="I1865" s="29"/>
      <c r="J1865" s="29"/>
      <c r="K1865"/>
      <c r="L1865"/>
      <c r="M1865"/>
      <c r="N1865"/>
    </row>
    <row r="1866" spans="9:14">
      <c r="I1866" s="29"/>
      <c r="J1866" s="29"/>
      <c r="K1866" s="45"/>
      <c r="L1866" s="45"/>
      <c r="M1866" s="45"/>
      <c r="N1866" s="45"/>
    </row>
    <row r="1867" spans="9:14">
      <c r="I1867" s="29"/>
      <c r="J1867" s="29"/>
      <c r="K1867"/>
      <c r="L1867"/>
      <c r="M1867"/>
      <c r="N1867"/>
    </row>
    <row r="1868" spans="9:14">
      <c r="I1868" s="29"/>
      <c r="J1868" s="29"/>
      <c r="K1868"/>
      <c r="L1868"/>
      <c r="M1868"/>
      <c r="N1868"/>
    </row>
    <row r="1869" spans="9:14">
      <c r="I1869" s="29"/>
      <c r="J1869" s="29"/>
      <c r="K1869" s="45"/>
      <c r="L1869" s="45"/>
      <c r="M1869" s="45"/>
      <c r="N1869" s="45"/>
    </row>
    <row r="1870" spans="9:14">
      <c r="I1870" s="29"/>
      <c r="J1870" s="29"/>
      <c r="K1870"/>
      <c r="L1870"/>
      <c r="M1870"/>
      <c r="N1870"/>
    </row>
    <row r="1871" spans="9:14">
      <c r="I1871" s="29"/>
      <c r="J1871" s="29"/>
      <c r="K1871" s="45"/>
      <c r="L1871" s="45"/>
      <c r="M1871" s="45"/>
      <c r="N1871" s="45"/>
    </row>
    <row r="1872" spans="9:14">
      <c r="I1872" s="29"/>
      <c r="J1872" s="29"/>
      <c r="K1872"/>
      <c r="L1872"/>
      <c r="M1872"/>
      <c r="N1872"/>
    </row>
    <row r="1873" spans="9:14">
      <c r="I1873" s="29"/>
      <c r="J1873" s="29"/>
      <c r="K1873"/>
      <c r="L1873"/>
      <c r="M1873"/>
      <c r="N1873"/>
    </row>
    <row r="1874" spans="9:14">
      <c r="I1874" s="29"/>
      <c r="J1874" s="29"/>
      <c r="K1874"/>
      <c r="L1874"/>
      <c r="M1874"/>
      <c r="N1874"/>
    </row>
    <row r="1875" spans="9:14">
      <c r="I1875" s="29"/>
      <c r="J1875" s="29"/>
      <c r="K1875"/>
      <c r="L1875"/>
      <c r="M1875"/>
      <c r="N1875"/>
    </row>
    <row r="1876" spans="9:14">
      <c r="I1876" s="29"/>
      <c r="J1876" s="29"/>
      <c r="K1876" s="45"/>
      <c r="L1876" s="45"/>
      <c r="M1876" s="45"/>
      <c r="N1876" s="45"/>
    </row>
    <row r="1877" spans="9:14">
      <c r="I1877" s="29"/>
      <c r="J1877" s="29"/>
      <c r="K1877"/>
      <c r="L1877"/>
      <c r="M1877"/>
      <c r="N1877"/>
    </row>
    <row r="1878" spans="9:14">
      <c r="I1878" s="29"/>
      <c r="J1878" s="29"/>
      <c r="K1878"/>
      <c r="L1878"/>
      <c r="M1878"/>
      <c r="N1878"/>
    </row>
    <row r="1879" spans="9:14">
      <c r="I1879" s="29"/>
      <c r="J1879" s="29"/>
      <c r="K1879"/>
      <c r="L1879"/>
      <c r="M1879"/>
      <c r="N1879"/>
    </row>
    <row r="1880" spans="9:14">
      <c r="I1880" s="29"/>
      <c r="J1880" s="29"/>
      <c r="K1880"/>
      <c r="L1880"/>
      <c r="M1880"/>
      <c r="N1880"/>
    </row>
    <row r="1881" spans="9:14">
      <c r="I1881" s="29"/>
      <c r="J1881" s="29"/>
      <c r="K1881"/>
      <c r="L1881"/>
      <c r="M1881"/>
      <c r="N1881"/>
    </row>
    <row r="1882" spans="9:14">
      <c r="I1882" s="29"/>
      <c r="J1882" s="29"/>
      <c r="K1882" s="45"/>
      <c r="L1882" s="45"/>
      <c r="M1882" s="45"/>
      <c r="N1882" s="45"/>
    </row>
    <row r="1883" spans="9:14">
      <c r="I1883" s="29"/>
      <c r="J1883" s="29"/>
      <c r="K1883"/>
      <c r="L1883"/>
      <c r="M1883"/>
      <c r="N1883"/>
    </row>
    <row r="1884" spans="9:14">
      <c r="I1884" s="29"/>
      <c r="J1884" s="29"/>
      <c r="K1884"/>
      <c r="L1884"/>
      <c r="M1884"/>
      <c r="N1884"/>
    </row>
    <row r="1885" spans="9:14">
      <c r="I1885" s="29"/>
      <c r="J1885" s="29"/>
      <c r="K1885"/>
      <c r="L1885"/>
      <c r="M1885"/>
      <c r="N1885"/>
    </row>
    <row r="1886" spans="9:14">
      <c r="I1886" s="29"/>
      <c r="J1886" s="29"/>
      <c r="K1886" s="45"/>
      <c r="L1886" s="45"/>
      <c r="M1886" s="45"/>
      <c r="N1886" s="45"/>
    </row>
    <row r="1887" spans="9:14">
      <c r="I1887" s="29"/>
      <c r="J1887" s="29"/>
      <c r="K1887"/>
      <c r="L1887"/>
      <c r="M1887"/>
      <c r="N1887"/>
    </row>
    <row r="1888" spans="9:14">
      <c r="I1888" s="29"/>
      <c r="J1888" s="29"/>
      <c r="K1888"/>
      <c r="L1888"/>
      <c r="M1888"/>
      <c r="N1888"/>
    </row>
    <row r="1889" spans="9:14">
      <c r="I1889" s="29"/>
      <c r="J1889" s="29"/>
      <c r="K1889"/>
      <c r="L1889"/>
      <c r="M1889"/>
      <c r="N1889"/>
    </row>
    <row r="1890" spans="9:14">
      <c r="I1890" s="29"/>
      <c r="J1890" s="29"/>
      <c r="K1890" s="45"/>
      <c r="L1890" s="45"/>
      <c r="M1890" s="45"/>
      <c r="N1890" s="45"/>
    </row>
    <row r="1891" spans="9:14">
      <c r="I1891" s="29"/>
      <c r="J1891" s="29"/>
      <c r="K1891"/>
      <c r="L1891"/>
      <c r="M1891"/>
      <c r="N1891"/>
    </row>
    <row r="1892" spans="9:14">
      <c r="I1892" s="29"/>
      <c r="J1892" s="29"/>
      <c r="K1892"/>
      <c r="L1892"/>
      <c r="M1892"/>
      <c r="N1892"/>
    </row>
    <row r="1893" spans="9:14">
      <c r="I1893" s="29"/>
      <c r="J1893" s="29"/>
      <c r="K1893"/>
      <c r="L1893"/>
      <c r="M1893"/>
      <c r="N1893"/>
    </row>
    <row r="1894" spans="9:14">
      <c r="I1894" s="29"/>
      <c r="J1894" s="29"/>
      <c r="K1894" s="45"/>
      <c r="L1894" s="45"/>
      <c r="M1894" s="45"/>
      <c r="N1894" s="45"/>
    </row>
    <row r="1895" spans="9:14">
      <c r="I1895" s="29"/>
      <c r="J1895" s="29"/>
      <c r="K1895"/>
      <c r="L1895"/>
      <c r="M1895"/>
      <c r="N1895"/>
    </row>
    <row r="1896" spans="9:14">
      <c r="I1896" s="29"/>
      <c r="J1896" s="29"/>
      <c r="K1896" s="45"/>
      <c r="L1896" s="45"/>
      <c r="M1896" s="45"/>
      <c r="N1896" s="45"/>
    </row>
    <row r="1897" spans="9:14">
      <c r="I1897" s="29"/>
      <c r="J1897" s="29"/>
      <c r="K1897"/>
      <c r="L1897"/>
      <c r="M1897"/>
      <c r="N1897"/>
    </row>
    <row r="1898" spans="9:14">
      <c r="I1898" s="29"/>
      <c r="J1898" s="29"/>
      <c r="K1898"/>
      <c r="L1898"/>
      <c r="M1898"/>
      <c r="N1898"/>
    </row>
    <row r="1899" spans="9:14">
      <c r="I1899" s="29"/>
      <c r="J1899" s="29"/>
      <c r="K1899"/>
      <c r="L1899"/>
      <c r="M1899"/>
      <c r="N1899"/>
    </row>
    <row r="1900" spans="9:14">
      <c r="I1900" s="29"/>
      <c r="J1900" s="29"/>
      <c r="K1900"/>
      <c r="L1900"/>
      <c r="M1900"/>
      <c r="N1900"/>
    </row>
    <row r="1901" spans="9:14">
      <c r="I1901" s="29"/>
      <c r="J1901" s="29"/>
      <c r="K1901"/>
      <c r="L1901"/>
      <c r="M1901"/>
      <c r="N1901"/>
    </row>
    <row r="1902" spans="9:14">
      <c r="I1902" s="29"/>
      <c r="J1902" s="29"/>
      <c r="K1902"/>
      <c r="L1902"/>
      <c r="M1902"/>
      <c r="N1902"/>
    </row>
    <row r="1903" spans="9:14">
      <c r="I1903" s="29"/>
      <c r="J1903" s="29"/>
      <c r="K1903" s="45"/>
      <c r="L1903" s="45"/>
      <c r="M1903" s="45"/>
      <c r="N1903" s="45"/>
    </row>
    <row r="1904" spans="9:14">
      <c r="I1904" s="29"/>
      <c r="J1904" s="29"/>
      <c r="K1904"/>
      <c r="L1904"/>
      <c r="M1904"/>
      <c r="N1904"/>
    </row>
    <row r="1905" spans="9:14">
      <c r="I1905" s="29"/>
      <c r="J1905" s="29"/>
      <c r="K1905"/>
      <c r="L1905"/>
      <c r="M1905"/>
      <c r="N1905"/>
    </row>
    <row r="1906" spans="9:14">
      <c r="I1906" s="29"/>
      <c r="J1906" s="29"/>
      <c r="K1906"/>
      <c r="L1906"/>
      <c r="M1906"/>
      <c r="N1906"/>
    </row>
    <row r="1907" spans="9:14">
      <c r="I1907" s="29"/>
      <c r="J1907" s="29"/>
      <c r="K1907" s="45"/>
      <c r="L1907" s="45"/>
      <c r="M1907" s="45"/>
      <c r="N1907" s="45"/>
    </row>
    <row r="1908" spans="9:14">
      <c r="I1908" s="29"/>
      <c r="J1908" s="29"/>
      <c r="K1908"/>
      <c r="L1908"/>
      <c r="M1908"/>
      <c r="N1908"/>
    </row>
    <row r="1909" spans="9:14">
      <c r="I1909" s="29"/>
      <c r="J1909" s="29"/>
      <c r="K1909"/>
      <c r="L1909"/>
      <c r="M1909"/>
      <c r="N1909"/>
    </row>
    <row r="1910" spans="9:14">
      <c r="I1910" s="29"/>
      <c r="J1910" s="29"/>
      <c r="K1910" s="45"/>
      <c r="L1910" s="45"/>
      <c r="M1910" s="45"/>
      <c r="N1910" s="45"/>
    </row>
    <row r="1911" spans="9:14">
      <c r="I1911" s="29"/>
      <c r="J1911" s="29"/>
      <c r="K1911"/>
      <c r="L1911"/>
      <c r="M1911"/>
      <c r="N1911"/>
    </row>
    <row r="1912" spans="9:14">
      <c r="I1912" s="29"/>
      <c r="J1912" s="29"/>
      <c r="K1912"/>
      <c r="L1912"/>
      <c r="M1912"/>
      <c r="N1912"/>
    </row>
    <row r="1913" spans="9:14">
      <c r="I1913" s="29"/>
      <c r="J1913" s="29"/>
      <c r="K1913" s="45"/>
      <c r="L1913" s="45"/>
      <c r="M1913" s="45"/>
      <c r="N1913" s="45"/>
    </row>
    <row r="1914" spans="9:14">
      <c r="I1914" s="29"/>
      <c r="J1914" s="29"/>
      <c r="K1914"/>
      <c r="L1914"/>
      <c r="M1914"/>
      <c r="N1914"/>
    </row>
    <row r="1915" spans="9:14">
      <c r="I1915" s="29"/>
      <c r="J1915" s="29"/>
      <c r="K1915"/>
      <c r="L1915"/>
      <c r="M1915"/>
      <c r="N1915"/>
    </row>
    <row r="1916" spans="9:14">
      <c r="I1916" s="29"/>
      <c r="J1916" s="29"/>
      <c r="K1916" s="45"/>
      <c r="L1916" s="45"/>
      <c r="M1916" s="45"/>
      <c r="N1916" s="45"/>
    </row>
    <row r="1917" spans="9:14">
      <c r="I1917" s="29"/>
      <c r="J1917" s="29"/>
      <c r="K1917"/>
      <c r="L1917"/>
      <c r="M1917"/>
      <c r="N1917"/>
    </row>
    <row r="1918" spans="9:14">
      <c r="I1918" s="29"/>
      <c r="J1918" s="29"/>
      <c r="K1918"/>
      <c r="L1918"/>
      <c r="M1918"/>
      <c r="N1918"/>
    </row>
    <row r="1919" spans="9:14">
      <c r="I1919" s="29"/>
      <c r="J1919" s="29"/>
      <c r="K1919" s="45"/>
      <c r="L1919" s="45"/>
      <c r="M1919" s="45"/>
      <c r="N1919" s="45"/>
    </row>
    <row r="1920" spans="9:14">
      <c r="I1920" s="29"/>
      <c r="J1920" s="29"/>
      <c r="K1920"/>
      <c r="L1920"/>
      <c r="M1920"/>
      <c r="N1920"/>
    </row>
    <row r="1921" spans="9:14">
      <c r="I1921" s="29"/>
      <c r="J1921" s="29"/>
      <c r="K1921"/>
      <c r="L1921"/>
      <c r="M1921"/>
      <c r="N1921"/>
    </row>
    <row r="1922" spans="9:14">
      <c r="I1922" s="29"/>
      <c r="J1922" s="29"/>
      <c r="K1922"/>
      <c r="L1922"/>
      <c r="M1922"/>
      <c r="N1922"/>
    </row>
    <row r="1923" spans="9:14">
      <c r="I1923" s="29"/>
      <c r="J1923" s="29"/>
      <c r="K1923" s="45"/>
      <c r="L1923" s="45"/>
      <c r="M1923" s="45"/>
      <c r="N1923" s="45"/>
    </row>
    <row r="1924" spans="9:14">
      <c r="I1924" s="29"/>
      <c r="J1924" s="29"/>
      <c r="K1924"/>
      <c r="L1924"/>
      <c r="M1924"/>
      <c r="N1924"/>
    </row>
    <row r="1925" spans="9:14">
      <c r="I1925" s="29"/>
      <c r="J1925" s="29"/>
      <c r="K1925"/>
      <c r="L1925"/>
      <c r="M1925"/>
      <c r="N1925"/>
    </row>
    <row r="1926" spans="9:14">
      <c r="I1926" s="29"/>
      <c r="J1926" s="29"/>
      <c r="K1926"/>
      <c r="L1926"/>
      <c r="M1926"/>
      <c r="N1926"/>
    </row>
    <row r="1927" spans="9:14">
      <c r="I1927" s="29"/>
      <c r="J1927" s="29"/>
      <c r="K1927"/>
      <c r="L1927"/>
      <c r="M1927"/>
      <c r="N1927"/>
    </row>
    <row r="1928" spans="9:14">
      <c r="I1928" s="29"/>
      <c r="J1928" s="29"/>
      <c r="K1928" s="45"/>
      <c r="L1928" s="45"/>
      <c r="M1928" s="45"/>
      <c r="N1928" s="45"/>
    </row>
    <row r="1929" spans="9:14">
      <c r="I1929" s="29"/>
      <c r="J1929" s="29"/>
      <c r="K1929"/>
      <c r="L1929"/>
      <c r="M1929"/>
      <c r="N1929"/>
    </row>
    <row r="1930" spans="9:14">
      <c r="I1930" s="29"/>
      <c r="J1930" s="29"/>
      <c r="K1930"/>
      <c r="L1930"/>
      <c r="M1930"/>
      <c r="N1930"/>
    </row>
    <row r="1931" spans="9:14">
      <c r="I1931" s="29"/>
      <c r="J1931" s="29"/>
      <c r="K1931"/>
      <c r="L1931"/>
      <c r="M1931"/>
      <c r="N1931"/>
    </row>
    <row r="1932" spans="9:14">
      <c r="I1932" s="29"/>
      <c r="J1932" s="29"/>
      <c r="K1932"/>
      <c r="L1932"/>
      <c r="M1932"/>
      <c r="N1932"/>
    </row>
    <row r="1933" spans="9:14">
      <c r="I1933" s="29"/>
      <c r="J1933" s="29"/>
      <c r="K1933"/>
      <c r="L1933"/>
      <c r="M1933"/>
      <c r="N1933"/>
    </row>
    <row r="1934" spans="9:14">
      <c r="I1934" s="29"/>
      <c r="J1934" s="29"/>
      <c r="K1934" s="45"/>
      <c r="L1934" s="45"/>
      <c r="M1934" s="45"/>
      <c r="N1934" s="45"/>
    </row>
    <row r="1935" spans="9:14">
      <c r="I1935" s="29"/>
      <c r="J1935" s="29"/>
      <c r="K1935"/>
      <c r="L1935"/>
      <c r="M1935"/>
      <c r="N1935"/>
    </row>
    <row r="1936" spans="9:14">
      <c r="I1936" s="29"/>
      <c r="J1936" s="29"/>
      <c r="K1936"/>
      <c r="L1936"/>
      <c r="M1936"/>
      <c r="N1936"/>
    </row>
    <row r="1937" spans="9:14">
      <c r="I1937" s="29"/>
      <c r="J1937" s="29"/>
      <c r="K1937"/>
      <c r="L1937"/>
      <c r="M1937"/>
      <c r="N1937"/>
    </row>
    <row r="1938" spans="9:14">
      <c r="I1938" s="29"/>
      <c r="J1938" s="29"/>
      <c r="K1938"/>
      <c r="L1938"/>
      <c r="M1938"/>
      <c r="N1938"/>
    </row>
    <row r="1939" spans="9:14">
      <c r="I1939" s="29"/>
      <c r="J1939" s="29"/>
      <c r="K1939"/>
      <c r="L1939"/>
      <c r="M1939"/>
      <c r="N1939"/>
    </row>
    <row r="1940" spans="9:14">
      <c r="I1940" s="29"/>
      <c r="J1940" s="29"/>
      <c r="K1940"/>
      <c r="L1940"/>
      <c r="M1940"/>
      <c r="N1940"/>
    </row>
    <row r="1941" spans="9:14">
      <c r="I1941" s="29"/>
      <c r="J1941" s="29"/>
      <c r="K1941"/>
      <c r="L1941"/>
      <c r="M1941"/>
      <c r="N1941"/>
    </row>
    <row r="1942" spans="9:14">
      <c r="I1942" s="29"/>
      <c r="J1942" s="29"/>
      <c r="K1942"/>
      <c r="L1942"/>
      <c r="M1942"/>
      <c r="N1942"/>
    </row>
    <row r="1943" spans="9:14">
      <c r="I1943" s="29"/>
      <c r="J1943" s="29"/>
      <c r="K1943"/>
      <c r="L1943"/>
      <c r="M1943"/>
      <c r="N1943"/>
    </row>
    <row r="1944" spans="9:14">
      <c r="I1944" s="29"/>
      <c r="J1944" s="29"/>
      <c r="K1944" s="45"/>
      <c r="L1944" s="45"/>
      <c r="M1944" s="45"/>
      <c r="N1944" s="45"/>
    </row>
    <row r="1945" spans="9:14">
      <c r="I1945" s="29"/>
      <c r="J1945" s="29"/>
      <c r="K1945"/>
      <c r="L1945"/>
      <c r="M1945"/>
      <c r="N1945"/>
    </row>
    <row r="1946" spans="9:14">
      <c r="I1946" s="29"/>
      <c r="J1946" s="29"/>
      <c r="K1946"/>
      <c r="L1946"/>
      <c r="M1946"/>
      <c r="N1946"/>
    </row>
    <row r="1947" spans="9:14">
      <c r="I1947" s="29"/>
      <c r="J1947" s="29"/>
      <c r="K1947"/>
      <c r="L1947"/>
      <c r="M1947"/>
      <c r="N1947"/>
    </row>
    <row r="1948" spans="9:14">
      <c r="I1948" s="29"/>
      <c r="J1948" s="29"/>
      <c r="K1948"/>
      <c r="L1948"/>
      <c r="M1948"/>
      <c r="N1948"/>
    </row>
    <row r="1949" spans="9:14">
      <c r="I1949" s="29"/>
      <c r="J1949" s="29"/>
      <c r="K1949"/>
      <c r="L1949"/>
      <c r="M1949"/>
      <c r="N1949"/>
    </row>
    <row r="1950" spans="9:14">
      <c r="I1950" s="29"/>
      <c r="J1950" s="29"/>
      <c r="K1950" s="45"/>
      <c r="L1950" s="45"/>
      <c r="M1950" s="45"/>
      <c r="N1950" s="45"/>
    </row>
    <row r="1951" spans="9:14">
      <c r="I1951" s="29"/>
      <c r="J1951" s="29"/>
      <c r="K1951"/>
      <c r="L1951"/>
      <c r="M1951"/>
      <c r="N1951"/>
    </row>
    <row r="1952" spans="9:14">
      <c r="I1952" s="29"/>
      <c r="J1952" s="29"/>
      <c r="K1952"/>
      <c r="L1952"/>
      <c r="M1952"/>
      <c r="N1952"/>
    </row>
    <row r="1953" spans="9:14">
      <c r="I1953" s="29"/>
      <c r="J1953" s="29"/>
      <c r="K1953"/>
      <c r="L1953"/>
      <c r="M1953"/>
      <c r="N1953"/>
    </row>
    <row r="1954" spans="9:14">
      <c r="I1954" s="29"/>
      <c r="J1954" s="29"/>
      <c r="K1954" s="45"/>
      <c r="L1954" s="45"/>
      <c r="M1954" s="45"/>
      <c r="N1954" s="45"/>
    </row>
    <row r="1955" spans="9:14">
      <c r="I1955" s="29"/>
      <c r="J1955" s="29"/>
      <c r="K1955"/>
      <c r="L1955"/>
      <c r="M1955"/>
      <c r="N1955"/>
    </row>
    <row r="1956" spans="9:14">
      <c r="I1956" s="29"/>
      <c r="J1956" s="29"/>
      <c r="K1956"/>
      <c r="L1956"/>
      <c r="M1956"/>
      <c r="N1956"/>
    </row>
    <row r="1957" spans="9:14">
      <c r="I1957" s="29"/>
      <c r="J1957" s="29"/>
      <c r="K1957"/>
      <c r="L1957"/>
      <c r="M1957"/>
      <c r="N1957"/>
    </row>
    <row r="1958" spans="9:14">
      <c r="I1958" s="29"/>
      <c r="J1958" s="29"/>
      <c r="K1958" s="45"/>
      <c r="L1958" s="45"/>
      <c r="M1958" s="45"/>
      <c r="N1958" s="45"/>
    </row>
    <row r="1959" spans="9:14">
      <c r="I1959" s="29"/>
      <c r="J1959" s="29"/>
      <c r="K1959" s="45"/>
      <c r="L1959" s="45"/>
      <c r="M1959" s="45"/>
      <c r="N1959" s="45"/>
    </row>
    <row r="1960" spans="9:14">
      <c r="I1960" s="29"/>
      <c r="J1960" s="29"/>
      <c r="K1960" s="45"/>
      <c r="L1960" s="45"/>
      <c r="M1960" s="45"/>
      <c r="N1960" s="45"/>
    </row>
    <row r="1961" spans="9:14">
      <c r="I1961" s="29"/>
      <c r="J1961" s="29"/>
      <c r="K1961"/>
      <c r="L1961"/>
      <c r="M1961"/>
      <c r="N1961"/>
    </row>
    <row r="1962" spans="9:14">
      <c r="I1962" s="29"/>
      <c r="J1962" s="29"/>
      <c r="K1962" s="45"/>
      <c r="L1962" s="45"/>
      <c r="M1962" s="45"/>
      <c r="N1962" s="45"/>
    </row>
    <row r="1963" spans="9:14">
      <c r="I1963" s="29"/>
      <c r="J1963" s="29"/>
      <c r="K1963"/>
      <c r="L1963"/>
      <c r="M1963"/>
      <c r="N1963"/>
    </row>
    <row r="1964" spans="9:14">
      <c r="I1964" s="29"/>
      <c r="J1964" s="29"/>
      <c r="K1964" s="45"/>
      <c r="L1964" s="45"/>
      <c r="M1964" s="45"/>
      <c r="N1964" s="45"/>
    </row>
    <row r="1965" spans="9:14">
      <c r="I1965" s="29"/>
      <c r="J1965" s="29"/>
      <c r="K1965"/>
      <c r="L1965"/>
      <c r="M1965"/>
      <c r="N1965"/>
    </row>
    <row r="1966" spans="9:14">
      <c r="I1966" s="29"/>
      <c r="J1966" s="29"/>
      <c r="K1966" s="45"/>
      <c r="L1966" s="45"/>
      <c r="M1966" s="45"/>
      <c r="N1966" s="45"/>
    </row>
    <row r="1967" spans="9:14">
      <c r="I1967" s="29"/>
      <c r="J1967" s="29"/>
      <c r="K1967"/>
      <c r="L1967"/>
      <c r="M1967"/>
      <c r="N1967"/>
    </row>
    <row r="1968" spans="9:14">
      <c r="I1968" s="29"/>
      <c r="J1968" s="29"/>
      <c r="K1968" s="45"/>
      <c r="L1968" s="45"/>
      <c r="M1968" s="45"/>
      <c r="N1968" s="45"/>
    </row>
    <row r="1969" spans="9:14">
      <c r="I1969" s="29"/>
      <c r="J1969" s="29"/>
      <c r="K1969"/>
      <c r="L1969"/>
      <c r="M1969"/>
      <c r="N1969"/>
    </row>
    <row r="1970" spans="9:14">
      <c r="I1970" s="29"/>
      <c r="J1970" s="29"/>
      <c r="K1970"/>
      <c r="L1970"/>
      <c r="M1970"/>
      <c r="N1970"/>
    </row>
    <row r="1971" spans="9:14">
      <c r="I1971" s="29"/>
      <c r="J1971" s="29"/>
      <c r="K1971" s="45"/>
      <c r="L1971" s="45"/>
      <c r="M1971" s="45"/>
      <c r="N1971" s="45"/>
    </row>
    <row r="1972" spans="9:14">
      <c r="I1972" s="29"/>
      <c r="J1972" s="29"/>
      <c r="K1972"/>
      <c r="L1972"/>
      <c r="M1972"/>
      <c r="N1972"/>
    </row>
    <row r="1973" spans="9:14">
      <c r="I1973" s="29"/>
      <c r="J1973" s="29"/>
      <c r="K1973"/>
      <c r="L1973"/>
      <c r="M1973"/>
      <c r="N1973"/>
    </row>
    <row r="1974" spans="9:14">
      <c r="I1974" s="29"/>
      <c r="J1974" s="29"/>
      <c r="K1974" s="45"/>
      <c r="L1974" s="45"/>
      <c r="M1974" s="45"/>
      <c r="N1974" s="45"/>
    </row>
    <row r="1975" spans="9:14">
      <c r="I1975" s="29"/>
      <c r="J1975" s="29"/>
      <c r="K1975"/>
      <c r="L1975"/>
      <c r="M1975"/>
      <c r="N1975"/>
    </row>
    <row r="1976" spans="9:14">
      <c r="I1976" s="29"/>
      <c r="J1976" s="29"/>
      <c r="K1976"/>
      <c r="L1976"/>
      <c r="M1976"/>
      <c r="N1976"/>
    </row>
    <row r="1977" spans="9:14">
      <c r="I1977" s="29"/>
      <c r="J1977" s="29"/>
      <c r="K1977"/>
      <c r="L1977"/>
      <c r="M1977"/>
      <c r="N1977"/>
    </row>
    <row r="1978" spans="9:14">
      <c r="I1978" s="29"/>
      <c r="J1978" s="29"/>
      <c r="K1978"/>
      <c r="L1978"/>
      <c r="M1978"/>
      <c r="N1978"/>
    </row>
    <row r="1979" spans="9:14">
      <c r="I1979" s="29"/>
      <c r="J1979" s="29"/>
      <c r="K1979"/>
      <c r="L1979"/>
      <c r="M1979"/>
      <c r="N1979"/>
    </row>
    <row r="1980" spans="9:14">
      <c r="I1980" s="29"/>
      <c r="J1980" s="29"/>
      <c r="K1980"/>
      <c r="L1980"/>
      <c r="M1980"/>
      <c r="N1980"/>
    </row>
    <row r="1981" spans="9:14">
      <c r="I1981" s="29"/>
      <c r="J1981" s="29"/>
      <c r="K1981"/>
      <c r="L1981"/>
      <c r="M1981"/>
      <c r="N1981"/>
    </row>
    <row r="1982" spans="9:14">
      <c r="I1982" s="29"/>
      <c r="J1982" s="29"/>
      <c r="K1982" s="45"/>
      <c r="L1982" s="45"/>
      <c r="M1982" s="45"/>
      <c r="N1982" s="45"/>
    </row>
    <row r="1983" spans="9:14">
      <c r="I1983" s="29"/>
      <c r="J1983" s="29"/>
      <c r="K1983"/>
      <c r="L1983"/>
      <c r="M1983"/>
      <c r="N1983"/>
    </row>
    <row r="1984" spans="9:14">
      <c r="I1984" s="29"/>
      <c r="J1984" s="29"/>
      <c r="K1984"/>
      <c r="L1984"/>
      <c r="M1984"/>
      <c r="N1984"/>
    </row>
    <row r="1985" spans="9:14">
      <c r="I1985" s="29"/>
      <c r="J1985" s="29"/>
      <c r="K1985"/>
      <c r="L1985"/>
      <c r="M1985"/>
      <c r="N1985"/>
    </row>
    <row r="1986" spans="9:14">
      <c r="I1986" s="29"/>
      <c r="J1986" s="29"/>
      <c r="K1986"/>
      <c r="L1986"/>
      <c r="M1986"/>
      <c r="N1986"/>
    </row>
    <row r="1987" spans="9:14">
      <c r="I1987" s="29"/>
      <c r="J1987" s="29"/>
      <c r="K1987"/>
      <c r="L1987"/>
      <c r="M1987"/>
      <c r="N1987"/>
    </row>
    <row r="1988" spans="9:14">
      <c r="I1988" s="29"/>
      <c r="J1988" s="29"/>
      <c r="K1988"/>
      <c r="L1988"/>
      <c r="M1988"/>
      <c r="N1988"/>
    </row>
    <row r="1989" spans="9:14">
      <c r="I1989" s="29"/>
      <c r="J1989" s="29"/>
      <c r="K1989"/>
      <c r="L1989"/>
      <c r="M1989"/>
      <c r="N1989"/>
    </row>
    <row r="1990" spans="9:14">
      <c r="I1990" s="29"/>
      <c r="J1990" s="29"/>
      <c r="K1990"/>
      <c r="L1990"/>
      <c r="M1990"/>
      <c r="N1990"/>
    </row>
    <row r="1991" spans="9:14">
      <c r="I1991" s="29"/>
      <c r="J1991" s="29"/>
      <c r="K1991"/>
      <c r="L1991"/>
      <c r="M1991"/>
      <c r="N1991"/>
    </row>
    <row r="1992" spans="9:14">
      <c r="I1992" s="29"/>
      <c r="J1992" s="29"/>
      <c r="K1992"/>
      <c r="L1992"/>
      <c r="M1992"/>
      <c r="N1992"/>
    </row>
    <row r="1993" spans="9:14">
      <c r="I1993" s="29"/>
      <c r="J1993" s="29"/>
      <c r="K1993"/>
      <c r="L1993"/>
      <c r="M1993"/>
      <c r="N1993"/>
    </row>
    <row r="1994" spans="9:14">
      <c r="I1994" s="29"/>
      <c r="J1994" s="29"/>
      <c r="K1994" s="45"/>
      <c r="L1994" s="45"/>
      <c r="M1994" s="45"/>
      <c r="N1994" s="45"/>
    </row>
    <row r="1995" spans="9:14">
      <c r="I1995" s="29"/>
      <c r="J1995" s="29"/>
      <c r="K1995"/>
      <c r="L1995"/>
      <c r="M1995"/>
      <c r="N1995"/>
    </row>
    <row r="1996" spans="9:14">
      <c r="I1996" s="29"/>
      <c r="J1996" s="29"/>
      <c r="K1996"/>
      <c r="L1996"/>
      <c r="M1996"/>
      <c r="N1996"/>
    </row>
    <row r="1997" spans="9:14">
      <c r="I1997" s="29"/>
      <c r="J1997" s="29"/>
      <c r="K1997"/>
      <c r="L1997"/>
      <c r="M1997"/>
      <c r="N1997"/>
    </row>
    <row r="1998" spans="9:14">
      <c r="I1998" s="29"/>
      <c r="J1998" s="29"/>
      <c r="K1998" s="45"/>
      <c r="L1998" s="45"/>
      <c r="M1998" s="45"/>
      <c r="N1998" s="45"/>
    </row>
    <row r="1999" spans="9:14">
      <c r="I1999" s="29"/>
      <c r="J1999" s="29"/>
      <c r="K1999"/>
      <c r="L1999"/>
      <c r="M1999"/>
      <c r="N1999"/>
    </row>
    <row r="2000" spans="9:14">
      <c r="I2000" s="29"/>
      <c r="J2000" s="29"/>
      <c r="K2000"/>
      <c r="L2000"/>
      <c r="M2000"/>
      <c r="N2000"/>
    </row>
    <row r="2001" spans="9:14">
      <c r="I2001" s="29"/>
      <c r="J2001" s="29"/>
      <c r="K2001" s="45"/>
      <c r="L2001" s="45"/>
      <c r="M2001" s="45"/>
      <c r="N2001" s="45"/>
    </row>
    <row r="2002" spans="9:14">
      <c r="I2002" s="29"/>
      <c r="J2002" s="29"/>
      <c r="K2002"/>
      <c r="L2002"/>
      <c r="M2002"/>
      <c r="N2002"/>
    </row>
    <row r="2003" spans="9:14">
      <c r="I2003" s="29"/>
      <c r="J2003" s="29"/>
      <c r="K2003" s="45"/>
      <c r="L2003" s="45"/>
      <c r="M2003" s="45"/>
      <c r="N2003" s="45"/>
    </row>
    <row r="2004" spans="9:14">
      <c r="I2004" s="29"/>
      <c r="J2004" s="29"/>
      <c r="K2004"/>
      <c r="L2004"/>
      <c r="M2004"/>
      <c r="N2004"/>
    </row>
    <row r="2005" spans="9:14">
      <c r="I2005" s="29"/>
      <c r="J2005" s="29"/>
      <c r="K2005"/>
      <c r="L2005"/>
      <c r="M2005"/>
      <c r="N2005"/>
    </row>
    <row r="2006" spans="9:14">
      <c r="I2006" s="29"/>
      <c r="J2006" s="29"/>
      <c r="K2006"/>
      <c r="L2006"/>
      <c r="M2006"/>
      <c r="N2006"/>
    </row>
    <row r="2007" spans="9:14">
      <c r="I2007" s="29"/>
      <c r="J2007" s="29"/>
      <c r="K2007"/>
      <c r="L2007"/>
      <c r="M2007"/>
      <c r="N2007"/>
    </row>
    <row r="2008" spans="9:14">
      <c r="I2008" s="29"/>
      <c r="J2008" s="29"/>
      <c r="K2008"/>
      <c r="L2008"/>
      <c r="M2008"/>
      <c r="N2008"/>
    </row>
    <row r="2009" spans="9:14">
      <c r="I2009" s="29"/>
      <c r="J2009" s="29"/>
      <c r="K2009" s="45"/>
      <c r="L2009" s="45"/>
      <c r="M2009" s="45"/>
      <c r="N2009" s="45"/>
    </row>
    <row r="2010" spans="9:14">
      <c r="I2010" s="29"/>
      <c r="J2010" s="29"/>
      <c r="K2010"/>
      <c r="L2010"/>
      <c r="M2010"/>
      <c r="N2010"/>
    </row>
    <row r="2011" spans="9:14">
      <c r="I2011" s="29"/>
      <c r="J2011" s="29"/>
      <c r="K2011"/>
      <c r="L2011"/>
      <c r="M2011"/>
      <c r="N2011"/>
    </row>
    <row r="2012" spans="9:14">
      <c r="I2012" s="29"/>
      <c r="J2012" s="29"/>
      <c r="K2012" s="45"/>
      <c r="L2012" s="45"/>
      <c r="M2012" s="45"/>
      <c r="N2012" s="45"/>
    </row>
    <row r="2013" spans="9:14">
      <c r="I2013" s="29"/>
      <c r="J2013" s="29"/>
      <c r="K2013"/>
      <c r="L2013"/>
      <c r="M2013"/>
      <c r="N2013"/>
    </row>
    <row r="2014" spans="9:14">
      <c r="I2014" s="29"/>
      <c r="J2014" s="29"/>
      <c r="K2014"/>
      <c r="L2014"/>
      <c r="M2014"/>
      <c r="N2014"/>
    </row>
    <row r="2015" spans="9:14">
      <c r="I2015" s="29"/>
      <c r="J2015" s="29"/>
      <c r="K2015"/>
      <c r="L2015"/>
      <c r="M2015"/>
      <c r="N2015"/>
    </row>
    <row r="2016" spans="9:14">
      <c r="I2016" s="29"/>
      <c r="J2016" s="29"/>
      <c r="K2016" s="45"/>
      <c r="L2016" s="45"/>
      <c r="M2016" s="45"/>
      <c r="N2016" s="45"/>
    </row>
    <row r="2017" spans="9:14">
      <c r="I2017" s="29"/>
      <c r="J2017" s="29"/>
      <c r="K2017"/>
      <c r="L2017"/>
      <c r="M2017"/>
      <c r="N2017"/>
    </row>
    <row r="2018" spans="9:14">
      <c r="I2018" s="29"/>
      <c r="J2018" s="29"/>
      <c r="K2018"/>
      <c r="L2018"/>
      <c r="M2018"/>
      <c r="N2018"/>
    </row>
    <row r="2019" spans="9:14">
      <c r="I2019" s="29"/>
      <c r="J2019" s="29"/>
      <c r="K2019" s="45"/>
      <c r="L2019" s="45"/>
      <c r="M2019" s="45"/>
      <c r="N2019" s="45"/>
    </row>
    <row r="2020" spans="9:14">
      <c r="I2020" s="29"/>
      <c r="J2020" s="29"/>
      <c r="K2020"/>
      <c r="L2020"/>
      <c r="M2020"/>
      <c r="N2020"/>
    </row>
    <row r="2021" spans="9:14">
      <c r="I2021" s="29"/>
      <c r="J2021" s="29"/>
      <c r="K2021"/>
      <c r="L2021"/>
      <c r="M2021"/>
      <c r="N2021"/>
    </row>
    <row r="2022" spans="9:14">
      <c r="I2022" s="29"/>
      <c r="J2022" s="29"/>
      <c r="K2022"/>
      <c r="L2022"/>
      <c r="M2022"/>
      <c r="N2022"/>
    </row>
    <row r="2023" spans="9:14">
      <c r="I2023" s="29"/>
      <c r="J2023" s="29"/>
      <c r="K2023"/>
      <c r="L2023"/>
      <c r="M2023"/>
      <c r="N2023"/>
    </row>
    <row r="2024" spans="9:14">
      <c r="I2024" s="29"/>
      <c r="J2024" s="29"/>
      <c r="K2024"/>
      <c r="L2024"/>
      <c r="M2024"/>
      <c r="N2024"/>
    </row>
    <row r="2025" spans="9:14">
      <c r="I2025" s="29"/>
      <c r="J2025" s="29"/>
      <c r="K2025"/>
      <c r="L2025"/>
      <c r="M2025"/>
      <c r="N2025"/>
    </row>
    <row r="2026" spans="9:14">
      <c r="I2026" s="29"/>
      <c r="J2026" s="29"/>
      <c r="K2026"/>
      <c r="L2026"/>
      <c r="M2026"/>
      <c r="N2026"/>
    </row>
    <row r="2027" spans="9:14">
      <c r="I2027" s="29"/>
      <c r="J2027" s="29"/>
      <c r="K2027"/>
      <c r="L2027"/>
      <c r="M2027"/>
      <c r="N2027"/>
    </row>
    <row r="2028" spans="9:14">
      <c r="I2028" s="29"/>
      <c r="J2028" s="29"/>
      <c r="K2028"/>
      <c r="L2028"/>
      <c r="M2028"/>
      <c r="N2028"/>
    </row>
    <row r="2029" spans="9:14">
      <c r="I2029" s="29"/>
      <c r="J2029" s="29"/>
      <c r="K2029" s="45"/>
      <c r="L2029" s="45"/>
      <c r="M2029" s="45"/>
      <c r="N2029" s="45"/>
    </row>
    <row r="2030" spans="9:14">
      <c r="I2030" s="29"/>
      <c r="J2030" s="29"/>
      <c r="K2030"/>
      <c r="L2030"/>
      <c r="M2030"/>
      <c r="N2030"/>
    </row>
    <row r="2031" spans="9:14">
      <c r="I2031" s="29"/>
      <c r="J2031" s="29"/>
      <c r="K2031"/>
      <c r="L2031"/>
      <c r="M2031"/>
      <c r="N2031"/>
    </row>
    <row r="2032" spans="9:14">
      <c r="I2032" s="29"/>
      <c r="J2032" s="29"/>
      <c r="K2032"/>
      <c r="L2032"/>
      <c r="M2032"/>
      <c r="N2032"/>
    </row>
    <row r="2033" spans="9:14">
      <c r="I2033" s="29"/>
      <c r="J2033" s="29"/>
      <c r="K2033" s="45"/>
      <c r="L2033" s="45"/>
      <c r="M2033" s="45"/>
      <c r="N2033" s="45"/>
    </row>
    <row r="2034" spans="9:14">
      <c r="I2034" s="29"/>
      <c r="J2034" s="29"/>
      <c r="K2034"/>
      <c r="L2034"/>
      <c r="M2034"/>
      <c r="N2034"/>
    </row>
    <row r="2035" spans="9:14">
      <c r="I2035" s="29"/>
      <c r="J2035" s="29"/>
      <c r="K2035"/>
      <c r="L2035"/>
      <c r="M2035"/>
      <c r="N2035"/>
    </row>
    <row r="2036" spans="9:14">
      <c r="I2036" s="29"/>
      <c r="J2036" s="29"/>
      <c r="K2036"/>
      <c r="L2036"/>
      <c r="M2036"/>
      <c r="N2036"/>
    </row>
    <row r="2037" spans="9:14">
      <c r="I2037" s="29"/>
      <c r="J2037" s="29"/>
      <c r="K2037" s="45"/>
      <c r="L2037" s="45"/>
      <c r="M2037" s="45"/>
      <c r="N2037" s="45"/>
    </row>
    <row r="2038" spans="9:14">
      <c r="I2038" s="29"/>
      <c r="J2038" s="29"/>
      <c r="K2038"/>
      <c r="L2038"/>
      <c r="M2038"/>
      <c r="N2038"/>
    </row>
    <row r="2039" spans="9:14">
      <c r="I2039" s="29"/>
      <c r="J2039" s="29"/>
      <c r="K2039"/>
      <c r="L2039"/>
      <c r="M2039"/>
      <c r="N2039"/>
    </row>
    <row r="2040" spans="9:14">
      <c r="I2040" s="29"/>
      <c r="J2040" s="29"/>
      <c r="K2040" s="45"/>
      <c r="L2040" s="45"/>
      <c r="M2040" s="45"/>
      <c r="N2040" s="45"/>
    </row>
    <row r="2041" spans="9:14">
      <c r="I2041" s="29"/>
      <c r="J2041" s="29"/>
      <c r="K2041"/>
      <c r="L2041"/>
      <c r="M2041"/>
      <c r="N2041"/>
    </row>
    <row r="2042" spans="9:14">
      <c r="I2042" s="29"/>
      <c r="J2042" s="29"/>
      <c r="K2042"/>
      <c r="L2042"/>
      <c r="M2042"/>
      <c r="N2042"/>
    </row>
    <row r="2043" spans="9:14">
      <c r="I2043" s="29"/>
      <c r="J2043" s="29"/>
      <c r="K2043"/>
      <c r="L2043"/>
      <c r="M2043"/>
      <c r="N2043"/>
    </row>
    <row r="2044" spans="9:14">
      <c r="I2044" s="29"/>
      <c r="J2044" s="29"/>
      <c r="K2044"/>
      <c r="L2044"/>
      <c r="M2044"/>
      <c r="N2044"/>
    </row>
    <row r="2045" spans="9:14">
      <c r="I2045" s="29"/>
      <c r="J2045" s="29"/>
      <c r="K2045"/>
      <c r="L2045"/>
      <c r="M2045"/>
      <c r="N2045"/>
    </row>
    <row r="2046" spans="9:14">
      <c r="I2046" s="29"/>
      <c r="J2046" s="29"/>
      <c r="K2046"/>
      <c r="L2046"/>
      <c r="M2046"/>
      <c r="N2046"/>
    </row>
    <row r="2047" spans="9:14">
      <c r="I2047" s="29"/>
      <c r="J2047" s="29"/>
      <c r="K2047"/>
      <c r="L2047"/>
      <c r="M2047"/>
      <c r="N2047"/>
    </row>
    <row r="2048" spans="9:14">
      <c r="I2048" s="29"/>
      <c r="J2048" s="29"/>
      <c r="K2048"/>
      <c r="L2048"/>
      <c r="M2048"/>
      <c r="N2048"/>
    </row>
    <row r="2049" spans="9:14">
      <c r="I2049" s="29"/>
      <c r="J2049" s="29"/>
      <c r="K2049" s="45"/>
      <c r="L2049" s="45"/>
      <c r="M2049" s="45"/>
      <c r="N2049" s="45"/>
    </row>
    <row r="2050" spans="9:14">
      <c r="I2050" s="29"/>
      <c r="J2050" s="29"/>
      <c r="K2050"/>
      <c r="L2050"/>
      <c r="M2050"/>
      <c r="N2050"/>
    </row>
    <row r="2051" spans="9:14">
      <c r="I2051" s="29"/>
      <c r="J2051" s="29"/>
      <c r="K2051"/>
      <c r="L2051"/>
      <c r="M2051"/>
      <c r="N2051"/>
    </row>
    <row r="2052" spans="9:14">
      <c r="I2052" s="29"/>
      <c r="J2052" s="29"/>
      <c r="K2052"/>
      <c r="L2052"/>
      <c r="M2052"/>
      <c r="N2052"/>
    </row>
    <row r="2053" spans="9:14">
      <c r="I2053" s="29"/>
      <c r="J2053" s="29"/>
      <c r="K2053" s="45"/>
      <c r="L2053" s="45"/>
      <c r="M2053" s="45"/>
      <c r="N2053" s="45"/>
    </row>
    <row r="2054" spans="9:14">
      <c r="I2054" s="29"/>
      <c r="J2054" s="29"/>
      <c r="K2054"/>
      <c r="L2054"/>
      <c r="M2054"/>
      <c r="N2054"/>
    </row>
    <row r="2055" spans="9:14">
      <c r="I2055" s="29"/>
      <c r="J2055" s="29"/>
      <c r="K2055"/>
      <c r="L2055"/>
      <c r="M2055"/>
      <c r="N2055"/>
    </row>
    <row r="2056" spans="9:14">
      <c r="I2056" s="29"/>
      <c r="J2056" s="29"/>
      <c r="K2056"/>
      <c r="L2056"/>
      <c r="M2056"/>
      <c r="N2056"/>
    </row>
    <row r="2057" spans="9:14">
      <c r="I2057" s="29"/>
      <c r="J2057" s="29"/>
      <c r="K2057" s="45"/>
      <c r="L2057" s="45"/>
      <c r="M2057" s="45"/>
      <c r="N2057" s="45"/>
    </row>
    <row r="2058" spans="9:14">
      <c r="I2058" s="29"/>
      <c r="J2058" s="29"/>
      <c r="K2058"/>
      <c r="L2058"/>
      <c r="M2058"/>
      <c r="N2058"/>
    </row>
    <row r="2059" spans="9:14">
      <c r="I2059" s="29"/>
      <c r="J2059" s="29"/>
      <c r="K2059"/>
      <c r="L2059"/>
      <c r="M2059"/>
      <c r="N2059"/>
    </row>
    <row r="2060" spans="9:14">
      <c r="I2060" s="29"/>
      <c r="J2060" s="29"/>
      <c r="K2060"/>
      <c r="L2060"/>
      <c r="M2060"/>
      <c r="N2060"/>
    </row>
    <row r="2061" spans="9:14">
      <c r="I2061" s="29"/>
      <c r="J2061" s="29"/>
      <c r="K2061"/>
      <c r="L2061"/>
      <c r="M2061"/>
      <c r="N2061"/>
    </row>
    <row r="2062" spans="9:14">
      <c r="I2062" s="29"/>
      <c r="J2062" s="29"/>
      <c r="K2062"/>
      <c r="L2062"/>
      <c r="M2062"/>
      <c r="N2062"/>
    </row>
    <row r="2063" spans="9:14">
      <c r="I2063" s="29"/>
      <c r="J2063" s="29"/>
      <c r="K2063" s="45"/>
      <c r="L2063" s="45"/>
      <c r="M2063" s="45"/>
      <c r="N2063" s="45"/>
    </row>
    <row r="2064" spans="9:14">
      <c r="I2064" s="29"/>
      <c r="J2064" s="29"/>
      <c r="K2064"/>
      <c r="L2064"/>
      <c r="M2064"/>
      <c r="N2064"/>
    </row>
    <row r="2065" spans="9:14">
      <c r="I2065" s="29"/>
      <c r="J2065" s="29"/>
      <c r="K2065"/>
      <c r="L2065"/>
      <c r="M2065"/>
      <c r="N2065"/>
    </row>
    <row r="2066" spans="9:14">
      <c r="I2066" s="29"/>
      <c r="J2066" s="29"/>
      <c r="K2066"/>
      <c r="L2066"/>
      <c r="M2066"/>
      <c r="N2066"/>
    </row>
    <row r="2067" spans="9:14">
      <c r="I2067" s="29"/>
      <c r="J2067" s="29"/>
      <c r="K2067"/>
      <c r="L2067"/>
      <c r="M2067"/>
      <c r="N2067"/>
    </row>
    <row r="2068" spans="9:14">
      <c r="I2068" s="29"/>
      <c r="J2068" s="29"/>
      <c r="K2068"/>
      <c r="L2068"/>
      <c r="M2068"/>
      <c r="N2068"/>
    </row>
    <row r="2069" spans="9:14">
      <c r="I2069" s="29"/>
      <c r="J2069" s="29"/>
      <c r="K2069"/>
      <c r="L2069"/>
      <c r="M2069"/>
      <c r="N2069"/>
    </row>
    <row r="2070" spans="9:14">
      <c r="I2070" s="29"/>
      <c r="J2070" s="29"/>
      <c r="K2070"/>
      <c r="L2070"/>
      <c r="M2070"/>
      <c r="N2070"/>
    </row>
    <row r="2071" spans="9:14">
      <c r="I2071" s="29"/>
      <c r="J2071" s="29"/>
      <c r="K2071" s="45"/>
      <c r="L2071" s="45"/>
      <c r="M2071" s="45"/>
      <c r="N2071" s="45"/>
    </row>
    <row r="2072" spans="9:14">
      <c r="I2072" s="29"/>
      <c r="J2072" s="29"/>
      <c r="K2072"/>
      <c r="L2072"/>
      <c r="M2072"/>
      <c r="N2072"/>
    </row>
    <row r="2073" spans="9:14">
      <c r="I2073" s="29"/>
      <c r="J2073" s="29"/>
      <c r="K2073"/>
      <c r="L2073"/>
      <c r="M2073"/>
      <c r="N2073"/>
    </row>
    <row r="2074" spans="9:14">
      <c r="I2074" s="29"/>
      <c r="J2074" s="29"/>
      <c r="K2074" s="45"/>
      <c r="L2074" s="45"/>
      <c r="M2074" s="45"/>
      <c r="N2074" s="45"/>
    </row>
    <row r="2075" spans="9:14">
      <c r="I2075" s="29"/>
      <c r="J2075" s="29"/>
      <c r="K2075"/>
      <c r="L2075"/>
      <c r="M2075"/>
      <c r="N2075"/>
    </row>
    <row r="2076" spans="9:14">
      <c r="I2076" s="29"/>
      <c r="J2076" s="29"/>
      <c r="K2076"/>
      <c r="L2076"/>
      <c r="M2076"/>
      <c r="N2076"/>
    </row>
    <row r="2077" spans="9:14">
      <c r="I2077" s="29"/>
      <c r="J2077" s="29"/>
      <c r="K2077" s="45"/>
      <c r="L2077" s="45"/>
      <c r="M2077" s="45"/>
      <c r="N2077" s="45"/>
    </row>
    <row r="2078" spans="9:14">
      <c r="I2078" s="29"/>
      <c r="J2078" s="29"/>
      <c r="K2078"/>
      <c r="L2078"/>
      <c r="M2078"/>
      <c r="N2078"/>
    </row>
    <row r="2079" spans="9:14">
      <c r="I2079" s="29"/>
      <c r="J2079" s="29"/>
      <c r="K2079"/>
      <c r="L2079"/>
      <c r="M2079"/>
      <c r="N2079"/>
    </row>
    <row r="2080" spans="9:14">
      <c r="I2080" s="29"/>
      <c r="J2080" s="29"/>
      <c r="K2080"/>
      <c r="L2080"/>
      <c r="M2080"/>
      <c r="N2080"/>
    </row>
    <row r="2081" spans="9:14">
      <c r="I2081" s="29"/>
      <c r="J2081" s="29"/>
      <c r="K2081"/>
      <c r="L2081"/>
      <c r="M2081"/>
      <c r="N2081"/>
    </row>
    <row r="2082" spans="9:14">
      <c r="I2082" s="29"/>
      <c r="J2082" s="29"/>
      <c r="K2082"/>
      <c r="L2082"/>
      <c r="M2082"/>
      <c r="N2082"/>
    </row>
    <row r="2083" spans="9:14">
      <c r="I2083" s="29"/>
      <c r="J2083" s="29"/>
      <c r="K2083"/>
      <c r="L2083"/>
      <c r="M2083"/>
      <c r="N2083"/>
    </row>
    <row r="2084" spans="9:14">
      <c r="I2084" s="29"/>
      <c r="J2084" s="29"/>
      <c r="K2084"/>
      <c r="L2084"/>
      <c r="M2084"/>
      <c r="N2084"/>
    </row>
    <row r="2085" spans="9:14">
      <c r="I2085" s="29"/>
      <c r="J2085" s="29"/>
      <c r="K2085"/>
      <c r="L2085"/>
      <c r="M2085"/>
      <c r="N2085"/>
    </row>
    <row r="2086" spans="9:14">
      <c r="I2086" s="29"/>
      <c r="J2086" s="29"/>
      <c r="K2086" s="45"/>
      <c r="L2086" s="45"/>
      <c r="M2086" s="45"/>
      <c r="N2086" s="45"/>
    </row>
    <row r="2087" spans="9:14">
      <c r="I2087" s="29"/>
      <c r="J2087" s="29"/>
      <c r="K2087"/>
      <c r="L2087"/>
      <c r="M2087"/>
      <c r="N2087"/>
    </row>
    <row r="2088" spans="9:14">
      <c r="I2088" s="29"/>
      <c r="J2088" s="29"/>
      <c r="K2088"/>
      <c r="L2088"/>
      <c r="M2088"/>
      <c r="N2088"/>
    </row>
    <row r="2089" spans="9:14">
      <c r="I2089" s="29"/>
      <c r="J2089" s="29"/>
      <c r="K2089"/>
      <c r="L2089"/>
      <c r="M2089"/>
      <c r="N2089"/>
    </row>
    <row r="2090" spans="9:14">
      <c r="I2090" s="29"/>
      <c r="J2090" s="29"/>
      <c r="K2090" s="45"/>
      <c r="L2090" s="45"/>
      <c r="M2090" s="45"/>
      <c r="N2090" s="45"/>
    </row>
    <row r="2091" spans="9:14">
      <c r="I2091" s="29"/>
      <c r="J2091" s="29"/>
      <c r="K2091"/>
      <c r="L2091"/>
      <c r="M2091"/>
      <c r="N2091"/>
    </row>
    <row r="2092" spans="9:14">
      <c r="I2092" s="29"/>
      <c r="J2092" s="29"/>
      <c r="K2092"/>
      <c r="L2092"/>
      <c r="M2092"/>
      <c r="N2092"/>
    </row>
    <row r="2093" spans="9:14">
      <c r="I2093" s="29"/>
      <c r="J2093" s="29"/>
      <c r="K2093"/>
      <c r="L2093"/>
      <c r="M2093"/>
      <c r="N2093"/>
    </row>
    <row r="2094" spans="9:14">
      <c r="I2094" s="29"/>
      <c r="J2094" s="29"/>
      <c r="K2094" s="45"/>
      <c r="L2094" s="45"/>
      <c r="M2094" s="45"/>
      <c r="N2094" s="45"/>
    </row>
    <row r="2095" spans="9:14">
      <c r="I2095" s="29"/>
      <c r="J2095" s="29"/>
      <c r="K2095"/>
      <c r="L2095"/>
      <c r="M2095"/>
      <c r="N2095"/>
    </row>
    <row r="2096" spans="9:14">
      <c r="I2096" s="29"/>
      <c r="J2096" s="29"/>
      <c r="K2096"/>
      <c r="L2096"/>
      <c r="M2096"/>
      <c r="N2096"/>
    </row>
    <row r="2097" spans="9:14">
      <c r="I2097" s="29"/>
      <c r="J2097" s="29"/>
      <c r="K2097" s="45"/>
      <c r="L2097" s="45"/>
      <c r="M2097" s="45"/>
      <c r="N2097" s="45"/>
    </row>
    <row r="2098" spans="9:14">
      <c r="I2098" s="29"/>
      <c r="J2098" s="29"/>
      <c r="K2098"/>
      <c r="L2098"/>
      <c r="M2098"/>
      <c r="N2098"/>
    </row>
    <row r="2099" spans="9:14">
      <c r="I2099" s="29"/>
      <c r="J2099" s="29"/>
      <c r="K2099"/>
      <c r="L2099"/>
      <c r="M2099"/>
      <c r="N2099"/>
    </row>
    <row r="2100" spans="9:14">
      <c r="I2100" s="29"/>
      <c r="J2100" s="29"/>
      <c r="K2100"/>
      <c r="L2100"/>
      <c r="M2100"/>
      <c r="N2100"/>
    </row>
    <row r="2101" spans="9:14">
      <c r="I2101" s="29"/>
      <c r="J2101" s="29"/>
      <c r="K2101"/>
      <c r="L2101"/>
      <c r="M2101"/>
      <c r="N2101"/>
    </row>
    <row r="2102" spans="9:14">
      <c r="I2102" s="29"/>
      <c r="J2102" s="29"/>
      <c r="K2102"/>
      <c r="L2102"/>
      <c r="M2102"/>
      <c r="N2102"/>
    </row>
    <row r="2103" spans="9:14">
      <c r="I2103" s="29"/>
      <c r="J2103" s="29"/>
      <c r="K2103"/>
      <c r="L2103"/>
      <c r="M2103"/>
      <c r="N2103"/>
    </row>
    <row r="2104" spans="9:14">
      <c r="I2104" s="29"/>
      <c r="J2104" s="29"/>
      <c r="K2104"/>
      <c r="L2104"/>
      <c r="M2104"/>
      <c r="N2104"/>
    </row>
    <row r="2105" spans="9:14">
      <c r="I2105" s="29"/>
      <c r="J2105" s="29"/>
      <c r="K2105"/>
      <c r="L2105"/>
      <c r="M2105"/>
      <c r="N2105"/>
    </row>
    <row r="2106" spans="9:14">
      <c r="I2106" s="29"/>
      <c r="J2106" s="29"/>
      <c r="K2106"/>
      <c r="L2106"/>
      <c r="M2106"/>
      <c r="N2106"/>
    </row>
    <row r="2107" spans="9:14">
      <c r="I2107" s="29"/>
      <c r="J2107" s="29"/>
      <c r="K2107" s="45"/>
      <c r="L2107" s="45"/>
      <c r="M2107" s="45"/>
      <c r="N2107" s="45"/>
    </row>
    <row r="2108" spans="9:14">
      <c r="I2108" s="29"/>
      <c r="J2108" s="29"/>
      <c r="K2108"/>
      <c r="L2108"/>
      <c r="M2108"/>
      <c r="N2108"/>
    </row>
    <row r="2109" spans="9:14">
      <c r="I2109" s="29"/>
      <c r="J2109" s="29"/>
      <c r="K2109"/>
      <c r="L2109"/>
      <c r="M2109"/>
      <c r="N2109"/>
    </row>
    <row r="2110" spans="9:14">
      <c r="I2110" s="29"/>
      <c r="J2110" s="29"/>
      <c r="K2110"/>
      <c r="L2110"/>
      <c r="M2110"/>
      <c r="N2110"/>
    </row>
    <row r="2111" spans="9:14">
      <c r="I2111" s="29"/>
      <c r="J2111" s="29"/>
      <c r="K2111" s="45"/>
      <c r="L2111" s="45"/>
      <c r="M2111" s="45"/>
      <c r="N2111" s="45"/>
    </row>
    <row r="2112" spans="9:14">
      <c r="I2112" s="29"/>
      <c r="J2112" s="29"/>
      <c r="K2112"/>
      <c r="L2112"/>
      <c r="M2112"/>
      <c r="N2112"/>
    </row>
    <row r="2113" spans="9:14">
      <c r="I2113" s="29"/>
      <c r="J2113" s="29"/>
      <c r="K2113"/>
      <c r="L2113"/>
      <c r="M2113"/>
      <c r="N2113"/>
    </row>
    <row r="2114" spans="9:14">
      <c r="I2114" s="29"/>
      <c r="J2114" s="29"/>
      <c r="K2114"/>
      <c r="L2114"/>
      <c r="M2114"/>
      <c r="N2114"/>
    </row>
    <row r="2115" spans="9:14">
      <c r="I2115" s="29"/>
      <c r="J2115" s="29"/>
      <c r="K2115" s="45"/>
      <c r="L2115" s="45"/>
      <c r="M2115" s="45"/>
      <c r="N2115" s="45"/>
    </row>
    <row r="2116" spans="9:14">
      <c r="I2116" s="29"/>
      <c r="J2116" s="29"/>
      <c r="K2116"/>
      <c r="L2116"/>
      <c r="M2116"/>
      <c r="N2116"/>
    </row>
    <row r="2117" spans="9:14">
      <c r="I2117" s="29"/>
      <c r="J2117" s="29"/>
      <c r="K2117"/>
      <c r="L2117"/>
      <c r="M2117"/>
      <c r="N2117"/>
    </row>
    <row r="2118" spans="9:14">
      <c r="I2118" s="29"/>
      <c r="J2118" s="29"/>
      <c r="K2118" s="45"/>
      <c r="L2118" s="45"/>
      <c r="M2118" s="45"/>
      <c r="N2118" s="45"/>
    </row>
    <row r="2119" spans="9:14">
      <c r="I2119" s="29"/>
      <c r="J2119" s="29"/>
      <c r="K2119"/>
      <c r="L2119"/>
      <c r="M2119"/>
      <c r="N2119"/>
    </row>
    <row r="2120" spans="9:14">
      <c r="I2120" s="29"/>
      <c r="J2120" s="29"/>
      <c r="K2120"/>
      <c r="L2120"/>
      <c r="M2120"/>
      <c r="N2120"/>
    </row>
    <row r="2121" spans="9:14">
      <c r="I2121" s="29"/>
      <c r="J2121" s="29"/>
      <c r="K2121"/>
      <c r="L2121"/>
      <c r="M2121"/>
      <c r="N2121"/>
    </row>
    <row r="2122" spans="9:14">
      <c r="I2122" s="29"/>
      <c r="J2122" s="29"/>
      <c r="K2122"/>
      <c r="L2122"/>
      <c r="M2122"/>
      <c r="N2122"/>
    </row>
    <row r="2123" spans="9:14">
      <c r="I2123" s="29"/>
      <c r="J2123" s="29"/>
      <c r="K2123"/>
      <c r="L2123"/>
      <c r="M2123"/>
      <c r="N2123"/>
    </row>
    <row r="2124" spans="9:14">
      <c r="I2124" s="29"/>
      <c r="J2124" s="29"/>
      <c r="K2124"/>
      <c r="L2124"/>
      <c r="M2124"/>
      <c r="N2124"/>
    </row>
    <row r="2125" spans="9:14">
      <c r="I2125" s="29"/>
      <c r="J2125" s="29"/>
      <c r="K2125"/>
      <c r="L2125"/>
      <c r="M2125"/>
      <c r="N2125"/>
    </row>
    <row r="2126" spans="9:14">
      <c r="I2126" s="29"/>
      <c r="J2126" s="29"/>
      <c r="K2126"/>
      <c r="L2126"/>
      <c r="M2126"/>
      <c r="N2126"/>
    </row>
    <row r="2127" spans="9:14">
      <c r="I2127" s="29"/>
      <c r="J2127" s="29"/>
      <c r="K2127"/>
      <c r="L2127"/>
      <c r="M2127"/>
      <c r="N2127"/>
    </row>
    <row r="2128" spans="9:14">
      <c r="I2128" s="29"/>
      <c r="J2128" s="29"/>
      <c r="K2128" s="45"/>
      <c r="L2128" s="45"/>
      <c r="M2128" s="45"/>
      <c r="N2128" s="45"/>
    </row>
    <row r="2129" spans="9:14">
      <c r="I2129" s="29"/>
      <c r="J2129" s="29"/>
      <c r="K2129"/>
      <c r="L2129"/>
      <c r="M2129"/>
      <c r="N2129"/>
    </row>
    <row r="2130" spans="9:14">
      <c r="I2130" s="29"/>
      <c r="J2130" s="29"/>
      <c r="K2130"/>
      <c r="L2130"/>
      <c r="M2130"/>
      <c r="N2130"/>
    </row>
    <row r="2131" spans="9:14">
      <c r="I2131" s="29"/>
      <c r="J2131" s="29"/>
      <c r="K2131"/>
      <c r="L2131"/>
      <c r="M2131"/>
      <c r="N2131"/>
    </row>
    <row r="2132" spans="9:14">
      <c r="I2132" s="29"/>
      <c r="J2132" s="29"/>
      <c r="K2132" s="45"/>
      <c r="L2132" s="45"/>
      <c r="M2132" s="45"/>
      <c r="N2132" s="45"/>
    </row>
    <row r="2133" spans="9:14">
      <c r="I2133" s="29"/>
      <c r="J2133" s="29"/>
      <c r="K2133"/>
      <c r="L2133"/>
      <c r="M2133"/>
      <c r="N2133"/>
    </row>
    <row r="2134" spans="9:14">
      <c r="I2134" s="29"/>
      <c r="J2134" s="29"/>
      <c r="K2134"/>
      <c r="L2134"/>
      <c r="M2134"/>
      <c r="N2134"/>
    </row>
    <row r="2135" spans="9:14">
      <c r="I2135" s="29"/>
      <c r="J2135" s="29"/>
      <c r="K2135"/>
      <c r="L2135"/>
      <c r="M2135"/>
      <c r="N2135"/>
    </row>
    <row r="2136" spans="9:14">
      <c r="I2136" s="29"/>
      <c r="J2136" s="29"/>
      <c r="K2136" s="45"/>
      <c r="L2136" s="45"/>
      <c r="M2136" s="45"/>
      <c r="N2136" s="45"/>
    </row>
    <row r="2137" spans="9:14">
      <c r="I2137" s="29"/>
      <c r="J2137" s="29"/>
      <c r="K2137"/>
      <c r="L2137"/>
      <c r="M2137"/>
      <c r="N2137"/>
    </row>
    <row r="2138" spans="9:14">
      <c r="I2138" s="29"/>
      <c r="J2138" s="29"/>
      <c r="K2138"/>
      <c r="L2138"/>
      <c r="M2138"/>
      <c r="N2138"/>
    </row>
    <row r="2139" spans="9:14">
      <c r="I2139" s="29"/>
      <c r="J2139" s="29"/>
      <c r="K2139" s="45"/>
      <c r="L2139" s="45"/>
      <c r="M2139" s="45"/>
      <c r="N2139" s="45"/>
    </row>
    <row r="2140" spans="9:14">
      <c r="I2140" s="29"/>
      <c r="J2140" s="29"/>
      <c r="K2140"/>
      <c r="L2140"/>
      <c r="M2140"/>
      <c r="N2140"/>
    </row>
    <row r="2141" spans="9:14">
      <c r="I2141" s="29"/>
      <c r="J2141" s="29"/>
      <c r="K2141"/>
      <c r="L2141"/>
      <c r="M2141"/>
      <c r="N2141"/>
    </row>
    <row r="2142" spans="9:14">
      <c r="I2142" s="29"/>
      <c r="J2142" s="29"/>
      <c r="K2142"/>
      <c r="L2142"/>
      <c r="M2142"/>
      <c r="N2142"/>
    </row>
    <row r="2143" spans="9:14">
      <c r="I2143" s="29"/>
      <c r="J2143" s="29"/>
      <c r="K2143"/>
      <c r="L2143"/>
      <c r="M2143"/>
      <c r="N2143"/>
    </row>
    <row r="2144" spans="9:14">
      <c r="I2144" s="29"/>
      <c r="J2144" s="29"/>
      <c r="K2144"/>
      <c r="L2144"/>
      <c r="M2144"/>
      <c r="N2144"/>
    </row>
    <row r="2145" spans="9:14">
      <c r="I2145" s="29"/>
      <c r="J2145" s="29"/>
      <c r="K2145"/>
      <c r="L2145"/>
      <c r="M2145"/>
      <c r="N2145"/>
    </row>
    <row r="2146" spans="9:14">
      <c r="I2146" s="29"/>
      <c r="J2146" s="29"/>
      <c r="K2146" s="45"/>
      <c r="L2146" s="45"/>
      <c r="M2146" s="45"/>
      <c r="N2146" s="45"/>
    </row>
    <row r="2147" spans="9:14">
      <c r="I2147" s="29"/>
      <c r="J2147" s="29"/>
      <c r="K2147"/>
      <c r="L2147"/>
      <c r="M2147"/>
      <c r="N2147"/>
    </row>
    <row r="2148" spans="9:14">
      <c r="I2148" s="29"/>
      <c r="J2148" s="29"/>
      <c r="K2148"/>
      <c r="L2148"/>
      <c r="M2148"/>
      <c r="N2148"/>
    </row>
    <row r="2149" spans="9:14">
      <c r="I2149" s="29"/>
      <c r="J2149" s="29"/>
      <c r="K2149" s="45"/>
      <c r="L2149" s="45"/>
      <c r="M2149" s="45"/>
      <c r="N2149" s="45"/>
    </row>
    <row r="2150" spans="9:14">
      <c r="I2150" s="29"/>
      <c r="J2150" s="29"/>
      <c r="K2150"/>
      <c r="L2150"/>
      <c r="M2150"/>
      <c r="N2150"/>
    </row>
    <row r="2151" spans="9:14">
      <c r="I2151" s="29"/>
      <c r="J2151" s="29"/>
      <c r="K2151"/>
      <c r="L2151"/>
      <c r="M2151"/>
      <c r="N2151"/>
    </row>
    <row r="2152" spans="9:14">
      <c r="I2152" s="29"/>
      <c r="J2152" s="29"/>
      <c r="K2152" s="45"/>
      <c r="L2152" s="45"/>
      <c r="M2152" s="45"/>
      <c r="N2152" s="45"/>
    </row>
    <row r="2153" spans="9:14">
      <c r="I2153" s="29"/>
      <c r="J2153" s="29"/>
      <c r="K2153"/>
      <c r="L2153"/>
      <c r="M2153"/>
      <c r="N2153"/>
    </row>
    <row r="2154" spans="9:14">
      <c r="I2154" s="29"/>
      <c r="J2154" s="29"/>
      <c r="K2154"/>
      <c r="L2154"/>
      <c r="M2154"/>
      <c r="N2154"/>
    </row>
    <row r="2155" spans="9:14">
      <c r="I2155" s="29"/>
      <c r="J2155" s="29"/>
      <c r="K2155"/>
      <c r="L2155"/>
      <c r="M2155"/>
      <c r="N2155"/>
    </row>
    <row r="2156" spans="9:14">
      <c r="I2156" s="29"/>
      <c r="J2156" s="29"/>
      <c r="K2156"/>
      <c r="L2156"/>
      <c r="M2156"/>
      <c r="N2156"/>
    </row>
    <row r="2157" spans="9:14">
      <c r="I2157" s="29"/>
      <c r="J2157" s="29"/>
      <c r="K2157"/>
      <c r="L2157"/>
      <c r="M2157"/>
      <c r="N2157"/>
    </row>
    <row r="2158" spans="9:14">
      <c r="I2158" s="29"/>
      <c r="J2158" s="29"/>
      <c r="K2158" s="45"/>
      <c r="L2158" s="45"/>
      <c r="M2158" s="45"/>
      <c r="N2158" s="45"/>
    </row>
    <row r="2159" spans="9:14">
      <c r="I2159" s="29"/>
      <c r="J2159" s="29"/>
      <c r="K2159"/>
      <c r="L2159"/>
      <c r="M2159"/>
      <c r="N2159"/>
    </row>
    <row r="2160" spans="9:14">
      <c r="I2160" s="29"/>
      <c r="J2160" s="29"/>
      <c r="K2160" s="45"/>
      <c r="L2160" s="45"/>
      <c r="M2160" s="45"/>
      <c r="N2160" s="45"/>
    </row>
    <row r="2161" spans="9:14">
      <c r="I2161" s="29"/>
      <c r="J2161" s="29"/>
      <c r="K2161"/>
      <c r="L2161"/>
      <c r="M2161"/>
      <c r="N2161"/>
    </row>
    <row r="2162" spans="9:14">
      <c r="I2162" s="29"/>
      <c r="J2162" s="29"/>
      <c r="K2162"/>
      <c r="L2162"/>
      <c r="M2162"/>
      <c r="N2162"/>
    </row>
    <row r="2163" spans="9:14">
      <c r="I2163" s="29"/>
      <c r="J2163" s="29"/>
      <c r="K2163" s="45"/>
      <c r="L2163" s="45"/>
      <c r="M2163" s="45"/>
      <c r="N2163" s="45"/>
    </row>
    <row r="2164" spans="9:14">
      <c r="I2164" s="29"/>
      <c r="J2164" s="29"/>
      <c r="K2164"/>
      <c r="L2164"/>
      <c r="M2164"/>
      <c r="N2164"/>
    </row>
    <row r="2165" spans="9:14">
      <c r="I2165" s="29"/>
      <c r="J2165" s="29"/>
      <c r="K2165" s="45"/>
      <c r="L2165" s="45"/>
      <c r="M2165" s="45"/>
      <c r="N2165" s="45"/>
    </row>
    <row r="2166" spans="9:14">
      <c r="I2166" s="29"/>
      <c r="J2166" s="29"/>
      <c r="K2166"/>
      <c r="L2166"/>
      <c r="M2166"/>
      <c r="N2166"/>
    </row>
    <row r="2167" spans="9:14">
      <c r="I2167" s="29"/>
      <c r="J2167" s="29"/>
      <c r="K2167"/>
      <c r="L2167"/>
      <c r="M2167"/>
      <c r="N2167"/>
    </row>
    <row r="2168" spans="9:14">
      <c r="I2168" s="29"/>
      <c r="J2168" s="29"/>
      <c r="K2168"/>
      <c r="L2168"/>
      <c r="M2168"/>
      <c r="N2168"/>
    </row>
    <row r="2169" spans="9:14">
      <c r="I2169" s="29"/>
      <c r="J2169" s="29"/>
      <c r="K2169"/>
      <c r="L2169"/>
      <c r="M2169"/>
      <c r="N2169"/>
    </row>
    <row r="2170" spans="9:14">
      <c r="I2170" s="29"/>
      <c r="J2170" s="29"/>
      <c r="K2170" s="45"/>
      <c r="L2170" s="45"/>
      <c r="M2170" s="45"/>
      <c r="N2170" s="45"/>
    </row>
    <row r="2171" spans="9:14">
      <c r="I2171" s="29"/>
      <c r="J2171" s="29"/>
      <c r="K2171"/>
      <c r="L2171"/>
      <c r="M2171"/>
      <c r="N2171"/>
    </row>
    <row r="2172" spans="9:14">
      <c r="I2172" s="29"/>
      <c r="J2172" s="29"/>
      <c r="K2172"/>
      <c r="L2172"/>
      <c r="M2172"/>
      <c r="N2172"/>
    </row>
    <row r="2173" spans="9:14">
      <c r="I2173" s="29"/>
      <c r="J2173" s="29"/>
      <c r="K2173"/>
      <c r="L2173"/>
      <c r="M2173"/>
      <c r="N2173"/>
    </row>
    <row r="2174" spans="9:14">
      <c r="I2174" s="29"/>
      <c r="J2174" s="29"/>
      <c r="K2174" s="45"/>
      <c r="L2174" s="45"/>
      <c r="M2174" s="45"/>
      <c r="N2174" s="45"/>
    </row>
    <row r="2175" spans="9:14">
      <c r="I2175" s="29"/>
      <c r="J2175" s="29"/>
      <c r="K2175"/>
      <c r="L2175"/>
      <c r="M2175"/>
      <c r="N2175"/>
    </row>
    <row r="2176" spans="9:14">
      <c r="I2176" s="29"/>
      <c r="J2176" s="29"/>
      <c r="K2176"/>
      <c r="L2176"/>
      <c r="M2176"/>
      <c r="N2176"/>
    </row>
    <row r="2177" spans="9:14">
      <c r="I2177" s="29"/>
      <c r="J2177" s="29"/>
      <c r="K2177"/>
      <c r="L2177"/>
      <c r="M2177"/>
      <c r="N2177"/>
    </row>
    <row r="2178" spans="9:14">
      <c r="I2178" s="29"/>
      <c r="J2178" s="29"/>
      <c r="K2178" s="45"/>
      <c r="L2178" s="45"/>
      <c r="M2178" s="45"/>
      <c r="N2178" s="45"/>
    </row>
    <row r="2179" spans="9:14">
      <c r="I2179" s="29"/>
      <c r="J2179" s="29"/>
      <c r="K2179"/>
      <c r="L2179"/>
      <c r="M2179"/>
      <c r="N2179"/>
    </row>
    <row r="2180" spans="9:14">
      <c r="I2180" s="29"/>
      <c r="J2180" s="29"/>
      <c r="K2180"/>
      <c r="L2180"/>
      <c r="M2180"/>
      <c r="N2180"/>
    </row>
    <row r="2181" spans="9:14">
      <c r="I2181" s="29"/>
      <c r="J2181" s="29"/>
      <c r="K2181"/>
      <c r="L2181"/>
      <c r="M2181"/>
      <c r="N2181"/>
    </row>
    <row r="2182" spans="9:14">
      <c r="I2182" s="29"/>
      <c r="J2182" s="29"/>
      <c r="K2182"/>
      <c r="L2182"/>
      <c r="M2182"/>
      <c r="N2182"/>
    </row>
    <row r="2183" spans="9:14">
      <c r="I2183" s="29"/>
      <c r="J2183" s="29"/>
      <c r="K2183" s="45"/>
      <c r="L2183" s="45"/>
      <c r="M2183" s="45"/>
      <c r="N2183" s="45"/>
    </row>
    <row r="2184" spans="9:14">
      <c r="I2184" s="29"/>
      <c r="J2184" s="29"/>
      <c r="K2184"/>
      <c r="L2184"/>
      <c r="M2184"/>
      <c r="N2184"/>
    </row>
    <row r="2185" spans="9:14">
      <c r="I2185" s="29"/>
      <c r="J2185" s="29"/>
      <c r="K2185"/>
      <c r="L2185"/>
      <c r="M2185"/>
      <c r="N2185"/>
    </row>
    <row r="2186" spans="9:14">
      <c r="I2186" s="29"/>
      <c r="J2186" s="29"/>
      <c r="K2186" s="45"/>
      <c r="L2186" s="45"/>
      <c r="M2186" s="45"/>
      <c r="N2186" s="45"/>
    </row>
    <row r="2187" spans="9:14">
      <c r="I2187" s="29"/>
      <c r="J2187" s="29"/>
      <c r="K2187"/>
      <c r="L2187"/>
      <c r="M2187"/>
      <c r="N2187"/>
    </row>
    <row r="2188" spans="9:14">
      <c r="I2188" s="29"/>
      <c r="J2188" s="29"/>
      <c r="K2188"/>
      <c r="L2188"/>
      <c r="M2188"/>
      <c r="N2188"/>
    </row>
    <row r="2189" spans="9:14">
      <c r="I2189" s="29"/>
      <c r="J2189" s="29"/>
      <c r="K2189"/>
      <c r="L2189"/>
      <c r="M2189"/>
      <c r="N2189"/>
    </row>
    <row r="2190" spans="9:14">
      <c r="I2190" s="29"/>
      <c r="J2190" s="29"/>
      <c r="K2190"/>
      <c r="L2190"/>
      <c r="M2190"/>
      <c r="N2190"/>
    </row>
    <row r="2191" spans="9:14">
      <c r="I2191" s="29"/>
      <c r="J2191" s="29"/>
      <c r="K2191"/>
      <c r="L2191"/>
      <c r="M2191"/>
      <c r="N2191"/>
    </row>
    <row r="2192" spans="9:14">
      <c r="I2192" s="29"/>
      <c r="J2192" s="29"/>
      <c r="K2192"/>
      <c r="L2192"/>
      <c r="M2192"/>
      <c r="N2192"/>
    </row>
    <row r="2193" spans="9:14">
      <c r="I2193" s="29"/>
      <c r="J2193" s="29"/>
      <c r="K2193"/>
      <c r="L2193"/>
      <c r="M2193"/>
      <c r="N2193"/>
    </row>
    <row r="2194" spans="9:14">
      <c r="I2194" s="29"/>
      <c r="J2194" s="29"/>
      <c r="K2194"/>
      <c r="L2194"/>
      <c r="M2194"/>
      <c r="N2194"/>
    </row>
    <row r="2195" spans="9:14">
      <c r="I2195" s="29"/>
      <c r="J2195" s="29"/>
      <c r="K2195"/>
      <c r="L2195"/>
      <c r="M2195"/>
      <c r="N2195"/>
    </row>
    <row r="2196" spans="9:14">
      <c r="I2196" s="29"/>
      <c r="J2196" s="29"/>
      <c r="K2196"/>
      <c r="L2196"/>
      <c r="M2196"/>
      <c r="N2196"/>
    </row>
    <row r="2197" spans="9:14">
      <c r="I2197" s="29"/>
      <c r="J2197" s="29"/>
      <c r="K2197" s="45"/>
      <c r="L2197" s="45"/>
      <c r="M2197" s="45"/>
      <c r="N2197" s="45"/>
    </row>
    <row r="2198" spans="9:14">
      <c r="I2198" s="29"/>
      <c r="J2198" s="29"/>
      <c r="K2198"/>
      <c r="L2198"/>
      <c r="M2198"/>
      <c r="N2198"/>
    </row>
    <row r="2199" spans="9:14">
      <c r="I2199" s="29"/>
      <c r="J2199" s="29"/>
      <c r="K2199"/>
      <c r="L2199"/>
      <c r="M2199"/>
      <c r="N2199"/>
    </row>
    <row r="2200" spans="9:14">
      <c r="I2200" s="29"/>
      <c r="J2200" s="29"/>
      <c r="K2200" s="45"/>
      <c r="L2200" s="45"/>
      <c r="M2200" s="45"/>
      <c r="N2200" s="45"/>
    </row>
    <row r="2201" spans="9:14">
      <c r="I2201" s="29"/>
      <c r="J2201" s="29"/>
      <c r="K2201"/>
      <c r="L2201"/>
      <c r="M2201"/>
      <c r="N2201"/>
    </row>
    <row r="2202" spans="9:14">
      <c r="I2202" s="29"/>
      <c r="J2202" s="29"/>
      <c r="K2202" s="45"/>
      <c r="L2202" s="45"/>
      <c r="M2202" s="45"/>
      <c r="N2202" s="45"/>
    </row>
    <row r="2203" spans="9:14">
      <c r="I2203" s="29"/>
      <c r="J2203" s="29"/>
      <c r="K2203"/>
      <c r="L2203"/>
      <c r="M2203"/>
      <c r="N2203"/>
    </row>
    <row r="2204" spans="9:14">
      <c r="I2204" s="29"/>
      <c r="J2204" s="29"/>
      <c r="K2204"/>
      <c r="L2204"/>
      <c r="M2204"/>
      <c r="N2204"/>
    </row>
    <row r="2205" spans="9:14">
      <c r="I2205" s="29"/>
      <c r="J2205" s="29"/>
      <c r="K2205"/>
      <c r="L2205"/>
      <c r="M2205"/>
      <c r="N2205"/>
    </row>
    <row r="2206" spans="9:14">
      <c r="I2206" s="29"/>
      <c r="J2206" s="29"/>
      <c r="K2206" s="45"/>
      <c r="L2206" s="45"/>
      <c r="M2206" s="45"/>
      <c r="N2206" s="45"/>
    </row>
    <row r="2207" spans="9:14">
      <c r="I2207" s="29"/>
      <c r="J2207" s="29"/>
      <c r="K2207"/>
      <c r="L2207"/>
      <c r="M2207"/>
      <c r="N2207"/>
    </row>
    <row r="2208" spans="9:14">
      <c r="I2208" s="29"/>
      <c r="J2208" s="29"/>
      <c r="K2208"/>
      <c r="L2208"/>
      <c r="M2208"/>
      <c r="N2208"/>
    </row>
    <row r="2209" spans="9:14">
      <c r="I2209" s="29"/>
      <c r="J2209" s="29"/>
      <c r="K2209"/>
      <c r="L2209"/>
      <c r="M2209"/>
      <c r="N2209"/>
    </row>
    <row r="2210" spans="9:14">
      <c r="I2210" s="29"/>
      <c r="J2210" s="29"/>
      <c r="K2210" s="45"/>
      <c r="L2210" s="45"/>
      <c r="M2210" s="45"/>
      <c r="N2210" s="45"/>
    </row>
    <row r="2211" spans="9:14">
      <c r="I2211" s="29"/>
      <c r="J2211" s="29"/>
      <c r="K2211"/>
      <c r="L2211"/>
      <c r="M2211"/>
      <c r="N2211"/>
    </row>
    <row r="2212" spans="9:14">
      <c r="I2212" s="29"/>
      <c r="J2212" s="29"/>
      <c r="K2212"/>
      <c r="L2212"/>
      <c r="M2212"/>
      <c r="N2212"/>
    </row>
    <row r="2213" spans="9:14">
      <c r="I2213" s="29"/>
      <c r="J2213" s="29"/>
      <c r="K2213" s="45"/>
      <c r="L2213" s="45"/>
      <c r="M2213" s="45"/>
      <c r="N2213" s="45"/>
    </row>
    <row r="2214" spans="9:14">
      <c r="I2214" s="29"/>
      <c r="J2214" s="29"/>
      <c r="K2214"/>
      <c r="L2214"/>
      <c r="M2214"/>
      <c r="N2214"/>
    </row>
    <row r="2215" spans="9:14">
      <c r="I2215" s="29"/>
      <c r="J2215" s="29"/>
      <c r="K2215" s="45"/>
      <c r="L2215" s="45"/>
      <c r="M2215" s="45"/>
      <c r="N2215" s="45"/>
    </row>
    <row r="2216" spans="9:14">
      <c r="I2216" s="29"/>
      <c r="J2216" s="29"/>
      <c r="K2216"/>
      <c r="L2216"/>
      <c r="M2216"/>
      <c r="N2216"/>
    </row>
    <row r="2217" spans="9:14">
      <c r="I2217" s="29"/>
      <c r="J2217" s="29"/>
      <c r="K2217"/>
      <c r="L2217"/>
      <c r="M2217"/>
      <c r="N2217"/>
    </row>
    <row r="2218" spans="9:14">
      <c r="I2218" s="29"/>
      <c r="J2218" s="29"/>
      <c r="K2218"/>
      <c r="L2218"/>
      <c r="M2218"/>
      <c r="N2218"/>
    </row>
    <row r="2219" spans="9:14">
      <c r="I2219" s="29"/>
      <c r="J2219" s="29"/>
      <c r="K2219"/>
      <c r="L2219"/>
      <c r="M2219"/>
      <c r="N2219"/>
    </row>
    <row r="2220" spans="9:14">
      <c r="I2220" s="29"/>
      <c r="J2220" s="29"/>
      <c r="K2220" s="45"/>
      <c r="L2220" s="45"/>
      <c r="M2220" s="45"/>
      <c r="N2220" s="45"/>
    </row>
    <row r="2221" spans="9:14">
      <c r="I2221" s="29"/>
      <c r="J2221" s="29"/>
      <c r="K2221"/>
      <c r="L2221"/>
      <c r="M2221"/>
      <c r="N2221"/>
    </row>
    <row r="2222" spans="9:14">
      <c r="I2222" s="29"/>
      <c r="J2222" s="29"/>
      <c r="K2222"/>
      <c r="L2222"/>
      <c r="M2222"/>
      <c r="N2222"/>
    </row>
    <row r="2223" spans="9:14">
      <c r="I2223" s="29"/>
      <c r="J2223" s="29"/>
      <c r="K2223"/>
      <c r="L2223"/>
      <c r="M2223"/>
      <c r="N2223"/>
    </row>
    <row r="2224" spans="9:14">
      <c r="I2224" s="29"/>
      <c r="J2224" s="29"/>
      <c r="K2224"/>
      <c r="L2224"/>
      <c r="M2224"/>
      <c r="N2224"/>
    </row>
    <row r="2225" spans="9:14">
      <c r="I2225" s="29"/>
      <c r="J2225" s="29"/>
      <c r="K2225"/>
      <c r="L2225"/>
      <c r="M2225"/>
      <c r="N2225"/>
    </row>
    <row r="2226" spans="9:14">
      <c r="I2226" s="29"/>
      <c r="J2226" s="29"/>
      <c r="K2226" s="45"/>
      <c r="L2226" s="45"/>
      <c r="M2226" s="45"/>
      <c r="N2226" s="45"/>
    </row>
    <row r="2227" spans="9:14">
      <c r="I2227" s="29"/>
      <c r="J2227" s="29"/>
      <c r="K2227"/>
      <c r="L2227"/>
      <c r="M2227"/>
      <c r="N2227"/>
    </row>
    <row r="2228" spans="9:14">
      <c r="I2228" s="29"/>
      <c r="J2228" s="29"/>
      <c r="K2228"/>
      <c r="L2228"/>
      <c r="M2228"/>
      <c r="N2228"/>
    </row>
    <row r="2229" spans="9:14">
      <c r="I2229" s="29"/>
      <c r="J2229" s="29"/>
      <c r="K2229"/>
      <c r="L2229"/>
      <c r="M2229"/>
      <c r="N2229"/>
    </row>
    <row r="2230" spans="9:14">
      <c r="I2230" s="29"/>
      <c r="J2230" s="29"/>
      <c r="K2230" s="45"/>
      <c r="L2230" s="45"/>
      <c r="M2230" s="45"/>
      <c r="N2230" s="45"/>
    </row>
    <row r="2231" spans="9:14">
      <c r="I2231" s="29"/>
      <c r="J2231" s="29"/>
      <c r="K2231"/>
      <c r="L2231"/>
      <c r="M2231"/>
      <c r="N2231"/>
    </row>
    <row r="2232" spans="9:14">
      <c r="I2232" s="29"/>
      <c r="J2232" s="29"/>
      <c r="K2232"/>
      <c r="L2232"/>
      <c r="M2232"/>
      <c r="N2232"/>
    </row>
    <row r="2233" spans="9:14">
      <c r="I2233" s="29"/>
      <c r="J2233" s="29"/>
      <c r="K2233"/>
      <c r="L2233"/>
      <c r="M2233"/>
      <c r="N2233"/>
    </row>
    <row r="2234" spans="9:14">
      <c r="I2234" s="29"/>
      <c r="J2234" s="29"/>
      <c r="K2234" s="45"/>
      <c r="L2234" s="45"/>
      <c r="M2234" s="45"/>
      <c r="N2234" s="45"/>
    </row>
    <row r="2235" spans="9:14">
      <c r="I2235" s="29"/>
      <c r="J2235" s="29"/>
      <c r="K2235"/>
      <c r="L2235"/>
      <c r="M2235"/>
      <c r="N2235"/>
    </row>
    <row r="2236" spans="9:14">
      <c r="I2236" s="29"/>
      <c r="J2236" s="29"/>
      <c r="K2236"/>
      <c r="L2236"/>
      <c r="M2236"/>
      <c r="N2236"/>
    </row>
    <row r="2237" spans="9:14">
      <c r="I2237" s="29"/>
      <c r="J2237" s="29"/>
      <c r="K2237"/>
      <c r="L2237"/>
      <c r="M2237"/>
      <c r="N2237"/>
    </row>
    <row r="2238" spans="9:14">
      <c r="I2238" s="29"/>
      <c r="J2238" s="29"/>
      <c r="K2238" s="45"/>
      <c r="L2238" s="45"/>
      <c r="M2238" s="45"/>
      <c r="N2238" s="45"/>
    </row>
    <row r="2239" spans="9:14">
      <c r="I2239" s="29"/>
      <c r="J2239" s="29"/>
      <c r="K2239"/>
      <c r="L2239"/>
      <c r="M2239"/>
      <c r="N2239"/>
    </row>
    <row r="2240" spans="9:14">
      <c r="I2240" s="29"/>
      <c r="J2240" s="29"/>
      <c r="K2240" s="45"/>
      <c r="L2240" s="45"/>
      <c r="M2240" s="45"/>
      <c r="N2240" s="45"/>
    </row>
    <row r="2241" spans="9:14">
      <c r="I2241" s="29"/>
      <c r="J2241" s="29"/>
      <c r="K2241"/>
      <c r="L2241"/>
      <c r="M2241"/>
      <c r="N2241"/>
    </row>
    <row r="2242" spans="9:14">
      <c r="I2242" s="29"/>
      <c r="J2242" s="29"/>
      <c r="K2242"/>
      <c r="L2242"/>
      <c r="M2242"/>
      <c r="N2242"/>
    </row>
    <row r="2243" spans="9:14">
      <c r="I2243" s="29"/>
      <c r="J2243" s="29"/>
      <c r="K2243"/>
      <c r="L2243"/>
      <c r="M2243"/>
      <c r="N2243"/>
    </row>
    <row r="2244" spans="9:14">
      <c r="I2244" s="29"/>
      <c r="J2244" s="29"/>
      <c r="K2244"/>
      <c r="L2244"/>
      <c r="M2244"/>
      <c r="N2244"/>
    </row>
    <row r="2245" spans="9:14">
      <c r="I2245" s="29"/>
      <c r="J2245" s="29"/>
      <c r="K2245"/>
      <c r="L2245"/>
      <c r="M2245"/>
      <c r="N2245"/>
    </row>
    <row r="2246" spans="9:14">
      <c r="I2246" s="29"/>
      <c r="J2246" s="29"/>
      <c r="K2246" s="45"/>
      <c r="L2246" s="45"/>
      <c r="M2246" s="45"/>
      <c r="N2246" s="45"/>
    </row>
    <row r="2247" spans="9:14">
      <c r="I2247" s="29"/>
      <c r="J2247" s="29"/>
      <c r="K2247"/>
      <c r="L2247"/>
      <c r="M2247"/>
      <c r="N2247"/>
    </row>
    <row r="2248" spans="9:14">
      <c r="I2248" s="29"/>
      <c r="J2248" s="29"/>
      <c r="K2248"/>
      <c r="L2248"/>
      <c r="M2248"/>
      <c r="N2248"/>
    </row>
    <row r="2249" spans="9:14">
      <c r="I2249" s="29"/>
      <c r="J2249" s="29"/>
      <c r="K2249"/>
      <c r="L2249"/>
      <c r="M2249"/>
      <c r="N2249"/>
    </row>
    <row r="2250" spans="9:14">
      <c r="I2250" s="29"/>
      <c r="J2250" s="29"/>
      <c r="K2250" s="45"/>
      <c r="L2250" s="45"/>
      <c r="M2250" s="45"/>
      <c r="N2250" s="45"/>
    </row>
    <row r="2251" spans="9:14">
      <c r="I2251" s="29"/>
      <c r="J2251" s="29"/>
      <c r="K2251"/>
      <c r="L2251"/>
      <c r="M2251"/>
      <c r="N2251"/>
    </row>
    <row r="2252" spans="9:14">
      <c r="I2252" s="29"/>
      <c r="J2252" s="29"/>
      <c r="K2252"/>
      <c r="L2252"/>
      <c r="M2252"/>
      <c r="N2252"/>
    </row>
    <row r="2253" spans="9:14">
      <c r="I2253" s="29"/>
      <c r="J2253" s="29"/>
      <c r="K2253" s="45"/>
      <c r="L2253" s="45"/>
      <c r="M2253" s="45"/>
      <c r="N2253" s="45"/>
    </row>
    <row r="2254" spans="9:14">
      <c r="I2254" s="29"/>
      <c r="J2254" s="29"/>
      <c r="K2254"/>
      <c r="L2254"/>
      <c r="M2254"/>
      <c r="N2254"/>
    </row>
    <row r="2255" spans="9:14">
      <c r="I2255" s="29"/>
      <c r="J2255" s="29"/>
      <c r="K2255"/>
      <c r="L2255"/>
      <c r="M2255"/>
      <c r="N2255"/>
    </row>
    <row r="2256" spans="9:14">
      <c r="I2256" s="29"/>
      <c r="J2256" s="29"/>
      <c r="K2256"/>
      <c r="L2256"/>
      <c r="M2256"/>
      <c r="N2256"/>
    </row>
    <row r="2257" spans="9:14">
      <c r="I2257" s="29"/>
      <c r="J2257" s="29"/>
      <c r="K2257"/>
      <c r="L2257"/>
      <c r="M2257"/>
      <c r="N2257"/>
    </row>
    <row r="2258" spans="9:14">
      <c r="I2258" s="29"/>
      <c r="J2258" s="29"/>
      <c r="K2258"/>
      <c r="L2258"/>
      <c r="M2258"/>
      <c r="N2258"/>
    </row>
    <row r="2259" spans="9:14">
      <c r="I2259" s="29"/>
      <c r="J2259" s="29"/>
      <c r="K2259"/>
      <c r="L2259"/>
      <c r="M2259"/>
      <c r="N2259"/>
    </row>
    <row r="2260" spans="9:14">
      <c r="I2260" s="29"/>
      <c r="J2260" s="29"/>
      <c r="K2260"/>
      <c r="L2260"/>
      <c r="M2260"/>
      <c r="N2260"/>
    </row>
    <row r="2261" spans="9:14">
      <c r="I2261" s="29"/>
      <c r="J2261" s="29"/>
      <c r="K2261"/>
      <c r="L2261"/>
      <c r="M2261"/>
      <c r="N2261"/>
    </row>
    <row r="2262" spans="9:14">
      <c r="I2262" s="29"/>
      <c r="J2262" s="29"/>
      <c r="K2262"/>
      <c r="L2262"/>
      <c r="M2262"/>
      <c r="N2262"/>
    </row>
    <row r="2263" spans="9:14">
      <c r="I2263" s="29"/>
      <c r="J2263" s="29"/>
      <c r="K2263" s="45"/>
      <c r="L2263" s="45"/>
      <c r="M2263" s="45"/>
      <c r="N2263" s="45"/>
    </row>
    <row r="2264" spans="9:14">
      <c r="I2264" s="29"/>
      <c r="J2264" s="29"/>
      <c r="K2264"/>
      <c r="L2264"/>
      <c r="M2264"/>
      <c r="N2264"/>
    </row>
    <row r="2265" spans="9:14">
      <c r="I2265" s="29"/>
      <c r="J2265" s="29"/>
      <c r="K2265"/>
      <c r="L2265"/>
      <c r="M2265"/>
      <c r="N2265"/>
    </row>
    <row r="2266" spans="9:14">
      <c r="I2266" s="29"/>
      <c r="J2266" s="29"/>
      <c r="K2266"/>
      <c r="L2266"/>
      <c r="M2266"/>
      <c r="N2266"/>
    </row>
    <row r="2267" spans="9:14">
      <c r="I2267" s="29"/>
      <c r="J2267" s="29"/>
      <c r="K2267" s="45"/>
      <c r="L2267" s="45"/>
      <c r="M2267" s="45"/>
      <c r="N2267" s="45"/>
    </row>
    <row r="2268" spans="9:14">
      <c r="I2268" s="29"/>
      <c r="J2268" s="29"/>
      <c r="K2268"/>
      <c r="L2268"/>
      <c r="M2268"/>
      <c r="N2268"/>
    </row>
    <row r="2269" spans="9:14">
      <c r="I2269" s="29"/>
      <c r="J2269" s="29"/>
      <c r="K2269"/>
      <c r="L2269"/>
      <c r="M2269"/>
      <c r="N2269"/>
    </row>
    <row r="2270" spans="9:14">
      <c r="I2270" s="29"/>
      <c r="J2270" s="29"/>
      <c r="K2270"/>
      <c r="L2270"/>
      <c r="M2270"/>
      <c r="N2270"/>
    </row>
    <row r="2271" spans="9:14">
      <c r="I2271" s="29"/>
      <c r="J2271" s="29"/>
      <c r="K2271" s="45"/>
      <c r="L2271" s="45"/>
      <c r="M2271" s="45"/>
      <c r="N2271" s="45"/>
    </row>
    <row r="2272" spans="9:14">
      <c r="I2272" s="29"/>
      <c r="J2272" s="29"/>
      <c r="K2272"/>
      <c r="L2272"/>
      <c r="M2272"/>
      <c r="N2272"/>
    </row>
    <row r="2273" spans="9:14">
      <c r="I2273" s="29"/>
      <c r="J2273" s="29"/>
      <c r="K2273"/>
      <c r="L2273"/>
      <c r="M2273"/>
      <c r="N2273"/>
    </row>
    <row r="2274" spans="9:14">
      <c r="I2274" s="29"/>
      <c r="J2274" s="29"/>
      <c r="K2274" s="45"/>
      <c r="L2274" s="45"/>
      <c r="M2274" s="45"/>
      <c r="N2274" s="45"/>
    </row>
    <row r="2275" spans="9:14">
      <c r="I2275" s="29"/>
      <c r="J2275" s="29"/>
      <c r="K2275"/>
      <c r="L2275"/>
      <c r="M2275"/>
      <c r="N2275"/>
    </row>
    <row r="2276" spans="9:14">
      <c r="I2276" s="29"/>
      <c r="J2276" s="29"/>
      <c r="K2276"/>
      <c r="L2276"/>
      <c r="M2276"/>
      <c r="N2276"/>
    </row>
    <row r="2277" spans="9:14">
      <c r="I2277" s="29"/>
      <c r="J2277" s="29"/>
      <c r="K2277"/>
      <c r="L2277"/>
      <c r="M2277"/>
      <c r="N2277"/>
    </row>
    <row r="2278" spans="9:14">
      <c r="I2278" s="29"/>
      <c r="J2278" s="29"/>
      <c r="K2278"/>
      <c r="L2278"/>
      <c r="M2278"/>
      <c r="N2278"/>
    </row>
    <row r="2279" spans="9:14">
      <c r="I2279" s="29"/>
      <c r="J2279" s="29"/>
      <c r="K2279"/>
      <c r="L2279"/>
      <c r="M2279"/>
      <c r="N2279"/>
    </row>
    <row r="2280" spans="9:14">
      <c r="I2280" s="29"/>
      <c r="J2280" s="29"/>
      <c r="K2280"/>
      <c r="L2280"/>
      <c r="M2280"/>
      <c r="N2280"/>
    </row>
    <row r="2281" spans="9:14">
      <c r="I2281" s="29"/>
      <c r="J2281" s="29"/>
      <c r="K2281"/>
      <c r="L2281"/>
      <c r="M2281"/>
      <c r="N2281"/>
    </row>
    <row r="2282" spans="9:14">
      <c r="I2282" s="29"/>
      <c r="J2282" s="29"/>
      <c r="K2282"/>
      <c r="L2282"/>
      <c r="M2282"/>
      <c r="N2282"/>
    </row>
    <row r="2283" spans="9:14">
      <c r="I2283" s="29"/>
      <c r="J2283" s="29"/>
      <c r="K2283"/>
      <c r="L2283"/>
      <c r="M2283"/>
      <c r="N2283"/>
    </row>
    <row r="2284" spans="9:14">
      <c r="I2284" s="29"/>
      <c r="J2284" s="29"/>
      <c r="K2284" s="45"/>
      <c r="L2284" s="45"/>
      <c r="M2284" s="45"/>
      <c r="N2284" s="45"/>
    </row>
    <row r="2285" spans="9:14">
      <c r="I2285" s="29"/>
      <c r="J2285" s="29"/>
      <c r="K2285"/>
      <c r="L2285"/>
      <c r="M2285"/>
      <c r="N2285"/>
    </row>
    <row r="2286" spans="9:14">
      <c r="I2286" s="29"/>
      <c r="J2286" s="29"/>
      <c r="K2286"/>
      <c r="L2286"/>
      <c r="M2286"/>
      <c r="N2286"/>
    </row>
    <row r="2287" spans="9:14">
      <c r="I2287" s="29"/>
      <c r="J2287" s="29"/>
      <c r="K2287"/>
      <c r="L2287"/>
      <c r="M2287"/>
      <c r="N2287"/>
    </row>
    <row r="2288" spans="9:14">
      <c r="I2288" s="29"/>
      <c r="J2288" s="29"/>
      <c r="K2288" s="45"/>
      <c r="L2288" s="45"/>
      <c r="M2288" s="45"/>
      <c r="N2288" s="45"/>
    </row>
    <row r="2289" spans="9:14">
      <c r="I2289" s="29"/>
      <c r="J2289" s="29"/>
      <c r="K2289"/>
      <c r="L2289"/>
      <c r="M2289"/>
      <c r="N2289"/>
    </row>
    <row r="2290" spans="9:14">
      <c r="I2290" s="29"/>
      <c r="J2290" s="29"/>
      <c r="K2290"/>
      <c r="L2290"/>
      <c r="M2290"/>
      <c r="N2290"/>
    </row>
    <row r="2291" spans="9:14">
      <c r="I2291" s="29"/>
      <c r="J2291" s="29"/>
      <c r="K2291"/>
      <c r="L2291"/>
      <c r="M2291"/>
      <c r="N2291"/>
    </row>
    <row r="2292" spans="9:14">
      <c r="I2292" s="29"/>
      <c r="J2292" s="29"/>
      <c r="K2292" s="45"/>
      <c r="L2292" s="45"/>
      <c r="M2292" s="45"/>
      <c r="N2292" s="45"/>
    </row>
    <row r="2293" spans="9:14">
      <c r="I2293" s="29"/>
      <c r="J2293" s="29"/>
      <c r="K2293"/>
      <c r="L2293"/>
      <c r="M2293"/>
      <c r="N2293"/>
    </row>
    <row r="2294" spans="9:14">
      <c r="I2294" s="29"/>
      <c r="J2294" s="29"/>
      <c r="K2294"/>
      <c r="L2294"/>
      <c r="M2294"/>
      <c r="N2294"/>
    </row>
    <row r="2295" spans="9:14">
      <c r="I2295" s="29"/>
      <c r="J2295" s="29"/>
      <c r="K2295" s="45"/>
      <c r="L2295" s="45"/>
      <c r="M2295" s="45"/>
      <c r="N2295" s="45"/>
    </row>
    <row r="2296" spans="9:14">
      <c r="I2296" s="29"/>
      <c r="J2296" s="29"/>
      <c r="K2296"/>
      <c r="L2296"/>
      <c r="M2296"/>
      <c r="N2296"/>
    </row>
    <row r="2297" spans="9:14">
      <c r="I2297" s="29"/>
      <c r="J2297" s="29"/>
      <c r="K2297"/>
      <c r="L2297"/>
      <c r="M2297"/>
      <c r="N2297"/>
    </row>
    <row r="2298" spans="9:14">
      <c r="I2298" s="29"/>
      <c r="J2298" s="29"/>
      <c r="K2298"/>
      <c r="L2298"/>
      <c r="M2298"/>
      <c r="N2298"/>
    </row>
    <row r="2299" spans="9:14">
      <c r="I2299" s="29"/>
      <c r="J2299" s="29"/>
      <c r="K2299" s="45"/>
      <c r="L2299" s="45"/>
      <c r="M2299" s="45"/>
      <c r="N2299" s="45"/>
    </row>
    <row r="2300" spans="9:14">
      <c r="I2300" s="29"/>
      <c r="J2300" s="29"/>
      <c r="K2300"/>
      <c r="L2300"/>
      <c r="M2300"/>
      <c r="N2300"/>
    </row>
    <row r="2301" spans="9:14">
      <c r="I2301" s="29"/>
      <c r="J2301" s="29"/>
      <c r="K2301"/>
      <c r="L2301"/>
      <c r="M2301"/>
      <c r="N2301"/>
    </row>
    <row r="2302" spans="9:14">
      <c r="I2302" s="29"/>
      <c r="J2302" s="29"/>
      <c r="K2302"/>
      <c r="L2302"/>
      <c r="M2302"/>
      <c r="N2302"/>
    </row>
    <row r="2303" spans="9:14">
      <c r="I2303" s="29"/>
      <c r="J2303" s="29"/>
      <c r="K2303"/>
      <c r="L2303"/>
      <c r="M2303"/>
      <c r="N2303"/>
    </row>
    <row r="2304" spans="9:14">
      <c r="I2304" s="29"/>
      <c r="J2304" s="29"/>
      <c r="K2304"/>
      <c r="L2304"/>
      <c r="M2304"/>
      <c r="N2304"/>
    </row>
    <row r="2305" spans="9:14">
      <c r="I2305" s="29"/>
      <c r="J2305" s="29"/>
      <c r="K2305"/>
      <c r="L2305"/>
      <c r="M2305"/>
      <c r="N2305"/>
    </row>
    <row r="2306" spans="9:14">
      <c r="I2306" s="29"/>
      <c r="J2306" s="29"/>
      <c r="K2306"/>
      <c r="L2306"/>
      <c r="M2306"/>
      <c r="N2306"/>
    </row>
    <row r="2307" spans="9:14">
      <c r="I2307" s="29"/>
      <c r="J2307" s="29"/>
      <c r="K2307"/>
      <c r="L2307"/>
      <c r="M2307"/>
      <c r="N2307"/>
    </row>
    <row r="2308" spans="9:14">
      <c r="I2308" s="29"/>
      <c r="J2308" s="29"/>
      <c r="K2308" s="45"/>
      <c r="L2308" s="45"/>
      <c r="M2308" s="45"/>
      <c r="N2308" s="45"/>
    </row>
    <row r="2309" spans="9:14">
      <c r="I2309" s="29"/>
      <c r="J2309" s="29"/>
      <c r="K2309"/>
      <c r="L2309"/>
      <c r="M2309"/>
      <c r="N2309"/>
    </row>
    <row r="2310" spans="9:14">
      <c r="I2310" s="29"/>
      <c r="J2310" s="29"/>
      <c r="K2310"/>
      <c r="L2310"/>
      <c r="M2310"/>
      <c r="N2310"/>
    </row>
    <row r="2311" spans="9:14">
      <c r="I2311" s="29"/>
      <c r="J2311" s="29"/>
      <c r="K2311" s="45"/>
      <c r="L2311" s="45"/>
      <c r="M2311" s="45"/>
      <c r="N2311" s="45"/>
    </row>
    <row r="2312" spans="9:14">
      <c r="I2312" s="29"/>
      <c r="J2312" s="29"/>
      <c r="K2312"/>
      <c r="L2312"/>
      <c r="M2312"/>
      <c r="N2312"/>
    </row>
    <row r="2313" spans="9:14">
      <c r="I2313" s="29"/>
      <c r="J2313" s="29"/>
      <c r="K2313"/>
      <c r="L2313"/>
      <c r="M2313"/>
      <c r="N2313"/>
    </row>
    <row r="2314" spans="9:14">
      <c r="I2314" s="29"/>
      <c r="J2314" s="29"/>
      <c r="K2314"/>
      <c r="L2314"/>
      <c r="M2314"/>
      <c r="N2314"/>
    </row>
    <row r="2315" spans="9:14">
      <c r="I2315" s="29"/>
      <c r="J2315" s="29"/>
      <c r="K2315" s="45"/>
      <c r="L2315" s="45"/>
      <c r="M2315" s="45"/>
      <c r="N2315" s="45"/>
    </row>
    <row r="2316" spans="9:14">
      <c r="I2316" s="29"/>
      <c r="J2316" s="29"/>
      <c r="K2316"/>
      <c r="L2316"/>
      <c r="M2316"/>
      <c r="N2316"/>
    </row>
    <row r="2317" spans="9:14">
      <c r="I2317" s="29"/>
      <c r="J2317" s="29"/>
      <c r="K2317"/>
      <c r="L2317"/>
      <c r="M2317"/>
      <c r="N2317"/>
    </row>
    <row r="2318" spans="9:14">
      <c r="I2318" s="29"/>
      <c r="J2318" s="29"/>
      <c r="K2318"/>
      <c r="L2318"/>
      <c r="M2318"/>
      <c r="N2318"/>
    </row>
    <row r="2319" spans="9:14">
      <c r="I2319" s="29"/>
      <c r="J2319" s="29"/>
      <c r="K2319"/>
      <c r="L2319"/>
      <c r="M2319"/>
      <c r="N2319"/>
    </row>
    <row r="2320" spans="9:14">
      <c r="I2320" s="29"/>
      <c r="J2320" s="29"/>
      <c r="K2320"/>
      <c r="L2320"/>
      <c r="M2320"/>
      <c r="N2320"/>
    </row>
    <row r="2321" spans="9:14">
      <c r="I2321" s="29"/>
      <c r="J2321" s="29"/>
      <c r="K2321"/>
      <c r="L2321"/>
      <c r="M2321"/>
      <c r="N2321"/>
    </row>
    <row r="2322" spans="9:14">
      <c r="I2322" s="29"/>
      <c r="J2322" s="29"/>
      <c r="K2322"/>
      <c r="L2322"/>
      <c r="M2322"/>
      <c r="N2322"/>
    </row>
    <row r="2323" spans="9:14">
      <c r="I2323" s="29"/>
      <c r="J2323" s="29"/>
      <c r="K2323"/>
      <c r="L2323"/>
      <c r="M2323"/>
      <c r="N2323"/>
    </row>
    <row r="2324" spans="9:14">
      <c r="I2324" s="29"/>
      <c r="J2324" s="29"/>
      <c r="K2324" s="45"/>
      <c r="L2324" s="45"/>
      <c r="M2324" s="45"/>
      <c r="N2324" s="45"/>
    </row>
    <row r="2325" spans="9:14">
      <c r="I2325" s="29"/>
      <c r="J2325" s="29"/>
      <c r="K2325"/>
      <c r="L2325"/>
      <c r="M2325"/>
      <c r="N2325"/>
    </row>
    <row r="2326" spans="9:14">
      <c r="I2326" s="29"/>
      <c r="J2326" s="29"/>
      <c r="K2326"/>
      <c r="L2326"/>
      <c r="M2326"/>
      <c r="N2326"/>
    </row>
    <row r="2327" spans="9:14">
      <c r="I2327" s="29"/>
      <c r="J2327" s="29"/>
      <c r="K2327" s="45"/>
      <c r="L2327" s="45"/>
      <c r="M2327" s="45"/>
      <c r="N2327" s="45"/>
    </row>
    <row r="2328" spans="9:14">
      <c r="I2328" s="29"/>
      <c r="J2328" s="29"/>
      <c r="K2328"/>
      <c r="L2328"/>
      <c r="M2328"/>
      <c r="N2328"/>
    </row>
    <row r="2329" spans="9:14">
      <c r="I2329" s="29"/>
      <c r="J2329" s="29"/>
      <c r="K2329"/>
      <c r="L2329"/>
      <c r="M2329"/>
      <c r="N2329"/>
    </row>
    <row r="2330" spans="9:14">
      <c r="I2330" s="29"/>
      <c r="J2330" s="29"/>
      <c r="K2330"/>
      <c r="L2330"/>
      <c r="M2330"/>
      <c r="N2330"/>
    </row>
    <row r="2331" spans="9:14">
      <c r="I2331" s="29"/>
      <c r="J2331" s="29"/>
      <c r="K2331"/>
      <c r="L2331"/>
      <c r="M2331"/>
      <c r="N2331"/>
    </row>
    <row r="2332" spans="9:14">
      <c r="I2332" s="29"/>
      <c r="J2332" s="29"/>
      <c r="K2332" s="45"/>
      <c r="L2332" s="45"/>
      <c r="M2332" s="45"/>
      <c r="N2332" s="45"/>
    </row>
    <row r="2333" spans="9:14">
      <c r="I2333" s="29"/>
      <c r="J2333" s="29"/>
      <c r="K2333"/>
      <c r="L2333"/>
      <c r="M2333"/>
      <c r="N2333"/>
    </row>
    <row r="2334" spans="9:14">
      <c r="I2334" s="29"/>
      <c r="J2334" s="29"/>
      <c r="K2334"/>
      <c r="L2334"/>
      <c r="M2334"/>
      <c r="N2334"/>
    </row>
    <row r="2335" spans="9:14">
      <c r="I2335" s="29"/>
      <c r="J2335" s="29"/>
      <c r="K2335" s="45"/>
      <c r="L2335" s="45"/>
      <c r="M2335" s="45"/>
      <c r="N2335" s="45"/>
    </row>
    <row r="2336" spans="9:14">
      <c r="I2336" s="29"/>
      <c r="J2336" s="29"/>
      <c r="K2336"/>
      <c r="L2336"/>
      <c r="M2336"/>
      <c r="N2336"/>
    </row>
    <row r="2337" spans="9:14">
      <c r="I2337" s="29"/>
      <c r="J2337" s="29"/>
      <c r="K2337"/>
      <c r="L2337"/>
      <c r="M2337"/>
      <c r="N2337"/>
    </row>
    <row r="2338" spans="9:14">
      <c r="I2338" s="29"/>
      <c r="J2338" s="29"/>
      <c r="K2338"/>
      <c r="L2338"/>
      <c r="M2338"/>
      <c r="N2338"/>
    </row>
    <row r="2339" spans="9:14">
      <c r="I2339" s="29"/>
      <c r="J2339" s="29"/>
      <c r="K2339"/>
      <c r="L2339"/>
      <c r="M2339"/>
      <c r="N2339"/>
    </row>
    <row r="2340" spans="9:14">
      <c r="I2340" s="29"/>
      <c r="J2340" s="29"/>
      <c r="K2340"/>
      <c r="L2340"/>
      <c r="M2340"/>
      <c r="N2340"/>
    </row>
    <row r="2341" spans="9:14">
      <c r="I2341" s="29"/>
      <c r="J2341" s="29"/>
      <c r="K2341" s="45"/>
      <c r="L2341" s="45"/>
      <c r="M2341" s="45"/>
      <c r="N2341" s="45"/>
    </row>
    <row r="2342" spans="9:14">
      <c r="I2342" s="29"/>
      <c r="J2342" s="29"/>
      <c r="K2342"/>
      <c r="L2342"/>
      <c r="M2342"/>
      <c r="N2342"/>
    </row>
    <row r="2343" spans="9:14">
      <c r="I2343" s="29"/>
      <c r="J2343" s="29"/>
      <c r="K2343"/>
      <c r="L2343"/>
      <c r="M2343"/>
      <c r="N2343"/>
    </row>
    <row r="2344" spans="9:14">
      <c r="I2344" s="29"/>
      <c r="J2344" s="29"/>
      <c r="K2344" s="45"/>
      <c r="L2344" s="45"/>
      <c r="M2344" s="45"/>
      <c r="N2344" s="45"/>
    </row>
    <row r="2345" spans="9:14">
      <c r="I2345" s="29"/>
      <c r="J2345" s="29"/>
      <c r="K2345"/>
      <c r="L2345"/>
      <c r="M2345"/>
      <c r="N2345"/>
    </row>
    <row r="2346" spans="9:14">
      <c r="I2346" s="29"/>
      <c r="J2346" s="29"/>
      <c r="K2346" s="45"/>
      <c r="L2346" s="45"/>
      <c r="M2346" s="45"/>
      <c r="N2346" s="45"/>
    </row>
    <row r="2347" spans="9:14">
      <c r="I2347" s="29"/>
      <c r="J2347" s="29"/>
      <c r="K2347"/>
      <c r="L2347"/>
      <c r="M2347"/>
      <c r="N2347"/>
    </row>
    <row r="2348" spans="9:14">
      <c r="I2348" s="29"/>
      <c r="J2348" s="29"/>
      <c r="K2348"/>
      <c r="L2348"/>
      <c r="M2348"/>
      <c r="N2348"/>
    </row>
    <row r="2349" spans="9:14">
      <c r="I2349" s="29"/>
      <c r="J2349" s="29"/>
      <c r="K2349" s="45"/>
      <c r="L2349" s="45"/>
      <c r="M2349" s="45"/>
      <c r="N2349" s="45"/>
    </row>
    <row r="2350" spans="9:14">
      <c r="I2350" s="29"/>
      <c r="J2350" s="29"/>
      <c r="K2350"/>
      <c r="L2350"/>
      <c r="M2350"/>
      <c r="N2350"/>
    </row>
    <row r="2351" spans="9:14">
      <c r="I2351" s="29"/>
      <c r="J2351" s="29"/>
      <c r="K2351" s="45"/>
      <c r="L2351" s="45"/>
      <c r="M2351" s="45"/>
      <c r="N2351" s="45"/>
    </row>
    <row r="2352" spans="9:14">
      <c r="I2352" s="29"/>
      <c r="J2352" s="29"/>
      <c r="K2352"/>
      <c r="L2352"/>
      <c r="M2352"/>
      <c r="N2352"/>
    </row>
    <row r="2353" spans="9:14">
      <c r="I2353" s="29"/>
      <c r="J2353" s="29"/>
      <c r="K2353"/>
      <c r="L2353"/>
      <c r="M2353"/>
      <c r="N2353"/>
    </row>
    <row r="2354" spans="9:14">
      <c r="I2354" s="29"/>
      <c r="J2354" s="29"/>
      <c r="K2354"/>
      <c r="L2354"/>
      <c r="M2354"/>
      <c r="N2354"/>
    </row>
    <row r="2355" spans="9:14">
      <c r="I2355" s="29"/>
      <c r="J2355" s="29"/>
      <c r="K2355"/>
      <c r="L2355"/>
      <c r="M2355"/>
      <c r="N2355"/>
    </row>
    <row r="2356" spans="9:14">
      <c r="I2356" s="29"/>
      <c r="J2356" s="29"/>
      <c r="K2356" s="45"/>
      <c r="L2356" s="45"/>
      <c r="M2356" s="45"/>
      <c r="N2356" s="45"/>
    </row>
    <row r="2357" spans="9:14">
      <c r="I2357" s="29"/>
      <c r="J2357" s="29"/>
      <c r="K2357"/>
      <c r="L2357"/>
      <c r="M2357"/>
      <c r="N2357"/>
    </row>
    <row r="2358" spans="9:14">
      <c r="I2358" s="29"/>
      <c r="J2358" s="29"/>
      <c r="K2358"/>
      <c r="L2358"/>
      <c r="M2358"/>
      <c r="N2358"/>
    </row>
    <row r="2359" spans="9:14">
      <c r="I2359" s="29"/>
      <c r="J2359" s="29"/>
      <c r="K2359"/>
      <c r="L2359"/>
      <c r="M2359"/>
      <c r="N2359"/>
    </row>
    <row r="2360" spans="9:14">
      <c r="I2360" s="29"/>
      <c r="J2360" s="29"/>
      <c r="K2360"/>
      <c r="L2360"/>
      <c r="M2360"/>
      <c r="N2360"/>
    </row>
    <row r="2361" spans="9:14">
      <c r="I2361" s="29"/>
      <c r="J2361" s="29"/>
      <c r="K2361"/>
      <c r="L2361"/>
      <c r="M2361"/>
      <c r="N2361"/>
    </row>
    <row r="2362" spans="9:14">
      <c r="I2362" s="29"/>
      <c r="J2362" s="29"/>
      <c r="K2362" s="45"/>
      <c r="L2362" s="45"/>
      <c r="M2362" s="45"/>
      <c r="N2362" s="45"/>
    </row>
    <row r="2363" spans="9:14">
      <c r="I2363" s="29"/>
      <c r="J2363" s="29"/>
      <c r="K2363"/>
      <c r="L2363"/>
      <c r="M2363"/>
      <c r="N2363"/>
    </row>
    <row r="2364" spans="9:14">
      <c r="I2364" s="29"/>
      <c r="J2364" s="29"/>
      <c r="K2364"/>
      <c r="L2364"/>
      <c r="M2364"/>
      <c r="N2364"/>
    </row>
    <row r="2365" spans="9:14">
      <c r="I2365" s="29"/>
      <c r="J2365" s="29"/>
      <c r="K2365"/>
      <c r="L2365"/>
      <c r="M2365"/>
      <c r="N2365"/>
    </row>
    <row r="2366" spans="9:14">
      <c r="I2366" s="29"/>
      <c r="J2366" s="29"/>
      <c r="K2366" s="45"/>
      <c r="L2366" s="45"/>
      <c r="M2366" s="45"/>
      <c r="N2366" s="45"/>
    </row>
    <row r="2367" spans="9:14">
      <c r="I2367" s="29"/>
      <c r="J2367" s="29"/>
      <c r="K2367"/>
      <c r="L2367"/>
      <c r="M2367"/>
      <c r="N2367"/>
    </row>
    <row r="2368" spans="9:14">
      <c r="I2368" s="29"/>
      <c r="J2368" s="29"/>
      <c r="K2368"/>
      <c r="L2368"/>
      <c r="M2368"/>
      <c r="N2368"/>
    </row>
    <row r="2369" spans="9:14">
      <c r="I2369" s="29"/>
      <c r="J2369" s="29"/>
      <c r="K2369"/>
      <c r="L2369"/>
      <c r="M2369"/>
      <c r="N2369"/>
    </row>
    <row r="2370" spans="9:14">
      <c r="I2370" s="29"/>
      <c r="J2370" s="29"/>
      <c r="K2370" s="45"/>
      <c r="L2370" s="45"/>
      <c r="M2370" s="45"/>
      <c r="N2370" s="45"/>
    </row>
    <row r="2371" spans="9:14">
      <c r="I2371" s="29"/>
      <c r="J2371" s="29"/>
      <c r="K2371"/>
      <c r="L2371"/>
      <c r="M2371"/>
      <c r="N2371"/>
    </row>
    <row r="2372" spans="9:14">
      <c r="I2372" s="29"/>
      <c r="J2372" s="29"/>
      <c r="K2372"/>
      <c r="L2372"/>
      <c r="M2372"/>
      <c r="N2372"/>
    </row>
    <row r="2373" spans="9:14">
      <c r="I2373" s="29"/>
      <c r="J2373" s="29"/>
      <c r="K2373"/>
      <c r="L2373"/>
      <c r="M2373"/>
      <c r="N2373"/>
    </row>
    <row r="2374" spans="9:14">
      <c r="I2374" s="29"/>
      <c r="J2374" s="29"/>
      <c r="K2374" s="45"/>
      <c r="L2374" s="45"/>
      <c r="M2374" s="45"/>
      <c r="N2374" s="45"/>
    </row>
    <row r="2375" spans="9:14">
      <c r="I2375" s="29"/>
      <c r="J2375" s="29"/>
      <c r="K2375"/>
      <c r="L2375"/>
      <c r="M2375"/>
      <c r="N2375"/>
    </row>
    <row r="2376" spans="9:14">
      <c r="I2376" s="29"/>
      <c r="J2376" s="29"/>
      <c r="K2376" s="45"/>
      <c r="L2376" s="45"/>
      <c r="M2376" s="45"/>
      <c r="N2376" s="45"/>
    </row>
    <row r="2377" spans="9:14">
      <c r="I2377" s="29"/>
      <c r="J2377" s="29"/>
      <c r="K2377"/>
      <c r="L2377"/>
      <c r="M2377"/>
      <c r="N2377"/>
    </row>
    <row r="2378" spans="9:14">
      <c r="I2378" s="29"/>
      <c r="J2378" s="29"/>
      <c r="K2378"/>
      <c r="L2378"/>
      <c r="M2378"/>
      <c r="N2378"/>
    </row>
    <row r="2379" spans="9:14">
      <c r="I2379" s="29"/>
      <c r="J2379" s="29"/>
      <c r="K2379"/>
      <c r="L2379"/>
      <c r="M2379"/>
      <c r="N2379"/>
    </row>
    <row r="2380" spans="9:14">
      <c r="I2380" s="29"/>
      <c r="J2380" s="29"/>
      <c r="K2380"/>
      <c r="L2380"/>
      <c r="M2380"/>
      <c r="N2380"/>
    </row>
    <row r="2381" spans="9:14">
      <c r="I2381" s="29"/>
      <c r="J2381" s="29"/>
      <c r="K2381"/>
      <c r="L2381"/>
      <c r="M2381"/>
      <c r="N2381"/>
    </row>
    <row r="2382" spans="9:14">
      <c r="I2382" s="29"/>
      <c r="J2382" s="29"/>
      <c r="K2382"/>
      <c r="L2382"/>
      <c r="M2382"/>
      <c r="N2382"/>
    </row>
    <row r="2383" spans="9:14">
      <c r="I2383" s="29"/>
      <c r="J2383" s="29"/>
      <c r="K2383" s="45"/>
      <c r="L2383" s="45"/>
      <c r="M2383" s="45"/>
      <c r="N2383" s="45"/>
    </row>
    <row r="2384" spans="9:14">
      <c r="I2384" s="29"/>
      <c r="J2384" s="29"/>
      <c r="K2384"/>
      <c r="L2384"/>
      <c r="M2384"/>
      <c r="N2384"/>
    </row>
    <row r="2385" spans="9:14">
      <c r="I2385" s="29"/>
      <c r="J2385" s="29"/>
      <c r="K2385"/>
      <c r="L2385"/>
      <c r="M2385"/>
      <c r="N2385"/>
    </row>
    <row r="2386" spans="9:14">
      <c r="I2386" s="29"/>
      <c r="J2386" s="29"/>
      <c r="K2386"/>
      <c r="L2386"/>
      <c r="M2386"/>
      <c r="N2386"/>
    </row>
    <row r="2387" spans="9:14">
      <c r="I2387" s="29"/>
      <c r="J2387" s="29"/>
      <c r="K2387" s="45"/>
      <c r="L2387" s="45"/>
      <c r="M2387" s="45"/>
      <c r="N2387" s="45"/>
    </row>
    <row r="2388" spans="9:14">
      <c r="I2388" s="29"/>
      <c r="J2388" s="29"/>
      <c r="K2388"/>
      <c r="L2388"/>
      <c r="M2388"/>
      <c r="N2388"/>
    </row>
    <row r="2389" spans="9:14">
      <c r="I2389" s="29"/>
      <c r="J2389" s="29"/>
      <c r="K2389"/>
      <c r="L2389"/>
      <c r="M2389"/>
      <c r="N2389"/>
    </row>
    <row r="2390" spans="9:14">
      <c r="I2390" s="29"/>
      <c r="J2390" s="29"/>
      <c r="K2390" s="45"/>
      <c r="L2390" s="45"/>
      <c r="M2390" s="45"/>
      <c r="N2390" s="45"/>
    </row>
    <row r="2391" spans="9:14">
      <c r="I2391" s="29"/>
      <c r="J2391" s="29"/>
      <c r="K2391"/>
      <c r="L2391"/>
      <c r="M2391"/>
      <c r="N2391"/>
    </row>
    <row r="2392" spans="9:14">
      <c r="I2392" s="29"/>
      <c r="J2392" s="29"/>
      <c r="K2392"/>
      <c r="L2392"/>
      <c r="M2392"/>
      <c r="N2392"/>
    </row>
    <row r="2393" spans="9:14">
      <c r="I2393" s="29"/>
      <c r="J2393" s="29"/>
      <c r="K2393" s="45"/>
      <c r="L2393" s="45"/>
      <c r="M2393" s="45"/>
      <c r="N2393" s="45"/>
    </row>
    <row r="2394" spans="9:14">
      <c r="I2394" s="29"/>
      <c r="J2394" s="29"/>
      <c r="K2394"/>
      <c r="L2394"/>
      <c r="M2394"/>
      <c r="N2394"/>
    </row>
    <row r="2395" spans="9:14">
      <c r="I2395" s="29"/>
      <c r="J2395" s="29"/>
      <c r="K2395"/>
      <c r="L2395"/>
      <c r="M2395"/>
      <c r="N2395"/>
    </row>
    <row r="2396" spans="9:14">
      <c r="I2396" s="29"/>
      <c r="J2396" s="29"/>
      <c r="K2396" s="45"/>
      <c r="L2396" s="45"/>
      <c r="M2396" s="45"/>
      <c r="N2396" s="45"/>
    </row>
    <row r="2397" spans="9:14">
      <c r="I2397" s="29"/>
      <c r="J2397" s="29"/>
      <c r="K2397"/>
      <c r="L2397"/>
      <c r="M2397"/>
      <c r="N2397"/>
    </row>
    <row r="2398" spans="9:14">
      <c r="I2398" s="29"/>
      <c r="J2398" s="29"/>
      <c r="K2398"/>
      <c r="L2398"/>
      <c r="M2398"/>
      <c r="N2398"/>
    </row>
    <row r="2399" spans="9:14">
      <c r="I2399" s="29"/>
      <c r="J2399" s="29"/>
      <c r="K2399" s="45"/>
      <c r="L2399" s="45"/>
      <c r="M2399" s="45"/>
      <c r="N2399" s="45"/>
    </row>
    <row r="2400" spans="9:14">
      <c r="I2400" s="29"/>
      <c r="J2400" s="29"/>
      <c r="K2400"/>
      <c r="L2400"/>
      <c r="M2400"/>
      <c r="N2400"/>
    </row>
    <row r="2401" spans="9:14">
      <c r="I2401" s="29"/>
      <c r="J2401" s="29"/>
      <c r="K2401"/>
      <c r="L2401"/>
      <c r="M2401"/>
      <c r="N2401"/>
    </row>
    <row r="2402" spans="9:14">
      <c r="I2402" s="29"/>
      <c r="J2402" s="29"/>
      <c r="K2402"/>
      <c r="L2402"/>
      <c r="M2402"/>
      <c r="N2402"/>
    </row>
    <row r="2403" spans="9:14">
      <c r="I2403" s="29"/>
      <c r="J2403" s="29"/>
      <c r="K2403" s="45"/>
      <c r="L2403" s="45"/>
      <c r="M2403" s="45"/>
      <c r="N2403" s="45"/>
    </row>
    <row r="2404" spans="9:14">
      <c r="I2404" s="29"/>
      <c r="J2404" s="29"/>
      <c r="K2404"/>
      <c r="L2404"/>
      <c r="M2404"/>
      <c r="N2404"/>
    </row>
    <row r="2405" spans="9:14">
      <c r="I2405" s="29"/>
      <c r="J2405" s="29"/>
      <c r="K2405"/>
      <c r="L2405"/>
      <c r="M2405"/>
      <c r="N2405"/>
    </row>
    <row r="2406" spans="9:14">
      <c r="I2406" s="29"/>
      <c r="J2406" s="29"/>
      <c r="K2406"/>
      <c r="L2406"/>
      <c r="M2406"/>
      <c r="N2406"/>
    </row>
    <row r="2407" spans="9:14">
      <c r="I2407" s="29"/>
      <c r="J2407" s="29"/>
      <c r="K2407"/>
      <c r="L2407"/>
      <c r="M2407"/>
      <c r="N2407"/>
    </row>
    <row r="2408" spans="9:14">
      <c r="I2408" s="29"/>
      <c r="J2408" s="29"/>
      <c r="K2408" s="45"/>
      <c r="L2408" s="45"/>
      <c r="M2408" s="45"/>
      <c r="N2408" s="45"/>
    </row>
    <row r="2409" spans="9:14">
      <c r="I2409" s="29"/>
      <c r="J2409" s="29"/>
      <c r="K2409"/>
      <c r="L2409"/>
      <c r="M2409"/>
      <c r="N2409"/>
    </row>
    <row r="2410" spans="9:14">
      <c r="I2410" s="29"/>
      <c r="J2410" s="29"/>
      <c r="K2410"/>
      <c r="L2410"/>
      <c r="M2410"/>
      <c r="N2410"/>
    </row>
    <row r="2411" spans="9:14">
      <c r="I2411" s="29"/>
      <c r="J2411" s="29"/>
      <c r="K2411"/>
      <c r="L2411"/>
      <c r="M2411"/>
      <c r="N2411"/>
    </row>
    <row r="2412" spans="9:14">
      <c r="I2412" s="29"/>
      <c r="J2412" s="29"/>
      <c r="K2412"/>
      <c r="L2412"/>
      <c r="M2412"/>
      <c r="N2412"/>
    </row>
    <row r="2413" spans="9:14">
      <c r="I2413" s="29"/>
      <c r="J2413" s="29"/>
      <c r="K2413"/>
      <c r="L2413"/>
      <c r="M2413"/>
      <c r="N2413"/>
    </row>
    <row r="2414" spans="9:14">
      <c r="I2414" s="29"/>
      <c r="J2414" s="29"/>
      <c r="K2414" s="45"/>
      <c r="L2414" s="45"/>
      <c r="M2414" s="45"/>
      <c r="N2414" s="45"/>
    </row>
    <row r="2415" spans="9:14">
      <c r="I2415" s="29"/>
      <c r="J2415" s="29"/>
      <c r="K2415"/>
      <c r="L2415"/>
      <c r="M2415"/>
      <c r="N2415"/>
    </row>
    <row r="2416" spans="9:14">
      <c r="I2416" s="29"/>
      <c r="J2416" s="29"/>
      <c r="K2416"/>
      <c r="L2416"/>
      <c r="M2416"/>
      <c r="N2416"/>
    </row>
    <row r="2417" spans="9:14">
      <c r="I2417" s="29"/>
      <c r="J2417" s="29"/>
      <c r="K2417"/>
      <c r="L2417"/>
      <c r="M2417"/>
      <c r="N2417"/>
    </row>
    <row r="2418" spans="9:14">
      <c r="I2418" s="29"/>
      <c r="J2418" s="29"/>
      <c r="K2418"/>
      <c r="L2418"/>
      <c r="M2418"/>
      <c r="N2418"/>
    </row>
    <row r="2419" spans="9:14">
      <c r="I2419" s="29"/>
      <c r="J2419" s="29"/>
      <c r="K2419"/>
      <c r="L2419"/>
      <c r="M2419"/>
      <c r="N2419"/>
    </row>
    <row r="2420" spans="9:14">
      <c r="I2420" s="29"/>
      <c r="J2420" s="29"/>
      <c r="K2420"/>
      <c r="L2420"/>
      <c r="M2420"/>
      <c r="N2420"/>
    </row>
    <row r="2421" spans="9:14">
      <c r="I2421" s="29"/>
      <c r="J2421" s="29"/>
      <c r="K2421"/>
      <c r="L2421"/>
      <c r="M2421"/>
      <c r="N2421"/>
    </row>
    <row r="2422" spans="9:14">
      <c r="I2422" s="29"/>
      <c r="J2422" s="29"/>
      <c r="K2422"/>
      <c r="L2422"/>
      <c r="M2422"/>
      <c r="N2422"/>
    </row>
    <row r="2423" spans="9:14">
      <c r="I2423" s="29"/>
      <c r="J2423" s="29"/>
      <c r="K2423"/>
      <c r="L2423"/>
      <c r="M2423"/>
      <c r="N2423"/>
    </row>
    <row r="2424" spans="9:14">
      <c r="I2424" s="29"/>
      <c r="J2424" s="29"/>
      <c r="K2424" s="45"/>
      <c r="L2424" s="45"/>
      <c r="M2424" s="45"/>
      <c r="N2424" s="45"/>
    </row>
    <row r="2425" spans="9:14">
      <c r="I2425" s="29"/>
      <c r="J2425" s="29"/>
      <c r="K2425"/>
      <c r="L2425"/>
      <c r="M2425"/>
      <c r="N2425"/>
    </row>
    <row r="2426" spans="9:14">
      <c r="I2426" s="29"/>
      <c r="J2426" s="29"/>
      <c r="K2426"/>
      <c r="L2426"/>
      <c r="M2426"/>
      <c r="N2426"/>
    </row>
    <row r="2427" spans="9:14">
      <c r="I2427" s="29"/>
      <c r="J2427" s="29"/>
      <c r="K2427"/>
      <c r="L2427"/>
      <c r="M2427"/>
      <c r="N2427"/>
    </row>
    <row r="2428" spans="9:14">
      <c r="I2428" s="29"/>
      <c r="J2428" s="29"/>
      <c r="K2428"/>
      <c r="L2428"/>
      <c r="M2428"/>
      <c r="N2428"/>
    </row>
    <row r="2429" spans="9:14">
      <c r="I2429" s="29"/>
      <c r="J2429" s="29"/>
      <c r="K2429"/>
      <c r="L2429"/>
      <c r="M2429"/>
      <c r="N2429"/>
    </row>
    <row r="2430" spans="9:14">
      <c r="I2430" s="29"/>
      <c r="J2430" s="29"/>
      <c r="K2430" s="45"/>
      <c r="L2430" s="45"/>
      <c r="M2430" s="45"/>
      <c r="N2430" s="45"/>
    </row>
    <row r="2431" spans="9:14">
      <c r="I2431" s="29"/>
      <c r="J2431" s="29"/>
      <c r="K2431"/>
      <c r="L2431"/>
      <c r="M2431"/>
      <c r="N2431"/>
    </row>
    <row r="2432" spans="9:14">
      <c r="I2432" s="29"/>
      <c r="J2432" s="29"/>
      <c r="K2432"/>
      <c r="L2432"/>
      <c r="M2432"/>
      <c r="N2432"/>
    </row>
    <row r="2433" spans="9:14">
      <c r="I2433" s="29"/>
      <c r="J2433" s="29"/>
      <c r="K2433"/>
      <c r="L2433"/>
      <c r="M2433"/>
      <c r="N2433"/>
    </row>
    <row r="2434" spans="9:14">
      <c r="I2434" s="29"/>
      <c r="J2434" s="29"/>
      <c r="K2434" s="45"/>
      <c r="L2434" s="45"/>
      <c r="M2434" s="45"/>
      <c r="N2434" s="45"/>
    </row>
    <row r="2435" spans="9:14">
      <c r="I2435" s="29"/>
      <c r="J2435" s="29"/>
      <c r="K2435"/>
      <c r="L2435"/>
      <c r="M2435"/>
      <c r="N2435"/>
    </row>
    <row r="2436" spans="9:14">
      <c r="I2436" s="29"/>
      <c r="J2436" s="29"/>
      <c r="K2436"/>
      <c r="L2436"/>
      <c r="M2436"/>
      <c r="N2436"/>
    </row>
    <row r="2437" spans="9:14">
      <c r="I2437" s="29"/>
      <c r="J2437" s="29"/>
      <c r="K2437"/>
      <c r="L2437"/>
      <c r="M2437"/>
      <c r="N2437"/>
    </row>
    <row r="2438" spans="9:14">
      <c r="I2438" s="29"/>
      <c r="J2438" s="29"/>
      <c r="K2438" s="45"/>
      <c r="L2438" s="45"/>
      <c r="M2438" s="45"/>
      <c r="N2438" s="45"/>
    </row>
    <row r="2439" spans="9:14">
      <c r="I2439" s="29"/>
      <c r="J2439" s="29"/>
      <c r="K2439" s="45"/>
      <c r="L2439" s="45"/>
      <c r="M2439" s="45"/>
      <c r="N2439" s="45"/>
    </row>
    <row r="2440" spans="9:14">
      <c r="I2440" s="29"/>
      <c r="J2440" s="29"/>
      <c r="K2440"/>
      <c r="L2440"/>
      <c r="M2440"/>
      <c r="N2440"/>
    </row>
    <row r="2441" spans="9:14">
      <c r="I2441" s="29"/>
      <c r="J2441" s="29"/>
      <c r="K2441"/>
      <c r="L2441"/>
      <c r="M2441"/>
      <c r="N2441"/>
    </row>
    <row r="2442" spans="9:14">
      <c r="I2442" s="29"/>
      <c r="J2442" s="29"/>
      <c r="K2442"/>
      <c r="L2442"/>
      <c r="M2442"/>
      <c r="N2442"/>
    </row>
    <row r="2443" spans="9:14">
      <c r="I2443" s="29"/>
      <c r="J2443" s="29"/>
      <c r="K2443"/>
      <c r="L2443"/>
      <c r="M2443"/>
      <c r="N2443"/>
    </row>
    <row r="2444" spans="9:14">
      <c r="I2444" s="29"/>
      <c r="J2444" s="29"/>
      <c r="K2444"/>
      <c r="L2444"/>
      <c r="M2444"/>
      <c r="N2444"/>
    </row>
    <row r="2445" spans="9:14">
      <c r="I2445" s="29"/>
      <c r="J2445" s="29"/>
      <c r="K2445"/>
      <c r="L2445"/>
      <c r="M2445"/>
      <c r="N2445"/>
    </row>
    <row r="2446" spans="9:14">
      <c r="I2446" s="29"/>
      <c r="J2446" s="29"/>
      <c r="K2446"/>
      <c r="L2446"/>
      <c r="M2446"/>
      <c r="N2446"/>
    </row>
    <row r="2447" spans="9:14">
      <c r="I2447" s="29"/>
      <c r="J2447" s="29"/>
      <c r="K2447" s="45"/>
      <c r="L2447" s="45"/>
      <c r="M2447" s="45"/>
      <c r="N2447" s="45"/>
    </row>
    <row r="2448" spans="9:14">
      <c r="I2448" s="29"/>
      <c r="J2448" s="29"/>
      <c r="K2448"/>
      <c r="L2448"/>
      <c r="M2448"/>
      <c r="N2448"/>
    </row>
    <row r="2449" spans="9:14">
      <c r="I2449" s="29"/>
      <c r="J2449" s="29"/>
      <c r="K2449" s="45"/>
      <c r="L2449" s="45"/>
      <c r="M2449" s="45"/>
      <c r="N2449" s="45"/>
    </row>
    <row r="2450" spans="9:14">
      <c r="I2450" s="29"/>
      <c r="J2450" s="29"/>
      <c r="K2450"/>
      <c r="L2450"/>
      <c r="M2450"/>
      <c r="N2450"/>
    </row>
    <row r="2451" spans="9:14">
      <c r="I2451" s="29"/>
      <c r="J2451" s="29"/>
      <c r="K2451"/>
      <c r="L2451"/>
      <c r="M2451"/>
      <c r="N2451"/>
    </row>
    <row r="2452" spans="9:14">
      <c r="I2452" s="29"/>
      <c r="J2452" s="29"/>
      <c r="K2452"/>
      <c r="L2452"/>
      <c r="M2452"/>
      <c r="N2452"/>
    </row>
    <row r="2453" spans="9:14">
      <c r="I2453" s="29"/>
      <c r="J2453" s="29"/>
      <c r="K2453"/>
      <c r="L2453"/>
      <c r="M2453"/>
      <c r="N2453"/>
    </row>
    <row r="2454" spans="9:14">
      <c r="I2454" s="29"/>
      <c r="J2454" s="29"/>
      <c r="K2454" s="45"/>
      <c r="L2454" s="45"/>
      <c r="M2454" s="45"/>
      <c r="N2454" s="45"/>
    </row>
    <row r="2455" spans="9:14">
      <c r="I2455" s="29"/>
      <c r="J2455" s="29"/>
      <c r="K2455"/>
      <c r="L2455"/>
      <c r="M2455"/>
      <c r="N2455"/>
    </row>
    <row r="2456" spans="9:14">
      <c r="I2456" s="29"/>
      <c r="J2456" s="29"/>
      <c r="K2456"/>
      <c r="L2456"/>
      <c r="M2456"/>
      <c r="N2456"/>
    </row>
    <row r="2457" spans="9:14">
      <c r="I2457" s="29"/>
      <c r="J2457" s="29"/>
      <c r="K2457"/>
      <c r="L2457"/>
      <c r="M2457"/>
      <c r="N2457"/>
    </row>
    <row r="2458" spans="9:14">
      <c r="I2458" s="29"/>
      <c r="J2458" s="29"/>
      <c r="K2458"/>
      <c r="L2458"/>
      <c r="M2458"/>
      <c r="N2458"/>
    </row>
    <row r="2459" spans="9:14">
      <c r="I2459" s="29"/>
      <c r="J2459" s="29"/>
      <c r="K2459" s="45"/>
      <c r="L2459" s="45"/>
      <c r="M2459" s="45"/>
      <c r="N2459" s="45"/>
    </row>
    <row r="2460" spans="9:14">
      <c r="I2460" s="29"/>
      <c r="J2460" s="29"/>
      <c r="K2460"/>
      <c r="L2460"/>
      <c r="M2460"/>
      <c r="N2460"/>
    </row>
    <row r="2461" spans="9:14">
      <c r="I2461" s="29"/>
      <c r="J2461" s="29"/>
      <c r="K2461"/>
      <c r="L2461"/>
      <c r="M2461"/>
      <c r="N2461"/>
    </row>
    <row r="2462" spans="9:14">
      <c r="I2462" s="29"/>
      <c r="J2462" s="29"/>
      <c r="K2462" s="45"/>
      <c r="L2462" s="45"/>
      <c r="M2462" s="45"/>
      <c r="N2462" s="45"/>
    </row>
    <row r="2463" spans="9:14">
      <c r="I2463" s="29"/>
      <c r="J2463" s="29"/>
      <c r="K2463"/>
      <c r="L2463"/>
      <c r="M2463"/>
      <c r="N2463"/>
    </row>
    <row r="2464" spans="9:14">
      <c r="I2464" s="29"/>
      <c r="J2464" s="29"/>
      <c r="K2464"/>
      <c r="L2464"/>
      <c r="M2464"/>
      <c r="N2464"/>
    </row>
    <row r="2465" spans="9:14">
      <c r="I2465" s="29"/>
      <c r="J2465" s="29"/>
      <c r="K2465"/>
      <c r="L2465"/>
      <c r="M2465"/>
      <c r="N2465"/>
    </row>
    <row r="2466" spans="9:14">
      <c r="I2466" s="29"/>
      <c r="J2466" s="29"/>
      <c r="K2466" s="45"/>
      <c r="L2466" s="45"/>
      <c r="M2466" s="45"/>
      <c r="N2466" s="45"/>
    </row>
    <row r="2467" spans="9:14">
      <c r="I2467" s="29"/>
      <c r="J2467" s="29"/>
      <c r="K2467"/>
      <c r="L2467"/>
      <c r="M2467"/>
      <c r="N2467"/>
    </row>
    <row r="2468" spans="9:14">
      <c r="I2468" s="29"/>
      <c r="J2468" s="29"/>
      <c r="K2468"/>
      <c r="L2468"/>
      <c r="M2468"/>
      <c r="N2468"/>
    </row>
    <row r="2469" spans="9:14">
      <c r="I2469" s="29"/>
      <c r="J2469" s="29"/>
      <c r="K2469"/>
      <c r="L2469"/>
      <c r="M2469"/>
      <c r="N2469"/>
    </row>
    <row r="2470" spans="9:14">
      <c r="I2470" s="29"/>
      <c r="J2470" s="29"/>
      <c r="K2470" s="45"/>
      <c r="L2470" s="45"/>
      <c r="M2470" s="45"/>
      <c r="N2470" s="45"/>
    </row>
    <row r="2471" spans="9:14">
      <c r="I2471" s="29"/>
      <c r="J2471" s="29"/>
      <c r="K2471"/>
      <c r="L2471"/>
      <c r="M2471"/>
      <c r="N2471"/>
    </row>
    <row r="2472" spans="9:14">
      <c r="I2472" s="29"/>
      <c r="J2472" s="29"/>
      <c r="K2472"/>
      <c r="L2472"/>
      <c r="M2472"/>
      <c r="N2472"/>
    </row>
    <row r="2473" spans="9:14">
      <c r="I2473" s="29"/>
      <c r="J2473" s="29"/>
      <c r="K2473"/>
      <c r="L2473"/>
      <c r="M2473"/>
      <c r="N2473"/>
    </row>
    <row r="2474" spans="9:14">
      <c r="I2474" s="29"/>
      <c r="J2474" s="29"/>
      <c r="K2474"/>
      <c r="L2474"/>
      <c r="M2474"/>
      <c r="N2474"/>
    </row>
    <row r="2475" spans="9:14">
      <c r="I2475" s="29"/>
      <c r="J2475" s="29"/>
      <c r="K2475" s="45"/>
      <c r="L2475" s="45"/>
      <c r="M2475" s="45"/>
      <c r="N2475" s="45"/>
    </row>
    <row r="2476" spans="9:14">
      <c r="I2476" s="29"/>
      <c r="J2476" s="29"/>
      <c r="K2476" s="45"/>
      <c r="L2476" s="45"/>
      <c r="M2476" s="45"/>
      <c r="N2476" s="45"/>
    </row>
    <row r="2477" spans="9:14">
      <c r="I2477" s="29"/>
      <c r="J2477" s="29"/>
      <c r="K2477" s="45"/>
      <c r="L2477" s="45"/>
      <c r="M2477" s="45"/>
      <c r="N2477" s="45"/>
    </row>
    <row r="2478" spans="9:14">
      <c r="I2478" s="29"/>
      <c r="J2478" s="29"/>
      <c r="K2478"/>
      <c r="L2478"/>
      <c r="M2478"/>
      <c r="N2478"/>
    </row>
    <row r="2479" spans="9:14">
      <c r="I2479" s="29"/>
      <c r="J2479" s="29"/>
      <c r="K2479"/>
      <c r="L2479"/>
      <c r="M2479"/>
      <c r="N2479"/>
    </row>
    <row r="2480" spans="9:14">
      <c r="I2480" s="29"/>
      <c r="J2480" s="29"/>
      <c r="K2480"/>
      <c r="L2480"/>
      <c r="M2480"/>
      <c r="N2480"/>
    </row>
    <row r="2481" spans="9:14">
      <c r="I2481" s="29"/>
      <c r="J2481" s="29"/>
      <c r="K2481" s="45"/>
      <c r="L2481" s="45"/>
      <c r="M2481" s="45"/>
      <c r="N2481" s="45"/>
    </row>
    <row r="2482" spans="9:14">
      <c r="I2482" s="29"/>
      <c r="J2482" s="29"/>
      <c r="K2482"/>
      <c r="L2482"/>
      <c r="M2482"/>
      <c r="N2482"/>
    </row>
    <row r="2483" spans="9:14">
      <c r="I2483" s="29"/>
      <c r="J2483" s="29"/>
      <c r="K2483"/>
      <c r="L2483"/>
      <c r="M2483"/>
      <c r="N2483"/>
    </row>
    <row r="2484" spans="9:14">
      <c r="I2484" s="29"/>
      <c r="J2484" s="29"/>
      <c r="K2484"/>
      <c r="L2484"/>
      <c r="M2484"/>
      <c r="N2484"/>
    </row>
    <row r="2485" spans="9:14">
      <c r="I2485" s="29"/>
      <c r="J2485" s="29"/>
      <c r="K2485"/>
      <c r="L2485"/>
      <c r="M2485"/>
      <c r="N2485"/>
    </row>
    <row r="2486" spans="9:14">
      <c r="I2486" s="29"/>
      <c r="J2486" s="29"/>
      <c r="K2486"/>
      <c r="L2486"/>
      <c r="M2486"/>
      <c r="N2486"/>
    </row>
    <row r="2487" spans="9:14">
      <c r="I2487" s="29"/>
      <c r="J2487" s="29"/>
      <c r="K2487"/>
      <c r="L2487"/>
      <c r="M2487"/>
      <c r="N2487"/>
    </row>
    <row r="2488" spans="9:14">
      <c r="I2488" s="29"/>
      <c r="J2488" s="29"/>
      <c r="K2488"/>
      <c r="L2488"/>
      <c r="M2488"/>
      <c r="N2488"/>
    </row>
    <row r="2489" spans="9:14">
      <c r="I2489" s="29"/>
      <c r="J2489" s="29"/>
      <c r="K2489" s="45"/>
      <c r="L2489" s="45"/>
      <c r="M2489" s="45"/>
      <c r="N2489" s="45"/>
    </row>
    <row r="2490" spans="9:14">
      <c r="I2490" s="29"/>
      <c r="J2490" s="29"/>
      <c r="K2490"/>
      <c r="L2490"/>
      <c r="M2490"/>
      <c r="N2490"/>
    </row>
    <row r="2491" spans="9:14">
      <c r="I2491" s="29"/>
      <c r="J2491" s="29"/>
      <c r="K2491"/>
      <c r="L2491"/>
      <c r="M2491"/>
      <c r="N2491"/>
    </row>
    <row r="2492" spans="9:14">
      <c r="I2492" s="29"/>
      <c r="J2492" s="29"/>
      <c r="K2492"/>
      <c r="L2492"/>
      <c r="M2492"/>
      <c r="N2492"/>
    </row>
    <row r="2493" spans="9:14">
      <c r="I2493" s="29"/>
      <c r="J2493" s="29"/>
      <c r="K2493"/>
      <c r="L2493"/>
      <c r="M2493"/>
      <c r="N2493"/>
    </row>
    <row r="2494" spans="9:14">
      <c r="I2494" s="29"/>
      <c r="J2494" s="29"/>
      <c r="K2494"/>
      <c r="L2494"/>
      <c r="M2494"/>
      <c r="N2494"/>
    </row>
    <row r="2495" spans="9:14">
      <c r="I2495" s="29"/>
      <c r="J2495" s="29"/>
      <c r="K2495"/>
      <c r="L2495"/>
      <c r="M2495"/>
      <c r="N2495"/>
    </row>
    <row r="2496" spans="9:14">
      <c r="I2496" s="29"/>
      <c r="J2496" s="29"/>
      <c r="K2496"/>
      <c r="L2496"/>
      <c r="M2496"/>
      <c r="N2496"/>
    </row>
    <row r="2497" spans="9:14">
      <c r="I2497" s="29"/>
      <c r="J2497" s="29"/>
      <c r="K2497"/>
      <c r="L2497"/>
      <c r="M2497"/>
      <c r="N2497"/>
    </row>
    <row r="2498" spans="9:14">
      <c r="I2498" s="29"/>
      <c r="J2498" s="29"/>
      <c r="K2498"/>
      <c r="L2498"/>
      <c r="M2498"/>
      <c r="N2498"/>
    </row>
    <row r="2499" spans="9:14">
      <c r="I2499" s="29"/>
      <c r="J2499" s="29"/>
      <c r="K2499"/>
      <c r="L2499"/>
      <c r="M2499"/>
      <c r="N2499"/>
    </row>
    <row r="2500" spans="9:14">
      <c r="I2500" s="29"/>
      <c r="J2500" s="29"/>
      <c r="K2500"/>
      <c r="L2500"/>
      <c r="M2500"/>
      <c r="N2500"/>
    </row>
    <row r="2501" spans="9:14">
      <c r="I2501" s="29"/>
      <c r="J2501" s="29"/>
      <c r="K2501"/>
      <c r="L2501"/>
      <c r="M2501"/>
      <c r="N2501"/>
    </row>
    <row r="2502" spans="9:14">
      <c r="I2502" s="29"/>
      <c r="J2502" s="29"/>
      <c r="K2502" s="45"/>
      <c r="L2502" s="45"/>
      <c r="M2502" s="45"/>
      <c r="N2502" s="45"/>
    </row>
    <row r="2503" spans="9:14">
      <c r="I2503" s="29"/>
      <c r="J2503" s="29"/>
      <c r="K2503"/>
      <c r="L2503"/>
      <c r="M2503"/>
      <c r="N2503"/>
    </row>
    <row r="2504" spans="9:14">
      <c r="I2504" s="29"/>
      <c r="J2504" s="29"/>
      <c r="K2504"/>
      <c r="L2504"/>
      <c r="M2504"/>
      <c r="N2504"/>
    </row>
    <row r="2505" spans="9:14">
      <c r="I2505" s="29"/>
      <c r="J2505" s="29"/>
      <c r="K2505"/>
      <c r="L2505"/>
      <c r="M2505"/>
      <c r="N2505"/>
    </row>
    <row r="2506" spans="9:14">
      <c r="I2506" s="29"/>
      <c r="J2506" s="29"/>
      <c r="K2506" s="45"/>
      <c r="L2506" s="45"/>
      <c r="M2506" s="45"/>
      <c r="N2506" s="45"/>
    </row>
    <row r="2507" spans="9:14">
      <c r="I2507" s="29"/>
      <c r="J2507" s="29"/>
      <c r="K2507"/>
      <c r="L2507"/>
      <c r="M2507"/>
      <c r="N2507"/>
    </row>
    <row r="2508" spans="9:14">
      <c r="I2508" s="29"/>
      <c r="J2508" s="29"/>
      <c r="K2508"/>
      <c r="L2508"/>
      <c r="M2508"/>
      <c r="N2508"/>
    </row>
    <row r="2509" spans="9:14">
      <c r="I2509" s="29"/>
      <c r="J2509" s="29"/>
      <c r="K2509" s="45"/>
      <c r="L2509" s="45"/>
      <c r="M2509" s="45"/>
      <c r="N2509" s="45"/>
    </row>
    <row r="2510" spans="9:14">
      <c r="I2510" s="29"/>
      <c r="J2510" s="29"/>
      <c r="K2510"/>
      <c r="L2510"/>
      <c r="M2510"/>
      <c r="N2510"/>
    </row>
    <row r="2511" spans="9:14">
      <c r="I2511" s="29"/>
      <c r="J2511" s="29"/>
      <c r="K2511" s="45"/>
      <c r="L2511" s="45"/>
      <c r="M2511" s="45"/>
      <c r="N2511" s="45"/>
    </row>
    <row r="2512" spans="9:14">
      <c r="I2512" s="29"/>
      <c r="J2512" s="29"/>
      <c r="K2512"/>
      <c r="L2512"/>
      <c r="M2512"/>
      <c r="N2512"/>
    </row>
    <row r="2513" spans="9:14">
      <c r="I2513" s="29"/>
      <c r="J2513" s="29"/>
      <c r="K2513"/>
      <c r="L2513"/>
      <c r="M2513"/>
      <c r="N2513"/>
    </row>
    <row r="2514" spans="9:14">
      <c r="I2514" s="29"/>
      <c r="J2514" s="29"/>
      <c r="K2514"/>
      <c r="L2514"/>
      <c r="M2514"/>
      <c r="N2514"/>
    </row>
    <row r="2515" spans="9:14">
      <c r="I2515" s="29"/>
      <c r="J2515" s="29"/>
      <c r="K2515"/>
      <c r="L2515"/>
      <c r="M2515"/>
      <c r="N2515"/>
    </row>
    <row r="2516" spans="9:14">
      <c r="I2516" s="29"/>
      <c r="J2516" s="29"/>
      <c r="K2516"/>
      <c r="L2516"/>
      <c r="M2516"/>
      <c r="N2516"/>
    </row>
    <row r="2517" spans="9:14">
      <c r="I2517" s="29"/>
      <c r="J2517" s="29"/>
      <c r="K2517" s="45"/>
      <c r="L2517" s="45"/>
      <c r="M2517" s="45"/>
      <c r="N2517" s="45"/>
    </row>
    <row r="2518" spans="9:14">
      <c r="I2518" s="29"/>
      <c r="J2518" s="29"/>
      <c r="K2518"/>
      <c r="L2518"/>
      <c r="M2518"/>
      <c r="N2518"/>
    </row>
    <row r="2519" spans="9:14">
      <c r="I2519" s="29"/>
      <c r="J2519" s="29"/>
      <c r="K2519"/>
      <c r="L2519"/>
      <c r="M2519"/>
      <c r="N2519"/>
    </row>
    <row r="2520" spans="9:14">
      <c r="I2520" s="29"/>
      <c r="J2520" s="29"/>
      <c r="K2520" s="45"/>
      <c r="L2520" s="45"/>
      <c r="M2520" s="45"/>
      <c r="N2520" s="45"/>
    </row>
    <row r="2521" spans="9:14">
      <c r="I2521" s="29"/>
      <c r="J2521" s="29"/>
      <c r="K2521"/>
      <c r="L2521"/>
      <c r="M2521"/>
      <c r="N2521"/>
    </row>
    <row r="2522" spans="9:14">
      <c r="I2522" s="29"/>
      <c r="J2522" s="29"/>
      <c r="K2522"/>
      <c r="L2522"/>
      <c r="M2522"/>
      <c r="N2522"/>
    </row>
    <row r="2523" spans="9:14">
      <c r="I2523" s="29"/>
      <c r="J2523" s="29"/>
      <c r="K2523"/>
      <c r="L2523"/>
      <c r="M2523"/>
      <c r="N2523"/>
    </row>
    <row r="2524" spans="9:14">
      <c r="I2524" s="29"/>
      <c r="J2524" s="29"/>
      <c r="K2524" s="45"/>
      <c r="L2524" s="45"/>
      <c r="M2524" s="45"/>
      <c r="N2524" s="45"/>
    </row>
    <row r="2525" spans="9:14">
      <c r="I2525" s="29"/>
      <c r="J2525" s="29"/>
      <c r="K2525"/>
      <c r="L2525"/>
      <c r="M2525"/>
      <c r="N2525"/>
    </row>
    <row r="2526" spans="9:14">
      <c r="I2526" s="29"/>
      <c r="J2526" s="29"/>
      <c r="K2526"/>
      <c r="L2526"/>
      <c r="M2526"/>
      <c r="N2526"/>
    </row>
    <row r="2527" spans="9:14">
      <c r="I2527" s="29"/>
      <c r="J2527" s="29"/>
      <c r="K2527" s="45"/>
      <c r="L2527" s="45"/>
      <c r="M2527" s="45"/>
      <c r="N2527" s="45"/>
    </row>
    <row r="2528" spans="9:14">
      <c r="I2528" s="29"/>
      <c r="J2528" s="29"/>
      <c r="K2528"/>
      <c r="L2528"/>
      <c r="M2528"/>
      <c r="N2528"/>
    </row>
    <row r="2529" spans="9:14">
      <c r="I2529" s="29"/>
      <c r="J2529" s="29"/>
      <c r="K2529"/>
      <c r="L2529"/>
      <c r="M2529"/>
      <c r="N2529"/>
    </row>
    <row r="2530" spans="9:14">
      <c r="I2530" s="29"/>
      <c r="J2530" s="29"/>
      <c r="K2530"/>
      <c r="L2530"/>
      <c r="M2530"/>
      <c r="N2530"/>
    </row>
    <row r="2531" spans="9:14">
      <c r="I2531" s="29"/>
      <c r="J2531" s="29"/>
      <c r="K2531"/>
      <c r="L2531"/>
      <c r="M2531"/>
      <c r="N2531"/>
    </row>
    <row r="2532" spans="9:14">
      <c r="I2532" s="29"/>
      <c r="J2532" s="29"/>
      <c r="K2532"/>
      <c r="L2532"/>
      <c r="M2532"/>
      <c r="N2532"/>
    </row>
    <row r="2533" spans="9:14">
      <c r="I2533" s="29"/>
      <c r="J2533" s="29"/>
      <c r="K2533"/>
      <c r="L2533"/>
      <c r="M2533"/>
      <c r="N2533"/>
    </row>
    <row r="2534" spans="9:14">
      <c r="I2534" s="29"/>
      <c r="J2534" s="29"/>
      <c r="K2534"/>
      <c r="L2534"/>
      <c r="M2534"/>
      <c r="N2534"/>
    </row>
    <row r="2535" spans="9:14">
      <c r="I2535" s="29"/>
      <c r="J2535" s="29"/>
      <c r="K2535"/>
      <c r="L2535"/>
      <c r="M2535"/>
      <c r="N2535"/>
    </row>
    <row r="2536" spans="9:14">
      <c r="I2536" s="29"/>
      <c r="J2536" s="29"/>
      <c r="K2536"/>
      <c r="L2536"/>
      <c r="M2536"/>
      <c r="N2536"/>
    </row>
    <row r="2537" spans="9:14">
      <c r="I2537" s="29"/>
      <c r="J2537" s="29"/>
      <c r="K2537" s="45"/>
      <c r="L2537" s="45"/>
      <c r="M2537" s="45"/>
      <c r="N2537" s="45"/>
    </row>
    <row r="2538" spans="9:14">
      <c r="I2538" s="29"/>
      <c r="J2538" s="29"/>
      <c r="K2538"/>
      <c r="L2538"/>
      <c r="M2538"/>
      <c r="N2538"/>
    </row>
    <row r="2539" spans="9:14">
      <c r="I2539" s="29"/>
      <c r="J2539" s="29"/>
      <c r="K2539"/>
      <c r="L2539"/>
      <c r="M2539"/>
      <c r="N2539"/>
    </row>
    <row r="2540" spans="9:14">
      <c r="I2540" s="29"/>
      <c r="J2540" s="29"/>
      <c r="K2540"/>
      <c r="L2540"/>
      <c r="M2540"/>
      <c r="N2540"/>
    </row>
    <row r="2541" spans="9:14">
      <c r="I2541" s="29"/>
      <c r="J2541" s="29"/>
      <c r="K2541" s="45"/>
      <c r="L2541" s="45"/>
      <c r="M2541" s="45"/>
      <c r="N2541" s="45"/>
    </row>
    <row r="2542" spans="9:14">
      <c r="I2542" s="29"/>
      <c r="J2542" s="29"/>
      <c r="K2542"/>
      <c r="L2542"/>
      <c r="M2542"/>
      <c r="N2542"/>
    </row>
    <row r="2543" spans="9:14">
      <c r="I2543" s="29"/>
      <c r="J2543" s="29"/>
      <c r="K2543"/>
      <c r="L2543"/>
      <c r="M2543"/>
      <c r="N2543"/>
    </row>
    <row r="2544" spans="9:14">
      <c r="I2544" s="29"/>
      <c r="J2544" s="29"/>
      <c r="K2544"/>
      <c r="L2544"/>
      <c r="M2544"/>
      <c r="N2544"/>
    </row>
    <row r="2545" spans="9:14">
      <c r="I2545" s="29"/>
      <c r="J2545" s="29"/>
      <c r="K2545" s="45"/>
      <c r="L2545" s="45"/>
      <c r="M2545" s="45"/>
      <c r="N2545" s="45"/>
    </row>
    <row r="2546" spans="9:14">
      <c r="I2546" s="29"/>
      <c r="J2546" s="29"/>
      <c r="K2546"/>
      <c r="L2546"/>
      <c r="M2546"/>
      <c r="N2546"/>
    </row>
    <row r="2547" spans="9:14">
      <c r="I2547" s="29"/>
      <c r="J2547" s="29"/>
      <c r="K2547"/>
      <c r="L2547"/>
      <c r="M2547"/>
      <c r="N2547"/>
    </row>
    <row r="2548" spans="9:14">
      <c r="I2548" s="29"/>
      <c r="J2548" s="29"/>
      <c r="K2548" s="45"/>
      <c r="L2548" s="45"/>
      <c r="M2548" s="45"/>
      <c r="N2548" s="45"/>
    </row>
    <row r="2549" spans="9:14">
      <c r="I2549" s="29"/>
      <c r="J2549" s="29"/>
      <c r="K2549"/>
      <c r="L2549"/>
      <c r="M2549"/>
      <c r="N2549"/>
    </row>
    <row r="2550" spans="9:14">
      <c r="I2550" s="29"/>
      <c r="J2550" s="29"/>
      <c r="K2550"/>
      <c r="L2550"/>
      <c r="M2550"/>
      <c r="N2550"/>
    </row>
    <row r="2551" spans="9:14">
      <c r="I2551" s="29"/>
      <c r="J2551" s="29"/>
      <c r="K2551"/>
      <c r="L2551"/>
      <c r="M2551"/>
      <c r="N2551"/>
    </row>
    <row r="2552" spans="9:14">
      <c r="I2552" s="29"/>
      <c r="J2552" s="29"/>
      <c r="K2552"/>
      <c r="L2552"/>
      <c r="M2552"/>
      <c r="N2552"/>
    </row>
    <row r="2553" spans="9:14">
      <c r="I2553" s="29"/>
      <c r="J2553" s="29"/>
      <c r="K2553"/>
      <c r="L2553"/>
      <c r="M2553"/>
      <c r="N2553"/>
    </row>
    <row r="2554" spans="9:14">
      <c r="I2554" s="29"/>
      <c r="J2554" s="29"/>
      <c r="K2554"/>
      <c r="L2554"/>
      <c r="M2554"/>
      <c r="N2554"/>
    </row>
    <row r="2555" spans="9:14">
      <c r="I2555" s="29"/>
      <c r="J2555" s="29"/>
      <c r="K2555"/>
      <c r="L2555"/>
      <c r="M2555"/>
      <c r="N2555"/>
    </row>
    <row r="2556" spans="9:14">
      <c r="I2556" s="29"/>
      <c r="J2556" s="29"/>
      <c r="K2556"/>
      <c r="L2556"/>
      <c r="M2556"/>
      <c r="N2556"/>
    </row>
    <row r="2557" spans="9:14">
      <c r="I2557" s="29"/>
      <c r="J2557" s="29"/>
      <c r="K2557" s="45"/>
      <c r="L2557" s="45"/>
      <c r="M2557" s="45"/>
      <c r="N2557" s="45"/>
    </row>
    <row r="2558" spans="9:14">
      <c r="I2558" s="29"/>
      <c r="J2558" s="29"/>
      <c r="K2558"/>
      <c r="L2558"/>
      <c r="M2558"/>
      <c r="N2558"/>
    </row>
    <row r="2559" spans="9:14">
      <c r="I2559" s="29"/>
      <c r="J2559" s="29"/>
      <c r="K2559"/>
      <c r="L2559"/>
      <c r="M2559"/>
      <c r="N2559"/>
    </row>
    <row r="2560" spans="9:14">
      <c r="I2560" s="29"/>
      <c r="J2560" s="29"/>
      <c r="K2560"/>
      <c r="L2560"/>
      <c r="M2560"/>
      <c r="N2560"/>
    </row>
    <row r="2561" spans="9:14">
      <c r="I2561" s="29"/>
      <c r="J2561" s="29"/>
      <c r="K2561" s="45"/>
      <c r="L2561" s="45"/>
      <c r="M2561" s="45"/>
      <c r="N2561" s="45"/>
    </row>
    <row r="2562" spans="9:14">
      <c r="I2562" s="29"/>
      <c r="J2562" s="29"/>
      <c r="K2562"/>
      <c r="L2562"/>
      <c r="M2562"/>
      <c r="N2562"/>
    </row>
    <row r="2563" spans="9:14">
      <c r="I2563" s="29"/>
      <c r="J2563" s="29"/>
      <c r="K2563"/>
      <c r="L2563"/>
      <c r="M2563"/>
      <c r="N2563"/>
    </row>
    <row r="2564" spans="9:14">
      <c r="I2564" s="29"/>
      <c r="J2564" s="29"/>
      <c r="K2564"/>
      <c r="L2564"/>
      <c r="M2564"/>
      <c r="N2564"/>
    </row>
    <row r="2565" spans="9:14">
      <c r="I2565" s="29"/>
      <c r="J2565" s="29"/>
      <c r="K2565"/>
      <c r="L2565"/>
      <c r="M2565"/>
      <c r="N2565"/>
    </row>
    <row r="2566" spans="9:14">
      <c r="I2566" s="29"/>
      <c r="J2566" s="29"/>
      <c r="K2566" s="45"/>
      <c r="L2566" s="45"/>
      <c r="M2566" s="45"/>
      <c r="N2566" s="45"/>
    </row>
    <row r="2567" spans="9:14">
      <c r="I2567" s="29"/>
      <c r="J2567" s="29"/>
      <c r="K2567"/>
      <c r="L2567"/>
      <c r="M2567"/>
      <c r="N2567"/>
    </row>
    <row r="2568" spans="9:14">
      <c r="I2568" s="29"/>
      <c r="J2568" s="29"/>
      <c r="K2568"/>
      <c r="L2568"/>
      <c r="M2568"/>
      <c r="N2568"/>
    </row>
    <row r="2569" spans="9:14">
      <c r="I2569" s="29"/>
      <c r="J2569" s="29"/>
      <c r="K2569"/>
      <c r="L2569"/>
      <c r="M2569"/>
      <c r="N2569"/>
    </row>
    <row r="2570" spans="9:14">
      <c r="I2570" s="29"/>
      <c r="J2570" s="29"/>
      <c r="K2570" s="45"/>
      <c r="L2570" s="45"/>
      <c r="M2570" s="45"/>
      <c r="N2570" s="45"/>
    </row>
    <row r="2571" spans="9:14">
      <c r="I2571" s="29"/>
      <c r="J2571" s="29"/>
      <c r="K2571"/>
      <c r="L2571"/>
      <c r="M2571"/>
      <c r="N2571"/>
    </row>
    <row r="2572" spans="9:14">
      <c r="I2572" s="29"/>
      <c r="J2572" s="29"/>
      <c r="K2572"/>
      <c r="L2572"/>
      <c r="M2572"/>
      <c r="N2572"/>
    </row>
    <row r="2573" spans="9:14">
      <c r="I2573" s="29"/>
      <c r="J2573" s="29"/>
      <c r="K2573"/>
      <c r="L2573"/>
      <c r="M2573"/>
      <c r="N2573"/>
    </row>
    <row r="2574" spans="9:14">
      <c r="I2574" s="29"/>
      <c r="J2574" s="29"/>
      <c r="K2574"/>
      <c r="L2574"/>
      <c r="M2574"/>
      <c r="N2574"/>
    </row>
    <row r="2575" spans="9:14">
      <c r="I2575" s="29"/>
      <c r="J2575" s="29"/>
      <c r="K2575"/>
      <c r="L2575"/>
      <c r="M2575"/>
      <c r="N2575"/>
    </row>
    <row r="2576" spans="9:14">
      <c r="I2576" s="29"/>
      <c r="J2576" s="29"/>
      <c r="K2576" s="45"/>
      <c r="L2576" s="45"/>
      <c r="M2576" s="45"/>
      <c r="N2576" s="45"/>
    </row>
    <row r="2577" spans="9:14">
      <c r="I2577" s="29"/>
      <c r="J2577" s="29"/>
      <c r="K2577"/>
      <c r="L2577"/>
      <c r="M2577"/>
      <c r="N2577"/>
    </row>
    <row r="2578" spans="9:14">
      <c r="I2578" s="29"/>
      <c r="J2578" s="29"/>
      <c r="K2578"/>
      <c r="L2578"/>
      <c r="M2578"/>
      <c r="N2578"/>
    </row>
    <row r="2579" spans="9:14">
      <c r="I2579" s="29"/>
      <c r="J2579" s="29"/>
      <c r="K2579"/>
      <c r="L2579"/>
      <c r="M2579"/>
      <c r="N2579"/>
    </row>
    <row r="2580" spans="9:14">
      <c r="I2580" s="29"/>
      <c r="J2580" s="29"/>
      <c r="K2580"/>
      <c r="L2580"/>
      <c r="M2580"/>
      <c r="N2580"/>
    </row>
    <row r="2581" spans="9:14">
      <c r="I2581" s="29"/>
      <c r="J2581" s="29"/>
      <c r="K2581"/>
      <c r="L2581"/>
      <c r="M2581"/>
      <c r="N2581"/>
    </row>
    <row r="2582" spans="9:14">
      <c r="I2582" s="29"/>
      <c r="J2582" s="29"/>
      <c r="K2582"/>
      <c r="L2582"/>
      <c r="M2582"/>
      <c r="N2582"/>
    </row>
    <row r="2583" spans="9:14">
      <c r="I2583" s="29"/>
      <c r="J2583" s="29"/>
      <c r="K2583"/>
      <c r="L2583"/>
      <c r="M2583"/>
      <c r="N2583"/>
    </row>
    <row r="2584" spans="9:14">
      <c r="I2584" s="29"/>
      <c r="J2584" s="29"/>
      <c r="K2584" s="45"/>
      <c r="L2584" s="45"/>
      <c r="M2584" s="45"/>
      <c r="N2584" s="45"/>
    </row>
    <row r="2585" spans="9:14">
      <c r="I2585" s="29"/>
      <c r="J2585" s="29"/>
      <c r="K2585"/>
      <c r="L2585"/>
      <c r="M2585"/>
      <c r="N2585"/>
    </row>
    <row r="2586" spans="9:14">
      <c r="I2586" s="29"/>
      <c r="J2586" s="29"/>
      <c r="K2586"/>
      <c r="L2586"/>
      <c r="M2586"/>
      <c r="N2586"/>
    </row>
    <row r="2587" spans="9:14">
      <c r="I2587" s="29"/>
      <c r="J2587" s="29"/>
      <c r="K2587" s="45"/>
      <c r="L2587" s="45"/>
      <c r="M2587" s="45"/>
      <c r="N2587" s="45"/>
    </row>
    <row r="2588" spans="9:14">
      <c r="I2588" s="29"/>
      <c r="J2588" s="29"/>
      <c r="K2588"/>
      <c r="L2588"/>
      <c r="M2588"/>
      <c r="N2588"/>
    </row>
    <row r="2589" spans="9:14">
      <c r="I2589" s="29"/>
      <c r="J2589" s="29"/>
      <c r="K2589"/>
      <c r="L2589"/>
      <c r="M2589"/>
      <c r="N2589"/>
    </row>
    <row r="2590" spans="9:14">
      <c r="I2590" s="29"/>
      <c r="J2590" s="29"/>
      <c r="K2590" s="45"/>
      <c r="L2590" s="45"/>
      <c r="M2590" s="45"/>
      <c r="N2590" s="45"/>
    </row>
    <row r="2591" spans="9:14">
      <c r="I2591" s="29"/>
      <c r="J2591" s="29"/>
      <c r="K2591"/>
      <c r="L2591"/>
      <c r="M2591"/>
      <c r="N2591"/>
    </row>
    <row r="2592" spans="9:14">
      <c r="I2592" s="29"/>
      <c r="J2592" s="29"/>
      <c r="K2592"/>
      <c r="L2592"/>
      <c r="M2592"/>
      <c r="N2592"/>
    </row>
    <row r="2593" spans="9:14">
      <c r="I2593" s="29"/>
      <c r="J2593" s="29"/>
      <c r="K2593"/>
      <c r="L2593"/>
      <c r="M2593"/>
      <c r="N2593"/>
    </row>
    <row r="2594" spans="9:14">
      <c r="I2594" s="29"/>
      <c r="J2594" s="29"/>
      <c r="K2594"/>
      <c r="L2594"/>
      <c r="M2594"/>
      <c r="N2594"/>
    </row>
    <row r="2595" spans="9:14">
      <c r="I2595" s="29"/>
      <c r="J2595" s="29"/>
      <c r="K2595"/>
      <c r="L2595"/>
      <c r="M2595"/>
      <c r="N2595"/>
    </row>
    <row r="2596" spans="9:14">
      <c r="I2596" s="29"/>
      <c r="J2596" s="29"/>
      <c r="K2596"/>
      <c r="L2596"/>
      <c r="M2596"/>
      <c r="N2596"/>
    </row>
    <row r="2597" spans="9:14">
      <c r="I2597" s="29"/>
      <c r="J2597" s="29"/>
      <c r="K2597"/>
      <c r="L2597"/>
      <c r="M2597"/>
      <c r="N2597"/>
    </row>
    <row r="2598" spans="9:14">
      <c r="I2598" s="29"/>
      <c r="J2598" s="29"/>
      <c r="K2598"/>
      <c r="L2598"/>
      <c r="M2598"/>
      <c r="N2598"/>
    </row>
    <row r="2599" spans="9:14">
      <c r="I2599" s="29"/>
      <c r="J2599" s="29"/>
      <c r="K2599" s="45"/>
      <c r="L2599" s="45"/>
      <c r="M2599" s="45"/>
      <c r="N2599" s="45"/>
    </row>
    <row r="2600" spans="9:14">
      <c r="I2600" s="29"/>
      <c r="J2600" s="29"/>
      <c r="K2600"/>
      <c r="L2600"/>
      <c r="M2600"/>
      <c r="N2600"/>
    </row>
    <row r="2601" spans="9:14">
      <c r="I2601" s="29"/>
      <c r="J2601" s="29"/>
      <c r="K2601"/>
      <c r="L2601"/>
      <c r="M2601"/>
      <c r="N2601"/>
    </row>
    <row r="2602" spans="9:14">
      <c r="I2602" s="29"/>
      <c r="J2602" s="29"/>
      <c r="K2602"/>
      <c r="L2602"/>
      <c r="M2602"/>
      <c r="N2602"/>
    </row>
    <row r="2603" spans="9:14">
      <c r="I2603" s="29"/>
      <c r="J2603" s="29"/>
      <c r="K2603" s="45"/>
      <c r="L2603" s="45"/>
      <c r="M2603" s="45"/>
      <c r="N2603" s="45"/>
    </row>
    <row r="2604" spans="9:14">
      <c r="I2604" s="29"/>
      <c r="J2604" s="29"/>
      <c r="K2604"/>
      <c r="L2604"/>
      <c r="M2604"/>
      <c r="N2604"/>
    </row>
    <row r="2605" spans="9:14">
      <c r="I2605" s="29"/>
      <c r="J2605" s="29"/>
      <c r="K2605"/>
      <c r="L2605"/>
      <c r="M2605"/>
      <c r="N2605"/>
    </row>
    <row r="2606" spans="9:14">
      <c r="I2606" s="29"/>
      <c r="J2606" s="29"/>
      <c r="K2606"/>
      <c r="L2606"/>
      <c r="M2606"/>
      <c r="N2606"/>
    </row>
    <row r="2607" spans="9:14">
      <c r="I2607" s="29"/>
      <c r="J2607" s="29"/>
      <c r="K2607" s="45"/>
      <c r="L2607" s="45"/>
      <c r="M2607" s="45"/>
      <c r="N2607" s="45"/>
    </row>
    <row r="2608" spans="9:14">
      <c r="I2608" s="29"/>
      <c r="J2608" s="29"/>
      <c r="K2608"/>
      <c r="L2608"/>
      <c r="M2608"/>
      <c r="N2608"/>
    </row>
    <row r="2609" spans="9:14">
      <c r="I2609" s="29"/>
      <c r="J2609" s="29"/>
      <c r="K2609"/>
      <c r="L2609"/>
      <c r="M2609"/>
      <c r="N2609"/>
    </row>
    <row r="2610" spans="9:14">
      <c r="I2610" s="29"/>
      <c r="J2610" s="29"/>
      <c r="K2610" s="45"/>
      <c r="L2610" s="45"/>
      <c r="M2610" s="45"/>
      <c r="N2610" s="45"/>
    </row>
    <row r="2611" spans="9:14">
      <c r="I2611" s="29"/>
      <c r="J2611" s="29"/>
      <c r="K2611"/>
      <c r="L2611"/>
      <c r="M2611"/>
      <c r="N2611"/>
    </row>
    <row r="2612" spans="9:14">
      <c r="I2612" s="29"/>
      <c r="J2612" s="29"/>
      <c r="K2612"/>
      <c r="L2612"/>
      <c r="M2612"/>
      <c r="N2612"/>
    </row>
    <row r="2613" spans="9:14">
      <c r="I2613" s="29"/>
      <c r="J2613" s="29"/>
      <c r="K2613"/>
      <c r="L2613"/>
      <c r="M2613"/>
      <c r="N2613"/>
    </row>
    <row r="2614" spans="9:14">
      <c r="I2614" s="29"/>
      <c r="J2614" s="29"/>
      <c r="K2614"/>
      <c r="L2614"/>
      <c r="M2614"/>
      <c r="N2614"/>
    </row>
    <row r="2615" spans="9:14">
      <c r="I2615" s="29"/>
      <c r="J2615" s="29"/>
      <c r="K2615"/>
      <c r="L2615"/>
      <c r="M2615"/>
      <c r="N2615"/>
    </row>
    <row r="2616" spans="9:14">
      <c r="I2616" s="29"/>
      <c r="J2616" s="29"/>
      <c r="K2616"/>
      <c r="L2616"/>
      <c r="M2616"/>
      <c r="N2616"/>
    </row>
    <row r="2617" spans="9:14">
      <c r="I2617" s="29"/>
      <c r="J2617" s="29"/>
      <c r="K2617"/>
      <c r="L2617"/>
      <c r="M2617"/>
      <c r="N2617"/>
    </row>
    <row r="2618" spans="9:14">
      <c r="I2618" s="29"/>
      <c r="J2618" s="29"/>
      <c r="K2618"/>
      <c r="L2618"/>
      <c r="M2618"/>
      <c r="N2618"/>
    </row>
    <row r="2619" spans="9:14">
      <c r="I2619" s="29"/>
      <c r="J2619" s="29"/>
      <c r="K2619"/>
      <c r="L2619"/>
      <c r="M2619"/>
      <c r="N2619"/>
    </row>
    <row r="2620" spans="9:14">
      <c r="I2620" s="29"/>
      <c r="J2620" s="29"/>
      <c r="K2620" s="45"/>
      <c r="L2620" s="45"/>
      <c r="M2620" s="45"/>
      <c r="N2620" s="45"/>
    </row>
    <row r="2621" spans="9:14">
      <c r="I2621" s="29"/>
      <c r="J2621" s="29"/>
      <c r="K2621"/>
      <c r="L2621"/>
      <c r="M2621"/>
      <c r="N2621"/>
    </row>
    <row r="2622" spans="9:14">
      <c r="I2622" s="29"/>
      <c r="J2622" s="29"/>
      <c r="K2622"/>
      <c r="L2622"/>
      <c r="M2622"/>
      <c r="N2622"/>
    </row>
    <row r="2623" spans="9:14">
      <c r="I2623" s="29"/>
      <c r="J2623" s="29"/>
      <c r="K2623"/>
      <c r="L2623"/>
      <c r="M2623"/>
      <c r="N2623"/>
    </row>
    <row r="2624" spans="9:14">
      <c r="I2624" s="29"/>
      <c r="J2624" s="29"/>
      <c r="K2624" s="45"/>
      <c r="L2624" s="45"/>
      <c r="M2624" s="45"/>
      <c r="N2624" s="45"/>
    </row>
    <row r="2625" spans="9:14">
      <c r="I2625" s="29"/>
      <c r="J2625" s="29"/>
      <c r="K2625"/>
      <c r="L2625"/>
      <c r="M2625"/>
      <c r="N2625"/>
    </row>
    <row r="2626" spans="9:14">
      <c r="I2626" s="29"/>
      <c r="J2626" s="29"/>
      <c r="K2626"/>
      <c r="L2626"/>
      <c r="M2626"/>
      <c r="N2626"/>
    </row>
    <row r="2627" spans="9:14">
      <c r="I2627" s="29"/>
      <c r="J2627" s="29"/>
      <c r="K2627"/>
      <c r="L2627"/>
      <c r="M2627"/>
      <c r="N2627"/>
    </row>
    <row r="2628" spans="9:14">
      <c r="I2628" s="29"/>
      <c r="J2628" s="29"/>
      <c r="K2628" s="45"/>
      <c r="L2628" s="45"/>
      <c r="M2628" s="45"/>
      <c r="N2628" s="45"/>
    </row>
    <row r="2629" spans="9:14">
      <c r="I2629" s="29"/>
      <c r="J2629" s="29"/>
      <c r="K2629"/>
      <c r="L2629"/>
      <c r="M2629"/>
      <c r="N2629"/>
    </row>
    <row r="2630" spans="9:14">
      <c r="I2630" s="29"/>
      <c r="J2630" s="29"/>
      <c r="K2630"/>
      <c r="L2630"/>
      <c r="M2630"/>
      <c r="N2630"/>
    </row>
    <row r="2631" spans="9:14">
      <c r="I2631" s="29"/>
      <c r="J2631" s="29"/>
      <c r="K2631" s="45"/>
      <c r="L2631" s="45"/>
      <c r="M2631" s="45"/>
      <c r="N2631" s="45"/>
    </row>
    <row r="2632" spans="9:14">
      <c r="I2632" s="29"/>
      <c r="J2632" s="29"/>
      <c r="K2632"/>
      <c r="L2632"/>
      <c r="M2632"/>
      <c r="N2632"/>
    </row>
    <row r="2633" spans="9:14">
      <c r="I2633" s="29"/>
      <c r="J2633" s="29"/>
      <c r="K2633"/>
      <c r="L2633"/>
      <c r="M2633"/>
      <c r="N2633"/>
    </row>
    <row r="2634" spans="9:14">
      <c r="I2634" s="29"/>
      <c r="J2634" s="29"/>
      <c r="K2634"/>
      <c r="L2634"/>
      <c r="M2634"/>
      <c r="N2634"/>
    </row>
    <row r="2635" spans="9:14">
      <c r="I2635" s="29"/>
      <c r="J2635" s="29"/>
      <c r="K2635"/>
      <c r="L2635"/>
      <c r="M2635"/>
      <c r="N2635"/>
    </row>
    <row r="2636" spans="9:14">
      <c r="I2636" s="29"/>
      <c r="J2636" s="29"/>
      <c r="K2636"/>
      <c r="L2636"/>
      <c r="M2636"/>
      <c r="N2636"/>
    </row>
    <row r="2637" spans="9:14">
      <c r="I2637" s="29"/>
      <c r="J2637" s="29"/>
      <c r="K2637"/>
      <c r="L2637"/>
      <c r="M2637"/>
      <c r="N2637"/>
    </row>
    <row r="2638" spans="9:14">
      <c r="I2638" s="29"/>
      <c r="J2638" s="29"/>
      <c r="K2638"/>
      <c r="L2638"/>
      <c r="M2638"/>
      <c r="N2638"/>
    </row>
    <row r="2639" spans="9:14">
      <c r="I2639" s="29"/>
      <c r="J2639" s="29"/>
      <c r="K2639"/>
      <c r="L2639"/>
      <c r="M2639"/>
      <c r="N2639"/>
    </row>
    <row r="2640" spans="9:14">
      <c r="I2640" s="29"/>
      <c r="J2640" s="29"/>
      <c r="K2640"/>
      <c r="L2640"/>
      <c r="M2640"/>
      <c r="N2640"/>
    </row>
    <row r="2641" spans="9:14">
      <c r="I2641" s="29"/>
      <c r="J2641" s="29"/>
      <c r="K2641" s="45"/>
      <c r="L2641" s="45"/>
      <c r="M2641" s="45"/>
      <c r="N2641" s="45"/>
    </row>
    <row r="2642" spans="9:14">
      <c r="I2642" s="29"/>
      <c r="J2642" s="29"/>
      <c r="K2642"/>
      <c r="L2642"/>
      <c r="M2642"/>
      <c r="N2642"/>
    </row>
    <row r="2643" spans="9:14">
      <c r="I2643" s="29"/>
      <c r="J2643" s="29"/>
      <c r="K2643"/>
      <c r="L2643"/>
      <c r="M2643"/>
      <c r="N2643"/>
    </row>
    <row r="2644" spans="9:14">
      <c r="I2644" s="29"/>
      <c r="J2644" s="29"/>
      <c r="K2644"/>
      <c r="L2644"/>
      <c r="M2644"/>
      <c r="N2644"/>
    </row>
    <row r="2645" spans="9:14">
      <c r="I2645" s="29"/>
      <c r="J2645" s="29"/>
      <c r="K2645" s="45"/>
      <c r="L2645" s="45"/>
      <c r="M2645" s="45"/>
      <c r="N2645" s="45"/>
    </row>
    <row r="2646" spans="9:14">
      <c r="I2646" s="29"/>
      <c r="J2646" s="29"/>
      <c r="K2646"/>
      <c r="L2646"/>
      <c r="M2646"/>
      <c r="N2646"/>
    </row>
    <row r="2647" spans="9:14">
      <c r="I2647" s="29"/>
      <c r="J2647" s="29"/>
      <c r="K2647"/>
      <c r="L2647"/>
      <c r="M2647"/>
      <c r="N2647"/>
    </row>
    <row r="2648" spans="9:14">
      <c r="I2648" s="29"/>
      <c r="J2648" s="29"/>
      <c r="K2648"/>
      <c r="L2648"/>
      <c r="M2648"/>
      <c r="N2648"/>
    </row>
    <row r="2649" spans="9:14">
      <c r="I2649" s="29"/>
      <c r="J2649" s="29"/>
      <c r="K2649" s="45"/>
      <c r="L2649" s="45"/>
      <c r="M2649" s="45"/>
      <c r="N2649" s="45"/>
    </row>
    <row r="2650" spans="9:14">
      <c r="I2650" s="29"/>
      <c r="J2650" s="29"/>
      <c r="K2650"/>
      <c r="L2650"/>
      <c r="M2650"/>
      <c r="N2650"/>
    </row>
    <row r="2651" spans="9:14">
      <c r="I2651" s="29"/>
      <c r="J2651" s="29"/>
      <c r="K2651"/>
      <c r="L2651"/>
      <c r="M2651"/>
      <c r="N2651"/>
    </row>
    <row r="2652" spans="9:14">
      <c r="I2652" s="29"/>
      <c r="J2652" s="29"/>
      <c r="K2652" s="45"/>
      <c r="L2652" s="45"/>
      <c r="M2652" s="45"/>
      <c r="N2652" s="45"/>
    </row>
    <row r="2653" spans="9:14">
      <c r="I2653" s="29"/>
      <c r="J2653" s="29"/>
      <c r="K2653"/>
      <c r="L2653"/>
      <c r="M2653"/>
      <c r="N2653"/>
    </row>
    <row r="2654" spans="9:14">
      <c r="I2654" s="29"/>
      <c r="J2654" s="29"/>
      <c r="K2654"/>
      <c r="L2654"/>
      <c r="M2654"/>
      <c r="N2654"/>
    </row>
    <row r="2655" spans="9:14">
      <c r="I2655" s="29"/>
      <c r="J2655" s="29"/>
      <c r="K2655"/>
      <c r="L2655"/>
      <c r="M2655"/>
      <c r="N2655"/>
    </row>
    <row r="2656" spans="9:14">
      <c r="I2656" s="29"/>
      <c r="J2656" s="29"/>
      <c r="K2656"/>
      <c r="L2656"/>
      <c r="M2656"/>
      <c r="N2656"/>
    </row>
    <row r="2657" spans="9:14">
      <c r="I2657" s="29"/>
      <c r="J2657" s="29"/>
      <c r="K2657"/>
      <c r="L2657"/>
      <c r="M2657"/>
      <c r="N2657"/>
    </row>
    <row r="2658" spans="9:14">
      <c r="I2658" s="29"/>
      <c r="J2658" s="29"/>
      <c r="K2658"/>
      <c r="L2658"/>
      <c r="M2658"/>
      <c r="N2658"/>
    </row>
    <row r="2659" spans="9:14">
      <c r="I2659" s="29"/>
      <c r="J2659" s="29"/>
      <c r="K2659" s="45"/>
      <c r="L2659" s="45"/>
      <c r="M2659" s="45"/>
      <c r="N2659" s="45"/>
    </row>
    <row r="2660" spans="9:14">
      <c r="I2660" s="29"/>
      <c r="J2660" s="29"/>
      <c r="K2660"/>
      <c r="L2660"/>
      <c r="M2660"/>
      <c r="N2660"/>
    </row>
    <row r="2661" spans="9:14">
      <c r="I2661" s="29"/>
      <c r="J2661" s="29"/>
      <c r="K2661"/>
      <c r="L2661"/>
      <c r="M2661"/>
      <c r="N2661"/>
    </row>
    <row r="2662" spans="9:14">
      <c r="I2662" s="29"/>
      <c r="J2662" s="29"/>
      <c r="K2662" s="45"/>
      <c r="L2662" s="45"/>
      <c r="M2662" s="45"/>
      <c r="N2662" s="45"/>
    </row>
    <row r="2663" spans="9:14">
      <c r="I2663" s="29"/>
      <c r="J2663" s="29"/>
      <c r="K2663"/>
      <c r="L2663"/>
      <c r="M2663"/>
      <c r="N2663"/>
    </row>
    <row r="2664" spans="9:14">
      <c r="I2664" s="29"/>
      <c r="J2664" s="29"/>
      <c r="K2664"/>
      <c r="L2664"/>
      <c r="M2664"/>
      <c r="N2664"/>
    </row>
    <row r="2665" spans="9:14">
      <c r="I2665" s="29"/>
      <c r="J2665" s="29"/>
      <c r="K2665" s="45"/>
      <c r="L2665" s="45"/>
      <c r="M2665" s="45"/>
      <c r="N2665" s="45"/>
    </row>
    <row r="2666" spans="9:14">
      <c r="I2666" s="29"/>
      <c r="J2666" s="29"/>
      <c r="K2666"/>
      <c r="L2666"/>
      <c r="M2666"/>
      <c r="N2666"/>
    </row>
    <row r="2667" spans="9:14">
      <c r="I2667" s="29"/>
      <c r="J2667" s="29"/>
      <c r="K2667"/>
      <c r="L2667"/>
      <c r="M2667"/>
      <c r="N2667"/>
    </row>
    <row r="2668" spans="9:14">
      <c r="I2668" s="29"/>
      <c r="J2668" s="29"/>
      <c r="K2668"/>
      <c r="L2668"/>
      <c r="M2668"/>
      <c r="N2668"/>
    </row>
    <row r="2669" spans="9:14">
      <c r="I2669" s="29"/>
      <c r="J2669" s="29"/>
      <c r="K2669"/>
      <c r="L2669"/>
      <c r="M2669"/>
      <c r="N2669"/>
    </row>
    <row r="2670" spans="9:14">
      <c r="I2670" s="29"/>
      <c r="J2670" s="29"/>
      <c r="K2670"/>
      <c r="L2670"/>
      <c r="M2670"/>
      <c r="N2670"/>
    </row>
    <row r="2671" spans="9:14">
      <c r="I2671" s="29"/>
      <c r="J2671" s="29"/>
      <c r="K2671" s="45"/>
      <c r="L2671" s="45"/>
      <c r="M2671" s="45"/>
      <c r="N2671" s="45"/>
    </row>
    <row r="2672" spans="9:14">
      <c r="I2672" s="29"/>
      <c r="J2672" s="29"/>
      <c r="K2672"/>
      <c r="L2672"/>
      <c r="M2672"/>
      <c r="N2672"/>
    </row>
    <row r="2673" spans="9:14">
      <c r="I2673" s="29"/>
      <c r="J2673" s="29"/>
      <c r="K2673" s="45"/>
      <c r="L2673" s="45"/>
      <c r="M2673" s="45"/>
      <c r="N2673" s="45"/>
    </row>
    <row r="2674" spans="9:14">
      <c r="I2674" s="29"/>
      <c r="J2674" s="29"/>
      <c r="K2674"/>
      <c r="L2674"/>
      <c r="M2674"/>
      <c r="N2674"/>
    </row>
    <row r="2675" spans="9:14">
      <c r="I2675" s="29"/>
      <c r="J2675" s="29"/>
      <c r="K2675"/>
      <c r="L2675"/>
      <c r="M2675"/>
      <c r="N2675"/>
    </row>
    <row r="2676" spans="9:14">
      <c r="I2676" s="29"/>
      <c r="J2676" s="29"/>
      <c r="K2676" s="45"/>
      <c r="L2676" s="45"/>
      <c r="M2676" s="45"/>
      <c r="N2676" s="45"/>
    </row>
    <row r="2677" spans="9:14">
      <c r="I2677" s="29"/>
      <c r="J2677" s="29"/>
      <c r="K2677"/>
      <c r="L2677"/>
      <c r="M2677"/>
      <c r="N2677"/>
    </row>
    <row r="2678" spans="9:14">
      <c r="I2678" s="29"/>
      <c r="J2678" s="29"/>
      <c r="K2678" s="45"/>
      <c r="L2678" s="45"/>
      <c r="M2678" s="45"/>
      <c r="N2678" s="45"/>
    </row>
    <row r="2679" spans="9:14">
      <c r="I2679" s="29"/>
      <c r="J2679" s="29"/>
      <c r="K2679"/>
      <c r="L2679"/>
      <c r="M2679"/>
      <c r="N2679"/>
    </row>
    <row r="2680" spans="9:14">
      <c r="I2680" s="29"/>
      <c r="J2680" s="29"/>
      <c r="K2680"/>
      <c r="L2680"/>
      <c r="M2680"/>
      <c r="N2680"/>
    </row>
    <row r="2681" spans="9:14">
      <c r="I2681" s="29"/>
      <c r="J2681" s="29"/>
      <c r="K2681"/>
      <c r="L2681"/>
      <c r="M2681"/>
      <c r="N2681"/>
    </row>
    <row r="2682" spans="9:14">
      <c r="I2682" s="29"/>
      <c r="J2682" s="29"/>
      <c r="K2682"/>
      <c r="L2682"/>
      <c r="M2682"/>
      <c r="N2682"/>
    </row>
    <row r="2683" spans="9:14">
      <c r="I2683" s="29"/>
      <c r="J2683" s="29"/>
      <c r="K2683" s="45"/>
      <c r="L2683" s="45"/>
      <c r="M2683" s="45"/>
      <c r="N2683" s="45"/>
    </row>
    <row r="2684" spans="9:14">
      <c r="I2684" s="29"/>
      <c r="J2684" s="29"/>
      <c r="K2684"/>
      <c r="L2684"/>
      <c r="M2684"/>
      <c r="N2684"/>
    </row>
    <row r="2685" spans="9:14">
      <c r="I2685" s="29"/>
      <c r="J2685" s="29"/>
      <c r="K2685"/>
      <c r="L2685"/>
      <c r="M2685"/>
      <c r="N2685"/>
    </row>
    <row r="2686" spans="9:14">
      <c r="I2686" s="29"/>
      <c r="J2686" s="29"/>
      <c r="K2686"/>
      <c r="L2686"/>
      <c r="M2686"/>
      <c r="N2686"/>
    </row>
    <row r="2687" spans="9:14">
      <c r="I2687" s="29"/>
      <c r="J2687" s="29"/>
      <c r="K2687" s="45"/>
      <c r="L2687" s="45"/>
      <c r="M2687" s="45"/>
      <c r="N2687" s="45"/>
    </row>
    <row r="2688" spans="9:14">
      <c r="I2688" s="29"/>
      <c r="J2688" s="29"/>
      <c r="K2688"/>
      <c r="L2688"/>
      <c r="M2688"/>
      <c r="N2688"/>
    </row>
    <row r="2689" spans="9:14">
      <c r="I2689" s="29"/>
      <c r="J2689" s="29"/>
      <c r="K2689"/>
      <c r="L2689"/>
      <c r="M2689"/>
      <c r="N2689"/>
    </row>
    <row r="2690" spans="9:14">
      <c r="I2690" s="29"/>
      <c r="J2690" s="29"/>
      <c r="K2690"/>
      <c r="L2690"/>
      <c r="M2690"/>
      <c r="N2690"/>
    </row>
    <row r="2691" spans="9:14">
      <c r="I2691" s="29"/>
      <c r="J2691" s="29"/>
      <c r="K2691" s="45"/>
      <c r="L2691" s="45"/>
      <c r="M2691" s="45"/>
      <c r="N2691" s="45"/>
    </row>
    <row r="2692" spans="9:14">
      <c r="I2692" s="29"/>
      <c r="J2692" s="29"/>
      <c r="K2692"/>
      <c r="L2692"/>
      <c r="M2692"/>
      <c r="N2692"/>
    </row>
    <row r="2693" spans="9:14">
      <c r="I2693" s="29"/>
      <c r="J2693" s="29"/>
      <c r="K2693"/>
      <c r="L2693"/>
      <c r="M2693"/>
      <c r="N2693"/>
    </row>
    <row r="2694" spans="9:14">
      <c r="I2694" s="29"/>
      <c r="J2694" s="29"/>
      <c r="K2694"/>
      <c r="L2694"/>
      <c r="M2694"/>
      <c r="N2694"/>
    </row>
    <row r="2695" spans="9:14">
      <c r="I2695" s="29"/>
      <c r="J2695" s="29"/>
      <c r="K2695"/>
      <c r="L2695"/>
      <c r="M2695"/>
      <c r="N2695"/>
    </row>
    <row r="2696" spans="9:14">
      <c r="I2696" s="29"/>
      <c r="J2696" s="29"/>
      <c r="K2696" s="45"/>
      <c r="L2696" s="45"/>
      <c r="M2696" s="45"/>
      <c r="N2696" s="45"/>
    </row>
    <row r="2697" spans="9:14">
      <c r="I2697" s="29"/>
      <c r="J2697" s="29"/>
      <c r="K2697"/>
      <c r="L2697"/>
      <c r="M2697"/>
      <c r="N2697"/>
    </row>
    <row r="2698" spans="9:14">
      <c r="I2698" s="29"/>
      <c r="J2698" s="29"/>
      <c r="K2698"/>
      <c r="L2698"/>
      <c r="M2698"/>
      <c r="N2698"/>
    </row>
    <row r="2699" spans="9:14">
      <c r="I2699" s="29"/>
      <c r="J2699" s="29"/>
      <c r="K2699" s="45"/>
      <c r="L2699" s="45"/>
      <c r="M2699" s="45"/>
      <c r="N2699" s="45"/>
    </row>
    <row r="2700" spans="9:14">
      <c r="I2700" s="29"/>
      <c r="J2700" s="29"/>
      <c r="K2700"/>
      <c r="L2700"/>
      <c r="M2700"/>
      <c r="N2700"/>
    </row>
    <row r="2701" spans="9:14">
      <c r="I2701" s="29"/>
      <c r="J2701" s="29"/>
      <c r="K2701"/>
      <c r="L2701"/>
      <c r="M2701"/>
      <c r="N2701"/>
    </row>
    <row r="2702" spans="9:14">
      <c r="I2702" s="29"/>
      <c r="J2702" s="29"/>
      <c r="K2702"/>
      <c r="L2702"/>
      <c r="M2702"/>
      <c r="N2702"/>
    </row>
    <row r="2703" spans="9:14">
      <c r="I2703" s="29"/>
      <c r="J2703" s="29"/>
      <c r="K2703"/>
      <c r="L2703"/>
      <c r="M2703"/>
      <c r="N2703"/>
    </row>
    <row r="2704" spans="9:14">
      <c r="I2704" s="29"/>
      <c r="J2704" s="29"/>
      <c r="K2704"/>
      <c r="L2704"/>
      <c r="M2704"/>
      <c r="N2704"/>
    </row>
    <row r="2705" spans="9:14">
      <c r="I2705" s="29"/>
      <c r="J2705" s="29"/>
      <c r="K2705"/>
      <c r="L2705"/>
      <c r="M2705"/>
      <c r="N2705"/>
    </row>
    <row r="2706" spans="9:14">
      <c r="I2706" s="29"/>
      <c r="J2706" s="29"/>
      <c r="K2706"/>
      <c r="L2706"/>
      <c r="M2706"/>
      <c r="N2706"/>
    </row>
    <row r="2707" spans="9:14">
      <c r="I2707" s="29"/>
      <c r="J2707" s="29"/>
      <c r="K2707"/>
      <c r="L2707"/>
      <c r="M2707"/>
      <c r="N2707"/>
    </row>
    <row r="2708" spans="9:14">
      <c r="I2708" s="29"/>
      <c r="J2708" s="29"/>
      <c r="K2708"/>
      <c r="L2708"/>
      <c r="M2708"/>
      <c r="N2708"/>
    </row>
    <row r="2709" spans="9:14">
      <c r="I2709" s="29"/>
      <c r="J2709" s="29"/>
      <c r="K2709"/>
      <c r="L2709"/>
      <c r="M2709"/>
      <c r="N2709"/>
    </row>
    <row r="2710" spans="9:14">
      <c r="I2710" s="29"/>
      <c r="J2710" s="29"/>
      <c r="K2710" s="45"/>
      <c r="L2710" s="45"/>
      <c r="M2710" s="45"/>
      <c r="N2710" s="45"/>
    </row>
    <row r="2711" spans="9:14">
      <c r="I2711" s="29"/>
      <c r="J2711" s="29"/>
      <c r="K2711"/>
      <c r="L2711"/>
      <c r="M2711"/>
      <c r="N2711"/>
    </row>
    <row r="2712" spans="9:14">
      <c r="I2712" s="29"/>
      <c r="J2712" s="29"/>
      <c r="K2712"/>
      <c r="L2712"/>
      <c r="M2712"/>
      <c r="N2712"/>
    </row>
    <row r="2713" spans="9:14">
      <c r="I2713" s="29"/>
      <c r="J2713" s="29"/>
      <c r="K2713" s="45"/>
      <c r="L2713" s="45"/>
      <c r="M2713" s="45"/>
      <c r="N2713" s="45"/>
    </row>
    <row r="2714" spans="9:14">
      <c r="I2714" s="29"/>
      <c r="J2714" s="29"/>
      <c r="K2714"/>
      <c r="L2714"/>
      <c r="M2714"/>
      <c r="N2714"/>
    </row>
    <row r="2715" spans="9:14">
      <c r="I2715" s="29"/>
      <c r="J2715" s="29"/>
      <c r="K2715" s="45"/>
      <c r="L2715" s="45"/>
      <c r="M2715" s="45"/>
      <c r="N2715" s="45"/>
    </row>
    <row r="2716" spans="9:14">
      <c r="I2716" s="29"/>
      <c r="J2716" s="29"/>
      <c r="K2716"/>
      <c r="L2716"/>
      <c r="M2716"/>
      <c r="N2716"/>
    </row>
    <row r="2717" spans="9:14">
      <c r="I2717" s="29"/>
      <c r="J2717" s="29"/>
      <c r="K2717"/>
      <c r="L2717"/>
      <c r="M2717"/>
      <c r="N2717"/>
    </row>
    <row r="2718" spans="9:14">
      <c r="I2718" s="29"/>
      <c r="J2718" s="29"/>
      <c r="K2718"/>
      <c r="L2718"/>
      <c r="M2718"/>
      <c r="N2718"/>
    </row>
    <row r="2719" spans="9:14">
      <c r="I2719" s="29"/>
      <c r="J2719" s="29"/>
      <c r="K2719" s="45"/>
      <c r="L2719" s="45"/>
      <c r="M2719" s="45"/>
      <c r="N2719" s="45"/>
    </row>
    <row r="2720" spans="9:14">
      <c r="I2720" s="29"/>
      <c r="J2720" s="29"/>
      <c r="K2720"/>
      <c r="L2720"/>
      <c r="M2720"/>
      <c r="N2720"/>
    </row>
    <row r="2721" spans="9:14">
      <c r="I2721" s="29"/>
      <c r="J2721" s="29"/>
      <c r="K2721"/>
      <c r="L2721"/>
      <c r="M2721"/>
      <c r="N2721"/>
    </row>
    <row r="2722" spans="9:14">
      <c r="I2722" s="29"/>
      <c r="J2722" s="29"/>
      <c r="K2722"/>
      <c r="L2722"/>
      <c r="M2722"/>
      <c r="N2722"/>
    </row>
    <row r="2723" spans="9:14">
      <c r="I2723" s="29"/>
      <c r="J2723" s="29"/>
      <c r="K2723" s="45"/>
      <c r="L2723" s="45"/>
      <c r="M2723" s="45"/>
      <c r="N2723" s="45"/>
    </row>
    <row r="2724" spans="9:14">
      <c r="I2724" s="29"/>
      <c r="J2724" s="29"/>
      <c r="K2724"/>
      <c r="L2724"/>
      <c r="M2724"/>
      <c r="N2724"/>
    </row>
    <row r="2725" spans="9:14">
      <c r="I2725" s="29"/>
      <c r="J2725" s="29"/>
      <c r="K2725"/>
      <c r="L2725"/>
      <c r="M2725"/>
      <c r="N2725"/>
    </row>
    <row r="2726" spans="9:14">
      <c r="I2726" s="29"/>
      <c r="J2726" s="29"/>
      <c r="K2726" s="45"/>
      <c r="L2726" s="45"/>
      <c r="M2726" s="45"/>
      <c r="N2726" s="45"/>
    </row>
    <row r="2727" spans="9:14">
      <c r="I2727" s="29"/>
      <c r="J2727" s="29"/>
      <c r="K2727"/>
      <c r="L2727"/>
      <c r="M2727"/>
      <c r="N2727"/>
    </row>
    <row r="2728" spans="9:14">
      <c r="I2728" s="29"/>
      <c r="J2728" s="29"/>
      <c r="K2728" s="45"/>
      <c r="L2728" s="45"/>
      <c r="M2728" s="45"/>
      <c r="N2728" s="45"/>
    </row>
    <row r="2729" spans="9:14">
      <c r="I2729" s="29"/>
      <c r="J2729" s="29"/>
      <c r="K2729"/>
      <c r="L2729"/>
      <c r="M2729"/>
      <c r="N2729"/>
    </row>
    <row r="2730" spans="9:14">
      <c r="I2730" s="29"/>
      <c r="J2730" s="29"/>
      <c r="K2730"/>
      <c r="L2730"/>
      <c r="M2730"/>
      <c r="N2730"/>
    </row>
    <row r="2731" spans="9:14">
      <c r="I2731" s="29"/>
      <c r="J2731" s="29"/>
      <c r="K2731"/>
      <c r="L2731"/>
      <c r="M2731"/>
      <c r="N2731"/>
    </row>
    <row r="2732" spans="9:14">
      <c r="I2732" s="29"/>
      <c r="J2732" s="29"/>
      <c r="K2732"/>
      <c r="L2732"/>
      <c r="M2732"/>
      <c r="N2732"/>
    </row>
    <row r="2733" spans="9:14">
      <c r="I2733" s="29"/>
      <c r="J2733" s="29"/>
      <c r="K2733" s="45"/>
      <c r="L2733" s="45"/>
      <c r="M2733" s="45"/>
      <c r="N2733" s="45"/>
    </row>
    <row r="2734" spans="9:14">
      <c r="I2734" s="29"/>
      <c r="J2734" s="29"/>
      <c r="K2734"/>
      <c r="L2734"/>
      <c r="M2734"/>
      <c r="N2734"/>
    </row>
    <row r="2735" spans="9:14">
      <c r="I2735" s="29"/>
      <c r="J2735" s="29"/>
      <c r="K2735"/>
      <c r="L2735"/>
      <c r="M2735"/>
      <c r="N2735"/>
    </row>
    <row r="2736" spans="9:14">
      <c r="I2736" s="29"/>
      <c r="J2736" s="29"/>
      <c r="K2736"/>
      <c r="L2736"/>
      <c r="M2736"/>
      <c r="N2736"/>
    </row>
    <row r="2737" spans="9:14">
      <c r="I2737" s="29"/>
      <c r="J2737" s="29"/>
      <c r="K2737"/>
      <c r="L2737"/>
      <c r="M2737"/>
      <c r="N2737"/>
    </row>
    <row r="2738" spans="9:14">
      <c r="I2738" s="29"/>
      <c r="J2738" s="29"/>
      <c r="K2738"/>
      <c r="L2738"/>
      <c r="M2738"/>
      <c r="N2738"/>
    </row>
    <row r="2739" spans="9:14">
      <c r="I2739" s="29"/>
      <c r="J2739" s="29"/>
      <c r="K2739" s="45"/>
      <c r="L2739" s="45"/>
      <c r="M2739" s="45"/>
      <c r="N2739" s="45"/>
    </row>
    <row r="2740" spans="9:14">
      <c r="I2740" s="29"/>
      <c r="J2740" s="29"/>
      <c r="K2740"/>
      <c r="L2740"/>
      <c r="M2740"/>
      <c r="N2740"/>
    </row>
    <row r="2741" spans="9:14">
      <c r="I2741" s="29"/>
      <c r="J2741" s="29"/>
      <c r="K2741"/>
      <c r="L2741"/>
      <c r="M2741"/>
      <c r="N2741"/>
    </row>
    <row r="2742" spans="9:14">
      <c r="I2742" s="29"/>
      <c r="J2742" s="29"/>
      <c r="K2742"/>
      <c r="L2742"/>
      <c r="M2742"/>
      <c r="N2742"/>
    </row>
    <row r="2743" spans="9:14">
      <c r="I2743" s="29"/>
      <c r="J2743" s="29"/>
      <c r="K2743" s="45"/>
      <c r="L2743" s="45"/>
      <c r="M2743" s="45"/>
      <c r="N2743" s="45"/>
    </row>
    <row r="2744" spans="9:14">
      <c r="I2744" s="29"/>
      <c r="J2744" s="29"/>
      <c r="K2744"/>
      <c r="L2744"/>
      <c r="M2744"/>
      <c r="N2744"/>
    </row>
    <row r="2745" spans="9:14">
      <c r="I2745" s="29"/>
      <c r="J2745" s="29"/>
      <c r="K2745"/>
      <c r="L2745"/>
      <c r="M2745"/>
      <c r="N2745"/>
    </row>
    <row r="2746" spans="9:14">
      <c r="I2746" s="29"/>
      <c r="J2746" s="29"/>
      <c r="K2746"/>
      <c r="L2746"/>
      <c r="M2746"/>
      <c r="N2746"/>
    </row>
    <row r="2747" spans="9:14">
      <c r="I2747" s="29"/>
      <c r="J2747" s="29"/>
      <c r="K2747" s="45"/>
      <c r="L2747" s="45"/>
      <c r="M2747" s="45"/>
      <c r="N2747" s="45"/>
    </row>
    <row r="2748" spans="9:14">
      <c r="I2748" s="29"/>
      <c r="J2748" s="29"/>
      <c r="K2748"/>
      <c r="L2748"/>
      <c r="M2748"/>
      <c r="N2748"/>
    </row>
    <row r="2749" spans="9:14">
      <c r="I2749" s="29"/>
      <c r="J2749" s="29"/>
      <c r="K2749"/>
      <c r="L2749"/>
      <c r="M2749"/>
      <c r="N2749"/>
    </row>
    <row r="2750" spans="9:14">
      <c r="I2750" s="29"/>
      <c r="J2750" s="29"/>
      <c r="K2750"/>
      <c r="L2750"/>
      <c r="M2750"/>
      <c r="N2750"/>
    </row>
    <row r="2751" spans="9:14">
      <c r="I2751" s="29"/>
      <c r="J2751" s="29"/>
      <c r="K2751" s="45"/>
      <c r="L2751" s="45"/>
      <c r="M2751" s="45"/>
      <c r="N2751" s="45"/>
    </row>
    <row r="2752" spans="9:14">
      <c r="I2752" s="29"/>
      <c r="J2752" s="29"/>
      <c r="K2752"/>
      <c r="L2752"/>
      <c r="M2752"/>
      <c r="N2752"/>
    </row>
    <row r="2753" spans="9:14">
      <c r="I2753" s="29"/>
      <c r="J2753" s="29"/>
      <c r="K2753" s="45"/>
      <c r="L2753" s="45"/>
      <c r="M2753" s="45"/>
      <c r="N2753" s="45"/>
    </row>
    <row r="2754" spans="9:14">
      <c r="I2754" s="29"/>
      <c r="J2754" s="29"/>
      <c r="K2754"/>
      <c r="L2754"/>
      <c r="M2754"/>
      <c r="N2754"/>
    </row>
    <row r="2755" spans="9:14">
      <c r="I2755" s="29"/>
      <c r="J2755" s="29"/>
      <c r="K2755"/>
      <c r="L2755"/>
      <c r="M2755"/>
      <c r="N2755"/>
    </row>
    <row r="2756" spans="9:14">
      <c r="I2756" s="29"/>
      <c r="J2756" s="29"/>
      <c r="K2756"/>
      <c r="L2756"/>
      <c r="M2756"/>
      <c r="N2756"/>
    </row>
    <row r="2757" spans="9:14">
      <c r="I2757" s="29"/>
      <c r="J2757" s="29"/>
      <c r="K2757"/>
      <c r="L2757"/>
      <c r="M2757"/>
      <c r="N2757"/>
    </row>
    <row r="2758" spans="9:14">
      <c r="I2758" s="29"/>
      <c r="J2758" s="29"/>
      <c r="K2758"/>
      <c r="L2758"/>
      <c r="M2758"/>
      <c r="N2758"/>
    </row>
    <row r="2759" spans="9:14">
      <c r="I2759" s="29"/>
      <c r="J2759" s="29"/>
      <c r="K2759"/>
      <c r="L2759"/>
      <c r="M2759"/>
      <c r="N2759"/>
    </row>
    <row r="2760" spans="9:14">
      <c r="I2760" s="29"/>
      <c r="J2760" s="29"/>
      <c r="K2760" s="45"/>
      <c r="L2760" s="45"/>
      <c r="M2760" s="45"/>
      <c r="N2760" s="45"/>
    </row>
    <row r="2761" spans="9:14">
      <c r="I2761" s="29"/>
      <c r="J2761" s="29"/>
      <c r="K2761"/>
      <c r="L2761"/>
      <c r="M2761"/>
      <c r="N2761"/>
    </row>
    <row r="2762" spans="9:14">
      <c r="I2762" s="29"/>
      <c r="J2762" s="29"/>
      <c r="K2762"/>
      <c r="L2762"/>
      <c r="M2762"/>
      <c r="N2762"/>
    </row>
    <row r="2763" spans="9:14">
      <c r="I2763" s="29"/>
      <c r="J2763" s="29"/>
      <c r="K2763"/>
      <c r="L2763"/>
      <c r="M2763"/>
      <c r="N2763"/>
    </row>
    <row r="2764" spans="9:14">
      <c r="I2764" s="29"/>
      <c r="J2764" s="29"/>
      <c r="K2764" s="45"/>
      <c r="L2764" s="45"/>
      <c r="M2764" s="45"/>
      <c r="N2764" s="45"/>
    </row>
    <row r="2765" spans="9:14">
      <c r="I2765" s="29"/>
      <c r="J2765" s="29"/>
      <c r="K2765"/>
      <c r="L2765"/>
      <c r="M2765"/>
      <c r="N2765"/>
    </row>
    <row r="2766" spans="9:14">
      <c r="I2766" s="29"/>
      <c r="J2766" s="29"/>
      <c r="K2766"/>
      <c r="L2766"/>
      <c r="M2766"/>
      <c r="N2766"/>
    </row>
    <row r="2767" spans="9:14">
      <c r="I2767" s="29"/>
      <c r="J2767" s="29"/>
      <c r="K2767" s="45"/>
      <c r="L2767" s="45"/>
      <c r="M2767" s="45"/>
      <c r="N2767" s="45"/>
    </row>
    <row r="2768" spans="9:14">
      <c r="I2768" s="29"/>
      <c r="J2768" s="29"/>
      <c r="K2768"/>
      <c r="L2768"/>
      <c r="M2768"/>
      <c r="N2768"/>
    </row>
    <row r="2769" spans="9:14">
      <c r="I2769" s="29"/>
      <c r="J2769" s="29"/>
      <c r="K2769"/>
      <c r="L2769"/>
      <c r="M2769"/>
      <c r="N2769"/>
    </row>
    <row r="2770" spans="9:14">
      <c r="I2770" s="29"/>
      <c r="J2770" s="29"/>
      <c r="K2770"/>
      <c r="L2770"/>
      <c r="M2770"/>
      <c r="N2770"/>
    </row>
    <row r="2771" spans="9:14">
      <c r="I2771" s="29"/>
      <c r="J2771" s="29"/>
      <c r="K2771"/>
      <c r="L2771"/>
      <c r="M2771"/>
      <c r="N2771"/>
    </row>
    <row r="2772" spans="9:14">
      <c r="I2772" s="29"/>
      <c r="J2772" s="29"/>
      <c r="K2772"/>
      <c r="L2772"/>
      <c r="M2772"/>
      <c r="N2772"/>
    </row>
    <row r="2773" spans="9:14">
      <c r="I2773" s="29"/>
      <c r="J2773" s="29"/>
      <c r="K2773"/>
      <c r="L2773"/>
      <c r="M2773"/>
      <c r="N2773"/>
    </row>
    <row r="2774" spans="9:14">
      <c r="I2774" s="29"/>
      <c r="J2774" s="29"/>
      <c r="K2774"/>
      <c r="L2774"/>
      <c r="M2774"/>
      <c r="N2774"/>
    </row>
    <row r="2775" spans="9:14">
      <c r="I2775" s="29"/>
      <c r="J2775" s="29"/>
      <c r="K2775"/>
      <c r="L2775"/>
      <c r="M2775"/>
      <c r="N2775"/>
    </row>
    <row r="2776" spans="9:14">
      <c r="I2776" s="29"/>
      <c r="J2776" s="29"/>
      <c r="K2776"/>
      <c r="L2776"/>
      <c r="M2776"/>
      <c r="N2776"/>
    </row>
    <row r="2777" spans="9:14">
      <c r="I2777" s="29"/>
      <c r="J2777" s="29"/>
      <c r="K2777" s="45"/>
      <c r="L2777" s="45"/>
      <c r="M2777" s="45"/>
      <c r="N2777" s="45"/>
    </row>
    <row r="2778" spans="9:14">
      <c r="I2778" s="29"/>
      <c r="J2778" s="29"/>
      <c r="K2778"/>
      <c r="L2778"/>
      <c r="M2778"/>
      <c r="N2778"/>
    </row>
    <row r="2779" spans="9:14">
      <c r="I2779" s="29"/>
      <c r="J2779" s="29"/>
      <c r="K2779"/>
      <c r="L2779"/>
      <c r="M2779"/>
      <c r="N2779"/>
    </row>
    <row r="2780" spans="9:14">
      <c r="I2780" s="29"/>
      <c r="J2780" s="29"/>
      <c r="K2780"/>
      <c r="L2780"/>
      <c r="M2780"/>
      <c r="N2780"/>
    </row>
    <row r="2781" spans="9:14">
      <c r="I2781" s="29"/>
      <c r="J2781" s="29"/>
      <c r="K2781" s="45"/>
      <c r="L2781" s="45"/>
      <c r="M2781" s="45"/>
      <c r="N2781" s="45"/>
    </row>
    <row r="2782" spans="9:14">
      <c r="I2782" s="29"/>
      <c r="J2782" s="29"/>
      <c r="K2782"/>
      <c r="L2782"/>
      <c r="M2782"/>
      <c r="N2782"/>
    </row>
    <row r="2783" spans="9:14">
      <c r="I2783" s="29"/>
      <c r="J2783" s="29"/>
      <c r="K2783"/>
      <c r="L2783"/>
      <c r="M2783"/>
      <c r="N2783"/>
    </row>
    <row r="2784" spans="9:14">
      <c r="I2784" s="29"/>
      <c r="J2784" s="29"/>
      <c r="K2784"/>
      <c r="L2784"/>
      <c r="M2784"/>
      <c r="N2784"/>
    </row>
    <row r="2785" spans="9:14">
      <c r="I2785" s="29"/>
      <c r="J2785" s="29"/>
      <c r="K2785" s="45"/>
      <c r="L2785" s="45"/>
      <c r="M2785" s="45"/>
      <c r="N2785" s="45"/>
    </row>
    <row r="2786" spans="9:14">
      <c r="I2786" s="29"/>
      <c r="J2786" s="29"/>
      <c r="K2786"/>
      <c r="L2786"/>
      <c r="M2786"/>
      <c r="N2786"/>
    </row>
    <row r="2787" spans="9:14">
      <c r="I2787" s="29"/>
      <c r="J2787" s="29"/>
      <c r="K2787"/>
      <c r="L2787"/>
      <c r="M2787"/>
      <c r="N2787"/>
    </row>
    <row r="2788" spans="9:14">
      <c r="I2788" s="29"/>
      <c r="J2788" s="29"/>
      <c r="K2788" s="45"/>
      <c r="L2788" s="45"/>
      <c r="M2788" s="45"/>
      <c r="N2788" s="45"/>
    </row>
    <row r="2789" spans="9:14">
      <c r="I2789" s="29"/>
      <c r="J2789" s="29"/>
      <c r="K2789"/>
      <c r="L2789"/>
      <c r="M2789"/>
      <c r="N2789"/>
    </row>
    <row r="2790" spans="9:14">
      <c r="I2790" s="29"/>
      <c r="J2790" s="29"/>
      <c r="K2790"/>
      <c r="L2790"/>
      <c r="M2790"/>
      <c r="N2790"/>
    </row>
    <row r="2791" spans="9:14">
      <c r="I2791" s="29"/>
      <c r="J2791" s="29"/>
      <c r="K2791"/>
      <c r="L2791"/>
      <c r="M2791"/>
      <c r="N2791"/>
    </row>
    <row r="2792" spans="9:14">
      <c r="I2792" s="29"/>
      <c r="J2792" s="29"/>
      <c r="K2792"/>
      <c r="L2792"/>
      <c r="M2792"/>
      <c r="N2792"/>
    </row>
    <row r="2793" spans="9:14">
      <c r="I2793" s="29"/>
      <c r="J2793" s="29"/>
      <c r="K2793"/>
      <c r="L2793"/>
      <c r="M2793"/>
      <c r="N2793"/>
    </row>
    <row r="2794" spans="9:14">
      <c r="I2794" s="29"/>
      <c r="J2794" s="29"/>
      <c r="K2794"/>
      <c r="L2794"/>
      <c r="M2794"/>
      <c r="N2794"/>
    </row>
    <row r="2795" spans="9:14">
      <c r="I2795" s="29"/>
      <c r="J2795" s="29"/>
      <c r="K2795"/>
      <c r="L2795"/>
      <c r="M2795"/>
      <c r="N2795"/>
    </row>
    <row r="2796" spans="9:14">
      <c r="I2796" s="29"/>
      <c r="J2796" s="29"/>
      <c r="K2796"/>
      <c r="L2796"/>
      <c r="M2796"/>
      <c r="N2796"/>
    </row>
    <row r="2797" spans="9:14">
      <c r="I2797" s="29"/>
      <c r="J2797" s="29"/>
      <c r="K2797"/>
      <c r="L2797"/>
      <c r="M2797"/>
      <c r="N2797"/>
    </row>
    <row r="2798" spans="9:14">
      <c r="I2798" s="29"/>
      <c r="J2798" s="29"/>
      <c r="K2798" s="45"/>
      <c r="L2798" s="45"/>
      <c r="M2798" s="45"/>
      <c r="N2798" s="45"/>
    </row>
    <row r="2799" spans="9:14">
      <c r="I2799" s="29"/>
      <c r="J2799" s="29"/>
      <c r="K2799"/>
      <c r="L2799"/>
      <c r="M2799"/>
      <c r="N2799"/>
    </row>
    <row r="2800" spans="9:14">
      <c r="I2800" s="29"/>
      <c r="J2800" s="29"/>
      <c r="K2800"/>
      <c r="L2800"/>
      <c r="M2800"/>
      <c r="N2800"/>
    </row>
    <row r="2801" spans="9:14">
      <c r="I2801" s="29"/>
      <c r="J2801" s="29"/>
      <c r="K2801"/>
      <c r="L2801"/>
      <c r="M2801"/>
      <c r="N2801"/>
    </row>
    <row r="2802" spans="9:14">
      <c r="I2802" s="29"/>
      <c r="J2802" s="29"/>
      <c r="K2802" s="45"/>
      <c r="L2802" s="45"/>
      <c r="M2802" s="45"/>
      <c r="N2802" s="45"/>
    </row>
    <row r="2803" spans="9:14">
      <c r="I2803" s="29"/>
      <c r="J2803" s="29"/>
      <c r="K2803"/>
      <c r="L2803"/>
      <c r="M2803"/>
      <c r="N2803"/>
    </row>
    <row r="2804" spans="9:14">
      <c r="I2804" s="29"/>
      <c r="J2804" s="29"/>
      <c r="K2804"/>
      <c r="L2804"/>
      <c r="M2804"/>
      <c r="N2804"/>
    </row>
    <row r="2805" spans="9:14">
      <c r="I2805" s="29"/>
      <c r="J2805" s="29"/>
      <c r="K2805"/>
      <c r="L2805"/>
      <c r="M2805"/>
      <c r="N2805"/>
    </row>
    <row r="2806" spans="9:14">
      <c r="I2806" s="29"/>
      <c r="J2806" s="29"/>
      <c r="K2806" s="45"/>
      <c r="L2806" s="45"/>
      <c r="M2806" s="45"/>
      <c r="N2806" s="45"/>
    </row>
    <row r="2807" spans="9:14">
      <c r="I2807" s="29"/>
      <c r="J2807" s="29"/>
      <c r="K2807"/>
      <c r="L2807"/>
      <c r="M2807"/>
      <c r="N2807"/>
    </row>
    <row r="2808" spans="9:14">
      <c r="I2808" s="29"/>
      <c r="J2808" s="29"/>
      <c r="K2808"/>
      <c r="L2808"/>
      <c r="M2808"/>
      <c r="N2808"/>
    </row>
    <row r="2809" spans="9:14">
      <c r="I2809" s="29"/>
      <c r="J2809" s="29"/>
      <c r="K2809" s="45"/>
      <c r="L2809" s="45"/>
      <c r="M2809" s="45"/>
      <c r="N2809" s="45"/>
    </row>
    <row r="2810" spans="9:14">
      <c r="I2810" s="29"/>
      <c r="J2810" s="29"/>
      <c r="K2810"/>
      <c r="L2810"/>
      <c r="M2810"/>
      <c r="N2810"/>
    </row>
    <row r="2811" spans="9:14">
      <c r="I2811" s="29"/>
      <c r="J2811" s="29"/>
      <c r="K2811"/>
      <c r="L2811"/>
      <c r="M2811"/>
      <c r="N2811"/>
    </row>
    <row r="2812" spans="9:14">
      <c r="I2812" s="29"/>
      <c r="J2812" s="29"/>
      <c r="K2812"/>
      <c r="L2812"/>
      <c r="M2812"/>
      <c r="N2812"/>
    </row>
    <row r="2813" spans="9:14">
      <c r="I2813" s="29"/>
      <c r="J2813" s="29"/>
      <c r="K2813" s="45"/>
      <c r="L2813" s="45"/>
      <c r="M2813" s="45"/>
      <c r="N2813" s="45"/>
    </row>
    <row r="2814" spans="9:14">
      <c r="I2814" s="29"/>
      <c r="J2814" s="29"/>
      <c r="K2814"/>
      <c r="L2814"/>
      <c r="M2814"/>
      <c r="N2814"/>
    </row>
    <row r="2815" spans="9:14">
      <c r="I2815" s="29"/>
      <c r="J2815" s="29"/>
      <c r="K2815"/>
      <c r="L2815"/>
      <c r="M2815"/>
      <c r="N2815"/>
    </row>
    <row r="2816" spans="9:14">
      <c r="I2816" s="29"/>
      <c r="J2816" s="29"/>
      <c r="K2816"/>
      <c r="L2816"/>
      <c r="M2816"/>
      <c r="N2816"/>
    </row>
    <row r="2817" spans="9:14">
      <c r="I2817" s="29"/>
      <c r="J2817" s="29"/>
      <c r="K2817"/>
      <c r="L2817"/>
      <c r="M2817"/>
      <c r="N2817"/>
    </row>
    <row r="2818" spans="9:14">
      <c r="I2818" s="29"/>
      <c r="J2818" s="29"/>
      <c r="K2818"/>
      <c r="L2818"/>
      <c r="M2818"/>
      <c r="N2818"/>
    </row>
    <row r="2819" spans="9:14">
      <c r="I2819" s="29"/>
      <c r="J2819" s="29"/>
      <c r="K2819"/>
      <c r="L2819"/>
      <c r="M2819"/>
      <c r="N2819"/>
    </row>
    <row r="2820" spans="9:14">
      <c r="I2820" s="29"/>
      <c r="J2820" s="29"/>
      <c r="K2820"/>
      <c r="L2820"/>
      <c r="M2820"/>
      <c r="N2820"/>
    </row>
    <row r="2821" spans="9:14">
      <c r="I2821" s="29"/>
      <c r="J2821" s="29"/>
      <c r="K2821"/>
      <c r="L2821"/>
      <c r="M2821"/>
      <c r="N2821"/>
    </row>
    <row r="2822" spans="9:14">
      <c r="I2822" s="29"/>
      <c r="J2822" s="29"/>
      <c r="K2822" s="45"/>
      <c r="L2822" s="45"/>
      <c r="M2822" s="45"/>
      <c r="N2822" s="45"/>
    </row>
    <row r="2823" spans="9:14">
      <c r="I2823" s="29"/>
      <c r="J2823" s="29"/>
      <c r="K2823"/>
      <c r="L2823"/>
      <c r="M2823"/>
      <c r="N2823"/>
    </row>
    <row r="2824" spans="9:14">
      <c r="I2824" s="29"/>
      <c r="J2824" s="29"/>
      <c r="K2824"/>
      <c r="L2824"/>
      <c r="M2824"/>
      <c r="N2824"/>
    </row>
    <row r="2825" spans="9:14">
      <c r="I2825" s="29"/>
      <c r="J2825" s="29"/>
      <c r="K2825" s="45"/>
      <c r="L2825" s="45"/>
      <c r="M2825" s="45"/>
      <c r="N2825" s="45"/>
    </row>
    <row r="2826" spans="9:14">
      <c r="I2826" s="29"/>
      <c r="J2826" s="29"/>
      <c r="K2826"/>
      <c r="L2826"/>
      <c r="M2826"/>
      <c r="N2826"/>
    </row>
    <row r="2827" spans="9:14">
      <c r="I2827" s="29"/>
      <c r="J2827" s="29"/>
      <c r="K2827"/>
      <c r="L2827"/>
      <c r="M2827"/>
      <c r="N2827"/>
    </row>
    <row r="2828" spans="9:14">
      <c r="I2828" s="29"/>
      <c r="J2828" s="29"/>
      <c r="K2828"/>
      <c r="L2828"/>
      <c r="M2828"/>
      <c r="N2828"/>
    </row>
    <row r="2829" spans="9:14">
      <c r="I2829" s="29"/>
      <c r="J2829" s="29"/>
      <c r="K2829" s="45"/>
      <c r="L2829" s="45"/>
      <c r="M2829" s="45"/>
      <c r="N2829" s="45"/>
    </row>
    <row r="2830" spans="9:14">
      <c r="I2830" s="29"/>
      <c r="J2830" s="29"/>
      <c r="K2830"/>
      <c r="L2830"/>
      <c r="M2830"/>
      <c r="N2830"/>
    </row>
    <row r="2831" spans="9:14">
      <c r="I2831" s="29"/>
      <c r="J2831" s="29"/>
      <c r="K2831"/>
      <c r="L2831"/>
      <c r="M2831"/>
      <c r="N2831"/>
    </row>
    <row r="2832" spans="9:14">
      <c r="I2832" s="29"/>
      <c r="J2832" s="29"/>
      <c r="K2832"/>
      <c r="L2832"/>
      <c r="M2832"/>
      <c r="N2832"/>
    </row>
    <row r="2833" spans="9:14">
      <c r="I2833" s="29"/>
      <c r="J2833" s="29"/>
      <c r="K2833"/>
      <c r="L2833"/>
      <c r="M2833"/>
      <c r="N2833"/>
    </row>
    <row r="2834" spans="9:14">
      <c r="I2834" s="29"/>
      <c r="J2834" s="29"/>
      <c r="K2834"/>
      <c r="L2834"/>
      <c r="M2834"/>
      <c r="N2834"/>
    </row>
    <row r="2835" spans="9:14">
      <c r="I2835" s="29"/>
      <c r="J2835" s="29"/>
      <c r="K2835"/>
      <c r="L2835"/>
      <c r="M2835"/>
      <c r="N2835"/>
    </row>
    <row r="2836" spans="9:14">
      <c r="I2836" s="29"/>
      <c r="J2836" s="29"/>
      <c r="K2836"/>
      <c r="L2836"/>
      <c r="M2836"/>
      <c r="N2836"/>
    </row>
    <row r="2837" spans="9:14">
      <c r="I2837" s="29"/>
      <c r="J2837" s="29"/>
      <c r="K2837"/>
      <c r="L2837"/>
      <c r="M2837"/>
      <c r="N2837"/>
    </row>
    <row r="2838" spans="9:14">
      <c r="I2838" s="29"/>
      <c r="J2838" s="29"/>
      <c r="K2838" s="45"/>
      <c r="L2838" s="45"/>
      <c r="M2838" s="45"/>
      <c r="N2838" s="45"/>
    </row>
    <row r="2839" spans="9:14">
      <c r="I2839" s="29"/>
      <c r="J2839" s="29"/>
      <c r="K2839"/>
      <c r="L2839"/>
      <c r="M2839"/>
      <c r="N2839"/>
    </row>
    <row r="2840" spans="9:14">
      <c r="I2840" s="29"/>
      <c r="J2840" s="29"/>
      <c r="K2840"/>
      <c r="L2840"/>
      <c r="M2840"/>
      <c r="N2840"/>
    </row>
    <row r="2841" spans="9:14">
      <c r="I2841" s="29"/>
      <c r="J2841" s="29"/>
      <c r="K2841" s="45"/>
      <c r="L2841" s="45"/>
      <c r="M2841" s="45"/>
      <c r="N2841" s="45"/>
    </row>
    <row r="2842" spans="9:14">
      <c r="I2842" s="29"/>
      <c r="J2842" s="29"/>
      <c r="K2842"/>
      <c r="L2842"/>
      <c r="M2842"/>
      <c r="N2842"/>
    </row>
    <row r="2843" spans="9:14">
      <c r="I2843" s="29"/>
      <c r="J2843" s="29"/>
      <c r="K2843"/>
      <c r="L2843"/>
      <c r="M2843"/>
      <c r="N2843"/>
    </row>
    <row r="2844" spans="9:14">
      <c r="I2844" s="29"/>
      <c r="J2844" s="29"/>
      <c r="K2844"/>
      <c r="L2844"/>
      <c r="M2844"/>
      <c r="N2844"/>
    </row>
    <row r="2845" spans="9:14">
      <c r="I2845" s="29"/>
      <c r="J2845" s="29"/>
      <c r="K2845"/>
      <c r="L2845"/>
      <c r="M2845"/>
      <c r="N2845"/>
    </row>
    <row r="2846" spans="9:14">
      <c r="I2846" s="29"/>
      <c r="J2846" s="29"/>
      <c r="K2846" s="45"/>
      <c r="L2846" s="45"/>
      <c r="M2846" s="45"/>
      <c r="N2846" s="45"/>
    </row>
    <row r="2847" spans="9:14">
      <c r="I2847" s="29"/>
      <c r="J2847" s="29"/>
      <c r="K2847"/>
      <c r="L2847"/>
      <c r="M2847"/>
      <c r="N2847"/>
    </row>
    <row r="2848" spans="9:14">
      <c r="I2848" s="29"/>
      <c r="J2848" s="29"/>
      <c r="K2848"/>
      <c r="L2848"/>
      <c r="M2848"/>
      <c r="N2848"/>
    </row>
    <row r="2849" spans="9:14">
      <c r="I2849" s="29"/>
      <c r="J2849" s="29"/>
      <c r="K2849" s="45"/>
      <c r="L2849" s="45"/>
      <c r="M2849" s="45"/>
      <c r="N2849" s="45"/>
    </row>
    <row r="2850" spans="9:14">
      <c r="I2850" s="29"/>
      <c r="J2850" s="29"/>
      <c r="K2850"/>
      <c r="L2850"/>
      <c r="M2850"/>
      <c r="N2850"/>
    </row>
    <row r="2851" spans="9:14">
      <c r="I2851" s="29"/>
      <c r="J2851" s="29"/>
      <c r="K2851"/>
      <c r="L2851"/>
      <c r="M2851"/>
      <c r="N2851"/>
    </row>
    <row r="2852" spans="9:14">
      <c r="I2852" s="29"/>
      <c r="J2852" s="29"/>
      <c r="K2852"/>
      <c r="L2852"/>
      <c r="M2852"/>
      <c r="N2852"/>
    </row>
    <row r="2853" spans="9:14">
      <c r="I2853" s="29"/>
      <c r="J2853" s="29"/>
      <c r="K2853"/>
      <c r="L2853"/>
      <c r="M2853"/>
      <c r="N2853"/>
    </row>
    <row r="2854" spans="9:14">
      <c r="I2854" s="29"/>
      <c r="J2854" s="29"/>
      <c r="K2854"/>
      <c r="L2854"/>
      <c r="M2854"/>
      <c r="N2854"/>
    </row>
    <row r="2855" spans="9:14">
      <c r="I2855" s="29"/>
      <c r="J2855" s="29"/>
      <c r="K2855" s="45"/>
      <c r="L2855" s="45"/>
      <c r="M2855" s="45"/>
      <c r="N2855" s="45"/>
    </row>
    <row r="2856" spans="9:14">
      <c r="I2856" s="29"/>
      <c r="J2856" s="29"/>
      <c r="K2856"/>
      <c r="L2856"/>
      <c r="M2856"/>
      <c r="N2856"/>
    </row>
    <row r="2857" spans="9:14">
      <c r="I2857" s="29"/>
      <c r="J2857" s="29"/>
      <c r="K2857"/>
      <c r="L2857"/>
      <c r="M2857"/>
      <c r="N2857"/>
    </row>
    <row r="2858" spans="9:14">
      <c r="I2858" s="29"/>
      <c r="J2858" s="29"/>
      <c r="K2858" s="45"/>
      <c r="L2858" s="45"/>
      <c r="M2858" s="45"/>
      <c r="N2858" s="45"/>
    </row>
    <row r="2859" spans="9:14">
      <c r="I2859" s="29"/>
      <c r="J2859" s="29"/>
      <c r="K2859"/>
      <c r="L2859"/>
      <c r="M2859"/>
      <c r="N2859"/>
    </row>
    <row r="2860" spans="9:14">
      <c r="I2860" s="29"/>
      <c r="J2860" s="29"/>
      <c r="K2860" s="45"/>
      <c r="L2860" s="45"/>
      <c r="M2860" s="45"/>
      <c r="N2860" s="45"/>
    </row>
    <row r="2861" spans="9:14">
      <c r="I2861" s="29"/>
      <c r="J2861" s="29"/>
      <c r="K2861"/>
      <c r="L2861"/>
      <c r="M2861"/>
      <c r="N2861"/>
    </row>
    <row r="2862" spans="9:14">
      <c r="I2862" s="29"/>
      <c r="J2862" s="29"/>
      <c r="K2862"/>
      <c r="L2862"/>
      <c r="M2862"/>
      <c r="N2862"/>
    </row>
    <row r="2863" spans="9:14">
      <c r="I2863" s="29"/>
      <c r="J2863" s="29"/>
      <c r="K2863" s="45"/>
      <c r="L2863" s="45"/>
      <c r="M2863" s="45"/>
      <c r="N2863" s="45"/>
    </row>
    <row r="2864" spans="9:14">
      <c r="I2864" s="29"/>
      <c r="J2864" s="29"/>
      <c r="K2864"/>
      <c r="L2864"/>
      <c r="M2864"/>
      <c r="N2864"/>
    </row>
    <row r="2865" spans="9:14">
      <c r="I2865" s="29"/>
      <c r="J2865" s="29"/>
      <c r="K2865" s="45"/>
      <c r="L2865" s="45"/>
      <c r="M2865" s="45"/>
      <c r="N2865" s="45"/>
    </row>
    <row r="2866" spans="9:14">
      <c r="I2866" s="29"/>
      <c r="J2866" s="29"/>
      <c r="K2866"/>
      <c r="L2866"/>
      <c r="M2866"/>
      <c r="N2866"/>
    </row>
    <row r="2867" spans="9:14">
      <c r="I2867" s="29"/>
      <c r="J2867" s="29"/>
      <c r="K2867"/>
      <c r="L2867"/>
      <c r="M2867"/>
      <c r="N2867"/>
    </row>
    <row r="2868" spans="9:14">
      <c r="I2868" s="29"/>
      <c r="J2868" s="29"/>
      <c r="K2868"/>
      <c r="L2868"/>
      <c r="M2868"/>
      <c r="N2868"/>
    </row>
    <row r="2869" spans="9:14">
      <c r="I2869" s="29"/>
      <c r="J2869" s="29"/>
      <c r="K2869"/>
      <c r="L2869"/>
      <c r="M2869"/>
      <c r="N2869"/>
    </row>
    <row r="2870" spans="9:14">
      <c r="I2870" s="29"/>
      <c r="J2870" s="29"/>
      <c r="K2870" s="45"/>
      <c r="L2870" s="45"/>
      <c r="M2870" s="45"/>
      <c r="N2870" s="45"/>
    </row>
    <row r="2871" spans="9:14">
      <c r="I2871" s="29"/>
      <c r="J2871" s="29"/>
      <c r="K2871"/>
      <c r="L2871"/>
      <c r="M2871"/>
      <c r="N2871"/>
    </row>
    <row r="2872" spans="9:14">
      <c r="I2872" s="29"/>
      <c r="J2872" s="29"/>
      <c r="K2872"/>
      <c r="L2872"/>
      <c r="M2872"/>
      <c r="N2872"/>
    </row>
    <row r="2873" spans="9:14">
      <c r="I2873" s="29"/>
      <c r="J2873" s="29"/>
      <c r="K2873"/>
      <c r="L2873"/>
      <c r="M2873"/>
      <c r="N2873"/>
    </row>
    <row r="2874" spans="9:14">
      <c r="I2874" s="29"/>
      <c r="J2874" s="29"/>
      <c r="K2874"/>
      <c r="L2874"/>
      <c r="M2874"/>
      <c r="N2874"/>
    </row>
    <row r="2875" spans="9:14">
      <c r="I2875" s="29"/>
      <c r="J2875" s="29"/>
      <c r="K2875"/>
      <c r="L2875"/>
      <c r="M2875"/>
      <c r="N2875"/>
    </row>
    <row r="2876" spans="9:14">
      <c r="I2876" s="29"/>
      <c r="J2876" s="29"/>
      <c r="K2876" s="45"/>
      <c r="L2876" s="45"/>
      <c r="M2876" s="45"/>
      <c r="N2876" s="45"/>
    </row>
    <row r="2877" spans="9:14">
      <c r="I2877" s="29"/>
      <c r="J2877" s="29"/>
      <c r="K2877"/>
      <c r="L2877"/>
      <c r="M2877"/>
      <c r="N2877"/>
    </row>
    <row r="2878" spans="9:14">
      <c r="I2878" s="29"/>
      <c r="J2878" s="29"/>
      <c r="K2878"/>
      <c r="L2878"/>
      <c r="M2878"/>
      <c r="N2878"/>
    </row>
    <row r="2879" spans="9:14">
      <c r="I2879" s="29"/>
      <c r="J2879" s="29"/>
      <c r="K2879"/>
      <c r="L2879"/>
      <c r="M2879"/>
      <c r="N2879"/>
    </row>
    <row r="2880" spans="9:14">
      <c r="I2880" s="29"/>
      <c r="J2880" s="29"/>
      <c r="K2880" s="45"/>
      <c r="L2880" s="45"/>
      <c r="M2880" s="45"/>
      <c r="N2880" s="45"/>
    </row>
    <row r="2881" spans="9:14">
      <c r="I2881" s="29"/>
      <c r="J2881" s="29"/>
      <c r="K2881"/>
      <c r="L2881"/>
      <c r="M2881"/>
      <c r="N2881"/>
    </row>
    <row r="2882" spans="9:14">
      <c r="I2882" s="29"/>
      <c r="J2882" s="29"/>
      <c r="K2882"/>
      <c r="L2882"/>
      <c r="M2882"/>
      <c r="N2882"/>
    </row>
    <row r="2883" spans="9:14">
      <c r="I2883" s="29"/>
      <c r="J2883" s="29"/>
      <c r="K2883"/>
      <c r="L2883"/>
      <c r="M2883"/>
      <c r="N2883"/>
    </row>
    <row r="2884" spans="9:14">
      <c r="I2884" s="29"/>
      <c r="J2884" s="29"/>
      <c r="K2884" s="45"/>
      <c r="L2884" s="45"/>
      <c r="M2884" s="45"/>
      <c r="N2884" s="45"/>
    </row>
    <row r="2885" spans="9:14">
      <c r="I2885" s="29"/>
      <c r="J2885" s="29"/>
      <c r="K2885"/>
      <c r="L2885"/>
      <c r="M2885"/>
      <c r="N2885"/>
    </row>
    <row r="2886" spans="9:14">
      <c r="I2886" s="29"/>
      <c r="J2886" s="29"/>
      <c r="K2886"/>
      <c r="L2886"/>
      <c r="M2886"/>
      <c r="N2886"/>
    </row>
    <row r="2887" spans="9:14">
      <c r="I2887" s="29"/>
      <c r="J2887" s="29"/>
      <c r="K2887"/>
      <c r="L2887"/>
      <c r="M2887"/>
      <c r="N2887"/>
    </row>
    <row r="2888" spans="9:14">
      <c r="I2888" s="29"/>
      <c r="J2888" s="29"/>
      <c r="K2888" s="45"/>
      <c r="L2888" s="45"/>
      <c r="M2888" s="45"/>
      <c r="N2888" s="45"/>
    </row>
    <row r="2889" spans="9:14">
      <c r="I2889" s="29"/>
      <c r="J2889" s="29"/>
      <c r="K2889"/>
      <c r="L2889"/>
      <c r="M2889"/>
      <c r="N2889"/>
    </row>
    <row r="2890" spans="9:14">
      <c r="I2890" s="29"/>
      <c r="J2890" s="29"/>
      <c r="K2890" s="45"/>
      <c r="L2890" s="45"/>
      <c r="M2890" s="45"/>
      <c r="N2890" s="45"/>
    </row>
    <row r="2891" spans="9:14">
      <c r="I2891" s="29"/>
      <c r="J2891" s="29"/>
      <c r="K2891"/>
      <c r="L2891"/>
      <c r="M2891"/>
      <c r="N2891"/>
    </row>
    <row r="2892" spans="9:14">
      <c r="I2892" s="29"/>
      <c r="J2892" s="29"/>
      <c r="K2892"/>
      <c r="L2892"/>
      <c r="M2892"/>
      <c r="N2892"/>
    </row>
    <row r="2893" spans="9:14">
      <c r="I2893" s="29"/>
      <c r="J2893" s="29"/>
      <c r="K2893"/>
      <c r="L2893"/>
      <c r="M2893"/>
      <c r="N2893"/>
    </row>
    <row r="2894" spans="9:14">
      <c r="I2894" s="29"/>
      <c r="J2894" s="29"/>
      <c r="K2894"/>
      <c r="L2894"/>
      <c r="M2894"/>
      <c r="N2894"/>
    </row>
    <row r="2895" spans="9:14">
      <c r="I2895" s="29"/>
      <c r="J2895" s="29"/>
      <c r="K2895"/>
      <c r="L2895"/>
      <c r="M2895"/>
      <c r="N2895"/>
    </row>
    <row r="2896" spans="9:14">
      <c r="I2896" s="29"/>
      <c r="J2896" s="29"/>
      <c r="K2896"/>
      <c r="L2896"/>
      <c r="M2896"/>
      <c r="N2896"/>
    </row>
    <row r="2897" spans="9:14">
      <c r="I2897" s="29"/>
      <c r="J2897" s="29"/>
      <c r="K2897" s="45"/>
      <c r="L2897" s="45"/>
      <c r="M2897" s="45"/>
      <c r="N2897" s="45"/>
    </row>
    <row r="2898" spans="9:14">
      <c r="I2898" s="29"/>
      <c r="J2898" s="29"/>
      <c r="K2898"/>
      <c r="L2898"/>
      <c r="M2898"/>
      <c r="N2898"/>
    </row>
    <row r="2899" spans="9:14">
      <c r="I2899" s="29"/>
      <c r="J2899" s="29"/>
      <c r="K2899"/>
      <c r="L2899"/>
      <c r="M2899"/>
      <c r="N2899"/>
    </row>
    <row r="2900" spans="9:14">
      <c r="I2900" s="29"/>
      <c r="J2900" s="29"/>
      <c r="K2900"/>
      <c r="L2900"/>
      <c r="M2900"/>
      <c r="N2900"/>
    </row>
    <row r="2901" spans="9:14">
      <c r="I2901" s="29"/>
      <c r="J2901" s="29"/>
      <c r="K2901" s="45"/>
      <c r="L2901" s="45"/>
      <c r="M2901" s="45"/>
      <c r="N2901" s="45"/>
    </row>
    <row r="2902" spans="9:14">
      <c r="I2902" s="29"/>
      <c r="J2902" s="29"/>
      <c r="K2902"/>
      <c r="L2902"/>
      <c r="M2902"/>
      <c r="N2902"/>
    </row>
    <row r="2903" spans="9:14">
      <c r="I2903" s="29"/>
      <c r="J2903" s="29"/>
      <c r="K2903"/>
      <c r="L2903"/>
      <c r="M2903"/>
      <c r="N2903"/>
    </row>
    <row r="2904" spans="9:14">
      <c r="I2904" s="29"/>
      <c r="J2904" s="29"/>
      <c r="K2904" s="45"/>
      <c r="L2904" s="45"/>
      <c r="M2904" s="45"/>
      <c r="N2904" s="45"/>
    </row>
    <row r="2905" spans="9:14">
      <c r="I2905" s="29"/>
      <c r="J2905" s="29"/>
      <c r="K2905"/>
      <c r="L2905"/>
      <c r="M2905"/>
      <c r="N2905"/>
    </row>
    <row r="2906" spans="9:14">
      <c r="I2906" s="29"/>
      <c r="J2906" s="29"/>
      <c r="K2906"/>
      <c r="L2906"/>
      <c r="M2906"/>
      <c r="N2906"/>
    </row>
    <row r="2907" spans="9:14">
      <c r="I2907" s="29"/>
      <c r="J2907" s="29"/>
      <c r="K2907" s="45"/>
      <c r="L2907" s="45"/>
      <c r="M2907" s="45"/>
      <c r="N2907" s="45"/>
    </row>
    <row r="2908" spans="9:14">
      <c r="I2908" s="29"/>
      <c r="J2908" s="29"/>
      <c r="K2908"/>
      <c r="L2908"/>
      <c r="M2908"/>
      <c r="N2908"/>
    </row>
    <row r="2909" spans="9:14">
      <c r="I2909" s="29"/>
      <c r="J2909" s="29"/>
      <c r="K2909"/>
      <c r="L2909"/>
      <c r="M2909"/>
      <c r="N2909"/>
    </row>
    <row r="2910" spans="9:14">
      <c r="I2910" s="29"/>
      <c r="J2910" s="29"/>
      <c r="K2910" s="45"/>
      <c r="L2910" s="45"/>
      <c r="M2910" s="45"/>
      <c r="N2910" s="45"/>
    </row>
    <row r="2911" spans="9:14">
      <c r="I2911" s="29"/>
      <c r="J2911" s="29"/>
      <c r="K2911"/>
      <c r="L2911"/>
      <c r="M2911"/>
      <c r="N2911"/>
    </row>
    <row r="2912" spans="9:14">
      <c r="I2912" s="29"/>
      <c r="J2912" s="29"/>
      <c r="K2912"/>
      <c r="L2912"/>
      <c r="M2912"/>
      <c r="N2912"/>
    </row>
    <row r="2913" spans="9:14">
      <c r="I2913" s="29"/>
      <c r="J2913" s="29"/>
      <c r="K2913" s="45"/>
      <c r="L2913" s="45"/>
      <c r="M2913" s="45"/>
      <c r="N2913" s="45"/>
    </row>
    <row r="2914" spans="9:14">
      <c r="I2914" s="29"/>
      <c r="J2914" s="29"/>
      <c r="K2914"/>
      <c r="L2914"/>
      <c r="M2914"/>
      <c r="N2914"/>
    </row>
    <row r="2915" spans="9:14">
      <c r="I2915" s="29"/>
      <c r="J2915" s="29"/>
      <c r="K2915"/>
      <c r="L2915"/>
      <c r="M2915"/>
      <c r="N2915"/>
    </row>
    <row r="2916" spans="9:14">
      <c r="I2916" s="29"/>
      <c r="J2916" s="29"/>
      <c r="K2916" s="45"/>
      <c r="L2916" s="45"/>
      <c r="M2916" s="45"/>
      <c r="N2916" s="45"/>
    </row>
    <row r="2917" spans="9:14">
      <c r="I2917" s="29"/>
      <c r="J2917" s="29"/>
      <c r="K2917"/>
      <c r="L2917"/>
      <c r="M2917"/>
      <c r="N2917"/>
    </row>
    <row r="2918" spans="9:14">
      <c r="I2918" s="29"/>
      <c r="J2918" s="29"/>
      <c r="K2918"/>
      <c r="L2918"/>
      <c r="M2918"/>
      <c r="N2918"/>
    </row>
    <row r="2919" spans="9:14">
      <c r="I2919" s="29"/>
      <c r="J2919" s="29"/>
      <c r="K2919"/>
      <c r="L2919"/>
      <c r="M2919"/>
      <c r="N2919"/>
    </row>
    <row r="2920" spans="9:14">
      <c r="I2920" s="29"/>
      <c r="J2920" s="29"/>
      <c r="K2920"/>
      <c r="L2920"/>
      <c r="M2920"/>
      <c r="N2920"/>
    </row>
    <row r="2921" spans="9:14">
      <c r="I2921" s="29"/>
      <c r="J2921" s="29"/>
      <c r="K2921" s="45"/>
      <c r="L2921" s="45"/>
      <c r="M2921" s="45"/>
      <c r="N2921" s="45"/>
    </row>
    <row r="2922" spans="9:14">
      <c r="I2922" s="29"/>
      <c r="J2922" s="29"/>
      <c r="K2922"/>
      <c r="L2922"/>
      <c r="M2922"/>
      <c r="N2922"/>
    </row>
    <row r="2923" spans="9:14">
      <c r="I2923" s="29"/>
      <c r="J2923" s="29"/>
      <c r="K2923"/>
      <c r="L2923"/>
      <c r="M2923"/>
      <c r="N2923"/>
    </row>
    <row r="2924" spans="9:14">
      <c r="I2924" s="29"/>
      <c r="J2924" s="29"/>
      <c r="K2924"/>
      <c r="L2924"/>
      <c r="M2924"/>
      <c r="N2924"/>
    </row>
    <row r="2925" spans="9:14">
      <c r="I2925" s="29"/>
      <c r="J2925" s="29"/>
      <c r="K2925"/>
      <c r="L2925"/>
      <c r="M2925"/>
      <c r="N2925"/>
    </row>
    <row r="2926" spans="9:14">
      <c r="I2926" s="29"/>
      <c r="J2926" s="29"/>
      <c r="K2926"/>
      <c r="L2926"/>
      <c r="M2926"/>
      <c r="N2926"/>
    </row>
    <row r="2927" spans="9:14">
      <c r="I2927" s="29"/>
      <c r="J2927" s="29"/>
      <c r="K2927" s="45"/>
      <c r="L2927" s="45"/>
      <c r="M2927" s="45"/>
      <c r="N2927" s="45"/>
    </row>
    <row r="2928" spans="9:14">
      <c r="I2928" s="29"/>
      <c r="J2928" s="29"/>
      <c r="K2928"/>
      <c r="L2928"/>
      <c r="M2928"/>
      <c r="N2928"/>
    </row>
    <row r="2929" spans="9:14">
      <c r="I2929" s="29"/>
      <c r="J2929" s="29"/>
      <c r="K2929"/>
      <c r="L2929"/>
      <c r="M2929"/>
      <c r="N2929"/>
    </row>
    <row r="2930" spans="9:14">
      <c r="I2930" s="29"/>
      <c r="J2930" s="29"/>
      <c r="K2930"/>
      <c r="L2930"/>
      <c r="M2930"/>
      <c r="N2930"/>
    </row>
    <row r="2931" spans="9:14">
      <c r="I2931" s="29"/>
      <c r="J2931" s="29"/>
      <c r="K2931"/>
      <c r="L2931"/>
      <c r="M2931"/>
      <c r="N2931"/>
    </row>
    <row r="2932" spans="9:14">
      <c r="I2932" s="29"/>
      <c r="J2932" s="29"/>
      <c r="K2932"/>
      <c r="L2932"/>
      <c r="M2932"/>
      <c r="N2932"/>
    </row>
    <row r="2933" spans="9:14">
      <c r="I2933" s="29"/>
      <c r="J2933" s="29"/>
      <c r="K2933"/>
      <c r="L2933"/>
      <c r="M2933"/>
      <c r="N2933"/>
    </row>
    <row r="2934" spans="9:14">
      <c r="I2934" s="29"/>
      <c r="J2934" s="29"/>
      <c r="K2934"/>
      <c r="L2934"/>
      <c r="M2934"/>
      <c r="N2934"/>
    </row>
    <row r="2935" spans="9:14">
      <c r="I2935" s="29"/>
      <c r="J2935" s="29"/>
      <c r="K2935"/>
      <c r="L2935"/>
      <c r="M2935"/>
      <c r="N2935"/>
    </row>
    <row r="2936" spans="9:14">
      <c r="I2936" s="29"/>
      <c r="J2936" s="29"/>
      <c r="K2936"/>
      <c r="L2936"/>
      <c r="M2936"/>
      <c r="N2936"/>
    </row>
    <row r="2937" spans="9:14">
      <c r="I2937" s="29"/>
      <c r="J2937" s="29"/>
      <c r="K2937" s="45"/>
      <c r="L2937" s="45"/>
      <c r="M2937" s="45"/>
      <c r="N2937" s="45"/>
    </row>
    <row r="2938" spans="9:14">
      <c r="I2938" s="29"/>
      <c r="J2938" s="29"/>
      <c r="K2938"/>
      <c r="L2938"/>
      <c r="M2938"/>
      <c r="N2938"/>
    </row>
    <row r="2939" spans="9:14">
      <c r="I2939" s="29"/>
      <c r="J2939" s="29"/>
      <c r="K2939"/>
      <c r="L2939"/>
      <c r="M2939"/>
      <c r="N2939"/>
    </row>
    <row r="2940" spans="9:14">
      <c r="I2940" s="29"/>
      <c r="J2940" s="29"/>
      <c r="K2940"/>
      <c r="L2940"/>
      <c r="M2940"/>
      <c r="N2940"/>
    </row>
    <row r="2941" spans="9:14">
      <c r="I2941" s="29"/>
      <c r="J2941" s="29"/>
      <c r="K2941"/>
      <c r="L2941"/>
      <c r="M2941"/>
      <c r="N2941"/>
    </row>
    <row r="2942" spans="9:14">
      <c r="I2942" s="29"/>
      <c r="J2942" s="29"/>
      <c r="K2942"/>
      <c r="L2942"/>
      <c r="M2942"/>
      <c r="N2942"/>
    </row>
    <row r="2943" spans="9:14">
      <c r="I2943" s="29"/>
      <c r="J2943" s="29"/>
      <c r="K2943" s="45"/>
      <c r="L2943" s="45"/>
      <c r="M2943" s="45"/>
      <c r="N2943" s="45"/>
    </row>
    <row r="2944" spans="9:14">
      <c r="I2944" s="29"/>
      <c r="J2944" s="29"/>
      <c r="K2944"/>
      <c r="L2944"/>
      <c r="M2944"/>
      <c r="N2944"/>
    </row>
    <row r="2945" spans="9:14">
      <c r="I2945" s="29"/>
      <c r="J2945" s="29"/>
      <c r="K2945"/>
      <c r="L2945"/>
      <c r="M2945"/>
      <c r="N2945"/>
    </row>
    <row r="2946" spans="9:14">
      <c r="I2946" s="29"/>
      <c r="J2946" s="29"/>
      <c r="K2946"/>
      <c r="L2946"/>
      <c r="M2946"/>
      <c r="N2946"/>
    </row>
    <row r="2947" spans="9:14">
      <c r="I2947" s="29"/>
      <c r="J2947" s="29"/>
      <c r="K2947" s="45"/>
      <c r="L2947" s="45"/>
      <c r="M2947" s="45"/>
      <c r="N2947" s="45"/>
    </row>
    <row r="2948" spans="9:14">
      <c r="I2948" s="29"/>
      <c r="J2948" s="29"/>
      <c r="K2948"/>
      <c r="L2948"/>
      <c r="M2948"/>
      <c r="N2948"/>
    </row>
    <row r="2949" spans="9:14">
      <c r="I2949" s="29"/>
      <c r="J2949" s="29"/>
      <c r="K2949"/>
      <c r="L2949"/>
      <c r="M2949"/>
      <c r="N2949"/>
    </row>
    <row r="2950" spans="9:14">
      <c r="I2950" s="29"/>
      <c r="J2950" s="29"/>
      <c r="K2950"/>
      <c r="L2950"/>
      <c r="M2950"/>
      <c r="N2950"/>
    </row>
    <row r="2951" spans="9:14">
      <c r="I2951" s="29"/>
      <c r="J2951" s="29"/>
      <c r="K2951" s="45"/>
      <c r="L2951" s="45"/>
      <c r="M2951" s="45"/>
      <c r="N2951" s="45"/>
    </row>
    <row r="2952" spans="9:14">
      <c r="I2952" s="29"/>
      <c r="J2952" s="29"/>
      <c r="K2952" s="45"/>
      <c r="L2952" s="45"/>
      <c r="M2952" s="45"/>
      <c r="N2952" s="45"/>
    </row>
    <row r="2953" spans="9:14">
      <c r="I2953" s="29"/>
      <c r="J2953" s="29"/>
      <c r="K2953"/>
      <c r="L2953"/>
      <c r="M2953"/>
      <c r="N2953"/>
    </row>
    <row r="2954" spans="9:14">
      <c r="I2954" s="29"/>
      <c r="J2954" s="29"/>
      <c r="K2954"/>
      <c r="L2954"/>
      <c r="M2954"/>
      <c r="N2954"/>
    </row>
    <row r="2955" spans="9:14">
      <c r="I2955" s="29"/>
      <c r="J2955" s="29"/>
      <c r="K2955"/>
      <c r="L2955"/>
      <c r="M2955"/>
      <c r="N2955"/>
    </row>
    <row r="2956" spans="9:14">
      <c r="I2956" s="29"/>
      <c r="J2956" s="29"/>
      <c r="K2956" s="45"/>
      <c r="L2956" s="45"/>
      <c r="M2956" s="45"/>
      <c r="N2956" s="45"/>
    </row>
    <row r="2957" spans="9:14">
      <c r="I2957" s="29"/>
      <c r="J2957" s="29"/>
      <c r="K2957"/>
      <c r="L2957"/>
      <c r="M2957"/>
      <c r="N2957"/>
    </row>
    <row r="2958" spans="9:14">
      <c r="I2958" s="29"/>
      <c r="J2958" s="29"/>
      <c r="K2958"/>
      <c r="L2958"/>
      <c r="M2958"/>
      <c r="N2958"/>
    </row>
    <row r="2959" spans="9:14">
      <c r="I2959" s="29"/>
      <c r="J2959" s="29"/>
      <c r="K2959"/>
      <c r="L2959"/>
      <c r="M2959"/>
      <c r="N2959"/>
    </row>
    <row r="2960" spans="9:14">
      <c r="I2960" s="29"/>
      <c r="J2960" s="29"/>
      <c r="K2960"/>
      <c r="L2960"/>
      <c r="M2960"/>
      <c r="N2960"/>
    </row>
    <row r="2961" spans="9:14">
      <c r="I2961" s="29"/>
      <c r="J2961" s="29"/>
      <c r="K2961"/>
      <c r="L2961"/>
      <c r="M2961"/>
      <c r="N2961"/>
    </row>
    <row r="2962" spans="9:14">
      <c r="I2962" s="29"/>
      <c r="J2962" s="29"/>
      <c r="K2962"/>
      <c r="L2962"/>
      <c r="M2962"/>
      <c r="N2962"/>
    </row>
    <row r="2963" spans="9:14">
      <c r="I2963" s="29"/>
      <c r="J2963" s="29"/>
      <c r="K2963"/>
      <c r="L2963"/>
      <c r="M2963"/>
      <c r="N2963"/>
    </row>
    <row r="2964" spans="9:14">
      <c r="I2964" s="29"/>
      <c r="J2964" s="29"/>
      <c r="K2964" s="45"/>
      <c r="L2964" s="45"/>
      <c r="M2964" s="45"/>
      <c r="N2964" s="45"/>
    </row>
    <row r="2965" spans="9:14">
      <c r="I2965" s="29"/>
      <c r="J2965" s="29"/>
      <c r="K2965"/>
      <c r="L2965"/>
      <c r="M2965"/>
      <c r="N2965"/>
    </row>
    <row r="2966" spans="9:14">
      <c r="I2966" s="29"/>
      <c r="J2966" s="29"/>
      <c r="K2966"/>
      <c r="L2966"/>
      <c r="M2966"/>
      <c r="N2966"/>
    </row>
    <row r="2967" spans="9:14">
      <c r="I2967" s="29"/>
      <c r="J2967" s="29"/>
      <c r="K2967"/>
      <c r="L2967"/>
      <c r="M2967"/>
      <c r="N2967"/>
    </row>
    <row r="2968" spans="9:14">
      <c r="I2968" s="29"/>
      <c r="J2968" s="29"/>
      <c r="K2968"/>
      <c r="L2968"/>
      <c r="M2968"/>
      <c r="N2968"/>
    </row>
    <row r="2969" spans="9:14">
      <c r="I2969" s="29"/>
      <c r="J2969" s="29"/>
      <c r="K2969" s="45"/>
      <c r="L2969" s="45"/>
      <c r="M2969" s="45"/>
      <c r="N2969" s="45"/>
    </row>
    <row r="2970" spans="9:14">
      <c r="I2970" s="29"/>
      <c r="J2970" s="29"/>
      <c r="K2970"/>
      <c r="L2970"/>
      <c r="M2970"/>
      <c r="N2970"/>
    </row>
    <row r="2971" spans="9:14">
      <c r="I2971" s="29"/>
      <c r="J2971" s="29"/>
      <c r="K2971" s="45"/>
      <c r="L2971" s="45"/>
      <c r="M2971" s="45"/>
      <c r="N2971" s="45"/>
    </row>
    <row r="2972" spans="9:14">
      <c r="I2972" s="29"/>
      <c r="J2972" s="29"/>
      <c r="K2972"/>
      <c r="L2972"/>
      <c r="M2972"/>
      <c r="N2972"/>
    </row>
    <row r="2973" spans="9:14">
      <c r="I2973" s="29"/>
      <c r="J2973" s="29"/>
      <c r="K2973" s="45"/>
      <c r="L2973" s="45"/>
      <c r="M2973" s="45"/>
      <c r="N2973" s="45"/>
    </row>
    <row r="2974" spans="9:14">
      <c r="I2974" s="29"/>
      <c r="J2974" s="29"/>
      <c r="K2974"/>
      <c r="L2974"/>
      <c r="M2974"/>
      <c r="N2974"/>
    </row>
    <row r="2975" spans="9:14">
      <c r="I2975" s="29"/>
      <c r="J2975" s="29"/>
      <c r="K2975" s="45"/>
      <c r="L2975" s="45"/>
      <c r="M2975" s="45"/>
      <c r="N2975" s="45"/>
    </row>
    <row r="2976" spans="9:14">
      <c r="I2976" s="29"/>
      <c r="J2976" s="29"/>
      <c r="K2976"/>
      <c r="L2976"/>
      <c r="M2976"/>
      <c r="N2976"/>
    </row>
    <row r="2977" spans="9:14">
      <c r="I2977" s="29"/>
      <c r="J2977" s="29"/>
      <c r="K2977"/>
      <c r="L2977"/>
      <c r="M2977"/>
      <c r="N2977"/>
    </row>
    <row r="2978" spans="9:14">
      <c r="I2978" s="29"/>
      <c r="J2978" s="29"/>
      <c r="K2978" s="45"/>
      <c r="L2978" s="45"/>
      <c r="M2978" s="45"/>
      <c r="N2978" s="45"/>
    </row>
    <row r="2979" spans="9:14">
      <c r="I2979" s="29"/>
      <c r="J2979" s="29"/>
      <c r="K2979"/>
      <c r="L2979"/>
      <c r="M2979"/>
      <c r="N2979"/>
    </row>
    <row r="2980" spans="9:14">
      <c r="I2980" s="29"/>
      <c r="J2980" s="29"/>
      <c r="K2980"/>
      <c r="L2980"/>
      <c r="M2980"/>
      <c r="N2980"/>
    </row>
    <row r="2981" spans="9:14">
      <c r="I2981" s="29"/>
      <c r="J2981" s="29"/>
      <c r="K2981"/>
      <c r="L2981"/>
      <c r="M2981"/>
      <c r="N2981"/>
    </row>
    <row r="2982" spans="9:14">
      <c r="I2982" s="29"/>
      <c r="J2982" s="29"/>
      <c r="K2982"/>
      <c r="L2982"/>
      <c r="M2982"/>
      <c r="N2982"/>
    </row>
    <row r="2983" spans="9:14">
      <c r="I2983" s="29"/>
      <c r="J2983" s="29"/>
      <c r="K2983" s="45"/>
      <c r="L2983" s="45"/>
      <c r="M2983" s="45"/>
      <c r="N2983" s="45"/>
    </row>
    <row r="2984" spans="9:14">
      <c r="I2984" s="29"/>
      <c r="J2984" s="29"/>
      <c r="K2984"/>
      <c r="L2984"/>
      <c r="M2984"/>
      <c r="N2984"/>
    </row>
    <row r="2985" spans="9:14">
      <c r="I2985" s="29"/>
      <c r="J2985" s="29"/>
      <c r="K2985"/>
      <c r="L2985"/>
      <c r="M2985"/>
      <c r="N2985"/>
    </row>
    <row r="2986" spans="9:14">
      <c r="I2986" s="29"/>
      <c r="J2986" s="29"/>
      <c r="K2986"/>
      <c r="L2986"/>
      <c r="M2986"/>
      <c r="N2986"/>
    </row>
    <row r="2987" spans="9:14">
      <c r="I2987" s="29"/>
      <c r="J2987" s="29"/>
      <c r="K2987" s="45"/>
      <c r="L2987" s="45"/>
      <c r="M2987" s="45"/>
      <c r="N2987" s="45"/>
    </row>
    <row r="2988" spans="9:14">
      <c r="I2988" s="29"/>
      <c r="J2988" s="29"/>
      <c r="K2988"/>
      <c r="L2988"/>
      <c r="M2988"/>
      <c r="N2988"/>
    </row>
    <row r="2989" spans="9:14">
      <c r="I2989" s="29"/>
      <c r="J2989" s="29"/>
      <c r="K2989"/>
      <c r="L2989"/>
      <c r="M2989"/>
      <c r="N2989"/>
    </row>
    <row r="2990" spans="9:14">
      <c r="I2990" s="29"/>
      <c r="J2990" s="29"/>
      <c r="K2990" s="45"/>
      <c r="L2990" s="45"/>
      <c r="M2990" s="45"/>
      <c r="N2990" s="45"/>
    </row>
    <row r="2991" spans="9:14">
      <c r="I2991" s="29"/>
      <c r="J2991" s="29"/>
      <c r="K2991"/>
      <c r="L2991"/>
      <c r="M2991"/>
      <c r="N2991"/>
    </row>
    <row r="2992" spans="9:14">
      <c r="I2992" s="29"/>
      <c r="J2992" s="29"/>
      <c r="K2992"/>
      <c r="L2992"/>
      <c r="M2992"/>
      <c r="N2992"/>
    </row>
    <row r="2993" spans="9:14">
      <c r="I2993" s="29"/>
      <c r="J2993" s="29"/>
      <c r="K2993"/>
      <c r="L2993"/>
      <c r="M2993"/>
      <c r="N2993"/>
    </row>
    <row r="2994" spans="9:14">
      <c r="I2994" s="29"/>
      <c r="J2994" s="29"/>
      <c r="K2994" s="45"/>
      <c r="L2994" s="45"/>
      <c r="M2994" s="45"/>
      <c r="N2994" s="45"/>
    </row>
    <row r="2995" spans="9:14">
      <c r="I2995" s="29"/>
      <c r="J2995" s="29"/>
      <c r="K2995"/>
      <c r="L2995"/>
      <c r="M2995"/>
      <c r="N2995"/>
    </row>
    <row r="2996" spans="9:14">
      <c r="I2996" s="29"/>
      <c r="J2996" s="29"/>
      <c r="K2996" s="45"/>
      <c r="L2996" s="45"/>
      <c r="M2996" s="45"/>
      <c r="N2996" s="45"/>
    </row>
    <row r="2997" spans="9:14">
      <c r="I2997" s="29"/>
      <c r="J2997" s="29"/>
      <c r="K2997"/>
      <c r="L2997"/>
      <c r="M2997"/>
      <c r="N2997"/>
    </row>
    <row r="2998" spans="9:14">
      <c r="I2998" s="29"/>
      <c r="J2998" s="29"/>
      <c r="K2998"/>
      <c r="L2998"/>
      <c r="M2998"/>
      <c r="N2998"/>
    </row>
    <row r="2999" spans="9:14">
      <c r="I2999" s="29"/>
      <c r="J2999" s="29"/>
      <c r="K2999" s="45"/>
      <c r="L2999" s="45"/>
      <c r="M2999" s="45"/>
      <c r="N2999" s="45"/>
    </row>
    <row r="3000" spans="9:14">
      <c r="I3000" s="29"/>
      <c r="J3000" s="29"/>
      <c r="K3000" s="45"/>
      <c r="L3000" s="45"/>
      <c r="M3000" s="45"/>
      <c r="N3000" s="45"/>
    </row>
    <row r="3001" spans="9:14">
      <c r="I3001" s="29"/>
      <c r="J3001" s="29"/>
      <c r="K3001"/>
      <c r="L3001"/>
      <c r="M3001"/>
      <c r="N3001"/>
    </row>
    <row r="3002" spans="9:14">
      <c r="I3002" s="29"/>
      <c r="J3002" s="29"/>
      <c r="K3002"/>
      <c r="L3002"/>
      <c r="M3002"/>
      <c r="N3002"/>
    </row>
    <row r="3003" spans="9:14">
      <c r="I3003" s="29"/>
      <c r="J3003" s="29"/>
      <c r="K3003" s="45"/>
      <c r="L3003" s="45"/>
      <c r="M3003" s="45"/>
      <c r="N3003" s="45"/>
    </row>
    <row r="3004" spans="9:14">
      <c r="I3004" s="29"/>
      <c r="J3004" s="29"/>
      <c r="K3004"/>
      <c r="L3004"/>
      <c r="M3004"/>
      <c r="N3004"/>
    </row>
    <row r="3005" spans="9:14">
      <c r="I3005" s="29"/>
      <c r="J3005" s="29"/>
      <c r="K3005" s="45"/>
      <c r="L3005" s="45"/>
      <c r="M3005" s="45"/>
      <c r="N3005" s="45"/>
    </row>
    <row r="3006" spans="9:14">
      <c r="I3006" s="29"/>
      <c r="J3006" s="29"/>
      <c r="K3006"/>
      <c r="L3006"/>
      <c r="M3006"/>
      <c r="N3006"/>
    </row>
    <row r="3007" spans="9:14">
      <c r="I3007" s="29"/>
      <c r="J3007" s="29"/>
      <c r="K3007"/>
      <c r="L3007"/>
      <c r="M3007"/>
      <c r="N3007"/>
    </row>
    <row r="3008" spans="9:14">
      <c r="I3008" s="29"/>
      <c r="J3008" s="29"/>
      <c r="K3008"/>
      <c r="L3008"/>
      <c r="M3008"/>
      <c r="N3008"/>
    </row>
    <row r="3009" spans="9:14">
      <c r="I3009" s="29"/>
      <c r="J3009" s="29"/>
      <c r="K3009"/>
      <c r="L3009"/>
      <c r="M3009"/>
      <c r="N3009"/>
    </row>
    <row r="3010" spans="9:14">
      <c r="I3010" s="29"/>
      <c r="J3010" s="29"/>
      <c r="K3010" s="45"/>
      <c r="L3010" s="45"/>
      <c r="M3010" s="45"/>
      <c r="N3010" s="45"/>
    </row>
    <row r="3011" spans="9:14">
      <c r="I3011" s="29"/>
      <c r="J3011" s="29"/>
      <c r="K3011"/>
      <c r="L3011"/>
      <c r="M3011"/>
      <c r="N3011"/>
    </row>
    <row r="3012" spans="9:14">
      <c r="I3012" s="29"/>
      <c r="J3012" s="29"/>
      <c r="K3012"/>
      <c r="L3012"/>
      <c r="M3012"/>
      <c r="N3012"/>
    </row>
    <row r="3013" spans="9:14">
      <c r="I3013" s="29"/>
      <c r="J3013" s="29"/>
      <c r="K3013" s="45"/>
      <c r="L3013" s="45"/>
      <c r="M3013" s="45"/>
      <c r="N3013" s="45"/>
    </row>
    <row r="3014" spans="9:14">
      <c r="I3014" s="29"/>
      <c r="J3014" s="29"/>
      <c r="K3014"/>
      <c r="L3014"/>
      <c r="M3014"/>
      <c r="N3014"/>
    </row>
    <row r="3015" spans="9:14">
      <c r="I3015" s="29"/>
      <c r="J3015" s="29"/>
      <c r="K3015" s="45"/>
      <c r="L3015" s="45"/>
      <c r="M3015" s="45"/>
      <c r="N3015" s="45"/>
    </row>
    <row r="3016" spans="9:14">
      <c r="I3016" s="29"/>
      <c r="J3016" s="29"/>
      <c r="K3016"/>
      <c r="L3016"/>
      <c r="M3016"/>
      <c r="N3016"/>
    </row>
    <row r="3017" spans="9:14">
      <c r="I3017" s="29"/>
      <c r="J3017" s="29"/>
      <c r="K3017"/>
      <c r="L3017"/>
      <c r="M3017"/>
      <c r="N3017"/>
    </row>
    <row r="3018" spans="9:14">
      <c r="I3018" s="29"/>
      <c r="J3018" s="29"/>
      <c r="K3018"/>
      <c r="L3018"/>
      <c r="M3018"/>
      <c r="N3018"/>
    </row>
    <row r="3019" spans="9:14">
      <c r="I3019" s="29"/>
      <c r="J3019" s="29"/>
      <c r="K3019" s="45"/>
      <c r="L3019" s="45"/>
      <c r="M3019" s="45"/>
      <c r="N3019" s="45"/>
    </row>
    <row r="3020" spans="9:14">
      <c r="I3020" s="29"/>
      <c r="J3020" s="29"/>
      <c r="K3020"/>
      <c r="L3020"/>
      <c r="M3020"/>
      <c r="N3020"/>
    </row>
    <row r="3021" spans="9:14">
      <c r="I3021" s="29"/>
      <c r="J3021" s="29"/>
      <c r="K3021"/>
      <c r="L3021"/>
      <c r="M3021"/>
      <c r="N3021"/>
    </row>
    <row r="3022" spans="9:14">
      <c r="I3022" s="29"/>
      <c r="J3022" s="29"/>
      <c r="K3022"/>
      <c r="L3022"/>
      <c r="M3022"/>
      <c r="N3022"/>
    </row>
    <row r="3023" spans="9:14">
      <c r="I3023" s="29"/>
      <c r="J3023" s="29"/>
      <c r="K3023"/>
      <c r="L3023"/>
      <c r="M3023"/>
      <c r="N3023"/>
    </row>
    <row r="3024" spans="9:14">
      <c r="I3024" s="29"/>
      <c r="J3024" s="29"/>
      <c r="K3024" s="45"/>
      <c r="L3024" s="45"/>
      <c r="M3024" s="45"/>
      <c r="N3024" s="45"/>
    </row>
    <row r="3025" spans="9:14">
      <c r="I3025" s="29"/>
      <c r="J3025" s="29"/>
      <c r="K3025" s="45"/>
      <c r="L3025" s="45"/>
      <c r="M3025" s="45"/>
      <c r="N3025" s="45"/>
    </row>
    <row r="3026" spans="9:14">
      <c r="I3026" s="29"/>
      <c r="J3026" s="29"/>
      <c r="K3026"/>
      <c r="L3026"/>
      <c r="M3026"/>
      <c r="N3026"/>
    </row>
    <row r="3027" spans="9:14">
      <c r="I3027" s="29"/>
      <c r="J3027" s="29"/>
      <c r="K3027"/>
      <c r="L3027"/>
      <c r="M3027"/>
      <c r="N3027"/>
    </row>
    <row r="3028" spans="9:14">
      <c r="I3028" s="29"/>
      <c r="J3028" s="29"/>
      <c r="K3028"/>
      <c r="L3028"/>
      <c r="M3028"/>
      <c r="N3028"/>
    </row>
    <row r="3029" spans="9:14">
      <c r="I3029" s="29"/>
      <c r="J3029" s="29"/>
      <c r="K3029"/>
      <c r="L3029"/>
      <c r="M3029"/>
      <c r="N3029"/>
    </row>
    <row r="3030" spans="9:14">
      <c r="I3030" s="29"/>
      <c r="J3030" s="29"/>
      <c r="K3030"/>
      <c r="L3030"/>
      <c r="M3030"/>
      <c r="N3030"/>
    </row>
    <row r="3031" spans="9:14">
      <c r="I3031" s="29"/>
      <c r="J3031" s="29"/>
      <c r="K3031"/>
      <c r="L3031"/>
      <c r="M3031"/>
      <c r="N3031"/>
    </row>
    <row r="3032" spans="9:14">
      <c r="I3032" s="29"/>
      <c r="J3032" s="29"/>
      <c r="K3032"/>
      <c r="L3032"/>
      <c r="M3032"/>
      <c r="N3032"/>
    </row>
    <row r="3033" spans="9:14">
      <c r="I3033" s="29"/>
      <c r="J3033" s="29"/>
      <c r="K3033" s="45"/>
      <c r="L3033" s="45"/>
      <c r="M3033" s="45"/>
      <c r="N3033" s="45"/>
    </row>
    <row r="3034" spans="9:14">
      <c r="I3034" s="29"/>
      <c r="J3034" s="29"/>
      <c r="K3034"/>
      <c r="L3034"/>
      <c r="M3034"/>
      <c r="N3034"/>
    </row>
    <row r="3035" spans="9:14">
      <c r="I3035" s="29"/>
      <c r="J3035" s="29"/>
      <c r="K3035" s="45"/>
      <c r="L3035" s="45"/>
      <c r="M3035" s="45"/>
      <c r="N3035" s="45"/>
    </row>
    <row r="3036" spans="9:14">
      <c r="I3036" s="29"/>
      <c r="J3036" s="29"/>
      <c r="K3036"/>
      <c r="L3036"/>
      <c r="M3036"/>
      <c r="N3036"/>
    </row>
    <row r="3037" spans="9:14">
      <c r="I3037" s="29"/>
      <c r="J3037" s="29"/>
      <c r="K3037"/>
      <c r="L3037"/>
      <c r="M3037"/>
      <c r="N3037"/>
    </row>
    <row r="3038" spans="9:14">
      <c r="I3038" s="29"/>
      <c r="J3038" s="29"/>
      <c r="K3038" s="45"/>
      <c r="L3038" s="45"/>
      <c r="M3038" s="45"/>
      <c r="N3038" s="45"/>
    </row>
    <row r="3039" spans="9:14">
      <c r="I3039" s="29"/>
      <c r="J3039" s="29"/>
      <c r="K3039"/>
      <c r="L3039"/>
      <c r="M3039"/>
      <c r="N3039"/>
    </row>
    <row r="3040" spans="9:14">
      <c r="I3040" s="29"/>
      <c r="J3040" s="29"/>
      <c r="K3040" s="45"/>
      <c r="L3040" s="45"/>
      <c r="M3040" s="45"/>
      <c r="N3040" s="45"/>
    </row>
    <row r="3041" spans="9:14">
      <c r="I3041" s="29"/>
      <c r="J3041" s="29"/>
      <c r="K3041"/>
      <c r="L3041"/>
      <c r="M3041"/>
      <c r="N3041"/>
    </row>
    <row r="3042" spans="9:14">
      <c r="I3042" s="29"/>
      <c r="J3042" s="29"/>
      <c r="K3042"/>
      <c r="L3042"/>
      <c r="M3042"/>
      <c r="N3042"/>
    </row>
    <row r="3043" spans="9:14">
      <c r="I3043" s="29"/>
      <c r="J3043" s="29"/>
      <c r="K3043"/>
      <c r="L3043"/>
      <c r="M3043"/>
      <c r="N3043"/>
    </row>
    <row r="3044" spans="9:14">
      <c r="I3044" s="29"/>
      <c r="J3044" s="29"/>
      <c r="K3044" s="45"/>
      <c r="L3044" s="45"/>
      <c r="M3044" s="45"/>
      <c r="N3044" s="45"/>
    </row>
    <row r="3045" spans="9:14">
      <c r="I3045" s="29"/>
      <c r="J3045" s="29"/>
      <c r="K3045"/>
      <c r="L3045"/>
      <c r="M3045"/>
      <c r="N3045"/>
    </row>
    <row r="3046" spans="9:14">
      <c r="I3046" s="29"/>
      <c r="J3046" s="29"/>
      <c r="K3046"/>
      <c r="L3046"/>
      <c r="M3046"/>
      <c r="N3046"/>
    </row>
    <row r="3047" spans="9:14">
      <c r="I3047" s="29"/>
      <c r="J3047" s="29"/>
      <c r="K3047"/>
      <c r="L3047"/>
      <c r="M3047"/>
      <c r="N3047"/>
    </row>
    <row r="3048" spans="9:14">
      <c r="I3048" s="29"/>
      <c r="J3048" s="29"/>
      <c r="K3048"/>
      <c r="L3048"/>
      <c r="M3048"/>
      <c r="N3048"/>
    </row>
    <row r="3049" spans="9:14">
      <c r="I3049" s="29"/>
      <c r="J3049" s="29"/>
      <c r="K3049" s="45"/>
      <c r="L3049" s="45"/>
      <c r="M3049" s="45"/>
      <c r="N3049" s="45"/>
    </row>
    <row r="3050" spans="9:14">
      <c r="I3050" s="29"/>
      <c r="J3050" s="29"/>
      <c r="K3050"/>
      <c r="L3050"/>
      <c r="M3050"/>
      <c r="N3050"/>
    </row>
    <row r="3051" spans="9:14">
      <c r="I3051" s="29"/>
      <c r="J3051" s="29"/>
      <c r="K3051" s="45"/>
      <c r="L3051" s="45"/>
      <c r="M3051" s="45"/>
      <c r="N3051" s="45"/>
    </row>
    <row r="3052" spans="9:14">
      <c r="I3052" s="29"/>
      <c r="J3052" s="29"/>
      <c r="K3052"/>
      <c r="L3052"/>
      <c r="M3052"/>
      <c r="N3052"/>
    </row>
    <row r="3053" spans="9:14">
      <c r="I3053" s="29"/>
      <c r="J3053" s="29"/>
      <c r="K3053" s="45"/>
      <c r="L3053" s="45"/>
      <c r="M3053" s="45"/>
      <c r="N3053" s="45"/>
    </row>
    <row r="3054" spans="9:14">
      <c r="I3054" s="29"/>
      <c r="J3054" s="29"/>
      <c r="K3054"/>
      <c r="L3054"/>
      <c r="M3054"/>
      <c r="N3054"/>
    </row>
    <row r="3055" spans="9:14">
      <c r="I3055" s="29"/>
      <c r="J3055" s="29"/>
      <c r="K3055"/>
      <c r="L3055"/>
      <c r="M3055"/>
      <c r="N3055"/>
    </row>
    <row r="3056" spans="9:14">
      <c r="I3056" s="29"/>
      <c r="J3056" s="29"/>
      <c r="K3056"/>
      <c r="L3056"/>
      <c r="M3056"/>
      <c r="N3056"/>
    </row>
    <row r="3057" spans="9:14">
      <c r="I3057" s="29"/>
      <c r="J3057" s="29"/>
      <c r="K3057" s="45"/>
      <c r="L3057" s="45"/>
      <c r="M3057" s="45"/>
      <c r="N3057" s="45"/>
    </row>
    <row r="3058" spans="9:14">
      <c r="I3058" s="29"/>
      <c r="J3058" s="29"/>
      <c r="K3058" s="45"/>
      <c r="L3058" s="45"/>
      <c r="M3058" s="45"/>
      <c r="N3058" s="45"/>
    </row>
    <row r="3059" spans="9:14">
      <c r="I3059" s="29"/>
      <c r="J3059" s="29"/>
      <c r="K3059"/>
      <c r="L3059"/>
      <c r="M3059"/>
      <c r="N3059"/>
    </row>
    <row r="3060" spans="9:14">
      <c r="I3060" s="29"/>
      <c r="J3060" s="29"/>
      <c r="K3060"/>
      <c r="L3060"/>
      <c r="M3060"/>
      <c r="N3060"/>
    </row>
    <row r="3061" spans="9:14">
      <c r="I3061" s="29"/>
      <c r="J3061" s="29"/>
      <c r="K3061" s="45"/>
      <c r="L3061" s="45"/>
      <c r="M3061" s="45"/>
      <c r="N3061" s="45"/>
    </row>
    <row r="3062" spans="9:14">
      <c r="I3062" s="29"/>
      <c r="J3062" s="29"/>
      <c r="K3062" s="45"/>
      <c r="L3062" s="45"/>
      <c r="M3062" s="45"/>
      <c r="N3062" s="45"/>
    </row>
    <row r="3063" spans="9:14">
      <c r="I3063" s="29"/>
      <c r="J3063" s="29"/>
      <c r="K3063"/>
      <c r="L3063"/>
      <c r="M3063"/>
      <c r="N3063"/>
    </row>
    <row r="3064" spans="9:14">
      <c r="I3064" s="29"/>
      <c r="J3064" s="29"/>
      <c r="K3064"/>
      <c r="L3064"/>
      <c r="M3064"/>
      <c r="N3064"/>
    </row>
    <row r="3065" spans="9:14">
      <c r="I3065" s="29"/>
      <c r="J3065" s="29"/>
      <c r="K3065" s="45"/>
      <c r="L3065" s="45"/>
      <c r="M3065" s="45"/>
      <c r="N3065" s="45"/>
    </row>
    <row r="3066" spans="9:14">
      <c r="I3066" s="29"/>
      <c r="J3066" s="29"/>
      <c r="K3066"/>
      <c r="L3066"/>
      <c r="M3066"/>
      <c r="N3066"/>
    </row>
    <row r="3067" spans="9:14">
      <c r="I3067" s="29"/>
      <c r="J3067" s="29"/>
      <c r="K3067"/>
      <c r="L3067"/>
      <c r="M3067"/>
      <c r="N3067"/>
    </row>
    <row r="3068" spans="9:14">
      <c r="I3068" s="29"/>
      <c r="J3068" s="29"/>
      <c r="K3068"/>
      <c r="L3068"/>
      <c r="M3068"/>
      <c r="N3068"/>
    </row>
    <row r="3069" spans="9:14">
      <c r="I3069" s="29"/>
      <c r="J3069" s="29"/>
      <c r="K3069" s="45"/>
      <c r="L3069" s="45"/>
      <c r="M3069" s="45"/>
      <c r="N3069" s="45"/>
    </row>
    <row r="3070" spans="9:14">
      <c r="I3070" s="29"/>
      <c r="J3070" s="29"/>
      <c r="K3070"/>
      <c r="L3070"/>
      <c r="M3070"/>
      <c r="N3070"/>
    </row>
    <row r="3071" spans="9:14">
      <c r="I3071" s="29"/>
      <c r="J3071" s="29"/>
      <c r="K3071"/>
      <c r="L3071"/>
      <c r="M3071"/>
      <c r="N3071"/>
    </row>
    <row r="3072" spans="9:14">
      <c r="I3072" s="29"/>
      <c r="J3072" s="29"/>
      <c r="K3072"/>
      <c r="L3072"/>
      <c r="M3072"/>
      <c r="N3072"/>
    </row>
    <row r="3073" spans="9:14">
      <c r="I3073" s="29"/>
      <c r="J3073" s="29"/>
      <c r="K3073"/>
      <c r="L3073"/>
      <c r="M3073"/>
      <c r="N3073"/>
    </row>
    <row r="3074" spans="9:14">
      <c r="I3074" s="29"/>
      <c r="J3074" s="29"/>
      <c r="K3074" s="45"/>
      <c r="L3074" s="45"/>
      <c r="M3074" s="45"/>
      <c r="N3074" s="45"/>
    </row>
    <row r="3075" spans="9:14">
      <c r="I3075" s="29"/>
      <c r="J3075" s="29"/>
      <c r="K3075"/>
      <c r="L3075"/>
      <c r="M3075"/>
      <c r="N3075"/>
    </row>
    <row r="3076" spans="9:14">
      <c r="I3076" s="29"/>
      <c r="J3076" s="29"/>
      <c r="K3076" s="45"/>
      <c r="L3076" s="45"/>
      <c r="M3076" s="45"/>
      <c r="N3076" s="45"/>
    </row>
    <row r="3077" spans="9:14">
      <c r="I3077" s="29"/>
      <c r="J3077" s="29"/>
      <c r="K3077" s="45"/>
      <c r="L3077" s="45"/>
      <c r="M3077" s="45"/>
      <c r="N3077" s="45"/>
    </row>
    <row r="3078" spans="9:14">
      <c r="I3078" s="29"/>
      <c r="J3078" s="29"/>
      <c r="K3078" s="45"/>
      <c r="L3078" s="45"/>
      <c r="M3078" s="45"/>
      <c r="N3078" s="45"/>
    </row>
    <row r="3079" spans="9:14">
      <c r="I3079" s="29"/>
      <c r="J3079" s="29"/>
      <c r="K3079"/>
      <c r="L3079"/>
      <c r="M3079"/>
      <c r="N3079"/>
    </row>
    <row r="3080" spans="9:14">
      <c r="I3080" s="29"/>
      <c r="J3080" s="29"/>
      <c r="K3080" s="45"/>
      <c r="L3080" s="45"/>
      <c r="M3080" s="45"/>
      <c r="N3080" s="45"/>
    </row>
    <row r="3081" spans="9:14">
      <c r="I3081" s="29"/>
      <c r="J3081" s="29"/>
      <c r="K3081"/>
      <c r="L3081"/>
      <c r="M3081"/>
      <c r="N3081"/>
    </row>
    <row r="3082" spans="9:14">
      <c r="I3082" s="29"/>
      <c r="J3082" s="29"/>
      <c r="K3082" s="45"/>
      <c r="L3082" s="45"/>
      <c r="M3082" s="45"/>
      <c r="N3082" s="45"/>
    </row>
    <row r="3083" spans="9:14">
      <c r="I3083" s="29"/>
      <c r="J3083" s="29"/>
      <c r="K3083"/>
      <c r="L3083"/>
      <c r="M3083"/>
      <c r="N3083"/>
    </row>
    <row r="3084" spans="9:14">
      <c r="I3084" s="29"/>
      <c r="J3084" s="29"/>
      <c r="K3084" s="45"/>
      <c r="L3084" s="45"/>
      <c r="M3084" s="45"/>
      <c r="N3084" s="45"/>
    </row>
    <row r="3085" spans="9:14">
      <c r="I3085" s="29"/>
      <c r="J3085" s="29"/>
      <c r="K3085"/>
      <c r="L3085"/>
      <c r="M3085"/>
      <c r="N3085"/>
    </row>
    <row r="3086" spans="9:14">
      <c r="I3086" s="29"/>
      <c r="J3086" s="29"/>
      <c r="K3086" s="45"/>
      <c r="L3086" s="45"/>
      <c r="M3086" s="45"/>
      <c r="N3086" s="45"/>
    </row>
    <row r="3087" spans="9:14">
      <c r="I3087" s="29"/>
      <c r="J3087" s="29"/>
      <c r="K3087"/>
      <c r="L3087"/>
      <c r="M3087"/>
      <c r="N3087"/>
    </row>
    <row r="3088" spans="9:14">
      <c r="I3088" s="29"/>
      <c r="J3088" s="29"/>
      <c r="K3088"/>
      <c r="L3088"/>
      <c r="M3088"/>
      <c r="N3088"/>
    </row>
    <row r="3089" spans="9:14">
      <c r="I3089" s="29"/>
      <c r="J3089" s="29"/>
      <c r="K3089" s="45"/>
      <c r="L3089" s="45"/>
      <c r="M3089" s="45"/>
      <c r="N3089" s="45"/>
    </row>
    <row r="3090" spans="9:14">
      <c r="I3090" s="29"/>
      <c r="J3090" s="29"/>
      <c r="K3090"/>
      <c r="L3090"/>
      <c r="M3090"/>
      <c r="N3090"/>
    </row>
    <row r="3091" spans="9:14">
      <c r="I3091" s="29"/>
      <c r="J3091" s="29"/>
      <c r="K3091" s="45"/>
      <c r="L3091" s="45"/>
      <c r="M3091" s="45"/>
      <c r="N3091" s="45"/>
    </row>
    <row r="3092" spans="9:14">
      <c r="I3092" s="29"/>
      <c r="J3092" s="29"/>
      <c r="K3092"/>
      <c r="L3092"/>
      <c r="M3092"/>
      <c r="N3092"/>
    </row>
    <row r="3093" spans="9:14">
      <c r="I3093" s="29"/>
      <c r="J3093" s="29"/>
      <c r="K3093"/>
      <c r="L3093"/>
      <c r="M3093"/>
      <c r="N3093"/>
    </row>
    <row r="3094" spans="9:14">
      <c r="I3094" s="29"/>
      <c r="J3094" s="29"/>
      <c r="K3094"/>
      <c r="L3094"/>
      <c r="M3094"/>
      <c r="N3094"/>
    </row>
    <row r="3095" spans="9:14">
      <c r="I3095" s="29"/>
      <c r="J3095" s="29"/>
      <c r="K3095"/>
      <c r="L3095"/>
      <c r="M3095"/>
      <c r="N3095"/>
    </row>
    <row r="3096" spans="9:14">
      <c r="I3096" s="29"/>
      <c r="J3096" s="29"/>
      <c r="K3096"/>
      <c r="L3096"/>
      <c r="M3096"/>
      <c r="N3096"/>
    </row>
    <row r="3097" spans="9:14">
      <c r="I3097" s="29"/>
      <c r="J3097" s="29"/>
      <c r="K3097"/>
      <c r="L3097"/>
      <c r="M3097"/>
      <c r="N3097"/>
    </row>
    <row r="3098" spans="9:14">
      <c r="I3098" s="29"/>
      <c r="J3098" s="29"/>
      <c r="K3098"/>
      <c r="L3098"/>
      <c r="M3098"/>
      <c r="N3098"/>
    </row>
    <row r="3099" spans="9:14">
      <c r="I3099" s="29"/>
      <c r="J3099" s="29"/>
      <c r="K3099" s="45"/>
      <c r="L3099" s="45"/>
      <c r="M3099" s="45"/>
      <c r="N3099" s="45"/>
    </row>
    <row r="3100" spans="9:14">
      <c r="I3100" s="29"/>
      <c r="J3100" s="29"/>
      <c r="K3100"/>
      <c r="L3100"/>
      <c r="M3100"/>
      <c r="N3100"/>
    </row>
    <row r="3101" spans="9:14">
      <c r="I3101" s="29"/>
      <c r="J3101" s="29"/>
      <c r="K3101" s="45"/>
      <c r="L3101" s="45"/>
      <c r="M3101" s="45"/>
      <c r="N3101" s="45"/>
    </row>
    <row r="3102" spans="9:14">
      <c r="I3102" s="29"/>
      <c r="J3102" s="29"/>
      <c r="K3102"/>
      <c r="L3102"/>
      <c r="M3102"/>
      <c r="N3102"/>
    </row>
    <row r="3103" spans="9:14">
      <c r="I3103" s="29"/>
      <c r="J3103" s="29"/>
      <c r="K3103"/>
      <c r="L3103"/>
      <c r="M3103"/>
      <c r="N3103"/>
    </row>
    <row r="3104" spans="9:14">
      <c r="I3104" s="29"/>
      <c r="J3104" s="29"/>
      <c r="K3104" s="45"/>
      <c r="L3104" s="45"/>
      <c r="M3104" s="45"/>
      <c r="N3104" s="45"/>
    </row>
    <row r="3105" spans="9:14">
      <c r="I3105" s="29"/>
      <c r="J3105" s="29"/>
      <c r="K3105"/>
      <c r="L3105"/>
      <c r="M3105"/>
      <c r="N3105"/>
    </row>
    <row r="3106" spans="9:14">
      <c r="I3106" s="29"/>
      <c r="J3106" s="29"/>
      <c r="K3106" s="45"/>
      <c r="L3106" s="45"/>
      <c r="M3106" s="45"/>
      <c r="N3106" s="45"/>
    </row>
    <row r="3107" spans="9:14">
      <c r="I3107" s="29"/>
      <c r="J3107" s="29"/>
      <c r="K3107"/>
      <c r="L3107"/>
      <c r="M3107"/>
      <c r="N3107"/>
    </row>
    <row r="3108" spans="9:14">
      <c r="I3108" s="29"/>
      <c r="J3108" s="29"/>
      <c r="K3108"/>
      <c r="L3108"/>
      <c r="M3108"/>
      <c r="N3108"/>
    </row>
    <row r="3109" spans="9:14">
      <c r="I3109" s="29"/>
      <c r="J3109" s="29"/>
      <c r="K3109"/>
      <c r="L3109"/>
      <c r="M3109"/>
      <c r="N3109"/>
    </row>
    <row r="3110" spans="9:14">
      <c r="I3110" s="29"/>
      <c r="J3110" s="29"/>
      <c r="K3110" s="45"/>
      <c r="L3110" s="45"/>
      <c r="M3110" s="45"/>
      <c r="N3110" s="45"/>
    </row>
    <row r="3111" spans="9:14">
      <c r="I3111" s="29"/>
      <c r="J3111" s="29"/>
      <c r="K3111"/>
      <c r="L3111"/>
      <c r="M3111"/>
      <c r="N3111"/>
    </row>
    <row r="3112" spans="9:14">
      <c r="I3112" s="29"/>
      <c r="J3112" s="29"/>
      <c r="K3112"/>
      <c r="L3112"/>
      <c r="M3112"/>
      <c r="N3112"/>
    </row>
    <row r="3113" spans="9:14">
      <c r="I3113" s="29"/>
      <c r="J3113" s="29"/>
      <c r="K3113"/>
      <c r="L3113"/>
      <c r="M3113"/>
      <c r="N3113"/>
    </row>
    <row r="3114" spans="9:14">
      <c r="I3114" s="29"/>
      <c r="J3114" s="29"/>
      <c r="K3114"/>
      <c r="L3114"/>
      <c r="M3114"/>
      <c r="N3114"/>
    </row>
    <row r="3115" spans="9:14">
      <c r="I3115" s="29"/>
      <c r="J3115" s="29"/>
      <c r="K3115" s="45"/>
      <c r="L3115" s="45"/>
      <c r="M3115" s="45"/>
      <c r="N3115" s="45"/>
    </row>
    <row r="3116" spans="9:14">
      <c r="I3116" s="29"/>
      <c r="J3116" s="29"/>
      <c r="K3116"/>
      <c r="L3116"/>
      <c r="M3116"/>
      <c r="N3116"/>
    </row>
    <row r="3117" spans="9:14">
      <c r="I3117" s="29"/>
      <c r="J3117" s="29"/>
      <c r="K3117" s="45"/>
      <c r="L3117" s="45"/>
      <c r="M3117" s="45"/>
      <c r="N3117" s="45"/>
    </row>
    <row r="3118" spans="9:14">
      <c r="I3118" s="29"/>
      <c r="J3118" s="29"/>
      <c r="K3118"/>
      <c r="L3118"/>
      <c r="M3118"/>
      <c r="N3118"/>
    </row>
    <row r="3119" spans="9:14">
      <c r="I3119" s="29"/>
      <c r="J3119" s="29"/>
      <c r="K3119" s="45"/>
      <c r="L3119" s="45"/>
      <c r="M3119" s="45"/>
      <c r="N3119" s="45"/>
    </row>
    <row r="3120" spans="9:14">
      <c r="I3120" s="29"/>
      <c r="J3120" s="29"/>
      <c r="K3120"/>
      <c r="L3120"/>
      <c r="M3120"/>
      <c r="N3120"/>
    </row>
    <row r="3121" spans="9:14">
      <c r="I3121" s="29"/>
      <c r="J3121" s="29"/>
      <c r="K3121"/>
      <c r="L3121"/>
      <c r="M3121"/>
      <c r="N3121"/>
    </row>
    <row r="3122" spans="9:14">
      <c r="I3122" s="29"/>
      <c r="J3122" s="29"/>
      <c r="K3122" s="45"/>
      <c r="L3122" s="45"/>
      <c r="M3122" s="45"/>
      <c r="N3122" s="45"/>
    </row>
    <row r="3123" spans="9:14">
      <c r="I3123" s="29"/>
      <c r="J3123" s="29"/>
      <c r="K3123"/>
      <c r="L3123"/>
      <c r="M3123"/>
      <c r="N3123"/>
    </row>
    <row r="3124" spans="9:14">
      <c r="I3124" s="29"/>
      <c r="J3124" s="29"/>
      <c r="K3124"/>
      <c r="L3124"/>
      <c r="M3124"/>
      <c r="N3124"/>
    </row>
    <row r="3125" spans="9:14">
      <c r="I3125" s="29"/>
      <c r="J3125" s="29"/>
      <c r="K3125"/>
      <c r="L3125"/>
      <c r="M3125"/>
      <c r="N3125"/>
    </row>
    <row r="3126" spans="9:14">
      <c r="I3126" s="29"/>
      <c r="J3126" s="29"/>
      <c r="K3126"/>
      <c r="L3126"/>
      <c r="M3126"/>
      <c r="N3126"/>
    </row>
    <row r="3127" spans="9:14">
      <c r="I3127" s="29"/>
      <c r="J3127" s="29"/>
      <c r="K3127" s="45"/>
      <c r="L3127" s="45"/>
      <c r="M3127" s="45"/>
      <c r="N3127" s="45"/>
    </row>
    <row r="3128" spans="9:14">
      <c r="I3128" s="29"/>
      <c r="J3128" s="29"/>
      <c r="K3128"/>
      <c r="L3128"/>
      <c r="M3128"/>
      <c r="N3128"/>
    </row>
    <row r="3129" spans="9:14">
      <c r="I3129" s="29"/>
      <c r="J3129" s="29"/>
      <c r="K3129"/>
      <c r="L3129"/>
      <c r="M3129"/>
      <c r="N3129"/>
    </row>
    <row r="3130" spans="9:14">
      <c r="I3130" s="29"/>
      <c r="J3130" s="29"/>
      <c r="K3130"/>
      <c r="L3130"/>
      <c r="M3130"/>
      <c r="N3130"/>
    </row>
    <row r="3131" spans="9:14">
      <c r="I3131" s="29"/>
      <c r="J3131" s="29"/>
      <c r="K3131"/>
      <c r="L3131"/>
      <c r="M3131"/>
      <c r="N3131"/>
    </row>
    <row r="3132" spans="9:14">
      <c r="I3132" s="29"/>
      <c r="J3132" s="29"/>
      <c r="K3132"/>
      <c r="L3132"/>
      <c r="M3132"/>
      <c r="N3132"/>
    </row>
    <row r="3133" spans="9:14">
      <c r="I3133" s="29"/>
      <c r="J3133" s="29"/>
      <c r="K3133" s="45"/>
      <c r="L3133" s="45"/>
      <c r="M3133" s="45"/>
      <c r="N3133" s="45"/>
    </row>
    <row r="3134" spans="9:14">
      <c r="I3134" s="29"/>
      <c r="J3134" s="29"/>
      <c r="K3134" s="45"/>
      <c r="L3134" s="45"/>
      <c r="M3134" s="45"/>
      <c r="N3134" s="45"/>
    </row>
    <row r="3135" spans="9:14">
      <c r="I3135" s="29"/>
      <c r="J3135" s="29"/>
      <c r="K3135"/>
      <c r="L3135"/>
      <c r="M3135"/>
      <c r="N3135"/>
    </row>
    <row r="3136" spans="9:14">
      <c r="I3136" s="29"/>
      <c r="J3136" s="29"/>
      <c r="K3136"/>
      <c r="L3136"/>
      <c r="M3136"/>
      <c r="N3136"/>
    </row>
    <row r="3137" spans="9:14">
      <c r="I3137" s="29"/>
      <c r="J3137" s="29"/>
      <c r="K3137"/>
      <c r="L3137"/>
      <c r="M3137"/>
      <c r="N3137"/>
    </row>
    <row r="3138" spans="9:14">
      <c r="I3138" s="29"/>
      <c r="J3138" s="29"/>
      <c r="K3138"/>
      <c r="L3138"/>
      <c r="M3138"/>
      <c r="N3138"/>
    </row>
    <row r="3139" spans="9:14">
      <c r="I3139" s="29"/>
      <c r="J3139" s="29"/>
      <c r="K3139"/>
      <c r="L3139"/>
      <c r="M3139"/>
      <c r="N3139"/>
    </row>
    <row r="3140" spans="9:14">
      <c r="I3140" s="29"/>
      <c r="J3140" s="29"/>
      <c r="K3140"/>
      <c r="L3140"/>
      <c r="M3140"/>
      <c r="N3140"/>
    </row>
    <row r="3141" spans="9:14">
      <c r="I3141" s="29"/>
      <c r="J3141" s="29"/>
      <c r="K3141"/>
      <c r="L3141"/>
      <c r="M3141"/>
      <c r="N3141"/>
    </row>
    <row r="3142" spans="9:14">
      <c r="I3142" s="29"/>
      <c r="J3142" s="29"/>
      <c r="K3142" s="45"/>
      <c r="L3142" s="45"/>
      <c r="M3142" s="45"/>
      <c r="N3142" s="45"/>
    </row>
    <row r="3143" spans="9:14">
      <c r="I3143" s="29"/>
      <c r="J3143" s="29"/>
      <c r="K3143"/>
      <c r="L3143"/>
      <c r="M3143"/>
      <c r="N3143"/>
    </row>
    <row r="3144" spans="9:14">
      <c r="I3144" s="29"/>
      <c r="J3144" s="29"/>
      <c r="K3144" s="45"/>
      <c r="L3144" s="45"/>
      <c r="M3144" s="45"/>
      <c r="N3144" s="45"/>
    </row>
    <row r="3145" spans="9:14">
      <c r="I3145" s="29"/>
      <c r="J3145" s="29"/>
      <c r="K3145"/>
      <c r="L3145"/>
      <c r="M3145"/>
      <c r="N3145"/>
    </row>
    <row r="3146" spans="9:14">
      <c r="I3146" s="29"/>
      <c r="J3146" s="29"/>
      <c r="K3146" s="45"/>
      <c r="L3146" s="45"/>
      <c r="M3146" s="45"/>
      <c r="N3146" s="45"/>
    </row>
    <row r="3147" spans="9:14">
      <c r="K3147"/>
      <c r="L3147"/>
      <c r="M3147"/>
      <c r="N3147"/>
    </row>
    <row r="3148" spans="9:14">
      <c r="K3148"/>
      <c r="L3148"/>
      <c r="M3148"/>
      <c r="N3148"/>
    </row>
    <row r="3149" spans="9:14">
      <c r="K3149"/>
      <c r="L3149"/>
      <c r="M3149"/>
      <c r="N3149"/>
    </row>
    <row r="3150" spans="9:14">
      <c r="K3150" s="45"/>
      <c r="L3150" s="45"/>
      <c r="M3150" s="45"/>
      <c r="N3150" s="45"/>
    </row>
    <row r="3151" spans="9:14">
      <c r="K3151"/>
      <c r="L3151"/>
      <c r="M3151"/>
      <c r="N3151"/>
    </row>
    <row r="3152" spans="9:14">
      <c r="K3152"/>
      <c r="L3152"/>
      <c r="M3152"/>
      <c r="N3152"/>
    </row>
    <row r="3153" spans="11:14">
      <c r="K3153"/>
      <c r="L3153"/>
      <c r="M3153"/>
      <c r="N3153"/>
    </row>
    <row r="3154" spans="11:14">
      <c r="K3154"/>
      <c r="L3154"/>
      <c r="M3154"/>
      <c r="N3154"/>
    </row>
    <row r="3155" spans="11:14">
      <c r="K3155" s="45"/>
      <c r="L3155" s="45"/>
      <c r="M3155" s="45"/>
      <c r="N3155" s="45"/>
    </row>
    <row r="3156" spans="11:14">
      <c r="K3156" s="45"/>
      <c r="L3156" s="45"/>
      <c r="M3156" s="45"/>
      <c r="N3156" s="45"/>
    </row>
    <row r="3157" spans="11:14">
      <c r="K3157"/>
      <c r="L3157"/>
      <c r="M3157"/>
      <c r="N3157"/>
    </row>
    <row r="3158" spans="11:14">
      <c r="K3158"/>
      <c r="L3158"/>
      <c r="M3158"/>
      <c r="N3158"/>
    </row>
    <row r="3159" spans="11:14">
      <c r="K3159"/>
      <c r="L3159"/>
      <c r="M3159"/>
      <c r="N3159"/>
    </row>
    <row r="3160" spans="11:14">
      <c r="K3160"/>
      <c r="L3160"/>
      <c r="M3160"/>
      <c r="N3160"/>
    </row>
    <row r="3161" spans="11:14">
      <c r="K3161"/>
      <c r="L3161"/>
      <c r="M3161"/>
      <c r="N3161"/>
    </row>
    <row r="3162" spans="11:14">
      <c r="K3162"/>
      <c r="L3162"/>
      <c r="M3162"/>
      <c r="N3162"/>
    </row>
    <row r="3163" spans="11:14">
      <c r="K3163" s="45"/>
      <c r="L3163" s="45"/>
      <c r="M3163" s="45"/>
      <c r="N3163" s="45"/>
    </row>
    <row r="3164" spans="11:14">
      <c r="K3164"/>
      <c r="L3164"/>
      <c r="M3164"/>
      <c r="N3164"/>
    </row>
    <row r="3165" spans="11:14">
      <c r="K3165"/>
      <c r="L3165"/>
      <c r="M3165"/>
      <c r="N3165"/>
    </row>
    <row r="3166" spans="11:14">
      <c r="K3166"/>
      <c r="L3166"/>
      <c r="M3166"/>
      <c r="N3166"/>
    </row>
    <row r="3167" spans="11:14">
      <c r="K3167" s="45"/>
      <c r="L3167" s="45"/>
      <c r="M3167" s="45"/>
      <c r="N3167" s="45"/>
    </row>
    <row r="3168" spans="11:14">
      <c r="K3168"/>
      <c r="L3168"/>
      <c r="M3168"/>
      <c r="N3168"/>
    </row>
    <row r="3169" spans="11:14">
      <c r="K3169"/>
      <c r="L3169"/>
      <c r="M3169"/>
      <c r="N3169"/>
    </row>
    <row r="3170" spans="11:14">
      <c r="K3170" s="45"/>
      <c r="L3170" s="45"/>
      <c r="M3170" s="45"/>
      <c r="N3170" s="45"/>
    </row>
    <row r="3171" spans="11:14">
      <c r="K3171"/>
      <c r="L3171"/>
      <c r="M3171"/>
      <c r="N3171"/>
    </row>
    <row r="3172" spans="11:14">
      <c r="K3172"/>
      <c r="L3172"/>
      <c r="M3172"/>
      <c r="N3172"/>
    </row>
    <row r="3173" spans="11:14">
      <c r="K3173" s="45"/>
      <c r="L3173" s="45"/>
      <c r="M3173" s="45"/>
      <c r="N3173" s="45"/>
    </row>
  </sheetData>
  <phoneticPr fontId="38" type="noConversion"/>
  <hyperlinks>
    <hyperlink ref="A1" location="METRYKA!A1" display="METRYKA" xr:uid="{4098C54D-1A1D-4701-A834-A40C3731A3AF}"/>
  </hyperlink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6"/>
  <dimension ref="A1:P31"/>
  <sheetViews>
    <sheetView zoomScale="85" zoomScaleNormal="85" workbookViewId="0">
      <selection activeCell="C8" sqref="C8"/>
    </sheetView>
  </sheetViews>
  <sheetFormatPr defaultRowHeight="15"/>
  <cols>
    <col min="1" max="1" width="80.7109375" style="2" customWidth="1"/>
    <col min="2" max="2" width="7.7109375" style="236" customWidth="1"/>
    <col min="3" max="3" width="16.7109375" style="1" customWidth="1"/>
    <col min="4" max="5" width="50.7109375" style="87" customWidth="1"/>
    <col min="6" max="8" width="8.7109375" style="6" customWidth="1"/>
    <col min="9" max="9" width="8.7109375" style="7" customWidth="1"/>
    <col min="10" max="10" width="8.7109375" style="160" customWidth="1"/>
    <col min="11" max="11" width="8.7109375" style="1" customWidth="1"/>
    <col min="12" max="15" width="22.7109375" customWidth="1"/>
  </cols>
  <sheetData>
    <row r="1" spans="1:16" s="10" customFormat="1" ht="30" customHeight="1">
      <c r="A1" s="192" t="s">
        <v>3796</v>
      </c>
      <c r="B1" s="231"/>
      <c r="C1" s="193" t="str">
        <f>MID(A3,2,FIND("#",SUBSTITUTE(A3,"/","#",LEN(A3)-LEN(SUBSTITUTE(A3,"/",""))),1)-2)</f>
        <v>IE004PL</v>
      </c>
      <c r="D1" s="157"/>
      <c r="E1" s="157"/>
      <c r="F1" s="107"/>
      <c r="G1" s="107"/>
      <c r="H1" s="107"/>
      <c r="I1" s="227"/>
      <c r="J1" s="157"/>
      <c r="K1" s="112"/>
      <c r="L1" s="228"/>
      <c r="M1" s="228"/>
      <c r="N1" s="228"/>
      <c r="O1" s="228"/>
      <c r="P1" s="228"/>
    </row>
    <row r="2" spans="1:16" s="10" customFormat="1" ht="30">
      <c r="A2" s="110" t="s">
        <v>1457</v>
      </c>
      <c r="B2" s="232" t="s">
        <v>5217</v>
      </c>
      <c r="C2" s="110" t="s">
        <v>5567</v>
      </c>
      <c r="D2" s="110" t="s">
        <v>5801</v>
      </c>
      <c r="E2" s="110" t="s">
        <v>5802</v>
      </c>
      <c r="F2" s="110" t="s">
        <v>1</v>
      </c>
      <c r="G2" s="110" t="s">
        <v>2</v>
      </c>
      <c r="H2" s="110" t="s">
        <v>3</v>
      </c>
      <c r="I2" s="110" t="s">
        <v>4</v>
      </c>
      <c r="J2" s="110" t="s">
        <v>5</v>
      </c>
      <c r="K2" s="110" t="s">
        <v>4499</v>
      </c>
      <c r="L2" s="110" t="s">
        <v>5568</v>
      </c>
      <c r="M2" s="110" t="s">
        <v>5566</v>
      </c>
      <c r="N2" s="110" t="s">
        <v>5565</v>
      </c>
      <c r="O2" s="110" t="s">
        <v>5800</v>
      </c>
      <c r="P2" s="228"/>
    </row>
    <row r="3" spans="1:16">
      <c r="A3" s="156" t="s">
        <v>1516</v>
      </c>
      <c r="B3" s="103">
        <v>1</v>
      </c>
      <c r="C3" s="96" t="str">
        <f>IF(ISBLANK(VLOOKUP(T_IE004PL[[#This Row],[Ścieżka Xpath]],ALL!$C:E,COLUMN(C$2),0)),"",VLOOKUP(T_IE004PL[[#This Row],[Ścieżka Xpath]],ALL!$C:E,COLUMN(C$2),0))</f>
        <v>-</v>
      </c>
      <c r="D3" s="97" t="str">
        <f>IF(ISBLANK(VLOOKUP(T_IE004PL[[#This Row],[Ścieżka Xpath]],ALL!$C:F,COLUMN(D$2),0)),"",VLOOKUP(T_IE004PL[[#This Row],[Ścieżka Xpath]],ALL!$C:F,COLUMN(D$2),0))</f>
        <v/>
      </c>
      <c r="E3" s="97" t="str">
        <f>IF(ISBLANK(VLOOKUP(T_IE004PL[[#This Row],[Ścieżka Xpath]],ALL!$C:G,COLUMN(E$2),0)),"",VLOOKUP(T_IE004PL[[#This Row],[Ścieżka Xpath]],ALL!$C:G,COLUMN(E$2),0))</f>
        <v/>
      </c>
      <c r="F3" s="96">
        <f>IF(ISBLANK(VLOOKUP(T_IE004PL[[#This Row],[Ścieżka Xpath]],ALL!$C:H,COLUMN(F$2),0)),"",VLOOKUP(T_IE004PL[[#This Row],[Ścieżka Xpath]],ALL!$C:H,COLUMN(F$2),0))</f>
        <v>1</v>
      </c>
      <c r="G3" s="96" t="str">
        <f>IF(ISBLANK(VLOOKUP(T_IE004PL[[#This Row],[Ścieżka Xpath]],ALL!$C:I,COLUMN(G$2),0)),"",VLOOKUP(T_IE004PL[[#This Row],[Ścieżka Xpath]],ALL!$C:I,COLUMN(G$2),0))</f>
        <v>R</v>
      </c>
      <c r="H3" s="96" t="str">
        <f>IF(ISBLANK(VLOOKUP(T_IE004PL[[#This Row],[Ścieżka Xpath]],ALL!$C:J,COLUMN(H$2),0)),"",VLOOKUP(T_IE004PL[[#This Row],[Ścieżka Xpath]],ALL!$C:J,COLUMN(H$2),0))</f>
        <v/>
      </c>
      <c r="I3" s="176" t="str">
        <f>IF(ISBLANK(VLOOKUP(T_IE004PL[[#This Row],[Ścieżka Xpath]],ALL!$C:K,COLUMN(I$2),0)),"",VLOOKUP(T_IE004PL[[#This Row],[Ścieżka Xpath]],ALL!$C:K,COLUMN(I$2),0))</f>
        <v/>
      </c>
      <c r="J3" s="34" t="str">
        <f>IF(ISBLANK(VLOOKUP(T_IE004PL[[#This Row],[Ścieżka Xpath]],ALL!$C:L,COLUMN(J$2),0)),"",VLOOKUP(T_IE004PL[[#This Row],[Ścieżka Xpath]],ALL!$C:L,COLUMN(J$2),0))</f>
        <v/>
      </c>
      <c r="K3" s="96" t="str">
        <f>IF(ISBLANK(VLOOKUP(T_IE004PL[[#This Row],[Ścieżka Xpath]],ALL!$C:N,COLUMN(K$2),0)),"",VLOOKUP(T_IE004PL[[#This Row],[Ścieżka Xpath]],ALL!$C:N,COLUMN(K$2),0))</f>
        <v/>
      </c>
      <c r="L3" s="96" t="str">
        <f>IF(ISBLANK(VLOOKUP(T_IE004PL[[#This Row],[Ścieżka Xpath]],ALL!$C:O,COLUMN(L$2),0)),"",VLOOKUP(T_IE004PL[[#This Row],[Ścieżka Xpath]],ALL!$C:O,COLUMN(L$2),0))</f>
        <v/>
      </c>
      <c r="M3" s="96" t="str">
        <f>IF(ISBLANK(VLOOKUP(T_IE004PL[[#This Row],[Ścieżka Xpath]],ALL!$C:P,COLUMN(M$2),0)),"",VLOOKUP(T_IE004PL[[#This Row],[Ścieżka Xpath]],ALL!$C:P,COLUMN(M$2),0))</f>
        <v/>
      </c>
      <c r="N3" s="96" t="str">
        <f>IF(ISBLANK(VLOOKUP(T_IE004PL[[#This Row],[Ścieżka Xpath]],ALL!$C:Q,COLUMN(N$2),0)),"",VLOOKUP(T_IE004PL[[#This Row],[Ścieżka Xpath]],ALL!$C:Q,COLUMN(N$2),0))</f>
        <v/>
      </c>
      <c r="O3" s="96" t="str">
        <f>IF(ISBLANK(VLOOKUP(T_IE004PL[[#This Row],[Ścieżka Xpath]],ALL!$C:R,COLUMN(O$2),0)),"",VLOOKUP(T_IE004PL[[#This Row],[Ścieżka Xpath]],ALL!$C:R,COLUMN(O$2),0))</f>
        <v/>
      </c>
      <c r="P3" s="109"/>
    </row>
    <row r="4" spans="1:16">
      <c r="A4" s="111" t="s">
        <v>1517</v>
      </c>
      <c r="B4" s="36">
        <v>2</v>
      </c>
      <c r="C4" s="92" t="str">
        <f>IF(ISBLANK(VLOOKUP(T_IE004PL[[#This Row],[Ścieżka Xpath]],ALL!$C:E,COLUMN(C$2),0)),"",VLOOKUP(T_IE004PL[[#This Row],[Ścieżka Xpath]],ALL!$C:E,COLUMN(C$2),0))</f>
        <v>-</v>
      </c>
      <c r="D4" s="93" t="s">
        <v>3802</v>
      </c>
      <c r="E4" s="93" t="str">
        <f>IF(ISBLANK(VLOOKUP(T_IE004PL[[#This Row],[Ścieżka Xpath]],ALL!$C:G,COLUMN(E$2),0)),"",VLOOKUP(T_IE004PL[[#This Row],[Ścieżka Xpath]],ALL!$C:G,COLUMN(E$2),0))</f>
        <v>NCTS phase number. For Phase6 - "NCTS6".</v>
      </c>
      <c r="F4" s="36"/>
      <c r="G4" s="36" t="s">
        <v>12</v>
      </c>
      <c r="H4" s="36"/>
      <c r="I4" s="172"/>
      <c r="J4" s="172"/>
      <c r="K4" s="94" t="str">
        <f>IF(ISBLANK(VLOOKUP(T_IE004PL[[#This Row],[Ścieżka Xpath]],ALL!$C:N,COLUMN(K$2),0)),"",VLOOKUP(T_IE004PL[[#This Row],[Ścieżka Xpath]],ALL!$C:N,COLUMN(K$2),0))</f>
        <v/>
      </c>
      <c r="L4" s="95" t="str">
        <f>IF(ISBLANK(VLOOKUP(T_IE004PL[[#This Row],[Ścieżka Xpath]],ALL!$C:O,COLUMN(L$2),0)),"",VLOOKUP(T_IE004PL[[#This Row],[Ścieżka Xpath]],ALL!$C:O,COLUMN(L$2),0))</f>
        <v/>
      </c>
      <c r="M4" s="95" t="str">
        <f>IF(ISBLANK(VLOOKUP(T_IE004PL[[#This Row],[Ścieżka Xpath]],ALL!$C:P,COLUMN(M$2),0)),"",VLOOKUP(T_IE004PL[[#This Row],[Ścieżka Xpath]],ALL!$C:P,COLUMN(M$2),0))</f>
        <v/>
      </c>
      <c r="N4" s="95" t="str">
        <f>IF(ISBLANK(VLOOKUP(T_IE004PL[[#This Row],[Ścieżka Xpath]],ALL!$C:Q,COLUMN(N$2),0)),"",VLOOKUP(T_IE004PL[[#This Row],[Ścieżka Xpath]],ALL!$C:Q,COLUMN(N$2),0))</f>
        <v/>
      </c>
      <c r="O4" s="95" t="str">
        <f>IF(ISBLANK(VLOOKUP(T_IE004PL[[#This Row],[Ścieżka Xpath]],ALL!$C:R,COLUMN(O$2),0)),"",VLOOKUP(T_IE004PL[[#This Row],[Ścieżka Xpath]],ALL!$C:R,COLUMN(O$2),0))</f>
        <v/>
      </c>
      <c r="P4" s="109"/>
    </row>
    <row r="5" spans="1:16" ht="30">
      <c r="A5" s="111" t="s">
        <v>1518</v>
      </c>
      <c r="B5" s="36">
        <v>3</v>
      </c>
      <c r="C5" s="92" t="str">
        <f>IF(ISBLANK(VLOOKUP(T_IE004PL[[#This Row],[Ścieżka Xpath]],ALL!$C:E,COLUMN(C$2),0)),"",VLOOKUP(T_IE004PL[[#This Row],[Ścieżka Xpath]],ALL!$C:E,COLUMN(C$2),0))</f>
        <v>-</v>
      </c>
      <c r="D5" s="93" t="s">
        <v>53</v>
      </c>
      <c r="E5" s="93" t="str">
        <f>IF(ISBLANK(VLOOKUP(T_IE004PL[[#This Row],[Ścieżka Xpath]],ALL!$C:G,COLUMN(E$2),0)),"",VLOOKUP(T_IE004PL[[#This Row],[Ścieżka Xpath]],ALL!$C:G,COLUMN(E$2),0))</f>
        <v>Sender's identification. In direction to NCTS2PLUS - sending EO's identificationNumber, otherwise "NTA.PL".</v>
      </c>
      <c r="F5" s="36"/>
      <c r="G5" s="36" t="s">
        <v>7</v>
      </c>
      <c r="H5" s="36" t="s">
        <v>47</v>
      </c>
      <c r="I5" s="172"/>
      <c r="J5" s="172"/>
      <c r="K5" s="94" t="str">
        <f>IF(ISBLANK(VLOOKUP(T_IE004PL[[#This Row],[Ścieżka Xpath]],ALL!$C:N,COLUMN(K$2),0)),"",VLOOKUP(T_IE004PL[[#This Row],[Ścieżka Xpath]],ALL!$C:N,COLUMN(K$2),0))</f>
        <v/>
      </c>
      <c r="L5" s="95" t="str">
        <f>IF(ISBLANK(VLOOKUP(T_IE004PL[[#This Row],[Ścieżka Xpath]],ALL!$C:O,COLUMN(L$2),0)),"",VLOOKUP(T_IE004PL[[#This Row],[Ścieżka Xpath]],ALL!$C:O,COLUMN(L$2),0))</f>
        <v/>
      </c>
      <c r="M5" s="95" t="str">
        <f>IF(ISBLANK(VLOOKUP(T_IE004PL[[#This Row],[Ścieżka Xpath]],ALL!$C:P,COLUMN(M$2),0)),"",VLOOKUP(T_IE004PL[[#This Row],[Ścieżka Xpath]],ALL!$C:P,COLUMN(M$2),0))</f>
        <v/>
      </c>
      <c r="N5" s="95" t="str">
        <f>IF(ISBLANK(VLOOKUP(T_IE004PL[[#This Row],[Ścieżka Xpath]],ALL!$C:Q,COLUMN(N$2),0)),"",VLOOKUP(T_IE004PL[[#This Row],[Ścieżka Xpath]],ALL!$C:Q,COLUMN(N$2),0))</f>
        <v/>
      </c>
      <c r="O5" s="95" t="str">
        <f>IF(ISBLANK(VLOOKUP(T_IE004PL[[#This Row],[Ścieżka Xpath]],ALL!$C:R,COLUMN(O$2),0)),"",VLOOKUP(T_IE004PL[[#This Row],[Ścieżka Xpath]],ALL!$C:R,COLUMN(O$2),0))</f>
        <v/>
      </c>
      <c r="P5" s="109"/>
    </row>
    <row r="6" spans="1:16" ht="45">
      <c r="A6" s="111" t="s">
        <v>1519</v>
      </c>
      <c r="B6" s="36">
        <v>4</v>
      </c>
      <c r="C6" s="92" t="str">
        <f>IF(ISBLANK(VLOOKUP(T_IE004PL[[#This Row],[Ścieżka Xpath]],ALL!$C:E,COLUMN(C$2),0)),"",VLOOKUP(T_IE004PL[[#This Row],[Ścieżka Xpath]],ALL!$C:E,COLUMN(C$2),0))</f>
        <v>-</v>
      </c>
      <c r="D6" s="93" t="s">
        <v>55</v>
      </c>
      <c r="E6" s="93" t="str">
        <f>IF(ISBLANK(VLOOKUP(T_IE004PL[[#This Row],[Ścieżka Xpath]],ALL!$C:G,COLUMN(E$2),0)),"",VLOOKUP(T_IE004PL[[#This Row],[Ścieżka Xpath]],ALL!$C:G,COLUMN(E$2),0))</f>
        <v>Recipient's identification. In direction to NCTS2PLUS - "NTA.PL", otherwise recieiving EO's identificationNumber.</v>
      </c>
      <c r="F6" s="36"/>
      <c r="G6" s="36" t="s">
        <v>7</v>
      </c>
      <c r="H6" s="36" t="s">
        <v>47</v>
      </c>
      <c r="I6" s="172"/>
      <c r="J6" s="172"/>
      <c r="K6" s="94" t="str">
        <f>IF(ISBLANK(VLOOKUP(T_IE004PL[[#This Row],[Ścieżka Xpath]],ALL!$C:N,COLUMN(K$2),0)),"",VLOOKUP(T_IE004PL[[#This Row],[Ścieżka Xpath]],ALL!$C:N,COLUMN(K$2),0))</f>
        <v/>
      </c>
      <c r="L6" s="95" t="str">
        <f>IF(ISBLANK(VLOOKUP(T_IE004PL[[#This Row],[Ścieżka Xpath]],ALL!$C:O,COLUMN(L$2),0)),"",VLOOKUP(T_IE004PL[[#This Row],[Ścieżka Xpath]],ALL!$C:O,COLUMN(L$2),0))</f>
        <v/>
      </c>
      <c r="M6" s="95" t="str">
        <f>IF(ISBLANK(VLOOKUP(T_IE004PL[[#This Row],[Ścieżka Xpath]],ALL!$C:P,COLUMN(M$2),0)),"",VLOOKUP(T_IE004PL[[#This Row],[Ścieżka Xpath]],ALL!$C:P,COLUMN(M$2),0))</f>
        <v/>
      </c>
      <c r="N6" s="95" t="str">
        <f>IF(ISBLANK(VLOOKUP(T_IE004PL[[#This Row],[Ścieżka Xpath]],ALL!$C:Q,COLUMN(N$2),0)),"",VLOOKUP(T_IE004PL[[#This Row],[Ścieżka Xpath]],ALL!$C:Q,COLUMN(N$2),0))</f>
        <v/>
      </c>
      <c r="O6" s="95" t="str">
        <f>IF(ISBLANK(VLOOKUP(T_IE004PL[[#This Row],[Ścieżka Xpath]],ALL!$C:R,COLUMN(O$2),0)),"",VLOOKUP(T_IE004PL[[#This Row],[Ścieżka Xpath]],ALL!$C:R,COLUMN(O$2),0))</f>
        <v/>
      </c>
      <c r="P6" s="109"/>
    </row>
    <row r="7" spans="1:16" ht="30">
      <c r="A7" s="111" t="s">
        <v>1520</v>
      </c>
      <c r="B7" s="36">
        <v>5</v>
      </c>
      <c r="C7" s="92" t="str">
        <f>IF(ISBLANK(VLOOKUP(T_IE004PL[[#This Row],[Ścieżka Xpath]],ALL!$C:E,COLUMN(C$2),0)),"",VLOOKUP(T_IE004PL[[#This Row],[Ścieżka Xpath]],ALL!$C:E,COLUMN(C$2),0))</f>
        <v>-</v>
      </c>
      <c r="D7" s="93" t="s">
        <v>57</v>
      </c>
      <c r="E7" s="93" t="str">
        <f>IF(ISBLANK(VLOOKUP(T_IE004PL[[#This Row],[Ścieżka Xpath]],ALL!$C:G,COLUMN(E$2),0)),"",VLOOKUP(T_IE004PL[[#This Row],[Ścieżka Xpath]],ALL!$C:G,COLUMN(E$2),0))</f>
        <v>Date and time of message preparation (in CET timezone).</v>
      </c>
      <c r="F7" s="36"/>
      <c r="G7" s="36" t="s">
        <v>7</v>
      </c>
      <c r="H7" s="36" t="s">
        <v>58</v>
      </c>
      <c r="I7" s="172"/>
      <c r="J7" s="172" t="s">
        <v>59</v>
      </c>
      <c r="K7" s="94" t="str">
        <f>IF(ISBLANK(VLOOKUP(T_IE004PL[[#This Row],[Ścieżka Xpath]],ALL!$C:N,COLUMN(K$2),0)),"",VLOOKUP(T_IE004PL[[#This Row],[Ścieżka Xpath]],ALL!$C:N,COLUMN(K$2),0))</f>
        <v/>
      </c>
      <c r="L7" s="95" t="str">
        <f>IF(ISBLANK(VLOOKUP(T_IE004PL[[#This Row],[Ścieżka Xpath]],ALL!$C:O,COLUMN(L$2),0)),"",VLOOKUP(T_IE004PL[[#This Row],[Ścieżka Xpath]],ALL!$C:O,COLUMN(L$2),0))</f>
        <v/>
      </c>
      <c r="M7" s="95" t="str">
        <f>IF(ISBLANK(VLOOKUP(T_IE004PL[[#This Row],[Ścieżka Xpath]],ALL!$C:P,COLUMN(M$2),0)),"",VLOOKUP(T_IE004PL[[#This Row],[Ścieżka Xpath]],ALL!$C:P,COLUMN(M$2),0))</f>
        <v/>
      </c>
      <c r="N7" s="95" t="str">
        <f>IF(ISBLANK(VLOOKUP(T_IE004PL[[#This Row],[Ścieżka Xpath]],ALL!$C:Q,COLUMN(N$2),0)),"",VLOOKUP(T_IE004PL[[#This Row],[Ścieżka Xpath]],ALL!$C:Q,COLUMN(N$2),0))</f>
        <v/>
      </c>
      <c r="O7" s="95" t="str">
        <f>IF(ISBLANK(VLOOKUP(T_IE004PL[[#This Row],[Ścieżka Xpath]],ALL!$C:R,COLUMN(O$2),0)),"",VLOOKUP(T_IE004PL[[#This Row],[Ścieżka Xpath]],ALL!$C:R,COLUMN(O$2),0))</f>
        <v/>
      </c>
      <c r="P7" s="109"/>
    </row>
    <row r="8" spans="1:16">
      <c r="A8" s="111" t="s">
        <v>1521</v>
      </c>
      <c r="B8" s="36">
        <v>6</v>
      </c>
      <c r="C8" s="92" t="str">
        <f>IF(ISBLANK(VLOOKUP(T_IE004PL[[#This Row],[Ścieżka Xpath]],ALL!$C:E,COLUMN(C$2),0)),"",VLOOKUP(T_IE004PL[[#This Row],[Ścieżka Xpath]],ALL!$C:E,COLUMN(C$2),0))</f>
        <v>-</v>
      </c>
      <c r="D8" s="93" t="s">
        <v>61</v>
      </c>
      <c r="E8" s="93" t="str">
        <f>IF(ISBLANK(VLOOKUP(T_IE004PL[[#This Row],[Ścieżka Xpath]],ALL!$C:G,COLUMN(E$2),0)),"",VLOOKUP(T_IE004PL[[#This Row],[Ścieżka Xpath]],ALL!$C:G,COLUMN(E$2),0))</f>
        <v>Message identification.</v>
      </c>
      <c r="F8" s="36"/>
      <c r="G8" s="36" t="s">
        <v>7</v>
      </c>
      <c r="H8" s="36" t="s">
        <v>47</v>
      </c>
      <c r="I8" s="172"/>
      <c r="J8" s="172" t="s">
        <v>62</v>
      </c>
      <c r="K8" s="94" t="str">
        <f>IF(ISBLANK(VLOOKUP(T_IE004PL[[#This Row],[Ścieżka Xpath]],ALL!$C:N,COLUMN(K$2),0)),"",VLOOKUP(T_IE004PL[[#This Row],[Ścieżka Xpath]],ALL!$C:N,COLUMN(K$2),0))</f>
        <v/>
      </c>
      <c r="L8" s="95" t="str">
        <f>IF(ISBLANK(VLOOKUP(T_IE004PL[[#This Row],[Ścieżka Xpath]],ALL!$C:O,COLUMN(L$2),0)),"",VLOOKUP(T_IE004PL[[#This Row],[Ścieżka Xpath]],ALL!$C:O,COLUMN(L$2),0))</f>
        <v/>
      </c>
      <c r="M8" s="95" t="str">
        <f>IF(ISBLANK(VLOOKUP(T_IE004PL[[#This Row],[Ścieżka Xpath]],ALL!$C:P,COLUMN(M$2),0)),"",VLOOKUP(T_IE004PL[[#This Row],[Ścieżka Xpath]],ALL!$C:P,COLUMN(M$2),0))</f>
        <v/>
      </c>
      <c r="N8" s="95" t="str">
        <f>IF(ISBLANK(VLOOKUP(T_IE004PL[[#This Row],[Ścieżka Xpath]],ALL!$C:Q,COLUMN(N$2),0)),"",VLOOKUP(T_IE004PL[[#This Row],[Ścieżka Xpath]],ALL!$C:Q,COLUMN(N$2),0))</f>
        <v/>
      </c>
      <c r="O8" s="95" t="str">
        <f>IF(ISBLANK(VLOOKUP(T_IE004PL[[#This Row],[Ścieżka Xpath]],ALL!$C:R,COLUMN(O$2),0)),"",VLOOKUP(T_IE004PL[[#This Row],[Ścieżka Xpath]],ALL!$C:R,COLUMN(O$2),0))</f>
        <v/>
      </c>
      <c r="P8" s="109"/>
    </row>
    <row r="9" spans="1:16">
      <c r="A9" s="111" t="s">
        <v>1522</v>
      </c>
      <c r="B9" s="36">
        <v>7</v>
      </c>
      <c r="C9" s="92" t="str">
        <f>IF(ISBLANK(VLOOKUP(T_IE004PL[[#This Row],[Ścieżka Xpath]],ALL!$C:E,COLUMN(C$2),0)),"",VLOOKUP(T_IE004PL[[#This Row],[Ścieżka Xpath]],ALL!$C:E,COLUMN(C$2),0))</f>
        <v>-</v>
      </c>
      <c r="D9" s="93" t="s">
        <v>64</v>
      </c>
      <c r="E9" s="93" t="str">
        <f>IF(ISBLANK(VLOOKUP(T_IE004PL[[#This Row],[Ścieżka Xpath]],ALL!$C:G,COLUMN(E$2),0)),"",VLOOKUP(T_IE004PL[[#This Row],[Ścieżka Xpath]],ALL!$C:G,COLUMN(E$2),0))</f>
        <v>Messaage type.</v>
      </c>
      <c r="F9" s="36"/>
      <c r="G9" s="36" t="s">
        <v>7</v>
      </c>
      <c r="H9" s="36" t="s">
        <v>65</v>
      </c>
      <c r="I9" s="172" t="s">
        <v>66</v>
      </c>
      <c r="J9" s="172"/>
      <c r="K9" s="94" t="str">
        <f>IF(ISBLANK(VLOOKUP(T_IE004PL[[#This Row],[Ścieżka Xpath]],ALL!$C:N,COLUMN(K$2),0)),"",VLOOKUP(T_IE004PL[[#This Row],[Ścieżka Xpath]],ALL!$C:N,COLUMN(K$2),0))</f>
        <v/>
      </c>
      <c r="L9" s="95" t="str">
        <f>IF(ISBLANK(VLOOKUP(T_IE004PL[[#This Row],[Ścieżka Xpath]],ALL!$C:O,COLUMN(L$2),0)),"",VLOOKUP(T_IE004PL[[#This Row],[Ścieżka Xpath]],ALL!$C:O,COLUMN(L$2),0))</f>
        <v/>
      </c>
      <c r="M9" s="95" t="str">
        <f>IF(ISBLANK(VLOOKUP(T_IE004PL[[#This Row],[Ścieżka Xpath]],ALL!$C:P,COLUMN(M$2),0)),"",VLOOKUP(T_IE004PL[[#This Row],[Ścieżka Xpath]],ALL!$C:P,COLUMN(M$2),0))</f>
        <v/>
      </c>
      <c r="N9" s="95" t="str">
        <f>IF(ISBLANK(VLOOKUP(T_IE004PL[[#This Row],[Ścieżka Xpath]],ALL!$C:Q,COLUMN(N$2),0)),"",VLOOKUP(T_IE004PL[[#This Row],[Ścieżka Xpath]],ALL!$C:Q,COLUMN(N$2),0))</f>
        <v/>
      </c>
      <c r="O9" s="95" t="str">
        <f>IF(ISBLANK(VLOOKUP(T_IE004PL[[#This Row],[Ścieżka Xpath]],ALL!$C:R,COLUMN(O$2),0)),"",VLOOKUP(T_IE004PL[[#This Row],[Ścieżka Xpath]],ALL!$C:R,COLUMN(O$2),0))</f>
        <v/>
      </c>
      <c r="P9" s="109"/>
    </row>
    <row r="10" spans="1:16" ht="30">
      <c r="A10" s="111" t="s">
        <v>1523</v>
      </c>
      <c r="B10" s="36">
        <v>8</v>
      </c>
      <c r="C10" s="92" t="str">
        <f>IF(ISBLANK(VLOOKUP(T_IE004PL[[#This Row],[Ścieżka Xpath]],ALL!$C:E,COLUMN(C$2),0)),"",VLOOKUP(T_IE004PL[[#This Row],[Ścieżka Xpath]],ALL!$C:E,COLUMN(C$2),0))</f>
        <v>-</v>
      </c>
      <c r="D10" s="93" t="s">
        <v>1524</v>
      </c>
      <c r="E10" s="93" t="str">
        <f>IF(ISBLANK(VLOOKUP(T_IE004PL[[#This Row],[Ścieżka Xpath]],ALL!$C:G,COLUMN(E$2),0)),"",VLOOKUP(T_IE004PL[[#This Row],[Ścieżka Xpath]],ALL!$C:G,COLUMN(E$2),0))</f>
        <v>Message identifier of IEA13 to which IE004 corresponds.</v>
      </c>
      <c r="F10" s="36"/>
      <c r="G10" s="36" t="s">
        <v>17</v>
      </c>
      <c r="H10" s="36" t="s">
        <v>47</v>
      </c>
      <c r="I10" s="172"/>
      <c r="J10" s="172" t="s">
        <v>69</v>
      </c>
      <c r="K10" s="94" t="str">
        <f>IF(ISBLANK(VLOOKUP(T_IE004PL[[#This Row],[Ścieżka Xpath]],ALL!$C:N,COLUMN(K$2),0)),"",VLOOKUP(T_IE004PL[[#This Row],[Ścieżka Xpath]],ALL!$C:N,COLUMN(K$2),0))</f>
        <v/>
      </c>
      <c r="L10" s="95" t="str">
        <f>IF(ISBLANK(VLOOKUP(T_IE004PL[[#This Row],[Ścieżka Xpath]],ALL!$C:O,COLUMN(L$2),0)),"",VLOOKUP(T_IE004PL[[#This Row],[Ścieżka Xpath]],ALL!$C:O,COLUMN(L$2),0))</f>
        <v/>
      </c>
      <c r="M10" s="95" t="str">
        <f>IF(ISBLANK(VLOOKUP(T_IE004PL[[#This Row],[Ścieżka Xpath]],ALL!$C:P,COLUMN(M$2),0)),"",VLOOKUP(T_IE004PL[[#This Row],[Ścieżka Xpath]],ALL!$C:P,COLUMN(M$2),0))</f>
        <v/>
      </c>
      <c r="N10" s="95" t="str">
        <f>IF(ISBLANK(VLOOKUP(T_IE004PL[[#This Row],[Ścieżka Xpath]],ALL!$C:Q,COLUMN(N$2),0)),"",VLOOKUP(T_IE004PL[[#This Row],[Ścieżka Xpath]],ALL!$C:Q,COLUMN(N$2),0))</f>
        <v/>
      </c>
      <c r="O10" s="95" t="str">
        <f>IF(ISBLANK(VLOOKUP(T_IE004PL[[#This Row],[Ścieżka Xpath]],ALL!$C:R,COLUMN(O$2),0)),"",VLOOKUP(T_IE004PL[[#This Row],[Ścieżka Xpath]],ALL!$C:R,COLUMN(O$2),0))</f>
        <v/>
      </c>
      <c r="P10" s="109"/>
    </row>
    <row r="11" spans="1:16" ht="19.5" customHeight="1">
      <c r="A11" s="156" t="s">
        <v>1525</v>
      </c>
      <c r="B11" s="103">
        <v>9</v>
      </c>
      <c r="C11" s="96" t="str">
        <f>IF(ISBLANK(VLOOKUP(T_IE004PL[[#This Row],[Ścieżka Xpath]],ALL!$C:E,COLUMN(C$2),0)),"",VLOOKUP(T_IE004PL[[#This Row],[Ścieżka Xpath]],ALL!$C:E,COLUMN(C$2),0))</f>
        <v>-</v>
      </c>
      <c r="D11" s="97" t="s">
        <v>3806</v>
      </c>
      <c r="E11" s="97" t="str">
        <f>IF(ISBLANK(VLOOKUP(T_IE004PL[[#This Row],[Ścieżka Xpath]],ALL!$C:G,COLUMN(E$2),0)),"",VLOOKUP(T_IE004PL[[#This Row],[Ścieżka Xpath]],ALL!$C:G,COLUMN(E$2),0))</f>
        <v>Transit declaration data.</v>
      </c>
      <c r="F11" s="96">
        <v>1</v>
      </c>
      <c r="G11" s="96" t="s">
        <v>7</v>
      </c>
      <c r="H11" s="96"/>
      <c r="I11" s="99"/>
      <c r="J11" s="34"/>
      <c r="K11" s="98" t="str">
        <f>IF(ISBLANK(VLOOKUP(T_IE004PL[[#This Row],[Ścieżka Xpath]],ALL!$C:N,COLUMN(K$2),0)),"",VLOOKUP(T_IE004PL[[#This Row],[Ścieżka Xpath]],ALL!$C:N,COLUMN(K$2),0))</f>
        <v/>
      </c>
      <c r="L11" s="100" t="str">
        <f>IF(ISBLANK(VLOOKUP(T_IE004PL[[#This Row],[Ścieżka Xpath]],ALL!$C:O,COLUMN(L$2),0)),"",VLOOKUP(T_IE004PL[[#This Row],[Ścieżka Xpath]],ALL!$C:O,COLUMN(L$2),0))</f>
        <v/>
      </c>
      <c r="M11" s="100" t="str">
        <f>IF(ISBLANK(VLOOKUP(T_IE004PL[[#This Row],[Ścieżka Xpath]],ALL!$C:P,COLUMN(M$2),0)),"",VLOOKUP(T_IE004PL[[#This Row],[Ścieżka Xpath]],ALL!$C:P,COLUMN(M$2),0))</f>
        <v/>
      </c>
      <c r="N11" s="100" t="str">
        <f>IF(ISBLANK(VLOOKUP(T_IE004PL[[#This Row],[Ścieżka Xpath]],ALL!$C:Q,COLUMN(N$2),0)),"",VLOOKUP(T_IE004PL[[#This Row],[Ścieżka Xpath]],ALL!$C:Q,COLUMN(N$2),0))</f>
        <v/>
      </c>
      <c r="O11" s="100" t="str">
        <f>IF(ISBLANK(VLOOKUP(T_IE004PL[[#This Row],[Ścieżka Xpath]],ALL!$C:R,COLUMN(O$2),0)),"",VLOOKUP(T_IE004PL[[#This Row],[Ścieżka Xpath]],ALL!$C:R,COLUMN(O$2),0))</f>
        <v/>
      </c>
      <c r="P11" s="109"/>
    </row>
    <row r="12" spans="1:16" ht="195">
      <c r="A12" s="111" t="s">
        <v>1526</v>
      </c>
      <c r="B12" s="36">
        <v>10</v>
      </c>
      <c r="C12" s="92" t="str">
        <f>IF(ISBLANK(VLOOKUP(T_IE004PL[[#This Row],[Ścieżka Xpath]],ALL!$C:E,COLUMN(C$2),0)),"",VLOOKUP(T_IE004PL[[#This Row],[Ścieżka Xpath]],ALL!$C:E,COLUMN(C$2),0))</f>
        <v>-</v>
      </c>
      <c r="D12" s="93" t="s">
        <v>1527</v>
      </c>
      <c r="E12" s="93" t="str">
        <f>IF(ISBLANK(VLOOKUP(T_IE004PL[[#This Row],[Ścieżka Xpath]],ALL!$C:G,COLUMN(E$2),0)),"",VLOOKUP(T_IE004PL[[#This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101"/>
      <c r="G12" s="36" t="s">
        <v>17</v>
      </c>
      <c r="H12" s="36" t="s">
        <v>74</v>
      </c>
      <c r="I12" s="102"/>
      <c r="J12" s="172" t="s">
        <v>982</v>
      </c>
      <c r="K12" s="94" t="str">
        <f>IF(ISBLANK(VLOOKUP(T_IE004PL[[#This Row],[Ścieżka Xpath]],ALL!$C:N,COLUMN(K$2),0)),"",VLOOKUP(T_IE004PL[[#This Row],[Ścieżka Xpath]],ALL!$C:N,COLUMN(K$2),0))</f>
        <v/>
      </c>
      <c r="L12" s="95" t="str">
        <f>IF(ISBLANK(VLOOKUP(T_IE004PL[[#This Row],[Ścieżka Xpath]],ALL!$C:O,COLUMN(L$2),0)),"",VLOOKUP(T_IE004PL[[#This Row],[Ścieżka Xpath]],ALL!$C:O,COLUMN(L$2),0))</f>
        <v/>
      </c>
      <c r="M12" s="95" t="str">
        <f>IF(ISBLANK(VLOOKUP(T_IE004PL[[#This Row],[Ścieżka Xpath]],ALL!$C:P,COLUMN(M$2),0)),"",VLOOKUP(T_IE004PL[[#This Row],[Ścieżka Xpath]],ALL!$C:P,COLUMN(M$2),0))</f>
        <v/>
      </c>
      <c r="N12" s="95" t="str">
        <f>IF(ISBLANK(VLOOKUP(T_IE004PL[[#This Row],[Ścieżka Xpath]],ALL!$C:Q,COLUMN(N$2),0)),"",VLOOKUP(T_IE004PL[[#This Row],[Ścieżka Xpath]],ALL!$C:Q,COLUMN(N$2),0))</f>
        <v/>
      </c>
      <c r="O12" s="95" t="str">
        <f>IF(ISBLANK(VLOOKUP(T_IE004PL[[#This Row],[Ścieżka Xpath]],ALL!$C:R,COLUMN(O$2),0)),"",VLOOKUP(T_IE004PL[[#This Row],[Ścieżka Xpath]],ALL!$C:R,COLUMN(O$2),0))</f>
        <v/>
      </c>
      <c r="P12" s="109"/>
    </row>
    <row r="13" spans="1:16" ht="30">
      <c r="A13" s="111" t="s">
        <v>1528</v>
      </c>
      <c r="B13" s="36">
        <v>11</v>
      </c>
      <c r="C13" s="92" t="str">
        <f>IF(ISBLANK(VLOOKUP(T_IE004PL[[#This Row],[Ścieżka Xpath]],ALL!$C:E,COLUMN(C$2),0)),"",VLOOKUP(T_IE004PL[[#This Row],[Ścieżka Xpath]],ALL!$C:E,COLUMN(C$2),0))</f>
        <v>-</v>
      </c>
      <c r="D13" s="93" t="s">
        <v>984</v>
      </c>
      <c r="E13" s="93" t="str">
        <f>IF(ISBLANK(VLOOKUP(T_IE004PL[[#This Row],[Ścieżka Xpath]],ALL!$C:G,COLUMN(E$2),0)),"",VLOOKUP(T_IE004PL[[#This Row],[Ścieżka Xpath]],ALL!$C:G,COLUMN(E$2),0))</f>
        <v>Movement reference number.</v>
      </c>
      <c r="F13" s="101"/>
      <c r="G13" s="92" t="s">
        <v>17</v>
      </c>
      <c r="H13" s="92" t="s">
        <v>1471</v>
      </c>
      <c r="I13" s="102"/>
      <c r="J13" s="172" t="s">
        <v>986</v>
      </c>
      <c r="K13" s="94" t="str">
        <f>IF(ISBLANK(VLOOKUP(T_IE004PL[[#This Row],[Ścieżka Xpath]],ALL!$C:N,COLUMN(K$2),0)),"",VLOOKUP(T_IE004PL[[#This Row],[Ścieżka Xpath]],ALL!$C:N,COLUMN(K$2),0))</f>
        <v/>
      </c>
      <c r="L13" s="95" t="str">
        <f>IF(ISBLANK(VLOOKUP(T_IE004PL[[#This Row],[Ścieżka Xpath]],ALL!$C:O,COLUMN(L$2),0)),"",VLOOKUP(T_IE004PL[[#This Row],[Ścieżka Xpath]],ALL!$C:O,COLUMN(L$2),0))</f>
        <v/>
      </c>
      <c r="M13" s="95" t="str">
        <f>IF(ISBLANK(VLOOKUP(T_IE004PL[[#This Row],[Ścieżka Xpath]],ALL!$C:P,COLUMN(M$2),0)),"",VLOOKUP(T_IE004PL[[#This Row],[Ścieżka Xpath]],ALL!$C:P,COLUMN(M$2),0))</f>
        <v/>
      </c>
      <c r="N13" s="95" t="str">
        <f>IF(ISBLANK(VLOOKUP(T_IE004PL[[#This Row],[Ścieżka Xpath]],ALL!$C:Q,COLUMN(N$2),0)),"",VLOOKUP(T_IE004PL[[#This Row],[Ścieżka Xpath]],ALL!$C:Q,COLUMN(N$2),0))</f>
        <v/>
      </c>
      <c r="O13" s="95" t="str">
        <f>IF(ISBLANK(VLOOKUP(T_IE004PL[[#This Row],[Ścieżka Xpath]],ALL!$C:R,COLUMN(O$2),0)),"",VLOOKUP(T_IE004PL[[#This Row],[Ścieżka Xpath]],ALL!$C:R,COLUMN(O$2),0))</f>
        <v/>
      </c>
      <c r="P13" s="109"/>
    </row>
    <row r="14" spans="1:16" ht="30">
      <c r="A14" s="111" t="s">
        <v>1529</v>
      </c>
      <c r="B14" s="36">
        <v>12</v>
      </c>
      <c r="C14" s="92" t="str">
        <f>IF(ISBLANK(VLOOKUP(T_IE004PL[[#This Row],[Ścieżka Xpath]],ALL!$C:E,COLUMN(C$2),0)),"",VLOOKUP(T_IE004PL[[#This Row],[Ścieżka Xpath]],ALL!$C:E,COLUMN(C$2),0))</f>
        <v>-</v>
      </c>
      <c r="D14" s="93" t="s">
        <v>1530</v>
      </c>
      <c r="E14" s="93" t="str">
        <f>IF(ISBLANK(VLOOKUP(T_IE004PL[[#This Row],[Ścieżka Xpath]],ALL!$C:G,COLUMN(E$2),0)),"",VLOOKUP(T_IE004PL[[#This Row],[Ścieżka Xpath]],ALL!$C:G,COLUMN(E$2),0))</f>
        <v>Amendment submission date and time (in CET timezone).</v>
      </c>
      <c r="F14" s="101"/>
      <c r="G14" s="92" t="s">
        <v>7</v>
      </c>
      <c r="H14" s="92" t="s">
        <v>58</v>
      </c>
      <c r="I14" s="102"/>
      <c r="J14" s="172" t="s">
        <v>59</v>
      </c>
      <c r="K14" s="94" t="str">
        <f>IF(ISBLANK(VLOOKUP(T_IE004PL[[#This Row],[Ścieżka Xpath]],ALL!$C:N,COLUMN(K$2),0)),"",VLOOKUP(T_IE004PL[[#This Row],[Ścieżka Xpath]],ALL!$C:N,COLUMN(K$2),0))</f>
        <v/>
      </c>
      <c r="L14" s="95" t="str">
        <f>IF(ISBLANK(VLOOKUP(T_IE004PL[[#This Row],[Ścieżka Xpath]],ALL!$C:O,COLUMN(L$2),0)),"",VLOOKUP(T_IE004PL[[#This Row],[Ścieżka Xpath]],ALL!$C:O,COLUMN(L$2),0))</f>
        <v/>
      </c>
      <c r="M14" s="95" t="str">
        <f>IF(ISBLANK(VLOOKUP(T_IE004PL[[#This Row],[Ścieżka Xpath]],ALL!$C:P,COLUMN(M$2),0)),"",VLOOKUP(T_IE004PL[[#This Row],[Ścieżka Xpath]],ALL!$C:P,COLUMN(M$2),0))</f>
        <v/>
      </c>
      <c r="N14" s="95" t="str">
        <f>IF(ISBLANK(VLOOKUP(T_IE004PL[[#This Row],[Ścieżka Xpath]],ALL!$C:Q,COLUMN(N$2),0)),"",VLOOKUP(T_IE004PL[[#This Row],[Ścieżka Xpath]],ALL!$C:Q,COLUMN(N$2),0))</f>
        <v/>
      </c>
      <c r="O14" s="95" t="str">
        <f>IF(ISBLANK(VLOOKUP(T_IE004PL[[#This Row],[Ścieżka Xpath]],ALL!$C:R,COLUMN(O$2),0)),"",VLOOKUP(T_IE004PL[[#This Row],[Ścieżka Xpath]],ALL!$C:R,COLUMN(O$2),0))</f>
        <v/>
      </c>
      <c r="P14" s="109"/>
    </row>
    <row r="15" spans="1:16" ht="30">
      <c r="A15" s="111" t="s">
        <v>1531</v>
      </c>
      <c r="B15" s="36">
        <v>13</v>
      </c>
      <c r="C15" s="92" t="str">
        <f>IF(ISBLANK(VLOOKUP(T_IE004PL[[#This Row],[Ścieżka Xpath]],ALL!$C:E,COLUMN(C$2),0)),"",VLOOKUP(T_IE004PL[[#This Row],[Ścieżka Xpath]],ALL!$C:E,COLUMN(C$2),0))</f>
        <v>-</v>
      </c>
      <c r="D15" s="93" t="s">
        <v>1532</v>
      </c>
      <c r="E15" s="93" t="str">
        <f>IF(ISBLANK(VLOOKUP(T_IE004PL[[#This Row],[Ścieżka Xpath]],ALL!$C:G,COLUMN(E$2),0)),"",VLOOKUP(T_IE004PL[[#This Row],[Ścieżka Xpath]],ALL!$C:G,COLUMN(E$2),0))</f>
        <v>Amendment acceptation date and time (in CET timezone).</v>
      </c>
      <c r="F15" s="101"/>
      <c r="G15" s="92" t="s">
        <v>7</v>
      </c>
      <c r="H15" s="92" t="s">
        <v>58</v>
      </c>
      <c r="I15" s="102"/>
      <c r="J15" s="172" t="s">
        <v>59</v>
      </c>
      <c r="K15" s="94" t="str">
        <f>IF(ISBLANK(VLOOKUP(T_IE004PL[[#This Row],[Ścieżka Xpath]],ALL!$C:N,COLUMN(K$2),0)),"",VLOOKUP(T_IE004PL[[#This Row],[Ścieżka Xpath]],ALL!$C:N,COLUMN(K$2),0))</f>
        <v/>
      </c>
      <c r="L15" s="95" t="str">
        <f>IF(ISBLANK(VLOOKUP(T_IE004PL[[#This Row],[Ścieżka Xpath]],ALL!$C:O,COLUMN(L$2),0)),"",VLOOKUP(T_IE004PL[[#This Row],[Ścieżka Xpath]],ALL!$C:O,COLUMN(L$2),0))</f>
        <v/>
      </c>
      <c r="M15" s="95" t="str">
        <f>IF(ISBLANK(VLOOKUP(T_IE004PL[[#This Row],[Ścieżka Xpath]],ALL!$C:P,COLUMN(M$2),0)),"",VLOOKUP(T_IE004PL[[#This Row],[Ścieżka Xpath]],ALL!$C:P,COLUMN(M$2),0))</f>
        <v/>
      </c>
      <c r="N15" s="95" t="str">
        <f>IF(ISBLANK(VLOOKUP(T_IE004PL[[#This Row],[Ścieżka Xpath]],ALL!$C:Q,COLUMN(N$2),0)),"",VLOOKUP(T_IE004PL[[#This Row],[Ścieżka Xpath]],ALL!$C:Q,COLUMN(N$2),0))</f>
        <v/>
      </c>
      <c r="O15" s="95" t="str">
        <f>IF(ISBLANK(VLOOKUP(T_IE004PL[[#This Row],[Ścieżka Xpath]],ALL!$C:R,COLUMN(O$2),0)),"",VLOOKUP(T_IE004PL[[#This Row],[Ścieżka Xpath]],ALL!$C:R,COLUMN(O$2),0))</f>
        <v/>
      </c>
      <c r="P15" s="109"/>
    </row>
    <row r="16" spans="1:16" ht="30">
      <c r="A16" s="156" t="s">
        <v>1533</v>
      </c>
      <c r="B16" s="103">
        <v>14</v>
      </c>
      <c r="C16" s="96" t="str">
        <f>IF(ISBLANK(VLOOKUP(T_IE004PL[[#This Row],[Ścieżka Xpath]],ALL!$C:E,COLUMN(C$2),0)),"",VLOOKUP(T_IE004PL[[#This Row],[Ścieżka Xpath]],ALL!$C:E,COLUMN(C$2),0))</f>
        <v>-</v>
      </c>
      <c r="D16" s="97" t="s">
        <v>3805</v>
      </c>
      <c r="E16" s="97" t="str">
        <f>IF(ISBLANK(VLOOKUP(T_IE004PL[[#This Row],[Ścieżka Xpath]],ALL!$C:G,COLUMN(E$2),0)),"",VLOOKUP(T_IE004PL[[#This Row],[Ścieżka Xpath]],ALL!$C:G,COLUMN(E$2),0))</f>
        <v>ENS details.</v>
      </c>
      <c r="F16" s="96" t="s">
        <v>16</v>
      </c>
      <c r="G16" s="96" t="s">
        <v>17</v>
      </c>
      <c r="H16" s="96"/>
      <c r="I16" s="99"/>
      <c r="J16" s="34" t="s">
        <v>1534</v>
      </c>
      <c r="K16" s="98" t="str">
        <f>IF(ISBLANK(VLOOKUP(T_IE004PL[[#This Row],[Ścieżka Xpath]],ALL!$C:N,COLUMN(K$2),0)),"",VLOOKUP(T_IE004PL[[#This Row],[Ścieżka Xpath]],ALL!$C:N,COLUMN(K$2),0))</f>
        <v/>
      </c>
      <c r="L16" s="100" t="str">
        <f>IF(ISBLANK(VLOOKUP(T_IE004PL[[#This Row],[Ścieżka Xpath]],ALL!$C:O,COLUMN(L$2),0)),"",VLOOKUP(T_IE004PL[[#This Row],[Ścieżka Xpath]],ALL!$C:O,COLUMN(L$2),0))</f>
        <v/>
      </c>
      <c r="M16" s="100" t="str">
        <f>IF(ISBLANK(VLOOKUP(T_IE004PL[[#This Row],[Ścieżka Xpath]],ALL!$C:P,COLUMN(M$2),0)),"",VLOOKUP(T_IE004PL[[#This Row],[Ścieżka Xpath]],ALL!$C:P,COLUMN(M$2),0))</f>
        <v/>
      </c>
      <c r="N16" s="100" t="str">
        <f>IF(ISBLANK(VLOOKUP(T_IE004PL[[#This Row],[Ścieżka Xpath]],ALL!$C:Q,COLUMN(N$2),0)),"",VLOOKUP(T_IE004PL[[#This Row],[Ścieżka Xpath]],ALL!$C:Q,COLUMN(N$2),0))</f>
        <v>Nowy element w Fazie 6.</v>
      </c>
      <c r="O16" s="100" t="str">
        <f>IF(ISBLANK(VLOOKUP(T_IE004PL[[#This Row],[Ścieżka Xpath]],ALL!$C:R,COLUMN(O$2),0)),"",VLOOKUP(T_IE004PL[[#This Row],[Ścieżka Xpath]],ALL!$C:R,COLUMN(O$2),0))</f>
        <v>P6 new element.</v>
      </c>
      <c r="P16" s="109"/>
    </row>
    <row r="17" spans="1:16">
      <c r="A17" s="111" t="s">
        <v>1535</v>
      </c>
      <c r="B17" s="36">
        <v>15</v>
      </c>
      <c r="C17" s="92" t="str">
        <f>IF(ISBLANK(VLOOKUP(T_IE004PL[[#This Row],[Ścieżka Xpath]],ALL!$C:E,COLUMN(C$2),0)),"",VLOOKUP(T_IE004PL[[#This Row],[Ścieżka Xpath]],ALL!$C:E,COLUMN(C$2),0))</f>
        <v>-</v>
      </c>
      <c r="D17" s="93" t="s">
        <v>988</v>
      </c>
      <c r="E17" s="93" t="str">
        <f>IF(ISBLANK(VLOOKUP(T_IE004PL[[#This Row],[Ścieżka Xpath]],ALL!$C:G,COLUMN(E$2),0)),"",VLOOKUP(T_IE004PL[[#This Row],[Ścieżka Xpath]],ALL!$C:G,COLUMN(E$2),0))</f>
        <v>ENS MRN.</v>
      </c>
      <c r="F17" s="101"/>
      <c r="G17" s="92" t="s">
        <v>7</v>
      </c>
      <c r="H17" s="92" t="s">
        <v>1471</v>
      </c>
      <c r="I17" s="102"/>
      <c r="J17" s="172" t="s">
        <v>59</v>
      </c>
      <c r="K17" s="94" t="str">
        <f>IF(ISBLANK(VLOOKUP(T_IE004PL[[#This Row],[Ścieżka Xpath]],ALL!$C:N,COLUMN(K$2),0)),"",VLOOKUP(T_IE004PL[[#This Row],[Ścieżka Xpath]],ALL!$C:N,COLUMN(K$2),0))</f>
        <v/>
      </c>
      <c r="L17" s="95" t="str">
        <f>IF(ISBLANK(VLOOKUP(T_IE004PL[[#This Row],[Ścieżka Xpath]],ALL!$C:O,COLUMN(L$2),0)),"",VLOOKUP(T_IE004PL[[#This Row],[Ścieżka Xpath]],ALL!$C:O,COLUMN(L$2),0))</f>
        <v/>
      </c>
      <c r="M17" s="95" t="str">
        <f>IF(ISBLANK(VLOOKUP(T_IE004PL[[#This Row],[Ścieżka Xpath]],ALL!$C:P,COLUMN(M$2),0)),"",VLOOKUP(T_IE004PL[[#This Row],[Ścieżka Xpath]],ALL!$C:P,COLUMN(M$2),0))</f>
        <v/>
      </c>
      <c r="N17" s="95" t="str">
        <f>IF(ISBLANK(VLOOKUP(T_IE004PL[[#This Row],[Ścieżka Xpath]],ALL!$C:Q,COLUMN(N$2),0)),"",VLOOKUP(T_IE004PL[[#This Row],[Ścieżka Xpath]],ALL!$C:Q,COLUMN(N$2),0))</f>
        <v/>
      </c>
      <c r="O17" s="95" t="str">
        <f>IF(ISBLANK(VLOOKUP(T_IE004PL[[#This Row],[Ścieżka Xpath]],ALL!$C:R,COLUMN(O$2),0)),"",VLOOKUP(T_IE004PL[[#This Row],[Ścieżka Xpath]],ALL!$C:R,COLUMN(O$2),0))</f>
        <v/>
      </c>
      <c r="P17" s="109"/>
    </row>
    <row r="18" spans="1:16">
      <c r="A18" s="156" t="s">
        <v>1536</v>
      </c>
      <c r="B18" s="103">
        <v>16</v>
      </c>
      <c r="C18" s="96" t="str">
        <f>IF(ISBLANK(VLOOKUP(T_IE004PL[[#This Row],[Ścieżka Xpath]],ALL!$C:E,COLUMN(C$2),0)),"",VLOOKUP(T_IE004PL[[#This Row],[Ścieżka Xpath]],ALL!$C:E,COLUMN(C$2),0))</f>
        <v>17 03 000 000</v>
      </c>
      <c r="D18" s="97" t="s">
        <v>1582</v>
      </c>
      <c r="E18" s="97" t="str">
        <f>IF(ISBLANK(VLOOKUP(T_IE004PL[[#This Row],[Ścieżka Xpath]],ALL!$C:G,COLUMN(E$2),0)),"",VLOOKUP(T_IE004PL[[#This Row],[Ścieżka Xpath]],ALL!$C:G,COLUMN(E$2),0))</f>
        <v>Customs Office of departure.</v>
      </c>
      <c r="F18" s="103">
        <v>1</v>
      </c>
      <c r="G18" s="103" t="s">
        <v>7</v>
      </c>
      <c r="H18" s="103"/>
      <c r="I18" s="34"/>
      <c r="J18" s="34"/>
      <c r="K18" s="98" t="str">
        <f>IF(ISBLANK(VLOOKUP(T_IE004PL[[#This Row],[Ścieżka Xpath]],ALL!$C:N,COLUMN(K$2),0)),"",VLOOKUP(T_IE004PL[[#This Row],[Ścieżka Xpath]],ALL!$C:N,COLUMN(K$2),0))</f>
        <v/>
      </c>
      <c r="L18" s="100" t="str">
        <f>IF(ISBLANK(VLOOKUP(T_IE004PL[[#This Row],[Ścieżka Xpath]],ALL!$C:O,COLUMN(L$2),0)),"",VLOOKUP(T_IE004PL[[#This Row],[Ścieżka Xpath]],ALL!$C:O,COLUMN(L$2),0))</f>
        <v/>
      </c>
      <c r="M18" s="100" t="str">
        <f>IF(ISBLANK(VLOOKUP(T_IE004PL[[#This Row],[Ścieżka Xpath]],ALL!$C:P,COLUMN(M$2),0)),"",VLOOKUP(T_IE004PL[[#This Row],[Ścieżka Xpath]],ALL!$C:P,COLUMN(M$2),0))</f>
        <v/>
      </c>
      <c r="N18" s="100" t="str">
        <f>IF(ISBLANK(VLOOKUP(T_IE004PL[[#This Row],[Ścieżka Xpath]],ALL!$C:Q,COLUMN(N$2),0)),"",VLOOKUP(T_IE004PL[[#This Row],[Ścieżka Xpath]],ALL!$C:Q,COLUMN(N$2),0))</f>
        <v/>
      </c>
      <c r="O18" s="100" t="str">
        <f>IF(ISBLANK(VLOOKUP(T_IE004PL[[#This Row],[Ścieżka Xpath]],ALL!$C:R,COLUMN(O$2),0)),"",VLOOKUP(T_IE004PL[[#This Row],[Ścieżka Xpath]],ALL!$C:R,COLUMN(O$2),0))</f>
        <v/>
      </c>
      <c r="P18" s="109"/>
    </row>
    <row r="19" spans="1:16">
      <c r="A19" s="111" t="s">
        <v>1537</v>
      </c>
      <c r="B19" s="36">
        <v>17</v>
      </c>
      <c r="C19" s="92" t="str">
        <f>IF(ISBLANK(VLOOKUP(T_IE004PL[[#This Row],[Ścieżka Xpath]],ALL!$C:E,COLUMN(C$2),0)),"",VLOOKUP(T_IE004PL[[#This Row],[Ścieżka Xpath]],ALL!$C:E,COLUMN(C$2),0))</f>
        <v>17 03 001 000</v>
      </c>
      <c r="D19" s="93" t="s">
        <v>130</v>
      </c>
      <c r="E19" s="93" t="str">
        <f>IF(ISBLANK(VLOOKUP(T_IE004PL[[#This Row],[Ścieżka Xpath]],ALL!$C:G,COLUMN(E$2),0)),"",VLOOKUP(T_IE004PL[[#This Row],[Ścieżka Xpath]],ALL!$C:G,COLUMN(E$2),0))</f>
        <v>Customs Office of Departure code.</v>
      </c>
      <c r="F19" s="36"/>
      <c r="G19" s="36" t="s">
        <v>7</v>
      </c>
      <c r="H19" s="36" t="s">
        <v>131</v>
      </c>
      <c r="I19" s="172" t="s">
        <v>132</v>
      </c>
      <c r="J19" s="172" t="s">
        <v>1538</v>
      </c>
      <c r="K19" s="94" t="str">
        <f>IF(ISBLANK(VLOOKUP(T_IE004PL[[#This Row],[Ścieżka Xpath]],ALL!$C:N,COLUMN(K$2),0)),"",VLOOKUP(T_IE004PL[[#This Row],[Ścieżka Xpath]],ALL!$C:N,COLUMN(K$2),0))</f>
        <v>2.00</v>
      </c>
      <c r="L19" s="95" t="str">
        <f>IF(ISBLANK(VLOOKUP(T_IE004PL[[#This Row],[Ścieżka Xpath]],ALL!$C:O,COLUMN(L$2),0)),"",VLOOKUP(T_IE004PL[[#This Row],[Ścieżka Xpath]],ALL!$C:O,COLUMN(L$2),0))</f>
        <v>Korekta reguł.</v>
      </c>
      <c r="M19" s="95" t="str">
        <f>IF(ISBLANK(VLOOKUP(T_IE004PL[[#This Row],[Ścieżka Xpath]],ALL!$C:P,COLUMN(M$2),0)),"",VLOOKUP(T_IE004PL[[#This Row],[Ścieżka Xpath]],ALL!$C:P,COLUMN(M$2),0))</f>
        <v>Rules correction.</v>
      </c>
      <c r="N19" s="95" t="str">
        <f>IF(ISBLANK(VLOOKUP(T_IE004PL[[#This Row],[Ścieżka Xpath]],ALL!$C:Q,COLUMN(N$2),0)),"",VLOOKUP(T_IE004PL[[#This Row],[Ścieżka Xpath]],ALL!$C:Q,COLUMN(N$2),0))</f>
        <v/>
      </c>
      <c r="O19" s="95" t="str">
        <f>IF(ISBLANK(VLOOKUP(T_IE004PL[[#This Row],[Ścieżka Xpath]],ALL!$C:R,COLUMN(O$2),0)),"",VLOOKUP(T_IE004PL[[#This Row],[Ścieżka Xpath]],ALL!$C:R,COLUMN(O$2),0))</f>
        <v/>
      </c>
      <c r="P19" s="109"/>
    </row>
    <row r="20" spans="1:16" ht="30">
      <c r="A20" s="156" t="s">
        <v>1539</v>
      </c>
      <c r="B20" s="103">
        <v>18</v>
      </c>
      <c r="C20" s="96" t="str">
        <f>IF(ISBLANK(VLOOKUP(T_IE004PL[[#This Row],[Ścieżka Xpath]],ALL!$C:E,COLUMN(C$2),0)),"",VLOOKUP(T_IE004PL[[#This Row],[Ścieżka Xpath]],ALL!$C:E,COLUMN(C$2),0))</f>
        <v>13 07 000 000</v>
      </c>
      <c r="D20" s="97" t="s">
        <v>164</v>
      </c>
      <c r="E20" s="97" t="str">
        <f>IF(ISBLANK(VLOOKUP(T_IE004PL[[#This Row],[Ścieżka Xpath]],ALL!$C:G,COLUMN(E$2),0)),"",VLOOKUP(T_IE004PL[[#This Row],[Ścieżka Xpath]],ALL!$C:G,COLUMN(E$2),0))</f>
        <v>Holder of the transit procedure (e.g.: EO, customs agency, natural person).</v>
      </c>
      <c r="F20" s="103">
        <v>1</v>
      </c>
      <c r="G20" s="103" t="s">
        <v>7</v>
      </c>
      <c r="H20" s="103"/>
      <c r="I20" s="34"/>
      <c r="J20" s="34"/>
      <c r="K20" s="98" t="str">
        <f>IF(ISBLANK(VLOOKUP(T_IE004PL[[#This Row],[Ścieżka Xpath]],ALL!$C:N,COLUMN(K$2),0)),"",VLOOKUP(T_IE004PL[[#This Row],[Ścieżka Xpath]],ALL!$C:N,COLUMN(K$2),0))</f>
        <v/>
      </c>
      <c r="L20" s="100" t="str">
        <f>IF(ISBLANK(VLOOKUP(T_IE004PL[[#This Row],[Ścieżka Xpath]],ALL!$C:O,COLUMN(L$2),0)),"",VLOOKUP(T_IE004PL[[#This Row],[Ścieżka Xpath]],ALL!$C:O,COLUMN(L$2),0))</f>
        <v/>
      </c>
      <c r="M20" s="100" t="str">
        <f>IF(ISBLANK(VLOOKUP(T_IE004PL[[#This Row],[Ścieżka Xpath]],ALL!$C:P,COLUMN(M$2),0)),"",VLOOKUP(T_IE004PL[[#This Row],[Ścieżka Xpath]],ALL!$C:P,COLUMN(M$2),0))</f>
        <v/>
      </c>
      <c r="N20" s="100" t="str">
        <f>IF(ISBLANK(VLOOKUP(T_IE004PL[[#This Row],[Ścieżka Xpath]],ALL!$C:Q,COLUMN(N$2),0)),"",VLOOKUP(T_IE004PL[[#This Row],[Ścieżka Xpath]],ALL!$C:Q,COLUMN(N$2),0))</f>
        <v/>
      </c>
      <c r="O20" s="100" t="str">
        <f>IF(ISBLANK(VLOOKUP(T_IE004PL[[#This Row],[Ścieżka Xpath]],ALL!$C:R,COLUMN(O$2),0)),"",VLOOKUP(T_IE004PL[[#This Row],[Ścieżka Xpath]],ALL!$C:R,COLUMN(O$2),0))</f>
        <v/>
      </c>
      <c r="P20" s="109"/>
    </row>
    <row r="21" spans="1:16" ht="45">
      <c r="A21" s="111" t="s">
        <v>1540</v>
      </c>
      <c r="B21" s="36">
        <v>19</v>
      </c>
      <c r="C21" s="92" t="str">
        <f>IF(ISBLANK(VLOOKUP(T_IE004PL[[#This Row],[Ścieżka Xpath]],ALL!$C:E,COLUMN(C$2),0)),"",VLOOKUP(T_IE004PL[[#This Row],[Ścieżka Xpath]],ALL!$C:E,COLUMN(C$2),0))</f>
        <v>13 07 017 000</v>
      </c>
      <c r="D21" s="93" t="s">
        <v>3808</v>
      </c>
      <c r="E21" s="93" t="str">
        <f>IF(ISBLANK(VLOOKUP(T_IE004PL[[#This Row],[Ścieżka Xpath]],ALL!$C:G,COLUMN(E$2),0)),"",VLOOKUP(T_IE004PL[[#This Row],[Ścieżka Xpath]],ALL!$C:G,COLUMN(E$2),0))</f>
        <v>Identfication number.</v>
      </c>
      <c r="F21" s="36"/>
      <c r="G21" s="36" t="s">
        <v>17</v>
      </c>
      <c r="H21" s="36" t="s">
        <v>167</v>
      </c>
      <c r="I21" s="172"/>
      <c r="J21" s="199" t="s">
        <v>2002</v>
      </c>
      <c r="K21" s="94" t="str">
        <f>IF(ISBLANK(VLOOKUP(T_IE004PL[[#This Row],[Ścieżka Xpath]],ALL!$C:N,COLUMN(K$2),0)),"",VLOOKUP(T_IE004PL[[#This Row],[Ścieżka Xpath]],ALL!$C:N,COLUMN(K$2),0))</f>
        <v/>
      </c>
      <c r="L21" s="95" t="str">
        <f>IF(ISBLANK(VLOOKUP(T_IE004PL[[#This Row],[Ścieżka Xpath]],ALL!$C:O,COLUMN(L$2),0)),"",VLOOKUP(T_IE004PL[[#This Row],[Ścieżka Xpath]],ALL!$C:O,COLUMN(L$2),0))</f>
        <v/>
      </c>
      <c r="M21" s="95" t="str">
        <f>IF(ISBLANK(VLOOKUP(T_IE004PL[[#This Row],[Ścieżka Xpath]],ALL!$C:P,COLUMN(M$2),0)),"",VLOOKUP(T_IE004PL[[#This Row],[Ścieżka Xpath]],ALL!$C:P,COLUMN(M$2),0))</f>
        <v/>
      </c>
      <c r="N21" s="95" t="str">
        <f>IF(ISBLANK(VLOOKUP(T_IE004PL[[#This Row],[Ścieżka Xpath]],ALL!$C:Q,COLUMN(N$2),0)),"",VLOOKUP(T_IE004PL[[#This Row],[Ścieżka Xpath]],ALL!$C:Q,COLUMN(N$2),0))</f>
        <v>Dodanie C0089.</v>
      </c>
      <c r="O21" s="95" t="str">
        <f>IF(ISBLANK(VLOOKUP(T_IE004PL[[#This Row],[Ścieżka Xpath]],ALL!$C:R,COLUMN(O$2),0)),"",VLOOKUP(T_IE004PL[[#This Row],[Ścieżka Xpath]],ALL!$C:R,COLUMN(O$2),0))</f>
        <v>Addition of C0089.</v>
      </c>
      <c r="P21" s="109"/>
    </row>
    <row r="22" spans="1:16" ht="30">
      <c r="A22" s="111" t="s">
        <v>1541</v>
      </c>
      <c r="B22" s="36">
        <v>20</v>
      </c>
      <c r="C22" s="92" t="str">
        <f>IF(ISBLANK(VLOOKUP(T_IE004PL[[#This Row],[Ścieżka Xpath]],ALL!$C:E,COLUMN(C$2),0)),"",VLOOKUP(T_IE004PL[[#This Row],[Ścieżka Xpath]],ALL!$C:E,COLUMN(C$2),0))</f>
        <v>13 07 078 000</v>
      </c>
      <c r="D22" s="93" t="s">
        <v>169</v>
      </c>
      <c r="E22" s="93" t="str">
        <f>IF(ISBLANK(VLOOKUP(T_IE004PL[[#This Row],[Ścieżka Xpath]],ALL!$C:G,COLUMN(E$2),0)),"",VLOOKUP(T_IE004PL[[#This Row],[Ścieżka Xpath]],ALL!$C:G,COLUMN(E$2),0))</f>
        <v>Identtification number of the TIR carnet holder (assigned by IRU).</v>
      </c>
      <c r="F22" s="36"/>
      <c r="G22" s="36" t="s">
        <v>17</v>
      </c>
      <c r="H22" s="36" t="s">
        <v>167</v>
      </c>
      <c r="I22" s="172"/>
      <c r="J22" s="172" t="s">
        <v>170</v>
      </c>
      <c r="K22" s="94" t="str">
        <f>IF(ISBLANK(VLOOKUP(T_IE004PL[[#This Row],[Ścieżka Xpath]],ALL!$C:N,COLUMN(K$2),0)),"",VLOOKUP(T_IE004PL[[#This Row],[Ścieżka Xpath]],ALL!$C:N,COLUMN(K$2),0))</f>
        <v/>
      </c>
      <c r="L22" s="95" t="str">
        <f>IF(ISBLANK(VLOOKUP(T_IE004PL[[#This Row],[Ścieżka Xpath]],ALL!$C:O,COLUMN(L$2),0)),"",VLOOKUP(T_IE004PL[[#This Row],[Ścieżka Xpath]],ALL!$C:O,COLUMN(L$2),0))</f>
        <v/>
      </c>
      <c r="M22" s="95" t="str">
        <f>IF(ISBLANK(VLOOKUP(T_IE004PL[[#This Row],[Ścieżka Xpath]],ALL!$C:P,COLUMN(M$2),0)),"",VLOOKUP(T_IE004PL[[#This Row],[Ścieżka Xpath]],ALL!$C:P,COLUMN(M$2),0))</f>
        <v/>
      </c>
      <c r="N22" s="95" t="str">
        <f>IF(ISBLANK(VLOOKUP(T_IE004PL[[#This Row],[Ścieżka Xpath]],ALL!$C:Q,COLUMN(N$2),0)),"",VLOOKUP(T_IE004PL[[#This Row],[Ścieżka Xpath]],ALL!$C:Q,COLUMN(N$2),0))</f>
        <v/>
      </c>
      <c r="O22" s="95" t="str">
        <f>IF(ISBLANK(VLOOKUP(T_IE004PL[[#This Row],[Ścieżka Xpath]],ALL!$C:R,COLUMN(O$2),0)),"",VLOOKUP(T_IE004PL[[#This Row],[Ścieżka Xpath]],ALL!$C:R,COLUMN(O$2),0))</f>
        <v/>
      </c>
      <c r="P22" s="109"/>
    </row>
    <row r="23" spans="1:16">
      <c r="A23" s="111" t="s">
        <v>1542</v>
      </c>
      <c r="B23" s="36">
        <v>21</v>
      </c>
      <c r="C23" s="92" t="str">
        <f>IF(ISBLANK(VLOOKUP(T_IE004PL[[#This Row],[Ścieżka Xpath]],ALL!$C:E,COLUMN(C$2),0)),"",VLOOKUP(T_IE004PL[[#This Row],[Ścieżka Xpath]],ALL!$C:E,COLUMN(C$2),0))</f>
        <v>13 07 016 000</v>
      </c>
      <c r="D23" s="93" t="s">
        <v>172</v>
      </c>
      <c r="E23" s="93" t="str">
        <f>IF(ISBLANK(VLOOKUP(T_IE004PL[[#This Row],[Ścieżka Xpath]],ALL!$C:G,COLUMN(E$2),0)),"",VLOOKUP(T_IE004PL[[#This Row],[Ścieżka Xpath]],ALL!$C:G,COLUMN(E$2),0))</f>
        <v>Name or name and surname.</v>
      </c>
      <c r="F23" s="36"/>
      <c r="G23" s="36" t="s">
        <v>17</v>
      </c>
      <c r="H23" s="36" t="s">
        <v>173</v>
      </c>
      <c r="I23" s="172"/>
      <c r="J23" s="172" t="s">
        <v>175</v>
      </c>
      <c r="K23" s="94" t="str">
        <f>IF(ISBLANK(VLOOKUP(T_IE004PL[[#This Row],[Ścieżka Xpath]],ALL!$C:N,COLUMN(K$2),0)),"",VLOOKUP(T_IE004PL[[#This Row],[Ścieżka Xpath]],ALL!$C:N,COLUMN(K$2),0))</f>
        <v/>
      </c>
      <c r="L23" s="95" t="str">
        <f>IF(ISBLANK(VLOOKUP(T_IE004PL[[#This Row],[Ścieżka Xpath]],ALL!$C:O,COLUMN(L$2),0)),"",VLOOKUP(T_IE004PL[[#This Row],[Ścieżka Xpath]],ALL!$C:O,COLUMN(L$2),0))</f>
        <v/>
      </c>
      <c r="M23" s="95" t="str">
        <f>IF(ISBLANK(VLOOKUP(T_IE004PL[[#This Row],[Ścieżka Xpath]],ALL!$C:P,COLUMN(M$2),0)),"",VLOOKUP(T_IE004PL[[#This Row],[Ścieżka Xpath]],ALL!$C:P,COLUMN(M$2),0))</f>
        <v/>
      </c>
      <c r="N23" s="95" t="str">
        <f>IF(ISBLANK(VLOOKUP(T_IE004PL[[#This Row],[Ścieżka Xpath]],ALL!$C:Q,COLUMN(N$2),0)),"",VLOOKUP(T_IE004PL[[#This Row],[Ścieżka Xpath]],ALL!$C:Q,COLUMN(N$2),0))</f>
        <v/>
      </c>
      <c r="O23" s="95" t="str">
        <f>IF(ISBLANK(VLOOKUP(T_IE004PL[[#This Row],[Ścieżka Xpath]],ALL!$C:R,COLUMN(O$2),0)),"",VLOOKUP(T_IE004PL[[#This Row],[Ścieżka Xpath]],ALL!$C:R,COLUMN(O$2),0))</f>
        <v/>
      </c>
      <c r="P23" s="109"/>
    </row>
    <row r="24" spans="1:16" ht="30">
      <c r="A24" s="156" t="s">
        <v>1543</v>
      </c>
      <c r="B24" s="103">
        <v>22</v>
      </c>
      <c r="C24" s="96" t="str">
        <f>IF(ISBLANK(VLOOKUP(T_IE004PL[[#This Row],[Ścieżka Xpath]],ALL!$C:E,COLUMN(C$2),0)),"",VLOOKUP(T_IE004PL[[#This Row],[Ścieżka Xpath]],ALL!$C:E,COLUMN(C$2),0))</f>
        <v>13 07 018 000</v>
      </c>
      <c r="D24" s="97" t="s">
        <v>186</v>
      </c>
      <c r="E24" s="97" t="str">
        <f>IF(ISBLANK(VLOOKUP(T_IE004PL[[#This Row],[Ścieżka Xpath]],ALL!$C:G,COLUMN(E$2),0)),"",VLOOKUP(T_IE004PL[[#This Row],[Ścieżka Xpath]],ALL!$C:G,COLUMN(E$2),0))</f>
        <v>Holder's of the transit procedure address.</v>
      </c>
      <c r="F24" s="103" t="s">
        <v>16</v>
      </c>
      <c r="G24" s="103" t="s">
        <v>17</v>
      </c>
      <c r="H24" s="103"/>
      <c r="I24" s="34"/>
      <c r="J24" s="34" t="s">
        <v>175</v>
      </c>
      <c r="K24" s="98" t="str">
        <f>IF(ISBLANK(VLOOKUP(T_IE004PL[[#This Row],[Ścieżka Xpath]],ALL!$C:N,COLUMN(K$2),0)),"",VLOOKUP(T_IE004PL[[#This Row],[Ścieżka Xpath]],ALL!$C:N,COLUMN(K$2),0))</f>
        <v/>
      </c>
      <c r="L24" s="100" t="str">
        <f>IF(ISBLANK(VLOOKUP(T_IE004PL[[#This Row],[Ścieżka Xpath]],ALL!$C:O,COLUMN(L$2),0)),"",VLOOKUP(T_IE004PL[[#This Row],[Ścieżka Xpath]],ALL!$C:O,COLUMN(L$2),0))</f>
        <v/>
      </c>
      <c r="M24" s="100" t="str">
        <f>IF(ISBLANK(VLOOKUP(T_IE004PL[[#This Row],[Ścieżka Xpath]],ALL!$C:P,COLUMN(M$2),0)),"",VLOOKUP(T_IE004PL[[#This Row],[Ścieżka Xpath]],ALL!$C:P,COLUMN(M$2),0))</f>
        <v/>
      </c>
      <c r="N24" s="100" t="str">
        <f>IF(ISBLANK(VLOOKUP(T_IE004PL[[#This Row],[Ścieżka Xpath]],ALL!$C:Q,COLUMN(N$2),0)),"",VLOOKUP(T_IE004PL[[#This Row],[Ścieżka Xpath]],ALL!$C:Q,COLUMN(N$2),0))</f>
        <v/>
      </c>
      <c r="O24" s="100" t="str">
        <f>IF(ISBLANK(VLOOKUP(T_IE004PL[[#This Row],[Ścieżka Xpath]],ALL!$C:R,COLUMN(O$2),0)),"",VLOOKUP(T_IE004PL[[#This Row],[Ścieżka Xpath]],ALL!$C:R,COLUMN(O$2),0))</f>
        <v/>
      </c>
      <c r="P24" s="109"/>
    </row>
    <row r="25" spans="1:16">
      <c r="A25" s="111" t="s">
        <v>1544</v>
      </c>
      <c r="B25" s="36">
        <v>23</v>
      </c>
      <c r="C25" s="92" t="str">
        <f>IF(ISBLANK(VLOOKUP(T_IE004PL[[#This Row],[Ścieżka Xpath]],ALL!$C:E,COLUMN(C$2),0)),"",VLOOKUP(T_IE004PL[[#This Row],[Ścieżka Xpath]],ALL!$C:E,COLUMN(C$2),0))</f>
        <v>13 07 018 019</v>
      </c>
      <c r="D25" s="93" t="s">
        <v>188</v>
      </c>
      <c r="E25" s="93" t="str">
        <f>IF(ISBLANK(VLOOKUP(T_IE004PL[[#This Row],[Ścieżka Xpath]],ALL!$C:G,COLUMN(E$2),0)),"",VLOOKUP(T_IE004PL[[#This Row],[Ścieżka Xpath]],ALL!$C:G,COLUMN(E$2),0))</f>
        <v>Street and number.</v>
      </c>
      <c r="F25" s="36"/>
      <c r="G25" s="36" t="s">
        <v>7</v>
      </c>
      <c r="H25" s="36" t="s">
        <v>173</v>
      </c>
      <c r="I25" s="172"/>
      <c r="J25" s="172"/>
      <c r="K25" s="104" t="str">
        <f>IF(ISBLANK(VLOOKUP(T_IE004PL[[#This Row],[Ścieżka Xpath]],ALL!$C:N,COLUMN(K$2),0)),"",VLOOKUP(T_IE004PL[[#This Row],[Ścieżka Xpath]],ALL!$C:N,COLUMN(K$2),0))</f>
        <v/>
      </c>
      <c r="L25" s="95" t="str">
        <f>IF(ISBLANK(VLOOKUP(T_IE004PL[[#This Row],[Ścieżka Xpath]],ALL!$C:O,COLUMN(L$2),0)),"",VLOOKUP(T_IE004PL[[#This Row],[Ścieżka Xpath]],ALL!$C:O,COLUMN(L$2),0))</f>
        <v/>
      </c>
      <c r="M25" s="95" t="str">
        <f>IF(ISBLANK(VLOOKUP(T_IE004PL[[#This Row],[Ścieżka Xpath]],ALL!$C:P,COLUMN(M$2),0)),"",VLOOKUP(T_IE004PL[[#This Row],[Ścieżka Xpath]],ALL!$C:P,COLUMN(M$2),0))</f>
        <v/>
      </c>
      <c r="N25" s="95" t="str">
        <f>IF(ISBLANK(VLOOKUP(T_IE004PL[[#This Row],[Ścieżka Xpath]],ALL!$C:Q,COLUMN(N$2),0)),"",VLOOKUP(T_IE004PL[[#This Row],[Ścieżka Xpath]],ALL!$C:Q,COLUMN(N$2),0))</f>
        <v/>
      </c>
      <c r="O25" s="95" t="str">
        <f>IF(ISBLANK(VLOOKUP(T_IE004PL[[#This Row],[Ścieżka Xpath]],ALL!$C:R,COLUMN(O$2),0)),"",VLOOKUP(T_IE004PL[[#This Row],[Ścieżka Xpath]],ALL!$C:R,COLUMN(O$2),0))</f>
        <v/>
      </c>
      <c r="P25" s="109"/>
    </row>
    <row r="26" spans="1:16">
      <c r="A26" s="111" t="s">
        <v>1545</v>
      </c>
      <c r="B26" s="36">
        <v>24</v>
      </c>
      <c r="C26" s="92" t="str">
        <f>IF(ISBLANK(VLOOKUP(T_IE004PL[[#This Row],[Ścieżka Xpath]],ALL!$C:E,COLUMN(C$2),0)),"",VLOOKUP(T_IE004PL[[#This Row],[Ścieżka Xpath]],ALL!$C:E,COLUMN(C$2),0))</f>
        <v>13 07 018 021</v>
      </c>
      <c r="D26" s="93" t="s">
        <v>200</v>
      </c>
      <c r="E26" s="93" t="str">
        <f>IF(ISBLANK(VLOOKUP(T_IE004PL[[#This Row],[Ścieżka Xpath]],ALL!$C:G,COLUMN(E$2),0)),"",VLOOKUP(T_IE004PL[[#This Row],[Ścieżka Xpath]],ALL!$C:G,COLUMN(E$2),0))</f>
        <v>ZIP, postcode.</v>
      </c>
      <c r="F26" s="36"/>
      <c r="G26" s="36" t="s">
        <v>17</v>
      </c>
      <c r="H26" s="36" t="s">
        <v>167</v>
      </c>
      <c r="I26" s="172"/>
      <c r="J26" s="172" t="s">
        <v>202</v>
      </c>
      <c r="K26" s="105" t="str">
        <f>IF(ISBLANK(VLOOKUP(T_IE004PL[[#This Row],[Ścieżka Xpath]],ALL!$C:N,COLUMN(K$2),0)),"",VLOOKUP(T_IE004PL[[#This Row],[Ścieżka Xpath]],ALL!$C:N,COLUMN(K$2),0))</f>
        <v/>
      </c>
      <c r="L26" s="95" t="str">
        <f>IF(ISBLANK(VLOOKUP(T_IE004PL[[#This Row],[Ścieżka Xpath]],ALL!$C:O,COLUMN(L$2),0)),"",VLOOKUP(T_IE004PL[[#This Row],[Ścieżka Xpath]],ALL!$C:O,COLUMN(L$2),0))</f>
        <v/>
      </c>
      <c r="M26" s="95" t="str">
        <f>IF(ISBLANK(VLOOKUP(T_IE004PL[[#This Row],[Ścieżka Xpath]],ALL!$C:P,COLUMN(M$2),0)),"",VLOOKUP(T_IE004PL[[#This Row],[Ścieżka Xpath]],ALL!$C:P,COLUMN(M$2),0))</f>
        <v/>
      </c>
      <c r="N26" s="95" t="str">
        <f>IF(ISBLANK(VLOOKUP(T_IE004PL[[#This Row],[Ścieżka Xpath]],ALL!$C:Q,COLUMN(N$2),0)),"",VLOOKUP(T_IE004PL[[#This Row],[Ścieżka Xpath]],ALL!$C:Q,COLUMN(N$2),0))</f>
        <v/>
      </c>
      <c r="O26" s="95" t="str">
        <f>IF(ISBLANK(VLOOKUP(T_IE004PL[[#This Row],[Ścieżka Xpath]],ALL!$C:R,COLUMN(O$2),0)),"",VLOOKUP(T_IE004PL[[#This Row],[Ścieżka Xpath]],ALL!$C:R,COLUMN(O$2),0))</f>
        <v/>
      </c>
      <c r="P26" s="109"/>
    </row>
    <row r="27" spans="1:16">
      <c r="A27" s="111" t="s">
        <v>1546</v>
      </c>
      <c r="B27" s="36">
        <v>25</v>
      </c>
      <c r="C27" s="92" t="str">
        <f>IF(ISBLANK(VLOOKUP(T_IE004PL[[#This Row],[Ścieżka Xpath]],ALL!$C:E,COLUMN(C$2),0)),"",VLOOKUP(T_IE004PL[[#This Row],[Ścieżka Xpath]],ALL!$C:E,COLUMN(C$2),0))</f>
        <v>13 07 018 022</v>
      </c>
      <c r="D27" s="93" t="s">
        <v>204</v>
      </c>
      <c r="E27" s="93" t="str">
        <f>IF(ISBLANK(VLOOKUP(T_IE004PL[[#This Row],[Ścieżka Xpath]],ALL!$C:G,COLUMN(E$2),0)),"",VLOOKUP(T_IE004PL[[#This Row],[Ścieżka Xpath]],ALL!$C:G,COLUMN(E$2),0))</f>
        <v>City.</v>
      </c>
      <c r="F27" s="36"/>
      <c r="G27" s="36" t="s">
        <v>7</v>
      </c>
      <c r="H27" s="36" t="s">
        <v>47</v>
      </c>
      <c r="I27" s="172"/>
      <c r="J27" s="172"/>
      <c r="K27" s="104" t="str">
        <f>IF(ISBLANK(VLOOKUP(T_IE004PL[[#This Row],[Ścieżka Xpath]],ALL!$C:N,COLUMN(K$2),0)),"",VLOOKUP(T_IE004PL[[#This Row],[Ścieżka Xpath]],ALL!$C:N,COLUMN(K$2),0))</f>
        <v/>
      </c>
      <c r="L27" s="95" t="str">
        <f>IF(ISBLANK(VLOOKUP(T_IE004PL[[#This Row],[Ścieżka Xpath]],ALL!$C:O,COLUMN(L$2),0)),"",VLOOKUP(T_IE004PL[[#This Row],[Ścieżka Xpath]],ALL!$C:O,COLUMN(L$2),0))</f>
        <v/>
      </c>
      <c r="M27" s="95" t="str">
        <f>IF(ISBLANK(VLOOKUP(T_IE004PL[[#This Row],[Ścieżka Xpath]],ALL!$C:P,COLUMN(M$2),0)),"",VLOOKUP(T_IE004PL[[#This Row],[Ścieżka Xpath]],ALL!$C:P,COLUMN(M$2),0))</f>
        <v/>
      </c>
      <c r="N27" s="95" t="str">
        <f>IF(ISBLANK(VLOOKUP(T_IE004PL[[#This Row],[Ścieżka Xpath]],ALL!$C:Q,COLUMN(N$2),0)),"",VLOOKUP(T_IE004PL[[#This Row],[Ścieżka Xpath]],ALL!$C:Q,COLUMN(N$2),0))</f>
        <v/>
      </c>
      <c r="O27" s="95" t="str">
        <f>IF(ISBLANK(VLOOKUP(T_IE004PL[[#This Row],[Ścieżka Xpath]],ALL!$C:R,COLUMN(O$2),0)),"",VLOOKUP(T_IE004PL[[#This Row],[Ścieżka Xpath]],ALL!$C:R,COLUMN(O$2),0))</f>
        <v/>
      </c>
      <c r="P27" s="109"/>
    </row>
    <row r="28" spans="1:16">
      <c r="A28" s="111" t="s">
        <v>1547</v>
      </c>
      <c r="B28" s="36">
        <v>26</v>
      </c>
      <c r="C28" s="92" t="str">
        <f>IF(ISBLANK(VLOOKUP(T_IE004PL[[#This Row],[Ścieżka Xpath]],ALL!$C:E,COLUMN(C$2),0)),"",VLOOKUP(T_IE004PL[[#This Row],[Ścieżka Xpath]],ALL!$C:E,COLUMN(C$2),0))</f>
        <v>13 07 018 020</v>
      </c>
      <c r="D28" s="93" t="s">
        <v>183</v>
      </c>
      <c r="E28" s="93" t="str">
        <f>IF(ISBLANK(VLOOKUP(T_IE004PL[[#This Row],[Ścieżka Xpath]],ALL!$C:G,COLUMN(E$2),0)),"",VLOOKUP(T_IE004PL[[#This Row],[Ścieżka Xpath]],ALL!$C:G,COLUMN(E$2),0))</f>
        <v>Country code.</v>
      </c>
      <c r="F28" s="36"/>
      <c r="G28" s="36" t="s">
        <v>7</v>
      </c>
      <c r="H28" s="36" t="s">
        <v>105</v>
      </c>
      <c r="I28" s="172" t="s">
        <v>184</v>
      </c>
      <c r="J28" s="172"/>
      <c r="K28" s="104" t="str">
        <f>IF(ISBLANK(VLOOKUP(T_IE004PL[[#This Row],[Ścieżka Xpath]],ALL!$C:N,COLUMN(K$2),0)),"",VLOOKUP(T_IE004PL[[#This Row],[Ścieżka Xpath]],ALL!$C:N,COLUMN(K$2),0))</f>
        <v/>
      </c>
      <c r="L28" s="95" t="str">
        <f>IF(ISBLANK(VLOOKUP(T_IE004PL[[#This Row],[Ścieżka Xpath]],ALL!$C:O,COLUMN(L$2),0)),"",VLOOKUP(T_IE004PL[[#This Row],[Ścieżka Xpath]],ALL!$C:O,COLUMN(L$2),0))</f>
        <v/>
      </c>
      <c r="M28" s="95" t="str">
        <f>IF(ISBLANK(VLOOKUP(T_IE004PL[[#This Row],[Ścieżka Xpath]],ALL!$C:P,COLUMN(M$2),0)),"",VLOOKUP(T_IE004PL[[#This Row],[Ścieżka Xpath]],ALL!$C:P,COLUMN(M$2),0))</f>
        <v/>
      </c>
      <c r="N28" s="95" t="str">
        <f>IF(ISBLANK(VLOOKUP(T_IE004PL[[#This Row],[Ścieżka Xpath]],ALL!$C:Q,COLUMN(N$2),0)),"",VLOOKUP(T_IE004PL[[#This Row],[Ścieżka Xpath]],ALL!$C:Q,COLUMN(N$2),0))</f>
        <v/>
      </c>
      <c r="O28" s="95" t="str">
        <f>IF(ISBLANK(VLOOKUP(T_IE004PL[[#This Row],[Ścieżka Xpath]],ALL!$C:R,COLUMN(O$2),0)),"",VLOOKUP(T_IE004PL[[#This Row],[Ścieżka Xpath]],ALL!$C:R,COLUMN(O$2),0))</f>
        <v/>
      </c>
      <c r="P28" s="109"/>
    </row>
    <row r="29" spans="1:16">
      <c r="A29" s="156" t="s">
        <v>1548</v>
      </c>
      <c r="B29" s="103">
        <v>27</v>
      </c>
      <c r="C29" s="96" t="str">
        <f>IF(ISBLANK(VLOOKUP(T_IE004PL[[#This Row],[Ścieżka Xpath]],ALL!$C:E,COLUMN(C$2),0)),"",VLOOKUP(T_IE004PL[[#This Row],[Ścieżka Xpath]],ALL!$C:E,COLUMN(C$2),0))</f>
        <v>-</v>
      </c>
      <c r="D29" s="97" t="s">
        <v>1549</v>
      </c>
      <c r="E29" s="97" t="str">
        <f>IF(ISBLANK(VLOOKUP(T_IE004PL[[#This Row],[Ścieżka Xpath]],ALL!$C:G,COLUMN(E$2),0)),"",VLOOKUP(T_IE004PL[[#This Row],[Ścieżka Xpath]],ALL!$C:G,COLUMN(E$2),0))</f>
        <v>Message's digital signature.</v>
      </c>
      <c r="F29" s="96" t="s">
        <v>16</v>
      </c>
      <c r="G29" s="96" t="s">
        <v>12</v>
      </c>
      <c r="H29" s="96"/>
      <c r="I29" s="99"/>
      <c r="J29" s="34"/>
      <c r="K29" s="98" t="str">
        <f>IF(ISBLANK(VLOOKUP(T_IE004PL[[#This Row],[Ścieżka Xpath]],ALL!$C:N,COLUMN(K$2),0)),"",VLOOKUP(T_IE004PL[[#This Row],[Ścieżka Xpath]],ALL!$C:N,COLUMN(K$2),0))</f>
        <v/>
      </c>
      <c r="L29" s="100" t="str">
        <f>IF(ISBLANK(VLOOKUP(T_IE004PL[[#This Row],[Ścieżka Xpath]],ALL!$C:O,COLUMN(L$2),0)),"",VLOOKUP(T_IE004PL[[#This Row],[Ścieżka Xpath]],ALL!$C:O,COLUMN(L$2),0))</f>
        <v/>
      </c>
      <c r="M29" s="100" t="str">
        <f>IF(ISBLANK(VLOOKUP(T_IE004PL[[#This Row],[Ścieżka Xpath]],ALL!$C:P,COLUMN(M$2),0)),"",VLOOKUP(T_IE004PL[[#This Row],[Ścieżka Xpath]],ALL!$C:P,COLUMN(M$2),0))</f>
        <v/>
      </c>
      <c r="N29" s="100" t="str">
        <f>IF(ISBLANK(VLOOKUP(T_IE004PL[[#This Row],[Ścieżka Xpath]],ALL!$C:Q,COLUMN(N$2),0)),"",VLOOKUP(T_IE004PL[[#This Row],[Ścieżka Xpath]],ALL!$C:Q,COLUMN(N$2),0))</f>
        <v/>
      </c>
      <c r="O29" s="100" t="str">
        <f>IF(ISBLANK(VLOOKUP(T_IE004PL[[#This Row],[Ścieżka Xpath]],ALL!$C:R,COLUMN(O$2),0)),"",VLOOKUP(T_IE004PL[[#This Row],[Ścieżka Xpath]],ALL!$C:R,COLUMN(O$2),0))</f>
        <v/>
      </c>
      <c r="P29" s="109"/>
    </row>
    <row r="30" spans="1:16">
      <c r="A30" s="166"/>
      <c r="B30" s="235"/>
      <c r="C30" s="54"/>
      <c r="D30" s="113"/>
      <c r="E30" s="113"/>
      <c r="F30" s="112"/>
      <c r="G30" s="112"/>
      <c r="H30" s="112"/>
      <c r="I30" s="114"/>
      <c r="J30" s="159"/>
      <c r="K30" s="54"/>
      <c r="L30" s="109"/>
      <c r="M30" s="109"/>
      <c r="N30" s="109"/>
      <c r="O30" s="109"/>
      <c r="P30" s="109"/>
    </row>
    <row r="31" spans="1:16">
      <c r="A31" s="166"/>
      <c r="B31" s="235"/>
      <c r="C31" s="54"/>
      <c r="D31" s="113"/>
      <c r="E31" s="113"/>
      <c r="F31" s="112"/>
      <c r="G31" s="112"/>
      <c r="H31" s="112"/>
      <c r="I31" s="114"/>
      <c r="J31" s="159"/>
      <c r="K31" s="54"/>
      <c r="L31" s="109"/>
      <c r="M31" s="109"/>
      <c r="N31" s="109"/>
      <c r="O31" s="109"/>
      <c r="P31" s="109"/>
    </row>
  </sheetData>
  <hyperlinks>
    <hyperlink ref="A1" location="METRYKA!A1" display="METRYKA" xr:uid="{7D5F230E-EED2-4725-A812-62AA663CF700}"/>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tabColor theme="9" tint="0.59999389629810485"/>
  </sheetPr>
  <dimension ref="A1:AR525"/>
  <sheetViews>
    <sheetView topLeftCell="A46" zoomScale="85" zoomScaleNormal="85" workbookViewId="0">
      <selection activeCell="L2" sqref="L2:M2"/>
    </sheetView>
  </sheetViews>
  <sheetFormatPr defaultRowHeight="14.25"/>
  <cols>
    <col min="1" max="1" width="80.7109375" style="29" customWidth="1"/>
    <col min="2" max="2" width="7.7109375" style="234" customWidth="1"/>
    <col min="3" max="3" width="16.7109375" style="28" customWidth="1"/>
    <col min="4" max="5" width="50.7109375" style="88" customWidth="1"/>
    <col min="6" max="8" width="8.7109375" style="27" customWidth="1"/>
    <col min="9" max="10" width="8.7109375" style="33" customWidth="1"/>
    <col min="11" max="11" width="8.7109375" style="27" customWidth="1"/>
    <col min="12" max="13" width="22.7109375" style="29" customWidth="1"/>
    <col min="14" max="15" width="22.7109375" style="28" customWidth="1"/>
  </cols>
  <sheetData>
    <row r="1" spans="1:44" s="10" customFormat="1" ht="30" customHeight="1">
      <c r="A1" s="130" t="s">
        <v>3796</v>
      </c>
      <c r="B1" s="231"/>
      <c r="C1" s="173" t="str">
        <f>MID(A3,2,FIND("#",SUBSTITUTE(A3,"/","#",LEN(A3)-LEN(SUBSTITUTE(A3,"/",""))),1)-2)</f>
        <v>IE007PL</v>
      </c>
      <c r="D1" s="157"/>
      <c r="E1" s="157"/>
      <c r="F1" s="116"/>
      <c r="G1" s="116"/>
      <c r="H1" s="116"/>
      <c r="I1" s="157"/>
      <c r="J1" s="157"/>
      <c r="K1" s="118"/>
      <c r="L1" s="129"/>
      <c r="M1" s="129"/>
      <c r="N1" s="118"/>
      <c r="O1" s="11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c r="AP1" s="228"/>
      <c r="AQ1" s="228"/>
      <c r="AR1" s="228"/>
    </row>
    <row r="2" spans="1:44" s="10" customFormat="1" ht="30">
      <c r="A2" s="110" t="s">
        <v>1457</v>
      </c>
      <c r="B2" s="232" t="s">
        <v>5217</v>
      </c>
      <c r="C2" s="110" t="s">
        <v>5567</v>
      </c>
      <c r="D2" s="110" t="s">
        <v>5801</v>
      </c>
      <c r="E2" s="110" t="s">
        <v>5802</v>
      </c>
      <c r="F2" s="110" t="s">
        <v>1</v>
      </c>
      <c r="G2" s="110" t="s">
        <v>2</v>
      </c>
      <c r="H2" s="110" t="s">
        <v>3</v>
      </c>
      <c r="I2" s="110" t="s">
        <v>4</v>
      </c>
      <c r="J2" s="110" t="s">
        <v>5</v>
      </c>
      <c r="K2" s="110" t="s">
        <v>4499</v>
      </c>
      <c r="L2" s="110" t="s">
        <v>5568</v>
      </c>
      <c r="M2" s="110" t="s">
        <v>5566</v>
      </c>
      <c r="N2" s="110" t="s">
        <v>5565</v>
      </c>
      <c r="O2" s="110" t="s">
        <v>5800</v>
      </c>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row>
    <row r="3" spans="1:44" ht="30">
      <c r="A3" s="131" t="s">
        <v>1598</v>
      </c>
      <c r="B3" s="122">
        <v>1</v>
      </c>
      <c r="C3" s="96" t="str">
        <f>IF(ISBLANK(VLOOKUP(T_IE007PL[[#This Row],[Ścieżka Xpath]],ALL!$C:E,COLUMN(C$2),0)),"",VLOOKUP(T_IE007PL[[#This Row],[Ścieżka Xpath]],ALL!$C:E,COLUMN(C$2),0))</f>
        <v>-</v>
      </c>
      <c r="D3" s="97" t="str">
        <f>IF(ISBLANK(VLOOKUP(T_IE007PL[[#This Row],[Ścieżka Xpath]],ALL!$C:F,COLUMN(D$2),0)),"",VLOOKUP(T_IE007PL[[#This Row],[Ścieżka Xpath]],ALL!$C:F,COLUMN(D$2),0))</f>
        <v>Dane zgłoszenia tranzytowego wymagane na poziomie krajowym.</v>
      </c>
      <c r="E3" s="97" t="str">
        <f>IF(ISBLANK(VLOOKUP(T_IE007PL[[#This Row],[Ścieżka Xpath]],ALL!$C:G,COLUMN(E$2),0)),"",VLOOKUP(T_IE007PL[[#This Row],[Ścieżka Xpath]],ALL!$C:G,COLUMN(E$2),0))</f>
        <v>Node grouping nationally required transit data.</v>
      </c>
      <c r="F3" s="103">
        <f>IF(ISBLANK(VLOOKUP(T_IE007PL[[#This Row],[Ścieżka Xpath]],ALL!$C:H,COLUMN(F$2),0)),"",VLOOKUP(T_IE007PL[[#This Row],[Ścieżka Xpath]],ALL!$C:H,COLUMN(F$2),0))</f>
        <v>1</v>
      </c>
      <c r="G3" s="103" t="str">
        <f>IF(ISBLANK(VLOOKUP(T_IE007PL[[#This Row],[Ścieżka Xpath]],ALL!$C:I,COLUMN(G$2),0)),"",VLOOKUP(T_IE007PL[[#This Row],[Ścieżka Xpath]],ALL!$C:I,COLUMN(G$2),0))</f>
        <v>R</v>
      </c>
      <c r="H3" s="103" t="str">
        <f>IF(ISBLANK(VLOOKUP(T_IE007PL[[#This Row],[Ścieżka Xpath]],ALL!$C:J,COLUMN(H$2),0)),"",VLOOKUP(T_IE007PL[[#This Row],[Ścieżka Xpath]],ALL!$C:J,COLUMN(H$2),0))</f>
        <v/>
      </c>
      <c r="I3" s="34" t="str">
        <f>IF(ISBLANK(VLOOKUP(T_IE007PL[[#This Row],[Ścieżka Xpath]],ALL!$C:K,COLUMN(I$2),0)),"",VLOOKUP(T_IE007PL[[#This Row],[Ścieżka Xpath]],ALL!$C:K,COLUMN(I$2),0))</f>
        <v/>
      </c>
      <c r="J3" s="34" t="str">
        <f>IF(ISBLANK(VLOOKUP(T_IE007PL[[#This Row],[Ścieżka Xpath]],ALL!$C:L,COLUMN(J$2),0)),"",VLOOKUP(T_IE007PL[[#This Row],[Ścieżka Xpath]],ALL!$C:L,COLUMN(J$2),0))</f>
        <v/>
      </c>
      <c r="K3" s="103" t="str">
        <f>IF(ISBLANK(VLOOKUP(T_IE007PL[[#This Row],[Ścieżka Xpath]],ALL!$C:N,COLUMN(K$2),0)),"",VLOOKUP(T_IE007PL[[#This Row],[Ścieżka Xpath]],ALL!$C:N,COLUMN(K$2),0))</f>
        <v/>
      </c>
      <c r="L3" s="161" t="str">
        <f>IF(ISBLANK(VLOOKUP(T_IE007PL[[#This Row],[Ścieżka Xpath]],ALL!$C:O,COLUMN(L$2),0)),"",VLOOKUP(T_IE007PL[[#This Row],[Ścieżka Xpath]],ALL!$C:O,COLUMN(L$2),0))</f>
        <v/>
      </c>
      <c r="M3" s="161" t="str">
        <f>IF(ISBLANK(VLOOKUP(T_IE007PL[[#This Row],[Ścieżka Xpath]],ALL!$C:P,COLUMN(M$2),0)),"",VLOOKUP(T_IE007PL[[#This Row],[Ścieżka Xpath]],ALL!$C:P,COLUMN(M$2),0))</f>
        <v/>
      </c>
      <c r="N3" s="156" t="str">
        <f>IF(ISBLANK(VLOOKUP(T_IE007PL[[#This Row],[Ścieżka Xpath]],ALL!$C:Q,COLUMN(N$2),0)),"",VLOOKUP(T_IE007PL[[#This Row],[Ścieżka Xpath]],ALL!$C:Q,COLUMN(N$2),0))</f>
        <v/>
      </c>
      <c r="O3" s="156" t="str">
        <f>IF(ISBLANK(VLOOKUP(T_IE007PL[[#This Row],[Ścieżka Xpath]],ALL!$C:R,COLUMN(O$2),0)),"",VLOOKUP(T_IE007PL[[#This Row],[Ścieżka Xpath]],ALL!$C:R,COLUMN(O$2),0))</f>
        <v/>
      </c>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row>
    <row r="4" spans="1:44" ht="30">
      <c r="A4" s="131" t="s">
        <v>1599</v>
      </c>
      <c r="B4" s="122">
        <v>2</v>
      </c>
      <c r="C4" s="120" t="str">
        <f>IF(ISBLANK(VLOOKUP(T_IE007PL[[#This Row],[Ścieżka Xpath]],ALL!$C:E,COLUMN(C$2),0)),"",VLOOKUP(T_IE007PL[[#This Row],[Ścieżka Xpath]],ALL!$C:E,COLUMN(C$2),0))</f>
        <v>-</v>
      </c>
      <c r="D4" s="121" t="s">
        <v>9</v>
      </c>
      <c r="E4" s="121" t="str">
        <f>IF(ISBLANK(VLOOKUP(T_IE007PL[[#This Row],[Ścieżka Xpath]],ALL!$C:G,COLUMN(E$2),0)),"",VLOOKUP(T_IE007PL[[#This Row],[Ścieżka Xpath]],ALL!$C:G,COLUMN(E$2),0))</f>
        <v>Communication channel to be used for further messages to be sent from NCTS2PLUS to EO.</v>
      </c>
      <c r="F4" s="122">
        <v>1</v>
      </c>
      <c r="G4" s="122" t="s">
        <v>7</v>
      </c>
      <c r="H4" s="122"/>
      <c r="I4" s="158"/>
      <c r="J4" s="158"/>
      <c r="K4" s="123" t="str">
        <f>IF(ISBLANK(VLOOKUP(T_IE007PL[[#This Row],[Ścieżka Xpath]],ALL!$C:N,COLUMN(K$2),0)),"",VLOOKUP(T_IE007PL[[#This Row],[Ścieżka Xpath]],ALL!$C:N,COLUMN(K$2),0))</f>
        <v/>
      </c>
      <c r="L4" s="284" t="str">
        <f>IF(ISBLANK(VLOOKUP(T_IE007PL[[#This Row],[Ścieżka Xpath]],ALL!$C:O,COLUMN(L$2),0)),"",VLOOKUP(T_IE007PL[[#This Row],[Ścieżka Xpath]],ALL!$C:O,COLUMN(L$2),0))</f>
        <v/>
      </c>
      <c r="M4" s="284" t="str">
        <f>IF(ISBLANK(VLOOKUP(T_IE007PL[[#This Row],[Ścieżka Xpath]],ALL!$C:P,COLUMN(M$2),0)),"",VLOOKUP(T_IE007PL[[#This Row],[Ścieżka Xpath]],ALL!$C:P,COLUMN(M$2),0))</f>
        <v/>
      </c>
      <c r="N4" s="197" t="str">
        <f>IF(ISBLANK(VLOOKUP(T_IE007PL[[#This Row],[Ścieżka Xpath]],ALL!$C:Q,COLUMN(N$2),0)),"",VLOOKUP(T_IE007PL[[#This Row],[Ścieżka Xpath]],ALL!$C:Q,COLUMN(N$2),0))</f>
        <v/>
      </c>
      <c r="O4" s="197" t="str">
        <f>IF(ISBLANK(VLOOKUP(T_IE007PL[[#This Row],[Ścieżka Xpath]],ALL!$C:R,COLUMN(O$2),0)),"",VLOOKUP(T_IE007PL[[#This Row],[Ścieżka Xpath]],ALL!$C:R,COLUMN(O$2),0))</f>
        <v/>
      </c>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row>
    <row r="5" spans="1:44" ht="60">
      <c r="A5" s="127" t="s">
        <v>1600</v>
      </c>
      <c r="B5" s="36">
        <v>3</v>
      </c>
      <c r="C5" s="36" t="str">
        <f>IF(ISBLANK(VLOOKUP(T_IE007PL[[#This Row],[Ścieżka Xpath]],ALL!$C:E,COLUMN(C$2),0)),"",VLOOKUP(T_IE007PL[[#This Row],[Ścieżka Xpath]],ALL!$C:E,COLUMN(C$2),0))</f>
        <v>-</v>
      </c>
      <c r="D5" s="106" t="s">
        <v>11</v>
      </c>
      <c r="E5" s="106" t="str">
        <f>IF(ISBLANK(VLOOKUP(T_IE007PL[[#This Row],[Ścieżka Xpath]],ALL!$C:G,COLUMN(E$2),0)),"",VLOOKUP(T_IE007PL[[#This Row],[Ścieżka Xpath]],ALL!$C:G,COLUMN(E$2),0))</f>
        <v>System (SEAP/BCP) to be used for sending messages to EO. Lack of attribute means that messages will be sent by the same system through which messages came to NCTS2PLUS.</v>
      </c>
      <c r="F5" s="116"/>
      <c r="G5" s="116" t="s">
        <v>12</v>
      </c>
      <c r="H5" s="116" t="s">
        <v>13</v>
      </c>
      <c r="I5" s="157"/>
      <c r="J5" s="157"/>
      <c r="K5" s="124" t="str">
        <f>IF(ISBLANK(VLOOKUP(T_IE007PL[[#This Row],[Ścieżka Xpath]],ALL!$C:N,COLUMN(K$2),0)),"",VLOOKUP(T_IE007PL[[#This Row],[Ścieżka Xpath]],ALL!$C:N,COLUMN(K$2),0))</f>
        <v/>
      </c>
      <c r="L5" s="264" t="str">
        <f>IF(ISBLANK(VLOOKUP(T_IE007PL[[#This Row],[Ścieżka Xpath]],ALL!$C:O,COLUMN(L$2),0)),"",VLOOKUP(T_IE007PL[[#This Row],[Ścieżka Xpath]],ALL!$C:O,COLUMN(L$2),0))</f>
        <v/>
      </c>
      <c r="M5" s="264" t="str">
        <f>IF(ISBLANK(VLOOKUP(T_IE007PL[[#This Row],[Ścieżka Xpath]],ALL!$C:P,COLUMN(M$2),0)),"",VLOOKUP(T_IE007PL[[#This Row],[Ścieżka Xpath]],ALL!$C:P,COLUMN(M$2),0))</f>
        <v/>
      </c>
      <c r="N5" s="198" t="str">
        <f>IF(ISBLANK(VLOOKUP(T_IE007PL[[#This Row],[Ścieżka Xpath]],ALL!$C:Q,COLUMN(N$2),0)),"",VLOOKUP(T_IE007PL[[#This Row],[Ścieżka Xpath]],ALL!$C:Q,COLUMN(N$2),0))</f>
        <v/>
      </c>
      <c r="O5" s="198" t="str">
        <f>IF(ISBLANK(VLOOKUP(T_IE007PL[[#This Row],[Ścieżka Xpath]],ALL!$C:R,COLUMN(O$2),0)),"",VLOOKUP(T_IE007PL[[#This Row],[Ścieżka Xpath]],ALL!$C:R,COLUMN(O$2),0))</f>
        <v/>
      </c>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30">
      <c r="A6" s="131" t="s">
        <v>1601</v>
      </c>
      <c r="B6" s="122">
        <v>4</v>
      </c>
      <c r="C6" s="120" t="str">
        <f>IF(ISBLANK(VLOOKUP(T_IE007PL[[#This Row],[Ścieżka Xpath]],ALL!$C:E,COLUMN(C$2),0)),"",VLOOKUP(T_IE007PL[[#This Row],[Ścieżka Xpath]],ALL!$C:E,COLUMN(C$2),0))</f>
        <v>-</v>
      </c>
      <c r="D6" s="121" t="s">
        <v>15</v>
      </c>
      <c r="E6" s="121" t="str">
        <f>IF(ISBLANK(VLOOKUP(T_IE007PL[[#This Row],[Ścieżka Xpath]],ALL!$C:G,COLUMN(E$2),0)),"",VLOOKUP(T_IE007PL[[#This Row],[Ścieżka Xpath]],ALL!$C:G,COLUMN(E$2),0))</f>
        <v>Details of email channel.</v>
      </c>
      <c r="F6" s="122" t="s">
        <v>16</v>
      </c>
      <c r="G6" s="122" t="s">
        <v>17</v>
      </c>
      <c r="H6" s="122"/>
      <c r="I6" s="158"/>
      <c r="J6" s="158" t="s">
        <v>18</v>
      </c>
      <c r="K6" s="123" t="str">
        <f>IF(ISBLANK(VLOOKUP(T_IE007PL[[#This Row],[Ścieżka Xpath]],ALL!$C:N,COLUMN(K$2),0)),"",VLOOKUP(T_IE007PL[[#This Row],[Ścieżka Xpath]],ALL!$C:N,COLUMN(K$2),0))</f>
        <v/>
      </c>
      <c r="L6" s="284" t="str">
        <f>IF(ISBLANK(VLOOKUP(T_IE007PL[[#This Row],[Ścieżka Xpath]],ALL!$C:O,COLUMN(L$2),0)),"",VLOOKUP(T_IE007PL[[#This Row],[Ścieżka Xpath]],ALL!$C:O,COLUMN(L$2),0))</f>
        <v/>
      </c>
      <c r="M6" s="284" t="str">
        <f>IF(ISBLANK(VLOOKUP(T_IE007PL[[#This Row],[Ścieżka Xpath]],ALL!$C:P,COLUMN(M$2),0)),"",VLOOKUP(T_IE007PL[[#This Row],[Ścieżka Xpath]],ALL!$C:P,COLUMN(M$2),0))</f>
        <v/>
      </c>
      <c r="N6" s="197" t="str">
        <f>IF(ISBLANK(VLOOKUP(T_IE007PL[[#This Row],[Ścieżka Xpath]],ALL!$C:Q,COLUMN(N$2),0)),"",VLOOKUP(T_IE007PL[[#This Row],[Ścieżka Xpath]],ALL!$C:Q,COLUMN(N$2),0))</f>
        <v/>
      </c>
      <c r="O6" s="197" t="str">
        <f>IF(ISBLANK(VLOOKUP(T_IE007PL[[#This Row],[Ścieżka Xpath]],ALL!$C:R,COLUMN(O$2),0)),"",VLOOKUP(T_IE007PL[[#This Row],[Ścieżka Xpath]],ALL!$C:R,COLUMN(O$2),0))</f>
        <v/>
      </c>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row>
    <row r="7" spans="1:44" ht="30">
      <c r="A7" s="127" t="s">
        <v>1602</v>
      </c>
      <c r="B7" s="36">
        <v>5</v>
      </c>
      <c r="C7" s="36" t="str">
        <f>IF(ISBLANK(VLOOKUP(T_IE007PL[[#This Row],[Ścieżka Xpath]],ALL!$C:E,COLUMN(C$2),0)),"",VLOOKUP(T_IE007PL[[#This Row],[Ścieżka Xpath]],ALL!$C:E,COLUMN(C$2),0))</f>
        <v>-</v>
      </c>
      <c r="D7" s="106" t="s">
        <v>20</v>
      </c>
      <c r="E7" s="106" t="str">
        <f>IF(ISBLANK(VLOOKUP(T_IE007PL[[#This Row],[Ścieżka Xpath]],ALL!$C:G,COLUMN(E$2),0)),"",VLOOKUP(T_IE007PL[[#This Row],[Ścieżka Xpath]],ALL!$C:G,COLUMN(E$2),0))</f>
        <v>Email address to which messages from NCTS2PLUS to EO will be sent.</v>
      </c>
      <c r="F7" s="116"/>
      <c r="G7" s="116" t="s">
        <v>7</v>
      </c>
      <c r="H7" s="116" t="s">
        <v>21</v>
      </c>
      <c r="I7" s="157"/>
      <c r="J7" s="157"/>
      <c r="K7" s="124" t="str">
        <f>IF(ISBLANK(VLOOKUP(T_IE007PL[[#This Row],[Ścieżka Xpath]],ALL!$C:N,COLUMN(K$2),0)),"",VLOOKUP(T_IE007PL[[#This Row],[Ścieżka Xpath]],ALL!$C:N,COLUMN(K$2),0))</f>
        <v/>
      </c>
      <c r="L7" s="264" t="str">
        <f>IF(ISBLANK(VLOOKUP(T_IE007PL[[#This Row],[Ścieżka Xpath]],ALL!$C:O,COLUMN(L$2),0)),"",VLOOKUP(T_IE007PL[[#This Row],[Ścieżka Xpath]],ALL!$C:O,COLUMN(L$2),0))</f>
        <v/>
      </c>
      <c r="M7" s="264" t="str">
        <f>IF(ISBLANK(VLOOKUP(T_IE007PL[[#This Row],[Ścieżka Xpath]],ALL!$C:P,COLUMN(M$2),0)),"",VLOOKUP(T_IE007PL[[#This Row],[Ścieżka Xpath]],ALL!$C:P,COLUMN(M$2),0))</f>
        <v/>
      </c>
      <c r="N7" s="198" t="str">
        <f>IF(ISBLANK(VLOOKUP(T_IE007PL[[#This Row],[Ścieżka Xpath]],ALL!$C:Q,COLUMN(N$2),0)),"",VLOOKUP(T_IE007PL[[#This Row],[Ścieżka Xpath]],ALL!$C:Q,COLUMN(N$2),0))</f>
        <v/>
      </c>
      <c r="O7" s="198" t="str">
        <f>IF(ISBLANK(VLOOKUP(T_IE007PL[[#This Row],[Ścieżka Xpath]],ALL!$C:R,COLUMN(O$2),0)),"",VLOOKUP(T_IE007PL[[#This Row],[Ścieżka Xpath]],ALL!$C:R,COLUMN(O$2),0))</f>
        <v/>
      </c>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ht="30">
      <c r="A8" s="131" t="s">
        <v>1603</v>
      </c>
      <c r="B8" s="122">
        <v>6</v>
      </c>
      <c r="C8" s="120" t="str">
        <f>IF(ISBLANK(VLOOKUP(T_IE007PL[[#This Row],[Ścieżka Xpath]],ALL!$C:E,COLUMN(C$2),0)),"",VLOOKUP(T_IE007PL[[#This Row],[Ścieżka Xpath]],ALL!$C:E,COLUMN(C$2),0))</f>
        <v>-</v>
      </c>
      <c r="D8" s="121" t="s">
        <v>23</v>
      </c>
      <c r="E8" s="121" t="str">
        <f>IF(ISBLANK(VLOOKUP(T_IE007PL[[#This Row],[Ścieżka Xpath]],ALL!$C:G,COLUMN(E$2),0)),"",VLOOKUP(T_IE007PL[[#This Row],[Ścieżka Xpath]],ALL!$C:G,COLUMN(E$2),0))</f>
        <v>Details of WebService channel.</v>
      </c>
      <c r="F8" s="122" t="s">
        <v>16</v>
      </c>
      <c r="G8" s="122" t="s">
        <v>17</v>
      </c>
      <c r="H8" s="122"/>
      <c r="I8" s="158"/>
      <c r="J8" s="158" t="s">
        <v>18</v>
      </c>
      <c r="K8" s="123" t="str">
        <f>IF(ISBLANK(VLOOKUP(T_IE007PL[[#This Row],[Ścieżka Xpath]],ALL!$C:N,COLUMN(K$2),0)),"",VLOOKUP(T_IE007PL[[#This Row],[Ścieżka Xpath]],ALL!$C:N,COLUMN(K$2),0))</f>
        <v/>
      </c>
      <c r="L8" s="284" t="str">
        <f>IF(ISBLANK(VLOOKUP(T_IE007PL[[#This Row],[Ścieżka Xpath]],ALL!$C:O,COLUMN(L$2),0)),"",VLOOKUP(T_IE007PL[[#This Row],[Ścieżka Xpath]],ALL!$C:O,COLUMN(L$2),0))</f>
        <v/>
      </c>
      <c r="M8" s="284" t="str">
        <f>IF(ISBLANK(VLOOKUP(T_IE007PL[[#This Row],[Ścieżka Xpath]],ALL!$C:P,COLUMN(M$2),0)),"",VLOOKUP(T_IE007PL[[#This Row],[Ścieżka Xpath]],ALL!$C:P,COLUMN(M$2),0))</f>
        <v/>
      </c>
      <c r="N8" s="197" t="str">
        <f>IF(ISBLANK(VLOOKUP(T_IE007PL[[#This Row],[Ścieżka Xpath]],ALL!$C:Q,COLUMN(N$2),0)),"",VLOOKUP(T_IE007PL[[#This Row],[Ścieżka Xpath]],ALL!$C:Q,COLUMN(N$2),0))</f>
        <v/>
      </c>
      <c r="O8" s="197" t="str">
        <f>IF(ISBLANK(VLOOKUP(T_IE007PL[[#This Row],[Ścieżka Xpath]],ALL!$C:R,COLUMN(O$2),0)),"",VLOOKUP(T_IE007PL[[#This Row],[Ścieżka Xpath]],ALL!$C:R,COLUMN(O$2),0))</f>
        <v/>
      </c>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row>
    <row r="9" spans="1:44" ht="60">
      <c r="A9" s="127" t="s">
        <v>1604</v>
      </c>
      <c r="B9" s="36">
        <v>7</v>
      </c>
      <c r="C9" s="36" t="str">
        <f>IF(ISBLANK(VLOOKUP(T_IE007PL[[#This Row],[Ścieżka Xpath]],ALL!$C:E,COLUMN(C$2),0)),"",VLOOKUP(T_IE007PL[[#This Row],[Ścieżka Xpath]],ALL!$C:E,COLUMN(C$2),0))</f>
        <v>-</v>
      </c>
      <c r="D9" s="106" t="s">
        <v>25</v>
      </c>
      <c r="E9" s="106" t="str">
        <f>IF(ISBLANK(VLOOKUP(T_IE007PL[[#This Row],[Ścieżka Xpath]],ALL!$C:G,COLUMN(E$2),0)),"",VLOOKUP(T_IE007PL[[#This Row],[Ścieżka Xpath]],ALL!$C:G,COLUMN(E$2),0))</f>
        <v>WebService URL address to which messages from NCTS2PLUS to EO will be sent. Authorisation credentials will be checked against data registered in SZPROT.</v>
      </c>
      <c r="F9" s="116"/>
      <c r="G9" s="116" t="s">
        <v>7</v>
      </c>
      <c r="H9" s="116" t="s">
        <v>26</v>
      </c>
      <c r="I9" s="157"/>
      <c r="J9" s="157" t="s">
        <v>27</v>
      </c>
      <c r="K9" s="124" t="str">
        <f>IF(ISBLANK(VLOOKUP(T_IE007PL[[#This Row],[Ścieżka Xpath]],ALL!$C:N,COLUMN(K$2),0)),"",VLOOKUP(T_IE007PL[[#This Row],[Ścieżka Xpath]],ALL!$C:N,COLUMN(K$2),0))</f>
        <v/>
      </c>
      <c r="L9" s="264" t="str">
        <f>IF(ISBLANK(VLOOKUP(T_IE007PL[[#This Row],[Ścieżka Xpath]],ALL!$C:O,COLUMN(L$2),0)),"",VLOOKUP(T_IE007PL[[#This Row],[Ścieżka Xpath]],ALL!$C:O,COLUMN(L$2),0))</f>
        <v/>
      </c>
      <c r="M9" s="264" t="str">
        <f>IF(ISBLANK(VLOOKUP(T_IE007PL[[#This Row],[Ścieżka Xpath]],ALL!$C:P,COLUMN(M$2),0)),"",VLOOKUP(T_IE007PL[[#This Row],[Ścieżka Xpath]],ALL!$C:P,COLUMN(M$2),0))</f>
        <v/>
      </c>
      <c r="N9" s="198" t="str">
        <f>IF(ISBLANK(VLOOKUP(T_IE007PL[[#This Row],[Ścieżka Xpath]],ALL!$C:Q,COLUMN(N$2),0)),"",VLOOKUP(T_IE007PL[[#This Row],[Ścieżka Xpath]],ALL!$C:Q,COLUMN(N$2),0))</f>
        <v/>
      </c>
      <c r="O9" s="198" t="str">
        <f>IF(ISBLANK(VLOOKUP(T_IE007PL[[#This Row],[Ścieżka Xpath]],ALL!$C:R,COLUMN(O$2),0)),"",VLOOKUP(T_IE007PL[[#This Row],[Ścieżka Xpath]],ALL!$C:R,COLUMN(O$2),0))</f>
        <v/>
      </c>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44" ht="30">
      <c r="A10" s="131" t="s">
        <v>1605</v>
      </c>
      <c r="B10" s="122">
        <v>8</v>
      </c>
      <c r="C10" s="120" t="str">
        <f>IF(ISBLANK(VLOOKUP(T_IE007PL[[#This Row],[Ścieżka Xpath]],ALL!$C:E,COLUMN(C$2),0)),"",VLOOKUP(T_IE007PL[[#This Row],[Ścieżka Xpath]],ALL!$C:E,COLUMN(C$2),0))</f>
        <v>-</v>
      </c>
      <c r="D10" s="121" t="s">
        <v>29</v>
      </c>
      <c r="E10" s="121" t="str">
        <f>IF(ISBLANK(VLOOKUP(T_IE007PL[[#This Row],[Ścieżka Xpath]],ALL!$C:G,COLUMN(E$2),0)),"",VLOOKUP(T_IE007PL[[#This Row],[Ścieżka Xpath]],ALL!$C:G,COLUMN(E$2),0))</f>
        <v>Details of SEAP channel.</v>
      </c>
      <c r="F10" s="122" t="s">
        <v>16</v>
      </c>
      <c r="G10" s="122" t="s">
        <v>17</v>
      </c>
      <c r="H10" s="122"/>
      <c r="I10" s="158"/>
      <c r="J10" s="158" t="s">
        <v>18</v>
      </c>
      <c r="K10" s="123" t="str">
        <f>IF(ISBLANK(VLOOKUP(T_IE007PL[[#This Row],[Ścieżka Xpath]],ALL!$C:N,COLUMN(K$2),0)),"",VLOOKUP(T_IE007PL[[#This Row],[Ścieżka Xpath]],ALL!$C:N,COLUMN(K$2),0))</f>
        <v/>
      </c>
      <c r="L10" s="284" t="str">
        <f>IF(ISBLANK(VLOOKUP(T_IE007PL[[#This Row],[Ścieżka Xpath]],ALL!$C:O,COLUMN(L$2),0)),"",VLOOKUP(T_IE007PL[[#This Row],[Ścieżka Xpath]],ALL!$C:O,COLUMN(L$2),0))</f>
        <v/>
      </c>
      <c r="M10" s="284" t="str">
        <f>IF(ISBLANK(VLOOKUP(T_IE007PL[[#This Row],[Ścieżka Xpath]],ALL!$C:P,COLUMN(M$2),0)),"",VLOOKUP(T_IE007PL[[#This Row],[Ścieżka Xpath]],ALL!$C:P,COLUMN(M$2),0))</f>
        <v/>
      </c>
      <c r="N10" s="197" t="str">
        <f>IF(ISBLANK(VLOOKUP(T_IE007PL[[#This Row],[Ścieżka Xpath]],ALL!$C:Q,COLUMN(N$2),0)),"",VLOOKUP(T_IE007PL[[#This Row],[Ścieżka Xpath]],ALL!$C:Q,COLUMN(N$2),0))</f>
        <v/>
      </c>
      <c r="O10" s="197" t="str">
        <f>IF(ISBLANK(VLOOKUP(T_IE007PL[[#This Row],[Ścieżka Xpath]],ALL!$C:R,COLUMN(O$2),0)),"",VLOOKUP(T_IE007PL[[#This Row],[Ścieżka Xpath]],ALL!$C:R,COLUMN(O$2),0))</f>
        <v/>
      </c>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ht="30">
      <c r="A11" s="127" t="s">
        <v>1606</v>
      </c>
      <c r="B11" s="36">
        <v>9</v>
      </c>
      <c r="C11" s="36" t="str">
        <f>IF(ISBLANK(VLOOKUP(T_IE007PL[[#This Row],[Ścieżka Xpath]],ALL!$C:E,COLUMN(C$2),0)),"",VLOOKUP(T_IE007PL[[#This Row],[Ścieżka Xpath]],ALL!$C:E,COLUMN(C$2),0))</f>
        <v>-</v>
      </c>
      <c r="D11" s="106" t="s">
        <v>31</v>
      </c>
      <c r="E11" s="106" t="str">
        <f>IF(ISBLANK(VLOOKUP(T_IE007PL[[#This Row],[Ścieżka Xpath]],ALL!$C:G,COLUMN(E$2),0)),"",VLOOKUP(T_IE007PL[[#This Row],[Ścieżka Xpath]],ALL!$C:G,COLUMN(E$2),0))</f>
        <v>Seap identifier to which messages from NCTS2PLUS to EO will be sent.</v>
      </c>
      <c r="F11" s="116"/>
      <c r="G11" s="116" t="s">
        <v>7</v>
      </c>
      <c r="H11" s="116" t="s">
        <v>1767</v>
      </c>
      <c r="I11" s="157"/>
      <c r="J11" s="157"/>
      <c r="K11" s="124" t="str">
        <f>IF(ISBLANK(VLOOKUP(T_IE007PL[[#This Row],[Ścieżka Xpath]],ALL!$C:N,COLUMN(K$2),0)),"",VLOOKUP(T_IE007PL[[#This Row],[Ścieżka Xpath]],ALL!$C:N,COLUMN(K$2),0))</f>
        <v/>
      </c>
      <c r="L11" s="264" t="str">
        <f>IF(ISBLANK(VLOOKUP(T_IE007PL[[#This Row],[Ścieżka Xpath]],ALL!$C:O,COLUMN(L$2),0)),"",VLOOKUP(T_IE007PL[[#This Row],[Ścieżka Xpath]],ALL!$C:O,COLUMN(L$2),0))</f>
        <v/>
      </c>
      <c r="M11" s="264" t="str">
        <f>IF(ISBLANK(VLOOKUP(T_IE007PL[[#This Row],[Ścieżka Xpath]],ALL!$C:P,COLUMN(M$2),0)),"",VLOOKUP(T_IE007PL[[#This Row],[Ścieżka Xpath]],ALL!$C:P,COLUMN(M$2),0))</f>
        <v/>
      </c>
      <c r="N11" s="198" t="str">
        <f>IF(ISBLANK(VLOOKUP(T_IE007PL[[#This Row],[Ścieżka Xpath]],ALL!$C:Q,COLUMN(N$2),0)),"",VLOOKUP(T_IE007PL[[#This Row],[Ścieżka Xpath]],ALL!$C:Q,COLUMN(N$2),0))</f>
        <v/>
      </c>
      <c r="O11" s="198" t="str">
        <f>IF(ISBLANK(VLOOKUP(T_IE007PL[[#This Row],[Ścieżka Xpath]],ALL!$C:R,COLUMN(O$2),0)),"",VLOOKUP(T_IE007PL[[#This Row],[Ścieżka Xpath]],ALL!$C:R,COLUMN(O$2),0))</f>
        <v/>
      </c>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row>
    <row r="12" spans="1:44" ht="30">
      <c r="A12" s="131" t="s">
        <v>1607</v>
      </c>
      <c r="B12" s="122">
        <v>10</v>
      </c>
      <c r="C12" s="120" t="str">
        <f>IF(ISBLANK(VLOOKUP(T_IE007PL[[#This Row],[Ścieżka Xpath]],ALL!$C:E,COLUMN(C$2),0)),"",VLOOKUP(T_IE007PL[[#This Row],[Ścieżka Xpath]],ALL!$C:E,COLUMN(C$2),0))</f>
        <v>-</v>
      </c>
      <c r="D12" s="121" t="s">
        <v>34</v>
      </c>
      <c r="E12" s="121" t="str">
        <f>IF(ISBLANK(VLOOKUP(T_IE007PL[[#This Row],[Ścieżka Xpath]],ALL!$C:G,COLUMN(E$2),0)),"",VLOOKUP(T_IE007PL[[#This Row],[Ścieżka Xpath]],ALL!$C:G,COLUMN(E$2),0))</f>
        <v>Details of ePUAP channel.</v>
      </c>
      <c r="F12" s="122" t="s">
        <v>16</v>
      </c>
      <c r="G12" s="122" t="s">
        <v>17</v>
      </c>
      <c r="H12" s="122"/>
      <c r="I12" s="158"/>
      <c r="J12" s="158" t="s">
        <v>18</v>
      </c>
      <c r="K12" s="123" t="str">
        <f>IF(ISBLANK(VLOOKUP(T_IE007PL[[#This Row],[Ścieżka Xpath]],ALL!$C:N,COLUMN(K$2),0)),"",VLOOKUP(T_IE007PL[[#This Row],[Ścieżka Xpath]],ALL!$C:N,COLUMN(K$2),0))</f>
        <v/>
      </c>
      <c r="L12" s="284" t="str">
        <f>IF(ISBLANK(VLOOKUP(T_IE007PL[[#This Row],[Ścieżka Xpath]],ALL!$C:O,COLUMN(L$2),0)),"",VLOOKUP(T_IE007PL[[#This Row],[Ścieżka Xpath]],ALL!$C:O,COLUMN(L$2),0))</f>
        <v/>
      </c>
      <c r="M12" s="284" t="str">
        <f>IF(ISBLANK(VLOOKUP(T_IE007PL[[#This Row],[Ścieżka Xpath]],ALL!$C:P,COLUMN(M$2),0)),"",VLOOKUP(T_IE007PL[[#This Row],[Ścieżka Xpath]],ALL!$C:P,COLUMN(M$2),0))</f>
        <v/>
      </c>
      <c r="N12" s="197" t="str">
        <f>IF(ISBLANK(VLOOKUP(T_IE007PL[[#This Row],[Ścieżka Xpath]],ALL!$C:Q,COLUMN(N$2),0)),"",VLOOKUP(T_IE007PL[[#This Row],[Ścieżka Xpath]],ALL!$C:Q,COLUMN(N$2),0))</f>
        <v/>
      </c>
      <c r="O12" s="197" t="str">
        <f>IF(ISBLANK(VLOOKUP(T_IE007PL[[#This Row],[Ścieżka Xpath]],ALL!$C:R,COLUMN(O$2),0)),"",VLOOKUP(T_IE007PL[[#This Row],[Ścieżka Xpath]],ALL!$C:R,COLUMN(O$2),0))</f>
        <v/>
      </c>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44" ht="30">
      <c r="A13" s="127" t="s">
        <v>1608</v>
      </c>
      <c r="B13" s="36">
        <v>11</v>
      </c>
      <c r="C13" s="36" t="str">
        <f>IF(ISBLANK(VLOOKUP(T_IE007PL[[#This Row],[Ścieżka Xpath]],ALL!$C:E,COLUMN(C$2),0)),"",VLOOKUP(T_IE007PL[[#This Row],[Ścieżka Xpath]],ALL!$C:E,COLUMN(C$2),0))</f>
        <v>-</v>
      </c>
      <c r="D13" s="106" t="s">
        <v>36</v>
      </c>
      <c r="E13" s="106" t="str">
        <f>IF(ISBLANK(VLOOKUP(T_IE007PL[[#This Row],[Ścieżka Xpath]],ALL!$C:G,COLUMN(E$2),0)),"",VLOOKUP(T_IE007PL[[#This Row],[Ścieżka Xpath]],ALL!$C:G,COLUMN(E$2),0))</f>
        <v>EO's identifier in ePUAP to which messages from NCTS2PLUS to EO will be sent.</v>
      </c>
      <c r="F13" s="116"/>
      <c r="G13" s="116" t="s">
        <v>7</v>
      </c>
      <c r="H13" s="116" t="s">
        <v>32</v>
      </c>
      <c r="I13" s="157"/>
      <c r="J13" s="157"/>
      <c r="K13" s="124" t="str">
        <f>IF(ISBLANK(VLOOKUP(T_IE007PL[[#This Row],[Ścieżka Xpath]],ALL!$C:N,COLUMN(K$2),0)),"",VLOOKUP(T_IE007PL[[#This Row],[Ścieżka Xpath]],ALL!$C:N,COLUMN(K$2),0))</f>
        <v/>
      </c>
      <c r="L13" s="264" t="str">
        <f>IF(ISBLANK(VLOOKUP(T_IE007PL[[#This Row],[Ścieżka Xpath]],ALL!$C:O,COLUMN(L$2),0)),"",VLOOKUP(T_IE007PL[[#This Row],[Ścieżka Xpath]],ALL!$C:O,COLUMN(L$2),0))</f>
        <v/>
      </c>
      <c r="M13" s="264" t="str">
        <f>IF(ISBLANK(VLOOKUP(T_IE007PL[[#This Row],[Ścieżka Xpath]],ALL!$C:P,COLUMN(M$2),0)),"",VLOOKUP(T_IE007PL[[#This Row],[Ścieżka Xpath]],ALL!$C:P,COLUMN(M$2),0))</f>
        <v/>
      </c>
      <c r="N13" s="198" t="str">
        <f>IF(ISBLANK(VLOOKUP(T_IE007PL[[#This Row],[Ścieżka Xpath]],ALL!$C:Q,COLUMN(N$2),0)),"",VLOOKUP(T_IE007PL[[#This Row],[Ścieżka Xpath]],ALL!$C:Q,COLUMN(N$2),0))</f>
        <v/>
      </c>
      <c r="O13" s="198" t="str">
        <f>IF(ISBLANK(VLOOKUP(T_IE007PL[[#This Row],[Ścieżka Xpath]],ALL!$C:R,COLUMN(O$2),0)),"",VLOOKUP(T_IE007PL[[#This Row],[Ścieżka Xpath]],ALL!$C:R,COLUMN(O$2),0))</f>
        <v/>
      </c>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ht="30">
      <c r="A14" s="127" t="s">
        <v>1609</v>
      </c>
      <c r="B14" s="36">
        <v>12</v>
      </c>
      <c r="C14" s="36" t="str">
        <f>IF(ISBLANK(VLOOKUP(T_IE007PL[[#This Row],[Ścieżka Xpath]],ALL!$C:E,COLUMN(C$2),0)),"",VLOOKUP(T_IE007PL[[#This Row],[Ścieżka Xpath]],ALL!$C:E,COLUMN(C$2),0))</f>
        <v>-</v>
      </c>
      <c r="D14" s="106" t="s">
        <v>38</v>
      </c>
      <c r="E14" s="106" t="str">
        <f>IF(ISBLANK(VLOOKUP(T_IE007PL[[#This Row],[Ścieżka Xpath]],ALL!$C:G,COLUMN(E$2),0)),"",VLOOKUP(T_IE007PL[[#This Row],[Ścieżka Xpath]],ALL!$C:G,COLUMN(E$2),0))</f>
        <v>ePUAP box identifier to which messages from NCTS2PLUS to EO will be sent.</v>
      </c>
      <c r="F14" s="116"/>
      <c r="G14" s="116" t="s">
        <v>7</v>
      </c>
      <c r="H14" s="116" t="s">
        <v>39</v>
      </c>
      <c r="I14" s="157"/>
      <c r="J14" s="157"/>
      <c r="K14" s="124" t="str">
        <f>IF(ISBLANK(VLOOKUP(T_IE007PL[[#This Row],[Ścieżka Xpath]],ALL!$C:N,COLUMN(K$2),0)),"",VLOOKUP(T_IE007PL[[#This Row],[Ścieżka Xpath]],ALL!$C:N,COLUMN(K$2),0))</f>
        <v/>
      </c>
      <c r="L14" s="264" t="str">
        <f>IF(ISBLANK(VLOOKUP(T_IE007PL[[#This Row],[Ścieżka Xpath]],ALL!$C:O,COLUMN(L$2),0)),"",VLOOKUP(T_IE007PL[[#This Row],[Ścieżka Xpath]],ALL!$C:O,COLUMN(L$2),0))</f>
        <v/>
      </c>
      <c r="M14" s="264" t="str">
        <f>IF(ISBLANK(VLOOKUP(T_IE007PL[[#This Row],[Ścieżka Xpath]],ALL!$C:P,COLUMN(M$2),0)),"",VLOOKUP(T_IE007PL[[#This Row],[Ścieżka Xpath]],ALL!$C:P,COLUMN(M$2),0))</f>
        <v/>
      </c>
      <c r="N14" s="198" t="str">
        <f>IF(ISBLANK(VLOOKUP(T_IE007PL[[#This Row],[Ścieżka Xpath]],ALL!$C:Q,COLUMN(N$2),0)),"",VLOOKUP(T_IE007PL[[#This Row],[Ścieżka Xpath]],ALL!$C:Q,COLUMN(N$2),0))</f>
        <v/>
      </c>
      <c r="O14" s="198" t="str">
        <f>IF(ISBLANK(VLOOKUP(T_IE007PL[[#This Row],[Ścieżka Xpath]],ALL!$C:R,COLUMN(O$2),0)),"",VLOOKUP(T_IE007PL[[#This Row],[Ścieżka Xpath]],ALL!$C:R,COLUMN(O$2),0))</f>
        <v/>
      </c>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row>
    <row r="15" spans="1:44" ht="75">
      <c r="A15" s="131" t="s">
        <v>1610</v>
      </c>
      <c r="B15" s="122">
        <v>13</v>
      </c>
      <c r="C15" s="120" t="str">
        <f>IF(ISBLANK(VLOOKUP(T_IE007PL[[#This Row],[Ścieżka Xpath]],ALL!$C:E,COLUMN(C$2),0)),"",VLOOKUP(T_IE007PL[[#This Row],[Ścieżka Xpath]],ALL!$C:E,COLUMN(C$2),0))</f>
        <v>-</v>
      </c>
      <c r="D15" s="121" t="s">
        <v>3801</v>
      </c>
      <c r="E15" s="125" t="str">
        <f>IF(ISBLANK(VLOOKUP(T_IE007PL[[#This Row],[Ścieżka Xpath]],ALL!$C:G,COLUMN(E$2),0)),"",VLOOKUP(T_IE007PL[[#This Row],[Ścieżka Xpath]],ALL!$C:G,COLUMN(E$2),0))</f>
        <v>Node used when message to NCTS2PLUS is sent by Holder's representative not by Holder himself.</v>
      </c>
      <c r="F15" s="120" t="s">
        <v>16</v>
      </c>
      <c r="G15" s="120" t="s">
        <v>12</v>
      </c>
      <c r="H15" s="120"/>
      <c r="I15" s="177"/>
      <c r="J15" s="177"/>
      <c r="K15" s="123" t="str">
        <f>IF(ISBLANK(VLOOKUP(T_IE007PL[[#This Row],[Ścieżka Xpath]],ALL!$C:N,COLUMN(K$2),0)),"",VLOOKUP(T_IE007PL[[#This Row],[Ścieżka Xpath]],ALL!$C:N,COLUMN(K$2),0))</f>
        <v/>
      </c>
      <c r="L15" s="284" t="str">
        <f>IF(ISBLANK(VLOOKUP(T_IE007PL[[#This Row],[Ścieżka Xpath]],ALL!$C:O,COLUMN(L$2),0)),"",VLOOKUP(T_IE007PL[[#This Row],[Ścieżka Xpath]],ALL!$C:O,COLUMN(L$2),0))</f>
        <v/>
      </c>
      <c r="M15" s="284" t="str">
        <f>IF(ISBLANK(VLOOKUP(T_IE007PL[[#This Row],[Ścieżka Xpath]],ALL!$C:P,COLUMN(M$2),0)),"",VLOOKUP(T_IE007PL[[#This Row],[Ścieżka Xpath]],ALL!$C:P,COLUMN(M$2),0))</f>
        <v/>
      </c>
      <c r="N15" s="197" t="str">
        <f>IF(ISBLANK(VLOOKUP(T_IE007PL[[#This Row],[Ścieżka Xpath]],ALL!$C:Q,COLUMN(N$2),0)),"",VLOOKUP(T_IE007PL[[#This Row],[Ścieżka Xpath]],ALL!$C:Q,COLUMN(N$2),0))</f>
        <v/>
      </c>
      <c r="O15" s="197" t="str">
        <f>IF(ISBLANK(VLOOKUP(T_IE007PL[[#This Row],[Ścieżka Xpath]],ALL!$C:R,COLUMN(O$2),0)),"",VLOOKUP(T_IE007PL[[#This Row],[Ścieżka Xpath]],ALL!$C:R,COLUMN(O$2),0))</f>
        <v/>
      </c>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row>
    <row r="16" spans="1:44" ht="30">
      <c r="A16" s="127" t="s">
        <v>1611</v>
      </c>
      <c r="B16" s="36">
        <v>14</v>
      </c>
      <c r="C16" s="36" t="str">
        <f>IF(ISBLANK(VLOOKUP(T_IE007PL[[#This Row],[Ścieżka Xpath]],ALL!$C:E,COLUMN(C$2),0)),"",VLOOKUP(T_IE007PL[[#This Row],[Ścieżka Xpath]],ALL!$C:E,COLUMN(C$2),0))</f>
        <v>-</v>
      </c>
      <c r="D16" s="93"/>
      <c r="E16" s="93" t="str">
        <f>IF(ISBLANK(VLOOKUP(T_IE007PL[[#This Row],[Ścieżka Xpath]],ALL!$C:G,COLUMN(E$2),0)),"",VLOOKUP(T_IE007PL[[#This Row],[Ścieżka Xpath]],ALL!$C:G,COLUMN(E$2),0))</f>
        <v>Identification number.</v>
      </c>
      <c r="F16" s="36"/>
      <c r="G16" s="36" t="s">
        <v>7</v>
      </c>
      <c r="H16" s="36" t="s">
        <v>167</v>
      </c>
      <c r="I16" s="172"/>
      <c r="J16" s="172" t="s">
        <v>1612</v>
      </c>
      <c r="K16" s="124" t="str">
        <f>IF(ISBLANK(VLOOKUP(T_IE007PL[[#This Row],[Ścieżka Xpath]],ALL!$C:N,COLUMN(K$2),0)),"",VLOOKUP(T_IE007PL[[#This Row],[Ścieżka Xpath]],ALL!$C:N,COLUMN(K$2),0))</f>
        <v/>
      </c>
      <c r="L16" s="264" t="str">
        <f>IF(ISBLANK(VLOOKUP(T_IE007PL[[#This Row],[Ścieżka Xpath]],ALL!$C:O,COLUMN(L$2),0)),"",VLOOKUP(T_IE007PL[[#This Row],[Ścieżka Xpath]],ALL!$C:O,COLUMN(L$2),0))</f>
        <v/>
      </c>
      <c r="M16" s="264" t="str">
        <f>IF(ISBLANK(VLOOKUP(T_IE007PL[[#This Row],[Ścieżka Xpath]],ALL!$C:P,COLUMN(M$2),0)),"",VLOOKUP(T_IE007PL[[#This Row],[Ścieżka Xpath]],ALL!$C:P,COLUMN(M$2),0))</f>
        <v/>
      </c>
      <c r="N16" s="198" t="str">
        <f>IF(ISBLANK(VLOOKUP(T_IE007PL[[#This Row],[Ścieżka Xpath]],ALL!$C:Q,COLUMN(N$2),0)),"",VLOOKUP(T_IE007PL[[#This Row],[Ścieżka Xpath]],ALL!$C:Q,COLUMN(N$2),0))</f>
        <v/>
      </c>
      <c r="O16" s="198" t="str">
        <f>IF(ISBLANK(VLOOKUP(T_IE007PL[[#This Row],[Ścieżka Xpath]],ALL!$C:R,COLUMN(O$2),0)),"",VLOOKUP(T_IE007PL[[#This Row],[Ścieżka Xpath]],ALL!$C:R,COLUMN(O$2),0))</f>
        <v/>
      </c>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44" ht="30">
      <c r="A17" s="127" t="s">
        <v>1613</v>
      </c>
      <c r="B17" s="36">
        <v>15</v>
      </c>
      <c r="C17" s="36" t="str">
        <f>IF(ISBLANK(VLOOKUP(T_IE007PL[[#This Row],[Ścieżka Xpath]],ALL!$C:E,COLUMN(C$2),0)),"",VLOOKUP(T_IE007PL[[#This Row],[Ścieżka Xpath]],ALL!$C:E,COLUMN(C$2),0))</f>
        <v>-</v>
      </c>
      <c r="D17" s="93"/>
      <c r="E17" s="93" t="str">
        <f>IF(ISBLANK(VLOOKUP(T_IE007PL[[#This Row],[Ścieżka Xpath]],ALL!$C:G,COLUMN(E$2),0)),"",VLOOKUP(T_IE007PL[[#This Row],[Ścieżka Xpath]],ALL!$C:G,COLUMN(E$2),0))</f>
        <v>Location of goods code from simplification. Required only if simplification contains more than one location.</v>
      </c>
      <c r="F17" s="36"/>
      <c r="G17" s="36"/>
      <c r="H17" s="36"/>
      <c r="I17" s="172"/>
      <c r="J17" s="172"/>
      <c r="K17" s="124" t="str">
        <f>IF(ISBLANK(VLOOKUP(T_IE007PL[[#This Row],[Ścieżka Xpath]],ALL!$C:N,COLUMN(K$2),0)),"",VLOOKUP(T_IE007PL[[#This Row],[Ścieżka Xpath]],ALL!$C:N,COLUMN(K$2),0))</f>
        <v>2.00</v>
      </c>
      <c r="L17" s="264" t="str">
        <f>IF(ISBLANK(VLOOKUP(T_IE007PL[[#This Row],[Ścieżka Xpath]],ALL!$C:O,COLUMN(L$2),0)),"",VLOOKUP(T_IE007PL[[#This Row],[Ścieżka Xpath]],ALL!$C:O,COLUMN(L$2),0))</f>
        <v>Korekta reguł, formatu i opcjonalności.</v>
      </c>
      <c r="M17" s="264" t="str">
        <f>IF(ISBLANK(VLOOKUP(T_IE007PL[[#This Row],[Ścieżka Xpath]],ALL!$C:P,COLUMN(M$2),0)),"",VLOOKUP(T_IE007PL[[#This Row],[Ścieżka Xpath]],ALL!$C:P,COLUMN(M$2),0))</f>
        <v>Rules, format and optionality correction.</v>
      </c>
      <c r="N17" s="198" t="str">
        <f>IF(ISBLANK(VLOOKUP(T_IE007PL[[#This Row],[Ścieżka Xpath]],ALL!$C:Q,COLUMN(N$2),0)),"",VLOOKUP(T_IE007PL[[#This Row],[Ścieżka Xpath]],ALL!$C:Q,COLUMN(N$2),0))</f>
        <v/>
      </c>
      <c r="O17" s="198" t="str">
        <f>IF(ISBLANK(VLOOKUP(T_IE007PL[[#This Row],[Ścieżka Xpath]],ALL!$C:R,COLUMN(O$2),0)),"",VLOOKUP(T_IE007PL[[#This Row],[Ścieżka Xpath]],ALL!$C:R,COLUMN(O$2),0))</f>
        <v/>
      </c>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row>
    <row r="18" spans="1:44" ht="15">
      <c r="A18" s="126" t="s">
        <v>1614</v>
      </c>
      <c r="B18" s="122">
        <v>16</v>
      </c>
      <c r="C18" s="120" t="str">
        <f>IF(ISBLANK(VLOOKUP(T_IE007PL[[#This Row],[Ścieżka Xpath]],ALL!$C:E,COLUMN(C$2),0)),"",VLOOKUP(T_IE007PL[[#This Row],[Ścieżka Xpath]],ALL!$C:E,COLUMN(C$2),0))</f>
        <v>-</v>
      </c>
      <c r="D18" s="125"/>
      <c r="E18" s="125" t="str">
        <f>IF(ISBLANK(VLOOKUP(T_IE007PL[[#This Row],[Ścieżka Xpath]],ALL!$C:G,COLUMN(E$2),0)),"",VLOOKUP(T_IE007PL[[#This Row],[Ścieżka Xpath]],ALL!$C:G,COLUMN(E$2),0))</f>
        <v>Arrival notification.</v>
      </c>
      <c r="F18" s="120">
        <v>1</v>
      </c>
      <c r="G18" s="120" t="s">
        <v>7</v>
      </c>
      <c r="H18" s="120"/>
      <c r="I18" s="177"/>
      <c r="J18" s="177"/>
      <c r="K18" s="123" t="str">
        <f>IF(ISBLANK(VLOOKUP(T_IE007PL[[#This Row],[Ścieżka Xpath]],ALL!$C:N,COLUMN(K$2),0)),"",VLOOKUP(T_IE007PL[[#This Row],[Ścieżka Xpath]],ALL!$C:N,COLUMN(K$2),0))</f>
        <v/>
      </c>
      <c r="L18" s="284" t="str">
        <f>IF(ISBLANK(VLOOKUP(T_IE007PL[[#This Row],[Ścieżka Xpath]],ALL!$C:O,COLUMN(L$2),0)),"",VLOOKUP(T_IE007PL[[#This Row],[Ścieżka Xpath]],ALL!$C:O,COLUMN(L$2),0))</f>
        <v/>
      </c>
      <c r="M18" s="284" t="str">
        <f>IF(ISBLANK(VLOOKUP(T_IE007PL[[#This Row],[Ścieżka Xpath]],ALL!$C:P,COLUMN(M$2),0)),"",VLOOKUP(T_IE007PL[[#This Row],[Ścieżka Xpath]],ALL!$C:P,COLUMN(M$2),0))</f>
        <v/>
      </c>
      <c r="N18" s="197" t="str">
        <f>IF(ISBLANK(VLOOKUP(T_IE007PL[[#This Row],[Ścieżka Xpath]],ALL!$C:Q,COLUMN(N$2),0)),"",VLOOKUP(T_IE007PL[[#This Row],[Ścieżka Xpath]],ALL!$C:Q,COLUMN(N$2),0))</f>
        <v/>
      </c>
      <c r="O18" s="197" t="str">
        <f>IF(ISBLANK(VLOOKUP(T_IE007PL[[#This Row],[Ścieżka Xpath]],ALL!$C:R,COLUMN(O$2),0)),"",VLOOKUP(T_IE007PL[[#This Row],[Ścieżka Xpath]],ALL!$C:R,COLUMN(O$2),0))</f>
        <v/>
      </c>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row>
    <row r="19" spans="1:44" ht="15">
      <c r="A19" s="127" t="s">
        <v>1615</v>
      </c>
      <c r="B19" s="36">
        <v>17</v>
      </c>
      <c r="C19" s="36" t="str">
        <f>IF(ISBLANK(VLOOKUP(T_IE007PL[[#This Row],[Ścieżka Xpath]],ALL!$C:E,COLUMN(C$2),0)),"",VLOOKUP(T_IE007PL[[#This Row],[Ścieżka Xpath]],ALL!$C:E,COLUMN(C$2),0))</f>
        <v>-</v>
      </c>
      <c r="D19" s="93" t="s">
        <v>3802</v>
      </c>
      <c r="E19" s="93" t="str">
        <f>IF(ISBLANK(VLOOKUP(T_IE007PL[[#This Row],[Ścieżka Xpath]],ALL!$C:G,COLUMN(E$2),0)),"",VLOOKUP(T_IE007PL[[#This Row],[Ścieżka Xpath]],ALL!$C:G,COLUMN(E$2),0))</f>
        <v>NCTS phase number. For Phase6 - "NCTS6".</v>
      </c>
      <c r="F19" s="36"/>
      <c r="G19" s="36" t="s">
        <v>12</v>
      </c>
      <c r="H19" s="36"/>
      <c r="I19" s="172"/>
      <c r="J19" s="172"/>
      <c r="K19" s="124" t="str">
        <f>IF(ISBLANK(VLOOKUP(T_IE007PL[[#This Row],[Ścieżka Xpath]],ALL!$C:N,COLUMN(K$2),0)),"",VLOOKUP(T_IE007PL[[#This Row],[Ścieżka Xpath]],ALL!$C:N,COLUMN(K$2),0))</f>
        <v/>
      </c>
      <c r="L19" s="264" t="str">
        <f>IF(ISBLANK(VLOOKUP(T_IE007PL[[#This Row],[Ścieżka Xpath]],ALL!$C:O,COLUMN(L$2),0)),"",VLOOKUP(T_IE007PL[[#This Row],[Ścieżka Xpath]],ALL!$C:O,COLUMN(L$2),0))</f>
        <v/>
      </c>
      <c r="M19" s="264" t="str">
        <f>IF(ISBLANK(VLOOKUP(T_IE007PL[[#This Row],[Ścieżka Xpath]],ALL!$C:P,COLUMN(M$2),0)),"",VLOOKUP(T_IE007PL[[#This Row],[Ścieżka Xpath]],ALL!$C:P,COLUMN(M$2),0))</f>
        <v/>
      </c>
      <c r="N19" s="198" t="str">
        <f>IF(ISBLANK(VLOOKUP(T_IE007PL[[#This Row],[Ścieżka Xpath]],ALL!$C:Q,COLUMN(N$2),0)),"",VLOOKUP(T_IE007PL[[#This Row],[Ścieżka Xpath]],ALL!$C:Q,COLUMN(N$2),0))</f>
        <v/>
      </c>
      <c r="O19" s="198" t="str">
        <f>IF(ISBLANK(VLOOKUP(T_IE007PL[[#This Row],[Ścieżka Xpath]],ALL!$C:R,COLUMN(O$2),0)),"",VLOOKUP(T_IE007PL[[#This Row],[Ścieżka Xpath]],ALL!$C:R,COLUMN(O$2),0))</f>
        <v/>
      </c>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row>
    <row r="20" spans="1:44" ht="30">
      <c r="A20" s="127" t="s">
        <v>1616</v>
      </c>
      <c r="B20" s="36">
        <v>18</v>
      </c>
      <c r="C20" s="36" t="str">
        <f>IF(ISBLANK(VLOOKUP(T_IE007PL[[#This Row],[Ścieżka Xpath]],ALL!$C:E,COLUMN(C$2),0)),"",VLOOKUP(T_IE007PL[[#This Row],[Ścieżka Xpath]],ALL!$C:E,COLUMN(C$2),0))</f>
        <v>-</v>
      </c>
      <c r="D20" s="93" t="s">
        <v>2260</v>
      </c>
      <c r="E20" s="93" t="str">
        <f>IF(ISBLANK(VLOOKUP(T_IE007PL[[#This Row],[Ścieżka Xpath]],ALL!$C:G,COLUMN(E$2),0)),"",VLOOKUP(T_IE007PL[[#This Row],[Ścieżka Xpath]],ALL!$C:G,COLUMN(E$2),0))</f>
        <v>Sender's identification. In direction to NCTS2PLUS - sending EO's identificationNumber, otherwise "NTA.PL".</v>
      </c>
      <c r="F20" s="36"/>
      <c r="G20" s="36" t="s">
        <v>7</v>
      </c>
      <c r="H20" s="36" t="s">
        <v>47</v>
      </c>
      <c r="I20" s="172"/>
      <c r="J20" s="172"/>
      <c r="K20" s="124" t="str">
        <f>IF(ISBLANK(VLOOKUP(T_IE007PL[[#This Row],[Ścieżka Xpath]],ALL!$C:N,COLUMN(K$2),0)),"",VLOOKUP(T_IE007PL[[#This Row],[Ścieżka Xpath]],ALL!$C:N,COLUMN(K$2),0))</f>
        <v/>
      </c>
      <c r="L20" s="264" t="str">
        <f>IF(ISBLANK(VLOOKUP(T_IE007PL[[#This Row],[Ścieżka Xpath]],ALL!$C:O,COLUMN(L$2),0)),"",VLOOKUP(T_IE007PL[[#This Row],[Ścieżka Xpath]],ALL!$C:O,COLUMN(L$2),0))</f>
        <v/>
      </c>
      <c r="M20" s="264" t="str">
        <f>IF(ISBLANK(VLOOKUP(T_IE007PL[[#This Row],[Ścieżka Xpath]],ALL!$C:P,COLUMN(M$2),0)),"",VLOOKUP(T_IE007PL[[#This Row],[Ścieżka Xpath]],ALL!$C:P,COLUMN(M$2),0))</f>
        <v/>
      </c>
      <c r="N20" s="198" t="str">
        <f>IF(ISBLANK(VLOOKUP(T_IE007PL[[#This Row],[Ścieżka Xpath]],ALL!$C:Q,COLUMN(N$2),0)),"",VLOOKUP(T_IE007PL[[#This Row],[Ścieżka Xpath]],ALL!$C:Q,COLUMN(N$2),0))</f>
        <v/>
      </c>
      <c r="O20" s="198" t="str">
        <f>IF(ISBLANK(VLOOKUP(T_IE007PL[[#This Row],[Ścieżka Xpath]],ALL!$C:R,COLUMN(O$2),0)),"",VLOOKUP(T_IE007PL[[#This Row],[Ścieżka Xpath]],ALL!$C:R,COLUMN(O$2),0))</f>
        <v/>
      </c>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row>
    <row r="21" spans="1:44" ht="45">
      <c r="A21" s="127" t="s">
        <v>1617</v>
      </c>
      <c r="B21" s="36">
        <v>19</v>
      </c>
      <c r="C21" s="36" t="str">
        <f>IF(ISBLANK(VLOOKUP(T_IE007PL[[#This Row],[Ścieżka Xpath]],ALL!$C:E,COLUMN(C$2),0)),"",VLOOKUP(T_IE007PL[[#This Row],[Ścieżka Xpath]],ALL!$C:E,COLUMN(C$2),0))</f>
        <v>-</v>
      </c>
      <c r="D21" s="93" t="s">
        <v>2261</v>
      </c>
      <c r="E21" s="93" t="str">
        <f>IF(ISBLANK(VLOOKUP(T_IE007PL[[#This Row],[Ścieżka Xpath]],ALL!$C:G,COLUMN(E$2),0)),"",VLOOKUP(T_IE007PL[[#This Row],[Ścieżka Xpath]],ALL!$C:G,COLUMN(E$2),0))</f>
        <v>Recipient's identification. In direction to NCTS2PLUS - "NTA.PL", otherwise recieiving EO's identificationNumber.</v>
      </c>
      <c r="F21" s="36"/>
      <c r="G21" s="36" t="s">
        <v>7</v>
      </c>
      <c r="H21" s="36" t="s">
        <v>47</v>
      </c>
      <c r="I21" s="172"/>
      <c r="J21" s="172"/>
      <c r="K21" s="124" t="str">
        <f>IF(ISBLANK(VLOOKUP(T_IE007PL[[#This Row],[Ścieżka Xpath]],ALL!$C:N,COLUMN(K$2),0)),"",VLOOKUP(T_IE007PL[[#This Row],[Ścieżka Xpath]],ALL!$C:N,COLUMN(K$2),0))</f>
        <v/>
      </c>
      <c r="L21" s="264" t="str">
        <f>IF(ISBLANK(VLOOKUP(T_IE007PL[[#This Row],[Ścieżka Xpath]],ALL!$C:O,COLUMN(L$2),0)),"",VLOOKUP(T_IE007PL[[#This Row],[Ścieżka Xpath]],ALL!$C:O,COLUMN(L$2),0))</f>
        <v/>
      </c>
      <c r="M21" s="264" t="str">
        <f>IF(ISBLANK(VLOOKUP(T_IE007PL[[#This Row],[Ścieżka Xpath]],ALL!$C:P,COLUMN(M$2),0)),"",VLOOKUP(T_IE007PL[[#This Row],[Ścieżka Xpath]],ALL!$C:P,COLUMN(M$2),0))</f>
        <v/>
      </c>
      <c r="N21" s="198" t="str">
        <f>IF(ISBLANK(VLOOKUP(T_IE007PL[[#This Row],[Ścieżka Xpath]],ALL!$C:Q,COLUMN(N$2),0)),"",VLOOKUP(T_IE007PL[[#This Row],[Ścieżka Xpath]],ALL!$C:Q,COLUMN(N$2),0))</f>
        <v/>
      </c>
      <c r="O21" s="198" t="str">
        <f>IF(ISBLANK(VLOOKUP(T_IE007PL[[#This Row],[Ścieżka Xpath]],ALL!$C:R,COLUMN(O$2),0)),"",VLOOKUP(T_IE007PL[[#This Row],[Ścieżka Xpath]],ALL!$C:R,COLUMN(O$2),0))</f>
        <v/>
      </c>
      <c r="P21" s="109"/>
      <c r="Q21" s="109"/>
      <c r="R21" s="109"/>
      <c r="S21" s="109"/>
      <c r="T21" s="109"/>
      <c r="U21" s="109"/>
      <c r="V21" s="109"/>
      <c r="W21" s="109"/>
      <c r="X21" s="109"/>
      <c r="Y21" s="109"/>
      <c r="Z21" s="109"/>
      <c r="AA21" s="109"/>
      <c r="AB21" s="109"/>
      <c r="AC21" s="109"/>
      <c r="AD21" s="109"/>
      <c r="AE21" s="109"/>
      <c r="AF21" s="109"/>
      <c r="AG21" s="109"/>
      <c r="AH21" s="109"/>
      <c r="AI21" s="109"/>
      <c r="AJ21" s="109"/>
      <c r="AK21" s="109"/>
      <c r="AL21" s="109"/>
      <c r="AM21" s="109"/>
      <c r="AN21" s="109"/>
      <c r="AO21" s="109"/>
      <c r="AP21" s="109"/>
      <c r="AQ21" s="109"/>
      <c r="AR21" s="109"/>
    </row>
    <row r="22" spans="1:44" ht="30">
      <c r="A22" s="127" t="s">
        <v>1618</v>
      </c>
      <c r="B22" s="36">
        <v>20</v>
      </c>
      <c r="C22" s="36" t="str">
        <f>IF(ISBLANK(VLOOKUP(T_IE007PL[[#This Row],[Ścieżka Xpath]],ALL!$C:E,COLUMN(C$2),0)),"",VLOOKUP(T_IE007PL[[#This Row],[Ścieżka Xpath]],ALL!$C:E,COLUMN(C$2),0))</f>
        <v>-</v>
      </c>
      <c r="D22" s="93" t="s">
        <v>57</v>
      </c>
      <c r="E22" s="93" t="str">
        <f>IF(ISBLANK(VLOOKUP(T_IE007PL[[#This Row],[Ścieżka Xpath]],ALL!$C:G,COLUMN(E$2),0)),"",VLOOKUP(T_IE007PL[[#This Row],[Ścieżka Xpath]],ALL!$C:G,COLUMN(E$2),0))</f>
        <v>Date and time of message preparation (in CET timezone).</v>
      </c>
      <c r="F22" s="36"/>
      <c r="G22" s="36" t="s">
        <v>7</v>
      </c>
      <c r="H22" s="36" t="s">
        <v>58</v>
      </c>
      <c r="I22" s="172"/>
      <c r="J22" s="172" t="s">
        <v>59</v>
      </c>
      <c r="K22" s="124" t="str">
        <f>IF(ISBLANK(VLOOKUP(T_IE007PL[[#This Row],[Ścieżka Xpath]],ALL!$C:N,COLUMN(K$2),0)),"",VLOOKUP(T_IE007PL[[#This Row],[Ścieżka Xpath]],ALL!$C:N,COLUMN(K$2),0))</f>
        <v/>
      </c>
      <c r="L22" s="264" t="str">
        <f>IF(ISBLANK(VLOOKUP(T_IE007PL[[#This Row],[Ścieżka Xpath]],ALL!$C:O,COLUMN(L$2),0)),"",VLOOKUP(T_IE007PL[[#This Row],[Ścieżka Xpath]],ALL!$C:O,COLUMN(L$2),0))</f>
        <v/>
      </c>
      <c r="M22" s="264" t="str">
        <f>IF(ISBLANK(VLOOKUP(T_IE007PL[[#This Row],[Ścieżka Xpath]],ALL!$C:P,COLUMN(M$2),0)),"",VLOOKUP(T_IE007PL[[#This Row],[Ścieżka Xpath]],ALL!$C:P,COLUMN(M$2),0))</f>
        <v/>
      </c>
      <c r="N22" s="198" t="str">
        <f>IF(ISBLANK(VLOOKUP(T_IE007PL[[#This Row],[Ścieżka Xpath]],ALL!$C:Q,COLUMN(N$2),0)),"",VLOOKUP(T_IE007PL[[#This Row],[Ścieżka Xpath]],ALL!$C:Q,COLUMN(N$2),0))</f>
        <v/>
      </c>
      <c r="O22" s="198" t="str">
        <f>IF(ISBLANK(VLOOKUP(T_IE007PL[[#This Row],[Ścieżka Xpath]],ALL!$C:R,COLUMN(O$2),0)),"",VLOOKUP(T_IE007PL[[#This Row],[Ścieżka Xpath]],ALL!$C:R,COLUMN(O$2),0))</f>
        <v/>
      </c>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row>
    <row r="23" spans="1:44" ht="15">
      <c r="A23" s="127" t="s">
        <v>1619</v>
      </c>
      <c r="B23" s="36">
        <v>21</v>
      </c>
      <c r="C23" s="36" t="str">
        <f>IF(ISBLANK(VLOOKUP(T_IE007PL[[#This Row],[Ścieżka Xpath]],ALL!$C:E,COLUMN(C$2),0)),"",VLOOKUP(T_IE007PL[[#This Row],[Ścieżka Xpath]],ALL!$C:E,COLUMN(C$2),0))</f>
        <v>-</v>
      </c>
      <c r="D23" s="93" t="s">
        <v>3803</v>
      </c>
      <c r="E23" s="93" t="str">
        <f>IF(ISBLANK(VLOOKUP(T_IE007PL[[#This Row],[Ścieżka Xpath]],ALL!$C:G,COLUMN(E$2),0)),"",VLOOKUP(T_IE007PL[[#This Row],[Ścieżka Xpath]],ALL!$C:G,COLUMN(E$2),0))</f>
        <v>Message identification.</v>
      </c>
      <c r="F23" s="36"/>
      <c r="G23" s="36" t="s">
        <v>7</v>
      </c>
      <c r="H23" s="36" t="s">
        <v>47</v>
      </c>
      <c r="I23" s="172"/>
      <c r="J23" s="172" t="s">
        <v>62</v>
      </c>
      <c r="K23" s="124" t="str">
        <f>IF(ISBLANK(VLOOKUP(T_IE007PL[[#This Row],[Ścieżka Xpath]],ALL!$C:N,COLUMN(K$2),0)),"",VLOOKUP(T_IE007PL[[#This Row],[Ścieżka Xpath]],ALL!$C:N,COLUMN(K$2),0))</f>
        <v/>
      </c>
      <c r="L23" s="264" t="str">
        <f>IF(ISBLANK(VLOOKUP(T_IE007PL[[#This Row],[Ścieżka Xpath]],ALL!$C:O,COLUMN(L$2),0)),"",VLOOKUP(T_IE007PL[[#This Row],[Ścieżka Xpath]],ALL!$C:O,COLUMN(L$2),0))</f>
        <v/>
      </c>
      <c r="M23" s="264" t="str">
        <f>IF(ISBLANK(VLOOKUP(T_IE007PL[[#This Row],[Ścieżka Xpath]],ALL!$C:P,COLUMN(M$2),0)),"",VLOOKUP(T_IE007PL[[#This Row],[Ścieżka Xpath]],ALL!$C:P,COLUMN(M$2),0))</f>
        <v/>
      </c>
      <c r="N23" s="198" t="str">
        <f>IF(ISBLANK(VLOOKUP(T_IE007PL[[#This Row],[Ścieżka Xpath]],ALL!$C:Q,COLUMN(N$2),0)),"",VLOOKUP(T_IE007PL[[#This Row],[Ścieżka Xpath]],ALL!$C:Q,COLUMN(N$2),0))</f>
        <v/>
      </c>
      <c r="O23" s="198" t="str">
        <f>IF(ISBLANK(VLOOKUP(T_IE007PL[[#This Row],[Ścieżka Xpath]],ALL!$C:R,COLUMN(O$2),0)),"",VLOOKUP(T_IE007PL[[#This Row],[Ścieżka Xpath]],ALL!$C:R,COLUMN(O$2),0))</f>
        <v/>
      </c>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row>
    <row r="24" spans="1:44" ht="15">
      <c r="A24" s="127" t="s">
        <v>1620</v>
      </c>
      <c r="B24" s="36">
        <v>22</v>
      </c>
      <c r="C24" s="36" t="str">
        <f>IF(ISBLANK(VLOOKUP(T_IE007PL[[#This Row],[Ścieżka Xpath]],ALL!$C:E,COLUMN(C$2),0)),"",VLOOKUP(T_IE007PL[[#This Row],[Ścieżka Xpath]],ALL!$C:E,COLUMN(C$2),0))</f>
        <v>-</v>
      </c>
      <c r="D24" s="93" t="s">
        <v>64</v>
      </c>
      <c r="E24" s="93" t="str">
        <f>IF(ISBLANK(VLOOKUP(T_IE007PL[[#This Row],[Ścieżka Xpath]],ALL!$C:G,COLUMN(E$2),0)),"",VLOOKUP(T_IE007PL[[#This Row],[Ścieżka Xpath]],ALL!$C:G,COLUMN(E$2),0))</f>
        <v>Messaage type.</v>
      </c>
      <c r="F24" s="36"/>
      <c r="G24" s="36" t="s">
        <v>7</v>
      </c>
      <c r="H24" s="36" t="s">
        <v>65</v>
      </c>
      <c r="I24" s="172" t="s">
        <v>66</v>
      </c>
      <c r="J24" s="172"/>
      <c r="K24" s="124" t="str">
        <f>IF(ISBLANK(VLOOKUP(T_IE007PL[[#This Row],[Ścieżka Xpath]],ALL!$C:N,COLUMN(K$2),0)),"",VLOOKUP(T_IE007PL[[#This Row],[Ścieżka Xpath]],ALL!$C:N,COLUMN(K$2),0))</f>
        <v/>
      </c>
      <c r="L24" s="264" t="str">
        <f>IF(ISBLANK(VLOOKUP(T_IE007PL[[#This Row],[Ścieżka Xpath]],ALL!$C:O,COLUMN(L$2),0)),"",VLOOKUP(T_IE007PL[[#This Row],[Ścieżka Xpath]],ALL!$C:O,COLUMN(L$2),0))</f>
        <v/>
      </c>
      <c r="M24" s="264" t="str">
        <f>IF(ISBLANK(VLOOKUP(T_IE007PL[[#This Row],[Ścieżka Xpath]],ALL!$C:P,COLUMN(M$2),0)),"",VLOOKUP(T_IE007PL[[#This Row],[Ścieżka Xpath]],ALL!$C:P,COLUMN(M$2),0))</f>
        <v/>
      </c>
      <c r="N24" s="198" t="str">
        <f>IF(ISBLANK(VLOOKUP(T_IE007PL[[#This Row],[Ścieżka Xpath]],ALL!$C:Q,COLUMN(N$2),0)),"",VLOOKUP(T_IE007PL[[#This Row],[Ścieżka Xpath]],ALL!$C:Q,COLUMN(N$2),0))</f>
        <v/>
      </c>
      <c r="O24" s="198" t="str">
        <f>IF(ISBLANK(VLOOKUP(T_IE007PL[[#This Row],[Ścieżka Xpath]],ALL!$C:R,COLUMN(O$2),0)),"",VLOOKUP(T_IE007PL[[#This Row],[Ścieżka Xpath]],ALL!$C:R,COLUMN(O$2),0))</f>
        <v/>
      </c>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row>
    <row r="25" spans="1:44" ht="30">
      <c r="A25" s="127" t="s">
        <v>1621</v>
      </c>
      <c r="B25" s="36">
        <v>23</v>
      </c>
      <c r="C25" s="36" t="str">
        <f>IF(ISBLANK(VLOOKUP(T_IE007PL[[#This Row],[Ścieżka Xpath]],ALL!$C:E,COLUMN(C$2),0)),"",VLOOKUP(T_IE007PL[[#This Row],[Ścieżka Xpath]],ALL!$C:E,COLUMN(C$2),0))</f>
        <v>-</v>
      </c>
      <c r="D25" s="93" t="s">
        <v>1801</v>
      </c>
      <c r="E25" s="93" t="str">
        <f>IF(ISBLANK(VLOOKUP(T_IE007PL[[#This Row],[Ścieżka Xpath]],ALL!$C:G,COLUMN(E$2),0)),"",VLOOKUP(T_IE007PL[[#This Row],[Ścieżka Xpath]],ALL!$C:G,COLUMN(E$2),0))</f>
        <v>Not used.</v>
      </c>
      <c r="F25" s="36"/>
      <c r="G25" s="36" t="s">
        <v>17</v>
      </c>
      <c r="H25" s="36" t="s">
        <v>47</v>
      </c>
      <c r="I25" s="172"/>
      <c r="J25" s="172" t="s">
        <v>69</v>
      </c>
      <c r="K25" s="124" t="str">
        <f>IF(ISBLANK(VLOOKUP(T_IE007PL[[#This Row],[Ścieżka Xpath]],ALL!$C:N,COLUMN(K$2),0)),"",VLOOKUP(T_IE007PL[[#This Row],[Ścieżka Xpath]],ALL!$C:N,COLUMN(K$2),0))</f>
        <v/>
      </c>
      <c r="L25" s="264" t="str">
        <f>IF(ISBLANK(VLOOKUP(T_IE007PL[[#This Row],[Ścieżka Xpath]],ALL!$C:O,COLUMN(L$2),0)),"",VLOOKUP(T_IE007PL[[#This Row],[Ścieżka Xpath]],ALL!$C:O,COLUMN(L$2),0))</f>
        <v/>
      </c>
      <c r="M25" s="264" t="str">
        <f>IF(ISBLANK(VLOOKUP(T_IE007PL[[#This Row],[Ścieżka Xpath]],ALL!$C:P,COLUMN(M$2),0)),"",VLOOKUP(T_IE007PL[[#This Row],[Ścieżka Xpath]],ALL!$C:P,COLUMN(M$2),0))</f>
        <v/>
      </c>
      <c r="N25" s="198" t="str">
        <f>IF(ISBLANK(VLOOKUP(T_IE007PL[[#This Row],[Ścieżka Xpath]],ALL!$C:Q,COLUMN(N$2),0)),"",VLOOKUP(T_IE007PL[[#This Row],[Ścieżka Xpath]],ALL!$C:Q,COLUMN(N$2),0))</f>
        <v/>
      </c>
      <c r="O25" s="198" t="str">
        <f>IF(ISBLANK(VLOOKUP(T_IE007PL[[#This Row],[Ścieżka Xpath]],ALL!$C:R,COLUMN(O$2),0)),"",VLOOKUP(T_IE007PL[[#This Row],[Ścieżka Xpath]],ALL!$C:R,COLUMN(O$2),0))</f>
        <v/>
      </c>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row>
    <row r="26" spans="1:44" ht="15">
      <c r="A26" s="126" t="s">
        <v>1622</v>
      </c>
      <c r="B26" s="122">
        <v>24</v>
      </c>
      <c r="C26" s="120" t="str">
        <f>IF(ISBLANK(VLOOKUP(T_IE007PL[[#This Row],[Ścieżka Xpath]],ALL!$C:E,COLUMN(C$2),0)),"",VLOOKUP(T_IE007PL[[#This Row],[Ścieżka Xpath]],ALL!$C:E,COLUMN(C$2),0))</f>
        <v>-</v>
      </c>
      <c r="D26" s="125" t="s">
        <v>3806</v>
      </c>
      <c r="E26" s="125" t="str">
        <f>IF(ISBLANK(VLOOKUP(T_IE007PL[[#This Row],[Ścieżka Xpath]],ALL!$C:G,COLUMN(E$2),0)),"",VLOOKUP(T_IE007PL[[#This Row],[Ścieżka Xpath]],ALL!$C:G,COLUMN(E$2),0))</f>
        <v>Transit declaration data.</v>
      </c>
      <c r="F26" s="120">
        <v>1</v>
      </c>
      <c r="G26" s="120" t="s">
        <v>7</v>
      </c>
      <c r="H26" s="120"/>
      <c r="I26" s="177"/>
      <c r="J26" s="177"/>
      <c r="K26" s="123" t="str">
        <f>IF(ISBLANK(VLOOKUP(T_IE007PL[[#This Row],[Ścieżka Xpath]],ALL!$C:N,COLUMN(K$2),0)),"",VLOOKUP(T_IE007PL[[#This Row],[Ścieżka Xpath]],ALL!$C:N,COLUMN(K$2),0))</f>
        <v/>
      </c>
      <c r="L26" s="284" t="str">
        <f>IF(ISBLANK(VLOOKUP(T_IE007PL[[#This Row],[Ścieżka Xpath]],ALL!$C:O,COLUMN(L$2),0)),"",VLOOKUP(T_IE007PL[[#This Row],[Ścieżka Xpath]],ALL!$C:O,COLUMN(L$2),0))</f>
        <v/>
      </c>
      <c r="M26" s="284" t="str">
        <f>IF(ISBLANK(VLOOKUP(T_IE007PL[[#This Row],[Ścieżka Xpath]],ALL!$C:P,COLUMN(M$2),0)),"",VLOOKUP(T_IE007PL[[#This Row],[Ścieżka Xpath]],ALL!$C:P,COLUMN(M$2),0))</f>
        <v/>
      </c>
      <c r="N26" s="197" t="str">
        <f>IF(ISBLANK(VLOOKUP(T_IE007PL[[#This Row],[Ścieżka Xpath]],ALL!$C:Q,COLUMN(N$2),0)),"",VLOOKUP(T_IE007PL[[#This Row],[Ścieżka Xpath]],ALL!$C:Q,COLUMN(N$2),0))</f>
        <v/>
      </c>
      <c r="O26" s="197" t="str">
        <f>IF(ISBLANK(VLOOKUP(T_IE007PL[[#This Row],[Ścieżka Xpath]],ALL!$C:R,COLUMN(O$2),0)),"",VLOOKUP(T_IE007PL[[#This Row],[Ścieżka Xpath]],ALL!$C:R,COLUMN(O$2),0))</f>
        <v/>
      </c>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row>
    <row r="27" spans="1:44" ht="30">
      <c r="A27" s="127" t="s">
        <v>1623</v>
      </c>
      <c r="B27" s="36">
        <v>25</v>
      </c>
      <c r="C27" s="36" t="str">
        <f>IF(ISBLANK(VLOOKUP(T_IE007PL[[#This Row],[Ścieżka Xpath]],ALL!$C:E,COLUMN(C$2),0)),"",VLOOKUP(T_IE007PL[[#This Row],[Ścieżka Xpath]],ALL!$C:E,COLUMN(C$2),0))</f>
        <v>-</v>
      </c>
      <c r="D27" s="93" t="s">
        <v>1837</v>
      </c>
      <c r="E27" s="93" t="str">
        <f>IF(ISBLANK(VLOOKUP(T_IE007PL[[#This Row],[Ścieżka Xpath]],ALL!$C:G,COLUMN(E$2),0)),"",VLOOKUP(T_IE007PL[[#This Row],[Ścieżka Xpath]],ALL!$C:G,COLUMN(E$2),0))</f>
        <v>Movement reference number.</v>
      </c>
      <c r="F27" s="36"/>
      <c r="G27" s="36" t="s">
        <v>7</v>
      </c>
      <c r="H27" s="36" t="s">
        <v>1471</v>
      </c>
      <c r="I27" s="157"/>
      <c r="J27" s="157" t="s">
        <v>1624</v>
      </c>
      <c r="K27" s="124" t="str">
        <f>IF(ISBLANK(VLOOKUP(T_IE007PL[[#This Row],[Ścieżka Xpath]],ALL!$C:N,COLUMN(K$2),0)),"",VLOOKUP(T_IE007PL[[#This Row],[Ścieżka Xpath]],ALL!$C:N,COLUMN(K$2),0))</f>
        <v/>
      </c>
      <c r="L27" s="264" t="str">
        <f>IF(ISBLANK(VLOOKUP(T_IE007PL[[#This Row],[Ścieżka Xpath]],ALL!$C:O,COLUMN(L$2),0)),"",VLOOKUP(T_IE007PL[[#This Row],[Ścieżka Xpath]],ALL!$C:O,COLUMN(L$2),0))</f>
        <v/>
      </c>
      <c r="M27" s="264" t="str">
        <f>IF(ISBLANK(VLOOKUP(T_IE007PL[[#This Row],[Ścieżka Xpath]],ALL!$C:P,COLUMN(M$2),0)),"",VLOOKUP(T_IE007PL[[#This Row],[Ścieżka Xpath]],ALL!$C:P,COLUMN(M$2),0))</f>
        <v/>
      </c>
      <c r="N27" s="198" t="str">
        <f>IF(ISBLANK(VLOOKUP(T_IE007PL[[#This Row],[Ścieżka Xpath]],ALL!$C:Q,COLUMN(N$2),0)),"",VLOOKUP(T_IE007PL[[#This Row],[Ścieżka Xpath]],ALL!$C:Q,COLUMN(N$2),0))</f>
        <v/>
      </c>
      <c r="O27" s="198" t="str">
        <f>IF(ISBLANK(VLOOKUP(T_IE007PL[[#This Row],[Ścieżka Xpath]],ALL!$C:R,COLUMN(O$2),0)),"",VLOOKUP(T_IE007PL[[#This Row],[Ścieżka Xpath]],ALL!$C:R,COLUMN(O$2),0))</f>
        <v/>
      </c>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row>
    <row r="28" spans="1:44" ht="15">
      <c r="A28" s="127" t="s">
        <v>1625</v>
      </c>
      <c r="B28" s="36">
        <v>26</v>
      </c>
      <c r="C28" s="36" t="str">
        <f>IF(ISBLANK(VLOOKUP(T_IE007PL[[#This Row],[Ścieżka Xpath]],ALL!$C:E,COLUMN(C$2),0)),"",VLOOKUP(T_IE007PL[[#This Row],[Ścieżka Xpath]],ALL!$C:E,COLUMN(C$2),0))</f>
        <v>-</v>
      </c>
      <c r="D28" s="93" t="s">
        <v>1838</v>
      </c>
      <c r="E28" s="93" t="str">
        <f>IF(ISBLANK(VLOOKUP(T_IE007PL[[#This Row],[Ścieżka Xpath]],ALL!$C:G,COLUMN(E$2),0)),"",VLOOKUP(T_IE007PL[[#This Row],[Ścieżka Xpath]],ALL!$C:G,COLUMN(E$2),0))</f>
        <v>Arrival notofication date and time (in CET timezone).</v>
      </c>
      <c r="F28" s="36"/>
      <c r="G28" s="36" t="s">
        <v>7</v>
      </c>
      <c r="H28" s="36" t="s">
        <v>58</v>
      </c>
      <c r="I28" s="157"/>
      <c r="J28" s="157" t="s">
        <v>59</v>
      </c>
      <c r="K28" s="124" t="str">
        <f>IF(ISBLANK(VLOOKUP(T_IE007PL[[#This Row],[Ścieżka Xpath]],ALL!$C:N,COLUMN(K$2),0)),"",VLOOKUP(T_IE007PL[[#This Row],[Ścieżka Xpath]],ALL!$C:N,COLUMN(K$2),0))</f>
        <v/>
      </c>
      <c r="L28" s="264" t="str">
        <f>IF(ISBLANK(VLOOKUP(T_IE007PL[[#This Row],[Ścieżka Xpath]],ALL!$C:O,COLUMN(L$2),0)),"",VLOOKUP(T_IE007PL[[#This Row],[Ścieżka Xpath]],ALL!$C:O,COLUMN(L$2),0))</f>
        <v/>
      </c>
      <c r="M28" s="264" t="str">
        <f>IF(ISBLANK(VLOOKUP(T_IE007PL[[#This Row],[Ścieżka Xpath]],ALL!$C:P,COLUMN(M$2),0)),"",VLOOKUP(T_IE007PL[[#This Row],[Ścieżka Xpath]],ALL!$C:P,COLUMN(M$2),0))</f>
        <v/>
      </c>
      <c r="N28" s="198" t="str">
        <f>IF(ISBLANK(VLOOKUP(T_IE007PL[[#This Row],[Ścieżka Xpath]],ALL!$C:Q,COLUMN(N$2),0)),"",VLOOKUP(T_IE007PL[[#This Row],[Ścieżka Xpath]],ALL!$C:Q,COLUMN(N$2),0))</f>
        <v/>
      </c>
      <c r="O28" s="198" t="str">
        <f>IF(ISBLANK(VLOOKUP(T_IE007PL[[#This Row],[Ścieżka Xpath]],ALL!$C:R,COLUMN(O$2),0)),"",VLOOKUP(T_IE007PL[[#This Row],[Ścieżka Xpath]],ALL!$C:R,COLUMN(O$2),0))</f>
        <v/>
      </c>
      <c r="P28" s="109"/>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row>
    <row r="29" spans="1:44" ht="15">
      <c r="A29" s="127" t="s">
        <v>1626</v>
      </c>
      <c r="B29" s="36">
        <v>27</v>
      </c>
      <c r="C29" s="36" t="str">
        <f>IF(ISBLANK(VLOOKUP(T_IE007PL[[#This Row],[Ścieżka Xpath]],ALL!$C:E,COLUMN(C$2),0)),"",VLOOKUP(T_IE007PL[[#This Row],[Ścieżka Xpath]],ALL!$C:E,COLUMN(C$2),0))</f>
        <v>-</v>
      </c>
      <c r="D29" s="93" t="s">
        <v>3804</v>
      </c>
      <c r="E29" s="93" t="str">
        <f>IF(ISBLANK(VLOOKUP(T_IE007PL[[#This Row],[Ścieżka Xpath]],ALL!$C:G,COLUMN(E$2),0)),"",VLOOKUP(T_IE007PL[[#This Row],[Ścieżka Xpath]],ALL!$C:G,COLUMN(E$2),0))</f>
        <v>Simplified procedure flag.</v>
      </c>
      <c r="F29" s="36"/>
      <c r="G29" s="36" t="s">
        <v>7</v>
      </c>
      <c r="H29" s="36" t="s">
        <v>92</v>
      </c>
      <c r="I29" s="157" t="s">
        <v>96</v>
      </c>
      <c r="J29" s="157"/>
      <c r="K29" s="124" t="str">
        <f>IF(ISBLANK(VLOOKUP(T_IE007PL[[#This Row],[Ścieżka Xpath]],ALL!$C:N,COLUMN(K$2),0)),"",VLOOKUP(T_IE007PL[[#This Row],[Ścieżka Xpath]],ALL!$C:N,COLUMN(K$2),0))</f>
        <v/>
      </c>
      <c r="L29" s="264" t="str">
        <f>IF(ISBLANK(VLOOKUP(T_IE007PL[[#This Row],[Ścieżka Xpath]],ALL!$C:O,COLUMN(L$2),0)),"",VLOOKUP(T_IE007PL[[#This Row],[Ścieżka Xpath]],ALL!$C:O,COLUMN(L$2),0))</f>
        <v/>
      </c>
      <c r="M29" s="264" t="str">
        <f>IF(ISBLANK(VLOOKUP(T_IE007PL[[#This Row],[Ścieżka Xpath]],ALL!$C:P,COLUMN(M$2),0)),"",VLOOKUP(T_IE007PL[[#This Row],[Ścieżka Xpath]],ALL!$C:P,COLUMN(M$2),0))</f>
        <v/>
      </c>
      <c r="N29" s="198" t="str">
        <f>IF(ISBLANK(VLOOKUP(T_IE007PL[[#This Row],[Ścieżka Xpath]],ALL!$C:Q,COLUMN(N$2),0)),"",VLOOKUP(T_IE007PL[[#This Row],[Ścieżka Xpath]],ALL!$C:Q,COLUMN(N$2),0))</f>
        <v/>
      </c>
      <c r="O29" s="198" t="str">
        <f>IF(ISBLANK(VLOOKUP(T_IE007PL[[#This Row],[Ścieżka Xpath]],ALL!$C:R,COLUMN(O$2),0)),"",VLOOKUP(T_IE007PL[[#This Row],[Ścieżka Xpath]],ALL!$C:R,COLUMN(O$2),0))</f>
        <v/>
      </c>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row>
    <row r="30" spans="1:44" ht="30">
      <c r="A30" s="126" t="s">
        <v>1627</v>
      </c>
      <c r="B30" s="122">
        <v>28</v>
      </c>
      <c r="C30" s="120" t="str">
        <f>IF(ISBLANK(VLOOKUP(T_IE007PL[[#This Row],[Ścieżka Xpath]],ALL!$C:E,COLUMN(C$2),0)),"",VLOOKUP(T_IE007PL[[#This Row],[Ścieżka Xpath]],ALL!$C:E,COLUMN(C$2),0))</f>
        <v>12 12 000 000</v>
      </c>
      <c r="D30" s="121" t="s">
        <v>1914</v>
      </c>
      <c r="E30" s="125" t="str">
        <f>IF(ISBLANK(VLOOKUP(T_IE007PL[[#This Row],[Ścieżka Xpath]],ALL!$C:G,COLUMN(E$2),0)),"",VLOOKUP(T_IE007PL[[#This Row],[Ścieżka Xpath]],ALL!$C:G,COLUMN(E$2),0))</f>
        <v>Authorisation (for example for simplified procedure).</v>
      </c>
      <c r="F30" s="120" t="s">
        <v>115</v>
      </c>
      <c r="G30" s="120" t="s">
        <v>17</v>
      </c>
      <c r="H30" s="120"/>
      <c r="I30" s="177"/>
      <c r="J30" s="177" t="s">
        <v>1628</v>
      </c>
      <c r="K30" s="123" t="str">
        <f>IF(ISBLANK(VLOOKUP(T_IE007PL[[#This Row],[Ścieżka Xpath]],ALL!$C:N,COLUMN(K$2),0)),"",VLOOKUP(T_IE007PL[[#This Row],[Ścieżka Xpath]],ALL!$C:N,COLUMN(K$2),0))</f>
        <v/>
      </c>
      <c r="L30" s="284" t="str">
        <f>IF(ISBLANK(VLOOKUP(T_IE007PL[[#This Row],[Ścieżka Xpath]],ALL!$C:O,COLUMN(L$2),0)),"",VLOOKUP(T_IE007PL[[#This Row],[Ścieżka Xpath]],ALL!$C:O,COLUMN(L$2),0))</f>
        <v/>
      </c>
      <c r="M30" s="284" t="str">
        <f>IF(ISBLANK(VLOOKUP(T_IE007PL[[#This Row],[Ścieżka Xpath]],ALL!$C:P,COLUMN(M$2),0)),"",VLOOKUP(T_IE007PL[[#This Row],[Ścieżka Xpath]],ALL!$C:P,COLUMN(M$2),0))</f>
        <v/>
      </c>
      <c r="N30" s="197" t="str">
        <f>IF(ISBLANK(VLOOKUP(T_IE007PL[[#This Row],[Ścieżka Xpath]],ALL!$C:Q,COLUMN(N$2),0)),"",VLOOKUP(T_IE007PL[[#This Row],[Ścieżka Xpath]],ALL!$C:Q,COLUMN(N$2),0))</f>
        <v/>
      </c>
      <c r="O30" s="197" t="str">
        <f>IF(ISBLANK(VLOOKUP(T_IE007PL[[#This Row],[Ścieżka Xpath]],ALL!$C:R,COLUMN(O$2),0)),"",VLOOKUP(T_IE007PL[[#This Row],[Ścieżka Xpath]],ALL!$C:R,COLUMN(O$2),0))</f>
        <v/>
      </c>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row>
    <row r="31" spans="1:44" ht="30">
      <c r="A31" s="127" t="s">
        <v>1629</v>
      </c>
      <c r="B31" s="36">
        <v>29</v>
      </c>
      <c r="C31" s="36" t="str">
        <f>IF(ISBLANK(VLOOKUP(T_IE007PL[[#This Row],[Ścieżka Xpath]],ALL!$C:E,COLUMN(C$2),0)),"",VLOOKUP(T_IE007PL[[#This Row],[Ścieżka Xpath]],ALL!$C:E,COLUMN(C$2),0))</f>
        <v>-</v>
      </c>
      <c r="D31" s="106" t="s">
        <v>118</v>
      </c>
      <c r="E31" s="93" t="str">
        <f>IF(ISBLANK(VLOOKUP(T_IE007PL[[#This Row],[Ścieżka Xpath]],ALL!$C:G,COLUMN(E$2),0)),"",VLOOKUP(T_IE007PL[[#This Row],[Ścieżka Xpath]],ALL!$C:G,COLUMN(E$2),0))</f>
        <v>Sequence number in data group collection to which this data group belongs to.</v>
      </c>
      <c r="F31" s="36"/>
      <c r="G31" s="36" t="s">
        <v>7</v>
      </c>
      <c r="H31" s="36" t="s">
        <v>1630</v>
      </c>
      <c r="I31" s="157"/>
      <c r="J31" s="157" t="s">
        <v>120</v>
      </c>
      <c r="K31" s="124" t="str">
        <f>IF(ISBLANK(VLOOKUP(T_IE007PL[[#This Row],[Ścieżka Xpath]],ALL!$C:N,COLUMN(K$2),0)),"",VLOOKUP(T_IE007PL[[#This Row],[Ścieżka Xpath]],ALL!$C:N,COLUMN(K$2),0))</f>
        <v>2.00</v>
      </c>
      <c r="L31" s="264" t="str">
        <f>IF(ISBLANK(VLOOKUP(T_IE007PL[[#This Row],[Ścieżka Xpath]],ALL!$C:O,COLUMN(L$2),0)),"",VLOOKUP(T_IE007PL[[#This Row],[Ścieżka Xpath]],ALL!$C:O,COLUMN(L$2),0))</f>
        <v>Korekta formatu.</v>
      </c>
      <c r="M31" s="264" t="str">
        <f>IF(ISBLANK(VLOOKUP(T_IE007PL[[#This Row],[Ścieżka Xpath]],ALL!$C:P,COLUMN(M$2),0)),"",VLOOKUP(T_IE007PL[[#This Row],[Ścieżka Xpath]],ALL!$C:P,COLUMN(M$2),0))</f>
        <v>Format correction.</v>
      </c>
      <c r="N31" s="198" t="str">
        <f>IF(ISBLANK(VLOOKUP(T_IE007PL[[#This Row],[Ścieżka Xpath]],ALL!$C:Q,COLUMN(N$2),0)),"",VLOOKUP(T_IE007PL[[#This Row],[Ścieżka Xpath]],ALL!$C:Q,COLUMN(N$2),0))</f>
        <v/>
      </c>
      <c r="O31" s="198" t="str">
        <f>IF(ISBLANK(VLOOKUP(T_IE007PL[[#This Row],[Ścieżka Xpath]],ALL!$C:R,COLUMN(O$2),0)),"",VLOOKUP(T_IE007PL[[#This Row],[Ścieżka Xpath]],ALL!$C:R,COLUMN(O$2),0))</f>
        <v/>
      </c>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row>
    <row r="32" spans="1:44" ht="30">
      <c r="A32" s="127" t="s">
        <v>1631</v>
      </c>
      <c r="B32" s="36">
        <v>30</v>
      </c>
      <c r="C32" s="36" t="str">
        <f>IF(ISBLANK(VLOOKUP(T_IE007PL[[#This Row],[Ścieżka Xpath]],ALL!$C:E,COLUMN(C$2),0)),"",VLOOKUP(T_IE007PL[[#This Row],[Ścieżka Xpath]],ALL!$C:E,COLUMN(C$2),0))</f>
        <v>12 12 002 000</v>
      </c>
      <c r="D32" s="106" t="s">
        <v>122</v>
      </c>
      <c r="E32" s="93" t="str">
        <f>IF(ISBLANK(VLOOKUP(T_IE007PL[[#This Row],[Ścieżka Xpath]],ALL!$C:G,COLUMN(E$2),0)),"",VLOOKUP(T_IE007PL[[#This Row],[Ścieżka Xpath]],ALL!$C:G,COLUMN(E$2),0))</f>
        <v>Type of authorisation.</v>
      </c>
      <c r="F32" s="36"/>
      <c r="G32" s="36" t="s">
        <v>7</v>
      </c>
      <c r="H32" s="36" t="s">
        <v>13</v>
      </c>
      <c r="I32" s="157" t="s">
        <v>1632</v>
      </c>
      <c r="J32" s="157" t="s">
        <v>1633</v>
      </c>
      <c r="K32" s="124" t="str">
        <f>IF(ISBLANK(VLOOKUP(T_IE007PL[[#This Row],[Ścieżka Xpath]],ALL!$C:N,COLUMN(K$2),0)),"",VLOOKUP(T_IE007PL[[#This Row],[Ścieżka Xpath]],ALL!$C:N,COLUMN(K$2),0))</f>
        <v>2.00</v>
      </c>
      <c r="L32" s="264" t="str">
        <f>IF(ISBLANK(VLOOKUP(T_IE007PL[[#This Row],[Ścieżka Xpath]],ALL!$C:O,COLUMN(L$2),0)),"",VLOOKUP(T_IE007PL[[#This Row],[Ścieżka Xpath]],ALL!$C:O,COLUMN(L$2),0))</f>
        <v>Korekta słowników.</v>
      </c>
      <c r="M32" s="264" t="str">
        <f>IF(ISBLANK(VLOOKUP(T_IE007PL[[#This Row],[Ścieżka Xpath]],ALL!$C:P,COLUMN(M$2),0)),"",VLOOKUP(T_IE007PL[[#This Row],[Ścieżka Xpath]],ALL!$C:P,COLUMN(M$2),0))</f>
        <v>Codelists correction.</v>
      </c>
      <c r="N32" s="198" t="str">
        <f>IF(ISBLANK(VLOOKUP(T_IE007PL[[#This Row],[Ścieżka Xpath]],ALL!$C:Q,COLUMN(N$2),0)),"",VLOOKUP(T_IE007PL[[#This Row],[Ścieżka Xpath]],ALL!$C:Q,COLUMN(N$2),0))</f>
        <v>Usunięcie PL236.</v>
      </c>
      <c r="O32" s="198" t="str">
        <f>IF(ISBLANK(VLOOKUP(T_IE007PL[[#This Row],[Ścieżka Xpath]],ALL!$C:R,COLUMN(O$2),0)),"",VLOOKUP(T_IE007PL[[#This Row],[Ścieżka Xpath]],ALL!$C:R,COLUMN(O$2),0))</f>
        <v>Removal of PL236.</v>
      </c>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row>
    <row r="33" spans="1:44" ht="30">
      <c r="A33" s="127" t="s">
        <v>1634</v>
      </c>
      <c r="B33" s="36">
        <v>31</v>
      </c>
      <c r="C33" s="36" t="str">
        <f>IF(ISBLANK(VLOOKUP(T_IE007PL[[#This Row],[Ścieżka Xpath]],ALL!$C:E,COLUMN(C$2),0)),"",VLOOKUP(T_IE007PL[[#This Row],[Ścieżka Xpath]],ALL!$C:E,COLUMN(C$2),0))</f>
        <v>12 12 001 000</v>
      </c>
      <c r="D33" s="106" t="s">
        <v>126</v>
      </c>
      <c r="E33" s="93" t="str">
        <f>IF(ISBLANK(VLOOKUP(T_IE007PL[[#This Row],[Ścieżka Xpath]],ALL!$C:G,COLUMN(E$2),0)),"",VLOOKUP(T_IE007PL[[#This Row],[Ścieżka Xpath]],ALL!$C:G,COLUMN(E$2),0))</f>
        <v>Authorisation reference number.</v>
      </c>
      <c r="F33" s="36"/>
      <c r="G33" s="36" t="s">
        <v>7</v>
      </c>
      <c r="H33" s="36" t="s">
        <v>47</v>
      </c>
      <c r="I33" s="157"/>
      <c r="J33" s="157" t="s">
        <v>1635</v>
      </c>
      <c r="K33" s="124" t="str">
        <f>IF(ISBLANK(VLOOKUP(T_IE007PL[[#This Row],[Ścieżka Xpath]],ALL!$C:N,COLUMN(K$2),0)),"",VLOOKUP(T_IE007PL[[#This Row],[Ścieżka Xpath]],ALL!$C:N,COLUMN(K$2),0))</f>
        <v/>
      </c>
      <c r="L33" s="264" t="str">
        <f>IF(ISBLANK(VLOOKUP(T_IE007PL[[#This Row],[Ścieżka Xpath]],ALL!$C:O,COLUMN(L$2),0)),"",VLOOKUP(T_IE007PL[[#This Row],[Ścieżka Xpath]],ALL!$C:O,COLUMN(L$2),0))</f>
        <v/>
      </c>
      <c r="M33" s="264" t="str">
        <f>IF(ISBLANK(VLOOKUP(T_IE007PL[[#This Row],[Ścieżka Xpath]],ALL!$C:P,COLUMN(M$2),0)),"",VLOOKUP(T_IE007PL[[#This Row],[Ścieżka Xpath]],ALL!$C:P,COLUMN(M$2),0))</f>
        <v/>
      </c>
      <c r="N33" s="198" t="str">
        <f>IF(ISBLANK(VLOOKUP(T_IE007PL[[#This Row],[Ścieżka Xpath]],ALL!$C:Q,COLUMN(N$2),0)),"",VLOOKUP(T_IE007PL[[#This Row],[Ścieżka Xpath]],ALL!$C:Q,COLUMN(N$2),0))</f>
        <v/>
      </c>
      <c r="O33" s="198" t="str">
        <f>IF(ISBLANK(VLOOKUP(T_IE007PL[[#This Row],[Ścieżka Xpath]],ALL!$C:R,COLUMN(O$2),0)),"",VLOOKUP(T_IE007PL[[#This Row],[Ścieżka Xpath]],ALL!$C:R,COLUMN(O$2),0))</f>
        <v/>
      </c>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row>
    <row r="34" spans="1:44" ht="15">
      <c r="A34" s="126" t="s">
        <v>1636</v>
      </c>
      <c r="B34" s="122">
        <v>32</v>
      </c>
      <c r="C34" s="120" t="str">
        <f>IF(ISBLANK(VLOOKUP(T_IE007PL[[#This Row],[Ścieżka Xpath]],ALL!$C:E,COLUMN(C$2),0)),"",VLOOKUP(T_IE007PL[[#This Row],[Ścieżka Xpath]],ALL!$C:E,COLUMN(C$2),0))</f>
        <v/>
      </c>
      <c r="D34" s="125" t="s">
        <v>1843</v>
      </c>
      <c r="E34" s="125" t="str">
        <f>IF(ISBLANK(VLOOKUP(T_IE007PL[[#This Row],[Ścieżka Xpath]],ALL!$C:G,COLUMN(E$2),0)),"",VLOOKUP(T_IE007PL[[#This Row],[Ścieżka Xpath]],ALL!$C:G,COLUMN(E$2),0))</f>
        <v>Actual Customs Office of Destination.</v>
      </c>
      <c r="F34" s="120">
        <v>1</v>
      </c>
      <c r="G34" s="120" t="s">
        <v>7</v>
      </c>
      <c r="H34" s="120"/>
      <c r="I34" s="177"/>
      <c r="J34" s="177"/>
      <c r="K34" s="123" t="str">
        <f>IF(ISBLANK(VLOOKUP(T_IE007PL[[#This Row],[Ścieżka Xpath]],ALL!$C:N,COLUMN(K$2),0)),"",VLOOKUP(T_IE007PL[[#This Row],[Ścieżka Xpath]],ALL!$C:N,COLUMN(K$2),0))</f>
        <v/>
      </c>
      <c r="L34" s="284" t="str">
        <f>IF(ISBLANK(VLOOKUP(T_IE007PL[[#This Row],[Ścieżka Xpath]],ALL!$C:O,COLUMN(L$2),0)),"",VLOOKUP(T_IE007PL[[#This Row],[Ścieżka Xpath]],ALL!$C:O,COLUMN(L$2),0))</f>
        <v/>
      </c>
      <c r="M34" s="284" t="str">
        <f>IF(ISBLANK(VLOOKUP(T_IE007PL[[#This Row],[Ścieżka Xpath]],ALL!$C:P,COLUMN(M$2),0)),"",VLOOKUP(T_IE007PL[[#This Row],[Ścieżka Xpath]],ALL!$C:P,COLUMN(M$2),0))</f>
        <v/>
      </c>
      <c r="N34" s="197" t="str">
        <f>IF(ISBLANK(VLOOKUP(T_IE007PL[[#This Row],[Ścieżka Xpath]],ALL!$C:Q,COLUMN(N$2),0)),"",VLOOKUP(T_IE007PL[[#This Row],[Ścieżka Xpath]],ALL!$C:Q,COLUMN(N$2),0))</f>
        <v/>
      </c>
      <c r="O34" s="197" t="str">
        <f>IF(ISBLANK(VLOOKUP(T_IE007PL[[#This Row],[Ścieżka Xpath]],ALL!$C:R,COLUMN(O$2),0)),"",VLOOKUP(T_IE007PL[[#This Row],[Ścieżka Xpath]],ALL!$C:R,COLUMN(O$2),0))</f>
        <v/>
      </c>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row>
    <row r="35" spans="1:44" ht="15">
      <c r="A35" s="127" t="s">
        <v>1637</v>
      </c>
      <c r="B35" s="36">
        <v>33</v>
      </c>
      <c r="C35" s="36" t="str">
        <f>IF(ISBLANK(VLOOKUP(T_IE007PL[[#This Row],[Ścieżka Xpath]],ALL!$C:E,COLUMN(C$2),0)),"",VLOOKUP(T_IE007PL[[#This Row],[Ścieżka Xpath]],ALL!$C:E,COLUMN(C$2),0))</f>
        <v/>
      </c>
      <c r="D35" s="93" t="s">
        <v>1844</v>
      </c>
      <c r="E35" s="93" t="str">
        <f>IF(ISBLANK(VLOOKUP(T_IE007PL[[#This Row],[Ścieżka Xpath]],ALL!$C:G,COLUMN(E$2),0)),"",VLOOKUP(T_IE007PL[[#This Row],[Ścieżka Xpath]],ALL!$C:G,COLUMN(E$2),0))</f>
        <v>Actual Customs Office of Destination code.</v>
      </c>
      <c r="F35" s="36"/>
      <c r="G35" s="36" t="s">
        <v>7</v>
      </c>
      <c r="H35" s="36" t="s">
        <v>131</v>
      </c>
      <c r="I35" s="172" t="s">
        <v>140</v>
      </c>
      <c r="J35" s="172" t="s">
        <v>1538</v>
      </c>
      <c r="K35" s="124" t="str">
        <f>IF(ISBLANK(VLOOKUP(T_IE007PL[[#This Row],[Ścieżka Xpath]],ALL!$C:N,COLUMN(K$2),0)),"",VLOOKUP(T_IE007PL[[#This Row],[Ścieżka Xpath]],ALL!$C:N,COLUMN(K$2),0))</f>
        <v/>
      </c>
      <c r="L35" s="264" t="str">
        <f>IF(ISBLANK(VLOOKUP(T_IE007PL[[#This Row],[Ścieżka Xpath]],ALL!$C:O,COLUMN(L$2),0)),"",VLOOKUP(T_IE007PL[[#This Row],[Ścieżka Xpath]],ALL!$C:O,COLUMN(L$2),0))</f>
        <v/>
      </c>
      <c r="M35" s="264" t="str">
        <f>IF(ISBLANK(VLOOKUP(T_IE007PL[[#This Row],[Ścieżka Xpath]],ALL!$C:P,COLUMN(M$2),0)),"",VLOOKUP(T_IE007PL[[#This Row],[Ścieżka Xpath]],ALL!$C:P,COLUMN(M$2),0))</f>
        <v/>
      </c>
      <c r="N35" s="198" t="str">
        <f>IF(ISBLANK(VLOOKUP(T_IE007PL[[#This Row],[Ścieżka Xpath]],ALL!$C:Q,COLUMN(N$2),0)),"",VLOOKUP(T_IE007PL[[#This Row],[Ścieżka Xpath]],ALL!$C:Q,COLUMN(N$2),0))</f>
        <v/>
      </c>
      <c r="O35" s="198" t="str">
        <f>IF(ISBLANK(VLOOKUP(T_IE007PL[[#This Row],[Ścieżka Xpath]],ALL!$C:R,COLUMN(O$2),0)),"",VLOOKUP(T_IE007PL[[#This Row],[Ścieżka Xpath]],ALL!$C:R,COLUMN(O$2),0))</f>
        <v/>
      </c>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row>
    <row r="36" spans="1:44" ht="15">
      <c r="A36" s="126" t="s">
        <v>1638</v>
      </c>
      <c r="B36" s="122">
        <v>34</v>
      </c>
      <c r="C36" s="120" t="str">
        <f>IF(ISBLANK(VLOOKUP(T_IE007PL[[#This Row],[Ścieżka Xpath]],ALL!$C:E,COLUMN(C$2),0)),"",VLOOKUP(T_IE007PL[[#This Row],[Ścieżka Xpath]],ALL!$C:E,COLUMN(C$2),0))</f>
        <v>-</v>
      </c>
      <c r="D36" s="125" t="s">
        <v>1846</v>
      </c>
      <c r="E36" s="125" t="str">
        <f>IF(ISBLANK(VLOOKUP(T_IE007PL[[#This Row],[Ścieżka Xpath]],ALL!$C:G,COLUMN(E$2),0)),"",VLOOKUP(T_IE007PL[[#This Row],[Ścieżka Xpath]],ALL!$C:G,COLUMN(E$2),0))</f>
        <v>Trader at destination.</v>
      </c>
      <c r="F36" s="120">
        <v>1</v>
      </c>
      <c r="G36" s="120" t="s">
        <v>7</v>
      </c>
      <c r="H36" s="120"/>
      <c r="I36" s="177"/>
      <c r="J36" s="177"/>
      <c r="K36" s="123" t="str">
        <f>IF(ISBLANK(VLOOKUP(T_IE007PL[[#This Row],[Ścieżka Xpath]],ALL!$C:N,COLUMN(K$2),0)),"",VLOOKUP(T_IE007PL[[#This Row],[Ścieżka Xpath]],ALL!$C:N,COLUMN(K$2),0))</f>
        <v/>
      </c>
      <c r="L36" s="284" t="str">
        <f>IF(ISBLANK(VLOOKUP(T_IE007PL[[#This Row],[Ścieżka Xpath]],ALL!$C:O,COLUMN(L$2),0)),"",VLOOKUP(T_IE007PL[[#This Row],[Ścieżka Xpath]],ALL!$C:O,COLUMN(L$2),0))</f>
        <v/>
      </c>
      <c r="M36" s="284" t="str">
        <f>IF(ISBLANK(VLOOKUP(T_IE007PL[[#This Row],[Ścieżka Xpath]],ALL!$C:P,COLUMN(M$2),0)),"",VLOOKUP(T_IE007PL[[#This Row],[Ścieżka Xpath]],ALL!$C:P,COLUMN(M$2),0))</f>
        <v/>
      </c>
      <c r="N36" s="197" t="str">
        <f>IF(ISBLANK(VLOOKUP(T_IE007PL[[#This Row],[Ścieżka Xpath]],ALL!$C:Q,COLUMN(N$2),0)),"",VLOOKUP(T_IE007PL[[#This Row],[Ścieżka Xpath]],ALL!$C:Q,COLUMN(N$2),0))</f>
        <v/>
      </c>
      <c r="O36" s="197" t="str">
        <f>IF(ISBLANK(VLOOKUP(T_IE007PL[[#This Row],[Ścieżka Xpath]],ALL!$C:R,COLUMN(O$2),0)),"",VLOOKUP(T_IE007PL[[#This Row],[Ścieżka Xpath]],ALL!$C:R,COLUMN(O$2),0))</f>
        <v/>
      </c>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row>
    <row r="37" spans="1:44" ht="15">
      <c r="A37" s="127" t="s">
        <v>1639</v>
      </c>
      <c r="B37" s="36">
        <v>35</v>
      </c>
      <c r="C37" s="36" t="str">
        <f>IF(ISBLANK(VLOOKUP(T_IE007PL[[#This Row],[Ścieżka Xpath]],ALL!$C:E,COLUMN(C$2),0)),"",VLOOKUP(T_IE007PL[[#This Row],[Ścieżka Xpath]],ALL!$C:E,COLUMN(C$2),0))</f>
        <v>-</v>
      </c>
      <c r="D37" s="106" t="s">
        <v>1913</v>
      </c>
      <c r="E37" s="93" t="str">
        <f>IF(ISBLANK(VLOOKUP(T_IE007PL[[#This Row],[Ścieżka Xpath]],ALL!$C:G,COLUMN(E$2),0)),"",VLOOKUP(T_IE007PL[[#This Row],[Ścieżka Xpath]],ALL!$C:G,COLUMN(E$2),0))</f>
        <v>EORI number.</v>
      </c>
      <c r="F37" s="36"/>
      <c r="G37" s="36" t="s">
        <v>7</v>
      </c>
      <c r="H37" s="36" t="s">
        <v>167</v>
      </c>
      <c r="I37" s="157"/>
      <c r="J37" s="157" t="s">
        <v>342</v>
      </c>
      <c r="K37" s="124" t="str">
        <f>IF(ISBLANK(VLOOKUP(T_IE007PL[[#This Row],[Ścieżka Xpath]],ALL!$C:N,COLUMN(K$2),0)),"",VLOOKUP(T_IE007PL[[#This Row],[Ścieżka Xpath]],ALL!$C:N,COLUMN(K$2),0))</f>
        <v/>
      </c>
      <c r="L37" s="264" t="str">
        <f>IF(ISBLANK(VLOOKUP(T_IE007PL[[#This Row],[Ścieżka Xpath]],ALL!$C:O,COLUMN(L$2),0)),"",VLOOKUP(T_IE007PL[[#This Row],[Ścieżka Xpath]],ALL!$C:O,COLUMN(L$2),0))</f>
        <v/>
      </c>
      <c r="M37" s="264" t="str">
        <f>IF(ISBLANK(VLOOKUP(T_IE007PL[[#This Row],[Ścieżka Xpath]],ALL!$C:P,COLUMN(M$2),0)),"",VLOOKUP(T_IE007PL[[#This Row],[Ścieżka Xpath]],ALL!$C:P,COLUMN(M$2),0))</f>
        <v/>
      </c>
      <c r="N37" s="198" t="str">
        <f>IF(ISBLANK(VLOOKUP(T_IE007PL[[#This Row],[Ścieżka Xpath]],ALL!$C:Q,COLUMN(N$2),0)),"",VLOOKUP(T_IE007PL[[#This Row],[Ścieżka Xpath]],ALL!$C:Q,COLUMN(N$2),0))</f>
        <v/>
      </c>
      <c r="O37" s="198" t="str">
        <f>IF(ISBLANK(VLOOKUP(T_IE007PL[[#This Row],[Ścieżka Xpath]],ALL!$C:R,COLUMN(O$2),0)),"",VLOOKUP(T_IE007PL[[#This Row],[Ścieżka Xpath]],ALL!$C:R,COLUMN(O$2),0))</f>
        <v/>
      </c>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row>
    <row r="38" spans="1:44" ht="30">
      <c r="A38" s="127" t="s">
        <v>1640</v>
      </c>
      <c r="B38" s="36">
        <v>36</v>
      </c>
      <c r="C38" s="36" t="str">
        <f>IF(ISBLANK(VLOOKUP(T_IE007PL[[#This Row],[Ścieżka Xpath]],ALL!$C:E,COLUMN(C$2),0)),"",VLOOKUP(T_IE007PL[[#This Row],[Ścieżka Xpath]],ALL!$C:E,COLUMN(C$2),0))</f>
        <v>-</v>
      </c>
      <c r="D38" s="106" t="s">
        <v>1845</v>
      </c>
      <c r="E38" s="93" t="str">
        <f>IF(ISBLANK(VLOOKUP(T_IE007PL[[#This Row],[Ścieżka Xpath]],ALL!$C:G,COLUMN(E$2),0)),"",VLOOKUP(T_IE007PL[[#This Row],[Ścieżka Xpath]],ALL!$C:G,COLUMN(E$2),0))</f>
        <v>Language at Customs Office (e.g. country's official language).</v>
      </c>
      <c r="F38" s="36"/>
      <c r="G38" s="36" t="s">
        <v>12</v>
      </c>
      <c r="H38" s="36" t="s">
        <v>105</v>
      </c>
      <c r="I38" s="157" t="s">
        <v>106</v>
      </c>
      <c r="J38" s="157" t="s">
        <v>107</v>
      </c>
      <c r="K38" s="124" t="str">
        <f>IF(ISBLANK(VLOOKUP(T_IE007PL[[#This Row],[Ścieżka Xpath]],ALL!$C:N,COLUMN(K$2),0)),"",VLOOKUP(T_IE007PL[[#This Row],[Ścieżka Xpath]],ALL!$C:N,COLUMN(K$2),0))</f>
        <v/>
      </c>
      <c r="L38" s="264" t="str">
        <f>IF(ISBLANK(VLOOKUP(T_IE007PL[[#This Row],[Ścieżka Xpath]],ALL!$C:O,COLUMN(L$2),0)),"",VLOOKUP(T_IE007PL[[#This Row],[Ścieżka Xpath]],ALL!$C:O,COLUMN(L$2),0))</f>
        <v/>
      </c>
      <c r="M38" s="264" t="str">
        <f>IF(ISBLANK(VLOOKUP(T_IE007PL[[#This Row],[Ścieżka Xpath]],ALL!$C:P,COLUMN(M$2),0)),"",VLOOKUP(T_IE007PL[[#This Row],[Ścieżka Xpath]],ALL!$C:P,COLUMN(M$2),0))</f>
        <v/>
      </c>
      <c r="N38" s="198" t="str">
        <f>IF(ISBLANK(VLOOKUP(T_IE007PL[[#This Row],[Ścieżka Xpath]],ALL!$C:Q,COLUMN(N$2),0)),"",VLOOKUP(T_IE007PL[[#This Row],[Ścieżka Xpath]],ALL!$C:Q,COLUMN(N$2),0))</f>
        <v>Zmiana R0100 na G0100.</v>
      </c>
      <c r="O38" s="198" t="str">
        <f>IF(ISBLANK(VLOOKUP(T_IE007PL[[#This Row],[Ścieżka Xpath]],ALL!$C:R,COLUMN(O$2),0)),"",VLOOKUP(T_IE007PL[[#This Row],[Ścieżka Xpath]],ALL!$C:R,COLUMN(O$2),0))</f>
        <v>R0100 replaced with G0100.</v>
      </c>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row>
    <row r="39" spans="1:44" ht="15">
      <c r="A39" s="126" t="s">
        <v>1641</v>
      </c>
      <c r="B39" s="122">
        <v>37</v>
      </c>
      <c r="C39" s="120" t="str">
        <f>IF(ISBLANK(VLOOKUP(T_IE007PL[[#This Row],[Ścieżka Xpath]],ALL!$C:E,COLUMN(C$2),0)),"",VLOOKUP(T_IE007PL[[#This Row],[Ścieżka Xpath]],ALL!$C:E,COLUMN(C$2),0))</f>
        <v>-</v>
      </c>
      <c r="D39" s="121" t="s">
        <v>287</v>
      </c>
      <c r="E39" s="125" t="str">
        <f>IF(ISBLANK(VLOOKUP(T_IE007PL[[#This Row],[Ścieżka Xpath]],ALL!$C:G,COLUMN(E$2),0)),"",VLOOKUP(T_IE007PL[[#This Row],[Ścieżka Xpath]],ALL!$C:G,COLUMN(E$2),0))</f>
        <v>Consignment details.</v>
      </c>
      <c r="F39" s="120">
        <v>1</v>
      </c>
      <c r="G39" s="120" t="s">
        <v>7</v>
      </c>
      <c r="H39" s="120"/>
      <c r="I39" s="177"/>
      <c r="J39" s="177"/>
      <c r="K39" s="123" t="str">
        <f>IF(ISBLANK(VLOOKUP(T_IE007PL[[#This Row],[Ścieżka Xpath]],ALL!$C:N,COLUMN(K$2),0)),"",VLOOKUP(T_IE007PL[[#This Row],[Ścieżka Xpath]],ALL!$C:N,COLUMN(K$2),0))</f>
        <v/>
      </c>
      <c r="L39" s="284" t="str">
        <f>IF(ISBLANK(VLOOKUP(T_IE007PL[[#This Row],[Ścieżka Xpath]],ALL!$C:O,COLUMN(L$2),0)),"",VLOOKUP(T_IE007PL[[#This Row],[Ścieżka Xpath]],ALL!$C:O,COLUMN(L$2),0))</f>
        <v/>
      </c>
      <c r="M39" s="284" t="str">
        <f>IF(ISBLANK(VLOOKUP(T_IE007PL[[#This Row],[Ścieżka Xpath]],ALL!$C:P,COLUMN(M$2),0)),"",VLOOKUP(T_IE007PL[[#This Row],[Ścieżka Xpath]],ALL!$C:P,COLUMN(M$2),0))</f>
        <v/>
      </c>
      <c r="N39" s="197" t="str">
        <f>IF(ISBLANK(VLOOKUP(T_IE007PL[[#This Row],[Ścieżka Xpath]],ALL!$C:Q,COLUMN(N$2),0)),"",VLOOKUP(T_IE007PL[[#This Row],[Ścieżka Xpath]],ALL!$C:Q,COLUMN(N$2),0))</f>
        <v/>
      </c>
      <c r="O39" s="197" t="str">
        <f>IF(ISBLANK(VLOOKUP(T_IE007PL[[#This Row],[Ścieżka Xpath]],ALL!$C:R,COLUMN(O$2),0)),"",VLOOKUP(T_IE007PL[[#This Row],[Ścieżka Xpath]],ALL!$C:R,COLUMN(O$2),0))</f>
        <v/>
      </c>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row>
    <row r="40" spans="1:44" ht="15">
      <c r="A40" s="126" t="s">
        <v>1642</v>
      </c>
      <c r="B40" s="122">
        <v>38</v>
      </c>
      <c r="C40" s="120" t="str">
        <f>IF(ISBLANK(VLOOKUP(T_IE007PL[[#This Row],[Ścieżka Xpath]],ALL!$C:E,COLUMN(C$2),0)),"",VLOOKUP(T_IE007PL[[#This Row],[Ścieżka Xpath]],ALL!$C:E,COLUMN(C$2),0))</f>
        <v>16 15 000 000</v>
      </c>
      <c r="D40" s="121" t="s">
        <v>451</v>
      </c>
      <c r="E40" s="125" t="str">
        <f>IF(ISBLANK(VLOOKUP(T_IE007PL[[#This Row],[Ścieżka Xpath]],ALL!$C:G,COLUMN(E$2),0)),"",VLOOKUP(T_IE007PL[[#This Row],[Ścieżka Xpath]],ALL!$C:G,COLUMN(E$2),0))</f>
        <v>Goods location details.</v>
      </c>
      <c r="F40" s="120">
        <v>1</v>
      </c>
      <c r="G40" s="120" t="s">
        <v>7</v>
      </c>
      <c r="H40" s="120"/>
      <c r="I40" s="177"/>
      <c r="J40" s="177"/>
      <c r="K40" s="123" t="str">
        <f>IF(ISBLANK(VLOOKUP(T_IE007PL[[#This Row],[Ścieżka Xpath]],ALL!$C:N,COLUMN(K$2),0)),"",VLOOKUP(T_IE007PL[[#This Row],[Ścieżka Xpath]],ALL!$C:N,COLUMN(K$2),0))</f>
        <v/>
      </c>
      <c r="L40" s="284" t="str">
        <f>IF(ISBLANK(VLOOKUP(T_IE007PL[[#This Row],[Ścieżka Xpath]],ALL!$C:O,COLUMN(L$2),0)),"",VLOOKUP(T_IE007PL[[#This Row],[Ścieżka Xpath]],ALL!$C:O,COLUMN(L$2),0))</f>
        <v/>
      </c>
      <c r="M40" s="284" t="str">
        <f>IF(ISBLANK(VLOOKUP(T_IE007PL[[#This Row],[Ścieżka Xpath]],ALL!$C:P,COLUMN(M$2),0)),"",VLOOKUP(T_IE007PL[[#This Row],[Ścieżka Xpath]],ALL!$C:P,COLUMN(M$2),0))</f>
        <v/>
      </c>
      <c r="N40" s="197" t="str">
        <f>IF(ISBLANK(VLOOKUP(T_IE007PL[[#This Row],[Ścieżka Xpath]],ALL!$C:Q,COLUMN(N$2),0)),"",VLOOKUP(T_IE007PL[[#This Row],[Ścieżka Xpath]],ALL!$C:Q,COLUMN(N$2),0))</f>
        <v/>
      </c>
      <c r="O40" s="197" t="str">
        <f>IF(ISBLANK(VLOOKUP(T_IE007PL[[#This Row],[Ścieżka Xpath]],ALL!$C:R,COLUMN(O$2),0)),"",VLOOKUP(T_IE007PL[[#This Row],[Ścieżka Xpath]],ALL!$C:R,COLUMN(O$2),0))</f>
        <v/>
      </c>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row>
    <row r="41" spans="1:44" ht="15">
      <c r="A41" s="127" t="s">
        <v>1643</v>
      </c>
      <c r="B41" s="36">
        <v>39</v>
      </c>
      <c r="C41" s="36" t="str">
        <f>IF(ISBLANK(VLOOKUP(T_IE007PL[[#This Row],[Ścieżka Xpath]],ALL!$C:E,COLUMN(C$2),0)),"",VLOOKUP(T_IE007PL[[#This Row],[Ścieżka Xpath]],ALL!$C:E,COLUMN(C$2),0))</f>
        <v>16 15 045 000</v>
      </c>
      <c r="D41" s="106" t="s">
        <v>454</v>
      </c>
      <c r="E41" s="93" t="str">
        <f>IF(ISBLANK(VLOOKUP(T_IE007PL[[#This Row],[Ścieżka Xpath]],ALL!$C:G,COLUMN(E$2),0)),"",VLOOKUP(T_IE007PL[[#This Row],[Ścieżka Xpath]],ALL!$C:G,COLUMN(E$2),0))</f>
        <v>Type of location.</v>
      </c>
      <c r="F41" s="36"/>
      <c r="G41" s="36" t="s">
        <v>7</v>
      </c>
      <c r="H41" s="36" t="s">
        <v>82</v>
      </c>
      <c r="I41" s="157" t="s">
        <v>455</v>
      </c>
      <c r="J41" s="157"/>
      <c r="K41" s="124" t="str">
        <f>IF(ISBLANK(VLOOKUP(T_IE007PL[[#This Row],[Ścieżka Xpath]],ALL!$C:N,COLUMN(K$2),0)),"",VLOOKUP(T_IE007PL[[#This Row],[Ścieżka Xpath]],ALL!$C:N,COLUMN(K$2),0))</f>
        <v/>
      </c>
      <c r="L41" s="264" t="str">
        <f>IF(ISBLANK(VLOOKUP(T_IE007PL[[#This Row],[Ścieżka Xpath]],ALL!$C:O,COLUMN(L$2),0)),"",VLOOKUP(T_IE007PL[[#This Row],[Ścieżka Xpath]],ALL!$C:O,COLUMN(L$2),0))</f>
        <v/>
      </c>
      <c r="M41" s="264" t="str">
        <f>IF(ISBLANK(VLOOKUP(T_IE007PL[[#This Row],[Ścieżka Xpath]],ALL!$C:P,COLUMN(M$2),0)),"",VLOOKUP(T_IE007PL[[#This Row],[Ścieżka Xpath]],ALL!$C:P,COLUMN(M$2),0))</f>
        <v/>
      </c>
      <c r="N41" s="198" t="str">
        <f>IF(ISBLANK(VLOOKUP(T_IE007PL[[#This Row],[Ścieżka Xpath]],ALL!$C:Q,COLUMN(N$2),0)),"",VLOOKUP(T_IE007PL[[#This Row],[Ścieżka Xpath]],ALL!$C:Q,COLUMN(N$2),0))</f>
        <v/>
      </c>
      <c r="O41" s="198" t="str">
        <f>IF(ISBLANK(VLOOKUP(T_IE007PL[[#This Row],[Ścieżka Xpath]],ALL!$C:R,COLUMN(O$2),0)),"",VLOOKUP(T_IE007PL[[#This Row],[Ścieżka Xpath]],ALL!$C:R,COLUMN(O$2),0))</f>
        <v/>
      </c>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row>
    <row r="42" spans="1:44" ht="15">
      <c r="A42" s="127" t="s">
        <v>1644</v>
      </c>
      <c r="B42" s="36">
        <v>40</v>
      </c>
      <c r="C42" s="36" t="str">
        <f>IF(ISBLANK(VLOOKUP(T_IE007PL[[#This Row],[Ścieżka Xpath]],ALL!$C:E,COLUMN(C$2),0)),"",VLOOKUP(T_IE007PL[[#This Row],[Ścieżka Xpath]],ALL!$C:E,COLUMN(C$2),0))</f>
        <v>16 15 046 000</v>
      </c>
      <c r="D42" s="106" t="s">
        <v>457</v>
      </c>
      <c r="E42" s="93" t="str">
        <f>IF(ISBLANK(VLOOKUP(T_IE007PL[[#This Row],[Ścieżka Xpath]],ALL!$C:G,COLUMN(E$2),0)),"",VLOOKUP(T_IE007PL[[#This Row],[Ścieżka Xpath]],ALL!$C:G,COLUMN(E$2),0))</f>
        <v>Location identification qualifier.</v>
      </c>
      <c r="F42" s="36"/>
      <c r="G42" s="36" t="s">
        <v>7</v>
      </c>
      <c r="H42" s="36" t="s">
        <v>82</v>
      </c>
      <c r="I42" s="157" t="s">
        <v>458</v>
      </c>
      <c r="J42" s="157" t="s">
        <v>459</v>
      </c>
      <c r="K42" s="124" t="str">
        <f>IF(ISBLANK(VLOOKUP(T_IE007PL[[#This Row],[Ścieżka Xpath]],ALL!$C:N,COLUMN(K$2),0)),"",VLOOKUP(T_IE007PL[[#This Row],[Ścieżka Xpath]],ALL!$C:N,COLUMN(K$2),0))</f>
        <v/>
      </c>
      <c r="L42" s="264" t="str">
        <f>IF(ISBLANK(VLOOKUP(T_IE007PL[[#This Row],[Ścieżka Xpath]],ALL!$C:O,COLUMN(L$2),0)),"",VLOOKUP(T_IE007PL[[#This Row],[Ścieżka Xpath]],ALL!$C:O,COLUMN(L$2),0))</f>
        <v/>
      </c>
      <c r="M42" s="264" t="str">
        <f>IF(ISBLANK(VLOOKUP(T_IE007PL[[#This Row],[Ścieżka Xpath]],ALL!$C:P,COLUMN(M$2),0)),"",VLOOKUP(T_IE007PL[[#This Row],[Ścieżka Xpath]],ALL!$C:P,COLUMN(M$2),0))</f>
        <v/>
      </c>
      <c r="N42" s="198" t="str">
        <f>IF(ISBLANK(VLOOKUP(T_IE007PL[[#This Row],[Ścieżka Xpath]],ALL!$C:Q,COLUMN(N$2),0)),"",VLOOKUP(T_IE007PL[[#This Row],[Ścieżka Xpath]],ALL!$C:Q,COLUMN(N$2),0))</f>
        <v/>
      </c>
      <c r="O42" s="198" t="str">
        <f>IF(ISBLANK(VLOOKUP(T_IE007PL[[#This Row],[Ścieżka Xpath]],ALL!$C:R,COLUMN(O$2),0)),"",VLOOKUP(T_IE007PL[[#This Row],[Ścieżka Xpath]],ALL!$C:R,COLUMN(O$2),0))</f>
        <v/>
      </c>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row>
    <row r="43" spans="1:44" ht="30">
      <c r="A43" s="127" t="s">
        <v>1645</v>
      </c>
      <c r="B43" s="36">
        <v>41</v>
      </c>
      <c r="C43" s="36" t="str">
        <f>IF(ISBLANK(VLOOKUP(T_IE007PL[[#This Row],[Ścieżka Xpath]],ALL!$C:E,COLUMN(C$2),0)),"",VLOOKUP(T_IE007PL[[#This Row],[Ścieżka Xpath]],ALL!$C:E,COLUMN(C$2),0))</f>
        <v>16 15 052 000</v>
      </c>
      <c r="D43" s="106" t="s">
        <v>461</v>
      </c>
      <c r="E43" s="93" t="str">
        <f>IF(ISBLANK(VLOOKUP(T_IE007PL[[#This Row],[Ścieżka Xpath]],ALL!$C:G,COLUMN(E$2),0)),"",VLOOKUP(T_IE007PL[[#This Row],[Ścieżka Xpath]],ALL!$C:G,COLUMN(E$2),0))</f>
        <v>Authorisation number for authorised place or temporary storage warehouse.</v>
      </c>
      <c r="F43" s="36"/>
      <c r="G43" s="36" t="s">
        <v>17</v>
      </c>
      <c r="H43" s="36" t="s">
        <v>47</v>
      </c>
      <c r="I43" s="157"/>
      <c r="J43" s="157" t="s">
        <v>462</v>
      </c>
      <c r="K43" s="124" t="str">
        <f>IF(ISBLANK(VLOOKUP(T_IE007PL[[#This Row],[Ścieżka Xpath]],ALL!$C:N,COLUMN(K$2),0)),"",VLOOKUP(T_IE007PL[[#This Row],[Ścieżka Xpath]],ALL!$C:N,COLUMN(K$2),0))</f>
        <v/>
      </c>
      <c r="L43" s="264" t="str">
        <f>IF(ISBLANK(VLOOKUP(T_IE007PL[[#This Row],[Ścieżka Xpath]],ALL!$C:O,COLUMN(L$2),0)),"",VLOOKUP(T_IE007PL[[#This Row],[Ścieżka Xpath]],ALL!$C:O,COLUMN(L$2),0))</f>
        <v/>
      </c>
      <c r="M43" s="264" t="str">
        <f>IF(ISBLANK(VLOOKUP(T_IE007PL[[#This Row],[Ścieżka Xpath]],ALL!$C:P,COLUMN(M$2),0)),"",VLOOKUP(T_IE007PL[[#This Row],[Ścieżka Xpath]],ALL!$C:P,COLUMN(M$2),0))</f>
        <v/>
      </c>
      <c r="N43" s="198" t="str">
        <f>IF(ISBLANK(VLOOKUP(T_IE007PL[[#This Row],[Ścieżka Xpath]],ALL!$C:Q,COLUMN(N$2),0)),"",VLOOKUP(T_IE007PL[[#This Row],[Ścieżka Xpath]],ALL!$C:Q,COLUMN(N$2),0))</f>
        <v/>
      </c>
      <c r="O43" s="198" t="str">
        <f>IF(ISBLANK(VLOOKUP(T_IE007PL[[#This Row],[Ścieżka Xpath]],ALL!$C:R,COLUMN(O$2),0)),"",VLOOKUP(T_IE007PL[[#This Row],[Ścieżka Xpath]],ALL!$C:R,COLUMN(O$2),0))</f>
        <v/>
      </c>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row>
    <row r="44" spans="1:44" ht="45">
      <c r="A44" s="127" t="s">
        <v>1646</v>
      </c>
      <c r="B44" s="36">
        <v>42</v>
      </c>
      <c r="C44" s="36" t="str">
        <f>IF(ISBLANK(VLOOKUP(T_IE007PL[[#This Row],[Ścieżka Xpath]],ALL!$C:E,COLUMN(C$2),0)),"",VLOOKUP(T_IE007PL[[#This Row],[Ścieżka Xpath]],ALL!$C:E,COLUMN(C$2),0))</f>
        <v>16 15 053 000</v>
      </c>
      <c r="D44" s="106" t="s">
        <v>464</v>
      </c>
      <c r="E44" s="93" t="str">
        <f>IF(ISBLANK(VLOOKUP(T_IE007PL[[#This Row],[Ścieżka Xpath]],ALL!$C:G,COLUMN(E$2),0)),"",VLOOKUP(T_IE007PL[[#This Row],[Ścieżka Xpath]],ALL!$C:G,COLUMN(E$2),0))</f>
        <v>Additional identifier of location if authorisation has many places defined.</v>
      </c>
      <c r="F44" s="36"/>
      <c r="G44" s="36" t="s">
        <v>17</v>
      </c>
      <c r="H44" s="36" t="s">
        <v>13</v>
      </c>
      <c r="I44" s="157"/>
      <c r="J44" s="157" t="s">
        <v>465</v>
      </c>
      <c r="K44" s="124" t="str">
        <f>IF(ISBLANK(VLOOKUP(T_IE007PL[[#This Row],[Ścieżka Xpath]],ALL!$C:N,COLUMN(K$2),0)),"",VLOOKUP(T_IE007PL[[#This Row],[Ścieżka Xpath]],ALL!$C:N,COLUMN(K$2),0))</f>
        <v/>
      </c>
      <c r="L44" s="264" t="str">
        <f>IF(ISBLANK(VLOOKUP(T_IE007PL[[#This Row],[Ścieżka Xpath]],ALL!$C:O,COLUMN(L$2),0)),"",VLOOKUP(T_IE007PL[[#This Row],[Ścieżka Xpath]],ALL!$C:O,COLUMN(L$2),0))</f>
        <v/>
      </c>
      <c r="M44" s="264" t="str">
        <f>IF(ISBLANK(VLOOKUP(T_IE007PL[[#This Row],[Ścieżka Xpath]],ALL!$C:P,COLUMN(M$2),0)),"",VLOOKUP(T_IE007PL[[#This Row],[Ścieżka Xpath]],ALL!$C:P,COLUMN(M$2),0))</f>
        <v/>
      </c>
      <c r="N44" s="198" t="str">
        <f>IF(ISBLANK(VLOOKUP(T_IE007PL[[#This Row],[Ścieżka Xpath]],ALL!$C:Q,COLUMN(N$2),0)),"",VLOOKUP(T_IE007PL[[#This Row],[Ścieżka Xpath]],ALL!$C:Q,COLUMN(N$2),0))</f>
        <v/>
      </c>
      <c r="O44" s="198" t="str">
        <f>IF(ISBLANK(VLOOKUP(T_IE007PL[[#This Row],[Ścieżka Xpath]],ALL!$C:R,COLUMN(O$2),0)),"",VLOOKUP(T_IE007PL[[#This Row],[Ścieżka Xpath]],ALL!$C:R,COLUMN(O$2),0))</f>
        <v/>
      </c>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row>
    <row r="45" spans="1:44" ht="15">
      <c r="A45" s="127" t="s">
        <v>1647</v>
      </c>
      <c r="B45" s="36">
        <v>43</v>
      </c>
      <c r="C45" s="36" t="str">
        <f>IF(ISBLANK(VLOOKUP(T_IE007PL[[#This Row],[Ścieżka Xpath]],ALL!$C:E,COLUMN(C$2),0)),"",VLOOKUP(T_IE007PL[[#This Row],[Ścieżka Xpath]],ALL!$C:E,COLUMN(C$2),0))</f>
        <v>16 15 036 000</v>
      </c>
      <c r="D45" s="106" t="s">
        <v>467</v>
      </c>
      <c r="E45" s="93" t="str">
        <f>IF(ISBLANK(VLOOKUP(T_IE007PL[[#This Row],[Ścieżka Xpath]],ALL!$C:G,COLUMN(E$2),0)),"",VLOOKUP(T_IE007PL[[#This Row],[Ścieżka Xpath]],ALL!$C:G,COLUMN(E$2),0))</f>
        <v>Location code according to UNLOCODE.</v>
      </c>
      <c r="F45" s="36"/>
      <c r="G45" s="36" t="s">
        <v>17</v>
      </c>
      <c r="H45" s="36" t="s">
        <v>167</v>
      </c>
      <c r="I45" s="157" t="s">
        <v>468</v>
      </c>
      <c r="J45" s="157" t="s">
        <v>462</v>
      </c>
      <c r="K45" s="124" t="str">
        <f>IF(ISBLANK(VLOOKUP(T_IE007PL[[#This Row],[Ścieżka Xpath]],ALL!$C:N,COLUMN(K$2),0)),"",VLOOKUP(T_IE007PL[[#This Row],[Ścieżka Xpath]],ALL!$C:N,COLUMN(K$2),0))</f>
        <v/>
      </c>
      <c r="L45" s="264" t="str">
        <f>IF(ISBLANK(VLOOKUP(T_IE007PL[[#This Row],[Ścieżka Xpath]],ALL!$C:O,COLUMN(L$2),0)),"",VLOOKUP(T_IE007PL[[#This Row],[Ścieżka Xpath]],ALL!$C:O,COLUMN(L$2),0))</f>
        <v/>
      </c>
      <c r="M45" s="264" t="str">
        <f>IF(ISBLANK(VLOOKUP(T_IE007PL[[#This Row],[Ścieżka Xpath]],ALL!$C:P,COLUMN(M$2),0)),"",VLOOKUP(T_IE007PL[[#This Row],[Ścieżka Xpath]],ALL!$C:P,COLUMN(M$2),0))</f>
        <v/>
      </c>
      <c r="N45" s="198" t="str">
        <f>IF(ISBLANK(VLOOKUP(T_IE007PL[[#This Row],[Ścieżka Xpath]],ALL!$C:Q,COLUMN(N$2),0)),"",VLOOKUP(T_IE007PL[[#This Row],[Ścieżka Xpath]],ALL!$C:Q,COLUMN(N$2),0))</f>
        <v/>
      </c>
      <c r="O45" s="198" t="str">
        <f>IF(ISBLANK(VLOOKUP(T_IE007PL[[#This Row],[Ścieżka Xpath]],ALL!$C:R,COLUMN(O$2),0)),"",VLOOKUP(T_IE007PL[[#This Row],[Ścieżka Xpath]],ALL!$C:R,COLUMN(O$2),0))</f>
        <v/>
      </c>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row>
    <row r="46" spans="1:44" ht="30">
      <c r="A46" s="126" t="s">
        <v>1648</v>
      </c>
      <c r="B46" s="122">
        <v>44</v>
      </c>
      <c r="C46" s="120" t="str">
        <f>IF(ISBLANK(VLOOKUP(T_IE007PL[[#This Row],[Ścieżka Xpath]],ALL!$C:E,COLUMN(C$2),0)),"",VLOOKUP(T_IE007PL[[#This Row],[Ścieżka Xpath]],ALL!$C:E,COLUMN(C$2),0))</f>
        <v>16 15 047 000</v>
      </c>
      <c r="D46" s="121" t="s">
        <v>470</v>
      </c>
      <c r="E46" s="125" t="str">
        <f>IF(ISBLANK(VLOOKUP(T_IE007PL[[#This Row],[Ścieżka Xpath]],ALL!$C:G,COLUMN(E$2),0)),"",VLOOKUP(T_IE007PL[[#This Row],[Ścieżka Xpath]],ALL!$C:G,COLUMN(E$2),0))</f>
        <v>Location - Customs Office where the goods are available for further customs control.</v>
      </c>
      <c r="F46" s="120" t="s">
        <v>16</v>
      </c>
      <c r="G46" s="120" t="s">
        <v>17</v>
      </c>
      <c r="H46" s="120"/>
      <c r="I46" s="177"/>
      <c r="J46" s="177" t="s">
        <v>462</v>
      </c>
      <c r="K46" s="123" t="str">
        <f>IF(ISBLANK(VLOOKUP(T_IE007PL[[#This Row],[Ścieżka Xpath]],ALL!$C:N,COLUMN(K$2),0)),"",VLOOKUP(T_IE007PL[[#This Row],[Ścieżka Xpath]],ALL!$C:N,COLUMN(K$2),0))</f>
        <v/>
      </c>
      <c r="L46" s="284" t="str">
        <f>IF(ISBLANK(VLOOKUP(T_IE007PL[[#This Row],[Ścieżka Xpath]],ALL!$C:O,COLUMN(L$2),0)),"",VLOOKUP(T_IE007PL[[#This Row],[Ścieżka Xpath]],ALL!$C:O,COLUMN(L$2),0))</f>
        <v/>
      </c>
      <c r="M46" s="284" t="str">
        <f>IF(ISBLANK(VLOOKUP(T_IE007PL[[#This Row],[Ścieżka Xpath]],ALL!$C:P,COLUMN(M$2),0)),"",VLOOKUP(T_IE007PL[[#This Row],[Ścieżka Xpath]],ALL!$C:P,COLUMN(M$2),0))</f>
        <v/>
      </c>
      <c r="N46" s="197" t="str">
        <f>IF(ISBLANK(VLOOKUP(T_IE007PL[[#This Row],[Ścieżka Xpath]],ALL!$C:Q,COLUMN(N$2),0)),"",VLOOKUP(T_IE007PL[[#This Row],[Ścieżka Xpath]],ALL!$C:Q,COLUMN(N$2),0))</f>
        <v/>
      </c>
      <c r="O46" s="197" t="str">
        <f>IF(ISBLANK(VLOOKUP(T_IE007PL[[#This Row],[Ścieżka Xpath]],ALL!$C:R,COLUMN(O$2),0)),"",VLOOKUP(T_IE007PL[[#This Row],[Ścieżka Xpath]],ALL!$C:R,COLUMN(O$2),0))</f>
        <v/>
      </c>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row>
    <row r="47" spans="1:44" ht="15">
      <c r="A47" s="127" t="s">
        <v>1649</v>
      </c>
      <c r="B47" s="36">
        <v>45</v>
      </c>
      <c r="C47" s="36" t="str">
        <f>IF(ISBLANK(VLOOKUP(T_IE007PL[[#This Row],[Ścieżka Xpath]],ALL!$C:E,COLUMN(C$2),0)),"",VLOOKUP(T_IE007PL[[#This Row],[Ścieżka Xpath]],ALL!$C:E,COLUMN(C$2),0))</f>
        <v>16 15 047 001</v>
      </c>
      <c r="D47" s="106" t="s">
        <v>472</v>
      </c>
      <c r="E47" s="93" t="str">
        <f>IF(ISBLANK(VLOOKUP(T_IE007PL[[#This Row],[Ścieżka Xpath]],ALL!$C:G,COLUMN(E$2),0)),"",VLOOKUP(T_IE007PL[[#This Row],[Ścieżka Xpath]],ALL!$C:G,COLUMN(E$2),0))</f>
        <v>Customs office reference number.</v>
      </c>
      <c r="F47" s="36"/>
      <c r="G47" s="36" t="s">
        <v>7</v>
      </c>
      <c r="H47" s="36" t="s">
        <v>131</v>
      </c>
      <c r="I47" s="157" t="s">
        <v>473</v>
      </c>
      <c r="J47" s="157"/>
      <c r="K47" s="124" t="str">
        <f>IF(ISBLANK(VLOOKUP(T_IE007PL[[#This Row],[Ścieżka Xpath]],ALL!$C:N,COLUMN(K$2),0)),"",VLOOKUP(T_IE007PL[[#This Row],[Ścieżka Xpath]],ALL!$C:N,COLUMN(K$2),0))</f>
        <v/>
      </c>
      <c r="L47" s="264" t="str">
        <f>IF(ISBLANK(VLOOKUP(T_IE007PL[[#This Row],[Ścieżka Xpath]],ALL!$C:O,COLUMN(L$2),0)),"",VLOOKUP(T_IE007PL[[#This Row],[Ścieżka Xpath]],ALL!$C:O,COLUMN(L$2),0))</f>
        <v/>
      </c>
      <c r="M47" s="264" t="str">
        <f>IF(ISBLANK(VLOOKUP(T_IE007PL[[#This Row],[Ścieżka Xpath]],ALL!$C:P,COLUMN(M$2),0)),"",VLOOKUP(T_IE007PL[[#This Row],[Ścieżka Xpath]],ALL!$C:P,COLUMN(M$2),0))</f>
        <v/>
      </c>
      <c r="N47" s="198" t="str">
        <f>IF(ISBLANK(VLOOKUP(T_IE007PL[[#This Row],[Ścieżka Xpath]],ALL!$C:Q,COLUMN(N$2),0)),"",VLOOKUP(T_IE007PL[[#This Row],[Ścieżka Xpath]],ALL!$C:Q,COLUMN(N$2),0))</f>
        <v/>
      </c>
      <c r="O47" s="198" t="str">
        <f>IF(ISBLANK(VLOOKUP(T_IE007PL[[#This Row],[Ścieżka Xpath]],ALL!$C:R,COLUMN(O$2),0)),"",VLOOKUP(T_IE007PL[[#This Row],[Ścieżka Xpath]],ALL!$C:R,COLUMN(O$2),0))</f>
        <v/>
      </c>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row>
    <row r="48" spans="1:44" ht="15">
      <c r="A48" s="126" t="s">
        <v>1650</v>
      </c>
      <c r="B48" s="122">
        <v>46</v>
      </c>
      <c r="C48" s="120" t="str">
        <f>IF(ISBLANK(VLOOKUP(T_IE007PL[[#This Row],[Ścieżka Xpath]],ALL!$C:E,COLUMN(C$2),0)),"",VLOOKUP(T_IE007PL[[#This Row],[Ścieżka Xpath]],ALL!$C:E,COLUMN(C$2),0))</f>
        <v>16 15 048 000</v>
      </c>
      <c r="D48" s="121" t="s">
        <v>475</v>
      </c>
      <c r="E48" s="125" t="str">
        <f>IF(ISBLANK(VLOOKUP(T_IE007PL[[#This Row],[Ścieżka Xpath]],ALL!$C:G,COLUMN(E$2),0)),"",VLOOKUP(T_IE007PL[[#This Row],[Ścieżka Xpath]],ALL!$C:G,COLUMN(E$2),0))</f>
        <v>Location - GNSS coordinates.</v>
      </c>
      <c r="F48" s="120" t="s">
        <v>16</v>
      </c>
      <c r="G48" s="120" t="s">
        <v>17</v>
      </c>
      <c r="H48" s="120"/>
      <c r="I48" s="177"/>
      <c r="J48" s="177" t="s">
        <v>462</v>
      </c>
      <c r="K48" s="123" t="str">
        <f>IF(ISBLANK(VLOOKUP(T_IE007PL[[#This Row],[Ścieżka Xpath]],ALL!$C:N,COLUMN(K$2),0)),"",VLOOKUP(T_IE007PL[[#This Row],[Ścieżka Xpath]],ALL!$C:N,COLUMN(K$2),0))</f>
        <v/>
      </c>
      <c r="L48" s="284" t="str">
        <f>IF(ISBLANK(VLOOKUP(T_IE007PL[[#This Row],[Ścieżka Xpath]],ALL!$C:O,COLUMN(L$2),0)),"",VLOOKUP(T_IE007PL[[#This Row],[Ścieżka Xpath]],ALL!$C:O,COLUMN(L$2),0))</f>
        <v/>
      </c>
      <c r="M48" s="284" t="str">
        <f>IF(ISBLANK(VLOOKUP(T_IE007PL[[#This Row],[Ścieżka Xpath]],ALL!$C:P,COLUMN(M$2),0)),"",VLOOKUP(T_IE007PL[[#This Row],[Ścieżka Xpath]],ALL!$C:P,COLUMN(M$2),0))</f>
        <v/>
      </c>
      <c r="N48" s="197" t="str">
        <f>IF(ISBLANK(VLOOKUP(T_IE007PL[[#This Row],[Ścieżka Xpath]],ALL!$C:Q,COLUMN(N$2),0)),"",VLOOKUP(T_IE007PL[[#This Row],[Ścieżka Xpath]],ALL!$C:Q,COLUMN(N$2),0))</f>
        <v/>
      </c>
      <c r="O48" s="197" t="str">
        <f>IF(ISBLANK(VLOOKUP(T_IE007PL[[#This Row],[Ścieżka Xpath]],ALL!$C:R,COLUMN(O$2),0)),"",VLOOKUP(T_IE007PL[[#This Row],[Ścieżka Xpath]],ALL!$C:R,COLUMN(O$2),0))</f>
        <v/>
      </c>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c r="AP48" s="109"/>
      <c r="AQ48" s="109"/>
      <c r="AR48" s="109"/>
    </row>
    <row r="49" spans="1:44" ht="30">
      <c r="A49" s="127" t="s">
        <v>1651</v>
      </c>
      <c r="B49" s="36">
        <v>47</v>
      </c>
      <c r="C49" s="36" t="str">
        <f>IF(ISBLANK(VLOOKUP(T_IE007PL[[#This Row],[Ścieżka Xpath]],ALL!$C:E,COLUMN(C$2),0)),"",VLOOKUP(T_IE007PL[[#This Row],[Ścieżka Xpath]],ALL!$C:E,COLUMN(C$2),0))</f>
        <v>16 15 048 049</v>
      </c>
      <c r="D49" s="106" t="s">
        <v>477</v>
      </c>
      <c r="E49" s="93" t="str">
        <f>IF(ISBLANK(VLOOKUP(T_IE007PL[[#This Row],[Ścieżka Xpath]],ALL!$C:G,COLUMN(E$2),0)),"",VLOOKUP(T_IE007PL[[#This Row],[Ścieżka Xpath]],ALL!$C:G,COLUMN(E$2),0))</f>
        <v>GNSS latitude.</v>
      </c>
      <c r="F49" s="36"/>
      <c r="G49" s="36" t="s">
        <v>7</v>
      </c>
      <c r="H49" s="36" t="s">
        <v>167</v>
      </c>
      <c r="I49" s="157"/>
      <c r="J49" s="157" t="s">
        <v>478</v>
      </c>
      <c r="K49" s="124" t="str">
        <f>IF(ISBLANK(VLOOKUP(T_IE007PL[[#This Row],[Ścieżka Xpath]],ALL!$C:N,COLUMN(K$2),0)),"",VLOOKUP(T_IE007PL[[#This Row],[Ścieżka Xpath]],ALL!$C:N,COLUMN(K$2),0))</f>
        <v/>
      </c>
      <c r="L49" s="264" t="str">
        <f>IF(ISBLANK(VLOOKUP(T_IE007PL[[#This Row],[Ścieżka Xpath]],ALL!$C:O,COLUMN(L$2),0)),"",VLOOKUP(T_IE007PL[[#This Row],[Ścieżka Xpath]],ALL!$C:O,COLUMN(L$2),0))</f>
        <v/>
      </c>
      <c r="M49" s="264" t="str">
        <f>IF(ISBLANK(VLOOKUP(T_IE007PL[[#This Row],[Ścieżka Xpath]],ALL!$C:P,COLUMN(M$2),0)),"",VLOOKUP(T_IE007PL[[#This Row],[Ścieżka Xpath]],ALL!$C:P,COLUMN(M$2),0))</f>
        <v/>
      </c>
      <c r="N49" s="198" t="str">
        <f>IF(ISBLANK(VLOOKUP(T_IE007PL[[#This Row],[Ścieżka Xpath]],ALL!$C:Q,COLUMN(N$2),0)),"",VLOOKUP(T_IE007PL[[#This Row],[Ścieżka Xpath]],ALL!$C:Q,COLUMN(N$2),0))</f>
        <v/>
      </c>
      <c r="O49" s="198" t="str">
        <f>IF(ISBLANK(VLOOKUP(T_IE007PL[[#This Row],[Ścieżka Xpath]],ALL!$C:R,COLUMN(O$2),0)),"",VLOOKUP(T_IE007PL[[#This Row],[Ścieżka Xpath]],ALL!$C:R,COLUMN(O$2),0))</f>
        <v/>
      </c>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row>
    <row r="50" spans="1:44" ht="30">
      <c r="A50" s="127" t="s">
        <v>1652</v>
      </c>
      <c r="B50" s="36">
        <v>48</v>
      </c>
      <c r="C50" s="36" t="str">
        <f>IF(ISBLANK(VLOOKUP(T_IE007PL[[#This Row],[Ścieżka Xpath]],ALL!$C:E,COLUMN(C$2),0)),"",VLOOKUP(T_IE007PL[[#This Row],[Ścieżka Xpath]],ALL!$C:E,COLUMN(C$2),0))</f>
        <v>16 15 048 050</v>
      </c>
      <c r="D50" s="106" t="s">
        <v>480</v>
      </c>
      <c r="E50" s="93" t="str">
        <f>IF(ISBLANK(VLOOKUP(T_IE007PL[[#This Row],[Ścieżka Xpath]],ALL!$C:G,COLUMN(E$2),0)),"",VLOOKUP(T_IE007PL[[#This Row],[Ścieżka Xpath]],ALL!$C:G,COLUMN(E$2),0))</f>
        <v>GNSS longitude.</v>
      </c>
      <c r="F50" s="36"/>
      <c r="G50" s="36" t="s">
        <v>7</v>
      </c>
      <c r="H50" s="36" t="s">
        <v>167</v>
      </c>
      <c r="I50" s="157"/>
      <c r="J50" s="157" t="s">
        <v>478</v>
      </c>
      <c r="K50" s="124" t="str">
        <f>IF(ISBLANK(VLOOKUP(T_IE007PL[[#This Row],[Ścieżka Xpath]],ALL!$C:N,COLUMN(K$2),0)),"",VLOOKUP(T_IE007PL[[#This Row],[Ścieżka Xpath]],ALL!$C:N,COLUMN(K$2),0))</f>
        <v/>
      </c>
      <c r="L50" s="264" t="str">
        <f>IF(ISBLANK(VLOOKUP(T_IE007PL[[#This Row],[Ścieżka Xpath]],ALL!$C:O,COLUMN(L$2),0)),"",VLOOKUP(T_IE007PL[[#This Row],[Ścieżka Xpath]],ALL!$C:O,COLUMN(L$2),0))</f>
        <v/>
      </c>
      <c r="M50" s="264" t="str">
        <f>IF(ISBLANK(VLOOKUP(T_IE007PL[[#This Row],[Ścieżka Xpath]],ALL!$C:P,COLUMN(M$2),0)),"",VLOOKUP(T_IE007PL[[#This Row],[Ścieżka Xpath]],ALL!$C:P,COLUMN(M$2),0))</f>
        <v/>
      </c>
      <c r="N50" s="198" t="str">
        <f>IF(ISBLANK(VLOOKUP(T_IE007PL[[#This Row],[Ścieżka Xpath]],ALL!$C:Q,COLUMN(N$2),0)),"",VLOOKUP(T_IE007PL[[#This Row],[Ścieżka Xpath]],ALL!$C:Q,COLUMN(N$2),0))</f>
        <v/>
      </c>
      <c r="O50" s="198" t="str">
        <f>IF(ISBLANK(VLOOKUP(T_IE007PL[[#This Row],[Ścieżka Xpath]],ALL!$C:R,COLUMN(O$2),0)),"",VLOOKUP(T_IE007PL[[#This Row],[Ścieżka Xpath]],ALL!$C:R,COLUMN(O$2),0))</f>
        <v/>
      </c>
      <c r="P50" s="109"/>
      <c r="Q50" s="109"/>
      <c r="R50" s="109"/>
      <c r="S50" s="109"/>
      <c r="T50" s="109"/>
      <c r="U50" s="109"/>
      <c r="V50" s="109"/>
      <c r="W50" s="109"/>
      <c r="X50" s="109"/>
      <c r="Y50" s="109"/>
      <c r="Z50" s="109"/>
      <c r="AA50" s="109"/>
      <c r="AB50" s="109"/>
      <c r="AC50" s="109"/>
      <c r="AD50" s="109"/>
      <c r="AE50" s="109"/>
      <c r="AF50" s="109"/>
      <c r="AG50" s="109"/>
      <c r="AH50" s="109"/>
      <c r="AI50" s="109"/>
      <c r="AJ50" s="109"/>
      <c r="AK50" s="109"/>
      <c r="AL50" s="109"/>
      <c r="AM50" s="109"/>
      <c r="AN50" s="109"/>
      <c r="AO50" s="109"/>
      <c r="AP50" s="109"/>
      <c r="AQ50" s="109"/>
      <c r="AR50" s="109"/>
    </row>
    <row r="51" spans="1:44" ht="45">
      <c r="A51" s="126" t="s">
        <v>1653</v>
      </c>
      <c r="B51" s="122">
        <v>49</v>
      </c>
      <c r="C51" s="120" t="str">
        <f>IF(ISBLANK(VLOOKUP(T_IE007PL[[#This Row],[Ścieżka Xpath]],ALL!$C:E,COLUMN(C$2),0)),"",VLOOKUP(T_IE007PL[[#This Row],[Ścieżka Xpath]],ALL!$C:E,COLUMN(C$2),0))</f>
        <v>16 15 051 000</v>
      </c>
      <c r="D51" s="121" t="s">
        <v>482</v>
      </c>
      <c r="E51" s="125" t="str">
        <f>IF(ISBLANK(VLOOKUP(T_IE007PL[[#This Row],[Ścieżka Xpath]],ALL!$C:G,COLUMN(E$2),0)),"",VLOOKUP(T_IE007PL[[#This Row],[Ścieżka Xpath]],ALL!$C:G,COLUMN(E$2),0))</f>
        <v>Location - Identification number of the economic operator at whose premises the goods can be controlled.</v>
      </c>
      <c r="F51" s="120" t="s">
        <v>16</v>
      </c>
      <c r="G51" s="120" t="s">
        <v>17</v>
      </c>
      <c r="H51" s="120"/>
      <c r="I51" s="177"/>
      <c r="J51" s="177" t="s">
        <v>462</v>
      </c>
      <c r="K51" s="123" t="str">
        <f>IF(ISBLANK(VLOOKUP(T_IE007PL[[#This Row],[Ścieżka Xpath]],ALL!$C:N,COLUMN(K$2),0)),"",VLOOKUP(T_IE007PL[[#This Row],[Ścieżka Xpath]],ALL!$C:N,COLUMN(K$2),0))</f>
        <v/>
      </c>
      <c r="L51" s="284" t="str">
        <f>IF(ISBLANK(VLOOKUP(T_IE007PL[[#This Row],[Ścieżka Xpath]],ALL!$C:O,COLUMN(L$2),0)),"",VLOOKUP(T_IE007PL[[#This Row],[Ścieżka Xpath]],ALL!$C:O,COLUMN(L$2),0))</f>
        <v/>
      </c>
      <c r="M51" s="284" t="str">
        <f>IF(ISBLANK(VLOOKUP(T_IE007PL[[#This Row],[Ścieżka Xpath]],ALL!$C:P,COLUMN(M$2),0)),"",VLOOKUP(T_IE007PL[[#This Row],[Ścieżka Xpath]],ALL!$C:P,COLUMN(M$2),0))</f>
        <v/>
      </c>
      <c r="N51" s="197" t="str">
        <f>IF(ISBLANK(VLOOKUP(T_IE007PL[[#This Row],[Ścieżka Xpath]],ALL!$C:Q,COLUMN(N$2),0)),"",VLOOKUP(T_IE007PL[[#This Row],[Ścieżka Xpath]],ALL!$C:Q,COLUMN(N$2),0))</f>
        <v/>
      </c>
      <c r="O51" s="197" t="str">
        <f>IF(ISBLANK(VLOOKUP(T_IE007PL[[#This Row],[Ścieżka Xpath]],ALL!$C:R,COLUMN(O$2),0)),"",VLOOKUP(T_IE007PL[[#This Row],[Ścieżka Xpath]],ALL!$C:R,COLUMN(O$2),0))</f>
        <v/>
      </c>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109"/>
      <c r="AN51" s="109"/>
      <c r="AO51" s="109"/>
      <c r="AP51" s="109"/>
      <c r="AQ51" s="109"/>
      <c r="AR51" s="109"/>
    </row>
    <row r="52" spans="1:44" ht="30">
      <c r="A52" s="127" t="s">
        <v>1654</v>
      </c>
      <c r="B52" s="36">
        <v>50</v>
      </c>
      <c r="C52" s="36" t="str">
        <f>IF(ISBLANK(VLOOKUP(T_IE007PL[[#This Row],[Ścieżka Xpath]],ALL!$C:E,COLUMN(C$2),0)),"",VLOOKUP(T_IE007PL[[#This Row],[Ścieżka Xpath]],ALL!$C:E,COLUMN(C$2),0))</f>
        <v>16 15 051 017</v>
      </c>
      <c r="D52" s="106" t="s">
        <v>225</v>
      </c>
      <c r="E52" s="93" t="str">
        <f>IF(ISBLANK(VLOOKUP(T_IE007PL[[#This Row],[Ścieżka Xpath]],ALL!$C:G,COLUMN(E$2),0)),"",VLOOKUP(T_IE007PL[[#This Row],[Ścieżka Xpath]],ALL!$C:G,COLUMN(E$2),0))</f>
        <v>EORI number.</v>
      </c>
      <c r="F52" s="36"/>
      <c r="G52" s="36" t="s">
        <v>7</v>
      </c>
      <c r="H52" s="36" t="s">
        <v>167</v>
      </c>
      <c r="I52" s="157"/>
      <c r="J52" s="157" t="s">
        <v>342</v>
      </c>
      <c r="K52" s="124" t="str">
        <f>IF(ISBLANK(VLOOKUP(T_IE007PL[[#This Row],[Ścieżka Xpath]],ALL!$C:N,COLUMN(K$2),0)),"",VLOOKUP(T_IE007PL[[#This Row],[Ścieżka Xpath]],ALL!$C:N,COLUMN(K$2),0))</f>
        <v/>
      </c>
      <c r="L52" s="264" t="str">
        <f>IF(ISBLANK(VLOOKUP(T_IE007PL[[#This Row],[Ścieżka Xpath]],ALL!$C:O,COLUMN(L$2),0)),"",VLOOKUP(T_IE007PL[[#This Row],[Ścieżka Xpath]],ALL!$C:O,COLUMN(L$2),0))</f>
        <v/>
      </c>
      <c r="M52" s="264" t="str">
        <f>IF(ISBLANK(VLOOKUP(T_IE007PL[[#This Row],[Ścieżka Xpath]],ALL!$C:P,COLUMN(M$2),0)),"",VLOOKUP(T_IE007PL[[#This Row],[Ścieżka Xpath]],ALL!$C:P,COLUMN(M$2),0))</f>
        <v/>
      </c>
      <c r="N52" s="198" t="str">
        <f>IF(ISBLANK(VLOOKUP(T_IE007PL[[#This Row],[Ścieżka Xpath]],ALL!$C:Q,COLUMN(N$2),0)),"",VLOOKUP(T_IE007PL[[#This Row],[Ścieżka Xpath]],ALL!$C:Q,COLUMN(N$2),0))</f>
        <v/>
      </c>
      <c r="O52" s="198" t="str">
        <f>IF(ISBLANK(VLOOKUP(T_IE007PL[[#This Row],[Ścieżka Xpath]],ALL!$C:R,COLUMN(O$2),0)),"",VLOOKUP(T_IE007PL[[#This Row],[Ścieżka Xpath]],ALL!$C:R,COLUMN(O$2),0))</f>
        <v/>
      </c>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row>
    <row r="53" spans="1:44" ht="15">
      <c r="A53" s="126" t="s">
        <v>1655</v>
      </c>
      <c r="B53" s="122">
        <v>51</v>
      </c>
      <c r="C53" s="120" t="str">
        <f>IF(ISBLANK(VLOOKUP(T_IE007PL[[#This Row],[Ścieżka Xpath]],ALL!$C:E,COLUMN(C$2),0)),"",VLOOKUP(T_IE007PL[[#This Row],[Ścieżka Xpath]],ALL!$C:E,COLUMN(C$2),0))</f>
        <v>16 15 018 000</v>
      </c>
      <c r="D53" s="121" t="s">
        <v>485</v>
      </c>
      <c r="E53" s="125" t="str">
        <f>IF(ISBLANK(VLOOKUP(T_IE007PL[[#This Row],[Ścieżka Xpath]],ALL!$C:G,COLUMN(E$2),0)),"",VLOOKUP(T_IE007PL[[#This Row],[Ścieżka Xpath]],ALL!$C:G,COLUMN(E$2),0))</f>
        <v>Location - address.</v>
      </c>
      <c r="F53" s="120" t="s">
        <v>16</v>
      </c>
      <c r="G53" s="120" t="s">
        <v>17</v>
      </c>
      <c r="H53" s="120"/>
      <c r="I53" s="177"/>
      <c r="J53" s="177" t="s">
        <v>462</v>
      </c>
      <c r="K53" s="123" t="str">
        <f>IF(ISBLANK(VLOOKUP(T_IE007PL[[#This Row],[Ścieżka Xpath]],ALL!$C:N,COLUMN(K$2),0)),"",VLOOKUP(T_IE007PL[[#This Row],[Ścieżka Xpath]],ALL!$C:N,COLUMN(K$2),0))</f>
        <v/>
      </c>
      <c r="L53" s="284" t="str">
        <f>IF(ISBLANK(VLOOKUP(T_IE007PL[[#This Row],[Ścieżka Xpath]],ALL!$C:O,COLUMN(L$2),0)),"",VLOOKUP(T_IE007PL[[#This Row],[Ścieżka Xpath]],ALL!$C:O,COLUMN(L$2),0))</f>
        <v/>
      </c>
      <c r="M53" s="284" t="str">
        <f>IF(ISBLANK(VLOOKUP(T_IE007PL[[#This Row],[Ścieżka Xpath]],ALL!$C:P,COLUMN(M$2),0)),"",VLOOKUP(T_IE007PL[[#This Row],[Ścieżka Xpath]],ALL!$C:P,COLUMN(M$2),0))</f>
        <v/>
      </c>
      <c r="N53" s="197" t="str">
        <f>IF(ISBLANK(VLOOKUP(T_IE007PL[[#This Row],[Ścieżka Xpath]],ALL!$C:Q,COLUMN(N$2),0)),"",VLOOKUP(T_IE007PL[[#This Row],[Ścieżka Xpath]],ALL!$C:Q,COLUMN(N$2),0))</f>
        <v/>
      </c>
      <c r="O53" s="197" t="str">
        <f>IF(ISBLANK(VLOOKUP(T_IE007PL[[#This Row],[Ścieżka Xpath]],ALL!$C:R,COLUMN(O$2),0)),"",VLOOKUP(T_IE007PL[[#This Row],[Ścieżka Xpath]],ALL!$C:R,COLUMN(O$2),0))</f>
        <v/>
      </c>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row>
    <row r="54" spans="1:44" ht="15">
      <c r="A54" s="127" t="s">
        <v>1656</v>
      </c>
      <c r="B54" s="36">
        <v>52</v>
      </c>
      <c r="C54" s="36" t="str">
        <f>IF(ISBLANK(VLOOKUP(T_IE007PL[[#This Row],[Ścieżka Xpath]],ALL!$C:E,COLUMN(C$2),0)),"",VLOOKUP(T_IE007PL[[#This Row],[Ścieżka Xpath]],ALL!$C:E,COLUMN(C$2),0))</f>
        <v>16 15 018 019</v>
      </c>
      <c r="D54" s="106" t="s">
        <v>188</v>
      </c>
      <c r="E54" s="93" t="str">
        <f>IF(ISBLANK(VLOOKUP(T_IE007PL[[#This Row],[Ścieżka Xpath]],ALL!$C:G,COLUMN(E$2),0)),"",VLOOKUP(T_IE007PL[[#This Row],[Ścieżka Xpath]],ALL!$C:G,COLUMN(E$2),0))</f>
        <v>Street and number.</v>
      </c>
      <c r="F54" s="36"/>
      <c r="G54" s="36" t="s">
        <v>7</v>
      </c>
      <c r="H54" s="36" t="s">
        <v>173</v>
      </c>
      <c r="I54" s="157"/>
      <c r="J54" s="157"/>
      <c r="K54" s="124" t="str">
        <f>IF(ISBLANK(VLOOKUP(T_IE007PL[[#This Row],[Ścieżka Xpath]],ALL!$C:N,COLUMN(K$2),0)),"",VLOOKUP(T_IE007PL[[#This Row],[Ścieżka Xpath]],ALL!$C:N,COLUMN(K$2),0))</f>
        <v/>
      </c>
      <c r="L54" s="264" t="str">
        <f>IF(ISBLANK(VLOOKUP(T_IE007PL[[#This Row],[Ścieżka Xpath]],ALL!$C:O,COLUMN(L$2),0)),"",VLOOKUP(T_IE007PL[[#This Row],[Ścieżka Xpath]],ALL!$C:O,COLUMN(L$2),0))</f>
        <v/>
      </c>
      <c r="M54" s="264" t="str">
        <f>IF(ISBLANK(VLOOKUP(T_IE007PL[[#This Row],[Ścieżka Xpath]],ALL!$C:P,COLUMN(M$2),0)),"",VLOOKUP(T_IE007PL[[#This Row],[Ścieżka Xpath]],ALL!$C:P,COLUMN(M$2),0))</f>
        <v/>
      </c>
      <c r="N54" s="198" t="str">
        <f>IF(ISBLANK(VLOOKUP(T_IE007PL[[#This Row],[Ścieżka Xpath]],ALL!$C:Q,COLUMN(N$2),0)),"",VLOOKUP(T_IE007PL[[#This Row],[Ścieżka Xpath]],ALL!$C:Q,COLUMN(N$2),0))</f>
        <v/>
      </c>
      <c r="O54" s="198" t="str">
        <f>IF(ISBLANK(VLOOKUP(T_IE007PL[[#This Row],[Ścieżka Xpath]],ALL!$C:R,COLUMN(O$2),0)),"",VLOOKUP(T_IE007PL[[#This Row],[Ścieżka Xpath]],ALL!$C:R,COLUMN(O$2),0))</f>
        <v/>
      </c>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row>
    <row r="55" spans="1:44" ht="15">
      <c r="A55" s="127" t="s">
        <v>1657</v>
      </c>
      <c r="B55" s="36">
        <v>53</v>
      </c>
      <c r="C55" s="36" t="str">
        <f>IF(ISBLANK(VLOOKUP(T_IE007PL[[#This Row],[Ścieżka Xpath]],ALL!$C:E,COLUMN(C$2),0)),"",VLOOKUP(T_IE007PL[[#This Row],[Ścieżka Xpath]],ALL!$C:E,COLUMN(C$2),0))</f>
        <v>16 15 018 021</v>
      </c>
      <c r="D55" s="106" t="s">
        <v>200</v>
      </c>
      <c r="E55" s="93" t="str">
        <f>IF(ISBLANK(VLOOKUP(T_IE007PL[[#This Row],[Ścieżka Xpath]],ALL!$C:G,COLUMN(E$2),0)),"",VLOOKUP(T_IE007PL[[#This Row],[Ścieżka Xpath]],ALL!$C:G,COLUMN(E$2),0))</f>
        <v>ZIP, postcode.</v>
      </c>
      <c r="F55" s="36"/>
      <c r="G55" s="36" t="s">
        <v>17</v>
      </c>
      <c r="H55" s="36" t="s">
        <v>167</v>
      </c>
      <c r="I55" s="157"/>
      <c r="J55" s="157" t="s">
        <v>202</v>
      </c>
      <c r="K55" s="124" t="str">
        <f>IF(ISBLANK(VLOOKUP(T_IE007PL[[#This Row],[Ścieżka Xpath]],ALL!$C:N,COLUMN(K$2),0)),"",VLOOKUP(T_IE007PL[[#This Row],[Ścieżka Xpath]],ALL!$C:N,COLUMN(K$2),0))</f>
        <v/>
      </c>
      <c r="L55" s="264" t="str">
        <f>IF(ISBLANK(VLOOKUP(T_IE007PL[[#This Row],[Ścieżka Xpath]],ALL!$C:O,COLUMN(L$2),0)),"",VLOOKUP(T_IE007PL[[#This Row],[Ścieżka Xpath]],ALL!$C:O,COLUMN(L$2),0))</f>
        <v/>
      </c>
      <c r="M55" s="264" t="str">
        <f>IF(ISBLANK(VLOOKUP(T_IE007PL[[#This Row],[Ścieżka Xpath]],ALL!$C:P,COLUMN(M$2),0)),"",VLOOKUP(T_IE007PL[[#This Row],[Ścieżka Xpath]],ALL!$C:P,COLUMN(M$2),0))</f>
        <v/>
      </c>
      <c r="N55" s="198" t="str">
        <f>IF(ISBLANK(VLOOKUP(T_IE007PL[[#This Row],[Ścieżka Xpath]],ALL!$C:Q,COLUMN(N$2),0)),"",VLOOKUP(T_IE007PL[[#This Row],[Ścieżka Xpath]],ALL!$C:Q,COLUMN(N$2),0))</f>
        <v/>
      </c>
      <c r="O55" s="198" t="str">
        <f>IF(ISBLANK(VLOOKUP(T_IE007PL[[#This Row],[Ścieżka Xpath]],ALL!$C:R,COLUMN(O$2),0)),"",VLOOKUP(T_IE007PL[[#This Row],[Ścieżka Xpath]],ALL!$C:R,COLUMN(O$2),0))</f>
        <v/>
      </c>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row>
    <row r="56" spans="1:44" ht="15">
      <c r="A56" s="127" t="s">
        <v>1658</v>
      </c>
      <c r="B56" s="36">
        <v>54</v>
      </c>
      <c r="C56" s="36" t="str">
        <f>IF(ISBLANK(VLOOKUP(T_IE007PL[[#This Row],[Ścieżka Xpath]],ALL!$C:E,COLUMN(C$2),0)),"",VLOOKUP(T_IE007PL[[#This Row],[Ścieżka Xpath]],ALL!$C:E,COLUMN(C$2),0))</f>
        <v>16 15 018 022</v>
      </c>
      <c r="D56" s="106" t="s">
        <v>204</v>
      </c>
      <c r="E56" s="93" t="str">
        <f>IF(ISBLANK(VLOOKUP(T_IE007PL[[#This Row],[Ścieżka Xpath]],ALL!$C:G,COLUMN(E$2),0)),"",VLOOKUP(T_IE007PL[[#This Row],[Ścieżka Xpath]],ALL!$C:G,COLUMN(E$2),0))</f>
        <v>City.</v>
      </c>
      <c r="F56" s="36"/>
      <c r="G56" s="36" t="s">
        <v>7</v>
      </c>
      <c r="H56" s="36" t="s">
        <v>47</v>
      </c>
      <c r="I56" s="157"/>
      <c r="J56" s="157"/>
      <c r="K56" s="124" t="str">
        <f>IF(ISBLANK(VLOOKUP(T_IE007PL[[#This Row],[Ścieżka Xpath]],ALL!$C:N,COLUMN(K$2),0)),"",VLOOKUP(T_IE007PL[[#This Row],[Ścieżka Xpath]],ALL!$C:N,COLUMN(K$2),0))</f>
        <v/>
      </c>
      <c r="L56" s="264" t="str">
        <f>IF(ISBLANK(VLOOKUP(T_IE007PL[[#This Row],[Ścieżka Xpath]],ALL!$C:O,COLUMN(L$2),0)),"",VLOOKUP(T_IE007PL[[#This Row],[Ścieżka Xpath]],ALL!$C:O,COLUMN(L$2),0))</f>
        <v/>
      </c>
      <c r="M56" s="264" t="str">
        <f>IF(ISBLANK(VLOOKUP(T_IE007PL[[#This Row],[Ścieżka Xpath]],ALL!$C:P,COLUMN(M$2),0)),"",VLOOKUP(T_IE007PL[[#This Row],[Ścieżka Xpath]],ALL!$C:P,COLUMN(M$2),0))</f>
        <v/>
      </c>
      <c r="N56" s="198" t="str">
        <f>IF(ISBLANK(VLOOKUP(T_IE007PL[[#This Row],[Ścieżka Xpath]],ALL!$C:Q,COLUMN(N$2),0)),"",VLOOKUP(T_IE007PL[[#This Row],[Ścieżka Xpath]],ALL!$C:Q,COLUMN(N$2),0))</f>
        <v/>
      </c>
      <c r="O56" s="198" t="str">
        <f>IF(ISBLANK(VLOOKUP(T_IE007PL[[#This Row],[Ścieżka Xpath]],ALL!$C:R,COLUMN(O$2),0)),"",VLOOKUP(T_IE007PL[[#This Row],[Ścieżka Xpath]],ALL!$C:R,COLUMN(O$2),0))</f>
        <v/>
      </c>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row>
    <row r="57" spans="1:44" ht="15">
      <c r="A57" s="127" t="s">
        <v>1659</v>
      </c>
      <c r="B57" s="36">
        <v>55</v>
      </c>
      <c r="C57" s="36" t="str">
        <f>IF(ISBLANK(VLOOKUP(T_IE007PL[[#This Row],[Ścieżka Xpath]],ALL!$C:E,COLUMN(C$2),0)),"",VLOOKUP(T_IE007PL[[#This Row],[Ścieżka Xpath]],ALL!$C:E,COLUMN(C$2),0))</f>
        <v>16 15 018 020</v>
      </c>
      <c r="D57" s="106" t="s">
        <v>183</v>
      </c>
      <c r="E57" s="93" t="str">
        <f>IF(ISBLANK(VLOOKUP(T_IE007PL[[#This Row],[Ścieżka Xpath]],ALL!$C:G,COLUMN(E$2),0)),"",VLOOKUP(T_IE007PL[[#This Row],[Ścieżka Xpath]],ALL!$C:G,COLUMN(E$2),0))</f>
        <v>Country code.</v>
      </c>
      <c r="F57" s="36"/>
      <c r="G57" s="36" t="s">
        <v>7</v>
      </c>
      <c r="H57" s="36" t="s">
        <v>105</v>
      </c>
      <c r="I57" s="157" t="s">
        <v>490</v>
      </c>
      <c r="J57" s="157"/>
      <c r="K57" s="124" t="str">
        <f>IF(ISBLANK(VLOOKUP(T_IE007PL[[#This Row],[Ścieżka Xpath]],ALL!$C:N,COLUMN(K$2),0)),"",VLOOKUP(T_IE007PL[[#This Row],[Ścieżka Xpath]],ALL!$C:N,COLUMN(K$2),0))</f>
        <v/>
      </c>
      <c r="L57" s="264" t="str">
        <f>IF(ISBLANK(VLOOKUP(T_IE007PL[[#This Row],[Ścieżka Xpath]],ALL!$C:O,COLUMN(L$2),0)),"",VLOOKUP(T_IE007PL[[#This Row],[Ścieżka Xpath]],ALL!$C:O,COLUMN(L$2),0))</f>
        <v/>
      </c>
      <c r="M57" s="264" t="str">
        <f>IF(ISBLANK(VLOOKUP(T_IE007PL[[#This Row],[Ścieżka Xpath]],ALL!$C:P,COLUMN(M$2),0)),"",VLOOKUP(T_IE007PL[[#This Row],[Ścieżka Xpath]],ALL!$C:P,COLUMN(M$2),0))</f>
        <v/>
      </c>
      <c r="N57" s="198" t="str">
        <f>IF(ISBLANK(VLOOKUP(T_IE007PL[[#This Row],[Ścieżka Xpath]],ALL!$C:Q,COLUMN(N$2),0)),"",VLOOKUP(T_IE007PL[[#This Row],[Ścieżka Xpath]],ALL!$C:Q,COLUMN(N$2),0))</f>
        <v/>
      </c>
      <c r="O57" s="198" t="str">
        <f>IF(ISBLANK(VLOOKUP(T_IE007PL[[#This Row],[Ścieżka Xpath]],ALL!$C:R,COLUMN(O$2),0)),"",VLOOKUP(T_IE007PL[[#This Row],[Ścieżka Xpath]],ALL!$C:R,COLUMN(O$2),0))</f>
        <v/>
      </c>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row>
    <row r="58" spans="1:44" ht="30">
      <c r="A58" s="126" t="s">
        <v>1660</v>
      </c>
      <c r="B58" s="122">
        <v>56</v>
      </c>
      <c r="C58" s="120" t="str">
        <f>IF(ISBLANK(VLOOKUP(T_IE007PL[[#This Row],[Ścieżka Xpath]],ALL!$C:E,COLUMN(C$2),0)),"",VLOOKUP(T_IE007PL[[#This Row],[Ścieżka Xpath]],ALL!$C:E,COLUMN(C$2),0))</f>
        <v>16 15 081 000</v>
      </c>
      <c r="D58" s="121" t="s">
        <v>492</v>
      </c>
      <c r="E58" s="125" t="str">
        <f>IF(ISBLANK(VLOOKUP(T_IE007PL[[#This Row],[Ścieżka Xpath]],ALL!$C:G,COLUMN(E$2),0)),"",VLOOKUP(T_IE007PL[[#This Row],[Ścieżka Xpath]],ALL!$C:G,COLUMN(E$2),0))</f>
        <v>Location - postcode based address.</v>
      </c>
      <c r="F58" s="120" t="s">
        <v>16</v>
      </c>
      <c r="G58" s="120" t="s">
        <v>17</v>
      </c>
      <c r="H58" s="120"/>
      <c r="I58" s="177"/>
      <c r="J58" s="177" t="s">
        <v>462</v>
      </c>
      <c r="K58" s="123" t="str">
        <f>IF(ISBLANK(VLOOKUP(T_IE007PL[[#This Row],[Ścieżka Xpath]],ALL!$C:N,COLUMN(K$2),0)),"",VLOOKUP(T_IE007PL[[#This Row],[Ścieżka Xpath]],ALL!$C:N,COLUMN(K$2),0))</f>
        <v/>
      </c>
      <c r="L58" s="284" t="str">
        <f>IF(ISBLANK(VLOOKUP(T_IE007PL[[#This Row],[Ścieżka Xpath]],ALL!$C:O,COLUMN(L$2),0)),"",VLOOKUP(T_IE007PL[[#This Row],[Ścieżka Xpath]],ALL!$C:O,COLUMN(L$2),0))</f>
        <v/>
      </c>
      <c r="M58" s="284" t="str">
        <f>IF(ISBLANK(VLOOKUP(T_IE007PL[[#This Row],[Ścieżka Xpath]],ALL!$C:P,COLUMN(M$2),0)),"",VLOOKUP(T_IE007PL[[#This Row],[Ścieżka Xpath]],ALL!$C:P,COLUMN(M$2),0))</f>
        <v/>
      </c>
      <c r="N58" s="197" t="str">
        <f>IF(ISBLANK(VLOOKUP(T_IE007PL[[#This Row],[Ścieżka Xpath]],ALL!$C:Q,COLUMN(N$2),0)),"",VLOOKUP(T_IE007PL[[#This Row],[Ścieżka Xpath]],ALL!$C:Q,COLUMN(N$2),0))</f>
        <v/>
      </c>
      <c r="O58" s="197" t="str">
        <f>IF(ISBLANK(VLOOKUP(T_IE007PL[[#This Row],[Ścieżka Xpath]],ALL!$C:R,COLUMN(O$2),0)),"",VLOOKUP(T_IE007PL[[#This Row],[Ścieżka Xpath]],ALL!$C:R,COLUMN(O$2),0))</f>
        <v/>
      </c>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row>
    <row r="59" spans="1:44" ht="15">
      <c r="A59" s="127" t="s">
        <v>1661</v>
      </c>
      <c r="B59" s="36">
        <v>57</v>
      </c>
      <c r="C59" s="36" t="str">
        <f>IF(ISBLANK(VLOOKUP(T_IE007PL[[#This Row],[Ścieżka Xpath]],ALL!$C:E,COLUMN(C$2),0)),"",VLOOKUP(T_IE007PL[[#This Row],[Ścieżka Xpath]],ALL!$C:E,COLUMN(C$2),0))</f>
        <v>16 15 081 025</v>
      </c>
      <c r="D59" s="106" t="s">
        <v>494</v>
      </c>
      <c r="E59" s="93" t="str">
        <f>IF(ISBLANK(VLOOKUP(T_IE007PL[[#This Row],[Ścieżka Xpath]],ALL!$C:G,COLUMN(E$2),0)),"",VLOOKUP(T_IE007PL[[#This Row],[Ścieżka Xpath]],ALL!$C:G,COLUMN(E$2),0))</f>
        <v>House number.</v>
      </c>
      <c r="F59" s="36"/>
      <c r="G59" s="36" t="s">
        <v>17</v>
      </c>
      <c r="H59" s="36" t="s">
        <v>167</v>
      </c>
      <c r="I59" s="157"/>
      <c r="J59" s="157" t="s">
        <v>495</v>
      </c>
      <c r="K59" s="124" t="str">
        <f>IF(ISBLANK(VLOOKUP(T_IE007PL[[#This Row],[Ścieżka Xpath]],ALL!$C:N,COLUMN(K$2),0)),"",VLOOKUP(T_IE007PL[[#This Row],[Ścieżka Xpath]],ALL!$C:N,COLUMN(K$2),0))</f>
        <v/>
      </c>
      <c r="L59" s="264" t="str">
        <f>IF(ISBLANK(VLOOKUP(T_IE007PL[[#This Row],[Ścieżka Xpath]],ALL!$C:O,COLUMN(L$2),0)),"",VLOOKUP(T_IE007PL[[#This Row],[Ścieżka Xpath]],ALL!$C:O,COLUMN(L$2),0))</f>
        <v/>
      </c>
      <c r="M59" s="264" t="str">
        <f>IF(ISBLANK(VLOOKUP(T_IE007PL[[#This Row],[Ścieżka Xpath]],ALL!$C:P,COLUMN(M$2),0)),"",VLOOKUP(T_IE007PL[[#This Row],[Ścieżka Xpath]],ALL!$C:P,COLUMN(M$2),0))</f>
        <v/>
      </c>
      <c r="N59" s="198" t="str">
        <f>IF(ISBLANK(VLOOKUP(T_IE007PL[[#This Row],[Ścieżka Xpath]],ALL!$C:Q,COLUMN(N$2),0)),"",VLOOKUP(T_IE007PL[[#This Row],[Ścieżka Xpath]],ALL!$C:Q,COLUMN(N$2),0))</f>
        <v/>
      </c>
      <c r="O59" s="198" t="str">
        <f>IF(ISBLANK(VLOOKUP(T_IE007PL[[#This Row],[Ścieżka Xpath]],ALL!$C:R,COLUMN(O$2),0)),"",VLOOKUP(T_IE007PL[[#This Row],[Ścieżka Xpath]],ALL!$C:R,COLUMN(O$2),0))</f>
        <v/>
      </c>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row>
    <row r="60" spans="1:44" ht="15">
      <c r="A60" s="127" t="s">
        <v>1662</v>
      </c>
      <c r="B60" s="36">
        <v>58</v>
      </c>
      <c r="C60" s="36" t="str">
        <f>IF(ISBLANK(VLOOKUP(T_IE007PL[[#This Row],[Ścieżka Xpath]],ALL!$C:E,COLUMN(C$2),0)),"",VLOOKUP(T_IE007PL[[#This Row],[Ścieżka Xpath]],ALL!$C:E,COLUMN(C$2),0))</f>
        <v>16 15 081 021</v>
      </c>
      <c r="D60" s="106" t="s">
        <v>200</v>
      </c>
      <c r="E60" s="93" t="str">
        <f>IF(ISBLANK(VLOOKUP(T_IE007PL[[#This Row],[Ścieżka Xpath]],ALL!$C:G,COLUMN(E$2),0)),"",VLOOKUP(T_IE007PL[[#This Row],[Ścieżka Xpath]],ALL!$C:G,COLUMN(E$2),0))</f>
        <v>ZIP, postcode.</v>
      </c>
      <c r="F60" s="36"/>
      <c r="G60" s="36" t="s">
        <v>7</v>
      </c>
      <c r="H60" s="36" t="s">
        <v>167</v>
      </c>
      <c r="I60" s="157"/>
      <c r="J60" s="157"/>
      <c r="K60" s="124" t="str">
        <f>IF(ISBLANK(VLOOKUP(T_IE007PL[[#This Row],[Ścieżka Xpath]],ALL!$C:N,COLUMN(K$2),0)),"",VLOOKUP(T_IE007PL[[#This Row],[Ścieżka Xpath]],ALL!$C:N,COLUMN(K$2),0))</f>
        <v/>
      </c>
      <c r="L60" s="264" t="str">
        <f>IF(ISBLANK(VLOOKUP(T_IE007PL[[#This Row],[Ścieżka Xpath]],ALL!$C:O,COLUMN(L$2),0)),"",VLOOKUP(T_IE007PL[[#This Row],[Ścieżka Xpath]],ALL!$C:O,COLUMN(L$2),0))</f>
        <v/>
      </c>
      <c r="M60" s="264" t="str">
        <f>IF(ISBLANK(VLOOKUP(T_IE007PL[[#This Row],[Ścieżka Xpath]],ALL!$C:P,COLUMN(M$2),0)),"",VLOOKUP(T_IE007PL[[#This Row],[Ścieżka Xpath]],ALL!$C:P,COLUMN(M$2),0))</f>
        <v/>
      </c>
      <c r="N60" s="198" t="str">
        <f>IF(ISBLANK(VLOOKUP(T_IE007PL[[#This Row],[Ścieżka Xpath]],ALL!$C:Q,COLUMN(N$2),0)),"",VLOOKUP(T_IE007PL[[#This Row],[Ścieżka Xpath]],ALL!$C:Q,COLUMN(N$2),0))</f>
        <v/>
      </c>
      <c r="O60" s="198" t="str">
        <f>IF(ISBLANK(VLOOKUP(T_IE007PL[[#This Row],[Ścieżka Xpath]],ALL!$C:R,COLUMN(O$2),0)),"",VLOOKUP(T_IE007PL[[#This Row],[Ścieżka Xpath]],ALL!$C:R,COLUMN(O$2),0))</f>
        <v/>
      </c>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row>
    <row r="61" spans="1:44" ht="15">
      <c r="A61" s="127" t="s">
        <v>1663</v>
      </c>
      <c r="B61" s="36">
        <v>59</v>
      </c>
      <c r="C61" s="36" t="str">
        <f>IF(ISBLANK(VLOOKUP(T_IE007PL[[#This Row],[Ścieżka Xpath]],ALL!$C:E,COLUMN(C$2),0)),"",VLOOKUP(T_IE007PL[[#This Row],[Ścieżka Xpath]],ALL!$C:E,COLUMN(C$2),0))</f>
        <v>16 15 081 020</v>
      </c>
      <c r="D61" s="106" t="s">
        <v>183</v>
      </c>
      <c r="E61" s="93" t="str">
        <f>IF(ISBLANK(VLOOKUP(T_IE007PL[[#This Row],[Ścieżka Xpath]],ALL!$C:G,COLUMN(E$2),0)),"",VLOOKUP(T_IE007PL[[#This Row],[Ścieżka Xpath]],ALL!$C:G,COLUMN(E$2),0))</f>
        <v>Country code.</v>
      </c>
      <c r="F61" s="36"/>
      <c r="G61" s="36" t="s">
        <v>7</v>
      </c>
      <c r="H61" s="36" t="s">
        <v>105</v>
      </c>
      <c r="I61" s="157" t="s">
        <v>498</v>
      </c>
      <c r="J61" s="157"/>
      <c r="K61" s="124" t="str">
        <f>IF(ISBLANK(VLOOKUP(T_IE007PL[[#This Row],[Ścieżka Xpath]],ALL!$C:N,COLUMN(K$2),0)),"",VLOOKUP(T_IE007PL[[#This Row],[Ścieżka Xpath]],ALL!$C:N,COLUMN(K$2),0))</f>
        <v/>
      </c>
      <c r="L61" s="264" t="str">
        <f>IF(ISBLANK(VLOOKUP(T_IE007PL[[#This Row],[Ścieżka Xpath]],ALL!$C:O,COLUMN(L$2),0)),"",VLOOKUP(T_IE007PL[[#This Row],[Ścieżka Xpath]],ALL!$C:O,COLUMN(L$2),0))</f>
        <v/>
      </c>
      <c r="M61" s="264" t="str">
        <f>IF(ISBLANK(VLOOKUP(T_IE007PL[[#This Row],[Ścieżka Xpath]],ALL!$C:P,COLUMN(M$2),0)),"",VLOOKUP(T_IE007PL[[#This Row],[Ścieżka Xpath]],ALL!$C:P,COLUMN(M$2),0))</f>
        <v/>
      </c>
      <c r="N61" s="198" t="str">
        <f>IF(ISBLANK(VLOOKUP(T_IE007PL[[#This Row],[Ścieżka Xpath]],ALL!$C:Q,COLUMN(N$2),0)),"",VLOOKUP(T_IE007PL[[#This Row],[Ścieżka Xpath]],ALL!$C:Q,COLUMN(N$2),0))</f>
        <v/>
      </c>
      <c r="O61" s="198" t="str">
        <f>IF(ISBLANK(VLOOKUP(T_IE007PL[[#This Row],[Ścieżka Xpath]],ALL!$C:R,COLUMN(O$2),0)),"",VLOOKUP(T_IE007PL[[#This Row],[Ścieżka Xpath]],ALL!$C:R,COLUMN(O$2),0))</f>
        <v/>
      </c>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row>
    <row r="62" spans="1:44" ht="30">
      <c r="A62" s="126" t="s">
        <v>1664</v>
      </c>
      <c r="B62" s="122">
        <v>60</v>
      </c>
      <c r="C62" s="120" t="str">
        <f>IF(ISBLANK(VLOOKUP(T_IE007PL[[#This Row],[Ścieżka Xpath]],ALL!$C:E,COLUMN(C$2),0)),"",VLOOKUP(T_IE007PL[[#This Row],[Ścieżka Xpath]],ALL!$C:E,COLUMN(C$2),0))</f>
        <v>16 15 074 000</v>
      </c>
      <c r="D62" s="121" t="s">
        <v>500</v>
      </c>
      <c r="E62" s="125" t="str">
        <f>IF(ISBLANK(VLOOKUP(T_IE007PL[[#This Row],[Ścieżka Xpath]],ALL!$C:G,COLUMN(E$2),0)),"",VLOOKUP(T_IE007PL[[#This Row],[Ścieżka Xpath]],ALL!$C:G,COLUMN(E$2),0))</f>
        <v>Location - contact person.</v>
      </c>
      <c r="F62" s="120" t="s">
        <v>16</v>
      </c>
      <c r="G62" s="120" t="s">
        <v>17</v>
      </c>
      <c r="H62" s="120"/>
      <c r="I62" s="177"/>
      <c r="J62" s="177" t="s">
        <v>501</v>
      </c>
      <c r="K62" s="123" t="str">
        <f>IF(ISBLANK(VLOOKUP(T_IE007PL[[#This Row],[Ścieżka Xpath]],ALL!$C:N,COLUMN(K$2),0)),"",VLOOKUP(T_IE007PL[[#This Row],[Ścieżka Xpath]],ALL!$C:N,COLUMN(K$2),0))</f>
        <v/>
      </c>
      <c r="L62" s="284" t="str">
        <f>IF(ISBLANK(VLOOKUP(T_IE007PL[[#This Row],[Ścieżka Xpath]],ALL!$C:O,COLUMN(L$2),0)),"",VLOOKUP(T_IE007PL[[#This Row],[Ścieżka Xpath]],ALL!$C:O,COLUMN(L$2),0))</f>
        <v/>
      </c>
      <c r="M62" s="284" t="str">
        <f>IF(ISBLANK(VLOOKUP(T_IE007PL[[#This Row],[Ścieżka Xpath]],ALL!$C:P,COLUMN(M$2),0)),"",VLOOKUP(T_IE007PL[[#This Row],[Ścieżka Xpath]],ALL!$C:P,COLUMN(M$2),0))</f>
        <v/>
      </c>
      <c r="N62" s="197" t="str">
        <f>IF(ISBLANK(VLOOKUP(T_IE007PL[[#This Row],[Ścieżka Xpath]],ALL!$C:Q,COLUMN(N$2),0)),"",VLOOKUP(T_IE007PL[[#This Row],[Ścieżka Xpath]],ALL!$C:Q,COLUMN(N$2),0))</f>
        <v/>
      </c>
      <c r="O62" s="197" t="str">
        <f>IF(ISBLANK(VLOOKUP(T_IE007PL[[#This Row],[Ścieżka Xpath]],ALL!$C:R,COLUMN(O$2),0)),"",VLOOKUP(T_IE007PL[[#This Row],[Ścieżka Xpath]],ALL!$C:R,COLUMN(O$2),0))</f>
        <v/>
      </c>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row>
    <row r="63" spans="1:44" ht="15">
      <c r="A63" s="127" t="s">
        <v>1665</v>
      </c>
      <c r="B63" s="36">
        <v>61</v>
      </c>
      <c r="C63" s="36" t="str">
        <f>IF(ISBLANK(VLOOKUP(T_IE007PL[[#This Row],[Ścieżka Xpath]],ALL!$C:E,COLUMN(C$2),0)),"",VLOOKUP(T_IE007PL[[#This Row],[Ścieżka Xpath]],ALL!$C:E,COLUMN(C$2),0))</f>
        <v>16 15 074 016</v>
      </c>
      <c r="D63" s="106" t="s">
        <v>214</v>
      </c>
      <c r="E63" s="93" t="str">
        <f>IF(ISBLANK(VLOOKUP(T_IE007PL[[#This Row],[Ścieżka Xpath]],ALL!$C:G,COLUMN(E$2),0)),"",VLOOKUP(T_IE007PL[[#This Row],[Ścieżka Xpath]],ALL!$C:G,COLUMN(E$2),0))</f>
        <v>Name and surname.</v>
      </c>
      <c r="F63" s="36"/>
      <c r="G63" s="36" t="s">
        <v>7</v>
      </c>
      <c r="H63" s="36" t="s">
        <v>1666</v>
      </c>
      <c r="I63" s="157"/>
      <c r="J63" s="157"/>
      <c r="K63" s="124" t="str">
        <f>IF(ISBLANK(VLOOKUP(T_IE007PL[[#This Row],[Ścieżka Xpath]],ALL!$C:N,COLUMN(K$2),0)),"",VLOOKUP(T_IE007PL[[#This Row],[Ścieżka Xpath]],ALL!$C:N,COLUMN(K$2),0))</f>
        <v/>
      </c>
      <c r="L63" s="264" t="str">
        <f>IF(ISBLANK(VLOOKUP(T_IE007PL[[#This Row],[Ścieżka Xpath]],ALL!$C:O,COLUMN(L$2),0)),"",VLOOKUP(T_IE007PL[[#This Row],[Ścieżka Xpath]],ALL!$C:O,COLUMN(L$2),0))</f>
        <v/>
      </c>
      <c r="M63" s="264" t="str">
        <f>IF(ISBLANK(VLOOKUP(T_IE007PL[[#This Row],[Ścieżka Xpath]],ALL!$C:P,COLUMN(M$2),0)),"",VLOOKUP(T_IE007PL[[#This Row],[Ścieżka Xpath]],ALL!$C:P,COLUMN(M$2),0))</f>
        <v/>
      </c>
      <c r="N63" s="198" t="str">
        <f>IF(ISBLANK(VLOOKUP(T_IE007PL[[#This Row],[Ścieżka Xpath]],ALL!$C:Q,COLUMN(N$2),0)),"",VLOOKUP(T_IE007PL[[#This Row],[Ścieżka Xpath]],ALL!$C:Q,COLUMN(N$2),0))</f>
        <v/>
      </c>
      <c r="O63" s="198" t="str">
        <f>IF(ISBLANK(VLOOKUP(T_IE007PL[[#This Row],[Ścieżka Xpath]],ALL!$C:R,COLUMN(O$2),0)),"",VLOOKUP(T_IE007PL[[#This Row],[Ścieżka Xpath]],ALL!$C:R,COLUMN(O$2),0))</f>
        <v/>
      </c>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c r="AN63" s="109"/>
      <c r="AO63" s="109"/>
      <c r="AP63" s="109"/>
      <c r="AQ63" s="109"/>
      <c r="AR63" s="109"/>
    </row>
    <row r="64" spans="1:44" ht="15">
      <c r="A64" s="127" t="s">
        <v>1667</v>
      </c>
      <c r="B64" s="36">
        <v>62</v>
      </c>
      <c r="C64" s="36" t="str">
        <f>IF(ISBLANK(VLOOKUP(T_IE007PL[[#This Row],[Ścieżka Xpath]],ALL!$C:E,COLUMN(C$2),0)),"",VLOOKUP(T_IE007PL[[#This Row],[Ścieżka Xpath]],ALL!$C:E,COLUMN(C$2),0))</f>
        <v>16 15 074 075</v>
      </c>
      <c r="D64" s="106" t="s">
        <v>216</v>
      </c>
      <c r="E64" s="93" t="str">
        <f>IF(ISBLANK(VLOOKUP(T_IE007PL[[#This Row],[Ścieżka Xpath]],ALL!$C:G,COLUMN(E$2),0)),"",VLOOKUP(T_IE007PL[[#This Row],[Ścieżka Xpath]],ALL!$C:G,COLUMN(E$2),0))</f>
        <v>Phone number.</v>
      </c>
      <c r="F64" s="36"/>
      <c r="G64" s="36" t="s">
        <v>7</v>
      </c>
      <c r="H64" s="36" t="s">
        <v>47</v>
      </c>
      <c r="I64" s="157"/>
      <c r="J64" s="157"/>
      <c r="K64" s="124" t="str">
        <f>IF(ISBLANK(VLOOKUP(T_IE007PL[[#This Row],[Ścieżka Xpath]],ALL!$C:N,COLUMN(K$2),0)),"",VLOOKUP(T_IE007PL[[#This Row],[Ścieżka Xpath]],ALL!$C:N,COLUMN(K$2),0))</f>
        <v/>
      </c>
      <c r="L64" s="264" t="str">
        <f>IF(ISBLANK(VLOOKUP(T_IE007PL[[#This Row],[Ścieżka Xpath]],ALL!$C:O,COLUMN(L$2),0)),"",VLOOKUP(T_IE007PL[[#This Row],[Ścieżka Xpath]],ALL!$C:O,COLUMN(L$2),0))</f>
        <v/>
      </c>
      <c r="M64" s="264" t="str">
        <f>IF(ISBLANK(VLOOKUP(T_IE007PL[[#This Row],[Ścieżka Xpath]],ALL!$C:P,COLUMN(M$2),0)),"",VLOOKUP(T_IE007PL[[#This Row],[Ścieżka Xpath]],ALL!$C:P,COLUMN(M$2),0))</f>
        <v/>
      </c>
      <c r="N64" s="198" t="str">
        <f>IF(ISBLANK(VLOOKUP(T_IE007PL[[#This Row],[Ścieżka Xpath]],ALL!$C:Q,COLUMN(N$2),0)),"",VLOOKUP(T_IE007PL[[#This Row],[Ścieżka Xpath]],ALL!$C:Q,COLUMN(N$2),0))</f>
        <v/>
      </c>
      <c r="O64" s="198" t="str">
        <f>IF(ISBLANK(VLOOKUP(T_IE007PL[[#This Row],[Ścieżka Xpath]],ALL!$C:R,COLUMN(O$2),0)),"",VLOOKUP(T_IE007PL[[#This Row],[Ścieżka Xpath]],ALL!$C:R,COLUMN(O$2),0))</f>
        <v/>
      </c>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c r="AP64" s="109"/>
      <c r="AQ64" s="109"/>
      <c r="AR64" s="109"/>
    </row>
    <row r="65" spans="1:44" ht="15">
      <c r="A65" s="127" t="s">
        <v>1668</v>
      </c>
      <c r="B65" s="36">
        <v>63</v>
      </c>
      <c r="C65" s="36" t="str">
        <f>IF(ISBLANK(VLOOKUP(T_IE007PL[[#This Row],[Ścieżka Xpath]],ALL!$C:E,COLUMN(C$2),0)),"",VLOOKUP(T_IE007PL[[#This Row],[Ścieżka Xpath]],ALL!$C:E,COLUMN(C$2),0))</f>
        <v>16 15 074 076</v>
      </c>
      <c r="D65" s="106" t="s">
        <v>219</v>
      </c>
      <c r="E65" s="93" t="str">
        <f>IF(ISBLANK(VLOOKUP(T_IE007PL[[#This Row],[Ścieżka Xpath]],ALL!$C:G,COLUMN(E$2),0)),"",VLOOKUP(T_IE007PL[[#This Row],[Ścieżka Xpath]],ALL!$C:G,COLUMN(E$2),0))</f>
        <v>Email address.</v>
      </c>
      <c r="F65" s="36"/>
      <c r="G65" s="36" t="s">
        <v>12</v>
      </c>
      <c r="H65" s="36" t="s">
        <v>220</v>
      </c>
      <c r="I65" s="157"/>
      <c r="J65" s="157" t="s">
        <v>59</v>
      </c>
      <c r="K65" s="124" t="str">
        <f>IF(ISBLANK(VLOOKUP(T_IE007PL[[#This Row],[Ścieżka Xpath]],ALL!$C:N,COLUMN(K$2),0)),"",VLOOKUP(T_IE007PL[[#This Row],[Ścieżka Xpath]],ALL!$C:N,COLUMN(K$2),0))</f>
        <v/>
      </c>
      <c r="L65" s="264" t="str">
        <f>IF(ISBLANK(VLOOKUP(T_IE007PL[[#This Row],[Ścieżka Xpath]],ALL!$C:O,COLUMN(L$2),0)),"",VLOOKUP(T_IE007PL[[#This Row],[Ścieżka Xpath]],ALL!$C:O,COLUMN(L$2),0))</f>
        <v/>
      </c>
      <c r="M65" s="264" t="str">
        <f>IF(ISBLANK(VLOOKUP(T_IE007PL[[#This Row],[Ścieżka Xpath]],ALL!$C:P,COLUMN(M$2),0)),"",VLOOKUP(T_IE007PL[[#This Row],[Ścieżka Xpath]],ALL!$C:P,COLUMN(M$2),0))</f>
        <v/>
      </c>
      <c r="N65" s="198" t="str">
        <f>IF(ISBLANK(VLOOKUP(T_IE007PL[[#This Row],[Ścieżka Xpath]],ALL!$C:Q,COLUMN(N$2),0)),"",VLOOKUP(T_IE007PL[[#This Row],[Ścieżka Xpath]],ALL!$C:Q,COLUMN(N$2),0))</f>
        <v/>
      </c>
      <c r="O65" s="198" t="str">
        <f>IF(ISBLANK(VLOOKUP(T_IE007PL[[#This Row],[Ścieżka Xpath]],ALL!$C:R,COLUMN(O$2),0)),"",VLOOKUP(T_IE007PL[[#This Row],[Ścieżka Xpath]],ALL!$C:R,COLUMN(O$2),0))</f>
        <v/>
      </c>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row>
    <row r="66" spans="1:44" ht="15">
      <c r="A66" s="126" t="s">
        <v>1669</v>
      </c>
      <c r="B66" s="122">
        <v>64</v>
      </c>
      <c r="C66" s="120" t="str">
        <f>IF(ISBLANK(VLOOKUP(T_IE007PL[[#This Row],[Ścieżka Xpath]],ALL!$C:E,COLUMN(C$2),0)),"",VLOOKUP(T_IE007PL[[#This Row],[Ścieżka Xpath]],ALL!$C:E,COLUMN(C$2),0))</f>
        <v>-</v>
      </c>
      <c r="D66" s="125" t="s">
        <v>1847</v>
      </c>
      <c r="E66" s="125" t="str">
        <f>IF(ISBLANK(VLOOKUP(T_IE007PL[[#This Row],[Ścieżka Xpath]],ALL!$C:G,COLUMN(E$2),0)),"",VLOOKUP(T_IE007PL[[#This Row],[Ścieżka Xpath]],ALL!$C:G,COLUMN(E$2),0))</f>
        <v>Incidents during transit.</v>
      </c>
      <c r="F66" s="120" t="s">
        <v>115</v>
      </c>
      <c r="G66" s="120" t="s">
        <v>12</v>
      </c>
      <c r="H66" s="120"/>
      <c r="I66" s="177"/>
      <c r="J66" s="177"/>
      <c r="K66" s="123" t="str">
        <f>IF(ISBLANK(VLOOKUP(T_IE007PL[[#This Row],[Ścieżka Xpath]],ALL!$C:N,COLUMN(K$2),0)),"",VLOOKUP(T_IE007PL[[#This Row],[Ścieżka Xpath]],ALL!$C:N,COLUMN(K$2),0))</f>
        <v/>
      </c>
      <c r="L66" s="284" t="str">
        <f>IF(ISBLANK(VLOOKUP(T_IE007PL[[#This Row],[Ścieżka Xpath]],ALL!$C:O,COLUMN(L$2),0)),"",VLOOKUP(T_IE007PL[[#This Row],[Ścieżka Xpath]],ALL!$C:O,COLUMN(L$2),0))</f>
        <v/>
      </c>
      <c r="M66" s="284" t="str">
        <f>IF(ISBLANK(VLOOKUP(T_IE007PL[[#This Row],[Ścieżka Xpath]],ALL!$C:P,COLUMN(M$2),0)),"",VLOOKUP(T_IE007PL[[#This Row],[Ścieżka Xpath]],ALL!$C:P,COLUMN(M$2),0))</f>
        <v/>
      </c>
      <c r="N66" s="197" t="str">
        <f>IF(ISBLANK(VLOOKUP(T_IE007PL[[#This Row],[Ścieżka Xpath]],ALL!$C:Q,COLUMN(N$2),0)),"",VLOOKUP(T_IE007PL[[#This Row],[Ścieżka Xpath]],ALL!$C:Q,COLUMN(N$2),0))</f>
        <v/>
      </c>
      <c r="O66" s="197" t="str">
        <f>IF(ISBLANK(VLOOKUP(T_IE007PL[[#This Row],[Ścieżka Xpath]],ALL!$C:R,COLUMN(O$2),0)),"",VLOOKUP(T_IE007PL[[#This Row],[Ścieżka Xpath]],ALL!$C:R,COLUMN(O$2),0))</f>
        <v/>
      </c>
      <c r="P66" s="109"/>
      <c r="Q66" s="109"/>
      <c r="R66" s="109"/>
      <c r="S66" s="109"/>
      <c r="T66" s="109"/>
      <c r="U66" s="109"/>
      <c r="V66" s="109"/>
      <c r="W66" s="109"/>
      <c r="X66" s="109"/>
      <c r="Y66" s="109"/>
      <c r="Z66" s="109"/>
      <c r="AA66" s="109"/>
      <c r="AB66" s="109"/>
      <c r="AC66" s="109"/>
      <c r="AD66" s="109"/>
      <c r="AE66" s="109"/>
      <c r="AF66" s="109"/>
      <c r="AG66" s="109"/>
      <c r="AH66" s="109"/>
      <c r="AI66" s="109"/>
      <c r="AJ66" s="109"/>
      <c r="AK66" s="109"/>
      <c r="AL66" s="109"/>
      <c r="AM66" s="109"/>
      <c r="AN66" s="109"/>
      <c r="AO66" s="109"/>
      <c r="AP66" s="109"/>
      <c r="AQ66" s="109"/>
      <c r="AR66" s="109"/>
    </row>
    <row r="67" spans="1:44" ht="30">
      <c r="A67" s="127" t="s">
        <v>1670</v>
      </c>
      <c r="B67" s="36">
        <v>65</v>
      </c>
      <c r="C67" s="36" t="str">
        <f>IF(ISBLANK(VLOOKUP(T_IE007PL[[#This Row],[Ścieżka Xpath]],ALL!$C:E,COLUMN(C$2),0)),"",VLOOKUP(T_IE007PL[[#This Row],[Ścieżka Xpath]],ALL!$C:E,COLUMN(C$2),0))</f>
        <v>-</v>
      </c>
      <c r="D67" s="106" t="s">
        <v>118</v>
      </c>
      <c r="E67" s="93" t="str">
        <f>IF(ISBLANK(VLOOKUP(T_IE007PL[[#This Row],[Ścieżka Xpath]],ALL!$C:G,COLUMN(E$2),0)),"",VLOOKUP(T_IE007PL[[#This Row],[Ścieżka Xpath]],ALL!$C:G,COLUMN(E$2),0))</f>
        <v>Sequence number in data group collection to which this data group belongs to.</v>
      </c>
      <c r="F67" s="36"/>
      <c r="G67" s="36" t="s">
        <v>7</v>
      </c>
      <c r="H67" s="36" t="s">
        <v>77</v>
      </c>
      <c r="I67" s="157"/>
      <c r="J67" s="157" t="s">
        <v>120</v>
      </c>
      <c r="K67" s="124" t="str">
        <f>IF(ISBLANK(VLOOKUP(T_IE007PL[[#This Row],[Ścieżka Xpath]],ALL!$C:N,COLUMN(K$2),0)),"",VLOOKUP(T_IE007PL[[#This Row],[Ścieżka Xpath]],ALL!$C:N,COLUMN(K$2),0))</f>
        <v/>
      </c>
      <c r="L67" s="264" t="str">
        <f>IF(ISBLANK(VLOOKUP(T_IE007PL[[#This Row],[Ścieżka Xpath]],ALL!$C:O,COLUMN(L$2),0)),"",VLOOKUP(T_IE007PL[[#This Row],[Ścieżka Xpath]],ALL!$C:O,COLUMN(L$2),0))</f>
        <v/>
      </c>
      <c r="M67" s="264" t="str">
        <f>IF(ISBLANK(VLOOKUP(T_IE007PL[[#This Row],[Ścieżka Xpath]],ALL!$C:P,COLUMN(M$2),0)),"",VLOOKUP(T_IE007PL[[#This Row],[Ścieżka Xpath]],ALL!$C:P,COLUMN(M$2),0))</f>
        <v/>
      </c>
      <c r="N67" s="198" t="str">
        <f>IF(ISBLANK(VLOOKUP(T_IE007PL[[#This Row],[Ścieżka Xpath]],ALL!$C:Q,COLUMN(N$2),0)),"",VLOOKUP(T_IE007PL[[#This Row],[Ścieżka Xpath]],ALL!$C:Q,COLUMN(N$2),0))</f>
        <v/>
      </c>
      <c r="O67" s="198" t="str">
        <f>IF(ISBLANK(VLOOKUP(T_IE007PL[[#This Row],[Ścieżka Xpath]],ALL!$C:R,COLUMN(O$2),0)),"",VLOOKUP(T_IE007PL[[#This Row],[Ścieżka Xpath]],ALL!$C:R,COLUMN(O$2),0))</f>
        <v/>
      </c>
      <c r="P67" s="109"/>
      <c r="Q67" s="109"/>
      <c r="R67" s="109"/>
      <c r="S67" s="109"/>
      <c r="T67" s="109"/>
      <c r="U67" s="109"/>
      <c r="V67" s="109"/>
      <c r="W67" s="109"/>
      <c r="X67" s="109"/>
      <c r="Y67" s="109"/>
      <c r="Z67" s="109"/>
      <c r="AA67" s="109"/>
      <c r="AB67" s="109"/>
      <c r="AC67" s="109"/>
      <c r="AD67" s="109"/>
      <c r="AE67" s="109"/>
      <c r="AF67" s="109"/>
      <c r="AG67" s="109"/>
      <c r="AH67" s="109"/>
      <c r="AI67" s="109"/>
      <c r="AJ67" s="109"/>
      <c r="AK67" s="109"/>
      <c r="AL67" s="109"/>
      <c r="AM67" s="109"/>
      <c r="AN67" s="109"/>
      <c r="AO67" s="109"/>
      <c r="AP67" s="109"/>
      <c r="AQ67" s="109"/>
      <c r="AR67" s="109"/>
    </row>
    <row r="68" spans="1:44" ht="15">
      <c r="A68" s="127" t="s">
        <v>1671</v>
      </c>
      <c r="B68" s="36">
        <v>66</v>
      </c>
      <c r="C68" s="36" t="str">
        <f>IF(ISBLANK(VLOOKUP(T_IE007PL[[#This Row],[Ścieżka Xpath]],ALL!$C:E,COLUMN(C$2),0)),"",VLOOKUP(T_IE007PL[[#This Row],[Ścieżka Xpath]],ALL!$C:E,COLUMN(C$2),0))</f>
        <v>-</v>
      </c>
      <c r="D68" s="93" t="s">
        <v>1848</v>
      </c>
      <c r="E68" s="93" t="str">
        <f>IF(ISBLANK(VLOOKUP(T_IE007PL[[#This Row],[Ścieżka Xpath]],ALL!$C:G,COLUMN(E$2),0)),"",VLOOKUP(T_IE007PL[[#This Row],[Ścieżka Xpath]],ALL!$C:G,COLUMN(E$2),0))</f>
        <v>Incident code.</v>
      </c>
      <c r="F68" s="36"/>
      <c r="G68" s="36" t="s">
        <v>7</v>
      </c>
      <c r="H68" s="36" t="s">
        <v>92</v>
      </c>
      <c r="I68" s="157" t="s">
        <v>1672</v>
      </c>
      <c r="J68" s="157"/>
      <c r="K68" s="124" t="str">
        <f>IF(ISBLANK(VLOOKUP(T_IE007PL[[#This Row],[Ścieżka Xpath]],ALL!$C:N,COLUMN(K$2),0)),"",VLOOKUP(T_IE007PL[[#This Row],[Ścieżka Xpath]],ALL!$C:N,COLUMN(K$2),0))</f>
        <v/>
      </c>
      <c r="L68" s="264" t="str">
        <f>IF(ISBLANK(VLOOKUP(T_IE007PL[[#This Row],[Ścieżka Xpath]],ALL!$C:O,COLUMN(L$2),0)),"",VLOOKUP(T_IE007PL[[#This Row],[Ścieżka Xpath]],ALL!$C:O,COLUMN(L$2),0))</f>
        <v/>
      </c>
      <c r="M68" s="264" t="str">
        <f>IF(ISBLANK(VLOOKUP(T_IE007PL[[#This Row],[Ścieżka Xpath]],ALL!$C:P,COLUMN(M$2),0)),"",VLOOKUP(T_IE007PL[[#This Row],[Ścieżka Xpath]],ALL!$C:P,COLUMN(M$2),0))</f>
        <v/>
      </c>
      <c r="N68" s="198" t="str">
        <f>IF(ISBLANK(VLOOKUP(T_IE007PL[[#This Row],[Ścieżka Xpath]],ALL!$C:Q,COLUMN(N$2),0)),"",VLOOKUP(T_IE007PL[[#This Row],[Ścieżka Xpath]],ALL!$C:Q,COLUMN(N$2),0))</f>
        <v/>
      </c>
      <c r="O68" s="198" t="str">
        <f>IF(ISBLANK(VLOOKUP(T_IE007PL[[#This Row],[Ścieżka Xpath]],ALL!$C:R,COLUMN(O$2),0)),"",VLOOKUP(T_IE007PL[[#This Row],[Ścieżka Xpath]],ALL!$C:R,COLUMN(O$2),0))</f>
        <v/>
      </c>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row>
    <row r="69" spans="1:44" ht="15">
      <c r="A69" s="127" t="s">
        <v>1673</v>
      </c>
      <c r="B69" s="36">
        <v>67</v>
      </c>
      <c r="C69" s="36" t="str">
        <f>IF(ISBLANK(VLOOKUP(T_IE007PL[[#This Row],[Ścieżka Xpath]],ALL!$C:E,COLUMN(C$2),0)),"",VLOOKUP(T_IE007PL[[#This Row],[Ścieżka Xpath]],ALL!$C:E,COLUMN(C$2),0))</f>
        <v>-</v>
      </c>
      <c r="D69" s="93" t="s">
        <v>1849</v>
      </c>
      <c r="E69" s="93" t="str">
        <f>IF(ISBLANK(VLOOKUP(T_IE007PL[[#This Row],[Ścieżka Xpath]],ALL!$C:G,COLUMN(E$2),0)),"",VLOOKUP(T_IE007PL[[#This Row],[Ścieżka Xpath]],ALL!$C:G,COLUMN(E$2),0))</f>
        <v>Information on incident en-route.</v>
      </c>
      <c r="F69" s="36"/>
      <c r="G69" s="36" t="s">
        <v>7</v>
      </c>
      <c r="H69" s="36" t="s">
        <v>633</v>
      </c>
      <c r="I69" s="157"/>
      <c r="J69" s="157"/>
      <c r="K69" s="124" t="str">
        <f>IF(ISBLANK(VLOOKUP(T_IE007PL[[#This Row],[Ścieżka Xpath]],ALL!$C:N,COLUMN(K$2),0)),"",VLOOKUP(T_IE007PL[[#This Row],[Ścieżka Xpath]],ALL!$C:N,COLUMN(K$2),0))</f>
        <v/>
      </c>
      <c r="L69" s="264" t="str">
        <f>IF(ISBLANK(VLOOKUP(T_IE007PL[[#This Row],[Ścieżka Xpath]],ALL!$C:O,COLUMN(L$2),0)),"",VLOOKUP(T_IE007PL[[#This Row],[Ścieżka Xpath]],ALL!$C:O,COLUMN(L$2),0))</f>
        <v/>
      </c>
      <c r="M69" s="264" t="str">
        <f>IF(ISBLANK(VLOOKUP(T_IE007PL[[#This Row],[Ścieżka Xpath]],ALL!$C:P,COLUMN(M$2),0)),"",VLOOKUP(T_IE007PL[[#This Row],[Ścieżka Xpath]],ALL!$C:P,COLUMN(M$2),0))</f>
        <v/>
      </c>
      <c r="N69" s="198" t="str">
        <f>IF(ISBLANK(VLOOKUP(T_IE007PL[[#This Row],[Ścieżka Xpath]],ALL!$C:Q,COLUMN(N$2),0)),"",VLOOKUP(T_IE007PL[[#This Row],[Ścieżka Xpath]],ALL!$C:Q,COLUMN(N$2),0))</f>
        <v/>
      </c>
      <c r="O69" s="198" t="str">
        <f>IF(ISBLANK(VLOOKUP(T_IE007PL[[#This Row],[Ścieżka Xpath]],ALL!$C:R,COLUMN(O$2),0)),"",VLOOKUP(T_IE007PL[[#This Row],[Ścieżka Xpath]],ALL!$C:R,COLUMN(O$2),0))</f>
        <v/>
      </c>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row>
    <row r="70" spans="1:44" ht="15">
      <c r="A70" s="126" t="s">
        <v>1674</v>
      </c>
      <c r="B70" s="122">
        <v>68</v>
      </c>
      <c r="C70" s="120" t="str">
        <f>IF(ISBLANK(VLOOKUP(T_IE007PL[[#This Row],[Ścieżka Xpath]],ALL!$C:E,COLUMN(C$2),0)),"",VLOOKUP(T_IE007PL[[#This Row],[Ścieżka Xpath]],ALL!$C:E,COLUMN(C$2),0))</f>
        <v>-</v>
      </c>
      <c r="D70" s="125" t="s">
        <v>1850</v>
      </c>
      <c r="E70" s="125" t="str">
        <f>IF(ISBLANK(VLOOKUP(T_IE007PL[[#This Row],[Ścieżka Xpath]],ALL!$C:G,COLUMN(E$2),0)),"",VLOOKUP(T_IE007PL[[#This Row],[Ścieżka Xpath]],ALL!$C:G,COLUMN(E$2),0))</f>
        <v>Endorsement details.</v>
      </c>
      <c r="F70" s="120" t="s">
        <v>16</v>
      </c>
      <c r="G70" s="120" t="s">
        <v>12</v>
      </c>
      <c r="H70" s="120"/>
      <c r="I70" s="177"/>
      <c r="J70" s="177"/>
      <c r="K70" s="123" t="str">
        <f>IF(ISBLANK(VLOOKUP(T_IE007PL[[#This Row],[Ścieżka Xpath]],ALL!$C:N,COLUMN(K$2),0)),"",VLOOKUP(T_IE007PL[[#This Row],[Ścieżka Xpath]],ALL!$C:N,COLUMN(K$2),0))</f>
        <v/>
      </c>
      <c r="L70" s="284" t="str">
        <f>IF(ISBLANK(VLOOKUP(T_IE007PL[[#This Row],[Ścieżka Xpath]],ALL!$C:O,COLUMN(L$2),0)),"",VLOOKUP(T_IE007PL[[#This Row],[Ścieżka Xpath]],ALL!$C:O,COLUMN(L$2),0))</f>
        <v/>
      </c>
      <c r="M70" s="284" t="str">
        <f>IF(ISBLANK(VLOOKUP(T_IE007PL[[#This Row],[Ścieżka Xpath]],ALL!$C:P,COLUMN(M$2),0)),"",VLOOKUP(T_IE007PL[[#This Row],[Ścieżka Xpath]],ALL!$C:P,COLUMN(M$2),0))</f>
        <v/>
      </c>
      <c r="N70" s="197" t="str">
        <f>IF(ISBLANK(VLOOKUP(T_IE007PL[[#This Row],[Ścieżka Xpath]],ALL!$C:Q,COLUMN(N$2),0)),"",VLOOKUP(T_IE007PL[[#This Row],[Ścieżka Xpath]],ALL!$C:Q,COLUMN(N$2),0))</f>
        <v/>
      </c>
      <c r="O70" s="197" t="str">
        <f>IF(ISBLANK(VLOOKUP(T_IE007PL[[#This Row],[Ścieżka Xpath]],ALL!$C:R,COLUMN(O$2),0)),"",VLOOKUP(T_IE007PL[[#This Row],[Ścieżka Xpath]],ALL!$C:R,COLUMN(O$2),0))</f>
        <v/>
      </c>
      <c r="P70" s="109"/>
      <c r="Q70" s="109"/>
      <c r="R70" s="109"/>
      <c r="S70" s="109"/>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row>
    <row r="71" spans="1:44" ht="15">
      <c r="A71" s="127" t="s">
        <v>1675</v>
      </c>
      <c r="B71" s="36">
        <v>69</v>
      </c>
      <c r="C71" s="36" t="str">
        <f>IF(ISBLANK(VLOOKUP(T_IE007PL[[#This Row],[Ścieżka Xpath]],ALL!$C:E,COLUMN(C$2),0)),"",VLOOKUP(T_IE007PL[[#This Row],[Ścieżka Xpath]],ALL!$C:E,COLUMN(C$2),0))</f>
        <v>-</v>
      </c>
      <c r="D71" s="93" t="s">
        <v>1854</v>
      </c>
      <c r="E71" s="93" t="str">
        <f>IF(ISBLANK(VLOOKUP(T_IE007PL[[#This Row],[Ścieżka Xpath]],ALL!$C:G,COLUMN(E$2),0)),"",VLOOKUP(T_IE007PL[[#This Row],[Ścieżka Xpath]],ALL!$C:G,COLUMN(E$2),0))</f>
        <v>Endoresement date.</v>
      </c>
      <c r="F71" s="36"/>
      <c r="G71" s="36" t="s">
        <v>7</v>
      </c>
      <c r="H71" s="36" t="s">
        <v>420</v>
      </c>
      <c r="I71" s="157"/>
      <c r="J71" s="157" t="s">
        <v>59</v>
      </c>
      <c r="K71" s="124" t="str">
        <f>IF(ISBLANK(VLOOKUP(T_IE007PL[[#This Row],[Ścieżka Xpath]],ALL!$C:N,COLUMN(K$2),0)),"",VLOOKUP(T_IE007PL[[#This Row],[Ścieżka Xpath]],ALL!$C:N,COLUMN(K$2),0))</f>
        <v/>
      </c>
      <c r="L71" s="264" t="str">
        <f>IF(ISBLANK(VLOOKUP(T_IE007PL[[#This Row],[Ścieżka Xpath]],ALL!$C:O,COLUMN(L$2),0)),"",VLOOKUP(T_IE007PL[[#This Row],[Ścieżka Xpath]],ALL!$C:O,COLUMN(L$2),0))</f>
        <v/>
      </c>
      <c r="M71" s="264" t="str">
        <f>IF(ISBLANK(VLOOKUP(T_IE007PL[[#This Row],[Ścieżka Xpath]],ALL!$C:P,COLUMN(M$2),0)),"",VLOOKUP(T_IE007PL[[#This Row],[Ścieżka Xpath]],ALL!$C:P,COLUMN(M$2),0))</f>
        <v/>
      </c>
      <c r="N71" s="198" t="str">
        <f>IF(ISBLANK(VLOOKUP(T_IE007PL[[#This Row],[Ścieżka Xpath]],ALL!$C:Q,COLUMN(N$2),0)),"",VLOOKUP(T_IE007PL[[#This Row],[Ścieżka Xpath]],ALL!$C:Q,COLUMN(N$2),0))</f>
        <v/>
      </c>
      <c r="O71" s="198" t="str">
        <f>IF(ISBLANK(VLOOKUP(T_IE007PL[[#This Row],[Ścieżka Xpath]],ALL!$C:R,COLUMN(O$2),0)),"",VLOOKUP(T_IE007PL[[#This Row],[Ścieżka Xpath]],ALL!$C:R,COLUMN(O$2),0))</f>
        <v/>
      </c>
      <c r="P71" s="109"/>
      <c r="Q71" s="109"/>
      <c r="R71" s="109"/>
      <c r="S71" s="109"/>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row>
    <row r="72" spans="1:44" ht="15">
      <c r="A72" s="127" t="s">
        <v>1676</v>
      </c>
      <c r="B72" s="36">
        <v>70</v>
      </c>
      <c r="C72" s="36" t="str">
        <f>IF(ISBLANK(VLOOKUP(T_IE007PL[[#This Row],[Ścieżka Xpath]],ALL!$C:E,COLUMN(C$2),0)),"",VLOOKUP(T_IE007PL[[#This Row],[Ścieżka Xpath]],ALL!$C:E,COLUMN(C$2),0))</f>
        <v>-</v>
      </c>
      <c r="D72" s="93" t="s">
        <v>1853</v>
      </c>
      <c r="E72" s="93" t="str">
        <f>IF(ISBLANK(VLOOKUP(T_IE007PL[[#This Row],[Ścieżka Xpath]],ALL!$C:G,COLUMN(E$2),0)),"",VLOOKUP(T_IE007PL[[#This Row],[Ścieżka Xpath]],ALL!$C:G,COLUMN(E$2),0))</f>
        <v>Incident endorsement authority.</v>
      </c>
      <c r="F72" s="36"/>
      <c r="G72" s="36" t="s">
        <v>7</v>
      </c>
      <c r="H72" s="36" t="s">
        <v>47</v>
      </c>
      <c r="I72" s="157"/>
      <c r="J72" s="157"/>
      <c r="K72" s="124" t="str">
        <f>IF(ISBLANK(VLOOKUP(T_IE007PL[[#This Row],[Ścieżka Xpath]],ALL!$C:N,COLUMN(K$2),0)),"",VLOOKUP(T_IE007PL[[#This Row],[Ścieżka Xpath]],ALL!$C:N,COLUMN(K$2),0))</f>
        <v/>
      </c>
      <c r="L72" s="264" t="str">
        <f>IF(ISBLANK(VLOOKUP(T_IE007PL[[#This Row],[Ścieżka Xpath]],ALL!$C:O,COLUMN(L$2),0)),"",VLOOKUP(T_IE007PL[[#This Row],[Ścieżka Xpath]],ALL!$C:O,COLUMN(L$2),0))</f>
        <v/>
      </c>
      <c r="M72" s="264" t="str">
        <f>IF(ISBLANK(VLOOKUP(T_IE007PL[[#This Row],[Ścieżka Xpath]],ALL!$C:P,COLUMN(M$2),0)),"",VLOOKUP(T_IE007PL[[#This Row],[Ścieżka Xpath]],ALL!$C:P,COLUMN(M$2),0))</f>
        <v/>
      </c>
      <c r="N72" s="198" t="str">
        <f>IF(ISBLANK(VLOOKUP(T_IE007PL[[#This Row],[Ścieżka Xpath]],ALL!$C:Q,COLUMN(N$2),0)),"",VLOOKUP(T_IE007PL[[#This Row],[Ścieżka Xpath]],ALL!$C:Q,COLUMN(N$2),0))</f>
        <v/>
      </c>
      <c r="O72" s="198" t="str">
        <f>IF(ISBLANK(VLOOKUP(T_IE007PL[[#This Row],[Ścieżka Xpath]],ALL!$C:R,COLUMN(O$2),0)),"",VLOOKUP(T_IE007PL[[#This Row],[Ścieżka Xpath]],ALL!$C:R,COLUMN(O$2),0))</f>
        <v/>
      </c>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row>
    <row r="73" spans="1:44" ht="15">
      <c r="A73" s="127" t="s">
        <v>1677</v>
      </c>
      <c r="B73" s="36">
        <v>71</v>
      </c>
      <c r="C73" s="36" t="str">
        <f>IF(ISBLANK(VLOOKUP(T_IE007PL[[#This Row],[Ścieżka Xpath]],ALL!$C:E,COLUMN(C$2),0)),"",VLOOKUP(T_IE007PL[[#This Row],[Ścieżka Xpath]],ALL!$C:E,COLUMN(C$2),0))</f>
        <v>-</v>
      </c>
      <c r="D73" s="93" t="s">
        <v>1851</v>
      </c>
      <c r="E73" s="93" t="str">
        <f>IF(ISBLANK(VLOOKUP(T_IE007PL[[#This Row],[Ścieżka Xpath]],ALL!$C:G,COLUMN(E$2),0)),"",VLOOKUP(T_IE007PL[[#This Row],[Ścieżka Xpath]],ALL!$C:G,COLUMN(E$2),0))</f>
        <v>Endorsement place.</v>
      </c>
      <c r="F73" s="36"/>
      <c r="G73" s="36" t="s">
        <v>7</v>
      </c>
      <c r="H73" s="36" t="s">
        <v>1678</v>
      </c>
      <c r="I73" s="157"/>
      <c r="J73" s="157"/>
      <c r="K73" s="124" t="str">
        <f>IF(ISBLANK(VLOOKUP(T_IE007PL[[#This Row],[Ścieżka Xpath]],ALL!$C:N,COLUMN(K$2),0)),"",VLOOKUP(T_IE007PL[[#This Row],[Ścieżka Xpath]],ALL!$C:N,COLUMN(K$2),0))</f>
        <v>2.00</v>
      </c>
      <c r="L73" s="264" t="str">
        <f>IF(ISBLANK(VLOOKUP(T_IE007PL[[#This Row],[Ścieżka Xpath]],ALL!$C:O,COLUMN(L$2),0)),"",VLOOKUP(T_IE007PL[[#This Row],[Ścieżka Xpath]],ALL!$C:O,COLUMN(L$2),0))</f>
        <v>Korekta formatu.</v>
      </c>
      <c r="M73" s="264" t="str">
        <f>IF(ISBLANK(VLOOKUP(T_IE007PL[[#This Row],[Ścieżka Xpath]],ALL!$C:P,COLUMN(M$2),0)),"",VLOOKUP(T_IE007PL[[#This Row],[Ścieżka Xpath]],ALL!$C:P,COLUMN(M$2),0))</f>
        <v>Format correction.</v>
      </c>
      <c r="N73" s="198" t="str">
        <f>IF(ISBLANK(VLOOKUP(T_IE007PL[[#This Row],[Ścieżka Xpath]],ALL!$C:Q,COLUMN(N$2),0)),"",VLOOKUP(T_IE007PL[[#This Row],[Ścieżka Xpath]],ALL!$C:Q,COLUMN(N$2),0))</f>
        <v/>
      </c>
      <c r="O73" s="198" t="str">
        <f>IF(ISBLANK(VLOOKUP(T_IE007PL[[#This Row],[Ścieżka Xpath]],ALL!$C:R,COLUMN(O$2),0)),"",VLOOKUP(T_IE007PL[[#This Row],[Ścieżka Xpath]],ALL!$C:R,COLUMN(O$2),0))</f>
        <v/>
      </c>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row>
    <row r="74" spans="1:44" ht="15">
      <c r="A74" s="127" t="s">
        <v>1679</v>
      </c>
      <c r="B74" s="36">
        <v>72</v>
      </c>
      <c r="C74" s="36" t="str">
        <f>IF(ISBLANK(VLOOKUP(T_IE007PL[[#This Row],[Ścieżka Xpath]],ALL!$C:E,COLUMN(C$2),0)),"",VLOOKUP(T_IE007PL[[#This Row],[Ścieżka Xpath]],ALL!$C:E,COLUMN(C$2),0))</f>
        <v>-</v>
      </c>
      <c r="D74" s="93" t="s">
        <v>1852</v>
      </c>
      <c r="E74" s="93" t="str">
        <f>IF(ISBLANK(VLOOKUP(T_IE007PL[[#This Row],[Ścieżka Xpath]],ALL!$C:G,COLUMN(E$2),0)),"",VLOOKUP(T_IE007PL[[#This Row],[Ścieżka Xpath]],ALL!$C:G,COLUMN(E$2),0))</f>
        <v>Country code.</v>
      </c>
      <c r="F74" s="36"/>
      <c r="G74" s="36" t="s">
        <v>7</v>
      </c>
      <c r="H74" s="36" t="s">
        <v>105</v>
      </c>
      <c r="I74" s="157" t="s">
        <v>490</v>
      </c>
      <c r="J74" s="157"/>
      <c r="K74" s="124" t="str">
        <f>IF(ISBLANK(VLOOKUP(T_IE007PL[[#This Row],[Ścieżka Xpath]],ALL!$C:N,COLUMN(K$2),0)),"",VLOOKUP(T_IE007PL[[#This Row],[Ścieżka Xpath]],ALL!$C:N,COLUMN(K$2),0))</f>
        <v/>
      </c>
      <c r="L74" s="264" t="str">
        <f>IF(ISBLANK(VLOOKUP(T_IE007PL[[#This Row],[Ścieżka Xpath]],ALL!$C:O,COLUMN(L$2),0)),"",VLOOKUP(T_IE007PL[[#This Row],[Ścieżka Xpath]],ALL!$C:O,COLUMN(L$2),0))</f>
        <v/>
      </c>
      <c r="M74" s="264" t="str">
        <f>IF(ISBLANK(VLOOKUP(T_IE007PL[[#This Row],[Ścieżka Xpath]],ALL!$C:P,COLUMN(M$2),0)),"",VLOOKUP(T_IE007PL[[#This Row],[Ścieżka Xpath]],ALL!$C:P,COLUMN(M$2),0))</f>
        <v/>
      </c>
      <c r="N74" s="198" t="str">
        <f>IF(ISBLANK(VLOOKUP(T_IE007PL[[#This Row],[Ścieżka Xpath]],ALL!$C:Q,COLUMN(N$2),0)),"",VLOOKUP(T_IE007PL[[#This Row],[Ścieżka Xpath]],ALL!$C:Q,COLUMN(N$2),0))</f>
        <v/>
      </c>
      <c r="O74" s="198" t="str">
        <f>IF(ISBLANK(VLOOKUP(T_IE007PL[[#This Row],[Ścieżka Xpath]],ALL!$C:R,COLUMN(O$2),0)),"",VLOOKUP(T_IE007PL[[#This Row],[Ścieżka Xpath]],ALL!$C:R,COLUMN(O$2),0))</f>
        <v/>
      </c>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row>
    <row r="75" spans="1:44" ht="15">
      <c r="A75" s="126" t="s">
        <v>1680</v>
      </c>
      <c r="B75" s="122">
        <v>73</v>
      </c>
      <c r="C75" s="120" t="str">
        <f>IF(ISBLANK(VLOOKUP(T_IE007PL[[#This Row],[Ścieżka Xpath]],ALL!$C:E,COLUMN(C$2),0)),"",VLOOKUP(T_IE007PL[[#This Row],[Ścieżka Xpath]],ALL!$C:E,COLUMN(C$2),0))</f>
        <v>-</v>
      </c>
      <c r="D75" s="125" t="s">
        <v>1856</v>
      </c>
      <c r="E75" s="125" t="str">
        <f>IF(ISBLANK(VLOOKUP(T_IE007PL[[#This Row],[Ścieżka Xpath]],ALL!$C:G,COLUMN(E$2),0)),"",VLOOKUP(T_IE007PL[[#This Row],[Ścieżka Xpath]],ALL!$C:G,COLUMN(E$2),0))</f>
        <v>Incident location details.</v>
      </c>
      <c r="F75" s="120">
        <v>1</v>
      </c>
      <c r="G75" s="120" t="s">
        <v>7</v>
      </c>
      <c r="H75" s="120"/>
      <c r="I75" s="177"/>
      <c r="J75" s="177"/>
      <c r="K75" s="123" t="str">
        <f>IF(ISBLANK(VLOOKUP(T_IE007PL[[#This Row],[Ścieżka Xpath]],ALL!$C:N,COLUMN(K$2),0)),"",VLOOKUP(T_IE007PL[[#This Row],[Ścieżka Xpath]],ALL!$C:N,COLUMN(K$2),0))</f>
        <v/>
      </c>
      <c r="L75" s="284" t="str">
        <f>IF(ISBLANK(VLOOKUP(T_IE007PL[[#This Row],[Ścieżka Xpath]],ALL!$C:O,COLUMN(L$2),0)),"",VLOOKUP(T_IE007PL[[#This Row],[Ścieżka Xpath]],ALL!$C:O,COLUMN(L$2),0))</f>
        <v/>
      </c>
      <c r="M75" s="284" t="str">
        <f>IF(ISBLANK(VLOOKUP(T_IE007PL[[#This Row],[Ścieżka Xpath]],ALL!$C:P,COLUMN(M$2),0)),"",VLOOKUP(T_IE007PL[[#This Row],[Ścieżka Xpath]],ALL!$C:P,COLUMN(M$2),0))</f>
        <v/>
      </c>
      <c r="N75" s="197" t="str">
        <f>IF(ISBLANK(VLOOKUP(T_IE007PL[[#This Row],[Ścieżka Xpath]],ALL!$C:Q,COLUMN(N$2),0)),"",VLOOKUP(T_IE007PL[[#This Row],[Ścieżka Xpath]],ALL!$C:Q,COLUMN(N$2),0))</f>
        <v/>
      </c>
      <c r="O75" s="197" t="str">
        <f>IF(ISBLANK(VLOOKUP(T_IE007PL[[#This Row],[Ścieżka Xpath]],ALL!$C:R,COLUMN(O$2),0)),"",VLOOKUP(T_IE007PL[[#This Row],[Ścieżka Xpath]],ALL!$C:R,COLUMN(O$2),0))</f>
        <v/>
      </c>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row>
    <row r="76" spans="1:44" ht="15">
      <c r="A76" s="127" t="s">
        <v>1681</v>
      </c>
      <c r="B76" s="36">
        <v>74</v>
      </c>
      <c r="C76" s="36" t="str">
        <f>IF(ISBLANK(VLOOKUP(T_IE007PL[[#This Row],[Ścieżka Xpath]],ALL!$C:E,COLUMN(C$2),0)),"",VLOOKUP(T_IE007PL[[#This Row],[Ścieżka Xpath]],ALL!$C:E,COLUMN(C$2),0))</f>
        <v/>
      </c>
      <c r="D76" s="106" t="s">
        <v>457</v>
      </c>
      <c r="E76" s="93" t="str">
        <f>IF(ISBLANK(VLOOKUP(T_IE007PL[[#This Row],[Ścieżka Xpath]],ALL!$C:G,COLUMN(E$2),0)),"",VLOOKUP(T_IE007PL[[#This Row],[Ścieżka Xpath]],ALL!$C:G,COLUMN(E$2),0))</f>
        <v>Location identification qualifier.</v>
      </c>
      <c r="F76" s="36"/>
      <c r="G76" s="36" t="s">
        <v>7</v>
      </c>
      <c r="H76" s="36" t="s">
        <v>82</v>
      </c>
      <c r="I76" s="157" t="s">
        <v>1682</v>
      </c>
      <c r="J76" s="157"/>
      <c r="K76" s="124" t="str">
        <f>IF(ISBLANK(VLOOKUP(T_IE007PL[[#This Row],[Ścieżka Xpath]],ALL!$C:N,COLUMN(K$2),0)),"",VLOOKUP(T_IE007PL[[#This Row],[Ścieżka Xpath]],ALL!$C:N,COLUMN(K$2),0))</f>
        <v/>
      </c>
      <c r="L76" s="264" t="str">
        <f>IF(ISBLANK(VLOOKUP(T_IE007PL[[#This Row],[Ścieżka Xpath]],ALL!$C:O,COLUMN(L$2),0)),"",VLOOKUP(T_IE007PL[[#This Row],[Ścieżka Xpath]],ALL!$C:O,COLUMN(L$2),0))</f>
        <v/>
      </c>
      <c r="M76" s="264" t="str">
        <f>IF(ISBLANK(VLOOKUP(T_IE007PL[[#This Row],[Ścieżka Xpath]],ALL!$C:P,COLUMN(M$2),0)),"",VLOOKUP(T_IE007PL[[#This Row],[Ścieżka Xpath]],ALL!$C:P,COLUMN(M$2),0))</f>
        <v/>
      </c>
      <c r="N76" s="198" t="str">
        <f>IF(ISBLANK(VLOOKUP(T_IE007PL[[#This Row],[Ścieżka Xpath]],ALL!$C:Q,COLUMN(N$2),0)),"",VLOOKUP(T_IE007PL[[#This Row],[Ścieżka Xpath]],ALL!$C:Q,COLUMN(N$2),0))</f>
        <v/>
      </c>
      <c r="O76" s="198" t="str">
        <f>IF(ISBLANK(VLOOKUP(T_IE007PL[[#This Row],[Ścieżka Xpath]],ALL!$C:R,COLUMN(O$2),0)),"",VLOOKUP(T_IE007PL[[#This Row],[Ścieżka Xpath]],ALL!$C:R,COLUMN(O$2),0))</f>
        <v/>
      </c>
      <c r="P76" s="109"/>
      <c r="Q76" s="109"/>
      <c r="R76" s="109"/>
      <c r="S76" s="109"/>
      <c r="T76" s="109"/>
      <c r="U76" s="109"/>
      <c r="V76" s="109"/>
      <c r="W76" s="109"/>
      <c r="X76" s="109"/>
      <c r="Y76" s="109"/>
      <c r="Z76" s="109"/>
      <c r="AA76" s="109"/>
      <c r="AB76" s="109"/>
      <c r="AC76" s="109"/>
      <c r="AD76" s="109"/>
      <c r="AE76" s="109"/>
      <c r="AF76" s="109"/>
      <c r="AG76" s="109"/>
      <c r="AH76" s="109"/>
      <c r="AI76" s="109"/>
      <c r="AJ76" s="109"/>
      <c r="AK76" s="109"/>
      <c r="AL76" s="109"/>
      <c r="AM76" s="109"/>
      <c r="AN76" s="109"/>
      <c r="AO76" s="109"/>
      <c r="AP76" s="109"/>
      <c r="AQ76" s="109"/>
      <c r="AR76" s="109"/>
    </row>
    <row r="77" spans="1:44" ht="15">
      <c r="A77" s="127" t="s">
        <v>1683</v>
      </c>
      <c r="B77" s="36">
        <v>75</v>
      </c>
      <c r="C77" s="36" t="str">
        <f>IF(ISBLANK(VLOOKUP(T_IE007PL[[#This Row],[Ścieżka Xpath]],ALL!$C:E,COLUMN(C$2),0)),"",VLOOKUP(T_IE007PL[[#This Row],[Ścieżka Xpath]],ALL!$C:E,COLUMN(C$2),0))</f>
        <v/>
      </c>
      <c r="D77" s="106" t="s">
        <v>467</v>
      </c>
      <c r="E77" s="93" t="str">
        <f>IF(ISBLANK(VLOOKUP(T_IE007PL[[#This Row],[Ścieżka Xpath]],ALL!$C:G,COLUMN(E$2),0)),"",VLOOKUP(T_IE007PL[[#This Row],[Ścieżka Xpath]],ALL!$C:G,COLUMN(E$2),0))</f>
        <v>Location - UNLOCODE.</v>
      </c>
      <c r="F77" s="36"/>
      <c r="G77" s="36" t="s">
        <v>17</v>
      </c>
      <c r="H77" s="36" t="s">
        <v>167</v>
      </c>
      <c r="I77" s="157" t="s">
        <v>468</v>
      </c>
      <c r="J77" s="157" t="s">
        <v>1684</v>
      </c>
      <c r="K77" s="124" t="str">
        <f>IF(ISBLANK(VLOOKUP(T_IE007PL[[#This Row],[Ścieżka Xpath]],ALL!$C:N,COLUMN(K$2),0)),"",VLOOKUP(T_IE007PL[[#This Row],[Ścieżka Xpath]],ALL!$C:N,COLUMN(K$2),0))</f>
        <v/>
      </c>
      <c r="L77" s="264" t="str">
        <f>IF(ISBLANK(VLOOKUP(T_IE007PL[[#This Row],[Ścieżka Xpath]],ALL!$C:O,COLUMN(L$2),0)),"",VLOOKUP(T_IE007PL[[#This Row],[Ścieżka Xpath]],ALL!$C:O,COLUMN(L$2),0))</f>
        <v/>
      </c>
      <c r="M77" s="264" t="str">
        <f>IF(ISBLANK(VLOOKUP(T_IE007PL[[#This Row],[Ścieżka Xpath]],ALL!$C:P,COLUMN(M$2),0)),"",VLOOKUP(T_IE007PL[[#This Row],[Ścieżka Xpath]],ALL!$C:P,COLUMN(M$2),0))</f>
        <v/>
      </c>
      <c r="N77" s="198" t="str">
        <f>IF(ISBLANK(VLOOKUP(T_IE007PL[[#This Row],[Ścieżka Xpath]],ALL!$C:Q,COLUMN(N$2),0)),"",VLOOKUP(T_IE007PL[[#This Row],[Ścieżka Xpath]],ALL!$C:Q,COLUMN(N$2),0))</f>
        <v/>
      </c>
      <c r="O77" s="198" t="str">
        <f>IF(ISBLANK(VLOOKUP(T_IE007PL[[#This Row],[Ścieżka Xpath]],ALL!$C:R,COLUMN(O$2),0)),"",VLOOKUP(T_IE007PL[[#This Row],[Ścieżka Xpath]],ALL!$C:R,COLUMN(O$2),0))</f>
        <v/>
      </c>
      <c r="P77" s="109"/>
      <c r="Q77" s="109"/>
      <c r="R77" s="109"/>
      <c r="S77" s="109"/>
      <c r="T77" s="109"/>
      <c r="U77" s="109"/>
      <c r="V77" s="109"/>
      <c r="W77" s="109"/>
      <c r="X77" s="109"/>
      <c r="Y77" s="109"/>
      <c r="Z77" s="109"/>
      <c r="AA77" s="109"/>
      <c r="AB77" s="109"/>
      <c r="AC77" s="109"/>
      <c r="AD77" s="109"/>
      <c r="AE77" s="109"/>
      <c r="AF77" s="109"/>
      <c r="AG77" s="109"/>
      <c r="AH77" s="109"/>
      <c r="AI77" s="109"/>
      <c r="AJ77" s="109"/>
      <c r="AK77" s="109"/>
      <c r="AL77" s="109"/>
      <c r="AM77" s="109"/>
      <c r="AN77" s="109"/>
      <c r="AO77" s="109"/>
      <c r="AP77" s="109"/>
      <c r="AQ77" s="109"/>
      <c r="AR77" s="109"/>
    </row>
    <row r="78" spans="1:44" ht="15">
      <c r="A78" s="127" t="s">
        <v>1685</v>
      </c>
      <c r="B78" s="36">
        <v>76</v>
      </c>
      <c r="C78" s="36" t="str">
        <f>IF(ISBLANK(VLOOKUP(T_IE007PL[[#This Row],[Ścieżka Xpath]],ALL!$C:E,COLUMN(C$2),0)),"",VLOOKUP(T_IE007PL[[#This Row],[Ścieżka Xpath]],ALL!$C:E,COLUMN(C$2),0))</f>
        <v/>
      </c>
      <c r="D78" s="93" t="s">
        <v>1855</v>
      </c>
      <c r="E78" s="93" t="str">
        <f>IF(ISBLANK(VLOOKUP(T_IE007PL[[#This Row],[Ścieżka Xpath]],ALL!$C:G,COLUMN(E$2),0)),"",VLOOKUP(T_IE007PL[[#This Row],[Ścieżka Xpath]],ALL!$C:G,COLUMN(E$2),0))</f>
        <v>Country code.</v>
      </c>
      <c r="F78" s="36"/>
      <c r="G78" s="36" t="s">
        <v>7</v>
      </c>
      <c r="H78" s="36" t="s">
        <v>105</v>
      </c>
      <c r="I78" s="157" t="s">
        <v>1686</v>
      </c>
      <c r="J78" s="157"/>
      <c r="K78" s="124" t="str">
        <f>IF(ISBLANK(VLOOKUP(T_IE007PL[[#This Row],[Ścieżka Xpath]],ALL!$C:N,COLUMN(K$2),0)),"",VLOOKUP(T_IE007PL[[#This Row],[Ścieżka Xpath]],ALL!$C:N,COLUMN(K$2),0))</f>
        <v/>
      </c>
      <c r="L78" s="264" t="str">
        <f>IF(ISBLANK(VLOOKUP(T_IE007PL[[#This Row],[Ścieżka Xpath]],ALL!$C:O,COLUMN(L$2),0)),"",VLOOKUP(T_IE007PL[[#This Row],[Ścieżka Xpath]],ALL!$C:O,COLUMN(L$2),0))</f>
        <v/>
      </c>
      <c r="M78" s="264" t="str">
        <f>IF(ISBLANK(VLOOKUP(T_IE007PL[[#This Row],[Ścieżka Xpath]],ALL!$C:P,COLUMN(M$2),0)),"",VLOOKUP(T_IE007PL[[#This Row],[Ścieżka Xpath]],ALL!$C:P,COLUMN(M$2),0))</f>
        <v/>
      </c>
      <c r="N78" s="198" t="str">
        <f>IF(ISBLANK(VLOOKUP(T_IE007PL[[#This Row],[Ścieżka Xpath]],ALL!$C:Q,COLUMN(N$2),0)),"",VLOOKUP(T_IE007PL[[#This Row],[Ścieżka Xpath]],ALL!$C:Q,COLUMN(N$2),0))</f>
        <v/>
      </c>
      <c r="O78" s="198" t="str">
        <f>IF(ISBLANK(VLOOKUP(T_IE007PL[[#This Row],[Ścieżka Xpath]],ALL!$C:R,COLUMN(O$2),0)),"",VLOOKUP(T_IE007PL[[#This Row],[Ścieżka Xpath]],ALL!$C:R,COLUMN(O$2),0))</f>
        <v/>
      </c>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row>
    <row r="79" spans="1:44" ht="15">
      <c r="A79" s="126" t="s">
        <v>1687</v>
      </c>
      <c r="B79" s="122">
        <v>77</v>
      </c>
      <c r="C79" s="120" t="str">
        <f>IF(ISBLANK(VLOOKUP(T_IE007PL[[#This Row],[Ścieżka Xpath]],ALL!$C:E,COLUMN(C$2),0)),"",VLOOKUP(T_IE007PL[[#This Row],[Ścieżka Xpath]],ALL!$C:E,COLUMN(C$2),0))</f>
        <v/>
      </c>
      <c r="D79" s="125" t="s">
        <v>1857</v>
      </c>
      <c r="E79" s="125" t="str">
        <f>IF(ISBLANK(VLOOKUP(T_IE007PL[[#This Row],[Ścieżka Xpath]],ALL!$C:G,COLUMN(E$2),0)),"",VLOOKUP(T_IE007PL[[#This Row],[Ścieżka Xpath]],ALL!$C:G,COLUMN(E$2),0))</f>
        <v>Incident location - GNSS.</v>
      </c>
      <c r="F79" s="120" t="s">
        <v>16</v>
      </c>
      <c r="G79" s="120" t="s">
        <v>17</v>
      </c>
      <c r="H79" s="120"/>
      <c r="I79" s="177"/>
      <c r="J79" s="177" t="s">
        <v>1684</v>
      </c>
      <c r="K79" s="123" t="str">
        <f>IF(ISBLANK(VLOOKUP(T_IE007PL[[#This Row],[Ścieżka Xpath]],ALL!$C:N,COLUMN(K$2),0)),"",VLOOKUP(T_IE007PL[[#This Row],[Ścieżka Xpath]],ALL!$C:N,COLUMN(K$2),0))</f>
        <v/>
      </c>
      <c r="L79" s="284" t="str">
        <f>IF(ISBLANK(VLOOKUP(T_IE007PL[[#This Row],[Ścieżka Xpath]],ALL!$C:O,COLUMN(L$2),0)),"",VLOOKUP(T_IE007PL[[#This Row],[Ścieżka Xpath]],ALL!$C:O,COLUMN(L$2),0))</f>
        <v/>
      </c>
      <c r="M79" s="284" t="str">
        <f>IF(ISBLANK(VLOOKUP(T_IE007PL[[#This Row],[Ścieżka Xpath]],ALL!$C:P,COLUMN(M$2),0)),"",VLOOKUP(T_IE007PL[[#This Row],[Ścieżka Xpath]],ALL!$C:P,COLUMN(M$2),0))</f>
        <v/>
      </c>
      <c r="N79" s="197" t="str">
        <f>IF(ISBLANK(VLOOKUP(T_IE007PL[[#This Row],[Ścieżka Xpath]],ALL!$C:Q,COLUMN(N$2),0)),"",VLOOKUP(T_IE007PL[[#This Row],[Ścieżka Xpath]],ALL!$C:Q,COLUMN(N$2),0))</f>
        <v/>
      </c>
      <c r="O79" s="197" t="str">
        <f>IF(ISBLANK(VLOOKUP(T_IE007PL[[#This Row],[Ścieżka Xpath]],ALL!$C:R,COLUMN(O$2),0)),"",VLOOKUP(T_IE007PL[[#This Row],[Ścieżka Xpath]],ALL!$C:R,COLUMN(O$2),0))</f>
        <v/>
      </c>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row>
    <row r="80" spans="1:44" ht="30">
      <c r="A80" s="127" t="s">
        <v>1688</v>
      </c>
      <c r="B80" s="36">
        <v>78</v>
      </c>
      <c r="C80" s="36" t="str">
        <f>IF(ISBLANK(VLOOKUP(T_IE007PL[[#This Row],[Ścieżka Xpath]],ALL!$C:E,COLUMN(C$2),0)),"",VLOOKUP(T_IE007PL[[#This Row],[Ścieżka Xpath]],ALL!$C:E,COLUMN(C$2),0))</f>
        <v/>
      </c>
      <c r="D80" s="106" t="s">
        <v>477</v>
      </c>
      <c r="E80" s="93" t="str">
        <f>IF(ISBLANK(VLOOKUP(T_IE007PL[[#This Row],[Ścieżka Xpath]],ALL!$C:G,COLUMN(E$2),0)),"",VLOOKUP(T_IE007PL[[#This Row],[Ścieżka Xpath]],ALL!$C:G,COLUMN(E$2),0))</f>
        <v>GNSS latitude.</v>
      </c>
      <c r="F80" s="36"/>
      <c r="G80" s="36" t="s">
        <v>7</v>
      </c>
      <c r="H80" s="36" t="s">
        <v>167</v>
      </c>
      <c r="I80" s="157"/>
      <c r="J80" s="157" t="s">
        <v>478</v>
      </c>
      <c r="K80" s="124" t="str">
        <f>IF(ISBLANK(VLOOKUP(T_IE007PL[[#This Row],[Ścieżka Xpath]],ALL!$C:N,COLUMN(K$2),0)),"",VLOOKUP(T_IE007PL[[#This Row],[Ścieżka Xpath]],ALL!$C:N,COLUMN(K$2),0))</f>
        <v/>
      </c>
      <c r="L80" s="264" t="str">
        <f>IF(ISBLANK(VLOOKUP(T_IE007PL[[#This Row],[Ścieżka Xpath]],ALL!$C:O,COLUMN(L$2),0)),"",VLOOKUP(T_IE007PL[[#This Row],[Ścieżka Xpath]],ALL!$C:O,COLUMN(L$2),0))</f>
        <v/>
      </c>
      <c r="M80" s="264" t="str">
        <f>IF(ISBLANK(VLOOKUP(T_IE007PL[[#This Row],[Ścieżka Xpath]],ALL!$C:P,COLUMN(M$2),0)),"",VLOOKUP(T_IE007PL[[#This Row],[Ścieżka Xpath]],ALL!$C:P,COLUMN(M$2),0))</f>
        <v/>
      </c>
      <c r="N80" s="198" t="str">
        <f>IF(ISBLANK(VLOOKUP(T_IE007PL[[#This Row],[Ścieżka Xpath]],ALL!$C:Q,COLUMN(N$2),0)),"",VLOOKUP(T_IE007PL[[#This Row],[Ścieżka Xpath]],ALL!$C:Q,COLUMN(N$2),0))</f>
        <v/>
      </c>
      <c r="O80" s="198" t="str">
        <f>IF(ISBLANK(VLOOKUP(T_IE007PL[[#This Row],[Ścieżka Xpath]],ALL!$C:R,COLUMN(O$2),0)),"",VLOOKUP(T_IE007PL[[#This Row],[Ścieżka Xpath]],ALL!$C:R,COLUMN(O$2),0))</f>
        <v/>
      </c>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row>
    <row r="81" spans="1:44" ht="30">
      <c r="A81" s="127" t="s">
        <v>1689</v>
      </c>
      <c r="B81" s="36">
        <v>79</v>
      </c>
      <c r="C81" s="36" t="str">
        <f>IF(ISBLANK(VLOOKUP(T_IE007PL[[#This Row],[Ścieżka Xpath]],ALL!$C:E,COLUMN(C$2),0)),"",VLOOKUP(T_IE007PL[[#This Row],[Ścieżka Xpath]],ALL!$C:E,COLUMN(C$2),0))</f>
        <v/>
      </c>
      <c r="D81" s="106" t="s">
        <v>480</v>
      </c>
      <c r="E81" s="93" t="str">
        <f>IF(ISBLANK(VLOOKUP(T_IE007PL[[#This Row],[Ścieżka Xpath]],ALL!$C:G,COLUMN(E$2),0)),"",VLOOKUP(T_IE007PL[[#This Row],[Ścieżka Xpath]],ALL!$C:G,COLUMN(E$2),0))</f>
        <v>GNSS longitude.</v>
      </c>
      <c r="F81" s="36"/>
      <c r="G81" s="36" t="s">
        <v>7</v>
      </c>
      <c r="H81" s="36" t="s">
        <v>167</v>
      </c>
      <c r="I81" s="157"/>
      <c r="J81" s="157" t="s">
        <v>478</v>
      </c>
      <c r="K81" s="124" t="str">
        <f>IF(ISBLANK(VLOOKUP(T_IE007PL[[#This Row],[Ścieżka Xpath]],ALL!$C:N,COLUMN(K$2),0)),"",VLOOKUP(T_IE007PL[[#This Row],[Ścieżka Xpath]],ALL!$C:N,COLUMN(K$2),0))</f>
        <v/>
      </c>
      <c r="L81" s="264" t="str">
        <f>IF(ISBLANK(VLOOKUP(T_IE007PL[[#This Row],[Ścieżka Xpath]],ALL!$C:O,COLUMN(L$2),0)),"",VLOOKUP(T_IE007PL[[#This Row],[Ścieżka Xpath]],ALL!$C:O,COLUMN(L$2),0))</f>
        <v/>
      </c>
      <c r="M81" s="264" t="str">
        <f>IF(ISBLANK(VLOOKUP(T_IE007PL[[#This Row],[Ścieżka Xpath]],ALL!$C:P,COLUMN(M$2),0)),"",VLOOKUP(T_IE007PL[[#This Row],[Ścieżka Xpath]],ALL!$C:P,COLUMN(M$2),0))</f>
        <v/>
      </c>
      <c r="N81" s="198" t="str">
        <f>IF(ISBLANK(VLOOKUP(T_IE007PL[[#This Row],[Ścieżka Xpath]],ALL!$C:Q,COLUMN(N$2),0)),"",VLOOKUP(T_IE007PL[[#This Row],[Ścieżka Xpath]],ALL!$C:Q,COLUMN(N$2),0))</f>
        <v/>
      </c>
      <c r="O81" s="198" t="str">
        <f>IF(ISBLANK(VLOOKUP(T_IE007PL[[#This Row],[Ścieżka Xpath]],ALL!$C:R,COLUMN(O$2),0)),"",VLOOKUP(T_IE007PL[[#This Row],[Ścieżka Xpath]],ALL!$C:R,COLUMN(O$2),0))</f>
        <v/>
      </c>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row>
    <row r="82" spans="1:44" ht="15">
      <c r="A82" s="126" t="s">
        <v>1690</v>
      </c>
      <c r="B82" s="122">
        <v>80</v>
      </c>
      <c r="C82" s="120" t="str">
        <f>IF(ISBLANK(VLOOKUP(T_IE007PL[[#This Row],[Ścieżka Xpath]],ALL!$C:E,COLUMN(C$2),0)),"",VLOOKUP(T_IE007PL[[#This Row],[Ścieżka Xpath]],ALL!$C:E,COLUMN(C$2),0))</f>
        <v/>
      </c>
      <c r="D82" s="125" t="s">
        <v>1858</v>
      </c>
      <c r="E82" s="125" t="str">
        <f>IF(ISBLANK(VLOOKUP(T_IE007PL[[#This Row],[Ścieżka Xpath]],ALL!$C:G,COLUMN(E$2),0)),"",VLOOKUP(T_IE007PL[[#This Row],[Ścieżka Xpath]],ALL!$C:G,COLUMN(E$2),0))</f>
        <v>Incident location - address.</v>
      </c>
      <c r="F82" s="120" t="s">
        <v>16</v>
      </c>
      <c r="G82" s="120" t="s">
        <v>17</v>
      </c>
      <c r="H82" s="120"/>
      <c r="I82" s="177"/>
      <c r="J82" s="177" t="s">
        <v>1684</v>
      </c>
      <c r="K82" s="123" t="str">
        <f>IF(ISBLANK(VLOOKUP(T_IE007PL[[#This Row],[Ścieżka Xpath]],ALL!$C:N,COLUMN(K$2),0)),"",VLOOKUP(T_IE007PL[[#This Row],[Ścieżka Xpath]],ALL!$C:N,COLUMN(K$2),0))</f>
        <v/>
      </c>
      <c r="L82" s="284" t="str">
        <f>IF(ISBLANK(VLOOKUP(T_IE007PL[[#This Row],[Ścieżka Xpath]],ALL!$C:O,COLUMN(L$2),0)),"",VLOOKUP(T_IE007PL[[#This Row],[Ścieżka Xpath]],ALL!$C:O,COLUMN(L$2),0))</f>
        <v/>
      </c>
      <c r="M82" s="284" t="str">
        <f>IF(ISBLANK(VLOOKUP(T_IE007PL[[#This Row],[Ścieżka Xpath]],ALL!$C:P,COLUMN(M$2),0)),"",VLOOKUP(T_IE007PL[[#This Row],[Ścieżka Xpath]],ALL!$C:P,COLUMN(M$2),0))</f>
        <v/>
      </c>
      <c r="N82" s="197" t="str">
        <f>IF(ISBLANK(VLOOKUP(T_IE007PL[[#This Row],[Ścieżka Xpath]],ALL!$C:Q,COLUMN(N$2),0)),"",VLOOKUP(T_IE007PL[[#This Row],[Ścieżka Xpath]],ALL!$C:Q,COLUMN(N$2),0))</f>
        <v/>
      </c>
      <c r="O82" s="197" t="str">
        <f>IF(ISBLANK(VLOOKUP(T_IE007PL[[#This Row],[Ścieżka Xpath]],ALL!$C:R,COLUMN(O$2),0)),"",VLOOKUP(T_IE007PL[[#This Row],[Ścieżka Xpath]],ALL!$C:R,COLUMN(O$2),0))</f>
        <v/>
      </c>
      <c r="P82" s="109"/>
      <c r="Q82" s="109"/>
      <c r="R82" s="109"/>
      <c r="S82" s="109"/>
      <c r="T82" s="109"/>
      <c r="U82" s="109"/>
      <c r="V82" s="109"/>
      <c r="W82" s="109"/>
      <c r="X82" s="109"/>
      <c r="Y82" s="109"/>
      <c r="Z82" s="109"/>
      <c r="AA82" s="109"/>
      <c r="AB82" s="109"/>
      <c r="AC82" s="109"/>
      <c r="AD82" s="109"/>
      <c r="AE82" s="109"/>
      <c r="AF82" s="109"/>
      <c r="AG82" s="109"/>
      <c r="AH82" s="109"/>
      <c r="AI82" s="109"/>
      <c r="AJ82" s="109"/>
      <c r="AK82" s="109"/>
      <c r="AL82" s="109"/>
      <c r="AM82" s="109"/>
      <c r="AN82" s="109"/>
      <c r="AO82" s="109"/>
      <c r="AP82" s="109"/>
      <c r="AQ82" s="109"/>
      <c r="AR82" s="109"/>
    </row>
    <row r="83" spans="1:44" ht="15">
      <c r="A83" s="127" t="s">
        <v>1691</v>
      </c>
      <c r="B83" s="36">
        <v>81</v>
      </c>
      <c r="C83" s="36" t="str">
        <f>IF(ISBLANK(VLOOKUP(T_IE007PL[[#This Row],[Ścieżka Xpath]],ALL!$C:E,COLUMN(C$2),0)),"",VLOOKUP(T_IE007PL[[#This Row],[Ścieżka Xpath]],ALL!$C:E,COLUMN(C$2),0))</f>
        <v/>
      </c>
      <c r="D83" s="93" t="s">
        <v>1859</v>
      </c>
      <c r="E83" s="93" t="str">
        <f>IF(ISBLANK(VLOOKUP(T_IE007PL[[#This Row],[Ścieżka Xpath]],ALL!$C:G,COLUMN(E$2),0)),"",VLOOKUP(T_IE007PL[[#This Row],[Ścieżka Xpath]],ALL!$C:G,COLUMN(E$2),0))</f>
        <v>Street and number.</v>
      </c>
      <c r="F83" s="36"/>
      <c r="G83" s="36" t="s">
        <v>7</v>
      </c>
      <c r="H83" s="36" t="s">
        <v>173</v>
      </c>
      <c r="I83" s="172"/>
      <c r="J83" s="172"/>
      <c r="K83" s="124" t="str">
        <f>IF(ISBLANK(VLOOKUP(T_IE007PL[[#This Row],[Ścieżka Xpath]],ALL!$C:N,COLUMN(K$2),0)),"",VLOOKUP(T_IE007PL[[#This Row],[Ścieżka Xpath]],ALL!$C:N,COLUMN(K$2),0))</f>
        <v/>
      </c>
      <c r="L83" s="264" t="str">
        <f>IF(ISBLANK(VLOOKUP(T_IE007PL[[#This Row],[Ścieżka Xpath]],ALL!$C:O,COLUMN(L$2),0)),"",VLOOKUP(T_IE007PL[[#This Row],[Ścieżka Xpath]],ALL!$C:O,COLUMN(L$2),0))</f>
        <v/>
      </c>
      <c r="M83" s="264" t="str">
        <f>IF(ISBLANK(VLOOKUP(T_IE007PL[[#This Row],[Ścieżka Xpath]],ALL!$C:P,COLUMN(M$2),0)),"",VLOOKUP(T_IE007PL[[#This Row],[Ścieżka Xpath]],ALL!$C:P,COLUMN(M$2),0))</f>
        <v/>
      </c>
      <c r="N83" s="198" t="str">
        <f>IF(ISBLANK(VLOOKUP(T_IE007PL[[#This Row],[Ścieżka Xpath]],ALL!$C:Q,COLUMN(N$2),0)),"",VLOOKUP(T_IE007PL[[#This Row],[Ścieżka Xpath]],ALL!$C:Q,COLUMN(N$2),0))</f>
        <v/>
      </c>
      <c r="O83" s="198" t="str">
        <f>IF(ISBLANK(VLOOKUP(T_IE007PL[[#This Row],[Ścieżka Xpath]],ALL!$C:R,COLUMN(O$2),0)),"",VLOOKUP(T_IE007PL[[#This Row],[Ścieżka Xpath]],ALL!$C:R,COLUMN(O$2),0))</f>
        <v/>
      </c>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row>
    <row r="84" spans="1:44" ht="15">
      <c r="A84" s="127" t="s">
        <v>1692</v>
      </c>
      <c r="B84" s="36">
        <v>82</v>
      </c>
      <c r="C84" s="36" t="str">
        <f>IF(ISBLANK(VLOOKUP(T_IE007PL[[#This Row],[Ścieżka Xpath]],ALL!$C:E,COLUMN(C$2),0)),"",VLOOKUP(T_IE007PL[[#This Row],[Ścieżka Xpath]],ALL!$C:E,COLUMN(C$2),0))</f>
        <v/>
      </c>
      <c r="D84" s="93" t="s">
        <v>1510</v>
      </c>
      <c r="E84" s="93" t="str">
        <f>IF(ISBLANK(VLOOKUP(T_IE007PL[[#This Row],[Ścieżka Xpath]],ALL!$C:G,COLUMN(E$2),0)),"",VLOOKUP(T_IE007PL[[#This Row],[Ścieżka Xpath]],ALL!$C:G,COLUMN(E$2),0))</f>
        <v>ZIP, postcode.</v>
      </c>
      <c r="F84" s="36"/>
      <c r="G84" s="36" t="s">
        <v>17</v>
      </c>
      <c r="H84" s="36" t="s">
        <v>167</v>
      </c>
      <c r="I84" s="157"/>
      <c r="J84" s="157" t="s">
        <v>202</v>
      </c>
      <c r="K84" s="124" t="str">
        <f>IF(ISBLANK(VLOOKUP(T_IE007PL[[#This Row],[Ścieżka Xpath]],ALL!$C:N,COLUMN(K$2),0)),"",VLOOKUP(T_IE007PL[[#This Row],[Ścieżka Xpath]],ALL!$C:N,COLUMN(K$2),0))</f>
        <v/>
      </c>
      <c r="L84" s="264" t="str">
        <f>IF(ISBLANK(VLOOKUP(T_IE007PL[[#This Row],[Ścieżka Xpath]],ALL!$C:O,COLUMN(L$2),0)),"",VLOOKUP(T_IE007PL[[#This Row],[Ścieżka Xpath]],ALL!$C:O,COLUMN(L$2),0))</f>
        <v/>
      </c>
      <c r="M84" s="264" t="str">
        <f>IF(ISBLANK(VLOOKUP(T_IE007PL[[#This Row],[Ścieżka Xpath]],ALL!$C:P,COLUMN(M$2),0)),"",VLOOKUP(T_IE007PL[[#This Row],[Ścieżka Xpath]],ALL!$C:P,COLUMN(M$2),0))</f>
        <v/>
      </c>
      <c r="N84" s="198" t="str">
        <f>IF(ISBLANK(VLOOKUP(T_IE007PL[[#This Row],[Ścieżka Xpath]],ALL!$C:Q,COLUMN(N$2),0)),"",VLOOKUP(T_IE007PL[[#This Row],[Ścieżka Xpath]],ALL!$C:Q,COLUMN(N$2),0))</f>
        <v/>
      </c>
      <c r="O84" s="198" t="str">
        <f>IF(ISBLANK(VLOOKUP(T_IE007PL[[#This Row],[Ścieżka Xpath]],ALL!$C:R,COLUMN(O$2),0)),"",VLOOKUP(T_IE007PL[[#This Row],[Ścieżka Xpath]],ALL!$C:R,COLUMN(O$2),0))</f>
        <v/>
      </c>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row>
    <row r="85" spans="1:44" ht="15">
      <c r="A85" s="127" t="s">
        <v>1693</v>
      </c>
      <c r="B85" s="36">
        <v>83</v>
      </c>
      <c r="C85" s="36" t="str">
        <f>IF(ISBLANK(VLOOKUP(T_IE007PL[[#This Row],[Ścieżka Xpath]],ALL!$C:E,COLUMN(C$2),0)),"",VLOOKUP(T_IE007PL[[#This Row],[Ścieżka Xpath]],ALL!$C:E,COLUMN(C$2),0))</f>
        <v/>
      </c>
      <c r="D85" s="93" t="s">
        <v>1512</v>
      </c>
      <c r="E85" s="93" t="str">
        <f>IF(ISBLANK(VLOOKUP(T_IE007PL[[#This Row],[Ścieżka Xpath]],ALL!$C:G,COLUMN(E$2),0)),"",VLOOKUP(T_IE007PL[[#This Row],[Ścieżka Xpath]],ALL!$C:G,COLUMN(E$2),0))</f>
        <v>City.</v>
      </c>
      <c r="F85" s="36"/>
      <c r="G85" s="36" t="s">
        <v>7</v>
      </c>
      <c r="H85" s="36" t="s">
        <v>105</v>
      </c>
      <c r="I85" s="157"/>
      <c r="J85" s="157"/>
      <c r="K85" s="124" t="str">
        <f>IF(ISBLANK(VLOOKUP(T_IE007PL[[#This Row],[Ścieżka Xpath]],ALL!$C:N,COLUMN(K$2),0)),"",VLOOKUP(T_IE007PL[[#This Row],[Ścieżka Xpath]],ALL!$C:N,COLUMN(K$2),0))</f>
        <v>2.00</v>
      </c>
      <c r="L85" s="264" t="str">
        <f>IF(ISBLANK(VLOOKUP(T_IE007PL[[#This Row],[Ścieżka Xpath]],ALL!$C:O,COLUMN(L$2),0)),"",VLOOKUP(T_IE007PL[[#This Row],[Ścieżka Xpath]],ALL!$C:O,COLUMN(L$2),0))</f>
        <v>Korekta formatu.</v>
      </c>
      <c r="M85" s="264" t="str">
        <f>IF(ISBLANK(VLOOKUP(T_IE007PL[[#This Row],[Ścieżka Xpath]],ALL!$C:P,COLUMN(M$2),0)),"",VLOOKUP(T_IE007PL[[#This Row],[Ścieżka Xpath]],ALL!$C:P,COLUMN(M$2),0))</f>
        <v>Format correction.</v>
      </c>
      <c r="N85" s="198" t="str">
        <f>IF(ISBLANK(VLOOKUP(T_IE007PL[[#This Row],[Ścieżka Xpath]],ALL!$C:Q,COLUMN(N$2),0)),"",VLOOKUP(T_IE007PL[[#This Row],[Ścieżka Xpath]],ALL!$C:Q,COLUMN(N$2),0))</f>
        <v/>
      </c>
      <c r="O85" s="198" t="str">
        <f>IF(ISBLANK(VLOOKUP(T_IE007PL[[#This Row],[Ścieżka Xpath]],ALL!$C:R,COLUMN(O$2),0)),"",VLOOKUP(T_IE007PL[[#This Row],[Ścieżka Xpath]],ALL!$C:R,COLUMN(O$2),0))</f>
        <v/>
      </c>
      <c r="P85" s="109"/>
      <c r="Q85" s="109"/>
      <c r="R85" s="109"/>
      <c r="S85" s="109"/>
      <c r="T85" s="109"/>
      <c r="U85" s="109"/>
      <c r="V85" s="109"/>
      <c r="W85" s="109"/>
      <c r="X85" s="109"/>
      <c r="Y85" s="109"/>
      <c r="Z85" s="109"/>
      <c r="AA85" s="109"/>
      <c r="AB85" s="109"/>
      <c r="AC85" s="109"/>
      <c r="AD85" s="109"/>
      <c r="AE85" s="109"/>
      <c r="AF85" s="109"/>
      <c r="AG85" s="109"/>
      <c r="AH85" s="109"/>
      <c r="AI85" s="109"/>
      <c r="AJ85" s="109"/>
      <c r="AK85" s="109"/>
      <c r="AL85" s="109"/>
      <c r="AM85" s="109"/>
      <c r="AN85" s="109"/>
      <c r="AO85" s="109"/>
      <c r="AP85" s="109"/>
      <c r="AQ85" s="109"/>
      <c r="AR85" s="109"/>
    </row>
    <row r="86" spans="1:44" ht="60">
      <c r="A86" s="126" t="s">
        <v>1694</v>
      </c>
      <c r="B86" s="122">
        <v>84</v>
      </c>
      <c r="C86" s="120" t="str">
        <f>IF(ISBLANK(VLOOKUP(T_IE007PL[[#This Row],[Ścieżka Xpath]],ALL!$C:E,COLUMN(C$2),0)),"",VLOOKUP(T_IE007PL[[#This Row],[Ścieżka Xpath]],ALL!$C:E,COLUMN(C$2),0))</f>
        <v/>
      </c>
      <c r="D86" s="121" t="s">
        <v>411</v>
      </c>
      <c r="E86" s="125" t="str">
        <f>IF(ISBLANK(VLOOKUP(T_IE007PL[[#This Row],[Ścieżka Xpath]],ALL!$C:G,COLUMN(E$2),0)),"",VLOOKUP(T_IE007PL[[#This Row],[Ścieżka Xpath]],ALL!$C:G,COLUMN(E$2),0))</f>
        <v>Transport equipment details.</v>
      </c>
      <c r="F86" s="120" t="s">
        <v>412</v>
      </c>
      <c r="G86" s="120" t="s">
        <v>17</v>
      </c>
      <c r="H86" s="120"/>
      <c r="I86" s="177"/>
      <c r="J86" s="177" t="s">
        <v>1695</v>
      </c>
      <c r="K86" s="123" t="str">
        <f>IF(ISBLANK(VLOOKUP(T_IE007PL[[#This Row],[Ścieżka Xpath]],ALL!$C:N,COLUMN(K$2),0)),"",VLOOKUP(T_IE007PL[[#This Row],[Ścieżka Xpath]],ALL!$C:N,COLUMN(K$2),0))</f>
        <v/>
      </c>
      <c r="L86" s="284" t="str">
        <f>IF(ISBLANK(VLOOKUP(T_IE007PL[[#This Row],[Ścieżka Xpath]],ALL!$C:O,COLUMN(L$2),0)),"",VLOOKUP(T_IE007PL[[#This Row],[Ścieżka Xpath]],ALL!$C:O,COLUMN(L$2),0))</f>
        <v/>
      </c>
      <c r="M86" s="284" t="str">
        <f>IF(ISBLANK(VLOOKUP(T_IE007PL[[#This Row],[Ścieżka Xpath]],ALL!$C:P,COLUMN(M$2),0)),"",VLOOKUP(T_IE007PL[[#This Row],[Ścieżka Xpath]],ALL!$C:P,COLUMN(M$2),0))</f>
        <v/>
      </c>
      <c r="N86" s="197" t="str">
        <f>IF(ISBLANK(VLOOKUP(T_IE007PL[[#This Row],[Ścieżka Xpath]],ALL!$C:Q,COLUMN(N$2),0)),"",VLOOKUP(T_IE007PL[[#This Row],[Ścieżka Xpath]],ALL!$C:Q,COLUMN(N$2),0))</f>
        <v/>
      </c>
      <c r="O86" s="197" t="str">
        <f>IF(ISBLANK(VLOOKUP(T_IE007PL[[#This Row],[Ścieżka Xpath]],ALL!$C:R,COLUMN(O$2),0)),"",VLOOKUP(T_IE007PL[[#This Row],[Ścieżka Xpath]],ALL!$C:R,COLUMN(O$2),0))</f>
        <v/>
      </c>
      <c r="P86" s="109"/>
      <c r="Q86" s="109"/>
      <c r="R86" s="109"/>
      <c r="S86" s="109"/>
      <c r="T86" s="109"/>
      <c r="U86" s="109"/>
      <c r="V86" s="109"/>
      <c r="W86" s="109"/>
      <c r="X86" s="109"/>
      <c r="Y86" s="109"/>
      <c r="Z86" s="109"/>
      <c r="AA86" s="109"/>
      <c r="AB86" s="109"/>
      <c r="AC86" s="109"/>
      <c r="AD86" s="109"/>
      <c r="AE86" s="109"/>
      <c r="AF86" s="109"/>
      <c r="AG86" s="109"/>
      <c r="AH86" s="109"/>
      <c r="AI86" s="109"/>
      <c r="AJ86" s="109"/>
      <c r="AK86" s="109"/>
      <c r="AL86" s="109"/>
      <c r="AM86" s="109"/>
      <c r="AN86" s="109"/>
      <c r="AO86" s="109"/>
      <c r="AP86" s="109"/>
      <c r="AQ86" s="109"/>
      <c r="AR86" s="109"/>
    </row>
    <row r="87" spans="1:44" ht="30">
      <c r="A87" s="127" t="s">
        <v>1696</v>
      </c>
      <c r="B87" s="36">
        <v>85</v>
      </c>
      <c r="C87" s="36" t="str">
        <f>IF(ISBLANK(VLOOKUP(T_IE007PL[[#This Row],[Ścieżka Xpath]],ALL!$C:E,COLUMN(C$2),0)),"",VLOOKUP(T_IE007PL[[#This Row],[Ścieżka Xpath]],ALL!$C:E,COLUMN(C$2),0))</f>
        <v>-</v>
      </c>
      <c r="D87" s="106" t="s">
        <v>118</v>
      </c>
      <c r="E87" s="93" t="str">
        <f>IF(ISBLANK(VLOOKUP(T_IE007PL[[#This Row],[Ścieżka Xpath]],ALL!$C:G,COLUMN(E$2),0)),"",VLOOKUP(T_IE007PL[[#This Row],[Ścieżka Xpath]],ALL!$C:G,COLUMN(E$2),0))</f>
        <v>Sequence number in data group collection to which this data group belongs to.</v>
      </c>
      <c r="F87" s="36"/>
      <c r="G87" s="36" t="s">
        <v>7</v>
      </c>
      <c r="H87" s="36" t="s">
        <v>119</v>
      </c>
      <c r="I87" s="157"/>
      <c r="J87" s="157" t="s">
        <v>120</v>
      </c>
      <c r="K87" s="124" t="str">
        <f>IF(ISBLANK(VLOOKUP(T_IE007PL[[#This Row],[Ścieżka Xpath]],ALL!$C:N,COLUMN(K$2),0)),"",VLOOKUP(T_IE007PL[[#This Row],[Ścieżka Xpath]],ALL!$C:N,COLUMN(K$2),0))</f>
        <v/>
      </c>
      <c r="L87" s="264" t="str">
        <f>IF(ISBLANK(VLOOKUP(T_IE007PL[[#This Row],[Ścieżka Xpath]],ALL!$C:O,COLUMN(L$2),0)),"",VLOOKUP(T_IE007PL[[#This Row],[Ścieżka Xpath]],ALL!$C:O,COLUMN(L$2),0))</f>
        <v/>
      </c>
      <c r="M87" s="264" t="str">
        <f>IF(ISBLANK(VLOOKUP(T_IE007PL[[#This Row],[Ścieżka Xpath]],ALL!$C:P,COLUMN(M$2),0)),"",VLOOKUP(T_IE007PL[[#This Row],[Ścieżka Xpath]],ALL!$C:P,COLUMN(M$2),0))</f>
        <v/>
      </c>
      <c r="N87" s="198" t="str">
        <f>IF(ISBLANK(VLOOKUP(T_IE007PL[[#This Row],[Ścieżka Xpath]],ALL!$C:Q,COLUMN(N$2),0)),"",VLOOKUP(T_IE007PL[[#This Row],[Ścieżka Xpath]],ALL!$C:Q,COLUMN(N$2),0))</f>
        <v/>
      </c>
      <c r="O87" s="198" t="str">
        <f>IF(ISBLANK(VLOOKUP(T_IE007PL[[#This Row],[Ścieżka Xpath]],ALL!$C:R,COLUMN(O$2),0)),"",VLOOKUP(T_IE007PL[[#This Row],[Ścieżka Xpath]],ALL!$C:R,COLUMN(O$2),0))</f>
        <v/>
      </c>
      <c r="P87" s="109"/>
      <c r="Q87" s="109"/>
      <c r="R87" s="109"/>
      <c r="S87" s="109"/>
      <c r="T87" s="109"/>
      <c r="U87" s="109"/>
      <c r="V87" s="109"/>
      <c r="W87" s="109"/>
      <c r="X87" s="109"/>
      <c r="Y87" s="109"/>
      <c r="Z87" s="109"/>
      <c r="AA87" s="109"/>
      <c r="AB87" s="109"/>
      <c r="AC87" s="109"/>
      <c r="AD87" s="109"/>
      <c r="AE87" s="109"/>
      <c r="AF87" s="109"/>
      <c r="AG87" s="109"/>
      <c r="AH87" s="109"/>
      <c r="AI87" s="109"/>
      <c r="AJ87" s="109"/>
      <c r="AK87" s="109"/>
      <c r="AL87" s="109"/>
      <c r="AM87" s="109"/>
      <c r="AN87" s="109"/>
      <c r="AO87" s="109"/>
      <c r="AP87" s="109"/>
      <c r="AQ87" s="109"/>
      <c r="AR87" s="109"/>
    </row>
    <row r="88" spans="1:44" ht="45">
      <c r="A88" s="127" t="s">
        <v>1697</v>
      </c>
      <c r="B88" s="36">
        <v>86</v>
      </c>
      <c r="C88" s="36" t="str">
        <f>IF(ISBLANK(VLOOKUP(T_IE007PL[[#This Row],[Ścieżka Xpath]],ALL!$C:E,COLUMN(C$2),0)),"",VLOOKUP(T_IE007PL[[#This Row],[Ścieżka Xpath]],ALL!$C:E,COLUMN(C$2),0))</f>
        <v/>
      </c>
      <c r="D88" s="93" t="s">
        <v>1860</v>
      </c>
      <c r="E88" s="93" t="str">
        <f>IF(ISBLANK(VLOOKUP(T_IE007PL[[#This Row],[Ścieżka Xpath]],ALL!$C:G,COLUMN(E$2),0)),"",VLOOKUP(T_IE007PL[[#This Row],[Ścieżka Xpath]],ALL!$C:G,COLUMN(E$2),0))</f>
        <v>Container identification number.</v>
      </c>
      <c r="F88" s="36"/>
      <c r="G88" s="36" t="s">
        <v>17</v>
      </c>
      <c r="H88" s="36" t="s">
        <v>167</v>
      </c>
      <c r="I88" s="157"/>
      <c r="J88" s="157" t="s">
        <v>1698</v>
      </c>
      <c r="K88" s="124" t="str">
        <f>IF(ISBLANK(VLOOKUP(T_IE007PL[[#This Row],[Ścieżka Xpath]],ALL!$C:N,COLUMN(K$2),0)),"",VLOOKUP(T_IE007PL[[#This Row],[Ścieżka Xpath]],ALL!$C:N,COLUMN(K$2),0))</f>
        <v/>
      </c>
      <c r="L88" s="264" t="str">
        <f>IF(ISBLANK(VLOOKUP(T_IE007PL[[#This Row],[Ścieżka Xpath]],ALL!$C:O,COLUMN(L$2),0)),"",VLOOKUP(T_IE007PL[[#This Row],[Ścieżka Xpath]],ALL!$C:O,COLUMN(L$2),0))</f>
        <v/>
      </c>
      <c r="M88" s="264" t="str">
        <f>IF(ISBLANK(VLOOKUP(T_IE007PL[[#This Row],[Ścieżka Xpath]],ALL!$C:P,COLUMN(M$2),0)),"",VLOOKUP(T_IE007PL[[#This Row],[Ścieżka Xpath]],ALL!$C:P,COLUMN(M$2),0))</f>
        <v/>
      </c>
      <c r="N88" s="198" t="str">
        <f>IF(ISBLANK(VLOOKUP(T_IE007PL[[#This Row],[Ścieżka Xpath]],ALL!$C:Q,COLUMN(N$2),0)),"",VLOOKUP(T_IE007PL[[#This Row],[Ścieżka Xpath]],ALL!$C:Q,COLUMN(N$2),0))</f>
        <v/>
      </c>
      <c r="O88" s="198" t="str">
        <f>IF(ISBLANK(VLOOKUP(T_IE007PL[[#This Row],[Ścieżka Xpath]],ALL!$C:R,COLUMN(O$2),0)),"",VLOOKUP(T_IE007PL[[#This Row],[Ścieżka Xpath]],ALL!$C:R,COLUMN(O$2),0))</f>
        <v/>
      </c>
      <c r="P88" s="109"/>
      <c r="Q88" s="109"/>
      <c r="R88" s="109"/>
      <c r="S88" s="109"/>
      <c r="T88" s="109"/>
      <c r="U88" s="109"/>
      <c r="V88" s="109"/>
      <c r="W88" s="109"/>
      <c r="X88" s="109"/>
      <c r="Y88" s="109"/>
      <c r="Z88" s="109"/>
      <c r="AA88" s="109"/>
      <c r="AB88" s="109"/>
      <c r="AC88" s="109"/>
      <c r="AD88" s="109"/>
      <c r="AE88" s="109"/>
      <c r="AF88" s="109"/>
      <c r="AG88" s="109"/>
      <c r="AH88" s="109"/>
      <c r="AI88" s="109"/>
      <c r="AJ88" s="109"/>
      <c r="AK88" s="109"/>
      <c r="AL88" s="109"/>
      <c r="AM88" s="109"/>
      <c r="AN88" s="109"/>
      <c r="AO88" s="109"/>
      <c r="AP88" s="109"/>
      <c r="AQ88" s="109"/>
      <c r="AR88" s="109"/>
    </row>
    <row r="89" spans="1:44" ht="75">
      <c r="A89" s="127" t="s">
        <v>1699</v>
      </c>
      <c r="B89" s="36">
        <v>87</v>
      </c>
      <c r="C89" s="36" t="str">
        <f>IF(ISBLANK(VLOOKUP(T_IE007PL[[#This Row],[Ścieżka Xpath]],ALL!$C:E,COLUMN(C$2),0)),"",VLOOKUP(T_IE007PL[[#This Row],[Ścieżka Xpath]],ALL!$C:E,COLUMN(C$2),0))</f>
        <v/>
      </c>
      <c r="D89" s="93" t="s">
        <v>433</v>
      </c>
      <c r="E89" s="93" t="str">
        <f>IF(ISBLANK(VLOOKUP(T_IE007PL[[#This Row],[Ścieżka Xpath]],ALL!$C:G,COLUMN(E$2),0)),"",VLOOKUP(T_IE007PL[[#This Row],[Ścieżka Xpath]],ALL!$C:G,COLUMN(E$2),0))</f>
        <v>Number of seals.</v>
      </c>
      <c r="F89" s="36"/>
      <c r="G89" s="36" t="s">
        <v>17</v>
      </c>
      <c r="H89" s="36" t="s">
        <v>434</v>
      </c>
      <c r="I89" s="157"/>
      <c r="J89" s="157" t="s">
        <v>1700</v>
      </c>
      <c r="K89" s="124" t="str">
        <f>IF(ISBLANK(VLOOKUP(T_IE007PL[[#This Row],[Ścieżka Xpath]],ALL!$C:N,COLUMN(K$2),0)),"",VLOOKUP(T_IE007PL[[#This Row],[Ścieżka Xpath]],ALL!$C:N,COLUMN(K$2),0))</f>
        <v/>
      </c>
      <c r="L89" s="264" t="str">
        <f>IF(ISBLANK(VLOOKUP(T_IE007PL[[#This Row],[Ścieżka Xpath]],ALL!$C:O,COLUMN(L$2),0)),"",VLOOKUP(T_IE007PL[[#This Row],[Ścieżka Xpath]],ALL!$C:O,COLUMN(L$2),0))</f>
        <v/>
      </c>
      <c r="M89" s="264" t="str">
        <f>IF(ISBLANK(VLOOKUP(T_IE007PL[[#This Row],[Ścieżka Xpath]],ALL!$C:P,COLUMN(M$2),0)),"",VLOOKUP(T_IE007PL[[#This Row],[Ścieżka Xpath]],ALL!$C:P,COLUMN(M$2),0))</f>
        <v/>
      </c>
      <c r="N89" s="198" t="str">
        <f>IF(ISBLANK(VLOOKUP(T_IE007PL[[#This Row],[Ścieżka Xpath]],ALL!$C:Q,COLUMN(N$2),0)),"",VLOOKUP(T_IE007PL[[#This Row],[Ścieżka Xpath]],ALL!$C:Q,COLUMN(N$2),0))</f>
        <v/>
      </c>
      <c r="O89" s="198" t="str">
        <f>IF(ISBLANK(VLOOKUP(T_IE007PL[[#This Row],[Ścieżka Xpath]],ALL!$C:R,COLUMN(O$2),0)),"",VLOOKUP(T_IE007PL[[#This Row],[Ścieżka Xpath]],ALL!$C:R,COLUMN(O$2),0))</f>
        <v/>
      </c>
      <c r="P89" s="109"/>
      <c r="Q89" s="109"/>
      <c r="R89" s="109"/>
      <c r="S89" s="109"/>
      <c r="T89" s="109"/>
      <c r="U89" s="109"/>
      <c r="V89" s="109"/>
      <c r="W89" s="109"/>
      <c r="X89" s="109"/>
      <c r="Y89" s="109"/>
      <c r="Z89" s="109"/>
      <c r="AA89" s="109"/>
      <c r="AB89" s="109"/>
      <c r="AC89" s="109"/>
      <c r="AD89" s="109"/>
      <c r="AE89" s="109"/>
      <c r="AF89" s="109"/>
      <c r="AG89" s="109"/>
      <c r="AH89" s="109"/>
      <c r="AI89" s="109"/>
      <c r="AJ89" s="109"/>
      <c r="AK89" s="109"/>
      <c r="AL89" s="109"/>
      <c r="AM89" s="109"/>
      <c r="AN89" s="109"/>
      <c r="AO89" s="109"/>
      <c r="AP89" s="109"/>
      <c r="AQ89" s="109"/>
      <c r="AR89" s="109"/>
    </row>
    <row r="90" spans="1:44" ht="15">
      <c r="A90" s="126" t="s">
        <v>1701</v>
      </c>
      <c r="B90" s="122">
        <v>88</v>
      </c>
      <c r="C90" s="120" t="str">
        <f>IF(ISBLANK(VLOOKUP(T_IE007PL[[#This Row],[Ścieżka Xpath]],ALL!$C:E,COLUMN(C$2),0)),"",VLOOKUP(T_IE007PL[[#This Row],[Ścieżka Xpath]],ALL!$C:E,COLUMN(C$2),0))</f>
        <v/>
      </c>
      <c r="D90" s="121" t="s">
        <v>437</v>
      </c>
      <c r="E90" s="125" t="str">
        <f>IF(ISBLANK(VLOOKUP(T_IE007PL[[#This Row],[Ścieżka Xpath]],ALL!$C:G,COLUMN(E$2),0)),"",VLOOKUP(T_IE007PL[[#This Row],[Ścieżka Xpath]],ALL!$C:G,COLUMN(E$2),0))</f>
        <v>Seals' details.</v>
      </c>
      <c r="F90" s="120" t="s">
        <v>271</v>
      </c>
      <c r="G90" s="120" t="s">
        <v>17</v>
      </c>
      <c r="H90" s="120"/>
      <c r="I90" s="177"/>
      <c r="J90" s="177" t="s">
        <v>438</v>
      </c>
      <c r="K90" s="123" t="str">
        <f>IF(ISBLANK(VLOOKUP(T_IE007PL[[#This Row],[Ścieżka Xpath]],ALL!$C:N,COLUMN(K$2),0)),"",VLOOKUP(T_IE007PL[[#This Row],[Ścieżka Xpath]],ALL!$C:N,COLUMN(K$2),0))</f>
        <v/>
      </c>
      <c r="L90" s="284" t="str">
        <f>IF(ISBLANK(VLOOKUP(T_IE007PL[[#This Row],[Ścieżka Xpath]],ALL!$C:O,COLUMN(L$2),0)),"",VLOOKUP(T_IE007PL[[#This Row],[Ścieżka Xpath]],ALL!$C:O,COLUMN(L$2),0))</f>
        <v/>
      </c>
      <c r="M90" s="284" t="str">
        <f>IF(ISBLANK(VLOOKUP(T_IE007PL[[#This Row],[Ścieżka Xpath]],ALL!$C:P,COLUMN(M$2),0)),"",VLOOKUP(T_IE007PL[[#This Row],[Ścieżka Xpath]],ALL!$C:P,COLUMN(M$2),0))</f>
        <v/>
      </c>
      <c r="N90" s="197" t="str">
        <f>IF(ISBLANK(VLOOKUP(T_IE007PL[[#This Row],[Ścieżka Xpath]],ALL!$C:Q,COLUMN(N$2),0)),"",VLOOKUP(T_IE007PL[[#This Row],[Ścieżka Xpath]],ALL!$C:Q,COLUMN(N$2),0))</f>
        <v/>
      </c>
      <c r="O90" s="197" t="str">
        <f>IF(ISBLANK(VLOOKUP(T_IE007PL[[#This Row],[Ścieżka Xpath]],ALL!$C:R,COLUMN(O$2),0)),"",VLOOKUP(T_IE007PL[[#This Row],[Ścieżka Xpath]],ALL!$C:R,COLUMN(O$2),0))</f>
        <v/>
      </c>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row>
    <row r="91" spans="1:44" ht="30">
      <c r="A91" s="127" t="s">
        <v>1702</v>
      </c>
      <c r="B91" s="36">
        <v>89</v>
      </c>
      <c r="C91" s="36" t="str">
        <f>IF(ISBLANK(VLOOKUP(T_IE007PL[[#This Row],[Ścieżka Xpath]],ALL!$C:E,COLUMN(C$2),0)),"",VLOOKUP(T_IE007PL[[#This Row],[Ścieżka Xpath]],ALL!$C:E,COLUMN(C$2),0))</f>
        <v>-</v>
      </c>
      <c r="D91" s="106" t="s">
        <v>118</v>
      </c>
      <c r="E91" s="93" t="str">
        <f>IF(ISBLANK(VLOOKUP(T_IE007PL[[#This Row],[Ścieżka Xpath]],ALL!$C:G,COLUMN(E$2),0)),"",VLOOKUP(T_IE007PL[[#This Row],[Ścieżka Xpath]],ALL!$C:G,COLUMN(E$2),0))</f>
        <v>Sequence number in data group collection to which this data group belongs to.</v>
      </c>
      <c r="F91" s="36"/>
      <c r="G91" s="36" t="s">
        <v>7</v>
      </c>
      <c r="H91" s="36" t="s">
        <v>119</v>
      </c>
      <c r="I91" s="157"/>
      <c r="J91" s="157" t="s">
        <v>120</v>
      </c>
      <c r="K91" s="124" t="str">
        <f>IF(ISBLANK(VLOOKUP(T_IE007PL[[#This Row],[Ścieżka Xpath]],ALL!$C:N,COLUMN(K$2),0)),"",VLOOKUP(T_IE007PL[[#This Row],[Ścieżka Xpath]],ALL!$C:N,COLUMN(K$2),0))</f>
        <v/>
      </c>
      <c r="L91" s="264" t="str">
        <f>IF(ISBLANK(VLOOKUP(T_IE007PL[[#This Row],[Ścieżka Xpath]],ALL!$C:O,COLUMN(L$2),0)),"",VLOOKUP(T_IE007PL[[#This Row],[Ścieżka Xpath]],ALL!$C:O,COLUMN(L$2),0))</f>
        <v/>
      </c>
      <c r="M91" s="264" t="str">
        <f>IF(ISBLANK(VLOOKUP(T_IE007PL[[#This Row],[Ścieżka Xpath]],ALL!$C:P,COLUMN(M$2),0)),"",VLOOKUP(T_IE007PL[[#This Row],[Ścieżka Xpath]],ALL!$C:P,COLUMN(M$2),0))</f>
        <v/>
      </c>
      <c r="N91" s="198" t="str">
        <f>IF(ISBLANK(VLOOKUP(T_IE007PL[[#This Row],[Ścieżka Xpath]],ALL!$C:Q,COLUMN(N$2),0)),"",VLOOKUP(T_IE007PL[[#This Row],[Ścieżka Xpath]],ALL!$C:Q,COLUMN(N$2),0))</f>
        <v/>
      </c>
      <c r="O91" s="198" t="str">
        <f>IF(ISBLANK(VLOOKUP(T_IE007PL[[#This Row],[Ścieżka Xpath]],ALL!$C:R,COLUMN(O$2),0)),"",VLOOKUP(T_IE007PL[[#This Row],[Ścieżka Xpath]],ALL!$C:R,COLUMN(O$2),0))</f>
        <v/>
      </c>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row>
    <row r="92" spans="1:44" ht="30">
      <c r="A92" s="127" t="s">
        <v>1703</v>
      </c>
      <c r="B92" s="36">
        <v>90</v>
      </c>
      <c r="C92" s="36" t="str">
        <f>IF(ISBLANK(VLOOKUP(T_IE007PL[[#This Row],[Ścieżka Xpath]],ALL!$C:E,COLUMN(C$2),0)),"",VLOOKUP(T_IE007PL[[#This Row],[Ścieżka Xpath]],ALL!$C:E,COLUMN(C$2),0))</f>
        <v/>
      </c>
      <c r="D92" s="106" t="s">
        <v>441</v>
      </c>
      <c r="E92" s="93" t="str">
        <f>IF(ISBLANK(VLOOKUP(T_IE007PL[[#This Row],[Ścieżka Xpath]],ALL!$C:G,COLUMN(E$2),0)),"",VLOOKUP(T_IE007PL[[#This Row],[Ścieżka Xpath]],ALL!$C:G,COLUMN(E$2),0))</f>
        <v>Seal's identifier.</v>
      </c>
      <c r="F92" s="36"/>
      <c r="G92" s="36" t="s">
        <v>7</v>
      </c>
      <c r="H92" s="36" t="s">
        <v>442</v>
      </c>
      <c r="I92" s="157"/>
      <c r="J92" s="157" t="s">
        <v>1704</v>
      </c>
      <c r="K92" s="124" t="str">
        <f>IF(ISBLANK(VLOOKUP(T_IE007PL[[#This Row],[Ścieżka Xpath]],ALL!$C:N,COLUMN(K$2),0)),"",VLOOKUP(T_IE007PL[[#This Row],[Ścieżka Xpath]],ALL!$C:N,COLUMN(K$2),0))</f>
        <v/>
      </c>
      <c r="L92" s="264" t="str">
        <f>IF(ISBLANK(VLOOKUP(T_IE007PL[[#This Row],[Ścieżka Xpath]],ALL!$C:O,COLUMN(L$2),0)),"",VLOOKUP(T_IE007PL[[#This Row],[Ścieżka Xpath]],ALL!$C:O,COLUMN(L$2),0))</f>
        <v/>
      </c>
      <c r="M92" s="264" t="str">
        <f>IF(ISBLANK(VLOOKUP(T_IE007PL[[#This Row],[Ścieżka Xpath]],ALL!$C:P,COLUMN(M$2),0)),"",VLOOKUP(T_IE007PL[[#This Row],[Ścieżka Xpath]],ALL!$C:P,COLUMN(M$2),0))</f>
        <v/>
      </c>
      <c r="N92" s="198" t="str">
        <f>IF(ISBLANK(VLOOKUP(T_IE007PL[[#This Row],[Ścieżka Xpath]],ALL!$C:Q,COLUMN(N$2),0)),"",VLOOKUP(T_IE007PL[[#This Row],[Ścieżka Xpath]],ALL!$C:Q,COLUMN(N$2),0))</f>
        <v/>
      </c>
      <c r="O92" s="198" t="str">
        <f>IF(ISBLANK(VLOOKUP(T_IE007PL[[#This Row],[Ścieżka Xpath]],ALL!$C:R,COLUMN(O$2),0)),"",VLOOKUP(T_IE007PL[[#This Row],[Ścieżka Xpath]],ALL!$C:R,COLUMN(O$2),0))</f>
        <v/>
      </c>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row>
    <row r="93" spans="1:44" ht="30">
      <c r="A93" s="126" t="s">
        <v>1705</v>
      </c>
      <c r="B93" s="122">
        <v>91</v>
      </c>
      <c r="C93" s="120" t="str">
        <f>IF(ISBLANK(VLOOKUP(T_IE007PL[[#This Row],[Ścieżka Xpath]],ALL!$C:E,COLUMN(C$2),0)),"",VLOOKUP(T_IE007PL[[#This Row],[Ścieżka Xpath]],ALL!$C:E,COLUMN(C$2),0))</f>
        <v/>
      </c>
      <c r="D93" s="121" t="s">
        <v>445</v>
      </c>
      <c r="E93" s="125" t="str">
        <f>IF(ISBLANK(VLOOKUP(T_IE007PL[[#This Row],[Ścieżka Xpath]],ALL!$C:G,COLUMN(E$2),0)),"",VLOOKUP(T_IE007PL[[#This Row],[Ścieżka Xpath]],ALL!$C:G,COLUMN(E$2),0))</f>
        <v>Mapping of goods items to containers/seals.</v>
      </c>
      <c r="F93" s="120" t="s">
        <v>412</v>
      </c>
      <c r="G93" s="120" t="s">
        <v>12</v>
      </c>
      <c r="H93" s="120"/>
      <c r="I93" s="177"/>
      <c r="J93" s="177" t="s">
        <v>1706</v>
      </c>
      <c r="K93" s="123" t="str">
        <f>IF(ISBLANK(VLOOKUP(T_IE007PL[[#This Row],[Ścieżka Xpath]],ALL!$C:N,COLUMN(K$2),0)),"",VLOOKUP(T_IE007PL[[#This Row],[Ścieżka Xpath]],ALL!$C:N,COLUMN(K$2),0))</f>
        <v/>
      </c>
      <c r="L93" s="284" t="str">
        <f>IF(ISBLANK(VLOOKUP(T_IE007PL[[#This Row],[Ścieżka Xpath]],ALL!$C:O,COLUMN(L$2),0)),"",VLOOKUP(T_IE007PL[[#This Row],[Ścieżka Xpath]],ALL!$C:O,COLUMN(L$2),0))</f>
        <v/>
      </c>
      <c r="M93" s="284" t="str">
        <f>IF(ISBLANK(VLOOKUP(T_IE007PL[[#This Row],[Ścieżka Xpath]],ALL!$C:P,COLUMN(M$2),0)),"",VLOOKUP(T_IE007PL[[#This Row],[Ścieżka Xpath]],ALL!$C:P,COLUMN(M$2),0))</f>
        <v/>
      </c>
      <c r="N93" s="197" t="str">
        <f>IF(ISBLANK(VLOOKUP(T_IE007PL[[#This Row],[Ścieżka Xpath]],ALL!$C:Q,COLUMN(N$2),0)),"",VLOOKUP(T_IE007PL[[#This Row],[Ścieżka Xpath]],ALL!$C:Q,COLUMN(N$2),0))</f>
        <v/>
      </c>
      <c r="O93" s="197" t="str">
        <f>IF(ISBLANK(VLOOKUP(T_IE007PL[[#This Row],[Ścieżka Xpath]],ALL!$C:R,COLUMN(O$2),0)),"",VLOOKUP(T_IE007PL[[#This Row],[Ścieżka Xpath]],ALL!$C:R,COLUMN(O$2),0))</f>
        <v/>
      </c>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c r="AQ93" s="109"/>
      <c r="AR93" s="109"/>
    </row>
    <row r="94" spans="1:44" ht="30">
      <c r="A94" s="127" t="s">
        <v>1707</v>
      </c>
      <c r="B94" s="36">
        <v>92</v>
      </c>
      <c r="C94" s="36" t="str">
        <f>IF(ISBLANK(VLOOKUP(T_IE007PL[[#This Row],[Ścieżka Xpath]],ALL!$C:E,COLUMN(C$2),0)),"",VLOOKUP(T_IE007PL[[#This Row],[Ścieżka Xpath]],ALL!$C:E,COLUMN(C$2),0))</f>
        <v>-</v>
      </c>
      <c r="D94" s="106" t="s">
        <v>118</v>
      </c>
      <c r="E94" s="93" t="str">
        <f>IF(ISBLANK(VLOOKUP(T_IE007PL[[#This Row],[Ścieżka Xpath]],ALL!$C:G,COLUMN(E$2),0)),"",VLOOKUP(T_IE007PL[[#This Row],[Ścieżka Xpath]],ALL!$C:G,COLUMN(E$2),0))</f>
        <v>Sequence number in data group collection to which this data group belongs to.</v>
      </c>
      <c r="F94" s="36"/>
      <c r="G94" s="36" t="s">
        <v>7</v>
      </c>
      <c r="H94" s="36" t="s">
        <v>119</v>
      </c>
      <c r="I94" s="157"/>
      <c r="J94" s="157" t="s">
        <v>120</v>
      </c>
      <c r="K94" s="124" t="str">
        <f>IF(ISBLANK(VLOOKUP(T_IE007PL[[#This Row],[Ścieżka Xpath]],ALL!$C:N,COLUMN(K$2),0)),"",VLOOKUP(T_IE007PL[[#This Row],[Ścieżka Xpath]],ALL!$C:N,COLUMN(K$2),0))</f>
        <v/>
      </c>
      <c r="L94" s="264" t="str">
        <f>IF(ISBLANK(VLOOKUP(T_IE007PL[[#This Row],[Ścieżka Xpath]],ALL!$C:O,COLUMN(L$2),0)),"",VLOOKUP(T_IE007PL[[#This Row],[Ścieżka Xpath]],ALL!$C:O,COLUMN(L$2),0))</f>
        <v/>
      </c>
      <c r="M94" s="264" t="str">
        <f>IF(ISBLANK(VLOOKUP(T_IE007PL[[#This Row],[Ścieżka Xpath]],ALL!$C:P,COLUMN(M$2),0)),"",VLOOKUP(T_IE007PL[[#This Row],[Ścieżka Xpath]],ALL!$C:P,COLUMN(M$2),0))</f>
        <v/>
      </c>
      <c r="N94" s="198" t="str">
        <f>IF(ISBLANK(VLOOKUP(T_IE007PL[[#This Row],[Ścieżka Xpath]],ALL!$C:Q,COLUMN(N$2),0)),"",VLOOKUP(T_IE007PL[[#This Row],[Ścieżka Xpath]],ALL!$C:Q,COLUMN(N$2),0))</f>
        <v/>
      </c>
      <c r="O94" s="198" t="str">
        <f>IF(ISBLANK(VLOOKUP(T_IE007PL[[#This Row],[Ścieżka Xpath]],ALL!$C:R,COLUMN(O$2),0)),"",VLOOKUP(T_IE007PL[[#This Row],[Ścieżka Xpath]],ALL!$C:R,COLUMN(O$2),0))</f>
        <v/>
      </c>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c r="AQ94" s="109"/>
      <c r="AR94" s="109"/>
    </row>
    <row r="95" spans="1:44" ht="30">
      <c r="A95" s="127" t="s">
        <v>1708</v>
      </c>
      <c r="B95" s="36">
        <v>93</v>
      </c>
      <c r="C95" s="36" t="str">
        <f>IF(ISBLANK(VLOOKUP(T_IE007PL[[#This Row],[Ścieżka Xpath]],ALL!$C:E,COLUMN(C$2),0)),"",VLOOKUP(T_IE007PL[[#This Row],[Ścieżka Xpath]],ALL!$C:E,COLUMN(C$2),0))</f>
        <v/>
      </c>
      <c r="D95" s="106" t="s">
        <v>448</v>
      </c>
      <c r="E95" s="93" t="str">
        <f>IF(ISBLANK(VLOOKUP(T_IE007PL[[#This Row],[Ścieżka Xpath]],ALL!$C:G,COLUMN(E$2),0)),"",VLOOKUP(T_IE007PL[[#This Row],[Ścieżka Xpath]],ALL!$C:G,COLUMN(E$2),0))</f>
        <v>Declaration goods item number.</v>
      </c>
      <c r="F95" s="36"/>
      <c r="G95" s="36" t="s">
        <v>7</v>
      </c>
      <c r="H95" s="36" t="s">
        <v>119</v>
      </c>
      <c r="I95" s="157"/>
      <c r="J95" s="157" t="s">
        <v>449</v>
      </c>
      <c r="K95" s="124" t="str">
        <f>IF(ISBLANK(VLOOKUP(T_IE007PL[[#This Row],[Ścieżka Xpath]],ALL!$C:N,COLUMN(K$2),0)),"",VLOOKUP(T_IE007PL[[#This Row],[Ścieżka Xpath]],ALL!$C:N,COLUMN(K$2),0))</f>
        <v/>
      </c>
      <c r="L95" s="264" t="str">
        <f>IF(ISBLANK(VLOOKUP(T_IE007PL[[#This Row],[Ścieżka Xpath]],ALL!$C:O,COLUMN(L$2),0)),"",VLOOKUP(T_IE007PL[[#This Row],[Ścieżka Xpath]],ALL!$C:O,COLUMN(L$2),0))</f>
        <v/>
      </c>
      <c r="M95" s="264" t="str">
        <f>IF(ISBLANK(VLOOKUP(T_IE007PL[[#This Row],[Ścieżka Xpath]],ALL!$C:P,COLUMN(M$2),0)),"",VLOOKUP(T_IE007PL[[#This Row],[Ścieżka Xpath]],ALL!$C:P,COLUMN(M$2),0))</f>
        <v/>
      </c>
      <c r="N95" s="198" t="str">
        <f>IF(ISBLANK(VLOOKUP(T_IE007PL[[#This Row],[Ścieżka Xpath]],ALL!$C:Q,COLUMN(N$2),0)),"",VLOOKUP(T_IE007PL[[#This Row],[Ścieżka Xpath]],ALL!$C:Q,COLUMN(N$2),0))</f>
        <v/>
      </c>
      <c r="O95" s="198" t="str">
        <f>IF(ISBLANK(VLOOKUP(T_IE007PL[[#This Row],[Ścieżka Xpath]],ALL!$C:R,COLUMN(O$2),0)),"",VLOOKUP(T_IE007PL[[#This Row],[Ścieżka Xpath]],ALL!$C:R,COLUMN(O$2),0))</f>
        <v/>
      </c>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c r="AQ95" s="109"/>
      <c r="AR95" s="109"/>
    </row>
    <row r="96" spans="1:44" ht="15">
      <c r="A96" s="126" t="s">
        <v>1709</v>
      </c>
      <c r="B96" s="122">
        <v>94</v>
      </c>
      <c r="C96" s="120" t="str">
        <f>IF(ISBLANK(VLOOKUP(T_IE007PL[[#This Row],[Ścieżka Xpath]],ALL!$C:E,COLUMN(C$2),0)),"",VLOOKUP(T_IE007PL[[#This Row],[Ścieżka Xpath]],ALL!$C:E,COLUMN(C$2),0))</f>
        <v>-</v>
      </c>
      <c r="D96" s="125" t="s">
        <v>1861</v>
      </c>
      <c r="E96" s="125" t="str">
        <f>IF(ISBLANK(VLOOKUP(T_IE007PL[[#This Row],[Ścieżka Xpath]],ALL!$C:G,COLUMN(E$2),0)),"",VLOOKUP(T_IE007PL[[#This Row],[Ścieżka Xpath]],ALL!$C:G,COLUMN(E$2),0))</f>
        <v>Transhipment details.</v>
      </c>
      <c r="F96" s="120" t="s">
        <v>16</v>
      </c>
      <c r="G96" s="120" t="s">
        <v>17</v>
      </c>
      <c r="H96" s="120"/>
      <c r="I96" s="177"/>
      <c r="J96" s="177" t="s">
        <v>1710</v>
      </c>
      <c r="K96" s="123" t="str">
        <f>IF(ISBLANK(VLOOKUP(T_IE007PL[[#This Row],[Ścieżka Xpath]],ALL!$C:N,COLUMN(K$2),0)),"",VLOOKUP(T_IE007PL[[#This Row],[Ścieżka Xpath]],ALL!$C:N,COLUMN(K$2),0))</f>
        <v/>
      </c>
      <c r="L96" s="284" t="str">
        <f>IF(ISBLANK(VLOOKUP(T_IE007PL[[#This Row],[Ścieżka Xpath]],ALL!$C:O,COLUMN(L$2),0)),"",VLOOKUP(T_IE007PL[[#This Row],[Ścieżka Xpath]],ALL!$C:O,COLUMN(L$2),0))</f>
        <v/>
      </c>
      <c r="M96" s="284" t="str">
        <f>IF(ISBLANK(VLOOKUP(T_IE007PL[[#This Row],[Ścieżka Xpath]],ALL!$C:P,COLUMN(M$2),0)),"",VLOOKUP(T_IE007PL[[#This Row],[Ścieżka Xpath]],ALL!$C:P,COLUMN(M$2),0))</f>
        <v/>
      </c>
      <c r="N96" s="197" t="str">
        <f>IF(ISBLANK(VLOOKUP(T_IE007PL[[#This Row],[Ścieżka Xpath]],ALL!$C:Q,COLUMN(N$2),0)),"",VLOOKUP(T_IE007PL[[#This Row],[Ścieżka Xpath]],ALL!$C:Q,COLUMN(N$2),0))</f>
        <v/>
      </c>
      <c r="O96" s="197" t="str">
        <f>IF(ISBLANK(VLOOKUP(T_IE007PL[[#This Row],[Ścieżka Xpath]],ALL!$C:R,COLUMN(O$2),0)),"",VLOOKUP(T_IE007PL[[#This Row],[Ścieżka Xpath]],ALL!$C:R,COLUMN(O$2),0))</f>
        <v/>
      </c>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row r="97" spans="1:44" ht="15">
      <c r="A97" s="127" t="s">
        <v>1711</v>
      </c>
      <c r="B97" s="36">
        <v>95</v>
      </c>
      <c r="C97" s="36" t="str">
        <f>IF(ISBLANK(VLOOKUP(T_IE007PL[[#This Row],[Ścieżka Xpath]],ALL!$C:E,COLUMN(C$2),0)),"",VLOOKUP(T_IE007PL[[#This Row],[Ścieżka Xpath]],ALL!$C:E,COLUMN(C$2),0))</f>
        <v>-</v>
      </c>
      <c r="D97" s="93" t="s">
        <v>1862</v>
      </c>
      <c r="E97" s="93" t="str">
        <f>IF(ISBLANK(VLOOKUP(T_IE007PL[[#This Row],[Ścieżka Xpath]],ALL!$C:G,COLUMN(E$2),0)),"",VLOOKUP(T_IE007PL[[#This Row],[Ścieżka Xpath]],ALL!$C:G,COLUMN(E$2),0))</f>
        <v>Containers flag.</v>
      </c>
      <c r="F97" s="36"/>
      <c r="G97" s="36" t="s">
        <v>7</v>
      </c>
      <c r="H97" s="36" t="s">
        <v>92</v>
      </c>
      <c r="I97" s="157" t="s">
        <v>96</v>
      </c>
      <c r="J97" s="157" t="s">
        <v>1712</v>
      </c>
      <c r="K97" s="124" t="str">
        <f>IF(ISBLANK(VLOOKUP(T_IE007PL[[#This Row],[Ścieżka Xpath]],ALL!$C:N,COLUMN(K$2),0)),"",VLOOKUP(T_IE007PL[[#This Row],[Ścieżka Xpath]],ALL!$C:N,COLUMN(K$2),0))</f>
        <v/>
      </c>
      <c r="L97" s="264" t="str">
        <f>IF(ISBLANK(VLOOKUP(T_IE007PL[[#This Row],[Ścieżka Xpath]],ALL!$C:O,COLUMN(L$2),0)),"",VLOOKUP(T_IE007PL[[#This Row],[Ścieżka Xpath]],ALL!$C:O,COLUMN(L$2),0))</f>
        <v/>
      </c>
      <c r="M97" s="264" t="str">
        <f>IF(ISBLANK(VLOOKUP(T_IE007PL[[#This Row],[Ścieżka Xpath]],ALL!$C:P,COLUMN(M$2),0)),"",VLOOKUP(T_IE007PL[[#This Row],[Ścieżka Xpath]],ALL!$C:P,COLUMN(M$2),0))</f>
        <v/>
      </c>
      <c r="N97" s="198" t="str">
        <f>IF(ISBLANK(VLOOKUP(T_IE007PL[[#This Row],[Ścieżka Xpath]],ALL!$C:Q,COLUMN(N$2),0)),"",VLOOKUP(T_IE007PL[[#This Row],[Ścieżka Xpath]],ALL!$C:Q,COLUMN(N$2),0))</f>
        <v/>
      </c>
      <c r="O97" s="198" t="str">
        <f>IF(ISBLANK(VLOOKUP(T_IE007PL[[#This Row],[Ścieżka Xpath]],ALL!$C:R,COLUMN(O$2),0)),"",VLOOKUP(T_IE007PL[[#This Row],[Ścieżka Xpath]],ALL!$C:R,COLUMN(O$2),0))</f>
        <v/>
      </c>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09"/>
      <c r="AQ97" s="109"/>
      <c r="AR97" s="109"/>
    </row>
    <row r="98" spans="1:44" ht="15">
      <c r="A98" s="126" t="s">
        <v>1713</v>
      </c>
      <c r="B98" s="122">
        <v>96</v>
      </c>
      <c r="C98" s="120" t="str">
        <f>IF(ISBLANK(VLOOKUP(T_IE007PL[[#This Row],[Ścieżka Xpath]],ALL!$C:E,COLUMN(C$2),0)),"",VLOOKUP(T_IE007PL[[#This Row],[Ścieżka Xpath]],ALL!$C:E,COLUMN(C$2),0))</f>
        <v>-</v>
      </c>
      <c r="D98" s="125" t="s">
        <v>1863</v>
      </c>
      <c r="E98" s="125" t="str">
        <f>IF(ISBLANK(VLOOKUP(T_IE007PL[[#This Row],[Ścieżka Xpath]],ALL!$C:G,COLUMN(E$2),0)),"",VLOOKUP(T_IE007PL[[#This Row],[Ścieżka Xpath]],ALL!$C:G,COLUMN(E$2),0))</f>
        <v>Transport means after transhipment.</v>
      </c>
      <c r="F98" s="120">
        <v>1</v>
      </c>
      <c r="G98" s="120" t="s">
        <v>7</v>
      </c>
      <c r="H98" s="120"/>
      <c r="I98" s="177"/>
      <c r="J98" s="177"/>
      <c r="K98" s="123" t="str">
        <f>IF(ISBLANK(VLOOKUP(T_IE007PL[[#This Row],[Ścieżka Xpath]],ALL!$C:N,COLUMN(K$2),0)),"",VLOOKUP(T_IE007PL[[#This Row],[Ścieżka Xpath]],ALL!$C:N,COLUMN(K$2),0))</f>
        <v/>
      </c>
      <c r="L98" s="284" t="str">
        <f>IF(ISBLANK(VLOOKUP(T_IE007PL[[#This Row],[Ścieżka Xpath]],ALL!$C:O,COLUMN(L$2),0)),"",VLOOKUP(T_IE007PL[[#This Row],[Ścieżka Xpath]],ALL!$C:O,COLUMN(L$2),0))</f>
        <v/>
      </c>
      <c r="M98" s="284" t="str">
        <f>IF(ISBLANK(VLOOKUP(T_IE007PL[[#This Row],[Ścieżka Xpath]],ALL!$C:P,COLUMN(M$2),0)),"",VLOOKUP(T_IE007PL[[#This Row],[Ścieżka Xpath]],ALL!$C:P,COLUMN(M$2),0))</f>
        <v/>
      </c>
      <c r="N98" s="197" t="str">
        <f>IF(ISBLANK(VLOOKUP(T_IE007PL[[#This Row],[Ścieżka Xpath]],ALL!$C:Q,COLUMN(N$2),0)),"",VLOOKUP(T_IE007PL[[#This Row],[Ścieżka Xpath]],ALL!$C:Q,COLUMN(N$2),0))</f>
        <v/>
      </c>
      <c r="O98" s="197" t="str">
        <f>IF(ISBLANK(VLOOKUP(T_IE007PL[[#This Row],[Ścieżka Xpath]],ALL!$C:R,COLUMN(O$2),0)),"",VLOOKUP(T_IE007PL[[#This Row],[Ścieżka Xpath]],ALL!$C:R,COLUMN(O$2),0))</f>
        <v/>
      </c>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row>
    <row r="99" spans="1:44" ht="30">
      <c r="A99" s="127" t="s">
        <v>1714</v>
      </c>
      <c r="B99" s="36">
        <v>97</v>
      </c>
      <c r="C99" s="36" t="str">
        <f>IF(ISBLANK(VLOOKUP(T_IE007PL[[#This Row],[Ścieżka Xpath]],ALL!$C:E,COLUMN(C$2),0)),"",VLOOKUP(T_IE007PL[[#This Row],[Ścieżka Xpath]],ALL!$C:E,COLUMN(C$2),0))</f>
        <v>-</v>
      </c>
      <c r="D99" s="106" t="s">
        <v>511</v>
      </c>
      <c r="E99" s="93" t="str">
        <f>IF(ISBLANK(VLOOKUP(T_IE007PL[[#This Row],[Ścieżka Xpath]],ALL!$C:G,COLUMN(E$2),0)),"",VLOOKUP(T_IE007PL[[#This Row],[Ścieżka Xpath]],ALL!$C:G,COLUMN(E$2),0))</f>
        <v>Transport means identification type.</v>
      </c>
      <c r="F99" s="36"/>
      <c r="G99" s="36" t="s">
        <v>7</v>
      </c>
      <c r="H99" s="36" t="s">
        <v>512</v>
      </c>
      <c r="I99" s="157" t="s">
        <v>513</v>
      </c>
      <c r="J99" s="157" t="s">
        <v>1715</v>
      </c>
      <c r="K99" s="124" t="str">
        <f>IF(ISBLANK(VLOOKUP(T_IE007PL[[#This Row],[Ścieżka Xpath]],ALL!$C:N,COLUMN(K$2),0)),"",VLOOKUP(T_IE007PL[[#This Row],[Ścieżka Xpath]],ALL!$C:N,COLUMN(K$2),0))</f>
        <v/>
      </c>
      <c r="L99" s="264" t="str">
        <f>IF(ISBLANK(VLOOKUP(T_IE007PL[[#This Row],[Ścieżka Xpath]],ALL!$C:O,COLUMN(L$2),0)),"",VLOOKUP(T_IE007PL[[#This Row],[Ścieżka Xpath]],ALL!$C:O,COLUMN(L$2),0))</f>
        <v/>
      </c>
      <c r="M99" s="264" t="str">
        <f>IF(ISBLANK(VLOOKUP(T_IE007PL[[#This Row],[Ścieżka Xpath]],ALL!$C:P,COLUMN(M$2),0)),"",VLOOKUP(T_IE007PL[[#This Row],[Ścieżka Xpath]],ALL!$C:P,COLUMN(M$2),0))</f>
        <v/>
      </c>
      <c r="N99" s="198" t="str">
        <f>IF(ISBLANK(VLOOKUP(T_IE007PL[[#This Row],[Ścieżka Xpath]],ALL!$C:Q,COLUMN(N$2),0)),"",VLOOKUP(T_IE007PL[[#This Row],[Ścieżka Xpath]],ALL!$C:Q,COLUMN(N$2),0))</f>
        <v/>
      </c>
      <c r="O99" s="198" t="str">
        <f>IF(ISBLANK(VLOOKUP(T_IE007PL[[#This Row],[Ścieżka Xpath]],ALL!$C:R,COLUMN(O$2),0)),"",VLOOKUP(T_IE007PL[[#This Row],[Ścieżka Xpath]],ALL!$C:R,COLUMN(O$2),0))</f>
        <v/>
      </c>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row>
    <row r="100" spans="1:44" ht="30">
      <c r="A100" s="127" t="s">
        <v>1716</v>
      </c>
      <c r="B100" s="36">
        <v>98</v>
      </c>
      <c r="C100" s="36" t="str">
        <f>IF(ISBLANK(VLOOKUP(T_IE007PL[[#This Row],[Ścieżka Xpath]],ALL!$C:E,COLUMN(C$2),0)),"",VLOOKUP(T_IE007PL[[#This Row],[Ścieżka Xpath]],ALL!$C:E,COLUMN(C$2),0))</f>
        <v>-</v>
      </c>
      <c r="D100" s="106" t="s">
        <v>516</v>
      </c>
      <c r="E100" s="93" t="str">
        <f>IF(ISBLANK(VLOOKUP(T_IE007PL[[#This Row],[Ścieżka Xpath]],ALL!$C:G,COLUMN(E$2),0)),"",VLOOKUP(T_IE007PL[[#This Row],[Ścieżka Xpath]],ALL!$C:G,COLUMN(E$2),0))</f>
        <v>Transport means identification.</v>
      </c>
      <c r="F100" s="36"/>
      <c r="G100" s="36" t="s">
        <v>7</v>
      </c>
      <c r="H100" s="36" t="s">
        <v>47</v>
      </c>
      <c r="I100" s="157"/>
      <c r="J100" s="157" t="s">
        <v>1715</v>
      </c>
      <c r="K100" s="124" t="str">
        <f>IF(ISBLANK(VLOOKUP(T_IE007PL[[#This Row],[Ścieżka Xpath]],ALL!$C:N,COLUMN(K$2),0)),"",VLOOKUP(T_IE007PL[[#This Row],[Ścieżka Xpath]],ALL!$C:N,COLUMN(K$2),0))</f>
        <v/>
      </c>
      <c r="L100" s="264" t="str">
        <f>IF(ISBLANK(VLOOKUP(T_IE007PL[[#This Row],[Ścieżka Xpath]],ALL!$C:O,COLUMN(L$2),0)),"",VLOOKUP(T_IE007PL[[#This Row],[Ścieżka Xpath]],ALL!$C:O,COLUMN(L$2),0))</f>
        <v/>
      </c>
      <c r="M100" s="264" t="str">
        <f>IF(ISBLANK(VLOOKUP(T_IE007PL[[#This Row],[Ścieżka Xpath]],ALL!$C:P,COLUMN(M$2),0)),"",VLOOKUP(T_IE007PL[[#This Row],[Ścieżka Xpath]],ALL!$C:P,COLUMN(M$2),0))</f>
        <v/>
      </c>
      <c r="N100" s="198" t="str">
        <f>IF(ISBLANK(VLOOKUP(T_IE007PL[[#This Row],[Ścieżka Xpath]],ALL!$C:Q,COLUMN(N$2),0)),"",VLOOKUP(T_IE007PL[[#This Row],[Ścieżka Xpath]],ALL!$C:Q,COLUMN(N$2),0))</f>
        <v/>
      </c>
      <c r="O100" s="198" t="str">
        <f>IF(ISBLANK(VLOOKUP(T_IE007PL[[#This Row],[Ścieżka Xpath]],ALL!$C:R,COLUMN(O$2),0)),"",VLOOKUP(T_IE007PL[[#This Row],[Ścieżka Xpath]],ALL!$C:R,COLUMN(O$2),0))</f>
        <v/>
      </c>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109"/>
      <c r="AR100" s="109"/>
    </row>
    <row r="101" spans="1:44" ht="15">
      <c r="A101" s="127" t="s">
        <v>1717</v>
      </c>
      <c r="B101" s="36">
        <v>99</v>
      </c>
      <c r="C101" s="36" t="str">
        <f>IF(ISBLANK(VLOOKUP(T_IE007PL[[#This Row],[Ścieżka Xpath]],ALL!$C:E,COLUMN(C$2),0)),"",VLOOKUP(T_IE007PL[[#This Row],[Ścieżka Xpath]],ALL!$C:E,COLUMN(C$2),0))</f>
        <v>-</v>
      </c>
      <c r="D101" s="106" t="s">
        <v>519</v>
      </c>
      <c r="E101" s="93" t="str">
        <f>IF(ISBLANK(VLOOKUP(T_IE007PL[[#This Row],[Ścieżka Xpath]],ALL!$C:G,COLUMN(E$2),0)),"",VLOOKUP(T_IE007PL[[#This Row],[Ścieżka Xpath]],ALL!$C:G,COLUMN(E$2),0))</f>
        <v>Nationality of means of transport.</v>
      </c>
      <c r="F101" s="36"/>
      <c r="G101" s="36" t="s">
        <v>7</v>
      </c>
      <c r="H101" s="36" t="s">
        <v>105</v>
      </c>
      <c r="I101" s="157" t="s">
        <v>520</v>
      </c>
      <c r="J101" s="157" t="s">
        <v>1715</v>
      </c>
      <c r="K101" s="124" t="str">
        <f>IF(ISBLANK(VLOOKUP(T_IE007PL[[#This Row],[Ścieżka Xpath]],ALL!$C:N,COLUMN(K$2),0)),"",VLOOKUP(T_IE007PL[[#This Row],[Ścieżka Xpath]],ALL!$C:N,COLUMN(K$2),0))</f>
        <v/>
      </c>
      <c r="L101" s="264" t="str">
        <f>IF(ISBLANK(VLOOKUP(T_IE007PL[[#This Row],[Ścieżka Xpath]],ALL!$C:O,COLUMN(L$2),0)),"",VLOOKUP(T_IE007PL[[#This Row],[Ścieżka Xpath]],ALL!$C:O,COLUMN(L$2),0))</f>
        <v/>
      </c>
      <c r="M101" s="264" t="str">
        <f>IF(ISBLANK(VLOOKUP(T_IE007PL[[#This Row],[Ścieżka Xpath]],ALL!$C:P,COLUMN(M$2),0)),"",VLOOKUP(T_IE007PL[[#This Row],[Ścieżka Xpath]],ALL!$C:P,COLUMN(M$2),0))</f>
        <v/>
      </c>
      <c r="N101" s="198" t="str">
        <f>IF(ISBLANK(VLOOKUP(T_IE007PL[[#This Row],[Ścieżka Xpath]],ALL!$C:Q,COLUMN(N$2),0)),"",VLOOKUP(T_IE007PL[[#This Row],[Ścieżka Xpath]],ALL!$C:Q,COLUMN(N$2),0))</f>
        <v/>
      </c>
      <c r="O101" s="198" t="str">
        <f>IF(ISBLANK(VLOOKUP(T_IE007PL[[#This Row],[Ścieżka Xpath]],ALL!$C:R,COLUMN(O$2),0)),"",VLOOKUP(T_IE007PL[[#This Row],[Ścieżka Xpath]],ALL!$C:R,COLUMN(O$2),0))</f>
        <v/>
      </c>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109"/>
      <c r="AR101" s="109"/>
    </row>
    <row r="102" spans="1:44" ht="30">
      <c r="A102" s="126" t="s">
        <v>1718</v>
      </c>
      <c r="B102" s="122">
        <v>100</v>
      </c>
      <c r="C102" s="120" t="str">
        <f>IF(ISBLANK(VLOOKUP(T_IE007PL[[#This Row],[Ścieżka Xpath]],ALL!$C:E,COLUMN(C$2),0)),"",VLOOKUP(T_IE007PL[[#This Row],[Ścieżka Xpath]],ALL!$C:E,COLUMN(C$2),0))</f>
        <v>-</v>
      </c>
      <c r="D102" s="125" t="s">
        <v>1549</v>
      </c>
      <c r="E102" s="125" t="str">
        <f>IF(ISBLANK(VLOOKUP(T_IE007PL[[#This Row],[Ścieżka Xpath]],ALL!$C:G,COLUMN(E$2),0)),"",VLOOKUP(T_IE007PL[[#This Row],[Ścieżka Xpath]],ALL!$C:G,COLUMN(E$2),0))</f>
        <v>Message's digital signature.</v>
      </c>
      <c r="F102" s="120" t="s">
        <v>16</v>
      </c>
      <c r="G102" s="120" t="s">
        <v>17</v>
      </c>
      <c r="H102" s="120"/>
      <c r="I102" s="177"/>
      <c r="J102" s="177" t="s">
        <v>1719</v>
      </c>
      <c r="K102" s="123" t="str">
        <f>IF(ISBLANK(VLOOKUP(T_IE007PL[[#This Row],[Ścieżka Xpath]],ALL!$C:N,COLUMN(K$2),0)),"",VLOOKUP(T_IE007PL[[#This Row],[Ścieżka Xpath]],ALL!$C:N,COLUMN(K$2),0))</f>
        <v/>
      </c>
      <c r="L102" s="284" t="str">
        <f>IF(ISBLANK(VLOOKUP(T_IE007PL[[#This Row],[Ścieżka Xpath]],ALL!$C:O,COLUMN(L$2),0)),"",VLOOKUP(T_IE007PL[[#This Row],[Ścieżka Xpath]],ALL!$C:O,COLUMN(L$2),0))</f>
        <v/>
      </c>
      <c r="M102" s="284" t="str">
        <f>IF(ISBLANK(VLOOKUP(T_IE007PL[[#This Row],[Ścieżka Xpath]],ALL!$C:P,COLUMN(M$2),0)),"",VLOOKUP(T_IE007PL[[#This Row],[Ścieżka Xpath]],ALL!$C:P,COLUMN(M$2),0))</f>
        <v/>
      </c>
      <c r="N102" s="197" t="str">
        <f>IF(ISBLANK(VLOOKUP(T_IE007PL[[#This Row],[Ścieżka Xpath]],ALL!$C:Q,COLUMN(N$2),0)),"",VLOOKUP(T_IE007PL[[#This Row],[Ścieżka Xpath]],ALL!$C:Q,COLUMN(N$2),0))</f>
        <v/>
      </c>
      <c r="O102" s="197" t="str">
        <f>IF(ISBLANK(VLOOKUP(T_IE007PL[[#This Row],[Ścieżka Xpath]],ALL!$C:R,COLUMN(O$2),0)),"",VLOOKUP(T_IE007PL[[#This Row],[Ścieżka Xpath]],ALL!$C:R,COLUMN(O$2),0))</f>
        <v/>
      </c>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109"/>
      <c r="AR102" s="109"/>
    </row>
    <row r="103" spans="1:44">
      <c r="A103" s="129"/>
      <c r="B103" s="233"/>
      <c r="C103" s="119"/>
      <c r="D103" s="128"/>
      <c r="E103" s="128"/>
      <c r="F103" s="118"/>
      <c r="G103" s="118"/>
      <c r="H103" s="118"/>
      <c r="I103" s="178"/>
      <c r="J103" s="178"/>
      <c r="K103" s="118"/>
      <c r="L103" s="129"/>
      <c r="M103" s="129"/>
      <c r="N103" s="119"/>
      <c r="O103" s="11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109"/>
      <c r="AR103" s="109"/>
    </row>
    <row r="104" spans="1:44">
      <c r="A104" s="129"/>
      <c r="B104" s="233"/>
      <c r="C104" s="119"/>
      <c r="D104" s="128"/>
      <c r="E104" s="128"/>
      <c r="F104" s="118"/>
      <c r="G104" s="118"/>
      <c r="H104" s="118"/>
      <c r="I104" s="178"/>
      <c r="J104" s="178"/>
      <c r="K104" s="118"/>
      <c r="L104" s="129"/>
      <c r="M104" s="129"/>
      <c r="N104" s="119"/>
      <c r="O104" s="119"/>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c r="AK104" s="109"/>
      <c r="AL104" s="109"/>
      <c r="AM104" s="109"/>
      <c r="AN104" s="109"/>
      <c r="AO104" s="109"/>
      <c r="AP104" s="109"/>
      <c r="AQ104" s="109"/>
      <c r="AR104" s="109"/>
    </row>
    <row r="105" spans="1:44">
      <c r="A105" s="129"/>
      <c r="B105" s="233"/>
      <c r="C105" s="119"/>
      <c r="D105" s="128"/>
      <c r="E105" s="128"/>
      <c r="F105" s="118"/>
      <c r="G105" s="118"/>
      <c r="H105" s="118"/>
      <c r="I105" s="178"/>
      <c r="J105" s="178"/>
      <c r="K105" s="118"/>
      <c r="L105" s="129"/>
      <c r="M105" s="129"/>
      <c r="N105" s="119"/>
      <c r="O105" s="119"/>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c r="AK105" s="109"/>
      <c r="AL105" s="109"/>
      <c r="AM105" s="109"/>
      <c r="AN105" s="109"/>
      <c r="AO105" s="109"/>
      <c r="AP105" s="109"/>
      <c r="AQ105" s="109"/>
      <c r="AR105" s="109"/>
    </row>
    <row r="106" spans="1:44">
      <c r="A106" s="129"/>
      <c r="B106" s="233"/>
      <c r="C106" s="119"/>
      <c r="D106" s="128"/>
      <c r="E106" s="128"/>
      <c r="F106" s="118"/>
      <c r="G106" s="118"/>
      <c r="H106" s="118"/>
      <c r="I106" s="178"/>
      <c r="J106" s="178"/>
      <c r="K106" s="118"/>
      <c r="L106" s="129"/>
      <c r="M106" s="129"/>
      <c r="N106" s="119"/>
      <c r="O106" s="119"/>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c r="AK106" s="109"/>
      <c r="AL106" s="109"/>
      <c r="AM106" s="109"/>
      <c r="AN106" s="109"/>
      <c r="AO106" s="109"/>
      <c r="AP106" s="109"/>
      <c r="AQ106" s="109"/>
      <c r="AR106" s="109"/>
    </row>
    <row r="107" spans="1:44">
      <c r="A107" s="129"/>
      <c r="B107" s="233"/>
      <c r="C107" s="119"/>
      <c r="D107" s="128"/>
      <c r="E107" s="128"/>
      <c r="F107" s="118"/>
      <c r="G107" s="118"/>
      <c r="H107" s="118"/>
      <c r="I107" s="178"/>
      <c r="J107" s="178"/>
      <c r="K107" s="118"/>
      <c r="L107" s="129"/>
      <c r="M107" s="129"/>
      <c r="N107" s="119"/>
      <c r="O107" s="119"/>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c r="AK107" s="109"/>
      <c r="AL107" s="109"/>
      <c r="AM107" s="109"/>
      <c r="AN107" s="109"/>
      <c r="AO107" s="109"/>
      <c r="AP107" s="109"/>
      <c r="AQ107" s="109"/>
      <c r="AR107" s="109"/>
    </row>
    <row r="108" spans="1:44">
      <c r="A108" s="129"/>
      <c r="B108" s="233"/>
      <c r="C108" s="119"/>
      <c r="D108" s="128"/>
      <c r="E108" s="128"/>
      <c r="F108" s="118"/>
      <c r="G108" s="118"/>
      <c r="H108" s="118"/>
      <c r="I108" s="178"/>
      <c r="J108" s="178"/>
      <c r="K108" s="118"/>
      <c r="L108" s="129"/>
      <c r="M108" s="129"/>
      <c r="N108" s="119"/>
      <c r="O108" s="119"/>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row>
    <row r="109" spans="1:44">
      <c r="A109" s="129"/>
      <c r="B109" s="233"/>
      <c r="C109" s="119"/>
      <c r="D109" s="128"/>
      <c r="E109" s="128"/>
      <c r="F109" s="118"/>
      <c r="G109" s="118"/>
      <c r="H109" s="118"/>
      <c r="I109" s="178"/>
      <c r="J109" s="178"/>
      <c r="K109" s="118"/>
      <c r="L109" s="129"/>
      <c r="M109" s="129"/>
      <c r="N109" s="119"/>
      <c r="O109" s="11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row>
    <row r="110" spans="1:44">
      <c r="A110" s="129"/>
      <c r="B110" s="233"/>
      <c r="C110" s="119"/>
      <c r="D110" s="128"/>
      <c r="E110" s="128"/>
      <c r="F110" s="118"/>
      <c r="G110" s="118"/>
      <c r="H110" s="118"/>
      <c r="I110" s="178"/>
      <c r="J110" s="178"/>
      <c r="K110" s="118"/>
      <c r="L110" s="129"/>
      <c r="M110" s="129"/>
      <c r="N110" s="119"/>
      <c r="O110" s="11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row>
    <row r="111" spans="1:44">
      <c r="A111" s="129"/>
      <c r="B111" s="233"/>
      <c r="C111" s="119"/>
      <c r="D111" s="128"/>
      <c r="E111" s="128"/>
      <c r="F111" s="118"/>
      <c r="G111" s="118"/>
      <c r="H111" s="118"/>
      <c r="I111" s="178"/>
      <c r="J111" s="178"/>
      <c r="K111" s="118"/>
      <c r="L111" s="129"/>
      <c r="M111" s="129"/>
      <c r="N111" s="119"/>
      <c r="O111" s="119"/>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c r="AK111" s="109"/>
      <c r="AL111" s="109"/>
      <c r="AM111" s="109"/>
      <c r="AN111" s="109"/>
      <c r="AO111" s="109"/>
      <c r="AP111" s="109"/>
      <c r="AQ111" s="109"/>
      <c r="AR111" s="109"/>
    </row>
    <row r="112" spans="1:44">
      <c r="A112" s="129"/>
      <c r="B112" s="233"/>
      <c r="C112" s="119"/>
      <c r="D112" s="128"/>
      <c r="E112" s="128"/>
      <c r="F112" s="118"/>
      <c r="G112" s="118"/>
      <c r="H112" s="118"/>
      <c r="I112" s="178"/>
      <c r="J112" s="178"/>
      <c r="K112" s="118"/>
      <c r="L112" s="129"/>
      <c r="M112" s="129"/>
      <c r="N112" s="119"/>
      <c r="O112" s="11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row>
    <row r="113" spans="1:44">
      <c r="A113" s="129"/>
      <c r="B113" s="233"/>
      <c r="C113" s="119"/>
      <c r="D113" s="128"/>
      <c r="E113" s="128"/>
      <c r="F113" s="118"/>
      <c r="G113" s="118"/>
      <c r="H113" s="118"/>
      <c r="I113" s="178"/>
      <c r="J113" s="178"/>
      <c r="K113" s="118"/>
      <c r="L113" s="129"/>
      <c r="M113" s="129"/>
      <c r="N113" s="119"/>
      <c r="O113" s="119"/>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c r="AK113" s="109"/>
      <c r="AL113" s="109"/>
      <c r="AM113" s="109"/>
      <c r="AN113" s="109"/>
      <c r="AO113" s="109"/>
      <c r="AP113" s="109"/>
      <c r="AQ113" s="109"/>
      <c r="AR113" s="109"/>
    </row>
    <row r="114" spans="1:44">
      <c r="A114" s="129"/>
      <c r="B114" s="233"/>
      <c r="C114" s="119"/>
      <c r="D114" s="128"/>
      <c r="E114" s="128"/>
      <c r="F114" s="118"/>
      <c r="G114" s="118"/>
      <c r="H114" s="118"/>
      <c r="I114" s="178"/>
      <c r="J114" s="178"/>
      <c r="K114" s="118"/>
      <c r="L114" s="129"/>
      <c r="M114" s="129"/>
      <c r="N114" s="119"/>
      <c r="O114" s="119"/>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c r="AK114" s="109"/>
      <c r="AL114" s="109"/>
      <c r="AM114" s="109"/>
      <c r="AN114" s="109"/>
      <c r="AO114" s="109"/>
      <c r="AP114" s="109"/>
      <c r="AQ114" s="109"/>
      <c r="AR114" s="109"/>
    </row>
    <row r="115" spans="1:44">
      <c r="A115" s="129"/>
      <c r="B115" s="233"/>
      <c r="C115" s="119"/>
      <c r="D115" s="128"/>
      <c r="E115" s="128"/>
      <c r="F115" s="118"/>
      <c r="G115" s="118"/>
      <c r="H115" s="118"/>
      <c r="I115" s="178"/>
      <c r="J115" s="178"/>
      <c r="K115" s="118"/>
      <c r="L115" s="129"/>
      <c r="M115" s="129"/>
      <c r="N115" s="119"/>
      <c r="O115" s="119"/>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c r="AK115" s="109"/>
      <c r="AL115" s="109"/>
      <c r="AM115" s="109"/>
      <c r="AN115" s="109"/>
      <c r="AO115" s="109"/>
      <c r="AP115" s="109"/>
      <c r="AQ115" s="109"/>
      <c r="AR115" s="109"/>
    </row>
    <row r="116" spans="1:44">
      <c r="A116" s="129"/>
      <c r="B116" s="233"/>
      <c r="C116" s="119"/>
      <c r="D116" s="128"/>
      <c r="E116" s="128"/>
      <c r="F116" s="118"/>
      <c r="G116" s="118"/>
      <c r="H116" s="118"/>
      <c r="I116" s="178"/>
      <c r="J116" s="178"/>
      <c r="K116" s="118"/>
      <c r="L116" s="129"/>
      <c r="M116" s="129"/>
      <c r="N116" s="119"/>
      <c r="O116" s="119"/>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c r="AK116" s="109"/>
      <c r="AL116" s="109"/>
      <c r="AM116" s="109"/>
      <c r="AN116" s="109"/>
      <c r="AO116" s="109"/>
      <c r="AP116" s="109"/>
      <c r="AQ116" s="109"/>
      <c r="AR116" s="109"/>
    </row>
    <row r="117" spans="1:44">
      <c r="A117" s="129"/>
      <c r="B117" s="233"/>
      <c r="C117" s="119"/>
      <c r="D117" s="128"/>
      <c r="E117" s="128"/>
      <c r="F117" s="118"/>
      <c r="G117" s="118"/>
      <c r="H117" s="118"/>
      <c r="I117" s="178"/>
      <c r="J117" s="178"/>
      <c r="K117" s="118"/>
      <c r="L117" s="129"/>
      <c r="M117" s="129"/>
      <c r="N117" s="119"/>
      <c r="O117" s="11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109"/>
      <c r="AL117" s="109"/>
      <c r="AM117" s="109"/>
      <c r="AN117" s="109"/>
      <c r="AO117" s="109"/>
      <c r="AP117" s="109"/>
      <c r="AQ117" s="109"/>
      <c r="AR117" s="109"/>
    </row>
    <row r="118" spans="1:44">
      <c r="A118" s="129"/>
      <c r="B118" s="233"/>
      <c r="C118" s="119"/>
      <c r="D118" s="128"/>
      <c r="E118" s="128"/>
      <c r="F118" s="118"/>
      <c r="G118" s="118"/>
      <c r="H118" s="118"/>
      <c r="I118" s="178"/>
      <c r="J118" s="178"/>
      <c r="K118" s="118"/>
      <c r="L118" s="129"/>
      <c r="M118" s="129"/>
      <c r="N118" s="119"/>
      <c r="O118" s="119"/>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c r="AK118" s="109"/>
      <c r="AL118" s="109"/>
      <c r="AM118" s="109"/>
      <c r="AN118" s="109"/>
      <c r="AO118" s="109"/>
      <c r="AP118" s="109"/>
      <c r="AQ118" s="109"/>
      <c r="AR118" s="109"/>
    </row>
    <row r="119" spans="1:44">
      <c r="A119" s="129"/>
      <c r="B119" s="233"/>
      <c r="C119" s="119"/>
      <c r="D119" s="128"/>
      <c r="E119" s="128"/>
      <c r="F119" s="118"/>
      <c r="G119" s="118"/>
      <c r="H119" s="118"/>
      <c r="I119" s="178"/>
      <c r="J119" s="178"/>
      <c r="K119" s="118"/>
      <c r="L119" s="129"/>
      <c r="M119" s="129"/>
      <c r="N119" s="119"/>
      <c r="O119" s="119"/>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c r="AK119" s="109"/>
      <c r="AL119" s="109"/>
      <c r="AM119" s="109"/>
      <c r="AN119" s="109"/>
      <c r="AO119" s="109"/>
      <c r="AP119" s="109"/>
      <c r="AQ119" s="109"/>
      <c r="AR119" s="109"/>
    </row>
    <row r="120" spans="1:44">
      <c r="A120" s="129"/>
      <c r="B120" s="233"/>
      <c r="C120" s="119"/>
      <c r="D120" s="128"/>
      <c r="E120" s="128"/>
      <c r="F120" s="118"/>
      <c r="G120" s="118"/>
      <c r="H120" s="118"/>
      <c r="I120" s="178"/>
      <c r="J120" s="178"/>
      <c r="K120" s="118"/>
      <c r="L120" s="129"/>
      <c r="M120" s="129"/>
      <c r="N120" s="119"/>
      <c r="O120" s="119"/>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c r="AK120" s="109"/>
      <c r="AL120" s="109"/>
      <c r="AM120" s="109"/>
      <c r="AN120" s="109"/>
      <c r="AO120" s="109"/>
      <c r="AP120" s="109"/>
      <c r="AQ120" s="109"/>
      <c r="AR120" s="109"/>
    </row>
    <row r="121" spans="1:44">
      <c r="A121" s="129"/>
      <c r="B121" s="233"/>
      <c r="C121" s="119"/>
      <c r="D121" s="128"/>
      <c r="E121" s="128"/>
      <c r="F121" s="118"/>
      <c r="G121" s="118"/>
      <c r="H121" s="118"/>
      <c r="I121" s="178"/>
      <c r="J121" s="178"/>
      <c r="K121" s="118"/>
      <c r="L121" s="129"/>
      <c r="M121" s="129"/>
      <c r="N121" s="119"/>
      <c r="O121" s="119"/>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c r="AK121" s="109"/>
      <c r="AL121" s="109"/>
      <c r="AM121" s="109"/>
      <c r="AN121" s="109"/>
      <c r="AO121" s="109"/>
      <c r="AP121" s="109"/>
      <c r="AQ121" s="109"/>
      <c r="AR121" s="109"/>
    </row>
    <row r="122" spans="1:44">
      <c r="A122" s="129"/>
      <c r="B122" s="233"/>
      <c r="C122" s="119"/>
      <c r="D122" s="128"/>
      <c r="E122" s="128"/>
      <c r="F122" s="118"/>
      <c r="G122" s="118"/>
      <c r="H122" s="118"/>
      <c r="I122" s="178"/>
      <c r="J122" s="178"/>
      <c r="K122" s="118"/>
      <c r="L122" s="129"/>
      <c r="M122" s="129"/>
      <c r="N122" s="119"/>
      <c r="O122" s="11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09"/>
      <c r="AQ122" s="109"/>
      <c r="AR122" s="109"/>
    </row>
    <row r="123" spans="1:44">
      <c r="A123" s="129"/>
      <c r="B123" s="233"/>
      <c r="C123" s="119"/>
      <c r="D123" s="128"/>
      <c r="E123" s="128"/>
      <c r="F123" s="118"/>
      <c r="G123" s="118"/>
      <c r="H123" s="118"/>
      <c r="I123" s="178"/>
      <c r="J123" s="178"/>
      <c r="K123" s="118"/>
      <c r="L123" s="129"/>
      <c r="M123" s="129"/>
      <c r="N123" s="119"/>
      <c r="O123" s="11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row>
    <row r="124" spans="1:44">
      <c r="A124" s="129"/>
      <c r="B124" s="233"/>
      <c r="C124" s="119"/>
      <c r="D124" s="128"/>
      <c r="E124" s="128"/>
      <c r="F124" s="118"/>
      <c r="G124" s="118"/>
      <c r="H124" s="118"/>
      <c r="I124" s="178"/>
      <c r="J124" s="178"/>
      <c r="K124" s="118"/>
      <c r="L124" s="129"/>
      <c r="M124" s="129"/>
      <c r="N124" s="119"/>
      <c r="O124" s="119"/>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c r="AK124" s="109"/>
      <c r="AL124" s="109"/>
      <c r="AM124" s="109"/>
      <c r="AN124" s="109"/>
      <c r="AO124" s="109"/>
      <c r="AP124" s="109"/>
      <c r="AQ124" s="109"/>
      <c r="AR124" s="109"/>
    </row>
    <row r="125" spans="1:44">
      <c r="A125" s="129"/>
      <c r="B125" s="233"/>
      <c r="C125" s="119"/>
      <c r="D125" s="128"/>
      <c r="E125" s="128"/>
      <c r="F125" s="118"/>
      <c r="G125" s="118"/>
      <c r="H125" s="118"/>
      <c r="I125" s="178"/>
      <c r="J125" s="178"/>
      <c r="K125" s="118"/>
      <c r="L125" s="129"/>
      <c r="M125" s="129"/>
      <c r="N125" s="119"/>
      <c r="O125" s="119"/>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c r="AK125" s="109"/>
      <c r="AL125" s="109"/>
      <c r="AM125" s="109"/>
      <c r="AN125" s="109"/>
      <c r="AO125" s="109"/>
      <c r="AP125" s="109"/>
      <c r="AQ125" s="109"/>
      <c r="AR125" s="109"/>
    </row>
    <row r="126" spans="1:44">
      <c r="A126" s="129"/>
      <c r="B126" s="233"/>
      <c r="C126" s="119"/>
      <c r="D126" s="128"/>
      <c r="E126" s="128"/>
      <c r="F126" s="118"/>
      <c r="G126" s="118"/>
      <c r="H126" s="118"/>
      <c r="I126" s="178"/>
      <c r="J126" s="178"/>
      <c r="K126" s="118"/>
      <c r="L126" s="129"/>
      <c r="M126" s="129"/>
      <c r="N126" s="119"/>
      <c r="O126" s="119"/>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c r="AK126" s="109"/>
      <c r="AL126" s="109"/>
      <c r="AM126" s="109"/>
      <c r="AN126" s="109"/>
      <c r="AO126" s="109"/>
      <c r="AP126" s="109"/>
      <c r="AQ126" s="109"/>
      <c r="AR126" s="109"/>
    </row>
    <row r="127" spans="1:44">
      <c r="A127" s="129"/>
      <c r="B127" s="233"/>
      <c r="C127" s="119"/>
      <c r="D127" s="128"/>
      <c r="E127" s="128"/>
      <c r="F127" s="118"/>
      <c r="G127" s="118"/>
      <c r="H127" s="118"/>
      <c r="I127" s="178"/>
      <c r="J127" s="178"/>
      <c r="K127" s="118"/>
      <c r="L127" s="129"/>
      <c r="M127" s="129"/>
      <c r="N127" s="119"/>
      <c r="O127" s="119"/>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c r="AK127" s="109"/>
      <c r="AL127" s="109"/>
      <c r="AM127" s="109"/>
      <c r="AN127" s="109"/>
      <c r="AO127" s="109"/>
      <c r="AP127" s="109"/>
      <c r="AQ127" s="109"/>
      <c r="AR127" s="109"/>
    </row>
    <row r="128" spans="1:44">
      <c r="A128" s="129"/>
      <c r="B128" s="233"/>
      <c r="C128" s="119"/>
      <c r="D128" s="128"/>
      <c r="E128" s="128"/>
      <c r="F128" s="118"/>
      <c r="G128" s="118"/>
      <c r="H128" s="118"/>
      <c r="I128" s="178"/>
      <c r="J128" s="178"/>
      <c r="K128" s="118"/>
      <c r="L128" s="129"/>
      <c r="M128" s="129"/>
      <c r="N128" s="119"/>
      <c r="O128" s="119"/>
      <c r="P128" s="109"/>
      <c r="Q128" s="109"/>
      <c r="R128" s="109"/>
      <c r="S128" s="109"/>
      <c r="T128" s="109"/>
      <c r="U128" s="109"/>
      <c r="V128" s="109"/>
      <c r="W128" s="109"/>
      <c r="X128" s="109"/>
      <c r="Y128" s="109"/>
      <c r="Z128" s="109"/>
      <c r="AA128" s="109"/>
      <c r="AB128" s="109"/>
      <c r="AC128" s="109"/>
      <c r="AD128" s="109"/>
      <c r="AE128" s="109"/>
      <c r="AF128" s="109"/>
      <c r="AG128" s="109"/>
      <c r="AH128" s="109"/>
      <c r="AI128" s="109"/>
      <c r="AJ128" s="109"/>
      <c r="AK128" s="109"/>
      <c r="AL128" s="109"/>
      <c r="AM128" s="109"/>
      <c r="AN128" s="109"/>
      <c r="AO128" s="109"/>
      <c r="AP128" s="109"/>
      <c r="AQ128" s="109"/>
      <c r="AR128" s="109"/>
    </row>
    <row r="129" spans="1:44">
      <c r="A129" s="129"/>
      <c r="B129" s="233"/>
      <c r="C129" s="119"/>
      <c r="D129" s="128"/>
      <c r="E129" s="128"/>
      <c r="F129" s="118"/>
      <c r="G129" s="118"/>
      <c r="H129" s="118"/>
      <c r="I129" s="178"/>
      <c r="J129" s="178"/>
      <c r="K129" s="118"/>
      <c r="L129" s="129"/>
      <c r="M129" s="129"/>
      <c r="N129" s="119"/>
      <c r="O129" s="119"/>
      <c r="P129" s="109"/>
      <c r="Q129" s="109"/>
      <c r="R129" s="109"/>
      <c r="S129" s="109"/>
      <c r="T129" s="109"/>
      <c r="U129" s="109"/>
      <c r="V129" s="109"/>
      <c r="W129" s="109"/>
      <c r="X129" s="109"/>
      <c r="Y129" s="109"/>
      <c r="Z129" s="109"/>
      <c r="AA129" s="109"/>
      <c r="AB129" s="109"/>
      <c r="AC129" s="109"/>
      <c r="AD129" s="109"/>
      <c r="AE129" s="109"/>
      <c r="AF129" s="109"/>
      <c r="AG129" s="109"/>
      <c r="AH129" s="109"/>
      <c r="AI129" s="109"/>
      <c r="AJ129" s="109"/>
      <c r="AK129" s="109"/>
      <c r="AL129" s="109"/>
      <c r="AM129" s="109"/>
      <c r="AN129" s="109"/>
      <c r="AO129" s="109"/>
      <c r="AP129" s="109"/>
      <c r="AQ129" s="109"/>
      <c r="AR129" s="109"/>
    </row>
    <row r="130" spans="1:44">
      <c r="A130" s="129"/>
      <c r="B130" s="233"/>
      <c r="C130" s="119"/>
      <c r="D130" s="128"/>
      <c r="E130" s="128"/>
      <c r="F130" s="118"/>
      <c r="G130" s="118"/>
      <c r="H130" s="118"/>
      <c r="I130" s="178"/>
      <c r="J130" s="178"/>
      <c r="K130" s="118"/>
      <c r="L130" s="129"/>
      <c r="M130" s="129"/>
      <c r="N130" s="119"/>
      <c r="O130" s="119"/>
      <c r="P130" s="109"/>
      <c r="Q130" s="109"/>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09"/>
      <c r="AP130" s="109"/>
      <c r="AQ130" s="109"/>
      <c r="AR130" s="109"/>
    </row>
    <row r="131" spans="1:44">
      <c r="A131" s="129"/>
      <c r="B131" s="233"/>
      <c r="C131" s="119"/>
      <c r="D131" s="128"/>
      <c r="E131" s="128"/>
      <c r="F131" s="118"/>
      <c r="G131" s="118"/>
      <c r="H131" s="118"/>
      <c r="I131" s="178"/>
      <c r="J131" s="178"/>
      <c r="K131" s="118"/>
      <c r="L131" s="129"/>
      <c r="M131" s="129"/>
      <c r="N131" s="119"/>
      <c r="O131" s="119"/>
      <c r="P131" s="109"/>
      <c r="Q131" s="109"/>
      <c r="R131" s="109"/>
      <c r="S131" s="109"/>
      <c r="T131" s="109"/>
      <c r="U131" s="109"/>
      <c r="V131" s="109"/>
      <c r="W131" s="109"/>
      <c r="X131" s="109"/>
      <c r="Y131" s="109"/>
      <c r="Z131" s="109"/>
      <c r="AA131" s="109"/>
      <c r="AB131" s="109"/>
      <c r="AC131" s="109"/>
      <c r="AD131" s="109"/>
      <c r="AE131" s="109"/>
      <c r="AF131" s="109"/>
      <c r="AG131" s="109"/>
      <c r="AH131" s="109"/>
      <c r="AI131" s="109"/>
      <c r="AJ131" s="109"/>
      <c r="AK131" s="109"/>
      <c r="AL131" s="109"/>
      <c r="AM131" s="109"/>
      <c r="AN131" s="109"/>
      <c r="AO131" s="109"/>
      <c r="AP131" s="109"/>
      <c r="AQ131" s="109"/>
      <c r="AR131" s="109"/>
    </row>
    <row r="132" spans="1:44">
      <c r="A132" s="129"/>
      <c r="B132" s="233"/>
      <c r="C132" s="119"/>
      <c r="D132" s="128"/>
      <c r="E132" s="128"/>
      <c r="F132" s="118"/>
      <c r="G132" s="118"/>
      <c r="H132" s="118"/>
      <c r="I132" s="178"/>
      <c r="J132" s="178"/>
      <c r="K132" s="118"/>
      <c r="L132" s="129"/>
      <c r="M132" s="129"/>
      <c r="N132" s="119"/>
      <c r="O132" s="119"/>
      <c r="P132" s="109"/>
      <c r="Q132" s="109"/>
      <c r="R132" s="109"/>
      <c r="S132" s="109"/>
      <c r="T132" s="109"/>
      <c r="U132" s="109"/>
      <c r="V132" s="109"/>
      <c r="W132" s="109"/>
      <c r="X132" s="109"/>
      <c r="Y132" s="109"/>
      <c r="Z132" s="109"/>
      <c r="AA132" s="109"/>
      <c r="AB132" s="109"/>
      <c r="AC132" s="109"/>
      <c r="AD132" s="109"/>
      <c r="AE132" s="109"/>
      <c r="AF132" s="109"/>
      <c r="AG132" s="109"/>
      <c r="AH132" s="109"/>
      <c r="AI132" s="109"/>
      <c r="AJ132" s="109"/>
      <c r="AK132" s="109"/>
      <c r="AL132" s="109"/>
      <c r="AM132" s="109"/>
      <c r="AN132" s="109"/>
      <c r="AO132" s="109"/>
      <c r="AP132" s="109"/>
      <c r="AQ132" s="109"/>
      <c r="AR132" s="109"/>
    </row>
    <row r="133" spans="1:44">
      <c r="A133" s="129"/>
      <c r="B133" s="233"/>
      <c r="C133" s="119"/>
      <c r="D133" s="128"/>
      <c r="E133" s="128"/>
      <c r="F133" s="118"/>
      <c r="G133" s="118"/>
      <c r="H133" s="118"/>
      <c r="I133" s="178"/>
      <c r="J133" s="178"/>
      <c r="K133" s="118"/>
      <c r="L133" s="129"/>
      <c r="M133" s="129"/>
      <c r="N133" s="119"/>
      <c r="O133" s="119"/>
      <c r="P133" s="109"/>
      <c r="Q133" s="109"/>
      <c r="R133" s="109"/>
      <c r="S133" s="109"/>
      <c r="T133" s="109"/>
      <c r="U133" s="109"/>
      <c r="V133" s="109"/>
      <c r="W133" s="109"/>
      <c r="X133" s="109"/>
      <c r="Y133" s="109"/>
      <c r="Z133" s="109"/>
      <c r="AA133" s="109"/>
      <c r="AB133" s="109"/>
      <c r="AC133" s="109"/>
      <c r="AD133" s="109"/>
      <c r="AE133" s="109"/>
      <c r="AF133" s="109"/>
      <c r="AG133" s="109"/>
      <c r="AH133" s="109"/>
      <c r="AI133" s="109"/>
      <c r="AJ133" s="109"/>
      <c r="AK133" s="109"/>
      <c r="AL133" s="109"/>
      <c r="AM133" s="109"/>
      <c r="AN133" s="109"/>
      <c r="AO133" s="109"/>
      <c r="AP133" s="109"/>
      <c r="AQ133" s="109"/>
      <c r="AR133" s="109"/>
    </row>
    <row r="134" spans="1:44">
      <c r="A134" s="129"/>
      <c r="B134" s="233"/>
      <c r="C134" s="119"/>
      <c r="D134" s="128"/>
      <c r="E134" s="128"/>
      <c r="F134" s="118"/>
      <c r="G134" s="118"/>
      <c r="H134" s="118"/>
      <c r="I134" s="178"/>
      <c r="J134" s="178"/>
      <c r="K134" s="118"/>
      <c r="L134" s="129"/>
      <c r="M134" s="129"/>
      <c r="N134" s="119"/>
      <c r="O134" s="119"/>
      <c r="P134" s="109"/>
      <c r="Q134" s="109"/>
      <c r="R134" s="109"/>
      <c r="S134" s="109"/>
      <c r="T134" s="109"/>
      <c r="U134" s="109"/>
      <c r="V134" s="109"/>
      <c r="W134" s="109"/>
      <c r="X134" s="109"/>
      <c r="Y134" s="109"/>
      <c r="Z134" s="109"/>
      <c r="AA134" s="109"/>
      <c r="AB134" s="109"/>
      <c r="AC134" s="109"/>
      <c r="AD134" s="109"/>
      <c r="AE134" s="109"/>
      <c r="AF134" s="109"/>
      <c r="AG134" s="109"/>
      <c r="AH134" s="109"/>
      <c r="AI134" s="109"/>
      <c r="AJ134" s="109"/>
      <c r="AK134" s="109"/>
      <c r="AL134" s="109"/>
      <c r="AM134" s="109"/>
      <c r="AN134" s="109"/>
      <c r="AO134" s="109"/>
      <c r="AP134" s="109"/>
      <c r="AQ134" s="109"/>
      <c r="AR134" s="109"/>
    </row>
    <row r="135" spans="1:44">
      <c r="A135" s="129"/>
      <c r="B135" s="233"/>
      <c r="C135" s="119"/>
      <c r="D135" s="128"/>
      <c r="E135" s="128"/>
      <c r="F135" s="118"/>
      <c r="G135" s="118"/>
      <c r="H135" s="118"/>
      <c r="I135" s="178"/>
      <c r="J135" s="178"/>
      <c r="K135" s="118"/>
      <c r="L135" s="129"/>
      <c r="M135" s="129"/>
      <c r="N135" s="119"/>
      <c r="O135" s="119"/>
      <c r="P135" s="109"/>
      <c r="Q135" s="109"/>
      <c r="R135" s="109"/>
      <c r="S135" s="109"/>
      <c r="T135" s="109"/>
      <c r="U135" s="109"/>
      <c r="V135" s="109"/>
      <c r="W135" s="109"/>
      <c r="X135" s="109"/>
      <c r="Y135" s="109"/>
      <c r="Z135" s="109"/>
      <c r="AA135" s="109"/>
      <c r="AB135" s="109"/>
      <c r="AC135" s="109"/>
      <c r="AD135" s="109"/>
      <c r="AE135" s="109"/>
      <c r="AF135" s="109"/>
      <c r="AG135" s="109"/>
      <c r="AH135" s="109"/>
      <c r="AI135" s="109"/>
      <c r="AJ135" s="109"/>
      <c r="AK135" s="109"/>
      <c r="AL135" s="109"/>
      <c r="AM135" s="109"/>
      <c r="AN135" s="109"/>
      <c r="AO135" s="109"/>
      <c r="AP135" s="109"/>
      <c r="AQ135" s="109"/>
      <c r="AR135" s="109"/>
    </row>
    <row r="136" spans="1:44">
      <c r="A136" s="129"/>
      <c r="B136" s="233"/>
      <c r="C136" s="119"/>
      <c r="D136" s="128"/>
      <c r="E136" s="128"/>
      <c r="F136" s="118"/>
      <c r="G136" s="118"/>
      <c r="H136" s="118"/>
      <c r="I136" s="178"/>
      <c r="J136" s="178"/>
      <c r="K136" s="118"/>
      <c r="L136" s="129"/>
      <c r="M136" s="129"/>
      <c r="N136" s="119"/>
      <c r="O136" s="119"/>
      <c r="P136" s="109"/>
      <c r="Q136" s="109"/>
      <c r="R136" s="109"/>
      <c r="S136" s="109"/>
      <c r="T136" s="109"/>
      <c r="U136" s="109"/>
      <c r="V136" s="109"/>
      <c r="W136" s="109"/>
      <c r="X136" s="109"/>
      <c r="Y136" s="109"/>
      <c r="Z136" s="109"/>
      <c r="AA136" s="109"/>
      <c r="AB136" s="109"/>
      <c r="AC136" s="109"/>
      <c r="AD136" s="109"/>
      <c r="AE136" s="109"/>
      <c r="AF136" s="109"/>
      <c r="AG136" s="109"/>
      <c r="AH136" s="109"/>
      <c r="AI136" s="109"/>
      <c r="AJ136" s="109"/>
      <c r="AK136" s="109"/>
      <c r="AL136" s="109"/>
      <c r="AM136" s="109"/>
      <c r="AN136" s="109"/>
      <c r="AO136" s="109"/>
      <c r="AP136" s="109"/>
      <c r="AQ136" s="109"/>
      <c r="AR136" s="109"/>
    </row>
    <row r="137" spans="1:44">
      <c r="A137" s="129"/>
      <c r="B137" s="233"/>
      <c r="C137" s="119"/>
      <c r="D137" s="128"/>
      <c r="E137" s="128"/>
      <c r="F137" s="118"/>
      <c r="G137" s="118"/>
      <c r="H137" s="118"/>
      <c r="I137" s="178"/>
      <c r="J137" s="178"/>
      <c r="K137" s="118"/>
      <c r="L137" s="129"/>
      <c r="M137" s="129"/>
      <c r="N137" s="119"/>
      <c r="O137" s="119"/>
      <c r="P137" s="109"/>
      <c r="Q137" s="109"/>
      <c r="R137" s="109"/>
      <c r="S137" s="109"/>
      <c r="T137" s="109"/>
      <c r="U137" s="109"/>
      <c r="V137" s="109"/>
      <c r="W137" s="109"/>
      <c r="X137" s="109"/>
      <c r="Y137" s="109"/>
      <c r="Z137" s="109"/>
      <c r="AA137" s="109"/>
      <c r="AB137" s="109"/>
      <c r="AC137" s="109"/>
      <c r="AD137" s="109"/>
      <c r="AE137" s="109"/>
      <c r="AF137" s="109"/>
      <c r="AG137" s="109"/>
      <c r="AH137" s="109"/>
      <c r="AI137" s="109"/>
      <c r="AJ137" s="109"/>
      <c r="AK137" s="109"/>
      <c r="AL137" s="109"/>
      <c r="AM137" s="109"/>
      <c r="AN137" s="109"/>
      <c r="AO137" s="109"/>
      <c r="AP137" s="109"/>
      <c r="AQ137" s="109"/>
      <c r="AR137" s="109"/>
    </row>
    <row r="138" spans="1:44">
      <c r="A138" s="129"/>
      <c r="B138" s="233"/>
      <c r="C138" s="119"/>
      <c r="D138" s="128"/>
      <c r="E138" s="128"/>
      <c r="F138" s="118"/>
      <c r="G138" s="118"/>
      <c r="H138" s="118"/>
      <c r="I138" s="178"/>
      <c r="J138" s="178"/>
      <c r="K138" s="118"/>
      <c r="L138" s="129"/>
      <c r="M138" s="129"/>
      <c r="N138" s="119"/>
      <c r="O138" s="119"/>
      <c r="P138" s="109"/>
      <c r="Q138" s="109"/>
      <c r="R138" s="109"/>
      <c r="S138" s="109"/>
      <c r="T138" s="109"/>
      <c r="U138" s="109"/>
      <c r="V138" s="109"/>
      <c r="W138" s="109"/>
      <c r="X138" s="109"/>
      <c r="Y138" s="109"/>
      <c r="Z138" s="109"/>
      <c r="AA138" s="109"/>
      <c r="AB138" s="109"/>
      <c r="AC138" s="109"/>
      <c r="AD138" s="109"/>
      <c r="AE138" s="109"/>
      <c r="AF138" s="109"/>
      <c r="AG138" s="109"/>
      <c r="AH138" s="109"/>
      <c r="AI138" s="109"/>
      <c r="AJ138" s="109"/>
      <c r="AK138" s="109"/>
      <c r="AL138" s="109"/>
      <c r="AM138" s="109"/>
      <c r="AN138" s="109"/>
      <c r="AO138" s="109"/>
      <c r="AP138" s="109"/>
      <c r="AQ138" s="109"/>
      <c r="AR138" s="109"/>
    </row>
    <row r="139" spans="1:44">
      <c r="A139" s="129"/>
      <c r="B139" s="233"/>
      <c r="C139" s="119"/>
      <c r="D139" s="128"/>
      <c r="E139" s="128"/>
      <c r="F139" s="118"/>
      <c r="G139" s="118"/>
      <c r="H139" s="118"/>
      <c r="I139" s="178"/>
      <c r="J139" s="178"/>
      <c r="K139" s="118"/>
      <c r="L139" s="129"/>
      <c r="M139" s="129"/>
      <c r="N139" s="119"/>
      <c r="O139" s="119"/>
      <c r="P139" s="109"/>
      <c r="Q139" s="109"/>
      <c r="R139" s="109"/>
      <c r="S139" s="109"/>
      <c r="T139" s="109"/>
      <c r="U139" s="109"/>
      <c r="V139" s="109"/>
      <c r="W139" s="109"/>
      <c r="X139" s="109"/>
      <c r="Y139" s="109"/>
      <c r="Z139" s="109"/>
      <c r="AA139" s="109"/>
      <c r="AB139" s="109"/>
      <c r="AC139" s="109"/>
      <c r="AD139" s="109"/>
      <c r="AE139" s="109"/>
      <c r="AF139" s="109"/>
      <c r="AG139" s="109"/>
      <c r="AH139" s="109"/>
      <c r="AI139" s="109"/>
      <c r="AJ139" s="109"/>
      <c r="AK139" s="109"/>
      <c r="AL139" s="109"/>
      <c r="AM139" s="109"/>
      <c r="AN139" s="109"/>
      <c r="AO139" s="109"/>
      <c r="AP139" s="109"/>
      <c r="AQ139" s="109"/>
      <c r="AR139" s="109"/>
    </row>
    <row r="140" spans="1:44">
      <c r="A140" s="129"/>
      <c r="B140" s="233"/>
      <c r="C140" s="119"/>
      <c r="D140" s="128"/>
      <c r="E140" s="128"/>
      <c r="F140" s="118"/>
      <c r="G140" s="118"/>
      <c r="H140" s="118"/>
      <c r="I140" s="178"/>
      <c r="J140" s="178"/>
      <c r="K140" s="118"/>
      <c r="L140" s="129"/>
      <c r="M140" s="129"/>
      <c r="N140" s="119"/>
      <c r="O140" s="119"/>
      <c r="P140" s="109"/>
      <c r="Q140" s="109"/>
      <c r="R140" s="109"/>
      <c r="S140" s="109"/>
      <c r="T140" s="109"/>
      <c r="U140" s="109"/>
      <c r="V140" s="109"/>
      <c r="W140" s="109"/>
      <c r="X140" s="109"/>
      <c r="Y140" s="109"/>
      <c r="Z140" s="109"/>
      <c r="AA140" s="109"/>
      <c r="AB140" s="109"/>
      <c r="AC140" s="109"/>
      <c r="AD140" s="109"/>
      <c r="AE140" s="109"/>
      <c r="AF140" s="109"/>
      <c r="AG140" s="109"/>
      <c r="AH140" s="109"/>
      <c r="AI140" s="109"/>
      <c r="AJ140" s="109"/>
      <c r="AK140" s="109"/>
      <c r="AL140" s="109"/>
      <c r="AM140" s="109"/>
      <c r="AN140" s="109"/>
      <c r="AO140" s="109"/>
      <c r="AP140" s="109"/>
      <c r="AQ140" s="109"/>
      <c r="AR140" s="109"/>
    </row>
    <row r="141" spans="1:44">
      <c r="A141" s="129"/>
      <c r="B141" s="233"/>
      <c r="C141" s="119"/>
      <c r="D141" s="128"/>
      <c r="E141" s="128"/>
      <c r="F141" s="118"/>
      <c r="G141" s="118"/>
      <c r="H141" s="118"/>
      <c r="I141" s="178"/>
      <c r="J141" s="178"/>
      <c r="K141" s="118"/>
      <c r="L141" s="129"/>
      <c r="M141" s="129"/>
      <c r="N141" s="119"/>
      <c r="O141" s="119"/>
      <c r="P141" s="109"/>
      <c r="Q141" s="109"/>
      <c r="R141" s="109"/>
      <c r="S141" s="109"/>
      <c r="T141" s="109"/>
      <c r="U141" s="109"/>
      <c r="V141" s="109"/>
      <c r="W141" s="109"/>
      <c r="X141" s="109"/>
      <c r="Y141" s="109"/>
      <c r="Z141" s="109"/>
      <c r="AA141" s="109"/>
      <c r="AB141" s="109"/>
      <c r="AC141" s="109"/>
      <c r="AD141" s="109"/>
      <c r="AE141" s="109"/>
      <c r="AF141" s="109"/>
      <c r="AG141" s="109"/>
      <c r="AH141" s="109"/>
      <c r="AI141" s="109"/>
      <c r="AJ141" s="109"/>
      <c r="AK141" s="109"/>
      <c r="AL141" s="109"/>
      <c r="AM141" s="109"/>
      <c r="AN141" s="109"/>
      <c r="AO141" s="109"/>
      <c r="AP141" s="109"/>
      <c r="AQ141" s="109"/>
      <c r="AR141" s="109"/>
    </row>
    <row r="142" spans="1:44">
      <c r="A142" s="129"/>
      <c r="B142" s="233"/>
      <c r="C142" s="119"/>
      <c r="D142" s="128"/>
      <c r="E142" s="128"/>
      <c r="F142" s="118"/>
      <c r="G142" s="118"/>
      <c r="H142" s="118"/>
      <c r="I142" s="178"/>
      <c r="J142" s="178"/>
      <c r="K142" s="118"/>
      <c r="L142" s="129"/>
      <c r="M142" s="129"/>
      <c r="N142" s="119"/>
      <c r="O142" s="119"/>
      <c r="P142" s="109"/>
      <c r="Q142" s="109"/>
      <c r="R142" s="109"/>
      <c r="S142" s="109"/>
      <c r="T142" s="109"/>
      <c r="U142" s="109"/>
      <c r="V142" s="109"/>
      <c r="W142" s="109"/>
      <c r="X142" s="109"/>
      <c r="Y142" s="109"/>
      <c r="Z142" s="109"/>
      <c r="AA142" s="109"/>
      <c r="AB142" s="109"/>
      <c r="AC142" s="109"/>
      <c r="AD142" s="109"/>
      <c r="AE142" s="109"/>
      <c r="AF142" s="109"/>
      <c r="AG142" s="109"/>
      <c r="AH142" s="109"/>
      <c r="AI142" s="109"/>
      <c r="AJ142" s="109"/>
      <c r="AK142" s="109"/>
      <c r="AL142" s="109"/>
      <c r="AM142" s="109"/>
      <c r="AN142" s="109"/>
      <c r="AO142" s="109"/>
      <c r="AP142" s="109"/>
      <c r="AQ142" s="109"/>
      <c r="AR142" s="109"/>
    </row>
    <row r="143" spans="1:44">
      <c r="A143" s="129"/>
      <c r="B143" s="233"/>
      <c r="C143" s="119"/>
      <c r="D143" s="128"/>
      <c r="E143" s="128"/>
      <c r="F143" s="118"/>
      <c r="G143" s="118"/>
      <c r="H143" s="118"/>
      <c r="I143" s="178"/>
      <c r="J143" s="178"/>
      <c r="K143" s="118"/>
      <c r="L143" s="129"/>
      <c r="M143" s="129"/>
      <c r="N143" s="119"/>
      <c r="O143" s="119"/>
      <c r="P143" s="109"/>
      <c r="Q143" s="109"/>
      <c r="R143" s="109"/>
      <c r="S143" s="109"/>
      <c r="T143" s="109"/>
      <c r="U143" s="109"/>
      <c r="V143" s="109"/>
      <c r="W143" s="109"/>
      <c r="X143" s="109"/>
      <c r="Y143" s="109"/>
      <c r="Z143" s="109"/>
      <c r="AA143" s="109"/>
      <c r="AB143" s="109"/>
      <c r="AC143" s="109"/>
      <c r="AD143" s="109"/>
      <c r="AE143" s="109"/>
      <c r="AF143" s="109"/>
      <c r="AG143" s="109"/>
      <c r="AH143" s="109"/>
      <c r="AI143" s="109"/>
      <c r="AJ143" s="109"/>
      <c r="AK143" s="109"/>
      <c r="AL143" s="109"/>
      <c r="AM143" s="109"/>
      <c r="AN143" s="109"/>
      <c r="AO143" s="109"/>
      <c r="AP143" s="109"/>
      <c r="AQ143" s="109"/>
      <c r="AR143" s="109"/>
    </row>
    <row r="144" spans="1:44">
      <c r="A144" s="129"/>
      <c r="B144" s="233"/>
      <c r="C144" s="119"/>
      <c r="D144" s="128"/>
      <c r="E144" s="128"/>
      <c r="F144" s="118"/>
      <c r="G144" s="118"/>
      <c r="H144" s="118"/>
      <c r="I144" s="178"/>
      <c r="J144" s="178"/>
      <c r="K144" s="118"/>
      <c r="L144" s="129"/>
      <c r="M144" s="129"/>
      <c r="N144" s="119"/>
      <c r="O144" s="119"/>
      <c r="P144" s="109"/>
      <c r="Q144" s="109"/>
      <c r="R144" s="109"/>
      <c r="S144" s="109"/>
      <c r="T144" s="109"/>
      <c r="U144" s="109"/>
      <c r="V144" s="109"/>
      <c r="W144" s="109"/>
      <c r="X144" s="109"/>
      <c r="Y144" s="109"/>
      <c r="Z144" s="109"/>
      <c r="AA144" s="109"/>
      <c r="AB144" s="109"/>
      <c r="AC144" s="109"/>
      <c r="AD144" s="109"/>
      <c r="AE144" s="109"/>
      <c r="AF144" s="109"/>
      <c r="AG144" s="109"/>
      <c r="AH144" s="109"/>
      <c r="AI144" s="109"/>
      <c r="AJ144" s="109"/>
      <c r="AK144" s="109"/>
      <c r="AL144" s="109"/>
      <c r="AM144" s="109"/>
      <c r="AN144" s="109"/>
      <c r="AO144" s="109"/>
      <c r="AP144" s="109"/>
      <c r="AQ144" s="109"/>
      <c r="AR144" s="109"/>
    </row>
    <row r="145" spans="1:44">
      <c r="A145" s="129"/>
      <c r="B145" s="233"/>
      <c r="C145" s="119"/>
      <c r="D145" s="128"/>
      <c r="E145" s="128"/>
      <c r="F145" s="118"/>
      <c r="G145" s="118"/>
      <c r="H145" s="118"/>
      <c r="I145" s="178"/>
      <c r="J145" s="178"/>
      <c r="K145" s="118"/>
      <c r="L145" s="129"/>
      <c r="M145" s="129"/>
      <c r="N145" s="119"/>
      <c r="O145" s="11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row>
    <row r="146" spans="1:44">
      <c r="A146" s="129"/>
      <c r="B146" s="233"/>
      <c r="C146" s="119"/>
      <c r="D146" s="128"/>
      <c r="E146" s="128"/>
      <c r="F146" s="118"/>
      <c r="G146" s="118"/>
      <c r="H146" s="118"/>
      <c r="I146" s="178"/>
      <c r="J146" s="178"/>
      <c r="K146" s="118"/>
      <c r="L146" s="129"/>
      <c r="M146" s="129"/>
      <c r="N146" s="119"/>
      <c r="O146" s="119"/>
      <c r="P146" s="109"/>
      <c r="Q146" s="109"/>
      <c r="R146" s="109"/>
      <c r="S146" s="109"/>
      <c r="T146" s="109"/>
      <c r="U146" s="109"/>
      <c r="V146" s="109"/>
      <c r="W146" s="109"/>
      <c r="X146" s="109"/>
      <c r="Y146" s="109"/>
      <c r="Z146" s="109"/>
      <c r="AA146" s="109"/>
      <c r="AB146" s="109"/>
      <c r="AC146" s="109"/>
      <c r="AD146" s="109"/>
      <c r="AE146" s="109"/>
      <c r="AF146" s="109"/>
      <c r="AG146" s="109"/>
      <c r="AH146" s="109"/>
      <c r="AI146" s="109"/>
      <c r="AJ146" s="109"/>
      <c r="AK146" s="109"/>
      <c r="AL146" s="109"/>
      <c r="AM146" s="109"/>
      <c r="AN146" s="109"/>
      <c r="AO146" s="109"/>
      <c r="AP146" s="109"/>
      <c r="AQ146" s="109"/>
      <c r="AR146" s="109"/>
    </row>
    <row r="147" spans="1:44">
      <c r="A147" s="129"/>
      <c r="B147" s="233"/>
      <c r="C147" s="119"/>
      <c r="D147" s="128"/>
      <c r="E147" s="128"/>
      <c r="F147" s="118"/>
      <c r="G147" s="118"/>
      <c r="H147" s="118"/>
      <c r="I147" s="178"/>
      <c r="J147" s="178"/>
      <c r="K147" s="118"/>
      <c r="L147" s="129"/>
      <c r="M147" s="129"/>
      <c r="N147" s="119"/>
      <c r="O147" s="119"/>
      <c r="P147" s="109"/>
      <c r="Q147" s="109"/>
      <c r="R147" s="109"/>
      <c r="S147" s="109"/>
      <c r="T147" s="109"/>
      <c r="U147" s="109"/>
      <c r="V147" s="109"/>
      <c r="W147" s="109"/>
      <c r="X147" s="109"/>
      <c r="Y147" s="109"/>
      <c r="Z147" s="109"/>
      <c r="AA147" s="109"/>
      <c r="AB147" s="109"/>
      <c r="AC147" s="109"/>
      <c r="AD147" s="109"/>
      <c r="AE147" s="109"/>
      <c r="AF147" s="109"/>
      <c r="AG147" s="109"/>
      <c r="AH147" s="109"/>
      <c r="AI147" s="109"/>
      <c r="AJ147" s="109"/>
      <c r="AK147" s="109"/>
      <c r="AL147" s="109"/>
      <c r="AM147" s="109"/>
      <c r="AN147" s="109"/>
      <c r="AO147" s="109"/>
      <c r="AP147" s="109"/>
      <c r="AQ147" s="109"/>
      <c r="AR147" s="109"/>
    </row>
    <row r="148" spans="1:44">
      <c r="A148" s="129"/>
      <c r="B148" s="233"/>
      <c r="C148" s="119"/>
      <c r="D148" s="128"/>
      <c r="E148" s="128"/>
      <c r="F148" s="118"/>
      <c r="G148" s="118"/>
      <c r="H148" s="118"/>
      <c r="I148" s="178"/>
      <c r="J148" s="178"/>
      <c r="K148" s="118"/>
      <c r="L148" s="129"/>
      <c r="M148" s="129"/>
      <c r="N148" s="119"/>
      <c r="O148" s="119"/>
      <c r="P148" s="109"/>
      <c r="Q148" s="109"/>
      <c r="R148" s="109"/>
      <c r="S148" s="109"/>
      <c r="T148" s="109"/>
      <c r="U148" s="109"/>
      <c r="V148" s="109"/>
      <c r="W148" s="109"/>
      <c r="X148" s="109"/>
      <c r="Y148" s="109"/>
      <c r="Z148" s="109"/>
      <c r="AA148" s="109"/>
      <c r="AB148" s="109"/>
      <c r="AC148" s="109"/>
      <c r="AD148" s="109"/>
      <c r="AE148" s="109"/>
      <c r="AF148" s="109"/>
      <c r="AG148" s="109"/>
      <c r="AH148" s="109"/>
      <c r="AI148" s="109"/>
      <c r="AJ148" s="109"/>
      <c r="AK148" s="109"/>
      <c r="AL148" s="109"/>
      <c r="AM148" s="109"/>
      <c r="AN148" s="109"/>
      <c r="AO148" s="109"/>
      <c r="AP148" s="109"/>
      <c r="AQ148" s="109"/>
      <c r="AR148" s="109"/>
    </row>
    <row r="149" spans="1:44">
      <c r="A149" s="129"/>
      <c r="B149" s="233"/>
      <c r="C149" s="119"/>
      <c r="D149" s="128"/>
      <c r="E149" s="128"/>
      <c r="F149" s="118"/>
      <c r="G149" s="118"/>
      <c r="H149" s="118"/>
      <c r="I149" s="178"/>
      <c r="J149" s="178"/>
      <c r="K149" s="118"/>
      <c r="L149" s="129"/>
      <c r="M149" s="129"/>
      <c r="N149" s="119"/>
      <c r="O149" s="119"/>
      <c r="P149" s="109"/>
      <c r="Q149" s="109"/>
      <c r="R149" s="109"/>
      <c r="S149" s="109"/>
      <c r="T149" s="109"/>
      <c r="U149" s="109"/>
      <c r="V149" s="109"/>
      <c r="W149" s="109"/>
      <c r="X149" s="109"/>
      <c r="Y149" s="109"/>
      <c r="Z149" s="109"/>
      <c r="AA149" s="109"/>
      <c r="AB149" s="109"/>
      <c r="AC149" s="109"/>
      <c r="AD149" s="109"/>
      <c r="AE149" s="109"/>
      <c r="AF149" s="109"/>
      <c r="AG149" s="109"/>
      <c r="AH149" s="109"/>
      <c r="AI149" s="109"/>
      <c r="AJ149" s="109"/>
      <c r="AK149" s="109"/>
      <c r="AL149" s="109"/>
      <c r="AM149" s="109"/>
      <c r="AN149" s="109"/>
      <c r="AO149" s="109"/>
      <c r="AP149" s="109"/>
      <c r="AQ149" s="109"/>
      <c r="AR149" s="109"/>
    </row>
    <row r="150" spans="1:44">
      <c r="A150" s="129"/>
      <c r="B150" s="233"/>
      <c r="C150" s="119"/>
      <c r="D150" s="128"/>
      <c r="E150" s="128"/>
      <c r="F150" s="118"/>
      <c r="G150" s="118"/>
      <c r="H150" s="118"/>
      <c r="I150" s="178"/>
      <c r="J150" s="178"/>
      <c r="K150" s="118"/>
      <c r="L150" s="129"/>
      <c r="M150" s="129"/>
      <c r="N150" s="119"/>
      <c r="O150" s="119"/>
      <c r="P150" s="109"/>
      <c r="Q150" s="109"/>
      <c r="R150" s="109"/>
      <c r="S150" s="109"/>
      <c r="T150" s="109"/>
      <c r="U150" s="109"/>
      <c r="V150" s="109"/>
      <c r="W150" s="109"/>
      <c r="X150" s="109"/>
      <c r="Y150" s="109"/>
      <c r="Z150" s="109"/>
      <c r="AA150" s="109"/>
      <c r="AB150" s="109"/>
      <c r="AC150" s="109"/>
      <c r="AD150" s="109"/>
      <c r="AE150" s="109"/>
      <c r="AF150" s="109"/>
      <c r="AG150" s="109"/>
      <c r="AH150" s="109"/>
      <c r="AI150" s="109"/>
      <c r="AJ150" s="109"/>
      <c r="AK150" s="109"/>
      <c r="AL150" s="109"/>
      <c r="AM150" s="109"/>
      <c r="AN150" s="109"/>
      <c r="AO150" s="109"/>
      <c r="AP150" s="109"/>
      <c r="AQ150" s="109"/>
      <c r="AR150" s="109"/>
    </row>
    <row r="151" spans="1:44">
      <c r="A151" s="129"/>
      <c r="B151" s="233"/>
      <c r="C151" s="119"/>
      <c r="D151" s="128"/>
      <c r="E151" s="128"/>
      <c r="F151" s="118"/>
      <c r="G151" s="118"/>
      <c r="H151" s="118"/>
      <c r="I151" s="178"/>
      <c r="J151" s="178"/>
      <c r="K151" s="118"/>
      <c r="L151" s="129"/>
      <c r="M151" s="129"/>
      <c r="N151" s="119"/>
      <c r="O151" s="119"/>
      <c r="P151" s="109"/>
      <c r="Q151" s="109"/>
      <c r="R151" s="109"/>
      <c r="S151" s="109"/>
      <c r="T151" s="109"/>
      <c r="U151" s="109"/>
      <c r="V151" s="109"/>
      <c r="W151" s="109"/>
      <c r="X151" s="109"/>
      <c r="Y151" s="109"/>
      <c r="Z151" s="109"/>
      <c r="AA151" s="109"/>
      <c r="AB151" s="109"/>
      <c r="AC151" s="109"/>
      <c r="AD151" s="109"/>
      <c r="AE151" s="109"/>
      <c r="AF151" s="109"/>
      <c r="AG151" s="109"/>
      <c r="AH151" s="109"/>
      <c r="AI151" s="109"/>
      <c r="AJ151" s="109"/>
      <c r="AK151" s="109"/>
      <c r="AL151" s="109"/>
      <c r="AM151" s="109"/>
      <c r="AN151" s="109"/>
      <c r="AO151" s="109"/>
      <c r="AP151" s="109"/>
      <c r="AQ151" s="109"/>
      <c r="AR151" s="109"/>
    </row>
    <row r="152" spans="1:44">
      <c r="A152" s="129"/>
      <c r="B152" s="233"/>
      <c r="C152" s="119"/>
      <c r="D152" s="128"/>
      <c r="E152" s="128"/>
      <c r="F152" s="118"/>
      <c r="G152" s="118"/>
      <c r="H152" s="118"/>
      <c r="I152" s="178"/>
      <c r="J152" s="178"/>
      <c r="K152" s="118"/>
      <c r="L152" s="129"/>
      <c r="M152" s="129"/>
      <c r="N152" s="119"/>
      <c r="O152" s="119"/>
      <c r="P152" s="109"/>
      <c r="Q152" s="109"/>
      <c r="R152" s="109"/>
      <c r="S152" s="109"/>
      <c r="T152" s="109"/>
      <c r="U152" s="109"/>
      <c r="V152" s="109"/>
      <c r="W152" s="109"/>
      <c r="X152" s="109"/>
      <c r="Y152" s="109"/>
      <c r="Z152" s="109"/>
      <c r="AA152" s="109"/>
      <c r="AB152" s="109"/>
      <c r="AC152" s="109"/>
      <c r="AD152" s="109"/>
      <c r="AE152" s="109"/>
      <c r="AF152" s="109"/>
      <c r="AG152" s="109"/>
      <c r="AH152" s="109"/>
      <c r="AI152" s="109"/>
      <c r="AJ152" s="109"/>
      <c r="AK152" s="109"/>
      <c r="AL152" s="109"/>
      <c r="AM152" s="109"/>
      <c r="AN152" s="109"/>
      <c r="AO152" s="109"/>
      <c r="AP152" s="109"/>
      <c r="AQ152" s="109"/>
      <c r="AR152" s="109"/>
    </row>
    <row r="153" spans="1:44">
      <c r="A153" s="129"/>
      <c r="B153" s="233"/>
      <c r="C153" s="119"/>
      <c r="D153" s="128"/>
      <c r="E153" s="128"/>
      <c r="F153" s="118"/>
      <c r="G153" s="118"/>
      <c r="H153" s="118"/>
      <c r="I153" s="178"/>
      <c r="J153" s="178"/>
      <c r="K153" s="118"/>
      <c r="L153" s="129"/>
      <c r="M153" s="129"/>
      <c r="N153" s="119"/>
      <c r="O153" s="119"/>
      <c r="P153" s="109"/>
      <c r="Q153" s="109"/>
      <c r="R153" s="109"/>
      <c r="S153" s="109"/>
      <c r="T153" s="109"/>
      <c r="U153" s="109"/>
      <c r="V153" s="109"/>
      <c r="W153" s="109"/>
      <c r="X153" s="109"/>
      <c r="Y153" s="109"/>
      <c r="Z153" s="109"/>
      <c r="AA153" s="109"/>
      <c r="AB153" s="109"/>
      <c r="AC153" s="109"/>
      <c r="AD153" s="109"/>
      <c r="AE153" s="109"/>
      <c r="AF153" s="109"/>
      <c r="AG153" s="109"/>
      <c r="AH153" s="109"/>
      <c r="AI153" s="109"/>
      <c r="AJ153" s="109"/>
      <c r="AK153" s="109"/>
      <c r="AL153" s="109"/>
      <c r="AM153" s="109"/>
      <c r="AN153" s="109"/>
      <c r="AO153" s="109"/>
      <c r="AP153" s="109"/>
      <c r="AQ153" s="109"/>
      <c r="AR153" s="109"/>
    </row>
    <row r="154" spans="1:44">
      <c r="A154" s="129"/>
      <c r="B154" s="233"/>
      <c r="C154" s="119"/>
      <c r="D154" s="128"/>
      <c r="E154" s="128"/>
      <c r="F154" s="118"/>
      <c r="G154" s="118"/>
      <c r="H154" s="118"/>
      <c r="I154" s="178"/>
      <c r="J154" s="178"/>
      <c r="K154" s="118"/>
      <c r="L154" s="129"/>
      <c r="M154" s="129"/>
      <c r="N154" s="119"/>
      <c r="O154" s="119"/>
      <c r="P154" s="109"/>
      <c r="Q154" s="109"/>
      <c r="R154" s="109"/>
      <c r="S154" s="109"/>
      <c r="T154" s="109"/>
      <c r="U154" s="109"/>
      <c r="V154" s="109"/>
      <c r="W154" s="109"/>
      <c r="X154" s="109"/>
      <c r="Y154" s="109"/>
      <c r="Z154" s="109"/>
      <c r="AA154" s="109"/>
      <c r="AB154" s="109"/>
      <c r="AC154" s="109"/>
      <c r="AD154" s="109"/>
      <c r="AE154" s="109"/>
      <c r="AF154" s="109"/>
      <c r="AG154" s="109"/>
      <c r="AH154" s="109"/>
      <c r="AI154" s="109"/>
      <c r="AJ154" s="109"/>
      <c r="AK154" s="109"/>
      <c r="AL154" s="109"/>
      <c r="AM154" s="109"/>
      <c r="AN154" s="109"/>
      <c r="AO154" s="109"/>
      <c r="AP154" s="109"/>
      <c r="AQ154" s="109"/>
      <c r="AR154" s="109"/>
    </row>
    <row r="155" spans="1:44">
      <c r="A155" s="129"/>
      <c r="B155" s="233"/>
      <c r="C155" s="119"/>
      <c r="D155" s="128"/>
      <c r="E155" s="128"/>
      <c r="F155" s="118"/>
      <c r="G155" s="118"/>
      <c r="H155" s="118"/>
      <c r="I155" s="178"/>
      <c r="J155" s="178"/>
      <c r="K155" s="118"/>
      <c r="L155" s="129"/>
      <c r="M155" s="129"/>
      <c r="N155" s="119"/>
      <c r="O155" s="119"/>
      <c r="P155" s="109"/>
      <c r="Q155" s="109"/>
      <c r="R155" s="109"/>
      <c r="S155" s="109"/>
      <c r="T155" s="109"/>
      <c r="U155" s="109"/>
      <c r="V155" s="109"/>
      <c r="W155" s="109"/>
      <c r="X155" s="109"/>
      <c r="Y155" s="109"/>
      <c r="Z155" s="109"/>
      <c r="AA155" s="109"/>
      <c r="AB155" s="109"/>
      <c r="AC155" s="109"/>
      <c r="AD155" s="109"/>
      <c r="AE155" s="109"/>
      <c r="AF155" s="109"/>
      <c r="AG155" s="109"/>
      <c r="AH155" s="109"/>
      <c r="AI155" s="109"/>
      <c r="AJ155" s="109"/>
      <c r="AK155" s="109"/>
      <c r="AL155" s="109"/>
      <c r="AM155" s="109"/>
      <c r="AN155" s="109"/>
      <c r="AO155" s="109"/>
      <c r="AP155" s="109"/>
      <c r="AQ155" s="109"/>
      <c r="AR155" s="109"/>
    </row>
    <row r="156" spans="1:44">
      <c r="A156" s="129"/>
      <c r="B156" s="233"/>
      <c r="C156" s="119"/>
      <c r="D156" s="128"/>
      <c r="E156" s="128"/>
      <c r="F156" s="118"/>
      <c r="G156" s="118"/>
      <c r="H156" s="118"/>
      <c r="I156" s="178"/>
      <c r="J156" s="178"/>
      <c r="K156" s="118"/>
      <c r="L156" s="129"/>
      <c r="M156" s="129"/>
      <c r="N156" s="119"/>
      <c r="O156" s="119"/>
      <c r="P156" s="109"/>
      <c r="Q156" s="109"/>
      <c r="R156" s="109"/>
      <c r="S156" s="109"/>
      <c r="T156" s="109"/>
      <c r="U156" s="109"/>
      <c r="V156" s="109"/>
      <c r="W156" s="109"/>
      <c r="X156" s="109"/>
      <c r="Y156" s="109"/>
      <c r="Z156" s="109"/>
      <c r="AA156" s="109"/>
      <c r="AB156" s="109"/>
      <c r="AC156" s="109"/>
      <c r="AD156" s="109"/>
      <c r="AE156" s="109"/>
      <c r="AF156" s="109"/>
      <c r="AG156" s="109"/>
      <c r="AH156" s="109"/>
      <c r="AI156" s="109"/>
      <c r="AJ156" s="109"/>
      <c r="AK156" s="109"/>
      <c r="AL156" s="109"/>
      <c r="AM156" s="109"/>
      <c r="AN156" s="109"/>
      <c r="AO156" s="109"/>
      <c r="AP156" s="109"/>
      <c r="AQ156" s="109"/>
      <c r="AR156" s="109"/>
    </row>
    <row r="157" spans="1:44">
      <c r="A157" s="129"/>
      <c r="B157" s="233"/>
      <c r="C157" s="119"/>
      <c r="D157" s="128"/>
      <c r="E157" s="128"/>
      <c r="F157" s="118"/>
      <c r="G157" s="118"/>
      <c r="H157" s="118"/>
      <c r="I157" s="178"/>
      <c r="J157" s="178"/>
      <c r="K157" s="118"/>
      <c r="L157" s="129"/>
      <c r="M157" s="129"/>
      <c r="N157" s="119"/>
      <c r="O157" s="119"/>
      <c r="P157" s="109"/>
      <c r="Q157" s="109"/>
      <c r="R157" s="109"/>
      <c r="S157" s="109"/>
      <c r="T157" s="109"/>
      <c r="U157" s="109"/>
      <c r="V157" s="109"/>
      <c r="W157" s="109"/>
      <c r="X157" s="109"/>
      <c r="Y157" s="109"/>
      <c r="Z157" s="109"/>
      <c r="AA157" s="109"/>
      <c r="AB157" s="109"/>
      <c r="AC157" s="109"/>
      <c r="AD157" s="109"/>
      <c r="AE157" s="109"/>
      <c r="AF157" s="109"/>
      <c r="AG157" s="109"/>
      <c r="AH157" s="109"/>
      <c r="AI157" s="109"/>
      <c r="AJ157" s="109"/>
      <c r="AK157" s="109"/>
      <c r="AL157" s="109"/>
      <c r="AM157" s="109"/>
      <c r="AN157" s="109"/>
      <c r="AO157" s="109"/>
      <c r="AP157" s="109"/>
      <c r="AQ157" s="109"/>
      <c r="AR157" s="109"/>
    </row>
    <row r="158" spans="1:44">
      <c r="A158" s="129"/>
      <c r="B158" s="233"/>
      <c r="C158" s="119"/>
      <c r="D158" s="128"/>
      <c r="E158" s="128"/>
      <c r="F158" s="118"/>
      <c r="G158" s="118"/>
      <c r="H158" s="118"/>
      <c r="I158" s="178"/>
      <c r="J158" s="178"/>
      <c r="K158" s="118"/>
      <c r="L158" s="129"/>
      <c r="M158" s="129"/>
      <c r="N158" s="119"/>
      <c r="O158" s="119"/>
      <c r="P158" s="109"/>
      <c r="Q158" s="109"/>
      <c r="R158" s="109"/>
      <c r="S158" s="109"/>
      <c r="T158" s="109"/>
      <c r="U158" s="109"/>
      <c r="V158" s="109"/>
      <c r="W158" s="109"/>
      <c r="X158" s="109"/>
      <c r="Y158" s="109"/>
      <c r="Z158" s="109"/>
      <c r="AA158" s="109"/>
      <c r="AB158" s="109"/>
      <c r="AC158" s="109"/>
      <c r="AD158" s="109"/>
      <c r="AE158" s="109"/>
      <c r="AF158" s="109"/>
      <c r="AG158" s="109"/>
      <c r="AH158" s="109"/>
      <c r="AI158" s="109"/>
      <c r="AJ158" s="109"/>
      <c r="AK158" s="109"/>
      <c r="AL158" s="109"/>
      <c r="AM158" s="109"/>
      <c r="AN158" s="109"/>
      <c r="AO158" s="109"/>
      <c r="AP158" s="109"/>
      <c r="AQ158" s="109"/>
      <c r="AR158" s="109"/>
    </row>
    <row r="159" spans="1:44">
      <c r="A159" s="129"/>
      <c r="B159" s="233"/>
      <c r="C159" s="119"/>
      <c r="D159" s="128"/>
      <c r="E159" s="128"/>
      <c r="F159" s="118"/>
      <c r="G159" s="118"/>
      <c r="H159" s="118"/>
      <c r="I159" s="178"/>
      <c r="J159" s="178"/>
      <c r="K159" s="118"/>
      <c r="L159" s="129"/>
      <c r="M159" s="129"/>
      <c r="N159" s="119"/>
      <c r="O159" s="119"/>
      <c r="P159" s="109"/>
      <c r="Q159" s="109"/>
      <c r="R159" s="109"/>
      <c r="S159" s="109"/>
      <c r="T159" s="109"/>
      <c r="U159" s="109"/>
      <c r="V159" s="109"/>
      <c r="W159" s="109"/>
      <c r="X159" s="109"/>
      <c r="Y159" s="109"/>
      <c r="Z159" s="109"/>
      <c r="AA159" s="109"/>
      <c r="AB159" s="109"/>
      <c r="AC159" s="109"/>
      <c r="AD159" s="109"/>
      <c r="AE159" s="109"/>
      <c r="AF159" s="109"/>
      <c r="AG159" s="109"/>
      <c r="AH159" s="109"/>
      <c r="AI159" s="109"/>
      <c r="AJ159" s="109"/>
      <c r="AK159" s="109"/>
      <c r="AL159" s="109"/>
      <c r="AM159" s="109"/>
      <c r="AN159" s="109"/>
      <c r="AO159" s="109"/>
      <c r="AP159" s="109"/>
      <c r="AQ159" s="109"/>
      <c r="AR159" s="109"/>
    </row>
    <row r="160" spans="1:44">
      <c r="A160" s="129"/>
      <c r="B160" s="233"/>
      <c r="C160" s="119"/>
      <c r="D160" s="128"/>
      <c r="E160" s="128"/>
      <c r="F160" s="118"/>
      <c r="G160" s="118"/>
      <c r="H160" s="118"/>
      <c r="I160" s="178"/>
      <c r="J160" s="178"/>
      <c r="K160" s="118"/>
      <c r="L160" s="129"/>
      <c r="M160" s="129"/>
      <c r="N160" s="119"/>
      <c r="O160" s="119"/>
      <c r="P160" s="109"/>
      <c r="Q160" s="109"/>
      <c r="R160" s="109"/>
      <c r="S160" s="109"/>
      <c r="T160" s="109"/>
      <c r="U160" s="109"/>
      <c r="V160" s="109"/>
      <c r="W160" s="109"/>
      <c r="X160" s="109"/>
      <c r="Y160" s="109"/>
      <c r="Z160" s="109"/>
      <c r="AA160" s="109"/>
      <c r="AB160" s="109"/>
      <c r="AC160" s="109"/>
      <c r="AD160" s="109"/>
      <c r="AE160" s="109"/>
      <c r="AF160" s="109"/>
      <c r="AG160" s="109"/>
      <c r="AH160" s="109"/>
      <c r="AI160" s="109"/>
      <c r="AJ160" s="109"/>
      <c r="AK160" s="109"/>
      <c r="AL160" s="109"/>
      <c r="AM160" s="109"/>
      <c r="AN160" s="109"/>
      <c r="AO160" s="109"/>
      <c r="AP160" s="109"/>
      <c r="AQ160" s="109"/>
      <c r="AR160" s="109"/>
    </row>
    <row r="161" spans="1:44">
      <c r="A161" s="129"/>
      <c r="B161" s="233"/>
      <c r="C161" s="119"/>
      <c r="D161" s="128"/>
      <c r="E161" s="128"/>
      <c r="F161" s="118"/>
      <c r="G161" s="118"/>
      <c r="H161" s="118"/>
      <c r="I161" s="178"/>
      <c r="J161" s="178"/>
      <c r="K161" s="118"/>
      <c r="L161" s="129"/>
      <c r="M161" s="129"/>
      <c r="N161" s="119"/>
      <c r="O161" s="119"/>
      <c r="P161" s="109"/>
      <c r="Q161" s="109"/>
      <c r="R161" s="109"/>
      <c r="S161" s="109"/>
      <c r="T161" s="109"/>
      <c r="U161" s="109"/>
      <c r="V161" s="109"/>
      <c r="W161" s="109"/>
      <c r="X161" s="109"/>
      <c r="Y161" s="109"/>
      <c r="Z161" s="109"/>
      <c r="AA161" s="109"/>
      <c r="AB161" s="109"/>
      <c r="AC161" s="109"/>
      <c r="AD161" s="109"/>
      <c r="AE161" s="109"/>
      <c r="AF161" s="109"/>
      <c r="AG161" s="109"/>
      <c r="AH161" s="109"/>
      <c r="AI161" s="109"/>
      <c r="AJ161" s="109"/>
      <c r="AK161" s="109"/>
      <c r="AL161" s="109"/>
      <c r="AM161" s="109"/>
      <c r="AN161" s="109"/>
      <c r="AO161" s="109"/>
      <c r="AP161" s="109"/>
      <c r="AQ161" s="109"/>
      <c r="AR161" s="109"/>
    </row>
    <row r="162" spans="1:44">
      <c r="A162" s="129"/>
      <c r="B162" s="233"/>
      <c r="C162" s="119"/>
      <c r="D162" s="128"/>
      <c r="E162" s="128"/>
      <c r="F162" s="118"/>
      <c r="G162" s="118"/>
      <c r="H162" s="118"/>
      <c r="I162" s="178"/>
      <c r="J162" s="178"/>
      <c r="K162" s="118"/>
      <c r="L162" s="129"/>
      <c r="M162" s="129"/>
      <c r="N162" s="119"/>
      <c r="O162" s="119"/>
      <c r="P162" s="109"/>
      <c r="Q162" s="109"/>
      <c r="R162" s="109"/>
      <c r="S162" s="109"/>
      <c r="T162" s="109"/>
      <c r="U162" s="109"/>
      <c r="V162" s="109"/>
      <c r="W162" s="109"/>
      <c r="X162" s="109"/>
      <c r="Y162" s="109"/>
      <c r="Z162" s="109"/>
      <c r="AA162" s="109"/>
      <c r="AB162" s="109"/>
      <c r="AC162" s="109"/>
      <c r="AD162" s="109"/>
      <c r="AE162" s="109"/>
      <c r="AF162" s="109"/>
      <c r="AG162" s="109"/>
      <c r="AH162" s="109"/>
      <c r="AI162" s="109"/>
      <c r="AJ162" s="109"/>
      <c r="AK162" s="109"/>
      <c r="AL162" s="109"/>
      <c r="AM162" s="109"/>
      <c r="AN162" s="109"/>
      <c r="AO162" s="109"/>
      <c r="AP162" s="109"/>
      <c r="AQ162" s="109"/>
      <c r="AR162" s="109"/>
    </row>
    <row r="163" spans="1:44">
      <c r="A163" s="129"/>
      <c r="B163" s="233"/>
      <c r="C163" s="119"/>
      <c r="D163" s="128"/>
      <c r="E163" s="128"/>
      <c r="F163" s="118"/>
      <c r="G163" s="118"/>
      <c r="H163" s="118"/>
      <c r="I163" s="178"/>
      <c r="J163" s="178"/>
      <c r="K163" s="118"/>
      <c r="L163" s="129"/>
      <c r="M163" s="129"/>
      <c r="N163" s="119"/>
      <c r="O163" s="119"/>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c r="AK163" s="109"/>
      <c r="AL163" s="109"/>
      <c r="AM163" s="109"/>
      <c r="AN163" s="109"/>
      <c r="AO163" s="109"/>
      <c r="AP163" s="109"/>
      <c r="AQ163" s="109"/>
      <c r="AR163" s="109"/>
    </row>
    <row r="164" spans="1:44">
      <c r="A164" s="129"/>
      <c r="B164" s="233"/>
      <c r="C164" s="119"/>
      <c r="D164" s="128"/>
      <c r="E164" s="128"/>
      <c r="F164" s="118"/>
      <c r="G164" s="118"/>
      <c r="H164" s="118"/>
      <c r="I164" s="178"/>
      <c r="J164" s="178"/>
      <c r="K164" s="118"/>
      <c r="L164" s="129"/>
      <c r="M164" s="129"/>
      <c r="N164" s="119"/>
      <c r="O164" s="119"/>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c r="AK164" s="109"/>
      <c r="AL164" s="109"/>
      <c r="AM164" s="109"/>
      <c r="AN164" s="109"/>
      <c r="AO164" s="109"/>
      <c r="AP164" s="109"/>
      <c r="AQ164" s="109"/>
      <c r="AR164" s="109"/>
    </row>
    <row r="165" spans="1:44">
      <c r="A165" s="129"/>
      <c r="B165" s="233"/>
      <c r="C165" s="119"/>
      <c r="D165" s="128"/>
      <c r="E165" s="128"/>
      <c r="F165" s="118"/>
      <c r="G165" s="118"/>
      <c r="H165" s="118"/>
      <c r="I165" s="178"/>
      <c r="J165" s="178"/>
      <c r="K165" s="118"/>
      <c r="L165" s="129"/>
      <c r="M165" s="129"/>
      <c r="N165" s="119"/>
      <c r="O165" s="119"/>
      <c r="P165" s="109"/>
      <c r="Q165" s="109"/>
      <c r="R165" s="109"/>
      <c r="S165" s="109"/>
      <c r="T165" s="109"/>
      <c r="U165" s="109"/>
      <c r="V165" s="109"/>
      <c r="W165" s="109"/>
      <c r="X165" s="109"/>
      <c r="Y165" s="109"/>
      <c r="Z165" s="109"/>
      <c r="AA165" s="109"/>
      <c r="AB165" s="109"/>
      <c r="AC165" s="109"/>
      <c r="AD165" s="109"/>
      <c r="AE165" s="109"/>
      <c r="AF165" s="109"/>
      <c r="AG165" s="109"/>
      <c r="AH165" s="109"/>
      <c r="AI165" s="109"/>
      <c r="AJ165" s="109"/>
      <c r="AK165" s="109"/>
      <c r="AL165" s="109"/>
      <c r="AM165" s="109"/>
      <c r="AN165" s="109"/>
      <c r="AO165" s="109"/>
      <c r="AP165" s="109"/>
      <c r="AQ165" s="109"/>
      <c r="AR165" s="109"/>
    </row>
    <row r="166" spans="1:44">
      <c r="A166" s="129"/>
      <c r="B166" s="233"/>
      <c r="C166" s="119"/>
      <c r="D166" s="128"/>
      <c r="E166" s="128"/>
      <c r="F166" s="118"/>
      <c r="G166" s="118"/>
      <c r="H166" s="118"/>
      <c r="I166" s="178"/>
      <c r="J166" s="178"/>
      <c r="K166" s="118"/>
      <c r="L166" s="129"/>
      <c r="M166" s="129"/>
      <c r="N166" s="119"/>
      <c r="O166" s="119"/>
      <c r="P166" s="109"/>
      <c r="Q166" s="109"/>
      <c r="R166" s="109"/>
      <c r="S166" s="109"/>
      <c r="T166" s="109"/>
      <c r="U166" s="109"/>
      <c r="V166" s="109"/>
      <c r="W166" s="109"/>
      <c r="X166" s="109"/>
      <c r="Y166" s="109"/>
      <c r="Z166" s="109"/>
      <c r="AA166" s="109"/>
      <c r="AB166" s="109"/>
      <c r="AC166" s="109"/>
      <c r="AD166" s="109"/>
      <c r="AE166" s="109"/>
      <c r="AF166" s="109"/>
      <c r="AG166" s="109"/>
      <c r="AH166" s="109"/>
      <c r="AI166" s="109"/>
      <c r="AJ166" s="109"/>
      <c r="AK166" s="109"/>
      <c r="AL166" s="109"/>
      <c r="AM166" s="109"/>
      <c r="AN166" s="109"/>
      <c r="AO166" s="109"/>
      <c r="AP166" s="109"/>
      <c r="AQ166" s="109"/>
      <c r="AR166" s="109"/>
    </row>
    <row r="167" spans="1:44">
      <c r="A167" s="129"/>
      <c r="B167" s="233"/>
      <c r="C167" s="119"/>
      <c r="D167" s="128"/>
      <c r="E167" s="128"/>
      <c r="F167" s="118"/>
      <c r="G167" s="118"/>
      <c r="H167" s="118"/>
      <c r="I167" s="178"/>
      <c r="J167" s="178"/>
      <c r="K167" s="118"/>
      <c r="L167" s="129"/>
      <c r="M167" s="129"/>
      <c r="N167" s="119"/>
      <c r="O167" s="119"/>
      <c r="P167" s="109"/>
      <c r="Q167" s="109"/>
      <c r="R167" s="109"/>
      <c r="S167" s="109"/>
      <c r="T167" s="109"/>
      <c r="U167" s="109"/>
      <c r="V167" s="109"/>
      <c r="W167" s="109"/>
      <c r="X167" s="109"/>
      <c r="Y167" s="109"/>
      <c r="Z167" s="109"/>
      <c r="AA167" s="109"/>
      <c r="AB167" s="109"/>
      <c r="AC167" s="109"/>
      <c r="AD167" s="109"/>
      <c r="AE167" s="109"/>
      <c r="AF167" s="109"/>
      <c r="AG167" s="109"/>
      <c r="AH167" s="109"/>
      <c r="AI167" s="109"/>
      <c r="AJ167" s="109"/>
      <c r="AK167" s="109"/>
      <c r="AL167" s="109"/>
      <c r="AM167" s="109"/>
      <c r="AN167" s="109"/>
      <c r="AO167" s="109"/>
      <c r="AP167" s="109"/>
      <c r="AQ167" s="109"/>
      <c r="AR167" s="109"/>
    </row>
    <row r="168" spans="1:44">
      <c r="A168" s="129"/>
      <c r="B168" s="233"/>
      <c r="C168" s="119"/>
      <c r="D168" s="128"/>
      <c r="E168" s="128"/>
      <c r="F168" s="118"/>
      <c r="G168" s="118"/>
      <c r="H168" s="118"/>
      <c r="I168" s="178"/>
      <c r="J168" s="178"/>
      <c r="K168" s="118"/>
      <c r="L168" s="129"/>
      <c r="M168" s="129"/>
      <c r="N168" s="119"/>
      <c r="O168" s="119"/>
      <c r="P168" s="109"/>
      <c r="Q168" s="109"/>
      <c r="R168" s="109"/>
      <c r="S168" s="109"/>
      <c r="T168" s="109"/>
      <c r="U168" s="109"/>
      <c r="V168" s="109"/>
      <c r="W168" s="109"/>
      <c r="X168" s="109"/>
      <c r="Y168" s="109"/>
      <c r="Z168" s="109"/>
      <c r="AA168" s="109"/>
      <c r="AB168" s="109"/>
      <c r="AC168" s="109"/>
      <c r="AD168" s="109"/>
      <c r="AE168" s="109"/>
      <c r="AF168" s="109"/>
      <c r="AG168" s="109"/>
      <c r="AH168" s="109"/>
      <c r="AI168" s="109"/>
      <c r="AJ168" s="109"/>
      <c r="AK168" s="109"/>
      <c r="AL168" s="109"/>
      <c r="AM168" s="109"/>
      <c r="AN168" s="109"/>
      <c r="AO168" s="109"/>
      <c r="AP168" s="109"/>
      <c r="AQ168" s="109"/>
      <c r="AR168" s="109"/>
    </row>
    <row r="169" spans="1:44">
      <c r="A169" s="129"/>
      <c r="B169" s="233"/>
      <c r="C169" s="119"/>
      <c r="D169" s="128"/>
      <c r="E169" s="128"/>
      <c r="F169" s="118"/>
      <c r="G169" s="118"/>
      <c r="H169" s="118"/>
      <c r="I169" s="178"/>
      <c r="J169" s="178"/>
      <c r="K169" s="118"/>
      <c r="L169" s="129"/>
      <c r="M169" s="129"/>
      <c r="N169" s="119"/>
      <c r="O169" s="119"/>
      <c r="P169" s="109"/>
      <c r="Q169" s="109"/>
      <c r="R169" s="109"/>
      <c r="S169" s="109"/>
      <c r="T169" s="109"/>
      <c r="U169" s="109"/>
      <c r="V169" s="109"/>
      <c r="W169" s="109"/>
      <c r="X169" s="109"/>
      <c r="Y169" s="109"/>
      <c r="Z169" s="109"/>
      <c r="AA169" s="109"/>
      <c r="AB169" s="109"/>
      <c r="AC169" s="109"/>
      <c r="AD169" s="109"/>
      <c r="AE169" s="109"/>
      <c r="AF169" s="109"/>
      <c r="AG169" s="109"/>
      <c r="AH169" s="109"/>
      <c r="AI169" s="109"/>
      <c r="AJ169" s="109"/>
      <c r="AK169" s="109"/>
      <c r="AL169" s="109"/>
      <c r="AM169" s="109"/>
      <c r="AN169" s="109"/>
      <c r="AO169" s="109"/>
      <c r="AP169" s="109"/>
      <c r="AQ169" s="109"/>
      <c r="AR169" s="109"/>
    </row>
    <row r="170" spans="1:44">
      <c r="A170" s="129"/>
      <c r="B170" s="233"/>
      <c r="C170" s="119"/>
      <c r="D170" s="128"/>
      <c r="E170" s="128"/>
      <c r="F170" s="118"/>
      <c r="G170" s="118"/>
      <c r="H170" s="118"/>
      <c r="I170" s="178"/>
      <c r="J170" s="178"/>
      <c r="K170" s="118"/>
      <c r="L170" s="129"/>
      <c r="M170" s="129"/>
      <c r="N170" s="119"/>
      <c r="O170" s="119"/>
      <c r="P170" s="109"/>
      <c r="Q170" s="109"/>
      <c r="R170" s="109"/>
      <c r="S170" s="109"/>
      <c r="T170" s="109"/>
      <c r="U170" s="109"/>
      <c r="V170" s="109"/>
      <c r="W170" s="109"/>
      <c r="X170" s="109"/>
      <c r="Y170" s="109"/>
      <c r="Z170" s="109"/>
      <c r="AA170" s="109"/>
      <c r="AB170" s="109"/>
      <c r="AC170" s="109"/>
      <c r="AD170" s="109"/>
      <c r="AE170" s="109"/>
      <c r="AF170" s="109"/>
      <c r="AG170" s="109"/>
      <c r="AH170" s="109"/>
      <c r="AI170" s="109"/>
      <c r="AJ170" s="109"/>
      <c r="AK170" s="109"/>
      <c r="AL170" s="109"/>
      <c r="AM170" s="109"/>
      <c r="AN170" s="109"/>
      <c r="AO170" s="109"/>
      <c r="AP170" s="109"/>
      <c r="AQ170" s="109"/>
      <c r="AR170" s="109"/>
    </row>
    <row r="171" spans="1:44">
      <c r="A171" s="129"/>
      <c r="B171" s="233"/>
      <c r="C171" s="119"/>
      <c r="D171" s="128"/>
      <c r="E171" s="128"/>
      <c r="F171" s="118"/>
      <c r="G171" s="118"/>
      <c r="H171" s="118"/>
      <c r="I171" s="178"/>
      <c r="J171" s="178"/>
      <c r="K171" s="118"/>
      <c r="L171" s="129"/>
      <c r="M171" s="129"/>
      <c r="N171" s="119"/>
      <c r="O171" s="119"/>
      <c r="P171" s="109"/>
      <c r="Q171" s="109"/>
      <c r="R171" s="109"/>
      <c r="S171" s="109"/>
      <c r="T171" s="109"/>
      <c r="U171" s="109"/>
      <c r="V171" s="109"/>
      <c r="W171" s="109"/>
      <c r="X171" s="109"/>
      <c r="Y171" s="109"/>
      <c r="Z171" s="109"/>
      <c r="AA171" s="109"/>
      <c r="AB171" s="109"/>
      <c r="AC171" s="109"/>
      <c r="AD171" s="109"/>
      <c r="AE171" s="109"/>
      <c r="AF171" s="109"/>
      <c r="AG171" s="109"/>
      <c r="AH171" s="109"/>
      <c r="AI171" s="109"/>
      <c r="AJ171" s="109"/>
      <c r="AK171" s="109"/>
      <c r="AL171" s="109"/>
      <c r="AM171" s="109"/>
      <c r="AN171" s="109"/>
      <c r="AO171" s="109"/>
      <c r="AP171" s="109"/>
      <c r="AQ171" s="109"/>
      <c r="AR171" s="109"/>
    </row>
    <row r="172" spans="1:44">
      <c r="A172" s="129"/>
      <c r="B172" s="233"/>
      <c r="C172" s="119"/>
      <c r="D172" s="128"/>
      <c r="E172" s="128"/>
      <c r="F172" s="118"/>
      <c r="G172" s="118"/>
      <c r="H172" s="118"/>
      <c r="I172" s="178"/>
      <c r="J172" s="178"/>
      <c r="K172" s="118"/>
      <c r="L172" s="129"/>
      <c r="M172" s="129"/>
      <c r="N172" s="119"/>
      <c r="O172" s="119"/>
      <c r="P172" s="109"/>
      <c r="Q172" s="109"/>
      <c r="R172" s="109"/>
      <c r="S172" s="109"/>
      <c r="T172" s="109"/>
      <c r="U172" s="109"/>
      <c r="V172" s="109"/>
      <c r="W172" s="109"/>
      <c r="X172" s="109"/>
      <c r="Y172" s="109"/>
      <c r="Z172" s="109"/>
      <c r="AA172" s="109"/>
      <c r="AB172" s="109"/>
      <c r="AC172" s="109"/>
      <c r="AD172" s="109"/>
      <c r="AE172" s="109"/>
      <c r="AF172" s="109"/>
      <c r="AG172" s="109"/>
      <c r="AH172" s="109"/>
      <c r="AI172" s="109"/>
      <c r="AJ172" s="109"/>
      <c r="AK172" s="109"/>
      <c r="AL172" s="109"/>
      <c r="AM172" s="109"/>
      <c r="AN172" s="109"/>
      <c r="AO172" s="109"/>
      <c r="AP172" s="109"/>
      <c r="AQ172" s="109"/>
      <c r="AR172" s="109"/>
    </row>
    <row r="173" spans="1:44">
      <c r="A173" s="129"/>
      <c r="B173" s="233"/>
      <c r="C173" s="119"/>
      <c r="D173" s="128"/>
      <c r="E173" s="128"/>
      <c r="F173" s="118"/>
      <c r="G173" s="118"/>
      <c r="H173" s="118"/>
      <c r="I173" s="178"/>
      <c r="J173" s="178"/>
      <c r="K173" s="118"/>
      <c r="L173" s="129"/>
      <c r="M173" s="129"/>
      <c r="N173" s="119"/>
      <c r="O173" s="119"/>
      <c r="P173" s="109"/>
      <c r="Q173" s="109"/>
      <c r="R173" s="109"/>
      <c r="S173" s="109"/>
      <c r="T173" s="109"/>
      <c r="U173" s="109"/>
      <c r="V173" s="109"/>
      <c r="W173" s="109"/>
      <c r="X173" s="109"/>
      <c r="Y173" s="109"/>
      <c r="Z173" s="109"/>
      <c r="AA173" s="109"/>
      <c r="AB173" s="109"/>
      <c r="AC173" s="109"/>
      <c r="AD173" s="109"/>
      <c r="AE173" s="109"/>
      <c r="AF173" s="109"/>
      <c r="AG173" s="109"/>
      <c r="AH173" s="109"/>
      <c r="AI173" s="109"/>
      <c r="AJ173" s="109"/>
      <c r="AK173" s="109"/>
      <c r="AL173" s="109"/>
      <c r="AM173" s="109"/>
      <c r="AN173" s="109"/>
      <c r="AO173" s="109"/>
      <c r="AP173" s="109"/>
      <c r="AQ173" s="109"/>
      <c r="AR173" s="109"/>
    </row>
    <row r="174" spans="1:44">
      <c r="A174" s="129"/>
      <c r="B174" s="233"/>
      <c r="C174" s="119"/>
      <c r="D174" s="128"/>
      <c r="E174" s="128"/>
      <c r="F174" s="118"/>
      <c r="G174" s="118"/>
      <c r="H174" s="118"/>
      <c r="I174" s="178"/>
      <c r="J174" s="178"/>
      <c r="K174" s="118"/>
      <c r="L174" s="129"/>
      <c r="M174" s="129"/>
      <c r="N174" s="119"/>
      <c r="O174" s="119"/>
      <c r="P174" s="109"/>
      <c r="Q174" s="109"/>
      <c r="R174" s="109"/>
      <c r="S174" s="109"/>
      <c r="T174" s="109"/>
      <c r="U174" s="109"/>
      <c r="V174" s="109"/>
      <c r="W174" s="109"/>
      <c r="X174" s="109"/>
      <c r="Y174" s="109"/>
      <c r="Z174" s="109"/>
      <c r="AA174" s="109"/>
      <c r="AB174" s="109"/>
      <c r="AC174" s="109"/>
      <c r="AD174" s="109"/>
      <c r="AE174" s="109"/>
      <c r="AF174" s="109"/>
      <c r="AG174" s="109"/>
      <c r="AH174" s="109"/>
      <c r="AI174" s="109"/>
      <c r="AJ174" s="109"/>
      <c r="AK174" s="109"/>
      <c r="AL174" s="109"/>
      <c r="AM174" s="109"/>
      <c r="AN174" s="109"/>
      <c r="AO174" s="109"/>
      <c r="AP174" s="109"/>
      <c r="AQ174" s="109"/>
      <c r="AR174" s="109"/>
    </row>
    <row r="175" spans="1:44">
      <c r="A175" s="129"/>
      <c r="B175" s="233"/>
      <c r="C175" s="119"/>
      <c r="D175" s="128"/>
      <c r="E175" s="128"/>
      <c r="F175" s="118"/>
      <c r="G175" s="118"/>
      <c r="H175" s="118"/>
      <c r="I175" s="178"/>
      <c r="J175" s="178"/>
      <c r="K175" s="118"/>
      <c r="L175" s="129"/>
      <c r="M175" s="129"/>
      <c r="N175" s="119"/>
      <c r="O175" s="119"/>
      <c r="P175" s="109"/>
      <c r="Q175" s="109"/>
      <c r="R175" s="109"/>
      <c r="S175" s="109"/>
      <c r="T175" s="109"/>
      <c r="U175" s="109"/>
      <c r="V175" s="109"/>
      <c r="W175" s="109"/>
      <c r="X175" s="109"/>
      <c r="Y175" s="109"/>
      <c r="Z175" s="109"/>
      <c r="AA175" s="109"/>
      <c r="AB175" s="109"/>
      <c r="AC175" s="109"/>
      <c r="AD175" s="109"/>
      <c r="AE175" s="109"/>
      <c r="AF175" s="109"/>
      <c r="AG175" s="109"/>
      <c r="AH175" s="109"/>
      <c r="AI175" s="109"/>
      <c r="AJ175" s="109"/>
      <c r="AK175" s="109"/>
      <c r="AL175" s="109"/>
      <c r="AM175" s="109"/>
      <c r="AN175" s="109"/>
      <c r="AO175" s="109"/>
      <c r="AP175" s="109"/>
      <c r="AQ175" s="109"/>
      <c r="AR175" s="109"/>
    </row>
    <row r="176" spans="1:44">
      <c r="A176" s="129"/>
      <c r="B176" s="233"/>
      <c r="C176" s="119"/>
      <c r="D176" s="128"/>
      <c r="E176" s="128"/>
      <c r="F176" s="118"/>
      <c r="G176" s="118"/>
      <c r="H176" s="118"/>
      <c r="I176" s="178"/>
      <c r="J176" s="178"/>
      <c r="K176" s="118"/>
      <c r="L176" s="129"/>
      <c r="M176" s="129"/>
      <c r="N176" s="119"/>
      <c r="O176" s="119"/>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c r="AK176" s="109"/>
      <c r="AL176" s="109"/>
      <c r="AM176" s="109"/>
      <c r="AN176" s="109"/>
      <c r="AO176" s="109"/>
      <c r="AP176" s="109"/>
      <c r="AQ176" s="109"/>
      <c r="AR176" s="109"/>
    </row>
    <row r="177" spans="1:44">
      <c r="A177" s="129"/>
      <c r="B177" s="233"/>
      <c r="C177" s="119"/>
      <c r="D177" s="128"/>
      <c r="E177" s="128"/>
      <c r="F177" s="118"/>
      <c r="G177" s="118"/>
      <c r="H177" s="118"/>
      <c r="I177" s="178"/>
      <c r="J177" s="178"/>
      <c r="K177" s="118"/>
      <c r="L177" s="129"/>
      <c r="M177" s="129"/>
      <c r="N177" s="119"/>
      <c r="O177" s="119"/>
      <c r="P177" s="109"/>
      <c r="Q177" s="109"/>
      <c r="R177" s="109"/>
      <c r="S177" s="109"/>
      <c r="T177" s="109"/>
      <c r="U177" s="109"/>
      <c r="V177" s="109"/>
      <c r="W177" s="109"/>
      <c r="X177" s="109"/>
      <c r="Y177" s="109"/>
      <c r="Z177" s="109"/>
      <c r="AA177" s="109"/>
      <c r="AB177" s="109"/>
      <c r="AC177" s="109"/>
      <c r="AD177" s="109"/>
      <c r="AE177" s="109"/>
      <c r="AF177" s="109"/>
      <c r="AG177" s="109"/>
      <c r="AH177" s="109"/>
      <c r="AI177" s="109"/>
      <c r="AJ177" s="109"/>
      <c r="AK177" s="109"/>
      <c r="AL177" s="109"/>
      <c r="AM177" s="109"/>
      <c r="AN177" s="109"/>
      <c r="AO177" s="109"/>
      <c r="AP177" s="109"/>
      <c r="AQ177" s="109"/>
      <c r="AR177" s="109"/>
    </row>
    <row r="178" spans="1:44">
      <c r="A178" s="129"/>
      <c r="B178" s="233"/>
      <c r="C178" s="119"/>
      <c r="D178" s="128"/>
      <c r="E178" s="128"/>
      <c r="F178" s="118"/>
      <c r="G178" s="118"/>
      <c r="H178" s="118"/>
      <c r="I178" s="178"/>
      <c r="J178" s="178"/>
      <c r="K178" s="118"/>
      <c r="L178" s="129"/>
      <c r="M178" s="129"/>
      <c r="N178" s="119"/>
      <c r="O178" s="11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row>
    <row r="179" spans="1:44">
      <c r="A179" s="129"/>
      <c r="B179" s="233"/>
      <c r="C179" s="119"/>
      <c r="D179" s="128"/>
      <c r="E179" s="128"/>
      <c r="F179" s="118"/>
      <c r="G179" s="118"/>
      <c r="H179" s="118"/>
      <c r="I179" s="178"/>
      <c r="J179" s="178"/>
      <c r="K179" s="118"/>
      <c r="L179" s="129"/>
      <c r="M179" s="129"/>
      <c r="N179" s="119"/>
      <c r="O179" s="119"/>
      <c r="P179" s="109"/>
      <c r="Q179" s="109"/>
      <c r="R179" s="109"/>
      <c r="S179" s="109"/>
      <c r="T179" s="109"/>
      <c r="U179" s="109"/>
      <c r="V179" s="109"/>
      <c r="W179" s="109"/>
      <c r="X179" s="109"/>
      <c r="Y179" s="109"/>
      <c r="Z179" s="109"/>
      <c r="AA179" s="109"/>
      <c r="AB179" s="109"/>
      <c r="AC179" s="109"/>
      <c r="AD179" s="109"/>
      <c r="AE179" s="109"/>
      <c r="AF179" s="109"/>
      <c r="AG179" s="109"/>
      <c r="AH179" s="109"/>
      <c r="AI179" s="109"/>
      <c r="AJ179" s="109"/>
      <c r="AK179" s="109"/>
      <c r="AL179" s="109"/>
      <c r="AM179" s="109"/>
      <c r="AN179" s="109"/>
      <c r="AO179" s="109"/>
      <c r="AP179" s="109"/>
      <c r="AQ179" s="109"/>
      <c r="AR179" s="109"/>
    </row>
    <row r="180" spans="1:44">
      <c r="A180" s="129"/>
      <c r="B180" s="233"/>
      <c r="C180" s="119"/>
      <c r="D180" s="128"/>
      <c r="E180" s="128"/>
      <c r="F180" s="118"/>
      <c r="G180" s="118"/>
      <c r="H180" s="118"/>
      <c r="I180" s="178"/>
      <c r="J180" s="178"/>
      <c r="K180" s="118"/>
      <c r="L180" s="129"/>
      <c r="M180" s="129"/>
      <c r="N180" s="119"/>
      <c r="O180" s="119"/>
      <c r="P180" s="109"/>
      <c r="Q180" s="109"/>
      <c r="R180" s="109"/>
      <c r="S180" s="109"/>
      <c r="T180" s="109"/>
      <c r="U180" s="109"/>
      <c r="V180" s="109"/>
      <c r="W180" s="109"/>
      <c r="X180" s="109"/>
      <c r="Y180" s="109"/>
      <c r="Z180" s="109"/>
      <c r="AA180" s="109"/>
      <c r="AB180" s="109"/>
      <c r="AC180" s="109"/>
      <c r="AD180" s="109"/>
      <c r="AE180" s="109"/>
      <c r="AF180" s="109"/>
      <c r="AG180" s="109"/>
      <c r="AH180" s="109"/>
      <c r="AI180" s="109"/>
      <c r="AJ180" s="109"/>
      <c r="AK180" s="109"/>
      <c r="AL180" s="109"/>
      <c r="AM180" s="109"/>
      <c r="AN180" s="109"/>
      <c r="AO180" s="109"/>
      <c r="AP180" s="109"/>
      <c r="AQ180" s="109"/>
      <c r="AR180" s="109"/>
    </row>
    <row r="181" spans="1:44">
      <c r="A181" s="129"/>
      <c r="B181" s="233"/>
      <c r="C181" s="119"/>
      <c r="D181" s="128"/>
      <c r="E181" s="128"/>
      <c r="F181" s="118"/>
      <c r="G181" s="118"/>
      <c r="H181" s="118"/>
      <c r="I181" s="178"/>
      <c r="J181" s="178"/>
      <c r="K181" s="118"/>
      <c r="L181" s="129"/>
      <c r="M181" s="129"/>
      <c r="N181" s="119"/>
      <c r="O181" s="119"/>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c r="AK181" s="109"/>
      <c r="AL181" s="109"/>
      <c r="AM181" s="109"/>
      <c r="AN181" s="109"/>
      <c r="AO181" s="109"/>
      <c r="AP181" s="109"/>
      <c r="AQ181" s="109"/>
      <c r="AR181" s="109"/>
    </row>
    <row r="182" spans="1:44">
      <c r="A182" s="129"/>
      <c r="B182" s="233"/>
      <c r="C182" s="119"/>
      <c r="D182" s="128"/>
      <c r="E182" s="128"/>
      <c r="F182" s="118"/>
      <c r="G182" s="118"/>
      <c r="H182" s="118"/>
      <c r="I182" s="178"/>
      <c r="J182" s="178"/>
      <c r="K182" s="118"/>
      <c r="L182" s="129"/>
      <c r="M182" s="129"/>
      <c r="N182" s="119"/>
      <c r="O182" s="119"/>
      <c r="P182" s="109"/>
      <c r="Q182" s="109"/>
      <c r="R182" s="109"/>
      <c r="S182" s="109"/>
      <c r="T182" s="109"/>
      <c r="U182" s="109"/>
      <c r="V182" s="109"/>
      <c r="W182" s="109"/>
      <c r="X182" s="109"/>
      <c r="Y182" s="109"/>
      <c r="Z182" s="109"/>
      <c r="AA182" s="109"/>
      <c r="AB182" s="109"/>
      <c r="AC182" s="109"/>
      <c r="AD182" s="109"/>
      <c r="AE182" s="109"/>
      <c r="AF182" s="109"/>
      <c r="AG182" s="109"/>
      <c r="AH182" s="109"/>
      <c r="AI182" s="109"/>
      <c r="AJ182" s="109"/>
      <c r="AK182" s="109"/>
      <c r="AL182" s="109"/>
      <c r="AM182" s="109"/>
      <c r="AN182" s="109"/>
      <c r="AO182" s="109"/>
      <c r="AP182" s="109"/>
      <c r="AQ182" s="109"/>
      <c r="AR182" s="109"/>
    </row>
    <row r="183" spans="1:44">
      <c r="A183" s="129"/>
      <c r="B183" s="233"/>
      <c r="C183" s="119"/>
      <c r="D183" s="128"/>
      <c r="E183" s="128"/>
      <c r="F183" s="118"/>
      <c r="G183" s="118"/>
      <c r="H183" s="118"/>
      <c r="I183" s="178"/>
      <c r="J183" s="178"/>
      <c r="K183" s="118"/>
      <c r="L183" s="129"/>
      <c r="M183" s="129"/>
      <c r="N183" s="119"/>
      <c r="O183" s="119"/>
      <c r="P183" s="109"/>
      <c r="Q183" s="109"/>
      <c r="R183" s="109"/>
      <c r="S183" s="109"/>
      <c r="T183" s="109"/>
      <c r="U183" s="109"/>
      <c r="V183" s="109"/>
      <c r="W183" s="109"/>
      <c r="X183" s="109"/>
      <c r="Y183" s="109"/>
      <c r="Z183" s="109"/>
      <c r="AA183" s="109"/>
      <c r="AB183" s="109"/>
      <c r="AC183" s="109"/>
      <c r="AD183" s="109"/>
      <c r="AE183" s="109"/>
      <c r="AF183" s="109"/>
      <c r="AG183" s="109"/>
      <c r="AH183" s="109"/>
      <c r="AI183" s="109"/>
      <c r="AJ183" s="109"/>
      <c r="AK183" s="109"/>
      <c r="AL183" s="109"/>
      <c r="AM183" s="109"/>
      <c r="AN183" s="109"/>
      <c r="AO183" s="109"/>
      <c r="AP183" s="109"/>
      <c r="AQ183" s="109"/>
      <c r="AR183" s="109"/>
    </row>
    <row r="184" spans="1:44">
      <c r="A184" s="129"/>
      <c r="B184" s="233"/>
      <c r="C184" s="119"/>
      <c r="D184" s="128"/>
      <c r="E184" s="128"/>
      <c r="F184" s="118"/>
      <c r="G184" s="118"/>
      <c r="H184" s="118"/>
      <c r="I184" s="178"/>
      <c r="J184" s="178"/>
      <c r="K184" s="118"/>
      <c r="L184" s="129"/>
      <c r="M184" s="129"/>
      <c r="N184" s="119"/>
      <c r="O184" s="119"/>
      <c r="P184" s="109"/>
      <c r="Q184" s="109"/>
      <c r="R184" s="109"/>
      <c r="S184" s="109"/>
      <c r="T184" s="109"/>
      <c r="U184" s="109"/>
      <c r="V184" s="109"/>
      <c r="W184" s="109"/>
      <c r="X184" s="109"/>
      <c r="Y184" s="109"/>
      <c r="Z184" s="109"/>
      <c r="AA184" s="109"/>
      <c r="AB184" s="109"/>
      <c r="AC184" s="109"/>
      <c r="AD184" s="109"/>
      <c r="AE184" s="109"/>
      <c r="AF184" s="109"/>
      <c r="AG184" s="109"/>
      <c r="AH184" s="109"/>
      <c r="AI184" s="109"/>
      <c r="AJ184" s="109"/>
      <c r="AK184" s="109"/>
      <c r="AL184" s="109"/>
      <c r="AM184" s="109"/>
      <c r="AN184" s="109"/>
      <c r="AO184" s="109"/>
      <c r="AP184" s="109"/>
      <c r="AQ184" s="109"/>
      <c r="AR184" s="109"/>
    </row>
    <row r="185" spans="1:44">
      <c r="A185" s="129"/>
      <c r="B185" s="233"/>
      <c r="C185" s="119"/>
      <c r="D185" s="128"/>
      <c r="E185" s="128"/>
      <c r="F185" s="118"/>
      <c r="G185" s="118"/>
      <c r="H185" s="118"/>
      <c r="I185" s="178"/>
      <c r="J185" s="178"/>
      <c r="K185" s="118"/>
      <c r="L185" s="129"/>
      <c r="M185" s="129"/>
      <c r="N185" s="119"/>
      <c r="O185" s="119"/>
      <c r="P185" s="109"/>
      <c r="Q185" s="109"/>
      <c r="R185" s="109"/>
      <c r="S185" s="109"/>
      <c r="T185" s="109"/>
      <c r="U185" s="109"/>
      <c r="V185" s="109"/>
      <c r="W185" s="109"/>
      <c r="X185" s="109"/>
      <c r="Y185" s="109"/>
      <c r="Z185" s="109"/>
      <c r="AA185" s="109"/>
      <c r="AB185" s="109"/>
      <c r="AC185" s="109"/>
      <c r="AD185" s="109"/>
      <c r="AE185" s="109"/>
      <c r="AF185" s="109"/>
      <c r="AG185" s="109"/>
      <c r="AH185" s="109"/>
      <c r="AI185" s="109"/>
      <c r="AJ185" s="109"/>
      <c r="AK185" s="109"/>
      <c r="AL185" s="109"/>
      <c r="AM185" s="109"/>
      <c r="AN185" s="109"/>
      <c r="AO185" s="109"/>
      <c r="AP185" s="109"/>
      <c r="AQ185" s="109"/>
      <c r="AR185" s="109"/>
    </row>
    <row r="186" spans="1:44">
      <c r="A186" s="129"/>
      <c r="B186" s="233"/>
      <c r="C186" s="119"/>
      <c r="D186" s="128"/>
      <c r="E186" s="128"/>
      <c r="F186" s="118"/>
      <c r="G186" s="118"/>
      <c r="H186" s="118"/>
      <c r="I186" s="178"/>
      <c r="J186" s="178"/>
      <c r="K186" s="118"/>
      <c r="L186" s="129"/>
      <c r="M186" s="129"/>
      <c r="N186" s="119"/>
      <c r="O186" s="119"/>
      <c r="P186" s="109"/>
      <c r="Q186" s="109"/>
      <c r="R186" s="109"/>
      <c r="S186" s="109"/>
      <c r="T186" s="109"/>
      <c r="U186" s="109"/>
      <c r="V186" s="109"/>
      <c r="W186" s="109"/>
      <c r="X186" s="109"/>
      <c r="Y186" s="109"/>
      <c r="Z186" s="109"/>
      <c r="AA186" s="109"/>
      <c r="AB186" s="109"/>
      <c r="AC186" s="109"/>
      <c r="AD186" s="109"/>
      <c r="AE186" s="109"/>
      <c r="AF186" s="109"/>
      <c r="AG186" s="109"/>
      <c r="AH186" s="109"/>
      <c r="AI186" s="109"/>
      <c r="AJ186" s="109"/>
      <c r="AK186" s="109"/>
      <c r="AL186" s="109"/>
      <c r="AM186" s="109"/>
      <c r="AN186" s="109"/>
      <c r="AO186" s="109"/>
      <c r="AP186" s="109"/>
      <c r="AQ186" s="109"/>
      <c r="AR186" s="109"/>
    </row>
    <row r="187" spans="1:44">
      <c r="A187" s="129"/>
      <c r="B187" s="233"/>
      <c r="C187" s="119"/>
      <c r="D187" s="128"/>
      <c r="E187" s="128"/>
      <c r="F187" s="118"/>
      <c r="G187" s="118"/>
      <c r="H187" s="118"/>
      <c r="I187" s="178"/>
      <c r="J187" s="178"/>
      <c r="K187" s="118"/>
      <c r="L187" s="129"/>
      <c r="M187" s="129"/>
      <c r="N187" s="119"/>
      <c r="O187" s="119"/>
      <c r="P187" s="109"/>
      <c r="Q187" s="109"/>
      <c r="R187" s="109"/>
      <c r="S187" s="109"/>
      <c r="T187" s="109"/>
      <c r="U187" s="109"/>
      <c r="V187" s="109"/>
      <c r="W187" s="109"/>
      <c r="X187" s="109"/>
      <c r="Y187" s="109"/>
      <c r="Z187" s="109"/>
      <c r="AA187" s="109"/>
      <c r="AB187" s="109"/>
      <c r="AC187" s="109"/>
      <c r="AD187" s="109"/>
      <c r="AE187" s="109"/>
      <c r="AF187" s="109"/>
      <c r="AG187" s="109"/>
      <c r="AH187" s="109"/>
      <c r="AI187" s="109"/>
      <c r="AJ187" s="109"/>
      <c r="AK187" s="109"/>
      <c r="AL187" s="109"/>
      <c r="AM187" s="109"/>
      <c r="AN187" s="109"/>
      <c r="AO187" s="109"/>
      <c r="AP187" s="109"/>
      <c r="AQ187" s="109"/>
      <c r="AR187" s="109"/>
    </row>
    <row r="188" spans="1:44">
      <c r="A188" s="129"/>
      <c r="B188" s="233"/>
      <c r="C188" s="119"/>
      <c r="D188" s="128"/>
      <c r="E188" s="128"/>
      <c r="F188" s="118"/>
      <c r="G188" s="118"/>
      <c r="H188" s="118"/>
      <c r="I188" s="178"/>
      <c r="J188" s="178"/>
      <c r="K188" s="118"/>
      <c r="L188" s="129"/>
      <c r="M188" s="129"/>
      <c r="N188" s="119"/>
      <c r="O188" s="119"/>
      <c r="P188" s="109"/>
      <c r="Q188" s="109"/>
      <c r="R188" s="109"/>
      <c r="S188" s="109"/>
      <c r="T188" s="109"/>
      <c r="U188" s="109"/>
      <c r="V188" s="109"/>
      <c r="W188" s="109"/>
      <c r="X188" s="109"/>
      <c r="Y188" s="109"/>
      <c r="Z188" s="109"/>
      <c r="AA188" s="109"/>
      <c r="AB188" s="109"/>
      <c r="AC188" s="109"/>
      <c r="AD188" s="109"/>
      <c r="AE188" s="109"/>
      <c r="AF188" s="109"/>
      <c r="AG188" s="109"/>
      <c r="AH188" s="109"/>
      <c r="AI188" s="109"/>
      <c r="AJ188" s="109"/>
      <c r="AK188" s="109"/>
      <c r="AL188" s="109"/>
      <c r="AM188" s="109"/>
      <c r="AN188" s="109"/>
      <c r="AO188" s="109"/>
      <c r="AP188" s="109"/>
      <c r="AQ188" s="109"/>
      <c r="AR188" s="109"/>
    </row>
    <row r="189" spans="1:44">
      <c r="A189" s="129"/>
      <c r="B189" s="233"/>
      <c r="C189" s="119"/>
      <c r="D189" s="128"/>
      <c r="E189" s="128"/>
      <c r="F189" s="118"/>
      <c r="G189" s="118"/>
      <c r="H189" s="118"/>
      <c r="I189" s="178"/>
      <c r="J189" s="178"/>
      <c r="K189" s="118"/>
      <c r="L189" s="129"/>
      <c r="M189" s="129"/>
      <c r="N189" s="119"/>
      <c r="O189" s="119"/>
      <c r="P189" s="109"/>
      <c r="Q189" s="109"/>
      <c r="R189" s="109"/>
      <c r="S189" s="109"/>
      <c r="T189" s="109"/>
      <c r="U189" s="109"/>
      <c r="V189" s="109"/>
      <c r="W189" s="109"/>
      <c r="X189" s="109"/>
      <c r="Y189" s="109"/>
      <c r="Z189" s="109"/>
      <c r="AA189" s="109"/>
      <c r="AB189" s="109"/>
      <c r="AC189" s="109"/>
      <c r="AD189" s="109"/>
      <c r="AE189" s="109"/>
      <c r="AF189" s="109"/>
      <c r="AG189" s="109"/>
      <c r="AH189" s="109"/>
      <c r="AI189" s="109"/>
      <c r="AJ189" s="109"/>
      <c r="AK189" s="109"/>
      <c r="AL189" s="109"/>
      <c r="AM189" s="109"/>
      <c r="AN189" s="109"/>
      <c r="AO189" s="109"/>
      <c r="AP189" s="109"/>
      <c r="AQ189" s="109"/>
      <c r="AR189" s="109"/>
    </row>
    <row r="190" spans="1:44">
      <c r="A190" s="129"/>
      <c r="B190" s="233"/>
      <c r="C190" s="119"/>
      <c r="D190" s="128"/>
      <c r="E190" s="128"/>
      <c r="F190" s="118"/>
      <c r="G190" s="118"/>
      <c r="H190" s="118"/>
      <c r="I190" s="178"/>
      <c r="J190" s="178"/>
      <c r="K190" s="118"/>
      <c r="L190" s="129"/>
      <c r="M190" s="129"/>
      <c r="N190" s="119"/>
      <c r="O190" s="119"/>
      <c r="P190" s="109"/>
      <c r="Q190" s="109"/>
      <c r="R190" s="109"/>
      <c r="S190" s="109"/>
      <c r="T190" s="109"/>
      <c r="U190" s="109"/>
      <c r="V190" s="109"/>
      <c r="W190" s="109"/>
      <c r="X190" s="109"/>
      <c r="Y190" s="109"/>
      <c r="Z190" s="109"/>
      <c r="AA190" s="109"/>
      <c r="AB190" s="109"/>
      <c r="AC190" s="109"/>
      <c r="AD190" s="109"/>
      <c r="AE190" s="109"/>
      <c r="AF190" s="109"/>
      <c r="AG190" s="109"/>
      <c r="AH190" s="109"/>
      <c r="AI190" s="109"/>
      <c r="AJ190" s="109"/>
      <c r="AK190" s="109"/>
      <c r="AL190" s="109"/>
      <c r="AM190" s="109"/>
      <c r="AN190" s="109"/>
      <c r="AO190" s="109"/>
      <c r="AP190" s="109"/>
      <c r="AQ190" s="109"/>
      <c r="AR190" s="109"/>
    </row>
    <row r="191" spans="1:44">
      <c r="A191" s="129"/>
      <c r="B191" s="233"/>
      <c r="C191" s="119"/>
      <c r="D191" s="128"/>
      <c r="E191" s="128"/>
      <c r="F191" s="118"/>
      <c r="G191" s="118"/>
      <c r="H191" s="118"/>
      <c r="I191" s="178"/>
      <c r="J191" s="178"/>
      <c r="K191" s="118"/>
      <c r="L191" s="129"/>
      <c r="M191" s="129"/>
      <c r="N191" s="119"/>
      <c r="O191" s="119"/>
      <c r="P191" s="109"/>
      <c r="Q191" s="109"/>
      <c r="R191" s="109"/>
      <c r="S191" s="109"/>
      <c r="T191" s="109"/>
      <c r="U191" s="109"/>
      <c r="V191" s="109"/>
      <c r="W191" s="109"/>
      <c r="X191" s="109"/>
      <c r="Y191" s="109"/>
      <c r="Z191" s="109"/>
      <c r="AA191" s="109"/>
      <c r="AB191" s="109"/>
      <c r="AC191" s="109"/>
      <c r="AD191" s="109"/>
      <c r="AE191" s="109"/>
      <c r="AF191" s="109"/>
      <c r="AG191" s="109"/>
      <c r="AH191" s="109"/>
      <c r="AI191" s="109"/>
      <c r="AJ191" s="109"/>
      <c r="AK191" s="109"/>
      <c r="AL191" s="109"/>
      <c r="AM191" s="109"/>
      <c r="AN191" s="109"/>
      <c r="AO191" s="109"/>
      <c r="AP191" s="109"/>
      <c r="AQ191" s="109"/>
      <c r="AR191" s="109"/>
    </row>
    <row r="192" spans="1:44">
      <c r="A192" s="129"/>
      <c r="B192" s="233"/>
      <c r="C192" s="119"/>
      <c r="D192" s="128"/>
      <c r="E192" s="128"/>
      <c r="F192" s="118"/>
      <c r="G192" s="118"/>
      <c r="H192" s="118"/>
      <c r="I192" s="178"/>
      <c r="J192" s="178"/>
      <c r="K192" s="118"/>
      <c r="L192" s="129"/>
      <c r="M192" s="129"/>
      <c r="N192" s="119"/>
      <c r="O192" s="119"/>
      <c r="P192" s="109"/>
      <c r="Q192" s="109"/>
      <c r="R192" s="109"/>
      <c r="S192" s="109"/>
      <c r="T192" s="109"/>
      <c r="U192" s="109"/>
      <c r="V192" s="109"/>
      <c r="W192" s="109"/>
      <c r="X192" s="109"/>
      <c r="Y192" s="109"/>
      <c r="Z192" s="109"/>
      <c r="AA192" s="109"/>
      <c r="AB192" s="109"/>
      <c r="AC192" s="109"/>
      <c r="AD192" s="109"/>
      <c r="AE192" s="109"/>
      <c r="AF192" s="109"/>
      <c r="AG192" s="109"/>
      <c r="AH192" s="109"/>
      <c r="AI192" s="109"/>
      <c r="AJ192" s="109"/>
      <c r="AK192" s="109"/>
      <c r="AL192" s="109"/>
      <c r="AM192" s="109"/>
      <c r="AN192" s="109"/>
      <c r="AO192" s="109"/>
      <c r="AP192" s="109"/>
      <c r="AQ192" s="109"/>
      <c r="AR192" s="109"/>
    </row>
    <row r="193" spans="1:44">
      <c r="A193" s="129"/>
      <c r="B193" s="233"/>
      <c r="C193" s="119"/>
      <c r="D193" s="128"/>
      <c r="E193" s="128"/>
      <c r="F193" s="118"/>
      <c r="G193" s="118"/>
      <c r="H193" s="118"/>
      <c r="I193" s="178"/>
      <c r="J193" s="178"/>
      <c r="K193" s="118"/>
      <c r="L193" s="129"/>
      <c r="M193" s="129"/>
      <c r="N193" s="119"/>
      <c r="O193" s="119"/>
      <c r="P193" s="109"/>
      <c r="Q193" s="109"/>
      <c r="R193" s="109"/>
      <c r="S193" s="109"/>
      <c r="T193" s="109"/>
      <c r="U193" s="109"/>
      <c r="V193" s="109"/>
      <c r="W193" s="109"/>
      <c r="X193" s="109"/>
      <c r="Y193" s="109"/>
      <c r="Z193" s="109"/>
      <c r="AA193" s="109"/>
      <c r="AB193" s="109"/>
      <c r="AC193" s="109"/>
      <c r="AD193" s="109"/>
      <c r="AE193" s="109"/>
      <c r="AF193" s="109"/>
      <c r="AG193" s="109"/>
      <c r="AH193" s="109"/>
      <c r="AI193" s="109"/>
      <c r="AJ193" s="109"/>
      <c r="AK193" s="109"/>
      <c r="AL193" s="109"/>
      <c r="AM193" s="109"/>
      <c r="AN193" s="109"/>
      <c r="AO193" s="109"/>
      <c r="AP193" s="109"/>
      <c r="AQ193" s="109"/>
      <c r="AR193" s="109"/>
    </row>
    <row r="194" spans="1:44">
      <c r="A194" s="129"/>
      <c r="B194" s="233"/>
      <c r="C194" s="119"/>
      <c r="D194" s="128"/>
      <c r="E194" s="128"/>
      <c r="F194" s="118"/>
      <c r="G194" s="118"/>
      <c r="H194" s="118"/>
      <c r="I194" s="178"/>
      <c r="J194" s="178"/>
      <c r="K194" s="118"/>
      <c r="L194" s="129"/>
      <c r="M194" s="129"/>
      <c r="N194" s="119"/>
      <c r="O194" s="119"/>
      <c r="P194" s="109"/>
      <c r="Q194" s="109"/>
      <c r="R194" s="109"/>
      <c r="S194" s="109"/>
      <c r="T194" s="109"/>
      <c r="U194" s="109"/>
      <c r="V194" s="109"/>
      <c r="W194" s="109"/>
      <c r="X194" s="109"/>
      <c r="Y194" s="109"/>
      <c r="Z194" s="109"/>
      <c r="AA194" s="109"/>
      <c r="AB194" s="109"/>
      <c r="AC194" s="109"/>
      <c r="AD194" s="109"/>
      <c r="AE194" s="109"/>
      <c r="AF194" s="109"/>
      <c r="AG194" s="109"/>
      <c r="AH194" s="109"/>
      <c r="AI194" s="109"/>
      <c r="AJ194" s="109"/>
      <c r="AK194" s="109"/>
      <c r="AL194" s="109"/>
      <c r="AM194" s="109"/>
      <c r="AN194" s="109"/>
      <c r="AO194" s="109"/>
      <c r="AP194" s="109"/>
      <c r="AQ194" s="109"/>
      <c r="AR194" s="109"/>
    </row>
    <row r="195" spans="1:44">
      <c r="A195" s="129"/>
      <c r="B195" s="233"/>
      <c r="C195" s="119"/>
      <c r="D195" s="128"/>
      <c r="E195" s="128"/>
      <c r="F195" s="118"/>
      <c r="G195" s="118"/>
      <c r="H195" s="118"/>
      <c r="I195" s="178"/>
      <c r="J195" s="178"/>
      <c r="K195" s="118"/>
      <c r="L195" s="129"/>
      <c r="M195" s="129"/>
      <c r="N195" s="119"/>
      <c r="O195" s="119"/>
      <c r="P195" s="109"/>
      <c r="Q195" s="109"/>
      <c r="R195" s="109"/>
      <c r="S195" s="109"/>
      <c r="T195" s="109"/>
      <c r="U195" s="109"/>
      <c r="V195" s="109"/>
      <c r="W195" s="109"/>
      <c r="X195" s="109"/>
      <c r="Y195" s="109"/>
      <c r="Z195" s="109"/>
      <c r="AA195" s="109"/>
      <c r="AB195" s="109"/>
      <c r="AC195" s="109"/>
      <c r="AD195" s="109"/>
      <c r="AE195" s="109"/>
      <c r="AF195" s="109"/>
      <c r="AG195" s="109"/>
      <c r="AH195" s="109"/>
      <c r="AI195" s="109"/>
      <c r="AJ195" s="109"/>
      <c r="AK195" s="109"/>
      <c r="AL195" s="109"/>
      <c r="AM195" s="109"/>
      <c r="AN195" s="109"/>
      <c r="AO195" s="109"/>
      <c r="AP195" s="109"/>
      <c r="AQ195" s="109"/>
      <c r="AR195" s="109"/>
    </row>
    <row r="196" spans="1:44">
      <c r="A196" s="129"/>
      <c r="B196" s="233"/>
      <c r="C196" s="119"/>
      <c r="D196" s="128"/>
      <c r="E196" s="128"/>
      <c r="F196" s="118"/>
      <c r="G196" s="118"/>
      <c r="H196" s="118"/>
      <c r="I196" s="178"/>
      <c r="J196" s="178"/>
      <c r="K196" s="118"/>
      <c r="L196" s="129"/>
      <c r="M196" s="129"/>
      <c r="N196" s="119"/>
      <c r="O196" s="119"/>
      <c r="P196" s="109"/>
      <c r="Q196" s="109"/>
      <c r="R196" s="109"/>
      <c r="S196" s="109"/>
      <c r="T196" s="109"/>
      <c r="U196" s="109"/>
      <c r="V196" s="109"/>
      <c r="W196" s="109"/>
      <c r="X196" s="109"/>
      <c r="Y196" s="109"/>
      <c r="Z196" s="109"/>
      <c r="AA196" s="109"/>
      <c r="AB196" s="109"/>
      <c r="AC196" s="109"/>
      <c r="AD196" s="109"/>
      <c r="AE196" s="109"/>
      <c r="AF196" s="109"/>
      <c r="AG196" s="109"/>
      <c r="AH196" s="109"/>
      <c r="AI196" s="109"/>
      <c r="AJ196" s="109"/>
      <c r="AK196" s="109"/>
      <c r="AL196" s="109"/>
      <c r="AM196" s="109"/>
      <c r="AN196" s="109"/>
      <c r="AO196" s="109"/>
      <c r="AP196" s="109"/>
      <c r="AQ196" s="109"/>
      <c r="AR196" s="109"/>
    </row>
    <row r="197" spans="1:44">
      <c r="A197" s="129"/>
      <c r="B197" s="233"/>
      <c r="C197" s="119"/>
      <c r="D197" s="128"/>
      <c r="E197" s="128"/>
      <c r="F197" s="118"/>
      <c r="G197" s="118"/>
      <c r="H197" s="118"/>
      <c r="I197" s="178"/>
      <c r="J197" s="178"/>
      <c r="K197" s="118"/>
      <c r="L197" s="129"/>
      <c r="M197" s="129"/>
      <c r="N197" s="119"/>
      <c r="O197" s="119"/>
      <c r="P197" s="109"/>
      <c r="Q197" s="109"/>
      <c r="R197" s="109"/>
      <c r="S197" s="109"/>
      <c r="T197" s="109"/>
      <c r="U197" s="109"/>
      <c r="V197" s="109"/>
      <c r="W197" s="109"/>
      <c r="X197" s="109"/>
      <c r="Y197" s="109"/>
      <c r="Z197" s="109"/>
      <c r="AA197" s="109"/>
      <c r="AB197" s="109"/>
      <c r="AC197" s="109"/>
      <c r="AD197" s="109"/>
      <c r="AE197" s="109"/>
      <c r="AF197" s="109"/>
      <c r="AG197" s="109"/>
      <c r="AH197" s="109"/>
      <c r="AI197" s="109"/>
      <c r="AJ197" s="109"/>
      <c r="AK197" s="109"/>
      <c r="AL197" s="109"/>
      <c r="AM197" s="109"/>
      <c r="AN197" s="109"/>
      <c r="AO197" s="109"/>
      <c r="AP197" s="109"/>
      <c r="AQ197" s="109"/>
      <c r="AR197" s="109"/>
    </row>
    <row r="198" spans="1:44">
      <c r="A198" s="129"/>
      <c r="B198" s="233"/>
      <c r="C198" s="119"/>
      <c r="D198" s="128"/>
      <c r="E198" s="128"/>
      <c r="F198" s="118"/>
      <c r="G198" s="118"/>
      <c r="H198" s="118"/>
      <c r="I198" s="178"/>
      <c r="J198" s="178"/>
      <c r="K198" s="118"/>
      <c r="L198" s="129"/>
      <c r="M198" s="129"/>
      <c r="N198" s="119"/>
      <c r="O198" s="119"/>
      <c r="P198" s="109"/>
      <c r="Q198" s="109"/>
      <c r="R198" s="109"/>
      <c r="S198" s="109"/>
      <c r="T198" s="109"/>
      <c r="U198" s="109"/>
      <c r="V198" s="109"/>
      <c r="W198" s="109"/>
      <c r="X198" s="109"/>
      <c r="Y198" s="109"/>
      <c r="Z198" s="109"/>
      <c r="AA198" s="109"/>
      <c r="AB198" s="109"/>
      <c r="AC198" s="109"/>
      <c r="AD198" s="109"/>
      <c r="AE198" s="109"/>
      <c r="AF198" s="109"/>
      <c r="AG198" s="109"/>
      <c r="AH198" s="109"/>
      <c r="AI198" s="109"/>
      <c r="AJ198" s="109"/>
      <c r="AK198" s="109"/>
      <c r="AL198" s="109"/>
      <c r="AM198" s="109"/>
      <c r="AN198" s="109"/>
      <c r="AO198" s="109"/>
      <c r="AP198" s="109"/>
      <c r="AQ198" s="109"/>
      <c r="AR198" s="109"/>
    </row>
    <row r="199" spans="1:44">
      <c r="A199" s="129"/>
      <c r="B199" s="233"/>
      <c r="C199" s="119"/>
      <c r="D199" s="128"/>
      <c r="E199" s="128"/>
      <c r="F199" s="118"/>
      <c r="G199" s="118"/>
      <c r="H199" s="118"/>
      <c r="I199" s="178"/>
      <c r="J199" s="178"/>
      <c r="K199" s="118"/>
      <c r="L199" s="129"/>
      <c r="M199" s="129"/>
      <c r="N199" s="119"/>
      <c r="O199" s="119"/>
      <c r="P199" s="109"/>
      <c r="Q199" s="109"/>
      <c r="R199" s="109"/>
      <c r="S199" s="109"/>
      <c r="T199" s="109"/>
      <c r="U199" s="109"/>
      <c r="V199" s="109"/>
      <c r="W199" s="109"/>
      <c r="X199" s="109"/>
      <c r="Y199" s="109"/>
      <c r="Z199" s="109"/>
      <c r="AA199" s="109"/>
      <c r="AB199" s="109"/>
      <c r="AC199" s="109"/>
      <c r="AD199" s="109"/>
      <c r="AE199" s="109"/>
      <c r="AF199" s="109"/>
      <c r="AG199" s="109"/>
      <c r="AH199" s="109"/>
      <c r="AI199" s="109"/>
      <c r="AJ199" s="109"/>
      <c r="AK199" s="109"/>
      <c r="AL199" s="109"/>
      <c r="AM199" s="109"/>
      <c r="AN199" s="109"/>
      <c r="AO199" s="109"/>
      <c r="AP199" s="109"/>
      <c r="AQ199" s="109"/>
      <c r="AR199" s="109"/>
    </row>
    <row r="200" spans="1:44">
      <c r="A200" s="129"/>
      <c r="B200" s="233"/>
      <c r="C200" s="119"/>
      <c r="D200" s="128"/>
      <c r="E200" s="128"/>
      <c r="F200" s="118"/>
      <c r="G200" s="118"/>
      <c r="H200" s="118"/>
      <c r="I200" s="178"/>
      <c r="J200" s="178"/>
      <c r="K200" s="118"/>
      <c r="L200" s="129"/>
      <c r="M200" s="129"/>
      <c r="N200" s="119"/>
      <c r="O200" s="119"/>
      <c r="P200" s="109"/>
      <c r="Q200" s="109"/>
      <c r="R200" s="109"/>
      <c r="S200" s="109"/>
      <c r="T200" s="109"/>
      <c r="U200" s="109"/>
      <c r="V200" s="109"/>
      <c r="W200" s="109"/>
      <c r="X200" s="109"/>
      <c r="Y200" s="109"/>
      <c r="Z200" s="109"/>
      <c r="AA200" s="109"/>
      <c r="AB200" s="109"/>
      <c r="AC200" s="109"/>
      <c r="AD200" s="109"/>
      <c r="AE200" s="109"/>
      <c r="AF200" s="109"/>
      <c r="AG200" s="109"/>
      <c r="AH200" s="109"/>
      <c r="AI200" s="109"/>
      <c r="AJ200" s="109"/>
      <c r="AK200" s="109"/>
      <c r="AL200" s="109"/>
      <c r="AM200" s="109"/>
      <c r="AN200" s="109"/>
      <c r="AO200" s="109"/>
      <c r="AP200" s="109"/>
      <c r="AQ200" s="109"/>
      <c r="AR200" s="109"/>
    </row>
    <row r="201" spans="1:44">
      <c r="A201" s="129"/>
      <c r="B201" s="233"/>
      <c r="C201" s="119"/>
      <c r="D201" s="128"/>
      <c r="E201" s="128"/>
      <c r="F201" s="118"/>
      <c r="G201" s="118"/>
      <c r="H201" s="118"/>
      <c r="I201" s="178"/>
      <c r="J201" s="178"/>
      <c r="K201" s="118"/>
      <c r="L201" s="129"/>
      <c r="M201" s="129"/>
      <c r="N201" s="119"/>
      <c r="O201" s="119"/>
      <c r="P201" s="109"/>
      <c r="Q201" s="109"/>
      <c r="R201" s="109"/>
      <c r="S201" s="109"/>
      <c r="T201" s="109"/>
      <c r="U201" s="109"/>
      <c r="V201" s="109"/>
      <c r="W201" s="109"/>
      <c r="X201" s="109"/>
      <c r="Y201" s="109"/>
      <c r="Z201" s="109"/>
      <c r="AA201" s="109"/>
      <c r="AB201" s="109"/>
      <c r="AC201" s="109"/>
      <c r="AD201" s="109"/>
      <c r="AE201" s="109"/>
      <c r="AF201" s="109"/>
      <c r="AG201" s="109"/>
      <c r="AH201" s="109"/>
      <c r="AI201" s="109"/>
      <c r="AJ201" s="109"/>
      <c r="AK201" s="109"/>
      <c r="AL201" s="109"/>
      <c r="AM201" s="109"/>
      <c r="AN201" s="109"/>
      <c r="AO201" s="109"/>
      <c r="AP201" s="109"/>
      <c r="AQ201" s="109"/>
      <c r="AR201" s="109"/>
    </row>
    <row r="202" spans="1:44">
      <c r="A202" s="129"/>
      <c r="B202" s="233"/>
      <c r="C202" s="119"/>
      <c r="D202" s="128"/>
      <c r="E202" s="128"/>
      <c r="F202" s="118"/>
      <c r="G202" s="118"/>
      <c r="H202" s="118"/>
      <c r="I202" s="178"/>
      <c r="J202" s="178"/>
      <c r="K202" s="118"/>
      <c r="L202" s="129"/>
      <c r="M202" s="129"/>
      <c r="N202" s="119"/>
      <c r="O202" s="119"/>
      <c r="P202" s="109"/>
      <c r="Q202" s="109"/>
      <c r="R202" s="109"/>
      <c r="S202" s="109"/>
      <c r="T202" s="109"/>
      <c r="U202" s="109"/>
      <c r="V202" s="109"/>
      <c r="W202" s="109"/>
      <c r="X202" s="109"/>
      <c r="Y202" s="109"/>
      <c r="Z202" s="109"/>
      <c r="AA202" s="109"/>
      <c r="AB202" s="109"/>
      <c r="AC202" s="109"/>
      <c r="AD202" s="109"/>
      <c r="AE202" s="109"/>
      <c r="AF202" s="109"/>
      <c r="AG202" s="109"/>
      <c r="AH202" s="109"/>
      <c r="AI202" s="109"/>
      <c r="AJ202" s="109"/>
      <c r="AK202" s="109"/>
      <c r="AL202" s="109"/>
      <c r="AM202" s="109"/>
      <c r="AN202" s="109"/>
      <c r="AO202" s="109"/>
      <c r="AP202" s="109"/>
      <c r="AQ202" s="109"/>
      <c r="AR202" s="109"/>
    </row>
    <row r="203" spans="1:44">
      <c r="A203" s="129"/>
      <c r="B203" s="233"/>
      <c r="C203" s="119"/>
      <c r="D203" s="128"/>
      <c r="E203" s="128"/>
      <c r="F203" s="118"/>
      <c r="G203" s="118"/>
      <c r="H203" s="118"/>
      <c r="I203" s="178"/>
      <c r="J203" s="178"/>
      <c r="K203" s="118"/>
      <c r="L203" s="129"/>
      <c r="M203" s="129"/>
      <c r="N203" s="119"/>
      <c r="O203" s="119"/>
      <c r="P203" s="109"/>
      <c r="Q203" s="109"/>
      <c r="R203" s="109"/>
      <c r="S203" s="109"/>
      <c r="T203" s="109"/>
      <c r="U203" s="109"/>
      <c r="V203" s="109"/>
      <c r="W203" s="109"/>
      <c r="X203" s="109"/>
      <c r="Y203" s="109"/>
      <c r="Z203" s="109"/>
      <c r="AA203" s="109"/>
      <c r="AB203" s="109"/>
      <c r="AC203" s="109"/>
      <c r="AD203" s="109"/>
      <c r="AE203" s="109"/>
      <c r="AF203" s="109"/>
      <c r="AG203" s="109"/>
      <c r="AH203" s="109"/>
      <c r="AI203" s="109"/>
      <c r="AJ203" s="109"/>
      <c r="AK203" s="109"/>
      <c r="AL203" s="109"/>
      <c r="AM203" s="109"/>
      <c r="AN203" s="109"/>
      <c r="AO203" s="109"/>
      <c r="AP203" s="109"/>
      <c r="AQ203" s="109"/>
      <c r="AR203" s="109"/>
    </row>
    <row r="204" spans="1:44">
      <c r="A204" s="129"/>
      <c r="B204" s="233"/>
      <c r="C204" s="119"/>
      <c r="D204" s="128"/>
      <c r="E204" s="128"/>
      <c r="F204" s="118"/>
      <c r="G204" s="118"/>
      <c r="H204" s="118"/>
      <c r="I204" s="178"/>
      <c r="J204" s="178"/>
      <c r="K204" s="118"/>
      <c r="L204" s="129"/>
      <c r="M204" s="129"/>
      <c r="N204" s="119"/>
      <c r="O204" s="119"/>
      <c r="P204" s="109"/>
      <c r="Q204" s="109"/>
      <c r="R204" s="109"/>
      <c r="S204" s="109"/>
      <c r="T204" s="109"/>
      <c r="U204" s="109"/>
      <c r="V204" s="109"/>
      <c r="W204" s="109"/>
      <c r="X204" s="109"/>
      <c r="Y204" s="109"/>
      <c r="Z204" s="109"/>
      <c r="AA204" s="109"/>
      <c r="AB204" s="109"/>
      <c r="AC204" s="109"/>
      <c r="AD204" s="109"/>
      <c r="AE204" s="109"/>
      <c r="AF204" s="109"/>
      <c r="AG204" s="109"/>
      <c r="AH204" s="109"/>
      <c r="AI204" s="109"/>
      <c r="AJ204" s="109"/>
      <c r="AK204" s="109"/>
      <c r="AL204" s="109"/>
      <c r="AM204" s="109"/>
      <c r="AN204" s="109"/>
      <c r="AO204" s="109"/>
      <c r="AP204" s="109"/>
      <c r="AQ204" s="109"/>
      <c r="AR204" s="109"/>
    </row>
    <row r="205" spans="1:44">
      <c r="A205" s="129"/>
      <c r="B205" s="233"/>
      <c r="C205" s="119"/>
      <c r="D205" s="128"/>
      <c r="E205" s="128"/>
      <c r="F205" s="118"/>
      <c r="G205" s="118"/>
      <c r="H205" s="118"/>
      <c r="I205" s="178"/>
      <c r="J205" s="178"/>
      <c r="K205" s="118"/>
      <c r="L205" s="129"/>
      <c r="M205" s="129"/>
      <c r="N205" s="119"/>
      <c r="O205" s="119"/>
      <c r="P205" s="109"/>
      <c r="Q205" s="109"/>
      <c r="R205" s="109"/>
      <c r="S205" s="109"/>
      <c r="T205" s="109"/>
      <c r="U205" s="109"/>
      <c r="V205" s="109"/>
      <c r="W205" s="109"/>
      <c r="X205" s="109"/>
      <c r="Y205" s="109"/>
      <c r="Z205" s="109"/>
      <c r="AA205" s="109"/>
      <c r="AB205" s="109"/>
      <c r="AC205" s="109"/>
      <c r="AD205" s="109"/>
      <c r="AE205" s="109"/>
      <c r="AF205" s="109"/>
      <c r="AG205" s="109"/>
      <c r="AH205" s="109"/>
      <c r="AI205" s="109"/>
      <c r="AJ205" s="109"/>
      <c r="AK205" s="109"/>
      <c r="AL205" s="109"/>
      <c r="AM205" s="109"/>
      <c r="AN205" s="109"/>
      <c r="AO205" s="109"/>
      <c r="AP205" s="109"/>
      <c r="AQ205" s="109"/>
      <c r="AR205" s="109"/>
    </row>
    <row r="206" spans="1:44">
      <c r="A206" s="129"/>
      <c r="B206" s="233"/>
      <c r="C206" s="119"/>
      <c r="D206" s="128"/>
      <c r="E206" s="128"/>
      <c r="F206" s="118"/>
      <c r="G206" s="118"/>
      <c r="H206" s="118"/>
      <c r="I206" s="178"/>
      <c r="J206" s="178"/>
      <c r="K206" s="118"/>
      <c r="L206" s="129"/>
      <c r="M206" s="129"/>
      <c r="N206" s="119"/>
      <c r="O206" s="119"/>
      <c r="P206" s="109"/>
      <c r="Q206" s="109"/>
      <c r="R206" s="109"/>
      <c r="S206" s="109"/>
      <c r="T206" s="109"/>
      <c r="U206" s="109"/>
      <c r="V206" s="109"/>
      <c r="W206" s="109"/>
      <c r="X206" s="109"/>
      <c r="Y206" s="109"/>
      <c r="Z206" s="109"/>
      <c r="AA206" s="109"/>
      <c r="AB206" s="109"/>
      <c r="AC206" s="109"/>
      <c r="AD206" s="109"/>
      <c r="AE206" s="109"/>
      <c r="AF206" s="109"/>
      <c r="AG206" s="109"/>
      <c r="AH206" s="109"/>
      <c r="AI206" s="109"/>
      <c r="AJ206" s="109"/>
      <c r="AK206" s="109"/>
      <c r="AL206" s="109"/>
      <c r="AM206" s="109"/>
      <c r="AN206" s="109"/>
      <c r="AO206" s="109"/>
      <c r="AP206" s="109"/>
      <c r="AQ206" s="109"/>
      <c r="AR206" s="109"/>
    </row>
    <row r="207" spans="1:44">
      <c r="A207" s="129"/>
      <c r="B207" s="233"/>
      <c r="C207" s="119"/>
      <c r="D207" s="128"/>
      <c r="E207" s="128"/>
      <c r="F207" s="118"/>
      <c r="G207" s="118"/>
      <c r="H207" s="118"/>
      <c r="I207" s="178"/>
      <c r="J207" s="178"/>
      <c r="K207" s="118"/>
      <c r="L207" s="129"/>
      <c r="M207" s="129"/>
      <c r="N207" s="119"/>
      <c r="O207" s="119"/>
      <c r="P207" s="109"/>
      <c r="Q207" s="109"/>
      <c r="R207" s="109"/>
      <c r="S207" s="109"/>
      <c r="T207" s="109"/>
      <c r="U207" s="109"/>
      <c r="V207" s="109"/>
      <c r="W207" s="109"/>
      <c r="X207" s="109"/>
      <c r="Y207" s="109"/>
      <c r="Z207" s="109"/>
      <c r="AA207" s="109"/>
      <c r="AB207" s="109"/>
      <c r="AC207" s="109"/>
      <c r="AD207" s="109"/>
      <c r="AE207" s="109"/>
      <c r="AF207" s="109"/>
      <c r="AG207" s="109"/>
      <c r="AH207" s="109"/>
      <c r="AI207" s="109"/>
      <c r="AJ207" s="109"/>
      <c r="AK207" s="109"/>
      <c r="AL207" s="109"/>
      <c r="AM207" s="109"/>
      <c r="AN207" s="109"/>
      <c r="AO207" s="109"/>
      <c r="AP207" s="109"/>
      <c r="AQ207" s="109"/>
      <c r="AR207" s="109"/>
    </row>
    <row r="208" spans="1:44">
      <c r="A208" s="129"/>
      <c r="B208" s="233"/>
      <c r="C208" s="119"/>
      <c r="D208" s="128"/>
      <c r="E208" s="128"/>
      <c r="F208" s="118"/>
      <c r="G208" s="118"/>
      <c r="H208" s="118"/>
      <c r="I208" s="178"/>
      <c r="J208" s="178"/>
      <c r="K208" s="118"/>
      <c r="L208" s="129"/>
      <c r="M208" s="129"/>
      <c r="N208" s="119"/>
      <c r="O208" s="119"/>
      <c r="P208" s="109"/>
      <c r="Q208" s="109"/>
      <c r="R208" s="109"/>
      <c r="S208" s="109"/>
      <c r="T208" s="109"/>
      <c r="U208" s="109"/>
      <c r="V208" s="109"/>
      <c r="W208" s="109"/>
      <c r="X208" s="109"/>
      <c r="Y208" s="109"/>
      <c r="Z208" s="109"/>
      <c r="AA208" s="109"/>
      <c r="AB208" s="109"/>
      <c r="AC208" s="109"/>
      <c r="AD208" s="109"/>
      <c r="AE208" s="109"/>
      <c r="AF208" s="109"/>
      <c r="AG208" s="109"/>
      <c r="AH208" s="109"/>
      <c r="AI208" s="109"/>
      <c r="AJ208" s="109"/>
      <c r="AK208" s="109"/>
      <c r="AL208" s="109"/>
      <c r="AM208" s="109"/>
      <c r="AN208" s="109"/>
      <c r="AO208" s="109"/>
      <c r="AP208" s="109"/>
      <c r="AQ208" s="109"/>
      <c r="AR208" s="109"/>
    </row>
    <row r="209" spans="1:44">
      <c r="A209" s="129"/>
      <c r="B209" s="233"/>
      <c r="C209" s="119"/>
      <c r="D209" s="128"/>
      <c r="E209" s="128"/>
      <c r="F209" s="118"/>
      <c r="G209" s="118"/>
      <c r="H209" s="118"/>
      <c r="I209" s="178"/>
      <c r="J209" s="178"/>
      <c r="K209" s="118"/>
      <c r="L209" s="129"/>
      <c r="M209" s="129"/>
      <c r="N209" s="119"/>
      <c r="O209" s="119"/>
      <c r="P209" s="109"/>
      <c r="Q209" s="109"/>
      <c r="R209" s="109"/>
      <c r="S209" s="109"/>
      <c r="T209" s="109"/>
      <c r="U209" s="109"/>
      <c r="V209" s="109"/>
      <c r="W209" s="109"/>
      <c r="X209" s="109"/>
      <c r="Y209" s="109"/>
      <c r="Z209" s="109"/>
      <c r="AA209" s="109"/>
      <c r="AB209" s="109"/>
      <c r="AC209" s="109"/>
      <c r="AD209" s="109"/>
      <c r="AE209" s="109"/>
      <c r="AF209" s="109"/>
      <c r="AG209" s="109"/>
      <c r="AH209" s="109"/>
      <c r="AI209" s="109"/>
      <c r="AJ209" s="109"/>
      <c r="AK209" s="109"/>
      <c r="AL209" s="109"/>
      <c r="AM209" s="109"/>
      <c r="AN209" s="109"/>
      <c r="AO209" s="109"/>
      <c r="AP209" s="109"/>
      <c r="AQ209" s="109"/>
      <c r="AR209" s="109"/>
    </row>
    <row r="210" spans="1:44">
      <c r="A210" s="129"/>
      <c r="B210" s="233"/>
      <c r="C210" s="119"/>
      <c r="D210" s="128"/>
      <c r="E210" s="128"/>
      <c r="F210" s="118"/>
      <c r="G210" s="118"/>
      <c r="H210" s="118"/>
      <c r="I210" s="178"/>
      <c r="J210" s="178"/>
      <c r="K210" s="118"/>
      <c r="L210" s="129"/>
      <c r="M210" s="129"/>
      <c r="N210" s="119"/>
      <c r="O210" s="119"/>
      <c r="P210" s="109"/>
      <c r="Q210" s="109"/>
      <c r="R210" s="109"/>
      <c r="S210" s="109"/>
      <c r="T210" s="109"/>
      <c r="U210" s="109"/>
      <c r="V210" s="109"/>
      <c r="W210" s="109"/>
      <c r="X210" s="109"/>
      <c r="Y210" s="109"/>
      <c r="Z210" s="109"/>
      <c r="AA210" s="109"/>
      <c r="AB210" s="109"/>
      <c r="AC210" s="109"/>
      <c r="AD210" s="109"/>
      <c r="AE210" s="109"/>
      <c r="AF210" s="109"/>
      <c r="AG210" s="109"/>
      <c r="AH210" s="109"/>
      <c r="AI210" s="109"/>
      <c r="AJ210" s="109"/>
      <c r="AK210" s="109"/>
      <c r="AL210" s="109"/>
      <c r="AM210" s="109"/>
      <c r="AN210" s="109"/>
      <c r="AO210" s="109"/>
      <c r="AP210" s="109"/>
      <c r="AQ210" s="109"/>
      <c r="AR210" s="109"/>
    </row>
    <row r="211" spans="1:44">
      <c r="A211" s="129"/>
      <c r="B211" s="233"/>
      <c r="C211" s="119"/>
      <c r="D211" s="128"/>
      <c r="E211" s="128"/>
      <c r="F211" s="118"/>
      <c r="G211" s="118"/>
      <c r="H211" s="118"/>
      <c r="I211" s="178"/>
      <c r="J211" s="178"/>
      <c r="K211" s="118"/>
      <c r="L211" s="129"/>
      <c r="M211" s="129"/>
      <c r="N211" s="119"/>
      <c r="O211" s="119"/>
      <c r="P211" s="109"/>
      <c r="Q211" s="109"/>
      <c r="R211" s="109"/>
      <c r="S211" s="109"/>
      <c r="T211" s="109"/>
      <c r="U211" s="109"/>
      <c r="V211" s="109"/>
      <c r="W211" s="109"/>
      <c r="X211" s="109"/>
      <c r="Y211" s="109"/>
      <c r="Z211" s="109"/>
      <c r="AA211" s="109"/>
      <c r="AB211" s="109"/>
      <c r="AC211" s="109"/>
      <c r="AD211" s="109"/>
      <c r="AE211" s="109"/>
      <c r="AF211" s="109"/>
      <c r="AG211" s="109"/>
      <c r="AH211" s="109"/>
      <c r="AI211" s="109"/>
      <c r="AJ211" s="109"/>
      <c r="AK211" s="109"/>
      <c r="AL211" s="109"/>
      <c r="AM211" s="109"/>
      <c r="AN211" s="109"/>
      <c r="AO211" s="109"/>
      <c r="AP211" s="109"/>
      <c r="AQ211" s="109"/>
      <c r="AR211" s="109"/>
    </row>
    <row r="212" spans="1:44">
      <c r="A212" s="129"/>
      <c r="B212" s="233"/>
      <c r="C212" s="119"/>
      <c r="D212" s="128"/>
      <c r="E212" s="128"/>
      <c r="F212" s="118"/>
      <c r="G212" s="118"/>
      <c r="H212" s="118"/>
      <c r="I212" s="178"/>
      <c r="J212" s="178"/>
      <c r="K212" s="118"/>
      <c r="L212" s="129"/>
      <c r="M212" s="129"/>
      <c r="N212" s="119"/>
      <c r="O212" s="119"/>
      <c r="P212" s="109"/>
      <c r="Q212" s="109"/>
      <c r="R212" s="109"/>
      <c r="S212" s="109"/>
      <c r="T212" s="109"/>
      <c r="U212" s="109"/>
      <c r="V212" s="109"/>
      <c r="W212" s="109"/>
      <c r="X212" s="109"/>
      <c r="Y212" s="109"/>
      <c r="Z212" s="109"/>
      <c r="AA212" s="109"/>
      <c r="AB212" s="109"/>
      <c r="AC212" s="109"/>
      <c r="AD212" s="109"/>
      <c r="AE212" s="109"/>
      <c r="AF212" s="109"/>
      <c r="AG212" s="109"/>
      <c r="AH212" s="109"/>
      <c r="AI212" s="109"/>
      <c r="AJ212" s="109"/>
      <c r="AK212" s="109"/>
      <c r="AL212" s="109"/>
      <c r="AM212" s="109"/>
      <c r="AN212" s="109"/>
      <c r="AO212" s="109"/>
      <c r="AP212" s="109"/>
      <c r="AQ212" s="109"/>
      <c r="AR212" s="109"/>
    </row>
    <row r="213" spans="1:44">
      <c r="A213" s="129"/>
      <c r="B213" s="233"/>
      <c r="C213" s="119"/>
      <c r="D213" s="128"/>
      <c r="E213" s="128"/>
      <c r="F213" s="118"/>
      <c r="G213" s="118"/>
      <c r="H213" s="118"/>
      <c r="I213" s="178"/>
      <c r="J213" s="178"/>
      <c r="K213" s="118"/>
      <c r="L213" s="129"/>
      <c r="M213" s="129"/>
      <c r="N213" s="119"/>
      <c r="O213" s="119"/>
      <c r="P213" s="109"/>
      <c r="Q213" s="109"/>
      <c r="R213" s="109"/>
      <c r="S213" s="109"/>
      <c r="T213" s="109"/>
      <c r="U213" s="109"/>
      <c r="V213" s="109"/>
      <c r="W213" s="109"/>
      <c r="X213" s="109"/>
      <c r="Y213" s="109"/>
      <c r="Z213" s="109"/>
      <c r="AA213" s="109"/>
      <c r="AB213" s="109"/>
      <c r="AC213" s="109"/>
      <c r="AD213" s="109"/>
      <c r="AE213" s="109"/>
      <c r="AF213" s="109"/>
      <c r="AG213" s="109"/>
      <c r="AH213" s="109"/>
      <c r="AI213" s="109"/>
      <c r="AJ213" s="109"/>
      <c r="AK213" s="109"/>
      <c r="AL213" s="109"/>
      <c r="AM213" s="109"/>
      <c r="AN213" s="109"/>
      <c r="AO213" s="109"/>
      <c r="AP213" s="109"/>
      <c r="AQ213" s="109"/>
      <c r="AR213" s="109"/>
    </row>
    <row r="214" spans="1:44">
      <c r="A214" s="129"/>
      <c r="B214" s="233"/>
      <c r="C214" s="119"/>
      <c r="D214" s="128"/>
      <c r="E214" s="128"/>
      <c r="F214" s="118"/>
      <c r="G214" s="118"/>
      <c r="H214" s="118"/>
      <c r="I214" s="178"/>
      <c r="J214" s="178"/>
      <c r="K214" s="118"/>
      <c r="L214" s="129"/>
      <c r="M214" s="129"/>
      <c r="N214" s="119"/>
      <c r="O214" s="119"/>
      <c r="P214" s="109"/>
      <c r="Q214" s="109"/>
      <c r="R214" s="109"/>
      <c r="S214" s="109"/>
      <c r="T214" s="109"/>
      <c r="U214" s="109"/>
      <c r="V214" s="109"/>
      <c r="W214" s="109"/>
      <c r="X214" s="109"/>
      <c r="Y214" s="109"/>
      <c r="Z214" s="109"/>
      <c r="AA214" s="109"/>
      <c r="AB214" s="109"/>
      <c r="AC214" s="109"/>
      <c r="AD214" s="109"/>
      <c r="AE214" s="109"/>
      <c r="AF214" s="109"/>
      <c r="AG214" s="109"/>
      <c r="AH214" s="109"/>
      <c r="AI214" s="109"/>
      <c r="AJ214" s="109"/>
      <c r="AK214" s="109"/>
      <c r="AL214" s="109"/>
      <c r="AM214" s="109"/>
      <c r="AN214" s="109"/>
      <c r="AO214" s="109"/>
      <c r="AP214" s="109"/>
      <c r="AQ214" s="109"/>
      <c r="AR214" s="109"/>
    </row>
    <row r="215" spans="1:44">
      <c r="A215" s="129"/>
      <c r="B215" s="233"/>
      <c r="C215" s="119"/>
      <c r="D215" s="128"/>
      <c r="E215" s="128"/>
      <c r="F215" s="118"/>
      <c r="G215" s="118"/>
      <c r="H215" s="118"/>
      <c r="I215" s="178"/>
      <c r="J215" s="178"/>
      <c r="K215" s="118"/>
      <c r="L215" s="129"/>
      <c r="M215" s="129"/>
      <c r="N215" s="119"/>
      <c r="O215" s="119"/>
      <c r="P215" s="109"/>
      <c r="Q215" s="109"/>
      <c r="R215" s="109"/>
      <c r="S215" s="109"/>
      <c r="T215" s="109"/>
      <c r="U215" s="109"/>
      <c r="V215" s="109"/>
      <c r="W215" s="109"/>
      <c r="X215" s="109"/>
      <c r="Y215" s="109"/>
      <c r="Z215" s="109"/>
      <c r="AA215" s="109"/>
      <c r="AB215" s="109"/>
      <c r="AC215" s="109"/>
      <c r="AD215" s="109"/>
      <c r="AE215" s="109"/>
      <c r="AF215" s="109"/>
      <c r="AG215" s="109"/>
      <c r="AH215" s="109"/>
      <c r="AI215" s="109"/>
      <c r="AJ215" s="109"/>
      <c r="AK215" s="109"/>
      <c r="AL215" s="109"/>
      <c r="AM215" s="109"/>
      <c r="AN215" s="109"/>
      <c r="AO215" s="109"/>
      <c r="AP215" s="109"/>
      <c r="AQ215" s="109"/>
      <c r="AR215" s="109"/>
    </row>
    <row r="216" spans="1:44">
      <c r="A216" s="129"/>
      <c r="B216" s="233"/>
      <c r="C216" s="119"/>
      <c r="D216" s="128"/>
      <c r="E216" s="128"/>
      <c r="F216" s="118"/>
      <c r="G216" s="118"/>
      <c r="H216" s="118"/>
      <c r="I216" s="178"/>
      <c r="J216" s="178"/>
      <c r="K216" s="118"/>
      <c r="L216" s="129"/>
      <c r="M216" s="129"/>
      <c r="N216" s="119"/>
      <c r="O216" s="119"/>
      <c r="P216" s="109"/>
      <c r="Q216" s="109"/>
      <c r="R216" s="109"/>
      <c r="S216" s="109"/>
      <c r="T216" s="109"/>
      <c r="U216" s="109"/>
      <c r="V216" s="109"/>
      <c r="W216" s="109"/>
      <c r="X216" s="109"/>
      <c r="Y216" s="109"/>
      <c r="Z216" s="109"/>
      <c r="AA216" s="109"/>
      <c r="AB216" s="109"/>
      <c r="AC216" s="109"/>
      <c r="AD216" s="109"/>
      <c r="AE216" s="109"/>
      <c r="AF216" s="109"/>
      <c r="AG216" s="109"/>
      <c r="AH216" s="109"/>
      <c r="AI216" s="109"/>
      <c r="AJ216" s="109"/>
      <c r="AK216" s="109"/>
      <c r="AL216" s="109"/>
      <c r="AM216" s="109"/>
      <c r="AN216" s="109"/>
      <c r="AO216" s="109"/>
      <c r="AP216" s="109"/>
      <c r="AQ216" s="109"/>
      <c r="AR216" s="109"/>
    </row>
    <row r="217" spans="1:44">
      <c r="A217" s="129"/>
      <c r="B217" s="233"/>
      <c r="C217" s="119"/>
      <c r="D217" s="128"/>
      <c r="E217" s="128"/>
      <c r="F217" s="118"/>
      <c r="G217" s="118"/>
      <c r="H217" s="118"/>
      <c r="I217" s="178"/>
      <c r="J217" s="178"/>
      <c r="K217" s="118"/>
      <c r="L217" s="129"/>
      <c r="M217" s="129"/>
      <c r="N217" s="119"/>
      <c r="O217" s="119"/>
      <c r="P217" s="109"/>
      <c r="Q217" s="109"/>
      <c r="R217" s="109"/>
      <c r="S217" s="109"/>
      <c r="T217" s="109"/>
      <c r="U217" s="109"/>
      <c r="V217" s="109"/>
      <c r="W217" s="109"/>
      <c r="X217" s="109"/>
      <c r="Y217" s="109"/>
      <c r="Z217" s="109"/>
      <c r="AA217" s="109"/>
      <c r="AB217" s="109"/>
      <c r="AC217" s="109"/>
      <c r="AD217" s="109"/>
      <c r="AE217" s="109"/>
      <c r="AF217" s="109"/>
      <c r="AG217" s="109"/>
      <c r="AH217" s="109"/>
      <c r="AI217" s="109"/>
      <c r="AJ217" s="109"/>
      <c r="AK217" s="109"/>
      <c r="AL217" s="109"/>
      <c r="AM217" s="109"/>
      <c r="AN217" s="109"/>
      <c r="AO217" s="109"/>
      <c r="AP217" s="109"/>
      <c r="AQ217" s="109"/>
      <c r="AR217" s="109"/>
    </row>
    <row r="218" spans="1:44">
      <c r="A218" s="129"/>
      <c r="B218" s="233"/>
      <c r="C218" s="119"/>
      <c r="D218" s="128"/>
      <c r="E218" s="128"/>
      <c r="F218" s="118"/>
      <c r="G218" s="118"/>
      <c r="H218" s="118"/>
      <c r="I218" s="178"/>
      <c r="J218" s="178"/>
      <c r="K218" s="118"/>
      <c r="L218" s="129"/>
      <c r="M218" s="129"/>
      <c r="N218" s="119"/>
      <c r="O218" s="119"/>
      <c r="P218" s="109"/>
      <c r="Q218" s="109"/>
      <c r="R218" s="109"/>
      <c r="S218" s="109"/>
      <c r="T218" s="109"/>
      <c r="U218" s="109"/>
      <c r="V218" s="109"/>
      <c r="W218" s="109"/>
      <c r="X218" s="109"/>
      <c r="Y218" s="109"/>
      <c r="Z218" s="109"/>
      <c r="AA218" s="109"/>
      <c r="AB218" s="109"/>
      <c r="AC218" s="109"/>
      <c r="AD218" s="109"/>
      <c r="AE218" s="109"/>
      <c r="AF218" s="109"/>
      <c r="AG218" s="109"/>
      <c r="AH218" s="109"/>
      <c r="AI218" s="109"/>
      <c r="AJ218" s="109"/>
      <c r="AK218" s="109"/>
      <c r="AL218" s="109"/>
      <c r="AM218" s="109"/>
      <c r="AN218" s="109"/>
      <c r="AO218" s="109"/>
      <c r="AP218" s="109"/>
      <c r="AQ218" s="109"/>
      <c r="AR218" s="109"/>
    </row>
    <row r="219" spans="1:44">
      <c r="A219" s="129"/>
      <c r="B219" s="233"/>
      <c r="C219" s="119"/>
      <c r="D219" s="128"/>
      <c r="E219" s="128"/>
      <c r="F219" s="118"/>
      <c r="G219" s="118"/>
      <c r="H219" s="118"/>
      <c r="I219" s="178"/>
      <c r="J219" s="178"/>
      <c r="K219" s="118"/>
      <c r="L219" s="129"/>
      <c r="M219" s="129"/>
      <c r="N219" s="119"/>
      <c r="O219" s="119"/>
      <c r="P219" s="109"/>
      <c r="Q219" s="109"/>
      <c r="R219" s="109"/>
      <c r="S219" s="109"/>
      <c r="T219" s="109"/>
      <c r="U219" s="109"/>
      <c r="V219" s="109"/>
      <c r="W219" s="109"/>
      <c r="X219" s="109"/>
      <c r="Y219" s="109"/>
      <c r="Z219" s="109"/>
      <c r="AA219" s="109"/>
      <c r="AB219" s="109"/>
      <c r="AC219" s="109"/>
      <c r="AD219" s="109"/>
      <c r="AE219" s="109"/>
      <c r="AF219" s="109"/>
      <c r="AG219" s="109"/>
      <c r="AH219" s="109"/>
      <c r="AI219" s="109"/>
      <c r="AJ219" s="109"/>
      <c r="AK219" s="109"/>
      <c r="AL219" s="109"/>
      <c r="AM219" s="109"/>
      <c r="AN219" s="109"/>
      <c r="AO219" s="109"/>
      <c r="AP219" s="109"/>
      <c r="AQ219" s="109"/>
      <c r="AR219" s="109"/>
    </row>
    <row r="220" spans="1:44">
      <c r="A220" s="129"/>
      <c r="B220" s="233"/>
      <c r="C220" s="119"/>
      <c r="D220" s="128"/>
      <c r="E220" s="128"/>
      <c r="F220" s="118"/>
      <c r="G220" s="118"/>
      <c r="H220" s="118"/>
      <c r="I220" s="178"/>
      <c r="J220" s="178"/>
      <c r="K220" s="118"/>
      <c r="L220" s="129"/>
      <c r="M220" s="129"/>
      <c r="N220" s="119"/>
      <c r="O220" s="119"/>
      <c r="P220" s="109"/>
      <c r="Q220" s="109"/>
      <c r="R220" s="109"/>
      <c r="S220" s="109"/>
      <c r="T220" s="109"/>
      <c r="U220" s="109"/>
      <c r="V220" s="109"/>
      <c r="W220" s="109"/>
      <c r="X220" s="109"/>
      <c r="Y220" s="109"/>
      <c r="Z220" s="109"/>
      <c r="AA220" s="109"/>
      <c r="AB220" s="109"/>
      <c r="AC220" s="109"/>
      <c r="AD220" s="109"/>
      <c r="AE220" s="109"/>
      <c r="AF220" s="109"/>
      <c r="AG220" s="109"/>
      <c r="AH220" s="109"/>
      <c r="AI220" s="109"/>
      <c r="AJ220" s="109"/>
      <c r="AK220" s="109"/>
      <c r="AL220" s="109"/>
      <c r="AM220" s="109"/>
      <c r="AN220" s="109"/>
      <c r="AO220" s="109"/>
      <c r="AP220" s="109"/>
      <c r="AQ220" s="109"/>
      <c r="AR220" s="109"/>
    </row>
    <row r="221" spans="1:44">
      <c r="A221" s="129"/>
      <c r="B221" s="233"/>
      <c r="C221" s="119"/>
      <c r="D221" s="128"/>
      <c r="E221" s="128"/>
      <c r="F221" s="118"/>
      <c r="G221" s="118"/>
      <c r="H221" s="118"/>
      <c r="I221" s="178"/>
      <c r="J221" s="178"/>
      <c r="K221" s="118"/>
      <c r="L221" s="129"/>
      <c r="M221" s="129"/>
      <c r="N221" s="119"/>
      <c r="O221" s="119"/>
      <c r="P221" s="109"/>
      <c r="Q221" s="109"/>
      <c r="R221" s="109"/>
      <c r="S221" s="109"/>
      <c r="T221" s="109"/>
      <c r="U221" s="109"/>
      <c r="V221" s="109"/>
      <c r="W221" s="109"/>
      <c r="X221" s="109"/>
      <c r="Y221" s="109"/>
      <c r="Z221" s="109"/>
      <c r="AA221" s="109"/>
      <c r="AB221" s="109"/>
      <c r="AC221" s="109"/>
      <c r="AD221" s="109"/>
      <c r="AE221" s="109"/>
      <c r="AF221" s="109"/>
      <c r="AG221" s="109"/>
      <c r="AH221" s="109"/>
      <c r="AI221" s="109"/>
      <c r="AJ221" s="109"/>
      <c r="AK221" s="109"/>
      <c r="AL221" s="109"/>
      <c r="AM221" s="109"/>
      <c r="AN221" s="109"/>
      <c r="AO221" s="109"/>
      <c r="AP221" s="109"/>
      <c r="AQ221" s="109"/>
      <c r="AR221" s="109"/>
    </row>
    <row r="222" spans="1:44">
      <c r="A222" s="129"/>
      <c r="B222" s="233"/>
      <c r="C222" s="119"/>
      <c r="D222" s="128"/>
      <c r="E222" s="128"/>
      <c r="F222" s="118"/>
      <c r="G222" s="118"/>
      <c r="H222" s="118"/>
      <c r="I222" s="178"/>
      <c r="J222" s="178"/>
      <c r="K222" s="118"/>
      <c r="L222" s="129"/>
      <c r="M222" s="129"/>
      <c r="N222" s="119"/>
      <c r="O222" s="119"/>
      <c r="P222" s="109"/>
      <c r="Q222" s="109"/>
      <c r="R222" s="109"/>
      <c r="S222" s="109"/>
      <c r="T222" s="109"/>
      <c r="U222" s="109"/>
      <c r="V222" s="109"/>
      <c r="W222" s="109"/>
      <c r="X222" s="109"/>
      <c r="Y222" s="109"/>
      <c r="Z222" s="109"/>
      <c r="AA222" s="109"/>
      <c r="AB222" s="109"/>
      <c r="AC222" s="109"/>
      <c r="AD222" s="109"/>
      <c r="AE222" s="109"/>
      <c r="AF222" s="109"/>
      <c r="AG222" s="109"/>
      <c r="AH222" s="109"/>
      <c r="AI222" s="109"/>
      <c r="AJ222" s="109"/>
      <c r="AK222" s="109"/>
      <c r="AL222" s="109"/>
      <c r="AM222" s="109"/>
      <c r="AN222" s="109"/>
      <c r="AO222" s="109"/>
      <c r="AP222" s="109"/>
      <c r="AQ222" s="109"/>
      <c r="AR222" s="109"/>
    </row>
    <row r="223" spans="1:44">
      <c r="A223" s="129"/>
      <c r="B223" s="233"/>
      <c r="C223" s="119"/>
      <c r="D223" s="128"/>
      <c r="E223" s="128"/>
      <c r="F223" s="118"/>
      <c r="G223" s="118"/>
      <c r="H223" s="118"/>
      <c r="I223" s="178"/>
      <c r="J223" s="178"/>
      <c r="K223" s="118"/>
      <c r="L223" s="129"/>
      <c r="M223" s="129"/>
      <c r="N223" s="119"/>
      <c r="O223" s="119"/>
      <c r="P223" s="109"/>
      <c r="Q223" s="109"/>
      <c r="R223" s="109"/>
      <c r="S223" s="109"/>
      <c r="T223" s="109"/>
      <c r="U223" s="109"/>
      <c r="V223" s="109"/>
      <c r="W223" s="109"/>
      <c r="X223" s="109"/>
      <c r="Y223" s="109"/>
      <c r="Z223" s="109"/>
      <c r="AA223" s="109"/>
      <c r="AB223" s="109"/>
      <c r="AC223" s="109"/>
      <c r="AD223" s="109"/>
      <c r="AE223" s="109"/>
      <c r="AF223" s="109"/>
      <c r="AG223" s="109"/>
      <c r="AH223" s="109"/>
      <c r="AI223" s="109"/>
      <c r="AJ223" s="109"/>
      <c r="AK223" s="109"/>
      <c r="AL223" s="109"/>
      <c r="AM223" s="109"/>
      <c r="AN223" s="109"/>
      <c r="AO223" s="109"/>
      <c r="AP223" s="109"/>
      <c r="AQ223" s="109"/>
      <c r="AR223" s="109"/>
    </row>
    <row r="224" spans="1:44">
      <c r="A224" s="129"/>
      <c r="B224" s="233"/>
      <c r="C224" s="119"/>
      <c r="D224" s="128"/>
      <c r="E224" s="128"/>
      <c r="F224" s="118"/>
      <c r="G224" s="118"/>
      <c r="H224" s="118"/>
      <c r="I224" s="178"/>
      <c r="J224" s="178"/>
      <c r="K224" s="118"/>
      <c r="L224" s="129"/>
      <c r="M224" s="129"/>
      <c r="N224" s="119"/>
      <c r="O224" s="119"/>
      <c r="P224" s="109"/>
      <c r="Q224" s="109"/>
      <c r="R224" s="109"/>
      <c r="S224" s="109"/>
      <c r="T224" s="109"/>
      <c r="U224" s="109"/>
      <c r="V224" s="109"/>
      <c r="W224" s="109"/>
      <c r="X224" s="109"/>
      <c r="Y224" s="109"/>
      <c r="Z224" s="109"/>
      <c r="AA224" s="109"/>
      <c r="AB224" s="109"/>
      <c r="AC224" s="109"/>
      <c r="AD224" s="109"/>
      <c r="AE224" s="109"/>
      <c r="AF224" s="109"/>
      <c r="AG224" s="109"/>
      <c r="AH224" s="109"/>
      <c r="AI224" s="109"/>
      <c r="AJ224" s="109"/>
      <c r="AK224" s="109"/>
      <c r="AL224" s="109"/>
      <c r="AM224" s="109"/>
      <c r="AN224" s="109"/>
      <c r="AO224" s="109"/>
      <c r="AP224" s="109"/>
      <c r="AQ224" s="109"/>
      <c r="AR224" s="109"/>
    </row>
    <row r="225" spans="1:44">
      <c r="A225" s="129"/>
      <c r="B225" s="233"/>
      <c r="C225" s="119"/>
      <c r="D225" s="128"/>
      <c r="E225" s="128"/>
      <c r="F225" s="118"/>
      <c r="G225" s="118"/>
      <c r="H225" s="118"/>
      <c r="I225" s="178"/>
      <c r="J225" s="178"/>
      <c r="K225" s="118"/>
      <c r="L225" s="129"/>
      <c r="M225" s="129"/>
      <c r="N225" s="119"/>
      <c r="O225" s="119"/>
      <c r="P225" s="109"/>
      <c r="Q225" s="109"/>
      <c r="R225" s="109"/>
      <c r="S225" s="109"/>
      <c r="T225" s="109"/>
      <c r="U225" s="109"/>
      <c r="V225" s="109"/>
      <c r="W225" s="109"/>
      <c r="X225" s="109"/>
      <c r="Y225" s="109"/>
      <c r="Z225" s="109"/>
      <c r="AA225" s="109"/>
      <c r="AB225" s="109"/>
      <c r="AC225" s="109"/>
      <c r="AD225" s="109"/>
      <c r="AE225" s="109"/>
      <c r="AF225" s="109"/>
      <c r="AG225" s="109"/>
      <c r="AH225" s="109"/>
      <c r="AI225" s="109"/>
      <c r="AJ225" s="109"/>
      <c r="AK225" s="109"/>
      <c r="AL225" s="109"/>
      <c r="AM225" s="109"/>
      <c r="AN225" s="109"/>
      <c r="AO225" s="109"/>
      <c r="AP225" s="109"/>
      <c r="AQ225" s="109"/>
      <c r="AR225" s="109"/>
    </row>
    <row r="226" spans="1:44">
      <c r="A226" s="129"/>
      <c r="B226" s="233"/>
      <c r="C226" s="119"/>
      <c r="D226" s="128"/>
      <c r="E226" s="128"/>
      <c r="F226" s="118"/>
      <c r="G226" s="118"/>
      <c r="H226" s="118"/>
      <c r="I226" s="178"/>
      <c r="J226" s="178"/>
      <c r="K226" s="118"/>
      <c r="L226" s="129"/>
      <c r="M226" s="129"/>
      <c r="N226" s="119"/>
      <c r="O226" s="119"/>
      <c r="P226" s="109"/>
      <c r="Q226" s="109"/>
      <c r="R226" s="109"/>
      <c r="S226" s="109"/>
      <c r="T226" s="109"/>
      <c r="U226" s="109"/>
      <c r="V226" s="109"/>
      <c r="W226" s="109"/>
      <c r="X226" s="109"/>
      <c r="Y226" s="109"/>
      <c r="Z226" s="109"/>
      <c r="AA226" s="109"/>
      <c r="AB226" s="109"/>
      <c r="AC226" s="109"/>
      <c r="AD226" s="109"/>
      <c r="AE226" s="109"/>
      <c r="AF226" s="109"/>
      <c r="AG226" s="109"/>
      <c r="AH226" s="109"/>
      <c r="AI226" s="109"/>
      <c r="AJ226" s="109"/>
      <c r="AK226" s="109"/>
      <c r="AL226" s="109"/>
      <c r="AM226" s="109"/>
      <c r="AN226" s="109"/>
      <c r="AO226" s="109"/>
      <c r="AP226" s="109"/>
      <c r="AQ226" s="109"/>
      <c r="AR226" s="109"/>
    </row>
    <row r="227" spans="1:44">
      <c r="A227" s="129"/>
      <c r="B227" s="233"/>
      <c r="C227" s="119"/>
      <c r="D227" s="128"/>
      <c r="E227" s="128"/>
      <c r="F227" s="118"/>
      <c r="G227" s="118"/>
      <c r="H227" s="118"/>
      <c r="I227" s="178"/>
      <c r="J227" s="178"/>
      <c r="K227" s="118"/>
      <c r="L227" s="129"/>
      <c r="M227" s="129"/>
      <c r="N227" s="119"/>
      <c r="O227" s="119"/>
      <c r="P227" s="109"/>
      <c r="Q227" s="109"/>
      <c r="R227" s="109"/>
      <c r="S227" s="109"/>
      <c r="T227" s="109"/>
      <c r="U227" s="109"/>
      <c r="V227" s="109"/>
      <c r="W227" s="109"/>
      <c r="X227" s="109"/>
      <c r="Y227" s="109"/>
      <c r="Z227" s="109"/>
      <c r="AA227" s="109"/>
      <c r="AB227" s="109"/>
      <c r="AC227" s="109"/>
      <c r="AD227" s="109"/>
      <c r="AE227" s="109"/>
      <c r="AF227" s="109"/>
      <c r="AG227" s="109"/>
      <c r="AH227" s="109"/>
      <c r="AI227" s="109"/>
      <c r="AJ227" s="109"/>
      <c r="AK227" s="109"/>
      <c r="AL227" s="109"/>
      <c r="AM227" s="109"/>
      <c r="AN227" s="109"/>
      <c r="AO227" s="109"/>
      <c r="AP227" s="109"/>
      <c r="AQ227" s="109"/>
      <c r="AR227" s="109"/>
    </row>
    <row r="228" spans="1:44">
      <c r="A228" s="129"/>
      <c r="B228" s="233"/>
      <c r="C228" s="119"/>
      <c r="D228" s="128"/>
      <c r="E228" s="128"/>
      <c r="F228" s="118"/>
      <c r="G228" s="118"/>
      <c r="H228" s="118"/>
      <c r="I228" s="178"/>
      <c r="J228" s="178"/>
      <c r="K228" s="118"/>
      <c r="L228" s="129"/>
      <c r="M228" s="129"/>
      <c r="N228" s="119"/>
      <c r="O228" s="119"/>
      <c r="P228" s="109"/>
      <c r="Q228" s="109"/>
      <c r="R228" s="109"/>
      <c r="S228" s="109"/>
      <c r="T228" s="109"/>
      <c r="U228" s="109"/>
      <c r="V228" s="109"/>
      <c r="W228" s="109"/>
      <c r="X228" s="109"/>
      <c r="Y228" s="109"/>
      <c r="Z228" s="109"/>
      <c r="AA228" s="109"/>
      <c r="AB228" s="109"/>
      <c r="AC228" s="109"/>
      <c r="AD228" s="109"/>
      <c r="AE228" s="109"/>
      <c r="AF228" s="109"/>
      <c r="AG228" s="109"/>
      <c r="AH228" s="109"/>
      <c r="AI228" s="109"/>
      <c r="AJ228" s="109"/>
      <c r="AK228" s="109"/>
      <c r="AL228" s="109"/>
      <c r="AM228" s="109"/>
      <c r="AN228" s="109"/>
      <c r="AO228" s="109"/>
      <c r="AP228" s="109"/>
      <c r="AQ228" s="109"/>
      <c r="AR228" s="109"/>
    </row>
    <row r="229" spans="1:44">
      <c r="A229" s="129"/>
      <c r="B229" s="233"/>
      <c r="C229" s="119"/>
      <c r="D229" s="128"/>
      <c r="E229" s="128"/>
      <c r="F229" s="118"/>
      <c r="G229" s="118"/>
      <c r="H229" s="118"/>
      <c r="I229" s="178"/>
      <c r="J229" s="178"/>
      <c r="K229" s="118"/>
      <c r="L229" s="129"/>
      <c r="M229" s="129"/>
      <c r="N229" s="119"/>
      <c r="O229" s="119"/>
      <c r="P229" s="109"/>
      <c r="Q229" s="109"/>
      <c r="R229" s="109"/>
      <c r="S229" s="109"/>
      <c r="T229" s="109"/>
      <c r="U229" s="109"/>
      <c r="V229" s="109"/>
      <c r="W229" s="109"/>
      <c r="X229" s="109"/>
      <c r="Y229" s="109"/>
      <c r="Z229" s="109"/>
      <c r="AA229" s="109"/>
      <c r="AB229" s="109"/>
      <c r="AC229" s="109"/>
      <c r="AD229" s="109"/>
      <c r="AE229" s="109"/>
      <c r="AF229" s="109"/>
      <c r="AG229" s="109"/>
      <c r="AH229" s="109"/>
      <c r="AI229" s="109"/>
      <c r="AJ229" s="109"/>
      <c r="AK229" s="109"/>
      <c r="AL229" s="109"/>
      <c r="AM229" s="109"/>
      <c r="AN229" s="109"/>
      <c r="AO229" s="109"/>
      <c r="AP229" s="109"/>
      <c r="AQ229" s="109"/>
      <c r="AR229" s="109"/>
    </row>
    <row r="230" spans="1:44">
      <c r="A230" s="129"/>
      <c r="B230" s="233"/>
      <c r="C230" s="119"/>
      <c r="D230" s="128"/>
      <c r="E230" s="128"/>
      <c r="F230" s="118"/>
      <c r="G230" s="118"/>
      <c r="H230" s="118"/>
      <c r="I230" s="178"/>
      <c r="J230" s="178"/>
      <c r="K230" s="118"/>
      <c r="L230" s="129"/>
      <c r="M230" s="129"/>
      <c r="N230" s="119"/>
      <c r="O230" s="119"/>
      <c r="P230" s="109"/>
      <c r="Q230" s="109"/>
      <c r="R230" s="109"/>
      <c r="S230" s="109"/>
      <c r="T230" s="109"/>
      <c r="U230" s="109"/>
      <c r="V230" s="109"/>
      <c r="W230" s="109"/>
      <c r="X230" s="109"/>
      <c r="Y230" s="109"/>
      <c r="Z230" s="109"/>
      <c r="AA230" s="109"/>
      <c r="AB230" s="109"/>
      <c r="AC230" s="109"/>
      <c r="AD230" s="109"/>
      <c r="AE230" s="109"/>
      <c r="AF230" s="109"/>
      <c r="AG230" s="109"/>
      <c r="AH230" s="109"/>
      <c r="AI230" s="109"/>
      <c r="AJ230" s="109"/>
      <c r="AK230" s="109"/>
      <c r="AL230" s="109"/>
      <c r="AM230" s="109"/>
      <c r="AN230" s="109"/>
      <c r="AO230" s="109"/>
      <c r="AP230" s="109"/>
      <c r="AQ230" s="109"/>
      <c r="AR230" s="109"/>
    </row>
    <row r="231" spans="1:44">
      <c r="A231" s="129"/>
      <c r="B231" s="233"/>
      <c r="C231" s="119"/>
      <c r="D231" s="128"/>
      <c r="E231" s="128"/>
      <c r="F231" s="118"/>
      <c r="G231" s="118"/>
      <c r="H231" s="118"/>
      <c r="I231" s="178"/>
      <c r="J231" s="178"/>
      <c r="K231" s="118"/>
      <c r="L231" s="129"/>
      <c r="M231" s="129"/>
      <c r="N231" s="119"/>
      <c r="O231" s="119"/>
      <c r="P231" s="109"/>
      <c r="Q231" s="109"/>
      <c r="R231" s="109"/>
      <c r="S231" s="109"/>
      <c r="T231" s="109"/>
      <c r="U231" s="109"/>
      <c r="V231" s="109"/>
      <c r="W231" s="109"/>
      <c r="X231" s="109"/>
      <c r="Y231" s="109"/>
      <c r="Z231" s="109"/>
      <c r="AA231" s="109"/>
      <c r="AB231" s="109"/>
      <c r="AC231" s="109"/>
      <c r="AD231" s="109"/>
      <c r="AE231" s="109"/>
      <c r="AF231" s="109"/>
      <c r="AG231" s="109"/>
      <c r="AH231" s="109"/>
      <c r="AI231" s="109"/>
      <c r="AJ231" s="109"/>
      <c r="AK231" s="109"/>
      <c r="AL231" s="109"/>
      <c r="AM231" s="109"/>
      <c r="AN231" s="109"/>
      <c r="AO231" s="109"/>
      <c r="AP231" s="109"/>
      <c r="AQ231" s="109"/>
      <c r="AR231" s="109"/>
    </row>
    <row r="232" spans="1:44">
      <c r="A232" s="129"/>
      <c r="B232" s="233"/>
      <c r="C232" s="119"/>
      <c r="D232" s="128"/>
      <c r="E232" s="128"/>
      <c r="F232" s="118"/>
      <c r="G232" s="118"/>
      <c r="H232" s="118"/>
      <c r="I232" s="178"/>
      <c r="J232" s="178"/>
      <c r="K232" s="118"/>
      <c r="L232" s="129"/>
      <c r="M232" s="129"/>
      <c r="N232" s="119"/>
      <c r="O232" s="119"/>
      <c r="P232" s="109"/>
      <c r="Q232" s="109"/>
      <c r="R232" s="109"/>
      <c r="S232" s="109"/>
      <c r="T232" s="109"/>
      <c r="U232" s="109"/>
      <c r="V232" s="109"/>
      <c r="W232" s="109"/>
      <c r="X232" s="109"/>
      <c r="Y232" s="109"/>
      <c r="Z232" s="109"/>
      <c r="AA232" s="109"/>
      <c r="AB232" s="109"/>
      <c r="AC232" s="109"/>
      <c r="AD232" s="109"/>
      <c r="AE232" s="109"/>
      <c r="AF232" s="109"/>
      <c r="AG232" s="109"/>
      <c r="AH232" s="109"/>
      <c r="AI232" s="109"/>
      <c r="AJ232" s="109"/>
      <c r="AK232" s="109"/>
      <c r="AL232" s="109"/>
      <c r="AM232" s="109"/>
      <c r="AN232" s="109"/>
      <c r="AO232" s="109"/>
      <c r="AP232" s="109"/>
      <c r="AQ232" s="109"/>
      <c r="AR232" s="109"/>
    </row>
    <row r="233" spans="1:44">
      <c r="A233" s="129"/>
      <c r="B233" s="233"/>
      <c r="C233" s="119"/>
      <c r="D233" s="128"/>
      <c r="E233" s="128"/>
      <c r="F233" s="118"/>
      <c r="G233" s="118"/>
      <c r="H233" s="118"/>
      <c r="I233" s="178"/>
      <c r="J233" s="178"/>
      <c r="K233" s="118"/>
      <c r="L233" s="129"/>
      <c r="M233" s="129"/>
      <c r="N233" s="119"/>
      <c r="O233" s="119"/>
      <c r="P233" s="109"/>
      <c r="Q233" s="109"/>
      <c r="R233" s="109"/>
      <c r="S233" s="109"/>
      <c r="T233" s="109"/>
      <c r="U233" s="109"/>
      <c r="V233" s="109"/>
      <c r="W233" s="109"/>
      <c r="X233" s="109"/>
      <c r="Y233" s="109"/>
      <c r="Z233" s="109"/>
      <c r="AA233" s="109"/>
      <c r="AB233" s="109"/>
      <c r="AC233" s="109"/>
      <c r="AD233" s="109"/>
      <c r="AE233" s="109"/>
      <c r="AF233" s="109"/>
      <c r="AG233" s="109"/>
      <c r="AH233" s="109"/>
      <c r="AI233" s="109"/>
      <c r="AJ233" s="109"/>
      <c r="AK233" s="109"/>
      <c r="AL233" s="109"/>
      <c r="AM233" s="109"/>
      <c r="AN233" s="109"/>
      <c r="AO233" s="109"/>
      <c r="AP233" s="109"/>
      <c r="AQ233" s="109"/>
      <c r="AR233" s="109"/>
    </row>
    <row r="234" spans="1:44">
      <c r="A234" s="129"/>
      <c r="B234" s="233"/>
      <c r="C234" s="119"/>
      <c r="D234" s="128"/>
      <c r="E234" s="128"/>
      <c r="F234" s="118"/>
      <c r="G234" s="118"/>
      <c r="H234" s="118"/>
      <c r="I234" s="178"/>
      <c r="J234" s="178"/>
      <c r="K234" s="118"/>
      <c r="L234" s="129"/>
      <c r="M234" s="129"/>
      <c r="N234" s="119"/>
      <c r="O234" s="119"/>
      <c r="P234" s="109"/>
      <c r="Q234" s="109"/>
      <c r="R234" s="109"/>
      <c r="S234" s="109"/>
      <c r="T234" s="109"/>
      <c r="U234" s="109"/>
      <c r="V234" s="109"/>
      <c r="W234" s="109"/>
      <c r="X234" s="109"/>
      <c r="Y234" s="109"/>
      <c r="Z234" s="109"/>
      <c r="AA234" s="109"/>
      <c r="AB234" s="109"/>
      <c r="AC234" s="109"/>
      <c r="AD234" s="109"/>
      <c r="AE234" s="109"/>
      <c r="AF234" s="109"/>
      <c r="AG234" s="109"/>
      <c r="AH234" s="109"/>
      <c r="AI234" s="109"/>
      <c r="AJ234" s="109"/>
      <c r="AK234" s="109"/>
      <c r="AL234" s="109"/>
      <c r="AM234" s="109"/>
      <c r="AN234" s="109"/>
      <c r="AO234" s="109"/>
      <c r="AP234" s="109"/>
      <c r="AQ234" s="109"/>
      <c r="AR234" s="109"/>
    </row>
    <row r="235" spans="1:44">
      <c r="A235" s="129"/>
      <c r="B235" s="233"/>
      <c r="C235" s="119"/>
      <c r="D235" s="128"/>
      <c r="E235" s="128"/>
      <c r="F235" s="118"/>
      <c r="G235" s="118"/>
      <c r="H235" s="118"/>
      <c r="I235" s="178"/>
      <c r="J235" s="178"/>
      <c r="K235" s="118"/>
      <c r="L235" s="129"/>
      <c r="M235" s="129"/>
      <c r="N235" s="119"/>
      <c r="O235" s="119"/>
      <c r="P235" s="109"/>
      <c r="Q235" s="109"/>
      <c r="R235" s="109"/>
      <c r="S235" s="109"/>
      <c r="T235" s="109"/>
      <c r="U235" s="109"/>
      <c r="V235" s="109"/>
      <c r="W235" s="109"/>
      <c r="X235" s="109"/>
      <c r="Y235" s="109"/>
      <c r="Z235" s="109"/>
      <c r="AA235" s="109"/>
      <c r="AB235" s="109"/>
      <c r="AC235" s="109"/>
      <c r="AD235" s="109"/>
      <c r="AE235" s="109"/>
      <c r="AF235" s="109"/>
      <c r="AG235" s="109"/>
      <c r="AH235" s="109"/>
      <c r="AI235" s="109"/>
      <c r="AJ235" s="109"/>
      <c r="AK235" s="109"/>
      <c r="AL235" s="109"/>
      <c r="AM235" s="109"/>
      <c r="AN235" s="109"/>
      <c r="AO235" s="109"/>
      <c r="AP235" s="109"/>
      <c r="AQ235" s="109"/>
      <c r="AR235" s="109"/>
    </row>
    <row r="236" spans="1:44">
      <c r="A236" s="129"/>
      <c r="B236" s="233"/>
      <c r="C236" s="119"/>
      <c r="D236" s="128"/>
      <c r="E236" s="128"/>
      <c r="F236" s="118"/>
      <c r="G236" s="118"/>
      <c r="H236" s="118"/>
      <c r="I236" s="178"/>
      <c r="J236" s="178"/>
      <c r="K236" s="118"/>
      <c r="L236" s="129"/>
      <c r="M236" s="129"/>
      <c r="N236" s="119"/>
      <c r="O236" s="119"/>
      <c r="P236" s="109"/>
      <c r="Q236" s="109"/>
      <c r="R236" s="109"/>
      <c r="S236" s="109"/>
      <c r="T236" s="109"/>
      <c r="U236" s="109"/>
      <c r="V236" s="109"/>
      <c r="W236" s="109"/>
      <c r="X236" s="109"/>
      <c r="Y236" s="109"/>
      <c r="Z236" s="109"/>
      <c r="AA236" s="109"/>
      <c r="AB236" s="109"/>
      <c r="AC236" s="109"/>
      <c r="AD236" s="109"/>
      <c r="AE236" s="109"/>
      <c r="AF236" s="109"/>
      <c r="AG236" s="109"/>
      <c r="AH236" s="109"/>
      <c r="AI236" s="109"/>
      <c r="AJ236" s="109"/>
      <c r="AK236" s="109"/>
      <c r="AL236" s="109"/>
      <c r="AM236" s="109"/>
      <c r="AN236" s="109"/>
      <c r="AO236" s="109"/>
      <c r="AP236" s="109"/>
      <c r="AQ236" s="109"/>
      <c r="AR236" s="109"/>
    </row>
    <row r="237" spans="1:44">
      <c r="A237" s="129"/>
      <c r="B237" s="233"/>
      <c r="C237" s="119"/>
      <c r="D237" s="128"/>
      <c r="E237" s="128"/>
      <c r="F237" s="118"/>
      <c r="G237" s="118"/>
      <c r="H237" s="118"/>
      <c r="I237" s="178"/>
      <c r="J237" s="178"/>
      <c r="K237" s="118"/>
      <c r="L237" s="129"/>
      <c r="M237" s="129"/>
      <c r="N237" s="119"/>
      <c r="O237" s="119"/>
      <c r="P237" s="109"/>
      <c r="Q237" s="109"/>
      <c r="R237" s="109"/>
      <c r="S237" s="109"/>
      <c r="T237" s="109"/>
      <c r="U237" s="109"/>
      <c r="V237" s="109"/>
      <c r="W237" s="109"/>
      <c r="X237" s="109"/>
      <c r="Y237" s="109"/>
      <c r="Z237" s="109"/>
      <c r="AA237" s="109"/>
      <c r="AB237" s="109"/>
      <c r="AC237" s="109"/>
      <c r="AD237" s="109"/>
      <c r="AE237" s="109"/>
      <c r="AF237" s="109"/>
      <c r="AG237" s="109"/>
      <c r="AH237" s="109"/>
      <c r="AI237" s="109"/>
      <c r="AJ237" s="109"/>
      <c r="AK237" s="109"/>
      <c r="AL237" s="109"/>
      <c r="AM237" s="109"/>
      <c r="AN237" s="109"/>
      <c r="AO237" s="109"/>
      <c r="AP237" s="109"/>
      <c r="AQ237" s="109"/>
      <c r="AR237" s="109"/>
    </row>
    <row r="238" spans="1:44">
      <c r="A238" s="129"/>
      <c r="B238" s="233"/>
      <c r="C238" s="119"/>
      <c r="D238" s="128"/>
      <c r="E238" s="128"/>
      <c r="F238" s="118"/>
      <c r="G238" s="118"/>
      <c r="H238" s="118"/>
      <c r="I238" s="178"/>
      <c r="J238" s="178"/>
      <c r="K238" s="118"/>
      <c r="L238" s="129"/>
      <c r="M238" s="129"/>
      <c r="N238" s="119"/>
      <c r="O238" s="119"/>
      <c r="P238" s="109"/>
      <c r="Q238" s="109"/>
      <c r="R238" s="109"/>
      <c r="S238" s="109"/>
      <c r="T238" s="109"/>
      <c r="U238" s="109"/>
      <c r="V238" s="109"/>
      <c r="W238" s="109"/>
      <c r="X238" s="109"/>
      <c r="Y238" s="109"/>
      <c r="Z238" s="109"/>
      <c r="AA238" s="109"/>
      <c r="AB238" s="109"/>
      <c r="AC238" s="109"/>
      <c r="AD238" s="109"/>
      <c r="AE238" s="109"/>
      <c r="AF238" s="109"/>
      <c r="AG238" s="109"/>
      <c r="AH238" s="109"/>
      <c r="AI238" s="109"/>
      <c r="AJ238" s="109"/>
      <c r="AK238" s="109"/>
      <c r="AL238" s="109"/>
      <c r="AM238" s="109"/>
      <c r="AN238" s="109"/>
      <c r="AO238" s="109"/>
      <c r="AP238" s="109"/>
      <c r="AQ238" s="109"/>
      <c r="AR238" s="109"/>
    </row>
    <row r="239" spans="1:44">
      <c r="A239" s="129"/>
      <c r="B239" s="233"/>
      <c r="C239" s="119"/>
      <c r="D239" s="128"/>
      <c r="E239" s="128"/>
      <c r="F239" s="118"/>
      <c r="G239" s="118"/>
      <c r="H239" s="118"/>
      <c r="I239" s="178"/>
      <c r="J239" s="178"/>
      <c r="K239" s="118"/>
      <c r="L239" s="129"/>
      <c r="M239" s="129"/>
      <c r="N239" s="119"/>
      <c r="O239" s="119"/>
      <c r="P239" s="109"/>
      <c r="Q239" s="109"/>
      <c r="R239" s="109"/>
      <c r="S239" s="109"/>
      <c r="T239" s="109"/>
      <c r="U239" s="109"/>
      <c r="V239" s="109"/>
      <c r="W239" s="109"/>
      <c r="X239" s="109"/>
      <c r="Y239" s="109"/>
      <c r="Z239" s="109"/>
      <c r="AA239" s="109"/>
      <c r="AB239" s="109"/>
      <c r="AC239" s="109"/>
      <c r="AD239" s="109"/>
      <c r="AE239" s="109"/>
      <c r="AF239" s="109"/>
      <c r="AG239" s="109"/>
      <c r="AH239" s="109"/>
      <c r="AI239" s="109"/>
      <c r="AJ239" s="109"/>
      <c r="AK239" s="109"/>
      <c r="AL239" s="109"/>
      <c r="AM239" s="109"/>
      <c r="AN239" s="109"/>
      <c r="AO239" s="109"/>
      <c r="AP239" s="109"/>
      <c r="AQ239" s="109"/>
      <c r="AR239" s="109"/>
    </row>
    <row r="240" spans="1:44">
      <c r="A240" s="129"/>
      <c r="B240" s="233"/>
      <c r="C240" s="119"/>
      <c r="D240" s="128"/>
      <c r="E240" s="128"/>
      <c r="F240" s="118"/>
      <c r="G240" s="118"/>
      <c r="H240" s="118"/>
      <c r="I240" s="178"/>
      <c r="J240" s="178"/>
      <c r="K240" s="118"/>
      <c r="L240" s="129"/>
      <c r="M240" s="129"/>
      <c r="N240" s="119"/>
      <c r="O240" s="119"/>
      <c r="P240" s="109"/>
      <c r="Q240" s="109"/>
      <c r="R240" s="109"/>
      <c r="S240" s="109"/>
      <c r="T240" s="109"/>
      <c r="U240" s="109"/>
      <c r="V240" s="109"/>
      <c r="W240" s="109"/>
      <c r="X240" s="109"/>
      <c r="Y240" s="109"/>
      <c r="Z240" s="109"/>
      <c r="AA240" s="109"/>
      <c r="AB240" s="109"/>
      <c r="AC240" s="109"/>
      <c r="AD240" s="109"/>
      <c r="AE240" s="109"/>
      <c r="AF240" s="109"/>
      <c r="AG240" s="109"/>
      <c r="AH240" s="109"/>
      <c r="AI240" s="109"/>
      <c r="AJ240" s="109"/>
      <c r="AK240" s="109"/>
      <c r="AL240" s="109"/>
      <c r="AM240" s="109"/>
      <c r="AN240" s="109"/>
      <c r="AO240" s="109"/>
      <c r="AP240" s="109"/>
      <c r="AQ240" s="109"/>
      <c r="AR240" s="109"/>
    </row>
    <row r="241" spans="1:44">
      <c r="A241" s="129"/>
      <c r="B241" s="233"/>
      <c r="C241" s="119"/>
      <c r="D241" s="128"/>
      <c r="E241" s="128"/>
      <c r="F241" s="118"/>
      <c r="G241" s="118"/>
      <c r="H241" s="118"/>
      <c r="I241" s="178"/>
      <c r="J241" s="178"/>
      <c r="K241" s="118"/>
      <c r="L241" s="129"/>
      <c r="M241" s="129"/>
      <c r="N241" s="119"/>
      <c r="O241" s="119"/>
      <c r="P241" s="109"/>
      <c r="Q241" s="109"/>
      <c r="R241" s="109"/>
      <c r="S241" s="109"/>
      <c r="T241" s="109"/>
      <c r="U241" s="109"/>
      <c r="V241" s="109"/>
      <c r="W241" s="109"/>
      <c r="X241" s="109"/>
      <c r="Y241" s="109"/>
      <c r="Z241" s="109"/>
      <c r="AA241" s="109"/>
      <c r="AB241" s="109"/>
      <c r="AC241" s="109"/>
      <c r="AD241" s="109"/>
      <c r="AE241" s="109"/>
      <c r="AF241" s="109"/>
      <c r="AG241" s="109"/>
      <c r="AH241" s="109"/>
      <c r="AI241" s="109"/>
      <c r="AJ241" s="109"/>
      <c r="AK241" s="109"/>
      <c r="AL241" s="109"/>
      <c r="AM241" s="109"/>
      <c r="AN241" s="109"/>
      <c r="AO241" s="109"/>
      <c r="AP241" s="109"/>
      <c r="AQ241" s="109"/>
      <c r="AR241" s="109"/>
    </row>
    <row r="242" spans="1:44">
      <c r="A242" s="129"/>
      <c r="B242" s="233"/>
      <c r="C242" s="119"/>
      <c r="D242" s="128"/>
      <c r="E242" s="128"/>
      <c r="F242" s="118"/>
      <c r="G242" s="118"/>
      <c r="H242" s="118"/>
      <c r="I242" s="178"/>
      <c r="J242" s="178"/>
      <c r="K242" s="118"/>
      <c r="L242" s="129"/>
      <c r="M242" s="129"/>
      <c r="N242" s="119"/>
      <c r="O242" s="119"/>
      <c r="P242" s="109"/>
      <c r="Q242" s="109"/>
      <c r="R242" s="109"/>
      <c r="S242" s="109"/>
      <c r="T242" s="109"/>
      <c r="U242" s="109"/>
      <c r="V242" s="109"/>
      <c r="W242" s="109"/>
      <c r="X242" s="109"/>
      <c r="Y242" s="109"/>
      <c r="Z242" s="109"/>
      <c r="AA242" s="109"/>
      <c r="AB242" s="109"/>
      <c r="AC242" s="109"/>
      <c r="AD242" s="109"/>
      <c r="AE242" s="109"/>
      <c r="AF242" s="109"/>
      <c r="AG242" s="109"/>
      <c r="AH242" s="109"/>
      <c r="AI242" s="109"/>
      <c r="AJ242" s="109"/>
      <c r="AK242" s="109"/>
      <c r="AL242" s="109"/>
      <c r="AM242" s="109"/>
      <c r="AN242" s="109"/>
      <c r="AO242" s="109"/>
      <c r="AP242" s="109"/>
      <c r="AQ242" s="109"/>
      <c r="AR242" s="109"/>
    </row>
    <row r="243" spans="1:44">
      <c r="A243" s="129"/>
      <c r="B243" s="233"/>
      <c r="C243" s="119"/>
      <c r="D243" s="128"/>
      <c r="E243" s="128"/>
      <c r="F243" s="118"/>
      <c r="G243" s="118"/>
      <c r="H243" s="118"/>
      <c r="I243" s="178"/>
      <c r="J243" s="178"/>
      <c r="K243" s="118"/>
      <c r="L243" s="129"/>
      <c r="M243" s="129"/>
      <c r="N243" s="119"/>
      <c r="O243" s="119"/>
      <c r="P243" s="109"/>
      <c r="Q243" s="109"/>
      <c r="R243" s="109"/>
      <c r="S243" s="109"/>
      <c r="T243" s="109"/>
      <c r="U243" s="109"/>
      <c r="V243" s="109"/>
      <c r="W243" s="109"/>
      <c r="X243" s="109"/>
      <c r="Y243" s="109"/>
      <c r="Z243" s="109"/>
      <c r="AA243" s="109"/>
      <c r="AB243" s="109"/>
      <c r="AC243" s="109"/>
      <c r="AD243" s="109"/>
      <c r="AE243" s="109"/>
      <c r="AF243" s="109"/>
      <c r="AG243" s="109"/>
      <c r="AH243" s="109"/>
      <c r="AI243" s="109"/>
      <c r="AJ243" s="109"/>
      <c r="AK243" s="109"/>
      <c r="AL243" s="109"/>
      <c r="AM243" s="109"/>
      <c r="AN243" s="109"/>
      <c r="AO243" s="109"/>
      <c r="AP243" s="109"/>
      <c r="AQ243" s="109"/>
      <c r="AR243" s="109"/>
    </row>
    <row r="244" spans="1:44">
      <c r="A244" s="129"/>
      <c r="B244" s="233"/>
      <c r="C244" s="119"/>
      <c r="D244" s="128"/>
      <c r="E244" s="128"/>
      <c r="F244" s="118"/>
      <c r="G244" s="118"/>
      <c r="H244" s="118"/>
      <c r="I244" s="178"/>
      <c r="J244" s="178"/>
      <c r="K244" s="118"/>
      <c r="L244" s="129"/>
      <c r="M244" s="129"/>
      <c r="N244" s="119"/>
      <c r="O244" s="119"/>
      <c r="P244" s="109"/>
      <c r="Q244" s="109"/>
      <c r="R244" s="109"/>
      <c r="S244" s="109"/>
      <c r="T244" s="109"/>
      <c r="U244" s="109"/>
      <c r="V244" s="109"/>
      <c r="W244" s="109"/>
      <c r="X244" s="109"/>
      <c r="Y244" s="109"/>
      <c r="Z244" s="109"/>
      <c r="AA244" s="109"/>
      <c r="AB244" s="109"/>
      <c r="AC244" s="109"/>
      <c r="AD244" s="109"/>
      <c r="AE244" s="109"/>
      <c r="AF244" s="109"/>
      <c r="AG244" s="109"/>
      <c r="AH244" s="109"/>
      <c r="AI244" s="109"/>
      <c r="AJ244" s="109"/>
      <c r="AK244" s="109"/>
      <c r="AL244" s="109"/>
      <c r="AM244" s="109"/>
      <c r="AN244" s="109"/>
      <c r="AO244" s="109"/>
      <c r="AP244" s="109"/>
      <c r="AQ244" s="109"/>
      <c r="AR244" s="109"/>
    </row>
    <row r="245" spans="1:44">
      <c r="A245" s="129"/>
      <c r="B245" s="233"/>
      <c r="C245" s="119"/>
      <c r="D245" s="128"/>
      <c r="E245" s="128"/>
      <c r="F245" s="118"/>
      <c r="G245" s="118"/>
      <c r="H245" s="118"/>
      <c r="I245" s="178"/>
      <c r="J245" s="178"/>
      <c r="K245" s="118"/>
      <c r="L245" s="129"/>
      <c r="M245" s="129"/>
      <c r="N245" s="119"/>
      <c r="O245" s="119"/>
      <c r="P245" s="109"/>
      <c r="Q245" s="109"/>
      <c r="R245" s="109"/>
      <c r="S245" s="109"/>
      <c r="T245" s="109"/>
      <c r="U245" s="109"/>
      <c r="V245" s="109"/>
      <c r="W245" s="109"/>
      <c r="X245" s="109"/>
      <c r="Y245" s="109"/>
      <c r="Z245" s="109"/>
      <c r="AA245" s="109"/>
      <c r="AB245" s="109"/>
      <c r="AC245" s="109"/>
      <c r="AD245" s="109"/>
      <c r="AE245" s="109"/>
      <c r="AF245" s="109"/>
      <c r="AG245" s="109"/>
      <c r="AH245" s="109"/>
      <c r="AI245" s="109"/>
      <c r="AJ245" s="109"/>
      <c r="AK245" s="109"/>
      <c r="AL245" s="109"/>
      <c r="AM245" s="109"/>
      <c r="AN245" s="109"/>
      <c r="AO245" s="109"/>
      <c r="AP245" s="109"/>
      <c r="AQ245" s="109"/>
      <c r="AR245" s="109"/>
    </row>
    <row r="246" spans="1:44">
      <c r="A246" s="129"/>
      <c r="B246" s="233"/>
      <c r="C246" s="119"/>
      <c r="D246" s="128"/>
      <c r="E246" s="128"/>
      <c r="F246" s="118"/>
      <c r="G246" s="118"/>
      <c r="H246" s="118"/>
      <c r="I246" s="178"/>
      <c r="J246" s="178"/>
      <c r="K246" s="118"/>
      <c r="L246" s="129"/>
      <c r="M246" s="129"/>
      <c r="N246" s="119"/>
      <c r="O246" s="119"/>
      <c r="P246" s="109"/>
      <c r="Q246" s="109"/>
      <c r="R246" s="109"/>
      <c r="S246" s="109"/>
      <c r="T246" s="109"/>
      <c r="U246" s="109"/>
      <c r="V246" s="109"/>
      <c r="W246" s="109"/>
      <c r="X246" s="109"/>
      <c r="Y246" s="109"/>
      <c r="Z246" s="109"/>
      <c r="AA246" s="109"/>
      <c r="AB246" s="109"/>
      <c r="AC246" s="109"/>
      <c r="AD246" s="109"/>
      <c r="AE246" s="109"/>
      <c r="AF246" s="109"/>
      <c r="AG246" s="109"/>
      <c r="AH246" s="109"/>
      <c r="AI246" s="109"/>
      <c r="AJ246" s="109"/>
      <c r="AK246" s="109"/>
      <c r="AL246" s="109"/>
      <c r="AM246" s="109"/>
      <c r="AN246" s="109"/>
      <c r="AO246" s="109"/>
      <c r="AP246" s="109"/>
      <c r="AQ246" s="109"/>
      <c r="AR246" s="109"/>
    </row>
    <row r="247" spans="1:44">
      <c r="A247" s="129"/>
      <c r="B247" s="233"/>
      <c r="C247" s="119"/>
      <c r="D247" s="128"/>
      <c r="E247" s="128"/>
      <c r="F247" s="118"/>
      <c r="G247" s="118"/>
      <c r="H247" s="118"/>
      <c r="I247" s="178"/>
      <c r="J247" s="178"/>
      <c r="K247" s="118"/>
      <c r="L247" s="129"/>
      <c r="M247" s="129"/>
      <c r="N247" s="119"/>
      <c r="O247" s="119"/>
      <c r="P247" s="109"/>
      <c r="Q247" s="109"/>
      <c r="R247" s="109"/>
      <c r="S247" s="109"/>
      <c r="T247" s="109"/>
      <c r="U247" s="109"/>
      <c r="V247" s="109"/>
      <c r="W247" s="109"/>
      <c r="X247" s="109"/>
      <c r="Y247" s="109"/>
      <c r="Z247" s="109"/>
      <c r="AA247" s="109"/>
      <c r="AB247" s="109"/>
      <c r="AC247" s="109"/>
      <c r="AD247" s="109"/>
      <c r="AE247" s="109"/>
      <c r="AF247" s="109"/>
      <c r="AG247" s="109"/>
      <c r="AH247" s="109"/>
      <c r="AI247" s="109"/>
      <c r="AJ247" s="109"/>
      <c r="AK247" s="109"/>
      <c r="AL247" s="109"/>
      <c r="AM247" s="109"/>
      <c r="AN247" s="109"/>
      <c r="AO247" s="109"/>
      <c r="AP247" s="109"/>
      <c r="AQ247" s="109"/>
      <c r="AR247" s="109"/>
    </row>
    <row r="248" spans="1:44">
      <c r="A248" s="129"/>
      <c r="B248" s="233"/>
      <c r="C248" s="119"/>
      <c r="D248" s="128"/>
      <c r="E248" s="128"/>
      <c r="F248" s="118"/>
      <c r="G248" s="118"/>
      <c r="H248" s="118"/>
      <c r="I248" s="178"/>
      <c r="J248" s="178"/>
      <c r="K248" s="118"/>
      <c r="L248" s="129"/>
      <c r="M248" s="129"/>
      <c r="N248" s="119"/>
      <c r="O248" s="119"/>
      <c r="P248" s="109"/>
      <c r="Q248" s="109"/>
      <c r="R248" s="109"/>
      <c r="S248" s="109"/>
      <c r="T248" s="109"/>
      <c r="U248" s="109"/>
      <c r="V248" s="109"/>
      <c r="W248" s="109"/>
      <c r="X248" s="109"/>
      <c r="Y248" s="109"/>
      <c r="Z248" s="109"/>
      <c r="AA248" s="109"/>
      <c r="AB248" s="109"/>
      <c r="AC248" s="109"/>
      <c r="AD248" s="109"/>
      <c r="AE248" s="109"/>
      <c r="AF248" s="109"/>
      <c r="AG248" s="109"/>
      <c r="AH248" s="109"/>
      <c r="AI248" s="109"/>
      <c r="AJ248" s="109"/>
      <c r="AK248" s="109"/>
      <c r="AL248" s="109"/>
      <c r="AM248" s="109"/>
      <c r="AN248" s="109"/>
      <c r="AO248" s="109"/>
      <c r="AP248" s="109"/>
      <c r="AQ248" s="109"/>
      <c r="AR248" s="109"/>
    </row>
    <row r="249" spans="1:44">
      <c r="A249" s="129"/>
      <c r="B249" s="233"/>
      <c r="C249" s="119"/>
      <c r="D249" s="128"/>
      <c r="E249" s="128"/>
      <c r="F249" s="118"/>
      <c r="G249" s="118"/>
      <c r="H249" s="118"/>
      <c r="I249" s="178"/>
      <c r="J249" s="178"/>
      <c r="K249" s="118"/>
      <c r="L249" s="129"/>
      <c r="M249" s="129"/>
      <c r="N249" s="119"/>
      <c r="O249" s="119"/>
      <c r="P249" s="109"/>
      <c r="Q249" s="109"/>
      <c r="R249" s="109"/>
      <c r="S249" s="109"/>
      <c r="T249" s="109"/>
      <c r="U249" s="109"/>
      <c r="V249" s="109"/>
      <c r="W249" s="109"/>
      <c r="X249" s="109"/>
      <c r="Y249" s="109"/>
      <c r="Z249" s="109"/>
      <c r="AA249" s="109"/>
      <c r="AB249" s="109"/>
      <c r="AC249" s="109"/>
      <c r="AD249" s="109"/>
      <c r="AE249" s="109"/>
      <c r="AF249" s="109"/>
      <c r="AG249" s="109"/>
      <c r="AH249" s="109"/>
      <c r="AI249" s="109"/>
      <c r="AJ249" s="109"/>
      <c r="AK249" s="109"/>
      <c r="AL249" s="109"/>
      <c r="AM249" s="109"/>
      <c r="AN249" s="109"/>
      <c r="AO249" s="109"/>
      <c r="AP249" s="109"/>
      <c r="AQ249" s="109"/>
      <c r="AR249" s="109"/>
    </row>
    <row r="250" spans="1:44">
      <c r="A250" s="129"/>
      <c r="B250" s="233"/>
      <c r="C250" s="119"/>
      <c r="D250" s="128"/>
      <c r="E250" s="128"/>
      <c r="F250" s="118"/>
      <c r="G250" s="118"/>
      <c r="H250" s="118"/>
      <c r="I250" s="178"/>
      <c r="J250" s="178"/>
      <c r="K250" s="118"/>
      <c r="L250" s="129"/>
      <c r="M250" s="129"/>
      <c r="N250" s="119"/>
      <c r="O250" s="119"/>
      <c r="P250" s="109"/>
      <c r="Q250" s="109"/>
      <c r="R250" s="109"/>
      <c r="S250" s="109"/>
      <c r="T250" s="109"/>
      <c r="U250" s="109"/>
      <c r="V250" s="109"/>
      <c r="W250" s="109"/>
      <c r="X250" s="109"/>
      <c r="Y250" s="109"/>
      <c r="Z250" s="109"/>
      <c r="AA250" s="109"/>
      <c r="AB250" s="109"/>
      <c r="AC250" s="109"/>
      <c r="AD250" s="109"/>
      <c r="AE250" s="109"/>
      <c r="AF250" s="109"/>
      <c r="AG250" s="109"/>
      <c r="AH250" s="109"/>
      <c r="AI250" s="109"/>
      <c r="AJ250" s="109"/>
      <c r="AK250" s="109"/>
      <c r="AL250" s="109"/>
      <c r="AM250" s="109"/>
      <c r="AN250" s="109"/>
      <c r="AO250" s="109"/>
      <c r="AP250" s="109"/>
      <c r="AQ250" s="109"/>
      <c r="AR250" s="109"/>
    </row>
    <row r="251" spans="1:44">
      <c r="A251" s="129"/>
      <c r="B251" s="233"/>
      <c r="C251" s="119"/>
      <c r="D251" s="128"/>
      <c r="E251" s="128"/>
      <c r="F251" s="118"/>
      <c r="G251" s="118"/>
      <c r="H251" s="118"/>
      <c r="I251" s="178"/>
      <c r="J251" s="178"/>
      <c r="K251" s="118"/>
      <c r="L251" s="129"/>
      <c r="M251" s="129"/>
      <c r="N251" s="119"/>
      <c r="O251" s="119"/>
      <c r="P251" s="109"/>
      <c r="Q251" s="109"/>
      <c r="R251" s="109"/>
      <c r="S251" s="109"/>
      <c r="T251" s="109"/>
      <c r="U251" s="109"/>
      <c r="V251" s="109"/>
      <c r="W251" s="109"/>
      <c r="X251" s="109"/>
      <c r="Y251" s="109"/>
      <c r="Z251" s="109"/>
      <c r="AA251" s="109"/>
      <c r="AB251" s="109"/>
      <c r="AC251" s="109"/>
      <c r="AD251" s="109"/>
      <c r="AE251" s="109"/>
      <c r="AF251" s="109"/>
      <c r="AG251" s="109"/>
      <c r="AH251" s="109"/>
      <c r="AI251" s="109"/>
      <c r="AJ251" s="109"/>
      <c r="AK251" s="109"/>
      <c r="AL251" s="109"/>
      <c r="AM251" s="109"/>
      <c r="AN251" s="109"/>
      <c r="AO251" s="109"/>
      <c r="AP251" s="109"/>
      <c r="AQ251" s="109"/>
      <c r="AR251" s="109"/>
    </row>
    <row r="252" spans="1:44">
      <c r="A252" s="129"/>
      <c r="B252" s="233"/>
      <c r="C252" s="119"/>
      <c r="D252" s="128"/>
      <c r="E252" s="128"/>
      <c r="F252" s="118"/>
      <c r="G252" s="118"/>
      <c r="H252" s="118"/>
      <c r="I252" s="178"/>
      <c r="J252" s="178"/>
      <c r="K252" s="118"/>
      <c r="L252" s="129"/>
      <c r="M252" s="129"/>
      <c r="N252" s="119"/>
      <c r="O252" s="119"/>
      <c r="P252" s="109"/>
      <c r="Q252" s="109"/>
      <c r="R252" s="109"/>
      <c r="S252" s="109"/>
      <c r="T252" s="109"/>
      <c r="U252" s="109"/>
      <c r="V252" s="109"/>
      <c r="W252" s="109"/>
      <c r="X252" s="109"/>
      <c r="Y252" s="109"/>
      <c r="Z252" s="109"/>
      <c r="AA252" s="109"/>
      <c r="AB252" s="109"/>
      <c r="AC252" s="109"/>
      <c r="AD252" s="109"/>
      <c r="AE252" s="109"/>
      <c r="AF252" s="109"/>
      <c r="AG252" s="109"/>
      <c r="AH252" s="109"/>
      <c r="AI252" s="109"/>
      <c r="AJ252" s="109"/>
      <c r="AK252" s="109"/>
      <c r="AL252" s="109"/>
      <c r="AM252" s="109"/>
      <c r="AN252" s="109"/>
      <c r="AO252" s="109"/>
      <c r="AP252" s="109"/>
      <c r="AQ252" s="109"/>
      <c r="AR252" s="109"/>
    </row>
    <row r="253" spans="1:44">
      <c r="A253" s="129"/>
      <c r="B253" s="233"/>
      <c r="C253" s="119"/>
      <c r="D253" s="128"/>
      <c r="E253" s="128"/>
      <c r="F253" s="118"/>
      <c r="G253" s="118"/>
      <c r="H253" s="118"/>
      <c r="I253" s="178"/>
      <c r="J253" s="178"/>
      <c r="K253" s="118"/>
      <c r="L253" s="129"/>
      <c r="M253" s="129"/>
      <c r="N253" s="119"/>
      <c r="O253" s="119"/>
      <c r="P253" s="109"/>
      <c r="Q253" s="109"/>
      <c r="R253" s="109"/>
      <c r="S253" s="109"/>
      <c r="T253" s="109"/>
      <c r="U253" s="109"/>
      <c r="V253" s="109"/>
      <c r="W253" s="109"/>
      <c r="X253" s="109"/>
      <c r="Y253" s="109"/>
      <c r="Z253" s="109"/>
      <c r="AA253" s="109"/>
      <c r="AB253" s="109"/>
      <c r="AC253" s="109"/>
      <c r="AD253" s="109"/>
      <c r="AE253" s="109"/>
      <c r="AF253" s="109"/>
      <c r="AG253" s="109"/>
      <c r="AH253" s="109"/>
      <c r="AI253" s="109"/>
      <c r="AJ253" s="109"/>
      <c r="AK253" s="109"/>
      <c r="AL253" s="109"/>
      <c r="AM253" s="109"/>
      <c r="AN253" s="109"/>
      <c r="AO253" s="109"/>
      <c r="AP253" s="109"/>
      <c r="AQ253" s="109"/>
      <c r="AR253" s="109"/>
    </row>
    <row r="254" spans="1:44">
      <c r="A254" s="129"/>
      <c r="B254" s="233"/>
      <c r="C254" s="119"/>
      <c r="D254" s="128"/>
      <c r="E254" s="128"/>
      <c r="F254" s="118"/>
      <c r="G254" s="118"/>
      <c r="H254" s="118"/>
      <c r="I254" s="178"/>
      <c r="J254" s="178"/>
      <c r="K254" s="118"/>
      <c r="L254" s="129"/>
      <c r="M254" s="129"/>
      <c r="N254" s="119"/>
      <c r="O254" s="119"/>
      <c r="P254" s="109"/>
      <c r="Q254" s="109"/>
      <c r="R254" s="109"/>
      <c r="S254" s="109"/>
      <c r="T254" s="109"/>
      <c r="U254" s="109"/>
      <c r="V254" s="109"/>
      <c r="W254" s="109"/>
      <c r="X254" s="109"/>
      <c r="Y254" s="109"/>
      <c r="Z254" s="109"/>
      <c r="AA254" s="109"/>
      <c r="AB254" s="109"/>
      <c r="AC254" s="109"/>
      <c r="AD254" s="109"/>
      <c r="AE254" s="109"/>
      <c r="AF254" s="109"/>
      <c r="AG254" s="109"/>
      <c r="AH254" s="109"/>
      <c r="AI254" s="109"/>
      <c r="AJ254" s="109"/>
      <c r="AK254" s="109"/>
      <c r="AL254" s="109"/>
      <c r="AM254" s="109"/>
      <c r="AN254" s="109"/>
      <c r="AO254" s="109"/>
      <c r="AP254" s="109"/>
      <c r="AQ254" s="109"/>
      <c r="AR254" s="109"/>
    </row>
    <row r="255" spans="1:44">
      <c r="A255" s="129"/>
      <c r="B255" s="233"/>
      <c r="C255" s="119"/>
      <c r="D255" s="128"/>
      <c r="E255" s="128"/>
      <c r="F255" s="118"/>
      <c r="G255" s="118"/>
      <c r="H255" s="118"/>
      <c r="I255" s="178"/>
      <c r="J255" s="178"/>
      <c r="K255" s="118"/>
      <c r="L255" s="129"/>
      <c r="M255" s="129"/>
      <c r="N255" s="119"/>
      <c r="O255" s="119"/>
      <c r="P255" s="109"/>
      <c r="Q255" s="109"/>
      <c r="R255" s="109"/>
      <c r="S255" s="109"/>
      <c r="T255" s="109"/>
      <c r="U255" s="109"/>
      <c r="V255" s="109"/>
      <c r="W255" s="109"/>
      <c r="X255" s="109"/>
      <c r="Y255" s="109"/>
      <c r="Z255" s="109"/>
      <c r="AA255" s="109"/>
      <c r="AB255" s="109"/>
      <c r="AC255" s="109"/>
      <c r="AD255" s="109"/>
      <c r="AE255" s="109"/>
      <c r="AF255" s="109"/>
      <c r="AG255" s="109"/>
      <c r="AH255" s="109"/>
      <c r="AI255" s="109"/>
      <c r="AJ255" s="109"/>
      <c r="AK255" s="109"/>
      <c r="AL255" s="109"/>
      <c r="AM255" s="109"/>
      <c r="AN255" s="109"/>
      <c r="AO255" s="109"/>
      <c r="AP255" s="109"/>
      <c r="AQ255" s="109"/>
      <c r="AR255" s="109"/>
    </row>
    <row r="256" spans="1:44">
      <c r="A256" s="129"/>
      <c r="B256" s="233"/>
      <c r="C256" s="119"/>
      <c r="D256" s="128"/>
      <c r="E256" s="128"/>
      <c r="F256" s="118"/>
      <c r="G256" s="118"/>
      <c r="H256" s="118"/>
      <c r="I256" s="178"/>
      <c r="J256" s="178"/>
      <c r="K256" s="118"/>
      <c r="L256" s="129"/>
      <c r="M256" s="129"/>
      <c r="N256" s="119"/>
      <c r="O256" s="119"/>
      <c r="P256" s="109"/>
      <c r="Q256" s="109"/>
      <c r="R256" s="109"/>
      <c r="S256" s="109"/>
      <c r="T256" s="109"/>
      <c r="U256" s="109"/>
      <c r="V256" s="109"/>
      <c r="W256" s="109"/>
      <c r="X256" s="109"/>
      <c r="Y256" s="109"/>
      <c r="Z256" s="109"/>
      <c r="AA256" s="109"/>
      <c r="AB256" s="109"/>
      <c r="AC256" s="109"/>
      <c r="AD256" s="109"/>
      <c r="AE256" s="109"/>
      <c r="AF256" s="109"/>
      <c r="AG256" s="109"/>
      <c r="AH256" s="109"/>
      <c r="AI256" s="109"/>
      <c r="AJ256" s="109"/>
      <c r="AK256" s="109"/>
      <c r="AL256" s="109"/>
      <c r="AM256" s="109"/>
      <c r="AN256" s="109"/>
      <c r="AO256" s="109"/>
      <c r="AP256" s="109"/>
      <c r="AQ256" s="109"/>
      <c r="AR256" s="109"/>
    </row>
    <row r="257" spans="1:44">
      <c r="A257" s="129"/>
      <c r="B257" s="233"/>
      <c r="C257" s="119"/>
      <c r="D257" s="128"/>
      <c r="E257" s="128"/>
      <c r="F257" s="118"/>
      <c r="G257" s="118"/>
      <c r="H257" s="118"/>
      <c r="I257" s="178"/>
      <c r="J257" s="178"/>
      <c r="K257" s="118"/>
      <c r="L257" s="129"/>
      <c r="M257" s="129"/>
      <c r="N257" s="119"/>
      <c r="O257" s="119"/>
      <c r="P257" s="109"/>
      <c r="Q257" s="109"/>
      <c r="R257" s="109"/>
      <c r="S257" s="109"/>
      <c r="T257" s="109"/>
      <c r="U257" s="109"/>
      <c r="V257" s="109"/>
      <c r="W257" s="109"/>
      <c r="X257" s="109"/>
      <c r="Y257" s="109"/>
      <c r="Z257" s="109"/>
      <c r="AA257" s="109"/>
      <c r="AB257" s="109"/>
      <c r="AC257" s="109"/>
      <c r="AD257" s="109"/>
      <c r="AE257" s="109"/>
      <c r="AF257" s="109"/>
      <c r="AG257" s="109"/>
      <c r="AH257" s="109"/>
      <c r="AI257" s="109"/>
      <c r="AJ257" s="109"/>
      <c r="AK257" s="109"/>
      <c r="AL257" s="109"/>
      <c r="AM257" s="109"/>
      <c r="AN257" s="109"/>
      <c r="AO257" s="109"/>
      <c r="AP257" s="109"/>
      <c r="AQ257" s="109"/>
      <c r="AR257" s="109"/>
    </row>
    <row r="258" spans="1:44">
      <c r="A258" s="129"/>
      <c r="B258" s="233"/>
      <c r="C258" s="119"/>
      <c r="D258" s="128"/>
      <c r="E258" s="128"/>
      <c r="F258" s="118"/>
      <c r="G258" s="118"/>
      <c r="H258" s="118"/>
      <c r="I258" s="178"/>
      <c r="J258" s="178"/>
      <c r="K258" s="118"/>
      <c r="L258" s="129"/>
      <c r="M258" s="129"/>
      <c r="N258" s="119"/>
      <c r="O258" s="119"/>
      <c r="P258" s="109"/>
      <c r="Q258" s="109"/>
      <c r="R258" s="109"/>
      <c r="S258" s="109"/>
      <c r="T258" s="109"/>
      <c r="U258" s="109"/>
      <c r="V258" s="109"/>
      <c r="W258" s="109"/>
      <c r="X258" s="109"/>
      <c r="Y258" s="109"/>
      <c r="Z258" s="109"/>
      <c r="AA258" s="109"/>
      <c r="AB258" s="109"/>
      <c r="AC258" s="109"/>
      <c r="AD258" s="109"/>
      <c r="AE258" s="109"/>
      <c r="AF258" s="109"/>
      <c r="AG258" s="109"/>
      <c r="AH258" s="109"/>
      <c r="AI258" s="109"/>
      <c r="AJ258" s="109"/>
      <c r="AK258" s="109"/>
      <c r="AL258" s="109"/>
      <c r="AM258" s="109"/>
      <c r="AN258" s="109"/>
      <c r="AO258" s="109"/>
      <c r="AP258" s="109"/>
      <c r="AQ258" s="109"/>
      <c r="AR258" s="109"/>
    </row>
    <row r="259" spans="1:44">
      <c r="A259" s="129"/>
      <c r="B259" s="233"/>
      <c r="C259" s="119"/>
      <c r="D259" s="128"/>
      <c r="E259" s="128"/>
      <c r="F259" s="118"/>
      <c r="G259" s="118"/>
      <c r="H259" s="118"/>
      <c r="I259" s="178"/>
      <c r="J259" s="178"/>
      <c r="K259" s="118"/>
      <c r="L259" s="129"/>
      <c r="M259" s="129"/>
      <c r="N259" s="119"/>
      <c r="O259" s="119"/>
      <c r="P259" s="109"/>
      <c r="Q259" s="109"/>
      <c r="R259" s="109"/>
      <c r="S259" s="109"/>
      <c r="T259" s="109"/>
      <c r="U259" s="109"/>
      <c r="V259" s="109"/>
      <c r="W259" s="109"/>
      <c r="X259" s="109"/>
      <c r="Y259" s="109"/>
      <c r="Z259" s="109"/>
      <c r="AA259" s="109"/>
      <c r="AB259" s="109"/>
      <c r="AC259" s="109"/>
      <c r="AD259" s="109"/>
      <c r="AE259" s="109"/>
      <c r="AF259" s="109"/>
      <c r="AG259" s="109"/>
      <c r="AH259" s="109"/>
      <c r="AI259" s="109"/>
      <c r="AJ259" s="109"/>
      <c r="AK259" s="109"/>
      <c r="AL259" s="109"/>
      <c r="AM259" s="109"/>
      <c r="AN259" s="109"/>
      <c r="AO259" s="109"/>
      <c r="AP259" s="109"/>
      <c r="AQ259" s="109"/>
      <c r="AR259" s="109"/>
    </row>
    <row r="260" spans="1:44">
      <c r="A260" s="129"/>
      <c r="B260" s="233"/>
      <c r="C260" s="119"/>
      <c r="D260" s="128"/>
      <c r="E260" s="128"/>
      <c r="F260" s="118"/>
      <c r="G260" s="118"/>
      <c r="H260" s="118"/>
      <c r="I260" s="178"/>
      <c r="J260" s="178"/>
      <c r="K260" s="118"/>
      <c r="L260" s="129"/>
      <c r="M260" s="129"/>
      <c r="N260" s="119"/>
      <c r="O260" s="119"/>
      <c r="P260" s="109"/>
      <c r="Q260" s="109"/>
      <c r="R260" s="109"/>
      <c r="S260" s="109"/>
      <c r="T260" s="109"/>
      <c r="U260" s="109"/>
      <c r="V260" s="109"/>
      <c r="W260" s="109"/>
      <c r="X260" s="109"/>
      <c r="Y260" s="109"/>
      <c r="Z260" s="109"/>
      <c r="AA260" s="109"/>
      <c r="AB260" s="109"/>
      <c r="AC260" s="109"/>
      <c r="AD260" s="109"/>
      <c r="AE260" s="109"/>
      <c r="AF260" s="109"/>
      <c r="AG260" s="109"/>
      <c r="AH260" s="109"/>
      <c r="AI260" s="109"/>
      <c r="AJ260" s="109"/>
      <c r="AK260" s="109"/>
      <c r="AL260" s="109"/>
      <c r="AM260" s="109"/>
      <c r="AN260" s="109"/>
      <c r="AO260" s="109"/>
      <c r="AP260" s="109"/>
      <c r="AQ260" s="109"/>
      <c r="AR260" s="109"/>
    </row>
    <row r="261" spans="1:44">
      <c r="A261" s="129"/>
      <c r="B261" s="233"/>
      <c r="C261" s="119"/>
      <c r="D261" s="128"/>
      <c r="E261" s="128"/>
      <c r="F261" s="118"/>
      <c r="G261" s="118"/>
      <c r="H261" s="118"/>
      <c r="I261" s="178"/>
      <c r="J261" s="178"/>
      <c r="K261" s="118"/>
      <c r="L261" s="129"/>
      <c r="M261" s="129"/>
      <c r="N261" s="119"/>
      <c r="O261" s="119"/>
      <c r="P261" s="109"/>
      <c r="Q261" s="109"/>
      <c r="R261" s="109"/>
      <c r="S261" s="109"/>
      <c r="T261" s="109"/>
      <c r="U261" s="109"/>
      <c r="V261" s="109"/>
      <c r="W261" s="109"/>
      <c r="X261" s="109"/>
      <c r="Y261" s="109"/>
      <c r="Z261" s="109"/>
      <c r="AA261" s="109"/>
      <c r="AB261" s="109"/>
      <c r="AC261" s="109"/>
      <c r="AD261" s="109"/>
      <c r="AE261" s="109"/>
      <c r="AF261" s="109"/>
      <c r="AG261" s="109"/>
      <c r="AH261" s="109"/>
      <c r="AI261" s="109"/>
      <c r="AJ261" s="109"/>
      <c r="AK261" s="109"/>
      <c r="AL261" s="109"/>
      <c r="AM261" s="109"/>
      <c r="AN261" s="109"/>
      <c r="AO261" s="109"/>
      <c r="AP261" s="109"/>
      <c r="AQ261" s="109"/>
      <c r="AR261" s="109"/>
    </row>
    <row r="262" spans="1:44">
      <c r="A262" s="129"/>
      <c r="B262" s="233"/>
      <c r="C262" s="119"/>
      <c r="D262" s="128"/>
      <c r="E262" s="128"/>
      <c r="F262" s="118"/>
      <c r="G262" s="118"/>
      <c r="H262" s="118"/>
      <c r="I262" s="178"/>
      <c r="J262" s="178"/>
      <c r="K262" s="118"/>
      <c r="L262" s="129"/>
      <c r="M262" s="129"/>
      <c r="N262" s="119"/>
      <c r="O262" s="119"/>
      <c r="P262" s="109"/>
      <c r="Q262" s="109"/>
      <c r="R262" s="109"/>
      <c r="S262" s="109"/>
      <c r="T262" s="109"/>
      <c r="U262" s="109"/>
      <c r="V262" s="109"/>
      <c r="W262" s="109"/>
      <c r="X262" s="109"/>
      <c r="Y262" s="109"/>
      <c r="Z262" s="109"/>
      <c r="AA262" s="109"/>
      <c r="AB262" s="109"/>
      <c r="AC262" s="109"/>
      <c r="AD262" s="109"/>
      <c r="AE262" s="109"/>
      <c r="AF262" s="109"/>
      <c r="AG262" s="109"/>
      <c r="AH262" s="109"/>
      <c r="AI262" s="109"/>
      <c r="AJ262" s="109"/>
      <c r="AK262" s="109"/>
      <c r="AL262" s="109"/>
      <c r="AM262" s="109"/>
      <c r="AN262" s="109"/>
      <c r="AO262" s="109"/>
      <c r="AP262" s="109"/>
      <c r="AQ262" s="109"/>
      <c r="AR262" s="109"/>
    </row>
    <row r="263" spans="1:44">
      <c r="A263" s="129"/>
      <c r="B263" s="233"/>
      <c r="C263" s="119"/>
      <c r="D263" s="128"/>
      <c r="E263" s="128"/>
      <c r="F263" s="118"/>
      <c r="G263" s="118"/>
      <c r="H263" s="118"/>
      <c r="I263" s="178"/>
      <c r="J263" s="178"/>
      <c r="K263" s="118"/>
      <c r="L263" s="129"/>
      <c r="M263" s="129"/>
      <c r="N263" s="119"/>
      <c r="O263" s="119"/>
      <c r="P263" s="109"/>
      <c r="Q263" s="109"/>
      <c r="R263" s="109"/>
      <c r="S263" s="109"/>
      <c r="T263" s="109"/>
      <c r="U263" s="109"/>
      <c r="V263" s="109"/>
      <c r="W263" s="109"/>
      <c r="X263" s="109"/>
      <c r="Y263" s="109"/>
      <c r="Z263" s="109"/>
      <c r="AA263" s="109"/>
      <c r="AB263" s="109"/>
      <c r="AC263" s="109"/>
      <c r="AD263" s="109"/>
      <c r="AE263" s="109"/>
      <c r="AF263" s="109"/>
      <c r="AG263" s="109"/>
      <c r="AH263" s="109"/>
      <c r="AI263" s="109"/>
      <c r="AJ263" s="109"/>
      <c r="AK263" s="109"/>
      <c r="AL263" s="109"/>
      <c r="AM263" s="109"/>
      <c r="AN263" s="109"/>
      <c r="AO263" s="109"/>
      <c r="AP263" s="109"/>
      <c r="AQ263" s="109"/>
      <c r="AR263" s="109"/>
    </row>
    <row r="264" spans="1:44">
      <c r="A264" s="129"/>
      <c r="B264" s="233"/>
      <c r="C264" s="119"/>
      <c r="D264" s="128"/>
      <c r="E264" s="128"/>
      <c r="F264" s="118"/>
      <c r="G264" s="118"/>
      <c r="H264" s="118"/>
      <c r="I264" s="178"/>
      <c r="J264" s="178"/>
      <c r="K264" s="118"/>
      <c r="L264" s="129"/>
      <c r="M264" s="129"/>
      <c r="N264" s="119"/>
      <c r="O264" s="119"/>
      <c r="P264" s="109"/>
      <c r="Q264" s="109"/>
      <c r="R264" s="109"/>
      <c r="S264" s="109"/>
      <c r="T264" s="109"/>
      <c r="U264" s="109"/>
      <c r="V264" s="109"/>
      <c r="W264" s="109"/>
      <c r="X264" s="109"/>
      <c r="Y264" s="109"/>
      <c r="Z264" s="109"/>
      <c r="AA264" s="109"/>
      <c r="AB264" s="109"/>
      <c r="AC264" s="109"/>
      <c r="AD264" s="109"/>
      <c r="AE264" s="109"/>
      <c r="AF264" s="109"/>
      <c r="AG264" s="109"/>
      <c r="AH264" s="109"/>
      <c r="AI264" s="109"/>
      <c r="AJ264" s="109"/>
      <c r="AK264" s="109"/>
      <c r="AL264" s="109"/>
      <c r="AM264" s="109"/>
      <c r="AN264" s="109"/>
      <c r="AO264" s="109"/>
      <c r="AP264" s="109"/>
      <c r="AQ264" s="109"/>
      <c r="AR264" s="109"/>
    </row>
    <row r="265" spans="1:44">
      <c r="A265" s="129"/>
      <c r="B265" s="233"/>
      <c r="C265" s="119"/>
      <c r="D265" s="128"/>
      <c r="E265" s="128"/>
      <c r="F265" s="118"/>
      <c r="G265" s="118"/>
      <c r="H265" s="118"/>
      <c r="I265" s="178"/>
      <c r="J265" s="178"/>
      <c r="K265" s="118"/>
      <c r="L265" s="129"/>
      <c r="M265" s="129"/>
      <c r="N265" s="119"/>
      <c r="O265" s="119"/>
      <c r="P265" s="109"/>
      <c r="Q265" s="109"/>
      <c r="R265" s="109"/>
      <c r="S265" s="109"/>
      <c r="T265" s="109"/>
      <c r="U265" s="109"/>
      <c r="V265" s="109"/>
      <c r="W265" s="109"/>
      <c r="X265" s="109"/>
      <c r="Y265" s="109"/>
      <c r="Z265" s="109"/>
      <c r="AA265" s="109"/>
      <c r="AB265" s="109"/>
      <c r="AC265" s="109"/>
      <c r="AD265" s="109"/>
      <c r="AE265" s="109"/>
      <c r="AF265" s="109"/>
      <c r="AG265" s="109"/>
      <c r="AH265" s="109"/>
      <c r="AI265" s="109"/>
      <c r="AJ265" s="109"/>
      <c r="AK265" s="109"/>
      <c r="AL265" s="109"/>
      <c r="AM265" s="109"/>
      <c r="AN265" s="109"/>
      <c r="AO265" s="109"/>
      <c r="AP265" s="109"/>
      <c r="AQ265" s="109"/>
      <c r="AR265" s="109"/>
    </row>
    <row r="266" spans="1:44">
      <c r="A266" s="129"/>
      <c r="B266" s="233"/>
      <c r="C266" s="119"/>
      <c r="D266" s="128"/>
      <c r="E266" s="128"/>
      <c r="F266" s="118"/>
      <c r="G266" s="118"/>
      <c r="H266" s="118"/>
      <c r="I266" s="178"/>
      <c r="J266" s="178"/>
      <c r="K266" s="118"/>
      <c r="L266" s="129"/>
      <c r="M266" s="129"/>
      <c r="N266" s="119"/>
      <c r="O266" s="119"/>
      <c r="P266" s="109"/>
      <c r="Q266" s="109"/>
      <c r="R266" s="109"/>
      <c r="S266" s="109"/>
      <c r="T266" s="109"/>
      <c r="U266" s="109"/>
      <c r="V266" s="109"/>
      <c r="W266" s="109"/>
      <c r="X266" s="109"/>
      <c r="Y266" s="109"/>
      <c r="Z266" s="109"/>
      <c r="AA266" s="109"/>
      <c r="AB266" s="109"/>
      <c r="AC266" s="109"/>
      <c r="AD266" s="109"/>
      <c r="AE266" s="109"/>
      <c r="AF266" s="109"/>
      <c r="AG266" s="109"/>
      <c r="AH266" s="109"/>
      <c r="AI266" s="109"/>
      <c r="AJ266" s="109"/>
      <c r="AK266" s="109"/>
      <c r="AL266" s="109"/>
      <c r="AM266" s="109"/>
      <c r="AN266" s="109"/>
      <c r="AO266" s="109"/>
      <c r="AP266" s="109"/>
      <c r="AQ266" s="109"/>
      <c r="AR266" s="109"/>
    </row>
    <row r="267" spans="1:44">
      <c r="A267" s="129"/>
      <c r="B267" s="233"/>
      <c r="C267" s="119"/>
      <c r="D267" s="128"/>
      <c r="E267" s="128"/>
      <c r="F267" s="118"/>
      <c r="G267" s="118"/>
      <c r="H267" s="118"/>
      <c r="I267" s="178"/>
      <c r="J267" s="178"/>
      <c r="K267" s="118"/>
      <c r="L267" s="129"/>
      <c r="M267" s="129"/>
      <c r="N267" s="119"/>
      <c r="O267" s="119"/>
      <c r="P267" s="109"/>
      <c r="Q267" s="109"/>
      <c r="R267" s="109"/>
      <c r="S267" s="109"/>
      <c r="T267" s="109"/>
      <c r="U267" s="109"/>
      <c r="V267" s="109"/>
      <c r="W267" s="109"/>
      <c r="X267" s="109"/>
      <c r="Y267" s="109"/>
      <c r="Z267" s="109"/>
      <c r="AA267" s="109"/>
      <c r="AB267" s="109"/>
      <c r="AC267" s="109"/>
      <c r="AD267" s="109"/>
      <c r="AE267" s="109"/>
      <c r="AF267" s="109"/>
      <c r="AG267" s="109"/>
      <c r="AH267" s="109"/>
      <c r="AI267" s="109"/>
      <c r="AJ267" s="109"/>
      <c r="AK267" s="109"/>
      <c r="AL267" s="109"/>
      <c r="AM267" s="109"/>
      <c r="AN267" s="109"/>
      <c r="AO267" s="109"/>
      <c r="AP267" s="109"/>
      <c r="AQ267" s="109"/>
      <c r="AR267" s="109"/>
    </row>
    <row r="268" spans="1:44">
      <c r="A268" s="129"/>
      <c r="B268" s="233"/>
      <c r="C268" s="119"/>
      <c r="D268" s="128"/>
      <c r="E268" s="128"/>
      <c r="F268" s="118"/>
      <c r="G268" s="118"/>
      <c r="H268" s="118"/>
      <c r="I268" s="178"/>
      <c r="J268" s="178"/>
      <c r="K268" s="118"/>
      <c r="L268" s="129"/>
      <c r="M268" s="129"/>
      <c r="N268" s="119"/>
      <c r="O268" s="119"/>
      <c r="P268" s="109"/>
      <c r="Q268" s="109"/>
      <c r="R268" s="109"/>
      <c r="S268" s="109"/>
      <c r="T268" s="109"/>
      <c r="U268" s="109"/>
      <c r="V268" s="109"/>
      <c r="W268" s="109"/>
      <c r="X268" s="109"/>
      <c r="Y268" s="109"/>
      <c r="Z268" s="109"/>
      <c r="AA268" s="109"/>
      <c r="AB268" s="109"/>
      <c r="AC268" s="109"/>
      <c r="AD268" s="109"/>
      <c r="AE268" s="109"/>
      <c r="AF268" s="109"/>
      <c r="AG268" s="109"/>
      <c r="AH268" s="109"/>
      <c r="AI268" s="109"/>
      <c r="AJ268" s="109"/>
      <c r="AK268" s="109"/>
      <c r="AL268" s="109"/>
      <c r="AM268" s="109"/>
      <c r="AN268" s="109"/>
      <c r="AO268" s="109"/>
      <c r="AP268" s="109"/>
      <c r="AQ268" s="109"/>
      <c r="AR268" s="109"/>
    </row>
    <row r="269" spans="1:44">
      <c r="A269" s="129"/>
      <c r="B269" s="233"/>
      <c r="C269" s="119"/>
      <c r="D269" s="128"/>
      <c r="E269" s="128"/>
      <c r="F269" s="118"/>
      <c r="G269" s="118"/>
      <c r="H269" s="118"/>
      <c r="I269" s="178"/>
      <c r="J269" s="178"/>
      <c r="K269" s="118"/>
      <c r="L269" s="129"/>
      <c r="M269" s="129"/>
      <c r="N269" s="119"/>
      <c r="O269" s="119"/>
      <c r="P269" s="109"/>
      <c r="Q269" s="109"/>
      <c r="R269" s="109"/>
      <c r="S269" s="109"/>
      <c r="T269" s="109"/>
      <c r="U269" s="109"/>
      <c r="V269" s="109"/>
      <c r="W269" s="109"/>
      <c r="X269" s="109"/>
      <c r="Y269" s="109"/>
      <c r="Z269" s="109"/>
      <c r="AA269" s="109"/>
      <c r="AB269" s="109"/>
      <c r="AC269" s="109"/>
      <c r="AD269" s="109"/>
      <c r="AE269" s="109"/>
      <c r="AF269" s="109"/>
      <c r="AG269" s="109"/>
      <c r="AH269" s="109"/>
      <c r="AI269" s="109"/>
      <c r="AJ269" s="109"/>
      <c r="AK269" s="109"/>
      <c r="AL269" s="109"/>
      <c r="AM269" s="109"/>
      <c r="AN269" s="109"/>
      <c r="AO269" s="109"/>
      <c r="AP269" s="109"/>
      <c r="AQ269" s="109"/>
      <c r="AR269" s="109"/>
    </row>
    <row r="270" spans="1:44">
      <c r="A270" s="129"/>
      <c r="B270" s="233"/>
      <c r="C270" s="119"/>
      <c r="D270" s="128"/>
      <c r="E270" s="128"/>
      <c r="F270" s="118"/>
      <c r="G270" s="118"/>
      <c r="H270" s="118"/>
      <c r="I270" s="178"/>
      <c r="J270" s="178"/>
      <c r="K270" s="118"/>
      <c r="L270" s="129"/>
      <c r="M270" s="129"/>
      <c r="N270" s="119"/>
      <c r="O270" s="119"/>
      <c r="P270" s="109"/>
      <c r="Q270" s="109"/>
      <c r="R270" s="109"/>
      <c r="S270" s="109"/>
      <c r="T270" s="109"/>
      <c r="U270" s="109"/>
      <c r="V270" s="109"/>
      <c r="W270" s="109"/>
      <c r="X270" s="109"/>
      <c r="Y270" s="109"/>
      <c r="Z270" s="109"/>
      <c r="AA270" s="109"/>
      <c r="AB270" s="109"/>
      <c r="AC270" s="109"/>
      <c r="AD270" s="109"/>
      <c r="AE270" s="109"/>
      <c r="AF270" s="109"/>
      <c r="AG270" s="109"/>
      <c r="AH270" s="109"/>
      <c r="AI270" s="109"/>
      <c r="AJ270" s="109"/>
      <c r="AK270" s="109"/>
      <c r="AL270" s="109"/>
      <c r="AM270" s="109"/>
      <c r="AN270" s="109"/>
      <c r="AO270" s="109"/>
      <c r="AP270" s="109"/>
      <c r="AQ270" s="109"/>
      <c r="AR270" s="109"/>
    </row>
    <row r="271" spans="1:44">
      <c r="A271" s="129"/>
      <c r="B271" s="233"/>
      <c r="C271" s="119"/>
      <c r="D271" s="128"/>
      <c r="E271" s="128"/>
      <c r="F271" s="118"/>
      <c r="G271" s="118"/>
      <c r="H271" s="118"/>
      <c r="I271" s="178"/>
      <c r="J271" s="178"/>
      <c r="K271" s="118"/>
      <c r="L271" s="129"/>
      <c r="M271" s="129"/>
      <c r="N271" s="119"/>
      <c r="O271" s="119"/>
      <c r="P271" s="109"/>
      <c r="Q271" s="109"/>
      <c r="R271" s="109"/>
      <c r="S271" s="109"/>
      <c r="T271" s="109"/>
      <c r="U271" s="109"/>
      <c r="V271" s="109"/>
      <c r="W271" s="109"/>
      <c r="X271" s="109"/>
      <c r="Y271" s="109"/>
      <c r="Z271" s="109"/>
      <c r="AA271" s="109"/>
      <c r="AB271" s="109"/>
      <c r="AC271" s="109"/>
      <c r="AD271" s="109"/>
      <c r="AE271" s="109"/>
      <c r="AF271" s="109"/>
      <c r="AG271" s="109"/>
      <c r="AH271" s="109"/>
      <c r="AI271" s="109"/>
      <c r="AJ271" s="109"/>
      <c r="AK271" s="109"/>
      <c r="AL271" s="109"/>
      <c r="AM271" s="109"/>
      <c r="AN271" s="109"/>
      <c r="AO271" s="109"/>
      <c r="AP271" s="109"/>
      <c r="AQ271" s="109"/>
      <c r="AR271" s="109"/>
    </row>
    <row r="272" spans="1:44">
      <c r="A272" s="129"/>
      <c r="B272" s="233"/>
      <c r="C272" s="119"/>
      <c r="D272" s="128"/>
      <c r="E272" s="128"/>
      <c r="F272" s="118"/>
      <c r="G272" s="118"/>
      <c r="H272" s="118"/>
      <c r="I272" s="178"/>
      <c r="J272" s="178"/>
      <c r="K272" s="118"/>
      <c r="L272" s="129"/>
      <c r="M272" s="129"/>
      <c r="N272" s="119"/>
      <c r="O272" s="119"/>
      <c r="P272" s="109"/>
      <c r="Q272" s="109"/>
      <c r="R272" s="109"/>
      <c r="S272" s="109"/>
      <c r="T272" s="109"/>
      <c r="U272" s="109"/>
      <c r="V272" s="109"/>
      <c r="W272" s="109"/>
      <c r="X272" s="109"/>
      <c r="Y272" s="109"/>
      <c r="Z272" s="109"/>
      <c r="AA272" s="109"/>
      <c r="AB272" s="109"/>
      <c r="AC272" s="109"/>
      <c r="AD272" s="109"/>
      <c r="AE272" s="109"/>
      <c r="AF272" s="109"/>
      <c r="AG272" s="109"/>
      <c r="AH272" s="109"/>
      <c r="AI272" s="109"/>
      <c r="AJ272" s="109"/>
      <c r="AK272" s="109"/>
      <c r="AL272" s="109"/>
      <c r="AM272" s="109"/>
      <c r="AN272" s="109"/>
      <c r="AO272" s="109"/>
      <c r="AP272" s="109"/>
      <c r="AQ272" s="109"/>
      <c r="AR272" s="109"/>
    </row>
    <row r="273" spans="1:44">
      <c r="A273" s="129"/>
      <c r="B273" s="233"/>
      <c r="C273" s="119"/>
      <c r="D273" s="128"/>
      <c r="E273" s="128"/>
      <c r="F273" s="118"/>
      <c r="G273" s="118"/>
      <c r="H273" s="118"/>
      <c r="I273" s="178"/>
      <c r="J273" s="178"/>
      <c r="K273" s="118"/>
      <c r="L273" s="129"/>
      <c r="M273" s="129"/>
      <c r="N273" s="119"/>
      <c r="O273" s="119"/>
      <c r="P273" s="109"/>
      <c r="Q273" s="109"/>
      <c r="R273" s="109"/>
      <c r="S273" s="109"/>
      <c r="T273" s="109"/>
      <c r="U273" s="109"/>
      <c r="V273" s="109"/>
      <c r="W273" s="109"/>
      <c r="X273" s="109"/>
      <c r="Y273" s="109"/>
      <c r="Z273" s="109"/>
      <c r="AA273" s="109"/>
      <c r="AB273" s="109"/>
      <c r="AC273" s="109"/>
      <c r="AD273" s="109"/>
      <c r="AE273" s="109"/>
      <c r="AF273" s="109"/>
      <c r="AG273" s="109"/>
      <c r="AH273" s="109"/>
      <c r="AI273" s="109"/>
      <c r="AJ273" s="109"/>
      <c r="AK273" s="109"/>
      <c r="AL273" s="109"/>
      <c r="AM273" s="109"/>
      <c r="AN273" s="109"/>
      <c r="AO273" s="109"/>
      <c r="AP273" s="109"/>
      <c r="AQ273" s="109"/>
      <c r="AR273" s="109"/>
    </row>
    <row r="274" spans="1:44">
      <c r="A274" s="129"/>
      <c r="B274" s="233"/>
      <c r="C274" s="119"/>
      <c r="D274" s="128"/>
      <c r="E274" s="128"/>
      <c r="F274" s="118"/>
      <c r="G274" s="118"/>
      <c r="H274" s="118"/>
      <c r="I274" s="178"/>
      <c r="J274" s="178"/>
      <c r="K274" s="118"/>
      <c r="L274" s="129"/>
      <c r="M274" s="129"/>
      <c r="N274" s="119"/>
      <c r="O274" s="119"/>
      <c r="P274" s="109"/>
      <c r="Q274" s="109"/>
      <c r="R274" s="109"/>
      <c r="S274" s="109"/>
      <c r="T274" s="109"/>
      <c r="U274" s="109"/>
      <c r="V274" s="109"/>
      <c r="W274" s="109"/>
      <c r="X274" s="109"/>
      <c r="Y274" s="109"/>
      <c r="Z274" s="109"/>
      <c r="AA274" s="109"/>
      <c r="AB274" s="109"/>
      <c r="AC274" s="109"/>
      <c r="AD274" s="109"/>
      <c r="AE274" s="109"/>
      <c r="AF274" s="109"/>
      <c r="AG274" s="109"/>
      <c r="AH274" s="109"/>
      <c r="AI274" s="109"/>
      <c r="AJ274" s="109"/>
      <c r="AK274" s="109"/>
      <c r="AL274" s="109"/>
      <c r="AM274" s="109"/>
      <c r="AN274" s="109"/>
      <c r="AO274" s="109"/>
      <c r="AP274" s="109"/>
      <c r="AQ274" s="109"/>
      <c r="AR274" s="109"/>
    </row>
    <row r="275" spans="1:44">
      <c r="A275" s="129"/>
      <c r="B275" s="233"/>
      <c r="C275" s="119"/>
      <c r="D275" s="128"/>
      <c r="E275" s="128"/>
      <c r="F275" s="118"/>
      <c r="G275" s="118"/>
      <c r="H275" s="118"/>
      <c r="I275" s="178"/>
      <c r="J275" s="178"/>
      <c r="K275" s="118"/>
      <c r="L275" s="129"/>
      <c r="M275" s="129"/>
      <c r="N275" s="119"/>
      <c r="O275" s="119"/>
      <c r="P275" s="109"/>
      <c r="Q275" s="109"/>
      <c r="R275" s="109"/>
      <c r="S275" s="109"/>
      <c r="T275" s="109"/>
      <c r="U275" s="109"/>
      <c r="V275" s="109"/>
      <c r="W275" s="109"/>
      <c r="X275" s="109"/>
      <c r="Y275" s="109"/>
      <c r="Z275" s="109"/>
      <c r="AA275" s="109"/>
      <c r="AB275" s="109"/>
      <c r="AC275" s="109"/>
      <c r="AD275" s="109"/>
      <c r="AE275" s="109"/>
      <c r="AF275" s="109"/>
      <c r="AG275" s="109"/>
      <c r="AH275" s="109"/>
      <c r="AI275" s="109"/>
      <c r="AJ275" s="109"/>
      <c r="AK275" s="109"/>
      <c r="AL275" s="109"/>
      <c r="AM275" s="109"/>
      <c r="AN275" s="109"/>
      <c r="AO275" s="109"/>
      <c r="AP275" s="109"/>
      <c r="AQ275" s="109"/>
      <c r="AR275" s="109"/>
    </row>
    <row r="276" spans="1:44">
      <c r="A276" s="129"/>
      <c r="B276" s="233"/>
      <c r="C276" s="119"/>
      <c r="D276" s="128"/>
      <c r="E276" s="128"/>
      <c r="F276" s="118"/>
      <c r="G276" s="118"/>
      <c r="H276" s="118"/>
      <c r="I276" s="178"/>
      <c r="J276" s="178"/>
      <c r="K276" s="118"/>
      <c r="L276" s="129"/>
      <c r="M276" s="129"/>
      <c r="N276" s="119"/>
      <c r="O276" s="119"/>
      <c r="P276" s="109"/>
      <c r="Q276" s="109"/>
      <c r="R276" s="109"/>
      <c r="S276" s="109"/>
      <c r="T276" s="109"/>
      <c r="U276" s="109"/>
      <c r="V276" s="109"/>
      <c r="W276" s="109"/>
      <c r="X276" s="109"/>
      <c r="Y276" s="109"/>
      <c r="Z276" s="109"/>
      <c r="AA276" s="109"/>
      <c r="AB276" s="109"/>
      <c r="AC276" s="109"/>
      <c r="AD276" s="109"/>
      <c r="AE276" s="109"/>
      <c r="AF276" s="109"/>
      <c r="AG276" s="109"/>
      <c r="AH276" s="109"/>
      <c r="AI276" s="109"/>
      <c r="AJ276" s="109"/>
      <c r="AK276" s="109"/>
      <c r="AL276" s="109"/>
      <c r="AM276" s="109"/>
      <c r="AN276" s="109"/>
      <c r="AO276" s="109"/>
      <c r="AP276" s="109"/>
      <c r="AQ276" s="109"/>
      <c r="AR276" s="109"/>
    </row>
    <row r="277" spans="1:44">
      <c r="A277" s="129"/>
      <c r="B277" s="233"/>
      <c r="C277" s="119"/>
      <c r="D277" s="128"/>
      <c r="E277" s="128"/>
      <c r="F277" s="118"/>
      <c r="G277" s="118"/>
      <c r="H277" s="118"/>
      <c r="I277" s="178"/>
      <c r="J277" s="178"/>
      <c r="K277" s="118"/>
      <c r="L277" s="129"/>
      <c r="M277" s="129"/>
      <c r="N277" s="119"/>
      <c r="O277" s="119"/>
      <c r="P277" s="109"/>
      <c r="Q277" s="109"/>
      <c r="R277" s="109"/>
      <c r="S277" s="109"/>
      <c r="T277" s="109"/>
      <c r="U277" s="109"/>
      <c r="V277" s="109"/>
      <c r="W277" s="109"/>
      <c r="X277" s="109"/>
      <c r="Y277" s="109"/>
      <c r="Z277" s="109"/>
      <c r="AA277" s="109"/>
      <c r="AB277" s="109"/>
      <c r="AC277" s="109"/>
      <c r="AD277" s="109"/>
      <c r="AE277" s="109"/>
      <c r="AF277" s="109"/>
      <c r="AG277" s="109"/>
      <c r="AH277" s="109"/>
      <c r="AI277" s="109"/>
      <c r="AJ277" s="109"/>
      <c r="AK277" s="109"/>
      <c r="AL277" s="109"/>
      <c r="AM277" s="109"/>
      <c r="AN277" s="109"/>
      <c r="AO277" s="109"/>
      <c r="AP277" s="109"/>
      <c r="AQ277" s="109"/>
      <c r="AR277" s="109"/>
    </row>
    <row r="278" spans="1:44">
      <c r="A278" s="129"/>
      <c r="B278" s="233"/>
      <c r="C278" s="119"/>
      <c r="D278" s="128"/>
      <c r="E278" s="128"/>
      <c r="F278" s="118"/>
      <c r="G278" s="118"/>
      <c r="H278" s="118"/>
      <c r="I278" s="178"/>
      <c r="J278" s="178"/>
      <c r="K278" s="118"/>
      <c r="L278" s="129"/>
      <c r="M278" s="129"/>
      <c r="N278" s="119"/>
      <c r="O278" s="119"/>
      <c r="P278" s="109"/>
      <c r="Q278" s="109"/>
      <c r="R278" s="109"/>
      <c r="S278" s="109"/>
      <c r="T278" s="109"/>
      <c r="U278" s="109"/>
      <c r="V278" s="109"/>
      <c r="W278" s="109"/>
      <c r="X278" s="109"/>
      <c r="Y278" s="109"/>
      <c r="Z278" s="109"/>
      <c r="AA278" s="109"/>
      <c r="AB278" s="109"/>
      <c r="AC278" s="109"/>
      <c r="AD278" s="109"/>
      <c r="AE278" s="109"/>
      <c r="AF278" s="109"/>
      <c r="AG278" s="109"/>
      <c r="AH278" s="109"/>
      <c r="AI278" s="109"/>
      <c r="AJ278" s="109"/>
      <c r="AK278" s="109"/>
      <c r="AL278" s="109"/>
      <c r="AM278" s="109"/>
      <c r="AN278" s="109"/>
      <c r="AO278" s="109"/>
      <c r="AP278" s="109"/>
      <c r="AQ278" s="109"/>
      <c r="AR278" s="109"/>
    </row>
    <row r="279" spans="1:44">
      <c r="A279" s="129"/>
      <c r="B279" s="233"/>
      <c r="C279" s="119"/>
      <c r="D279" s="128"/>
      <c r="E279" s="128"/>
      <c r="F279" s="118"/>
      <c r="G279" s="118"/>
      <c r="H279" s="118"/>
      <c r="I279" s="178"/>
      <c r="J279" s="178"/>
      <c r="K279" s="118"/>
      <c r="L279" s="129"/>
      <c r="M279" s="129"/>
      <c r="N279" s="119"/>
      <c r="O279" s="119"/>
      <c r="P279" s="109"/>
      <c r="Q279" s="109"/>
      <c r="R279" s="109"/>
      <c r="S279" s="109"/>
      <c r="T279" s="109"/>
      <c r="U279" s="109"/>
      <c r="V279" s="109"/>
      <c r="W279" s="109"/>
      <c r="X279" s="109"/>
      <c r="Y279" s="109"/>
      <c r="Z279" s="109"/>
      <c r="AA279" s="109"/>
      <c r="AB279" s="109"/>
      <c r="AC279" s="109"/>
      <c r="AD279" s="109"/>
      <c r="AE279" s="109"/>
      <c r="AF279" s="109"/>
      <c r="AG279" s="109"/>
      <c r="AH279" s="109"/>
      <c r="AI279" s="109"/>
      <c r="AJ279" s="109"/>
      <c r="AK279" s="109"/>
      <c r="AL279" s="109"/>
      <c r="AM279" s="109"/>
      <c r="AN279" s="109"/>
      <c r="AO279" s="109"/>
      <c r="AP279" s="109"/>
      <c r="AQ279" s="109"/>
      <c r="AR279" s="109"/>
    </row>
    <row r="280" spans="1:44">
      <c r="A280" s="129"/>
      <c r="B280" s="233"/>
      <c r="C280" s="119"/>
      <c r="D280" s="128"/>
      <c r="E280" s="128"/>
      <c r="F280" s="118"/>
      <c r="G280" s="118"/>
      <c r="H280" s="118"/>
      <c r="I280" s="178"/>
      <c r="J280" s="178"/>
      <c r="K280" s="118"/>
      <c r="L280" s="129"/>
      <c r="M280" s="129"/>
      <c r="N280" s="119"/>
      <c r="O280" s="119"/>
      <c r="P280" s="109"/>
      <c r="Q280" s="109"/>
      <c r="R280" s="109"/>
      <c r="S280" s="109"/>
      <c r="T280" s="109"/>
      <c r="U280" s="109"/>
      <c r="V280" s="109"/>
      <c r="W280" s="109"/>
      <c r="X280" s="109"/>
      <c r="Y280" s="109"/>
      <c r="Z280" s="109"/>
      <c r="AA280" s="109"/>
      <c r="AB280" s="109"/>
      <c r="AC280" s="109"/>
      <c r="AD280" s="109"/>
      <c r="AE280" s="109"/>
      <c r="AF280" s="109"/>
      <c r="AG280" s="109"/>
      <c r="AH280" s="109"/>
      <c r="AI280" s="109"/>
      <c r="AJ280" s="109"/>
      <c r="AK280" s="109"/>
      <c r="AL280" s="109"/>
      <c r="AM280" s="109"/>
      <c r="AN280" s="109"/>
      <c r="AO280" s="109"/>
      <c r="AP280" s="109"/>
      <c r="AQ280" s="109"/>
      <c r="AR280" s="109"/>
    </row>
    <row r="281" spans="1:44">
      <c r="A281" s="129"/>
      <c r="B281" s="233"/>
      <c r="C281" s="119"/>
      <c r="D281" s="128"/>
      <c r="E281" s="128"/>
      <c r="F281" s="118"/>
      <c r="G281" s="118"/>
      <c r="H281" s="118"/>
      <c r="I281" s="178"/>
      <c r="J281" s="178"/>
      <c r="K281" s="118"/>
      <c r="L281" s="129"/>
      <c r="M281" s="129"/>
      <c r="N281" s="119"/>
      <c r="O281" s="119"/>
      <c r="P281" s="109"/>
      <c r="Q281" s="109"/>
      <c r="R281" s="109"/>
      <c r="S281" s="109"/>
      <c r="T281" s="109"/>
      <c r="U281" s="109"/>
      <c r="V281" s="109"/>
      <c r="W281" s="109"/>
      <c r="X281" s="109"/>
      <c r="Y281" s="109"/>
      <c r="Z281" s="109"/>
      <c r="AA281" s="109"/>
      <c r="AB281" s="109"/>
      <c r="AC281" s="109"/>
      <c r="AD281" s="109"/>
      <c r="AE281" s="109"/>
      <c r="AF281" s="109"/>
      <c r="AG281" s="109"/>
      <c r="AH281" s="109"/>
      <c r="AI281" s="109"/>
      <c r="AJ281" s="109"/>
      <c r="AK281" s="109"/>
      <c r="AL281" s="109"/>
      <c r="AM281" s="109"/>
      <c r="AN281" s="109"/>
      <c r="AO281" s="109"/>
      <c r="AP281" s="109"/>
      <c r="AQ281" s="109"/>
      <c r="AR281" s="109"/>
    </row>
    <row r="282" spans="1:44">
      <c r="A282" s="129"/>
      <c r="B282" s="233"/>
      <c r="C282" s="119"/>
      <c r="D282" s="128"/>
      <c r="E282" s="128"/>
      <c r="F282" s="118"/>
      <c r="G282" s="118"/>
      <c r="H282" s="118"/>
      <c r="I282" s="178"/>
      <c r="J282" s="178"/>
      <c r="K282" s="118"/>
      <c r="L282" s="129"/>
      <c r="M282" s="129"/>
      <c r="N282" s="119"/>
      <c r="O282" s="119"/>
      <c r="P282" s="109"/>
      <c r="Q282" s="109"/>
      <c r="R282" s="109"/>
      <c r="S282" s="109"/>
      <c r="T282" s="109"/>
      <c r="U282" s="109"/>
      <c r="V282" s="109"/>
      <c r="W282" s="109"/>
      <c r="X282" s="109"/>
      <c r="Y282" s="109"/>
      <c r="Z282" s="109"/>
      <c r="AA282" s="109"/>
      <c r="AB282" s="109"/>
      <c r="AC282" s="109"/>
      <c r="AD282" s="109"/>
      <c r="AE282" s="109"/>
      <c r="AF282" s="109"/>
      <c r="AG282" s="109"/>
      <c r="AH282" s="109"/>
      <c r="AI282" s="109"/>
      <c r="AJ282" s="109"/>
      <c r="AK282" s="109"/>
      <c r="AL282" s="109"/>
      <c r="AM282" s="109"/>
      <c r="AN282" s="109"/>
      <c r="AO282" s="109"/>
      <c r="AP282" s="109"/>
      <c r="AQ282" s="109"/>
      <c r="AR282" s="109"/>
    </row>
    <row r="283" spans="1:44">
      <c r="A283" s="129"/>
      <c r="B283" s="233"/>
      <c r="C283" s="119"/>
      <c r="D283" s="128"/>
      <c r="E283" s="128"/>
      <c r="F283" s="118"/>
      <c r="G283" s="118"/>
      <c r="H283" s="118"/>
      <c r="I283" s="178"/>
      <c r="J283" s="178"/>
      <c r="K283" s="118"/>
      <c r="L283" s="129"/>
      <c r="M283" s="129"/>
      <c r="N283" s="119"/>
      <c r="O283" s="119"/>
      <c r="P283" s="109"/>
      <c r="Q283" s="109"/>
      <c r="R283" s="109"/>
      <c r="S283" s="109"/>
      <c r="T283" s="109"/>
      <c r="U283" s="109"/>
      <c r="V283" s="109"/>
      <c r="W283" s="109"/>
      <c r="X283" s="109"/>
      <c r="Y283" s="109"/>
      <c r="Z283" s="109"/>
      <c r="AA283" s="109"/>
      <c r="AB283" s="109"/>
      <c r="AC283" s="109"/>
      <c r="AD283" s="109"/>
      <c r="AE283" s="109"/>
      <c r="AF283" s="109"/>
      <c r="AG283" s="109"/>
      <c r="AH283" s="109"/>
      <c r="AI283" s="109"/>
      <c r="AJ283" s="109"/>
      <c r="AK283" s="109"/>
      <c r="AL283" s="109"/>
      <c r="AM283" s="109"/>
      <c r="AN283" s="109"/>
      <c r="AO283" s="109"/>
      <c r="AP283" s="109"/>
      <c r="AQ283" s="109"/>
      <c r="AR283" s="109"/>
    </row>
    <row r="284" spans="1:44">
      <c r="A284" s="129"/>
      <c r="B284" s="233"/>
      <c r="C284" s="119"/>
      <c r="D284" s="128"/>
      <c r="E284" s="128"/>
      <c r="F284" s="118"/>
      <c r="G284" s="118"/>
      <c r="H284" s="118"/>
      <c r="I284" s="178"/>
      <c r="J284" s="178"/>
      <c r="K284" s="118"/>
      <c r="L284" s="129"/>
      <c r="M284" s="129"/>
      <c r="N284" s="119"/>
      <c r="O284" s="119"/>
      <c r="P284" s="109"/>
      <c r="Q284" s="109"/>
      <c r="R284" s="109"/>
      <c r="S284" s="109"/>
      <c r="T284" s="109"/>
      <c r="U284" s="109"/>
      <c r="V284" s="109"/>
      <c r="W284" s="109"/>
      <c r="X284" s="109"/>
      <c r="Y284" s="109"/>
      <c r="Z284" s="109"/>
      <c r="AA284" s="109"/>
      <c r="AB284" s="109"/>
      <c r="AC284" s="109"/>
      <c r="AD284" s="109"/>
      <c r="AE284" s="109"/>
      <c r="AF284" s="109"/>
      <c r="AG284" s="109"/>
      <c r="AH284" s="109"/>
      <c r="AI284" s="109"/>
      <c r="AJ284" s="109"/>
      <c r="AK284" s="109"/>
      <c r="AL284" s="109"/>
      <c r="AM284" s="109"/>
      <c r="AN284" s="109"/>
      <c r="AO284" s="109"/>
      <c r="AP284" s="109"/>
      <c r="AQ284" s="109"/>
      <c r="AR284" s="109"/>
    </row>
    <row r="285" spans="1:44">
      <c r="A285" s="129"/>
      <c r="B285" s="233"/>
      <c r="C285" s="119"/>
      <c r="D285" s="128"/>
      <c r="E285" s="128"/>
      <c r="F285" s="118"/>
      <c r="G285" s="118"/>
      <c r="H285" s="118"/>
      <c r="I285" s="178"/>
      <c r="J285" s="178"/>
      <c r="K285" s="118"/>
      <c r="L285" s="129"/>
      <c r="M285" s="129"/>
      <c r="N285" s="119"/>
      <c r="O285" s="119"/>
      <c r="P285" s="109"/>
      <c r="Q285" s="109"/>
      <c r="R285" s="109"/>
      <c r="S285" s="109"/>
      <c r="T285" s="109"/>
      <c r="U285" s="109"/>
      <c r="V285" s="109"/>
      <c r="W285" s="109"/>
      <c r="X285" s="109"/>
      <c r="Y285" s="109"/>
      <c r="Z285" s="109"/>
      <c r="AA285" s="109"/>
      <c r="AB285" s="109"/>
      <c r="AC285" s="109"/>
      <c r="AD285" s="109"/>
      <c r="AE285" s="109"/>
      <c r="AF285" s="109"/>
      <c r="AG285" s="109"/>
      <c r="AH285" s="109"/>
      <c r="AI285" s="109"/>
      <c r="AJ285" s="109"/>
      <c r="AK285" s="109"/>
      <c r="AL285" s="109"/>
      <c r="AM285" s="109"/>
      <c r="AN285" s="109"/>
      <c r="AO285" s="109"/>
      <c r="AP285" s="109"/>
      <c r="AQ285" s="109"/>
      <c r="AR285" s="109"/>
    </row>
    <row r="286" spans="1:44">
      <c r="A286" s="129"/>
      <c r="B286" s="233"/>
      <c r="C286" s="119"/>
      <c r="D286" s="128"/>
      <c r="E286" s="128"/>
      <c r="F286" s="118"/>
      <c r="G286" s="118"/>
      <c r="H286" s="118"/>
      <c r="I286" s="178"/>
      <c r="J286" s="178"/>
      <c r="K286" s="118"/>
      <c r="L286" s="129"/>
      <c r="M286" s="129"/>
      <c r="N286" s="119"/>
      <c r="O286" s="119"/>
      <c r="P286" s="109"/>
      <c r="Q286" s="109"/>
      <c r="R286" s="109"/>
      <c r="S286" s="109"/>
      <c r="T286" s="109"/>
      <c r="U286" s="109"/>
      <c r="V286" s="109"/>
      <c r="W286" s="109"/>
      <c r="X286" s="109"/>
      <c r="Y286" s="109"/>
      <c r="Z286" s="109"/>
      <c r="AA286" s="109"/>
      <c r="AB286" s="109"/>
      <c r="AC286" s="109"/>
      <c r="AD286" s="109"/>
      <c r="AE286" s="109"/>
      <c r="AF286" s="109"/>
      <c r="AG286" s="109"/>
      <c r="AH286" s="109"/>
      <c r="AI286" s="109"/>
      <c r="AJ286" s="109"/>
      <c r="AK286" s="109"/>
      <c r="AL286" s="109"/>
      <c r="AM286" s="109"/>
      <c r="AN286" s="109"/>
      <c r="AO286" s="109"/>
      <c r="AP286" s="109"/>
      <c r="AQ286" s="109"/>
      <c r="AR286" s="109"/>
    </row>
    <row r="287" spans="1:44">
      <c r="A287" s="129"/>
      <c r="B287" s="233"/>
      <c r="C287" s="119"/>
      <c r="D287" s="128"/>
      <c r="E287" s="128"/>
      <c r="F287" s="118"/>
      <c r="G287" s="118"/>
      <c r="H287" s="118"/>
      <c r="I287" s="178"/>
      <c r="J287" s="178"/>
      <c r="K287" s="118"/>
      <c r="L287" s="129"/>
      <c r="M287" s="129"/>
      <c r="N287" s="119"/>
      <c r="O287" s="119"/>
      <c r="P287" s="109"/>
      <c r="Q287" s="109"/>
      <c r="R287" s="109"/>
      <c r="S287" s="109"/>
      <c r="T287" s="109"/>
      <c r="U287" s="109"/>
      <c r="V287" s="109"/>
      <c r="W287" s="109"/>
      <c r="X287" s="109"/>
      <c r="Y287" s="109"/>
      <c r="Z287" s="109"/>
      <c r="AA287" s="109"/>
      <c r="AB287" s="109"/>
      <c r="AC287" s="109"/>
      <c r="AD287" s="109"/>
      <c r="AE287" s="109"/>
      <c r="AF287" s="109"/>
      <c r="AG287" s="109"/>
      <c r="AH287" s="109"/>
      <c r="AI287" s="109"/>
      <c r="AJ287" s="109"/>
      <c r="AK287" s="109"/>
      <c r="AL287" s="109"/>
      <c r="AM287" s="109"/>
      <c r="AN287" s="109"/>
      <c r="AO287" s="109"/>
      <c r="AP287" s="109"/>
      <c r="AQ287" s="109"/>
      <c r="AR287" s="109"/>
    </row>
    <row r="288" spans="1:44">
      <c r="A288" s="129"/>
      <c r="B288" s="233"/>
      <c r="C288" s="119"/>
      <c r="D288" s="128"/>
      <c r="E288" s="128"/>
      <c r="F288" s="118"/>
      <c r="G288" s="118"/>
      <c r="H288" s="118"/>
      <c r="I288" s="178"/>
      <c r="J288" s="178"/>
      <c r="K288" s="118"/>
      <c r="L288" s="129"/>
      <c r="M288" s="129"/>
      <c r="N288" s="119"/>
      <c r="O288" s="119"/>
      <c r="P288" s="109"/>
      <c r="Q288" s="109"/>
      <c r="R288" s="109"/>
      <c r="S288" s="109"/>
      <c r="T288" s="109"/>
      <c r="U288" s="109"/>
      <c r="V288" s="109"/>
      <c r="W288" s="109"/>
      <c r="X288" s="109"/>
      <c r="Y288" s="109"/>
      <c r="Z288" s="109"/>
      <c r="AA288" s="109"/>
      <c r="AB288" s="109"/>
      <c r="AC288" s="109"/>
      <c r="AD288" s="109"/>
      <c r="AE288" s="109"/>
      <c r="AF288" s="109"/>
      <c r="AG288" s="109"/>
      <c r="AH288" s="109"/>
      <c r="AI288" s="109"/>
      <c r="AJ288" s="109"/>
      <c r="AK288" s="109"/>
      <c r="AL288" s="109"/>
      <c r="AM288" s="109"/>
      <c r="AN288" s="109"/>
      <c r="AO288" s="109"/>
      <c r="AP288" s="109"/>
      <c r="AQ288" s="109"/>
      <c r="AR288" s="109"/>
    </row>
    <row r="289" spans="1:44">
      <c r="A289" s="129"/>
      <c r="B289" s="233"/>
      <c r="C289" s="119"/>
      <c r="D289" s="128"/>
      <c r="E289" s="128"/>
      <c r="F289" s="118"/>
      <c r="G289" s="118"/>
      <c r="H289" s="118"/>
      <c r="I289" s="178"/>
      <c r="J289" s="178"/>
      <c r="K289" s="118"/>
      <c r="L289" s="129"/>
      <c r="M289" s="129"/>
      <c r="N289" s="119"/>
      <c r="O289" s="119"/>
      <c r="P289" s="109"/>
      <c r="Q289" s="109"/>
      <c r="R289" s="109"/>
      <c r="S289" s="109"/>
      <c r="T289" s="109"/>
      <c r="U289" s="109"/>
      <c r="V289" s="109"/>
      <c r="W289" s="109"/>
      <c r="X289" s="109"/>
      <c r="Y289" s="109"/>
      <c r="Z289" s="109"/>
      <c r="AA289" s="109"/>
      <c r="AB289" s="109"/>
      <c r="AC289" s="109"/>
      <c r="AD289" s="109"/>
      <c r="AE289" s="109"/>
      <c r="AF289" s="109"/>
      <c r="AG289" s="109"/>
      <c r="AH289" s="109"/>
      <c r="AI289" s="109"/>
      <c r="AJ289" s="109"/>
      <c r="AK289" s="109"/>
      <c r="AL289" s="109"/>
      <c r="AM289" s="109"/>
      <c r="AN289" s="109"/>
      <c r="AO289" s="109"/>
      <c r="AP289" s="109"/>
      <c r="AQ289" s="109"/>
      <c r="AR289" s="109"/>
    </row>
    <row r="290" spans="1:44">
      <c r="A290" s="129"/>
      <c r="B290" s="233"/>
      <c r="C290" s="119"/>
      <c r="D290" s="128"/>
      <c r="E290" s="128"/>
      <c r="F290" s="118"/>
      <c r="G290" s="118"/>
      <c r="H290" s="118"/>
      <c r="I290" s="178"/>
      <c r="J290" s="178"/>
      <c r="K290" s="118"/>
      <c r="L290" s="129"/>
      <c r="M290" s="129"/>
      <c r="N290" s="119"/>
      <c r="O290" s="119"/>
      <c r="P290" s="109"/>
      <c r="Q290" s="109"/>
      <c r="R290" s="109"/>
      <c r="S290" s="109"/>
      <c r="T290" s="109"/>
      <c r="U290" s="109"/>
      <c r="V290" s="109"/>
      <c r="W290" s="109"/>
      <c r="X290" s="109"/>
      <c r="Y290" s="109"/>
      <c r="Z290" s="109"/>
      <c r="AA290" s="109"/>
      <c r="AB290" s="109"/>
      <c r="AC290" s="109"/>
      <c r="AD290" s="109"/>
      <c r="AE290" s="109"/>
      <c r="AF290" s="109"/>
      <c r="AG290" s="109"/>
      <c r="AH290" s="109"/>
      <c r="AI290" s="109"/>
      <c r="AJ290" s="109"/>
      <c r="AK290" s="109"/>
      <c r="AL290" s="109"/>
      <c r="AM290" s="109"/>
      <c r="AN290" s="109"/>
      <c r="AO290" s="109"/>
      <c r="AP290" s="109"/>
      <c r="AQ290" s="109"/>
      <c r="AR290" s="109"/>
    </row>
    <row r="291" spans="1:44">
      <c r="A291" s="129"/>
      <c r="B291" s="233"/>
      <c r="C291" s="119"/>
      <c r="D291" s="128"/>
      <c r="E291" s="128"/>
      <c r="F291" s="118"/>
      <c r="G291" s="118"/>
      <c r="H291" s="118"/>
      <c r="I291" s="178"/>
      <c r="J291" s="178"/>
      <c r="K291" s="118"/>
      <c r="L291" s="129"/>
      <c r="M291" s="129"/>
      <c r="N291" s="119"/>
      <c r="O291" s="119"/>
      <c r="P291" s="109"/>
      <c r="Q291" s="109"/>
      <c r="R291" s="109"/>
      <c r="S291" s="109"/>
      <c r="T291" s="109"/>
      <c r="U291" s="109"/>
      <c r="V291" s="109"/>
      <c r="W291" s="109"/>
      <c r="X291" s="109"/>
      <c r="Y291" s="109"/>
      <c r="Z291" s="109"/>
      <c r="AA291" s="109"/>
      <c r="AB291" s="109"/>
      <c r="AC291" s="109"/>
      <c r="AD291" s="109"/>
      <c r="AE291" s="109"/>
      <c r="AF291" s="109"/>
      <c r="AG291" s="109"/>
      <c r="AH291" s="109"/>
      <c r="AI291" s="109"/>
      <c r="AJ291" s="109"/>
      <c r="AK291" s="109"/>
      <c r="AL291" s="109"/>
      <c r="AM291" s="109"/>
      <c r="AN291" s="109"/>
      <c r="AO291" s="109"/>
      <c r="AP291" s="109"/>
      <c r="AQ291" s="109"/>
      <c r="AR291" s="109"/>
    </row>
    <row r="292" spans="1:44">
      <c r="A292" s="129"/>
      <c r="B292" s="233"/>
      <c r="C292" s="119"/>
      <c r="D292" s="128"/>
      <c r="E292" s="128"/>
      <c r="F292" s="118"/>
      <c r="G292" s="118"/>
      <c r="H292" s="118"/>
      <c r="I292" s="178"/>
      <c r="J292" s="178"/>
      <c r="K292" s="118"/>
      <c r="L292" s="129"/>
      <c r="M292" s="129"/>
      <c r="N292" s="119"/>
      <c r="O292" s="119"/>
      <c r="P292" s="109"/>
      <c r="Q292" s="109"/>
      <c r="R292" s="109"/>
      <c r="S292" s="109"/>
      <c r="T292" s="109"/>
      <c r="U292" s="109"/>
      <c r="V292" s="109"/>
      <c r="W292" s="109"/>
      <c r="X292" s="109"/>
      <c r="Y292" s="109"/>
      <c r="Z292" s="109"/>
      <c r="AA292" s="109"/>
      <c r="AB292" s="109"/>
      <c r="AC292" s="109"/>
      <c r="AD292" s="109"/>
      <c r="AE292" s="109"/>
      <c r="AF292" s="109"/>
      <c r="AG292" s="109"/>
      <c r="AH292" s="109"/>
      <c r="AI292" s="109"/>
      <c r="AJ292" s="109"/>
      <c r="AK292" s="109"/>
      <c r="AL292" s="109"/>
      <c r="AM292" s="109"/>
      <c r="AN292" s="109"/>
      <c r="AO292" s="109"/>
      <c r="AP292" s="109"/>
      <c r="AQ292" s="109"/>
      <c r="AR292" s="109"/>
    </row>
    <row r="293" spans="1:44">
      <c r="A293" s="129"/>
      <c r="B293" s="233"/>
      <c r="C293" s="119"/>
      <c r="D293" s="128"/>
      <c r="E293" s="128"/>
      <c r="F293" s="118"/>
      <c r="G293" s="118"/>
      <c r="H293" s="118"/>
      <c r="I293" s="178"/>
      <c r="J293" s="178"/>
      <c r="K293" s="118"/>
      <c r="L293" s="129"/>
      <c r="M293" s="129"/>
      <c r="N293" s="119"/>
      <c r="O293" s="119"/>
      <c r="P293" s="109"/>
      <c r="Q293" s="109"/>
      <c r="R293" s="109"/>
      <c r="S293" s="109"/>
      <c r="T293" s="109"/>
      <c r="U293" s="109"/>
      <c r="V293" s="109"/>
      <c r="W293" s="109"/>
      <c r="X293" s="109"/>
      <c r="Y293" s="109"/>
      <c r="Z293" s="109"/>
      <c r="AA293" s="109"/>
      <c r="AB293" s="109"/>
      <c r="AC293" s="109"/>
      <c r="AD293" s="109"/>
      <c r="AE293" s="109"/>
      <c r="AF293" s="109"/>
      <c r="AG293" s="109"/>
      <c r="AH293" s="109"/>
      <c r="AI293" s="109"/>
      <c r="AJ293" s="109"/>
      <c r="AK293" s="109"/>
      <c r="AL293" s="109"/>
      <c r="AM293" s="109"/>
      <c r="AN293" s="109"/>
      <c r="AO293" s="109"/>
      <c r="AP293" s="109"/>
      <c r="AQ293" s="109"/>
      <c r="AR293" s="109"/>
    </row>
    <row r="294" spans="1:44">
      <c r="A294" s="129"/>
      <c r="B294" s="233"/>
      <c r="C294" s="119"/>
      <c r="D294" s="128"/>
      <c r="E294" s="128"/>
      <c r="F294" s="118"/>
      <c r="G294" s="118"/>
      <c r="H294" s="118"/>
      <c r="I294" s="178"/>
      <c r="J294" s="178"/>
      <c r="K294" s="118"/>
      <c r="L294" s="129"/>
      <c r="M294" s="129"/>
      <c r="N294" s="119"/>
      <c r="O294" s="119"/>
      <c r="P294" s="109"/>
      <c r="Q294" s="109"/>
      <c r="R294" s="109"/>
      <c r="S294" s="109"/>
      <c r="T294" s="109"/>
      <c r="U294" s="109"/>
      <c r="V294" s="109"/>
      <c r="W294" s="109"/>
      <c r="X294" s="109"/>
      <c r="Y294" s="109"/>
      <c r="Z294" s="109"/>
      <c r="AA294" s="109"/>
      <c r="AB294" s="109"/>
      <c r="AC294" s="109"/>
      <c r="AD294" s="109"/>
      <c r="AE294" s="109"/>
      <c r="AF294" s="109"/>
      <c r="AG294" s="109"/>
      <c r="AH294" s="109"/>
      <c r="AI294" s="109"/>
      <c r="AJ294" s="109"/>
      <c r="AK294" s="109"/>
      <c r="AL294" s="109"/>
      <c r="AM294" s="109"/>
      <c r="AN294" s="109"/>
      <c r="AO294" s="109"/>
      <c r="AP294" s="109"/>
      <c r="AQ294" s="109"/>
      <c r="AR294" s="109"/>
    </row>
    <row r="295" spans="1:44">
      <c r="A295" s="129"/>
      <c r="B295" s="233"/>
      <c r="C295" s="119"/>
      <c r="D295" s="128"/>
      <c r="E295" s="128"/>
      <c r="F295" s="118"/>
      <c r="G295" s="118"/>
      <c r="H295" s="118"/>
      <c r="I295" s="178"/>
      <c r="J295" s="178"/>
      <c r="K295" s="118"/>
      <c r="L295" s="129"/>
      <c r="M295" s="129"/>
      <c r="N295" s="119"/>
      <c r="O295" s="119"/>
      <c r="P295" s="109"/>
      <c r="Q295" s="109"/>
      <c r="R295" s="109"/>
      <c r="S295" s="109"/>
      <c r="T295" s="109"/>
      <c r="U295" s="109"/>
      <c r="V295" s="109"/>
      <c r="W295" s="109"/>
      <c r="X295" s="109"/>
      <c r="Y295" s="109"/>
      <c r="Z295" s="109"/>
      <c r="AA295" s="109"/>
      <c r="AB295" s="109"/>
      <c r="AC295" s="109"/>
      <c r="AD295" s="109"/>
      <c r="AE295" s="109"/>
      <c r="AF295" s="109"/>
      <c r="AG295" s="109"/>
      <c r="AH295" s="109"/>
      <c r="AI295" s="109"/>
      <c r="AJ295" s="109"/>
      <c r="AK295" s="109"/>
      <c r="AL295" s="109"/>
      <c r="AM295" s="109"/>
      <c r="AN295" s="109"/>
      <c r="AO295" s="109"/>
      <c r="AP295" s="109"/>
      <c r="AQ295" s="109"/>
      <c r="AR295" s="109"/>
    </row>
    <row r="296" spans="1:44">
      <c r="A296" s="129"/>
      <c r="B296" s="233"/>
      <c r="C296" s="119"/>
      <c r="D296" s="128"/>
      <c r="E296" s="128"/>
      <c r="F296" s="118"/>
      <c r="G296" s="118"/>
      <c r="H296" s="118"/>
      <c r="I296" s="178"/>
      <c r="J296" s="178"/>
      <c r="K296" s="118"/>
      <c r="L296" s="129"/>
      <c r="M296" s="129"/>
      <c r="N296" s="119"/>
      <c r="O296" s="119"/>
      <c r="P296" s="109"/>
      <c r="Q296" s="109"/>
      <c r="R296" s="109"/>
      <c r="S296" s="109"/>
      <c r="T296" s="109"/>
      <c r="U296" s="109"/>
      <c r="V296" s="109"/>
      <c r="W296" s="109"/>
      <c r="X296" s="109"/>
      <c r="Y296" s="109"/>
      <c r="Z296" s="109"/>
      <c r="AA296" s="109"/>
      <c r="AB296" s="109"/>
      <c r="AC296" s="109"/>
      <c r="AD296" s="109"/>
      <c r="AE296" s="109"/>
      <c r="AF296" s="109"/>
      <c r="AG296" s="109"/>
      <c r="AH296" s="109"/>
      <c r="AI296" s="109"/>
      <c r="AJ296" s="109"/>
      <c r="AK296" s="109"/>
      <c r="AL296" s="109"/>
      <c r="AM296" s="109"/>
      <c r="AN296" s="109"/>
      <c r="AO296" s="109"/>
      <c r="AP296" s="109"/>
      <c r="AQ296" s="109"/>
      <c r="AR296" s="109"/>
    </row>
    <row r="297" spans="1:44">
      <c r="A297" s="129"/>
      <c r="B297" s="233"/>
      <c r="C297" s="119"/>
      <c r="D297" s="128"/>
      <c r="E297" s="128"/>
      <c r="F297" s="118"/>
      <c r="G297" s="118"/>
      <c r="H297" s="118"/>
      <c r="I297" s="178"/>
      <c r="J297" s="178"/>
      <c r="K297" s="118"/>
      <c r="L297" s="129"/>
      <c r="M297" s="129"/>
      <c r="N297" s="119"/>
      <c r="O297" s="119"/>
      <c r="P297" s="109"/>
      <c r="Q297" s="109"/>
      <c r="R297" s="109"/>
      <c r="S297" s="109"/>
      <c r="T297" s="109"/>
      <c r="U297" s="109"/>
      <c r="V297" s="109"/>
      <c r="W297" s="109"/>
      <c r="X297" s="109"/>
      <c r="Y297" s="109"/>
      <c r="Z297" s="109"/>
      <c r="AA297" s="109"/>
      <c r="AB297" s="109"/>
      <c r="AC297" s="109"/>
      <c r="AD297" s="109"/>
      <c r="AE297" s="109"/>
      <c r="AF297" s="109"/>
      <c r="AG297" s="109"/>
      <c r="AH297" s="109"/>
      <c r="AI297" s="109"/>
      <c r="AJ297" s="109"/>
      <c r="AK297" s="109"/>
      <c r="AL297" s="109"/>
      <c r="AM297" s="109"/>
      <c r="AN297" s="109"/>
      <c r="AO297" s="109"/>
      <c r="AP297" s="109"/>
      <c r="AQ297" s="109"/>
      <c r="AR297" s="109"/>
    </row>
    <row r="298" spans="1:44">
      <c r="A298" s="129"/>
      <c r="B298" s="233"/>
      <c r="C298" s="119"/>
      <c r="D298" s="128"/>
      <c r="E298" s="128"/>
      <c r="F298" s="118"/>
      <c r="G298" s="118"/>
      <c r="H298" s="118"/>
      <c r="I298" s="178"/>
      <c r="J298" s="178"/>
      <c r="K298" s="118"/>
      <c r="L298" s="129"/>
      <c r="M298" s="129"/>
      <c r="N298" s="119"/>
      <c r="O298" s="119"/>
      <c r="P298" s="109"/>
      <c r="Q298" s="109"/>
      <c r="R298" s="109"/>
      <c r="S298" s="109"/>
      <c r="T298" s="109"/>
      <c r="U298" s="109"/>
      <c r="V298" s="109"/>
      <c r="W298" s="109"/>
      <c r="X298" s="109"/>
      <c r="Y298" s="109"/>
      <c r="Z298" s="109"/>
      <c r="AA298" s="109"/>
      <c r="AB298" s="109"/>
      <c r="AC298" s="109"/>
      <c r="AD298" s="109"/>
      <c r="AE298" s="109"/>
      <c r="AF298" s="109"/>
      <c r="AG298" s="109"/>
      <c r="AH298" s="109"/>
      <c r="AI298" s="109"/>
      <c r="AJ298" s="109"/>
      <c r="AK298" s="109"/>
      <c r="AL298" s="109"/>
      <c r="AM298" s="109"/>
      <c r="AN298" s="109"/>
      <c r="AO298" s="109"/>
      <c r="AP298" s="109"/>
      <c r="AQ298" s="109"/>
      <c r="AR298" s="109"/>
    </row>
    <row r="299" spans="1:44">
      <c r="A299" s="129"/>
      <c r="B299" s="233"/>
      <c r="C299" s="119"/>
      <c r="D299" s="128"/>
      <c r="E299" s="128"/>
      <c r="F299" s="118"/>
      <c r="G299" s="118"/>
      <c r="H299" s="118"/>
      <c r="I299" s="178"/>
      <c r="J299" s="178"/>
      <c r="K299" s="118"/>
      <c r="L299" s="129"/>
      <c r="M299" s="129"/>
      <c r="N299" s="119"/>
      <c r="O299" s="119"/>
      <c r="P299" s="109"/>
      <c r="Q299" s="109"/>
      <c r="R299" s="109"/>
      <c r="S299" s="109"/>
      <c r="T299" s="109"/>
      <c r="U299" s="109"/>
      <c r="V299" s="109"/>
      <c r="W299" s="109"/>
      <c r="X299" s="109"/>
      <c r="Y299" s="109"/>
      <c r="Z299" s="109"/>
      <c r="AA299" s="109"/>
      <c r="AB299" s="109"/>
      <c r="AC299" s="109"/>
      <c r="AD299" s="109"/>
      <c r="AE299" s="109"/>
      <c r="AF299" s="109"/>
      <c r="AG299" s="109"/>
      <c r="AH299" s="109"/>
      <c r="AI299" s="109"/>
      <c r="AJ299" s="109"/>
      <c r="AK299" s="109"/>
      <c r="AL299" s="109"/>
      <c r="AM299" s="109"/>
      <c r="AN299" s="109"/>
      <c r="AO299" s="109"/>
      <c r="AP299" s="109"/>
      <c r="AQ299" s="109"/>
      <c r="AR299" s="109"/>
    </row>
    <row r="300" spans="1:44">
      <c r="A300" s="129"/>
      <c r="B300" s="233"/>
      <c r="C300" s="119"/>
      <c r="D300" s="128"/>
      <c r="E300" s="128"/>
      <c r="F300" s="118"/>
      <c r="G300" s="118"/>
      <c r="H300" s="118"/>
      <c r="I300" s="178"/>
      <c r="J300" s="178"/>
      <c r="K300" s="118"/>
      <c r="L300" s="129"/>
      <c r="M300" s="129"/>
      <c r="N300" s="119"/>
      <c r="O300" s="119"/>
      <c r="P300" s="109"/>
      <c r="Q300" s="109"/>
      <c r="R300" s="109"/>
      <c r="S300" s="109"/>
      <c r="T300" s="109"/>
      <c r="U300" s="109"/>
      <c r="V300" s="109"/>
      <c r="W300" s="109"/>
      <c r="X300" s="109"/>
      <c r="Y300" s="109"/>
      <c r="Z300" s="109"/>
      <c r="AA300" s="109"/>
      <c r="AB300" s="109"/>
      <c r="AC300" s="109"/>
      <c r="AD300" s="109"/>
      <c r="AE300" s="109"/>
      <c r="AF300" s="109"/>
      <c r="AG300" s="109"/>
      <c r="AH300" s="109"/>
      <c r="AI300" s="109"/>
      <c r="AJ300" s="109"/>
      <c r="AK300" s="109"/>
      <c r="AL300" s="109"/>
      <c r="AM300" s="109"/>
      <c r="AN300" s="109"/>
      <c r="AO300" s="109"/>
      <c r="AP300" s="109"/>
      <c r="AQ300" s="109"/>
      <c r="AR300" s="109"/>
    </row>
    <row r="301" spans="1:44">
      <c r="A301" s="129"/>
      <c r="B301" s="233"/>
      <c r="C301" s="119"/>
      <c r="D301" s="128"/>
      <c r="E301" s="128"/>
      <c r="F301" s="118"/>
      <c r="G301" s="118"/>
      <c r="H301" s="118"/>
      <c r="I301" s="178"/>
      <c r="J301" s="178"/>
      <c r="K301" s="118"/>
      <c r="L301" s="129"/>
      <c r="M301" s="129"/>
      <c r="N301" s="119"/>
      <c r="O301" s="119"/>
      <c r="P301" s="109"/>
      <c r="Q301" s="109"/>
      <c r="R301" s="109"/>
      <c r="S301" s="109"/>
      <c r="T301" s="109"/>
      <c r="U301" s="109"/>
      <c r="V301" s="109"/>
      <c r="W301" s="109"/>
      <c r="X301" s="109"/>
      <c r="Y301" s="109"/>
      <c r="Z301" s="109"/>
      <c r="AA301" s="109"/>
      <c r="AB301" s="109"/>
      <c r="AC301" s="109"/>
      <c r="AD301" s="109"/>
      <c r="AE301" s="109"/>
      <c r="AF301" s="109"/>
      <c r="AG301" s="109"/>
      <c r="AH301" s="109"/>
      <c r="AI301" s="109"/>
      <c r="AJ301" s="109"/>
      <c r="AK301" s="109"/>
      <c r="AL301" s="109"/>
      <c r="AM301" s="109"/>
      <c r="AN301" s="109"/>
      <c r="AO301" s="109"/>
      <c r="AP301" s="109"/>
      <c r="AQ301" s="109"/>
      <c r="AR301" s="109"/>
    </row>
    <row r="302" spans="1:44">
      <c r="A302" s="129"/>
      <c r="B302" s="233"/>
      <c r="C302" s="119"/>
      <c r="D302" s="128"/>
      <c r="E302" s="128"/>
      <c r="F302" s="118"/>
      <c r="G302" s="118"/>
      <c r="H302" s="118"/>
      <c r="I302" s="178"/>
      <c r="J302" s="178"/>
      <c r="K302" s="118"/>
      <c r="L302" s="129"/>
      <c r="M302" s="129"/>
      <c r="N302" s="119"/>
      <c r="O302" s="119"/>
      <c r="P302" s="109"/>
      <c r="Q302" s="109"/>
      <c r="R302" s="109"/>
      <c r="S302" s="109"/>
      <c r="T302" s="109"/>
      <c r="U302" s="109"/>
      <c r="V302" s="109"/>
      <c r="W302" s="109"/>
      <c r="X302" s="109"/>
      <c r="Y302" s="109"/>
      <c r="Z302" s="109"/>
      <c r="AA302" s="109"/>
      <c r="AB302" s="109"/>
      <c r="AC302" s="109"/>
      <c r="AD302" s="109"/>
      <c r="AE302" s="109"/>
      <c r="AF302" s="109"/>
      <c r="AG302" s="109"/>
      <c r="AH302" s="109"/>
      <c r="AI302" s="109"/>
      <c r="AJ302" s="109"/>
      <c r="AK302" s="109"/>
      <c r="AL302" s="109"/>
      <c r="AM302" s="109"/>
      <c r="AN302" s="109"/>
      <c r="AO302" s="109"/>
      <c r="AP302" s="109"/>
      <c r="AQ302" s="109"/>
      <c r="AR302" s="109"/>
    </row>
    <row r="303" spans="1:44">
      <c r="A303" s="129"/>
      <c r="B303" s="233"/>
      <c r="C303" s="119"/>
      <c r="D303" s="128"/>
      <c r="E303" s="128"/>
      <c r="F303" s="118"/>
      <c r="G303" s="118"/>
      <c r="H303" s="118"/>
      <c r="I303" s="178"/>
      <c r="J303" s="178"/>
      <c r="K303" s="118"/>
      <c r="L303" s="129"/>
      <c r="M303" s="129"/>
      <c r="N303" s="119"/>
      <c r="O303" s="119"/>
      <c r="P303" s="109"/>
      <c r="Q303" s="109"/>
      <c r="R303" s="109"/>
      <c r="S303" s="109"/>
      <c r="T303" s="109"/>
      <c r="U303" s="109"/>
      <c r="V303" s="109"/>
      <c r="W303" s="109"/>
      <c r="X303" s="109"/>
      <c r="Y303" s="109"/>
      <c r="Z303" s="109"/>
      <c r="AA303" s="109"/>
      <c r="AB303" s="109"/>
      <c r="AC303" s="109"/>
      <c r="AD303" s="109"/>
      <c r="AE303" s="109"/>
      <c r="AF303" s="109"/>
      <c r="AG303" s="109"/>
      <c r="AH303" s="109"/>
      <c r="AI303" s="109"/>
      <c r="AJ303" s="109"/>
      <c r="AK303" s="109"/>
      <c r="AL303" s="109"/>
      <c r="AM303" s="109"/>
      <c r="AN303" s="109"/>
      <c r="AO303" s="109"/>
      <c r="AP303" s="109"/>
      <c r="AQ303" s="109"/>
      <c r="AR303" s="109"/>
    </row>
    <row r="304" spans="1:44">
      <c r="A304" s="129"/>
      <c r="B304" s="233"/>
      <c r="C304" s="119"/>
      <c r="D304" s="128"/>
      <c r="E304" s="128"/>
      <c r="F304" s="118"/>
      <c r="G304" s="118"/>
      <c r="H304" s="118"/>
      <c r="I304" s="178"/>
      <c r="J304" s="178"/>
      <c r="K304" s="118"/>
      <c r="L304" s="129"/>
      <c r="M304" s="129"/>
      <c r="N304" s="119"/>
      <c r="O304" s="119"/>
      <c r="P304" s="109"/>
      <c r="Q304" s="109"/>
      <c r="R304" s="109"/>
      <c r="S304" s="109"/>
      <c r="T304" s="109"/>
      <c r="U304" s="109"/>
      <c r="V304" s="109"/>
      <c r="W304" s="109"/>
      <c r="X304" s="109"/>
      <c r="Y304" s="109"/>
      <c r="Z304" s="109"/>
      <c r="AA304" s="109"/>
      <c r="AB304" s="109"/>
      <c r="AC304" s="109"/>
      <c r="AD304" s="109"/>
      <c r="AE304" s="109"/>
      <c r="AF304" s="109"/>
      <c r="AG304" s="109"/>
      <c r="AH304" s="109"/>
      <c r="AI304" s="109"/>
      <c r="AJ304" s="109"/>
      <c r="AK304" s="109"/>
      <c r="AL304" s="109"/>
      <c r="AM304" s="109"/>
      <c r="AN304" s="109"/>
      <c r="AO304" s="109"/>
      <c r="AP304" s="109"/>
      <c r="AQ304" s="109"/>
      <c r="AR304" s="109"/>
    </row>
    <row r="305" spans="1:44">
      <c r="A305" s="129"/>
      <c r="B305" s="233"/>
      <c r="C305" s="119"/>
      <c r="D305" s="128"/>
      <c r="E305" s="128"/>
      <c r="F305" s="118"/>
      <c r="G305" s="118"/>
      <c r="H305" s="118"/>
      <c r="I305" s="178"/>
      <c r="J305" s="178"/>
      <c r="K305" s="118"/>
      <c r="L305" s="129"/>
      <c r="M305" s="129"/>
      <c r="N305" s="119"/>
      <c r="O305" s="119"/>
      <c r="P305" s="109"/>
      <c r="Q305" s="109"/>
      <c r="R305" s="109"/>
      <c r="S305" s="109"/>
      <c r="T305" s="109"/>
      <c r="U305" s="109"/>
      <c r="V305" s="109"/>
      <c r="W305" s="109"/>
      <c r="X305" s="109"/>
      <c r="Y305" s="109"/>
      <c r="Z305" s="109"/>
      <c r="AA305" s="109"/>
      <c r="AB305" s="109"/>
      <c r="AC305" s="109"/>
      <c r="AD305" s="109"/>
      <c r="AE305" s="109"/>
      <c r="AF305" s="109"/>
      <c r="AG305" s="109"/>
      <c r="AH305" s="109"/>
      <c r="AI305" s="109"/>
      <c r="AJ305" s="109"/>
      <c r="AK305" s="109"/>
      <c r="AL305" s="109"/>
      <c r="AM305" s="109"/>
      <c r="AN305" s="109"/>
      <c r="AO305" s="109"/>
      <c r="AP305" s="109"/>
      <c r="AQ305" s="109"/>
      <c r="AR305" s="109"/>
    </row>
    <row r="306" spans="1:44">
      <c r="A306" s="129"/>
      <c r="B306" s="233"/>
      <c r="C306" s="119"/>
      <c r="D306" s="128"/>
      <c r="E306" s="128"/>
      <c r="F306" s="118"/>
      <c r="G306" s="118"/>
      <c r="H306" s="118"/>
      <c r="I306" s="178"/>
      <c r="J306" s="178"/>
      <c r="K306" s="118"/>
      <c r="L306" s="129"/>
      <c r="M306" s="129"/>
      <c r="N306" s="119"/>
      <c r="O306" s="119"/>
      <c r="P306" s="109"/>
      <c r="Q306" s="109"/>
      <c r="R306" s="109"/>
      <c r="S306" s="109"/>
      <c r="T306" s="109"/>
      <c r="U306" s="109"/>
      <c r="V306" s="109"/>
      <c r="W306" s="109"/>
      <c r="X306" s="109"/>
      <c r="Y306" s="109"/>
      <c r="Z306" s="109"/>
      <c r="AA306" s="109"/>
      <c r="AB306" s="109"/>
      <c r="AC306" s="109"/>
      <c r="AD306" s="109"/>
      <c r="AE306" s="109"/>
      <c r="AF306" s="109"/>
      <c r="AG306" s="109"/>
      <c r="AH306" s="109"/>
      <c r="AI306" s="109"/>
      <c r="AJ306" s="109"/>
      <c r="AK306" s="109"/>
      <c r="AL306" s="109"/>
      <c r="AM306" s="109"/>
      <c r="AN306" s="109"/>
      <c r="AO306" s="109"/>
      <c r="AP306" s="109"/>
      <c r="AQ306" s="109"/>
      <c r="AR306" s="109"/>
    </row>
    <row r="307" spans="1:44">
      <c r="A307" s="129"/>
      <c r="B307" s="233"/>
      <c r="C307" s="119"/>
      <c r="D307" s="128"/>
      <c r="E307" s="128"/>
      <c r="F307" s="118"/>
      <c r="G307" s="118"/>
      <c r="H307" s="118"/>
      <c r="I307" s="178"/>
      <c r="J307" s="178"/>
      <c r="K307" s="118"/>
      <c r="L307" s="129"/>
      <c r="M307" s="129"/>
      <c r="N307" s="119"/>
      <c r="O307" s="119"/>
      <c r="P307" s="109"/>
      <c r="Q307" s="109"/>
      <c r="R307" s="109"/>
      <c r="S307" s="109"/>
      <c r="T307" s="109"/>
      <c r="U307" s="109"/>
      <c r="V307" s="109"/>
      <c r="W307" s="109"/>
      <c r="X307" s="109"/>
      <c r="Y307" s="109"/>
      <c r="Z307" s="109"/>
      <c r="AA307" s="109"/>
      <c r="AB307" s="109"/>
      <c r="AC307" s="109"/>
      <c r="AD307" s="109"/>
      <c r="AE307" s="109"/>
      <c r="AF307" s="109"/>
      <c r="AG307" s="109"/>
      <c r="AH307" s="109"/>
      <c r="AI307" s="109"/>
      <c r="AJ307" s="109"/>
      <c r="AK307" s="109"/>
      <c r="AL307" s="109"/>
      <c r="AM307" s="109"/>
      <c r="AN307" s="109"/>
      <c r="AO307" s="109"/>
      <c r="AP307" s="109"/>
      <c r="AQ307" s="109"/>
      <c r="AR307" s="109"/>
    </row>
    <row r="308" spans="1:44">
      <c r="A308" s="129"/>
      <c r="B308" s="233"/>
      <c r="C308" s="119"/>
      <c r="D308" s="128"/>
      <c r="E308" s="128"/>
      <c r="F308" s="118"/>
      <c r="G308" s="118"/>
      <c r="H308" s="118"/>
      <c r="I308" s="178"/>
      <c r="J308" s="178"/>
      <c r="K308" s="118"/>
      <c r="L308" s="129"/>
      <c r="M308" s="129"/>
      <c r="N308" s="119"/>
      <c r="O308" s="119"/>
      <c r="P308" s="109"/>
      <c r="Q308" s="109"/>
      <c r="R308" s="109"/>
      <c r="S308" s="109"/>
      <c r="T308" s="109"/>
      <c r="U308" s="109"/>
      <c r="V308" s="109"/>
      <c r="W308" s="109"/>
      <c r="X308" s="109"/>
      <c r="Y308" s="109"/>
      <c r="Z308" s="109"/>
      <c r="AA308" s="109"/>
      <c r="AB308" s="109"/>
      <c r="AC308" s="109"/>
      <c r="AD308" s="109"/>
      <c r="AE308" s="109"/>
      <c r="AF308" s="109"/>
      <c r="AG308" s="109"/>
      <c r="AH308" s="109"/>
      <c r="AI308" s="109"/>
      <c r="AJ308" s="109"/>
      <c r="AK308" s="109"/>
      <c r="AL308" s="109"/>
      <c r="AM308" s="109"/>
      <c r="AN308" s="109"/>
      <c r="AO308" s="109"/>
      <c r="AP308" s="109"/>
      <c r="AQ308" s="109"/>
      <c r="AR308" s="109"/>
    </row>
    <row r="309" spans="1:44">
      <c r="A309" s="129"/>
      <c r="B309" s="233"/>
      <c r="C309" s="119"/>
      <c r="D309" s="128"/>
      <c r="E309" s="128"/>
      <c r="F309" s="118"/>
      <c r="G309" s="118"/>
      <c r="H309" s="118"/>
      <c r="I309" s="178"/>
      <c r="J309" s="178"/>
      <c r="K309" s="118"/>
      <c r="L309" s="129"/>
      <c r="M309" s="129"/>
      <c r="N309" s="119"/>
      <c r="O309" s="119"/>
      <c r="P309" s="109"/>
      <c r="Q309" s="109"/>
      <c r="R309" s="109"/>
      <c r="S309" s="109"/>
      <c r="T309" s="109"/>
      <c r="U309" s="109"/>
      <c r="V309" s="109"/>
      <c r="W309" s="109"/>
      <c r="X309" s="109"/>
      <c r="Y309" s="109"/>
      <c r="Z309" s="109"/>
      <c r="AA309" s="109"/>
      <c r="AB309" s="109"/>
      <c r="AC309" s="109"/>
      <c r="AD309" s="109"/>
      <c r="AE309" s="109"/>
      <c r="AF309" s="109"/>
      <c r="AG309" s="109"/>
      <c r="AH309" s="109"/>
      <c r="AI309" s="109"/>
      <c r="AJ309" s="109"/>
      <c r="AK309" s="109"/>
      <c r="AL309" s="109"/>
      <c r="AM309" s="109"/>
      <c r="AN309" s="109"/>
      <c r="AO309" s="109"/>
      <c r="AP309" s="109"/>
      <c r="AQ309" s="109"/>
      <c r="AR309" s="109"/>
    </row>
    <row r="310" spans="1:44">
      <c r="A310" s="129"/>
      <c r="B310" s="233"/>
      <c r="C310" s="119"/>
      <c r="D310" s="128"/>
      <c r="E310" s="128"/>
      <c r="F310" s="118"/>
      <c r="G310" s="118"/>
      <c r="H310" s="118"/>
      <c r="I310" s="178"/>
      <c r="J310" s="178"/>
      <c r="K310" s="118"/>
      <c r="L310" s="129"/>
      <c r="M310" s="129"/>
      <c r="N310" s="119"/>
      <c r="O310" s="119"/>
      <c r="P310" s="109"/>
      <c r="Q310" s="109"/>
      <c r="R310" s="109"/>
      <c r="S310" s="109"/>
      <c r="T310" s="109"/>
      <c r="U310" s="109"/>
      <c r="V310" s="109"/>
      <c r="W310" s="109"/>
      <c r="X310" s="109"/>
      <c r="Y310" s="109"/>
      <c r="Z310" s="109"/>
      <c r="AA310" s="109"/>
      <c r="AB310" s="109"/>
      <c r="AC310" s="109"/>
      <c r="AD310" s="109"/>
      <c r="AE310" s="109"/>
      <c r="AF310" s="109"/>
      <c r="AG310" s="109"/>
      <c r="AH310" s="109"/>
      <c r="AI310" s="109"/>
      <c r="AJ310" s="109"/>
      <c r="AK310" s="109"/>
      <c r="AL310" s="109"/>
      <c r="AM310" s="109"/>
      <c r="AN310" s="109"/>
      <c r="AO310" s="109"/>
      <c r="AP310" s="109"/>
      <c r="AQ310" s="109"/>
      <c r="AR310" s="109"/>
    </row>
    <row r="311" spans="1:44">
      <c r="A311" s="129"/>
      <c r="B311" s="233"/>
      <c r="C311" s="119"/>
      <c r="D311" s="128"/>
      <c r="E311" s="128"/>
      <c r="F311" s="118"/>
      <c r="G311" s="118"/>
      <c r="H311" s="118"/>
      <c r="I311" s="178"/>
      <c r="J311" s="178"/>
      <c r="K311" s="118"/>
      <c r="L311" s="129"/>
      <c r="M311" s="129"/>
      <c r="N311" s="119"/>
      <c r="O311" s="119"/>
      <c r="P311" s="109"/>
      <c r="Q311" s="109"/>
      <c r="R311" s="109"/>
      <c r="S311" s="109"/>
      <c r="T311" s="109"/>
      <c r="U311" s="109"/>
      <c r="V311" s="109"/>
      <c r="W311" s="109"/>
      <c r="X311" s="109"/>
      <c r="Y311" s="109"/>
      <c r="Z311" s="109"/>
      <c r="AA311" s="109"/>
      <c r="AB311" s="109"/>
      <c r="AC311" s="109"/>
      <c r="AD311" s="109"/>
      <c r="AE311" s="109"/>
      <c r="AF311" s="109"/>
      <c r="AG311" s="109"/>
      <c r="AH311" s="109"/>
      <c r="AI311" s="109"/>
      <c r="AJ311" s="109"/>
      <c r="AK311" s="109"/>
      <c r="AL311" s="109"/>
      <c r="AM311" s="109"/>
      <c r="AN311" s="109"/>
      <c r="AO311" s="109"/>
      <c r="AP311" s="109"/>
      <c r="AQ311" s="109"/>
      <c r="AR311" s="109"/>
    </row>
    <row r="312" spans="1:44">
      <c r="A312" s="129"/>
      <c r="B312" s="233"/>
      <c r="C312" s="119"/>
      <c r="D312" s="128"/>
      <c r="E312" s="128"/>
      <c r="F312" s="118"/>
      <c r="G312" s="118"/>
      <c r="H312" s="118"/>
      <c r="I312" s="178"/>
      <c r="J312" s="178"/>
      <c r="K312" s="118"/>
      <c r="L312" s="129"/>
      <c r="M312" s="129"/>
      <c r="N312" s="119"/>
      <c r="O312" s="119"/>
      <c r="P312" s="109"/>
      <c r="Q312" s="109"/>
      <c r="R312" s="109"/>
      <c r="S312" s="109"/>
      <c r="T312" s="109"/>
      <c r="U312" s="109"/>
      <c r="V312" s="109"/>
      <c r="W312" s="109"/>
      <c r="X312" s="109"/>
      <c r="Y312" s="109"/>
      <c r="Z312" s="109"/>
      <c r="AA312" s="109"/>
      <c r="AB312" s="109"/>
      <c r="AC312" s="109"/>
      <c r="AD312" s="109"/>
      <c r="AE312" s="109"/>
      <c r="AF312" s="109"/>
      <c r="AG312" s="109"/>
      <c r="AH312" s="109"/>
      <c r="AI312" s="109"/>
      <c r="AJ312" s="109"/>
      <c r="AK312" s="109"/>
      <c r="AL312" s="109"/>
      <c r="AM312" s="109"/>
      <c r="AN312" s="109"/>
      <c r="AO312" s="109"/>
      <c r="AP312" s="109"/>
      <c r="AQ312" s="109"/>
      <c r="AR312" s="109"/>
    </row>
    <row r="313" spans="1:44">
      <c r="A313" s="129"/>
      <c r="B313" s="233"/>
      <c r="C313" s="119"/>
      <c r="D313" s="128"/>
      <c r="E313" s="128"/>
      <c r="F313" s="118"/>
      <c r="G313" s="118"/>
      <c r="H313" s="118"/>
      <c r="I313" s="178"/>
      <c r="J313" s="178"/>
      <c r="K313" s="118"/>
      <c r="L313" s="129"/>
      <c r="M313" s="129"/>
      <c r="N313" s="119"/>
      <c r="O313" s="119"/>
      <c r="P313" s="109"/>
      <c r="Q313" s="109"/>
      <c r="R313" s="109"/>
      <c r="S313" s="109"/>
      <c r="T313" s="109"/>
      <c r="U313" s="109"/>
      <c r="V313" s="109"/>
      <c r="W313" s="109"/>
      <c r="X313" s="109"/>
      <c r="Y313" s="109"/>
      <c r="Z313" s="109"/>
      <c r="AA313" s="109"/>
      <c r="AB313" s="109"/>
      <c r="AC313" s="109"/>
      <c r="AD313" s="109"/>
      <c r="AE313" s="109"/>
      <c r="AF313" s="109"/>
      <c r="AG313" s="109"/>
      <c r="AH313" s="109"/>
      <c r="AI313" s="109"/>
      <c r="AJ313" s="109"/>
      <c r="AK313" s="109"/>
      <c r="AL313" s="109"/>
      <c r="AM313" s="109"/>
      <c r="AN313" s="109"/>
      <c r="AO313" s="109"/>
      <c r="AP313" s="109"/>
      <c r="AQ313" s="109"/>
      <c r="AR313" s="109"/>
    </row>
    <row r="314" spans="1:44">
      <c r="A314" s="129"/>
      <c r="B314" s="233"/>
      <c r="C314" s="119"/>
      <c r="D314" s="128"/>
      <c r="E314" s="128"/>
      <c r="F314" s="118"/>
      <c r="G314" s="118"/>
      <c r="H314" s="118"/>
      <c r="I314" s="178"/>
      <c r="J314" s="178"/>
      <c r="K314" s="118"/>
      <c r="L314" s="129"/>
      <c r="M314" s="129"/>
      <c r="N314" s="119"/>
      <c r="O314" s="119"/>
      <c r="P314" s="109"/>
      <c r="Q314" s="109"/>
      <c r="R314" s="109"/>
      <c r="S314" s="109"/>
      <c r="T314" s="109"/>
      <c r="U314" s="109"/>
      <c r="V314" s="109"/>
      <c r="W314" s="109"/>
      <c r="X314" s="109"/>
      <c r="Y314" s="109"/>
      <c r="Z314" s="109"/>
      <c r="AA314" s="109"/>
      <c r="AB314" s="109"/>
      <c r="AC314" s="109"/>
      <c r="AD314" s="109"/>
      <c r="AE314" s="109"/>
      <c r="AF314" s="109"/>
      <c r="AG314" s="109"/>
      <c r="AH314" s="109"/>
      <c r="AI314" s="109"/>
      <c r="AJ314" s="109"/>
      <c r="AK314" s="109"/>
      <c r="AL314" s="109"/>
      <c r="AM314" s="109"/>
      <c r="AN314" s="109"/>
      <c r="AO314" s="109"/>
      <c r="AP314" s="109"/>
      <c r="AQ314" s="109"/>
      <c r="AR314" s="109"/>
    </row>
    <row r="315" spans="1:44">
      <c r="A315" s="129"/>
      <c r="B315" s="233"/>
      <c r="C315" s="119"/>
      <c r="D315" s="128"/>
      <c r="E315" s="128"/>
      <c r="F315" s="118"/>
      <c r="G315" s="118"/>
      <c r="H315" s="118"/>
      <c r="I315" s="178"/>
      <c r="J315" s="178"/>
      <c r="K315" s="118"/>
      <c r="L315" s="129"/>
      <c r="M315" s="129"/>
      <c r="N315" s="119"/>
      <c r="O315" s="119"/>
      <c r="P315" s="109"/>
      <c r="Q315" s="109"/>
      <c r="R315" s="109"/>
      <c r="S315" s="109"/>
      <c r="T315" s="109"/>
      <c r="U315" s="109"/>
      <c r="V315" s="109"/>
      <c r="W315" s="109"/>
      <c r="X315" s="109"/>
      <c r="Y315" s="109"/>
      <c r="Z315" s="109"/>
      <c r="AA315" s="109"/>
      <c r="AB315" s="109"/>
      <c r="AC315" s="109"/>
      <c r="AD315" s="109"/>
      <c r="AE315" s="109"/>
      <c r="AF315" s="109"/>
      <c r="AG315" s="109"/>
      <c r="AH315" s="109"/>
      <c r="AI315" s="109"/>
      <c r="AJ315" s="109"/>
      <c r="AK315" s="109"/>
      <c r="AL315" s="109"/>
      <c r="AM315" s="109"/>
      <c r="AN315" s="109"/>
      <c r="AO315" s="109"/>
      <c r="AP315" s="109"/>
      <c r="AQ315" s="109"/>
      <c r="AR315" s="109"/>
    </row>
    <row r="316" spans="1:44">
      <c r="A316" s="129"/>
      <c r="B316" s="233"/>
      <c r="C316" s="119"/>
      <c r="D316" s="128"/>
      <c r="E316" s="128"/>
      <c r="F316" s="118"/>
      <c r="G316" s="118"/>
      <c r="H316" s="118"/>
      <c r="I316" s="178"/>
      <c r="J316" s="178"/>
      <c r="K316" s="118"/>
      <c r="L316" s="129"/>
      <c r="M316" s="129"/>
      <c r="N316" s="119"/>
      <c r="O316" s="119"/>
      <c r="P316" s="109"/>
      <c r="Q316" s="109"/>
      <c r="R316" s="109"/>
      <c r="S316" s="109"/>
      <c r="T316" s="109"/>
      <c r="U316" s="109"/>
      <c r="V316" s="109"/>
      <c r="W316" s="109"/>
      <c r="X316" s="109"/>
      <c r="Y316" s="109"/>
      <c r="Z316" s="109"/>
      <c r="AA316" s="109"/>
      <c r="AB316" s="109"/>
      <c r="AC316" s="109"/>
      <c r="AD316" s="109"/>
      <c r="AE316" s="109"/>
      <c r="AF316" s="109"/>
      <c r="AG316" s="109"/>
      <c r="AH316" s="109"/>
      <c r="AI316" s="109"/>
      <c r="AJ316" s="109"/>
      <c r="AK316" s="109"/>
      <c r="AL316" s="109"/>
      <c r="AM316" s="109"/>
      <c r="AN316" s="109"/>
      <c r="AO316" s="109"/>
      <c r="AP316" s="109"/>
      <c r="AQ316" s="109"/>
      <c r="AR316" s="109"/>
    </row>
    <row r="317" spans="1:44">
      <c r="A317" s="129"/>
      <c r="B317" s="233"/>
      <c r="C317" s="119"/>
      <c r="D317" s="128"/>
      <c r="E317" s="128"/>
      <c r="F317" s="118"/>
      <c r="G317" s="118"/>
      <c r="H317" s="118"/>
      <c r="I317" s="178"/>
      <c r="J317" s="178"/>
      <c r="K317" s="118"/>
      <c r="L317" s="129"/>
      <c r="M317" s="129"/>
      <c r="N317" s="119"/>
      <c r="O317" s="119"/>
      <c r="P317" s="109"/>
      <c r="Q317" s="109"/>
      <c r="R317" s="109"/>
      <c r="S317" s="109"/>
      <c r="T317" s="109"/>
      <c r="U317" s="109"/>
      <c r="V317" s="109"/>
      <c r="W317" s="109"/>
      <c r="X317" s="109"/>
      <c r="Y317" s="109"/>
      <c r="Z317" s="109"/>
      <c r="AA317" s="109"/>
      <c r="AB317" s="109"/>
      <c r="AC317" s="109"/>
      <c r="AD317" s="109"/>
      <c r="AE317" s="109"/>
      <c r="AF317" s="109"/>
      <c r="AG317" s="109"/>
      <c r="AH317" s="109"/>
      <c r="AI317" s="109"/>
      <c r="AJ317" s="109"/>
      <c r="AK317" s="109"/>
      <c r="AL317" s="109"/>
      <c r="AM317" s="109"/>
      <c r="AN317" s="109"/>
      <c r="AO317" s="109"/>
      <c r="AP317" s="109"/>
      <c r="AQ317" s="109"/>
      <c r="AR317" s="109"/>
    </row>
    <row r="318" spans="1:44">
      <c r="A318" s="129"/>
      <c r="B318" s="233"/>
      <c r="C318" s="119"/>
      <c r="D318" s="128"/>
      <c r="E318" s="128"/>
      <c r="F318" s="118"/>
      <c r="G318" s="118"/>
      <c r="H318" s="118"/>
      <c r="I318" s="178"/>
      <c r="J318" s="178"/>
      <c r="K318" s="118"/>
      <c r="L318" s="129"/>
      <c r="M318" s="129"/>
      <c r="N318" s="119"/>
      <c r="O318" s="119"/>
      <c r="P318" s="109"/>
      <c r="Q318" s="109"/>
      <c r="R318" s="109"/>
      <c r="S318" s="109"/>
      <c r="T318" s="109"/>
      <c r="U318" s="109"/>
      <c r="V318" s="109"/>
      <c r="W318" s="109"/>
      <c r="X318" s="109"/>
      <c r="Y318" s="109"/>
      <c r="Z318" s="109"/>
      <c r="AA318" s="109"/>
      <c r="AB318" s="109"/>
      <c r="AC318" s="109"/>
      <c r="AD318" s="109"/>
      <c r="AE318" s="109"/>
      <c r="AF318" s="109"/>
      <c r="AG318" s="109"/>
      <c r="AH318" s="109"/>
      <c r="AI318" s="109"/>
      <c r="AJ318" s="109"/>
      <c r="AK318" s="109"/>
      <c r="AL318" s="109"/>
      <c r="AM318" s="109"/>
      <c r="AN318" s="109"/>
      <c r="AO318" s="109"/>
      <c r="AP318" s="109"/>
      <c r="AQ318" s="109"/>
      <c r="AR318" s="109"/>
    </row>
    <row r="319" spans="1:44">
      <c r="A319" s="129"/>
      <c r="B319" s="233"/>
      <c r="C319" s="119"/>
      <c r="D319" s="128"/>
      <c r="E319" s="128"/>
      <c r="F319" s="118"/>
      <c r="G319" s="118"/>
      <c r="H319" s="118"/>
      <c r="I319" s="178"/>
      <c r="J319" s="178"/>
      <c r="K319" s="118"/>
      <c r="L319" s="129"/>
      <c r="M319" s="129"/>
      <c r="N319" s="119"/>
      <c r="O319" s="119"/>
      <c r="P319" s="109"/>
      <c r="Q319" s="109"/>
      <c r="R319" s="109"/>
      <c r="S319" s="109"/>
      <c r="T319" s="109"/>
      <c r="U319" s="109"/>
      <c r="V319" s="109"/>
      <c r="W319" s="109"/>
      <c r="X319" s="109"/>
      <c r="Y319" s="109"/>
      <c r="Z319" s="109"/>
      <c r="AA319" s="109"/>
      <c r="AB319" s="109"/>
      <c r="AC319" s="109"/>
      <c r="AD319" s="109"/>
      <c r="AE319" s="109"/>
      <c r="AF319" s="109"/>
      <c r="AG319" s="109"/>
      <c r="AH319" s="109"/>
      <c r="AI319" s="109"/>
      <c r="AJ319" s="109"/>
      <c r="AK319" s="109"/>
      <c r="AL319" s="109"/>
      <c r="AM319" s="109"/>
      <c r="AN319" s="109"/>
      <c r="AO319" s="109"/>
      <c r="AP319" s="109"/>
      <c r="AQ319" s="109"/>
      <c r="AR319" s="109"/>
    </row>
    <row r="320" spans="1:44">
      <c r="A320" s="129"/>
      <c r="B320" s="233"/>
      <c r="C320" s="119"/>
      <c r="D320" s="128"/>
      <c r="E320" s="128"/>
      <c r="F320" s="118"/>
      <c r="G320" s="118"/>
      <c r="H320" s="118"/>
      <c r="I320" s="178"/>
      <c r="J320" s="178"/>
      <c r="K320" s="118"/>
      <c r="L320" s="129"/>
      <c r="M320" s="129"/>
      <c r="N320" s="119"/>
      <c r="O320" s="119"/>
      <c r="P320" s="109"/>
      <c r="Q320" s="109"/>
      <c r="R320" s="109"/>
      <c r="S320" s="109"/>
      <c r="T320" s="109"/>
      <c r="U320" s="109"/>
      <c r="V320" s="109"/>
      <c r="W320" s="109"/>
      <c r="X320" s="109"/>
      <c r="Y320" s="109"/>
      <c r="Z320" s="109"/>
      <c r="AA320" s="109"/>
      <c r="AB320" s="109"/>
      <c r="AC320" s="109"/>
      <c r="AD320" s="109"/>
      <c r="AE320" s="109"/>
      <c r="AF320" s="109"/>
      <c r="AG320" s="109"/>
      <c r="AH320" s="109"/>
      <c r="AI320" s="109"/>
      <c r="AJ320" s="109"/>
      <c r="AK320" s="109"/>
      <c r="AL320" s="109"/>
      <c r="AM320" s="109"/>
      <c r="AN320" s="109"/>
      <c r="AO320" s="109"/>
      <c r="AP320" s="109"/>
      <c r="AQ320" s="109"/>
      <c r="AR320" s="109"/>
    </row>
    <row r="321" spans="1:44">
      <c r="A321" s="129"/>
      <c r="B321" s="233"/>
      <c r="C321" s="119"/>
      <c r="D321" s="128"/>
      <c r="E321" s="128"/>
      <c r="F321" s="118"/>
      <c r="G321" s="118"/>
      <c r="H321" s="118"/>
      <c r="I321" s="178"/>
      <c r="J321" s="178"/>
      <c r="K321" s="118"/>
      <c r="L321" s="129"/>
      <c r="M321" s="129"/>
      <c r="N321" s="119"/>
      <c r="O321" s="119"/>
      <c r="P321" s="109"/>
      <c r="Q321" s="109"/>
      <c r="R321" s="109"/>
      <c r="S321" s="109"/>
      <c r="T321" s="109"/>
      <c r="U321" s="109"/>
      <c r="V321" s="109"/>
      <c r="W321" s="109"/>
      <c r="X321" s="109"/>
      <c r="Y321" s="109"/>
      <c r="Z321" s="109"/>
      <c r="AA321" s="109"/>
      <c r="AB321" s="109"/>
      <c r="AC321" s="109"/>
      <c r="AD321" s="109"/>
      <c r="AE321" s="109"/>
      <c r="AF321" s="109"/>
      <c r="AG321" s="109"/>
      <c r="AH321" s="109"/>
      <c r="AI321" s="109"/>
      <c r="AJ321" s="109"/>
      <c r="AK321" s="109"/>
      <c r="AL321" s="109"/>
      <c r="AM321" s="109"/>
      <c r="AN321" s="109"/>
      <c r="AO321" s="109"/>
      <c r="AP321" s="109"/>
      <c r="AQ321" s="109"/>
      <c r="AR321" s="109"/>
    </row>
    <row r="322" spans="1:44">
      <c r="A322" s="129"/>
      <c r="B322" s="233"/>
      <c r="C322" s="119"/>
      <c r="D322" s="128"/>
      <c r="E322" s="128"/>
      <c r="F322" s="118"/>
      <c r="G322" s="118"/>
      <c r="H322" s="118"/>
      <c r="I322" s="178"/>
      <c r="J322" s="178"/>
      <c r="K322" s="118"/>
      <c r="L322" s="129"/>
      <c r="M322" s="129"/>
      <c r="N322" s="119"/>
      <c r="O322" s="119"/>
      <c r="P322" s="109"/>
      <c r="Q322" s="109"/>
      <c r="R322" s="109"/>
      <c r="S322" s="109"/>
      <c r="T322" s="109"/>
      <c r="U322" s="109"/>
      <c r="V322" s="109"/>
      <c r="W322" s="109"/>
      <c r="X322" s="109"/>
      <c r="Y322" s="109"/>
      <c r="Z322" s="109"/>
      <c r="AA322" s="109"/>
      <c r="AB322" s="109"/>
      <c r="AC322" s="109"/>
      <c r="AD322" s="109"/>
      <c r="AE322" s="109"/>
      <c r="AF322" s="109"/>
      <c r="AG322" s="109"/>
      <c r="AH322" s="109"/>
      <c r="AI322" s="109"/>
      <c r="AJ322" s="109"/>
      <c r="AK322" s="109"/>
      <c r="AL322" s="109"/>
      <c r="AM322" s="109"/>
      <c r="AN322" s="109"/>
      <c r="AO322" s="109"/>
      <c r="AP322" s="109"/>
      <c r="AQ322" s="109"/>
      <c r="AR322" s="109"/>
    </row>
    <row r="323" spans="1:44">
      <c r="A323" s="129"/>
      <c r="B323" s="233"/>
      <c r="C323" s="119"/>
      <c r="D323" s="128"/>
      <c r="E323" s="128"/>
      <c r="F323" s="118"/>
      <c r="G323" s="118"/>
      <c r="H323" s="118"/>
      <c r="I323" s="178"/>
      <c r="J323" s="178"/>
      <c r="K323" s="118"/>
      <c r="L323" s="129"/>
      <c r="M323" s="129"/>
      <c r="N323" s="119"/>
      <c r="O323" s="119"/>
      <c r="P323" s="109"/>
      <c r="Q323" s="109"/>
      <c r="R323" s="109"/>
      <c r="S323" s="109"/>
      <c r="T323" s="109"/>
      <c r="U323" s="109"/>
      <c r="V323" s="109"/>
      <c r="W323" s="109"/>
      <c r="X323" s="109"/>
      <c r="Y323" s="109"/>
      <c r="Z323" s="109"/>
      <c r="AA323" s="109"/>
      <c r="AB323" s="109"/>
      <c r="AC323" s="109"/>
      <c r="AD323" s="109"/>
      <c r="AE323" s="109"/>
      <c r="AF323" s="109"/>
      <c r="AG323" s="109"/>
      <c r="AH323" s="109"/>
      <c r="AI323" s="109"/>
      <c r="AJ323" s="109"/>
      <c r="AK323" s="109"/>
      <c r="AL323" s="109"/>
      <c r="AM323" s="109"/>
      <c r="AN323" s="109"/>
      <c r="AO323" s="109"/>
      <c r="AP323" s="109"/>
      <c r="AQ323" s="109"/>
      <c r="AR323" s="109"/>
    </row>
    <row r="324" spans="1:44">
      <c r="A324" s="129"/>
      <c r="B324" s="233"/>
      <c r="C324" s="119"/>
      <c r="D324" s="128"/>
      <c r="E324" s="128"/>
      <c r="F324" s="118"/>
      <c r="G324" s="118"/>
      <c r="H324" s="118"/>
      <c r="I324" s="178"/>
      <c r="J324" s="178"/>
      <c r="K324" s="118"/>
      <c r="L324" s="129"/>
      <c r="M324" s="129"/>
      <c r="N324" s="119"/>
      <c r="O324" s="119"/>
      <c r="P324" s="109"/>
      <c r="Q324" s="109"/>
      <c r="R324" s="109"/>
      <c r="S324" s="109"/>
      <c r="T324" s="109"/>
      <c r="U324" s="109"/>
      <c r="V324" s="109"/>
      <c r="W324" s="109"/>
      <c r="X324" s="109"/>
      <c r="Y324" s="109"/>
      <c r="Z324" s="109"/>
      <c r="AA324" s="109"/>
      <c r="AB324" s="109"/>
      <c r="AC324" s="109"/>
      <c r="AD324" s="109"/>
      <c r="AE324" s="109"/>
      <c r="AF324" s="109"/>
      <c r="AG324" s="109"/>
      <c r="AH324" s="109"/>
      <c r="AI324" s="109"/>
      <c r="AJ324" s="109"/>
      <c r="AK324" s="109"/>
      <c r="AL324" s="109"/>
      <c r="AM324" s="109"/>
      <c r="AN324" s="109"/>
      <c r="AO324" s="109"/>
      <c r="AP324" s="109"/>
      <c r="AQ324" s="109"/>
      <c r="AR324" s="109"/>
    </row>
    <row r="325" spans="1:44">
      <c r="A325" s="129"/>
      <c r="B325" s="233"/>
      <c r="C325" s="119"/>
      <c r="D325" s="128"/>
      <c r="E325" s="128"/>
      <c r="F325" s="118"/>
      <c r="G325" s="118"/>
      <c r="H325" s="118"/>
      <c r="I325" s="178"/>
      <c r="J325" s="178"/>
      <c r="K325" s="118"/>
      <c r="L325" s="129"/>
      <c r="M325" s="129"/>
      <c r="N325" s="119"/>
      <c r="O325" s="119"/>
      <c r="P325" s="109"/>
      <c r="Q325" s="109"/>
      <c r="R325" s="109"/>
      <c r="S325" s="109"/>
      <c r="T325" s="109"/>
      <c r="U325" s="109"/>
      <c r="V325" s="109"/>
      <c r="W325" s="109"/>
      <c r="X325" s="109"/>
      <c r="Y325" s="109"/>
      <c r="Z325" s="109"/>
      <c r="AA325" s="109"/>
      <c r="AB325" s="109"/>
      <c r="AC325" s="109"/>
      <c r="AD325" s="109"/>
      <c r="AE325" s="109"/>
      <c r="AF325" s="109"/>
      <c r="AG325" s="109"/>
      <c r="AH325" s="109"/>
      <c r="AI325" s="109"/>
      <c r="AJ325" s="109"/>
      <c r="AK325" s="109"/>
      <c r="AL325" s="109"/>
      <c r="AM325" s="109"/>
      <c r="AN325" s="109"/>
      <c r="AO325" s="109"/>
      <c r="AP325" s="109"/>
      <c r="AQ325" s="109"/>
      <c r="AR325" s="109"/>
    </row>
    <row r="326" spans="1:44">
      <c r="A326" s="129"/>
      <c r="B326" s="233"/>
      <c r="C326" s="119"/>
      <c r="D326" s="128"/>
      <c r="E326" s="128"/>
      <c r="F326" s="118"/>
      <c r="G326" s="118"/>
      <c r="H326" s="118"/>
      <c r="I326" s="178"/>
      <c r="J326" s="178"/>
      <c r="K326" s="118"/>
      <c r="L326" s="129"/>
      <c r="M326" s="129"/>
      <c r="N326" s="119"/>
      <c r="O326" s="119"/>
      <c r="P326" s="109"/>
      <c r="Q326" s="109"/>
      <c r="R326" s="109"/>
      <c r="S326" s="109"/>
      <c r="T326" s="109"/>
      <c r="U326" s="109"/>
      <c r="V326" s="109"/>
      <c r="W326" s="109"/>
      <c r="X326" s="109"/>
      <c r="Y326" s="109"/>
      <c r="Z326" s="109"/>
      <c r="AA326" s="109"/>
      <c r="AB326" s="109"/>
      <c r="AC326" s="109"/>
      <c r="AD326" s="109"/>
      <c r="AE326" s="109"/>
      <c r="AF326" s="109"/>
      <c r="AG326" s="109"/>
      <c r="AH326" s="109"/>
      <c r="AI326" s="109"/>
      <c r="AJ326" s="109"/>
      <c r="AK326" s="109"/>
      <c r="AL326" s="109"/>
      <c r="AM326" s="109"/>
      <c r="AN326" s="109"/>
      <c r="AO326" s="109"/>
      <c r="AP326" s="109"/>
      <c r="AQ326" s="109"/>
      <c r="AR326" s="109"/>
    </row>
    <row r="327" spans="1:44">
      <c r="A327" s="129"/>
      <c r="B327" s="233"/>
      <c r="C327" s="119"/>
      <c r="D327" s="128"/>
      <c r="E327" s="128"/>
      <c r="F327" s="118"/>
      <c r="G327" s="118"/>
      <c r="H327" s="118"/>
      <c r="I327" s="178"/>
      <c r="J327" s="178"/>
      <c r="K327" s="118"/>
      <c r="L327" s="129"/>
      <c r="M327" s="129"/>
      <c r="N327" s="119"/>
      <c r="O327" s="119"/>
      <c r="P327" s="109"/>
      <c r="Q327" s="109"/>
      <c r="R327" s="109"/>
      <c r="S327" s="109"/>
      <c r="T327" s="109"/>
      <c r="U327" s="109"/>
      <c r="V327" s="109"/>
      <c r="W327" s="109"/>
      <c r="X327" s="109"/>
      <c r="Y327" s="109"/>
      <c r="Z327" s="109"/>
      <c r="AA327" s="109"/>
      <c r="AB327" s="109"/>
      <c r="AC327" s="109"/>
      <c r="AD327" s="109"/>
      <c r="AE327" s="109"/>
      <c r="AF327" s="109"/>
      <c r="AG327" s="109"/>
      <c r="AH327" s="109"/>
      <c r="AI327" s="109"/>
      <c r="AJ327" s="109"/>
      <c r="AK327" s="109"/>
      <c r="AL327" s="109"/>
      <c r="AM327" s="109"/>
      <c r="AN327" s="109"/>
      <c r="AO327" s="109"/>
      <c r="AP327" s="109"/>
      <c r="AQ327" s="109"/>
      <c r="AR327" s="109"/>
    </row>
    <row r="328" spans="1:44">
      <c r="A328" s="129"/>
      <c r="B328" s="233"/>
      <c r="C328" s="119"/>
      <c r="D328" s="128"/>
      <c r="E328" s="128"/>
      <c r="F328" s="118"/>
      <c r="G328" s="118"/>
      <c r="H328" s="118"/>
      <c r="I328" s="178"/>
      <c r="J328" s="178"/>
      <c r="K328" s="118"/>
      <c r="L328" s="129"/>
      <c r="M328" s="129"/>
      <c r="N328" s="119"/>
      <c r="O328" s="119"/>
      <c r="P328" s="109"/>
      <c r="Q328" s="109"/>
      <c r="R328" s="109"/>
      <c r="S328" s="109"/>
      <c r="T328" s="109"/>
      <c r="U328" s="109"/>
      <c r="V328" s="109"/>
      <c r="W328" s="109"/>
      <c r="X328" s="109"/>
      <c r="Y328" s="109"/>
      <c r="Z328" s="109"/>
      <c r="AA328" s="109"/>
      <c r="AB328" s="109"/>
      <c r="AC328" s="109"/>
      <c r="AD328" s="109"/>
      <c r="AE328" s="109"/>
      <c r="AF328" s="109"/>
      <c r="AG328" s="109"/>
      <c r="AH328" s="109"/>
      <c r="AI328" s="109"/>
      <c r="AJ328" s="109"/>
      <c r="AK328" s="109"/>
      <c r="AL328" s="109"/>
      <c r="AM328" s="109"/>
      <c r="AN328" s="109"/>
      <c r="AO328" s="109"/>
      <c r="AP328" s="109"/>
      <c r="AQ328" s="109"/>
      <c r="AR328" s="109"/>
    </row>
    <row r="329" spans="1:44">
      <c r="A329" s="129"/>
      <c r="B329" s="233"/>
      <c r="C329" s="119"/>
      <c r="D329" s="128"/>
      <c r="E329" s="128"/>
      <c r="F329" s="118"/>
      <c r="G329" s="118"/>
      <c r="H329" s="118"/>
      <c r="I329" s="178"/>
      <c r="J329" s="178"/>
      <c r="K329" s="118"/>
      <c r="L329" s="129"/>
      <c r="M329" s="129"/>
      <c r="N329" s="119"/>
      <c r="O329" s="119"/>
      <c r="P329" s="109"/>
      <c r="Q329" s="109"/>
      <c r="R329" s="109"/>
      <c r="S329" s="109"/>
      <c r="T329" s="109"/>
      <c r="U329" s="109"/>
      <c r="V329" s="109"/>
      <c r="W329" s="109"/>
      <c r="X329" s="109"/>
      <c r="Y329" s="109"/>
      <c r="Z329" s="109"/>
      <c r="AA329" s="109"/>
      <c r="AB329" s="109"/>
      <c r="AC329" s="109"/>
      <c r="AD329" s="109"/>
      <c r="AE329" s="109"/>
      <c r="AF329" s="109"/>
      <c r="AG329" s="109"/>
      <c r="AH329" s="109"/>
      <c r="AI329" s="109"/>
      <c r="AJ329" s="109"/>
      <c r="AK329" s="109"/>
      <c r="AL329" s="109"/>
      <c r="AM329" s="109"/>
      <c r="AN329" s="109"/>
      <c r="AO329" s="109"/>
      <c r="AP329" s="109"/>
      <c r="AQ329" s="109"/>
      <c r="AR329" s="109"/>
    </row>
    <row r="330" spans="1:44">
      <c r="A330" s="129"/>
      <c r="B330" s="233"/>
      <c r="C330" s="119"/>
      <c r="D330" s="128"/>
      <c r="E330" s="128"/>
      <c r="F330" s="118"/>
      <c r="G330" s="118"/>
      <c r="H330" s="118"/>
      <c r="I330" s="178"/>
      <c r="J330" s="178"/>
      <c r="K330" s="118"/>
      <c r="L330" s="129"/>
      <c r="M330" s="129"/>
      <c r="N330" s="119"/>
      <c r="O330" s="119"/>
      <c r="P330" s="109"/>
      <c r="Q330" s="109"/>
      <c r="R330" s="109"/>
      <c r="S330" s="109"/>
      <c r="T330" s="109"/>
      <c r="U330" s="109"/>
      <c r="V330" s="109"/>
      <c r="W330" s="109"/>
      <c r="X330" s="109"/>
      <c r="Y330" s="109"/>
      <c r="Z330" s="109"/>
      <c r="AA330" s="109"/>
      <c r="AB330" s="109"/>
      <c r="AC330" s="109"/>
      <c r="AD330" s="109"/>
      <c r="AE330" s="109"/>
      <c r="AF330" s="109"/>
      <c r="AG330" s="109"/>
      <c r="AH330" s="109"/>
      <c r="AI330" s="109"/>
      <c r="AJ330" s="109"/>
      <c r="AK330" s="109"/>
      <c r="AL330" s="109"/>
      <c r="AM330" s="109"/>
      <c r="AN330" s="109"/>
      <c r="AO330" s="109"/>
      <c r="AP330" s="109"/>
      <c r="AQ330" s="109"/>
      <c r="AR330" s="109"/>
    </row>
    <row r="331" spans="1:44">
      <c r="A331" s="129"/>
      <c r="B331" s="233"/>
      <c r="C331" s="119"/>
      <c r="D331" s="128"/>
      <c r="E331" s="128"/>
      <c r="F331" s="118"/>
      <c r="G331" s="118"/>
      <c r="H331" s="118"/>
      <c r="I331" s="178"/>
      <c r="J331" s="178"/>
      <c r="K331" s="118"/>
      <c r="L331" s="129"/>
      <c r="M331" s="129"/>
      <c r="N331" s="119"/>
      <c r="O331" s="119"/>
      <c r="P331" s="109"/>
      <c r="Q331" s="109"/>
      <c r="R331" s="109"/>
      <c r="S331" s="109"/>
      <c r="T331" s="109"/>
      <c r="U331" s="109"/>
      <c r="V331" s="109"/>
      <c r="W331" s="109"/>
      <c r="X331" s="109"/>
      <c r="Y331" s="109"/>
      <c r="Z331" s="109"/>
      <c r="AA331" s="109"/>
      <c r="AB331" s="109"/>
      <c r="AC331" s="109"/>
      <c r="AD331" s="109"/>
      <c r="AE331" s="109"/>
      <c r="AF331" s="109"/>
      <c r="AG331" s="109"/>
      <c r="AH331" s="109"/>
      <c r="AI331" s="109"/>
      <c r="AJ331" s="109"/>
      <c r="AK331" s="109"/>
      <c r="AL331" s="109"/>
      <c r="AM331" s="109"/>
      <c r="AN331" s="109"/>
      <c r="AO331" s="109"/>
      <c r="AP331" s="109"/>
      <c r="AQ331" s="109"/>
      <c r="AR331" s="109"/>
    </row>
    <row r="332" spans="1:44">
      <c r="A332" s="129"/>
      <c r="B332" s="233"/>
      <c r="C332" s="119"/>
      <c r="D332" s="128"/>
      <c r="E332" s="128"/>
      <c r="F332" s="118"/>
      <c r="G332" s="118"/>
      <c r="H332" s="118"/>
      <c r="I332" s="178"/>
      <c r="J332" s="178"/>
      <c r="K332" s="118"/>
      <c r="L332" s="129"/>
      <c r="M332" s="129"/>
      <c r="N332" s="119"/>
      <c r="O332" s="119"/>
      <c r="P332" s="109"/>
      <c r="Q332" s="109"/>
      <c r="R332" s="109"/>
      <c r="S332" s="109"/>
      <c r="T332" s="109"/>
      <c r="U332" s="109"/>
      <c r="V332" s="109"/>
      <c r="W332" s="109"/>
      <c r="X332" s="109"/>
      <c r="Y332" s="109"/>
      <c r="Z332" s="109"/>
      <c r="AA332" s="109"/>
      <c r="AB332" s="109"/>
      <c r="AC332" s="109"/>
      <c r="AD332" s="109"/>
      <c r="AE332" s="109"/>
      <c r="AF332" s="109"/>
      <c r="AG332" s="109"/>
      <c r="AH332" s="109"/>
      <c r="AI332" s="109"/>
      <c r="AJ332" s="109"/>
      <c r="AK332" s="109"/>
      <c r="AL332" s="109"/>
      <c r="AM332" s="109"/>
      <c r="AN332" s="109"/>
      <c r="AO332" s="109"/>
      <c r="AP332" s="109"/>
      <c r="AQ332" s="109"/>
      <c r="AR332" s="109"/>
    </row>
    <row r="333" spans="1:44">
      <c r="A333" s="129"/>
      <c r="B333" s="233"/>
      <c r="C333" s="119"/>
      <c r="D333" s="128"/>
      <c r="E333" s="128"/>
      <c r="F333" s="118"/>
      <c r="G333" s="118"/>
      <c r="H333" s="118"/>
      <c r="I333" s="178"/>
      <c r="J333" s="178"/>
      <c r="K333" s="118"/>
      <c r="L333" s="129"/>
      <c r="M333" s="129"/>
      <c r="N333" s="119"/>
      <c r="O333" s="119"/>
      <c r="P333" s="109"/>
      <c r="Q333" s="109"/>
      <c r="R333" s="109"/>
      <c r="S333" s="109"/>
      <c r="T333" s="109"/>
      <c r="U333" s="109"/>
      <c r="V333" s="109"/>
      <c r="W333" s="109"/>
      <c r="X333" s="109"/>
      <c r="Y333" s="109"/>
      <c r="Z333" s="109"/>
      <c r="AA333" s="109"/>
      <c r="AB333" s="109"/>
      <c r="AC333" s="109"/>
      <c r="AD333" s="109"/>
      <c r="AE333" s="109"/>
      <c r="AF333" s="109"/>
      <c r="AG333" s="109"/>
      <c r="AH333" s="109"/>
      <c r="AI333" s="109"/>
      <c r="AJ333" s="109"/>
      <c r="AK333" s="109"/>
      <c r="AL333" s="109"/>
      <c r="AM333" s="109"/>
      <c r="AN333" s="109"/>
      <c r="AO333" s="109"/>
      <c r="AP333" s="109"/>
      <c r="AQ333" s="109"/>
      <c r="AR333" s="109"/>
    </row>
    <row r="334" spans="1:44">
      <c r="A334" s="129"/>
      <c r="B334" s="233"/>
      <c r="C334" s="119"/>
      <c r="D334" s="128"/>
      <c r="E334" s="128"/>
      <c r="F334" s="118"/>
      <c r="G334" s="118"/>
      <c r="H334" s="118"/>
      <c r="I334" s="178"/>
      <c r="J334" s="178"/>
      <c r="K334" s="118"/>
      <c r="L334" s="129"/>
      <c r="M334" s="129"/>
      <c r="N334" s="119"/>
      <c r="O334" s="119"/>
      <c r="P334" s="109"/>
      <c r="Q334" s="109"/>
      <c r="R334" s="109"/>
      <c r="S334" s="109"/>
      <c r="T334" s="109"/>
      <c r="U334" s="109"/>
      <c r="V334" s="109"/>
      <c r="W334" s="109"/>
      <c r="X334" s="109"/>
      <c r="Y334" s="109"/>
      <c r="Z334" s="109"/>
      <c r="AA334" s="109"/>
      <c r="AB334" s="109"/>
      <c r="AC334" s="109"/>
      <c r="AD334" s="109"/>
      <c r="AE334" s="109"/>
      <c r="AF334" s="109"/>
      <c r="AG334" s="109"/>
      <c r="AH334" s="109"/>
      <c r="AI334" s="109"/>
      <c r="AJ334" s="109"/>
      <c r="AK334" s="109"/>
      <c r="AL334" s="109"/>
      <c r="AM334" s="109"/>
      <c r="AN334" s="109"/>
      <c r="AO334" s="109"/>
      <c r="AP334" s="109"/>
      <c r="AQ334" s="109"/>
      <c r="AR334" s="109"/>
    </row>
    <row r="335" spans="1:44">
      <c r="A335" s="129"/>
      <c r="B335" s="233"/>
      <c r="C335" s="119"/>
      <c r="D335" s="128"/>
      <c r="E335" s="128"/>
      <c r="F335" s="118"/>
      <c r="G335" s="118"/>
      <c r="H335" s="118"/>
      <c r="I335" s="178"/>
      <c r="J335" s="178"/>
      <c r="K335" s="118"/>
      <c r="L335" s="129"/>
      <c r="M335" s="129"/>
      <c r="N335" s="119"/>
      <c r="O335" s="119"/>
      <c r="P335" s="109"/>
      <c r="Q335" s="109"/>
      <c r="R335" s="109"/>
      <c r="S335" s="109"/>
      <c r="T335" s="109"/>
      <c r="U335" s="109"/>
      <c r="V335" s="109"/>
      <c r="W335" s="109"/>
      <c r="X335" s="109"/>
      <c r="Y335" s="109"/>
      <c r="Z335" s="109"/>
      <c r="AA335" s="109"/>
      <c r="AB335" s="109"/>
      <c r="AC335" s="109"/>
      <c r="AD335" s="109"/>
      <c r="AE335" s="109"/>
      <c r="AF335" s="109"/>
      <c r="AG335" s="109"/>
      <c r="AH335" s="109"/>
      <c r="AI335" s="109"/>
      <c r="AJ335" s="109"/>
      <c r="AK335" s="109"/>
      <c r="AL335" s="109"/>
      <c r="AM335" s="109"/>
      <c r="AN335" s="109"/>
      <c r="AO335" s="109"/>
      <c r="AP335" s="109"/>
      <c r="AQ335" s="109"/>
      <c r="AR335" s="109"/>
    </row>
    <row r="336" spans="1:44">
      <c r="A336" s="129"/>
      <c r="B336" s="233"/>
      <c r="C336" s="119"/>
      <c r="D336" s="128"/>
      <c r="E336" s="128"/>
      <c r="F336" s="118"/>
      <c r="G336" s="118"/>
      <c r="H336" s="118"/>
      <c r="I336" s="178"/>
      <c r="J336" s="178"/>
      <c r="K336" s="118"/>
      <c r="L336" s="129"/>
      <c r="M336" s="129"/>
      <c r="N336" s="119"/>
      <c r="O336" s="119"/>
      <c r="P336" s="109"/>
      <c r="Q336" s="109"/>
      <c r="R336" s="109"/>
      <c r="S336" s="109"/>
      <c r="T336" s="109"/>
      <c r="U336" s="109"/>
      <c r="V336" s="109"/>
      <c r="W336" s="109"/>
      <c r="X336" s="109"/>
      <c r="Y336" s="109"/>
      <c r="Z336" s="109"/>
      <c r="AA336" s="109"/>
      <c r="AB336" s="109"/>
      <c r="AC336" s="109"/>
      <c r="AD336" s="109"/>
      <c r="AE336" s="109"/>
      <c r="AF336" s="109"/>
      <c r="AG336" s="109"/>
      <c r="AH336" s="109"/>
      <c r="AI336" s="109"/>
      <c r="AJ336" s="109"/>
      <c r="AK336" s="109"/>
      <c r="AL336" s="109"/>
      <c r="AM336" s="109"/>
      <c r="AN336" s="109"/>
      <c r="AO336" s="109"/>
      <c r="AP336" s="109"/>
      <c r="AQ336" s="109"/>
      <c r="AR336" s="109"/>
    </row>
    <row r="337" spans="1:44">
      <c r="A337" s="129"/>
      <c r="B337" s="233"/>
      <c r="C337" s="119"/>
      <c r="D337" s="128"/>
      <c r="E337" s="128"/>
      <c r="F337" s="118"/>
      <c r="G337" s="118"/>
      <c r="H337" s="118"/>
      <c r="I337" s="178"/>
      <c r="J337" s="178"/>
      <c r="K337" s="118"/>
      <c r="L337" s="129"/>
      <c r="M337" s="129"/>
      <c r="N337" s="119"/>
      <c r="O337" s="119"/>
      <c r="P337" s="109"/>
      <c r="Q337" s="109"/>
      <c r="R337" s="109"/>
      <c r="S337" s="109"/>
      <c r="T337" s="109"/>
      <c r="U337" s="109"/>
      <c r="V337" s="109"/>
      <c r="W337" s="109"/>
      <c r="X337" s="109"/>
      <c r="Y337" s="109"/>
      <c r="Z337" s="109"/>
      <c r="AA337" s="109"/>
      <c r="AB337" s="109"/>
      <c r="AC337" s="109"/>
      <c r="AD337" s="109"/>
      <c r="AE337" s="109"/>
      <c r="AF337" s="109"/>
      <c r="AG337" s="109"/>
      <c r="AH337" s="109"/>
      <c r="AI337" s="109"/>
      <c r="AJ337" s="109"/>
      <c r="AK337" s="109"/>
      <c r="AL337" s="109"/>
      <c r="AM337" s="109"/>
      <c r="AN337" s="109"/>
      <c r="AO337" s="109"/>
      <c r="AP337" s="109"/>
      <c r="AQ337" s="109"/>
      <c r="AR337" s="109"/>
    </row>
    <row r="338" spans="1:44">
      <c r="A338" s="129"/>
      <c r="B338" s="233"/>
      <c r="C338" s="119"/>
      <c r="D338" s="128"/>
      <c r="E338" s="128"/>
      <c r="F338" s="118"/>
      <c r="G338" s="118"/>
      <c r="H338" s="118"/>
      <c r="I338" s="178"/>
      <c r="J338" s="178"/>
      <c r="K338" s="118"/>
      <c r="L338" s="129"/>
      <c r="M338" s="129"/>
      <c r="N338" s="119"/>
      <c r="O338" s="119"/>
      <c r="P338" s="109"/>
      <c r="Q338" s="109"/>
      <c r="R338" s="109"/>
      <c r="S338" s="109"/>
      <c r="T338" s="109"/>
      <c r="U338" s="109"/>
      <c r="V338" s="109"/>
      <c r="W338" s="109"/>
      <c r="X338" s="109"/>
      <c r="Y338" s="109"/>
      <c r="Z338" s="109"/>
      <c r="AA338" s="109"/>
      <c r="AB338" s="109"/>
      <c r="AC338" s="109"/>
      <c r="AD338" s="109"/>
      <c r="AE338" s="109"/>
      <c r="AF338" s="109"/>
      <c r="AG338" s="109"/>
      <c r="AH338" s="109"/>
      <c r="AI338" s="109"/>
      <c r="AJ338" s="109"/>
      <c r="AK338" s="109"/>
      <c r="AL338" s="109"/>
      <c r="AM338" s="109"/>
      <c r="AN338" s="109"/>
      <c r="AO338" s="109"/>
      <c r="AP338" s="109"/>
      <c r="AQ338" s="109"/>
      <c r="AR338" s="109"/>
    </row>
    <row r="339" spans="1:44">
      <c r="A339" s="129"/>
      <c r="B339" s="233"/>
      <c r="C339" s="119"/>
      <c r="D339" s="128"/>
      <c r="E339" s="128"/>
      <c r="F339" s="118"/>
      <c r="G339" s="118"/>
      <c r="H339" s="118"/>
      <c r="I339" s="178"/>
      <c r="J339" s="178"/>
      <c r="K339" s="118"/>
      <c r="L339" s="129"/>
      <c r="M339" s="129"/>
      <c r="N339" s="119"/>
      <c r="O339" s="119"/>
      <c r="P339" s="109"/>
      <c r="Q339" s="109"/>
      <c r="R339" s="109"/>
      <c r="S339" s="109"/>
      <c r="T339" s="109"/>
      <c r="U339" s="109"/>
      <c r="V339" s="109"/>
      <c r="W339" s="109"/>
      <c r="X339" s="109"/>
      <c r="Y339" s="109"/>
      <c r="Z339" s="109"/>
      <c r="AA339" s="109"/>
      <c r="AB339" s="109"/>
      <c r="AC339" s="109"/>
      <c r="AD339" s="109"/>
      <c r="AE339" s="109"/>
      <c r="AF339" s="109"/>
      <c r="AG339" s="109"/>
      <c r="AH339" s="109"/>
      <c r="AI339" s="109"/>
      <c r="AJ339" s="109"/>
      <c r="AK339" s="109"/>
      <c r="AL339" s="109"/>
      <c r="AM339" s="109"/>
      <c r="AN339" s="109"/>
      <c r="AO339" s="109"/>
      <c r="AP339" s="109"/>
      <c r="AQ339" s="109"/>
      <c r="AR339" s="109"/>
    </row>
    <row r="340" spans="1:44">
      <c r="A340" s="129"/>
      <c r="B340" s="233"/>
      <c r="C340" s="119"/>
      <c r="D340" s="128"/>
      <c r="E340" s="128"/>
      <c r="F340" s="118"/>
      <c r="G340" s="118"/>
      <c r="H340" s="118"/>
      <c r="I340" s="178"/>
      <c r="J340" s="178"/>
      <c r="K340" s="118"/>
      <c r="L340" s="129"/>
      <c r="M340" s="129"/>
      <c r="N340" s="119"/>
      <c r="O340" s="119"/>
      <c r="P340" s="109"/>
      <c r="Q340" s="109"/>
      <c r="R340" s="109"/>
      <c r="S340" s="109"/>
      <c r="T340" s="109"/>
      <c r="U340" s="109"/>
      <c r="V340" s="109"/>
      <c r="W340" s="109"/>
      <c r="X340" s="109"/>
      <c r="Y340" s="109"/>
      <c r="Z340" s="109"/>
      <c r="AA340" s="109"/>
      <c r="AB340" s="109"/>
      <c r="AC340" s="109"/>
      <c r="AD340" s="109"/>
      <c r="AE340" s="109"/>
      <c r="AF340" s="109"/>
      <c r="AG340" s="109"/>
      <c r="AH340" s="109"/>
      <c r="AI340" s="109"/>
      <c r="AJ340" s="109"/>
      <c r="AK340" s="109"/>
      <c r="AL340" s="109"/>
      <c r="AM340" s="109"/>
      <c r="AN340" s="109"/>
      <c r="AO340" s="109"/>
      <c r="AP340" s="109"/>
      <c r="AQ340" s="109"/>
      <c r="AR340" s="109"/>
    </row>
    <row r="341" spans="1:44">
      <c r="A341" s="129"/>
      <c r="B341" s="233"/>
      <c r="C341" s="119"/>
      <c r="D341" s="128"/>
      <c r="E341" s="128"/>
      <c r="F341" s="118"/>
      <c r="G341" s="118"/>
      <c r="H341" s="118"/>
      <c r="I341" s="178"/>
      <c r="J341" s="178"/>
      <c r="K341" s="118"/>
      <c r="L341" s="129"/>
      <c r="M341" s="129"/>
      <c r="N341" s="119"/>
      <c r="O341" s="119"/>
      <c r="P341" s="109"/>
      <c r="Q341" s="109"/>
      <c r="R341" s="109"/>
      <c r="S341" s="109"/>
      <c r="T341" s="109"/>
      <c r="U341" s="109"/>
      <c r="V341" s="109"/>
      <c r="W341" s="109"/>
      <c r="X341" s="109"/>
      <c r="Y341" s="109"/>
      <c r="Z341" s="109"/>
      <c r="AA341" s="109"/>
      <c r="AB341" s="109"/>
      <c r="AC341" s="109"/>
      <c r="AD341" s="109"/>
      <c r="AE341" s="109"/>
      <c r="AF341" s="109"/>
      <c r="AG341" s="109"/>
      <c r="AH341" s="109"/>
      <c r="AI341" s="109"/>
      <c r="AJ341" s="109"/>
      <c r="AK341" s="109"/>
      <c r="AL341" s="109"/>
      <c r="AM341" s="109"/>
      <c r="AN341" s="109"/>
      <c r="AO341" s="109"/>
      <c r="AP341" s="109"/>
      <c r="AQ341" s="109"/>
      <c r="AR341" s="109"/>
    </row>
    <row r="342" spans="1:44">
      <c r="A342" s="129"/>
      <c r="B342" s="233"/>
      <c r="C342" s="119"/>
      <c r="D342" s="128"/>
      <c r="E342" s="128"/>
      <c r="F342" s="118"/>
      <c r="G342" s="118"/>
      <c r="H342" s="118"/>
      <c r="I342" s="178"/>
      <c r="J342" s="178"/>
      <c r="K342" s="118"/>
      <c r="L342" s="129"/>
      <c r="M342" s="129"/>
      <c r="N342" s="119"/>
      <c r="O342" s="119"/>
      <c r="P342" s="109"/>
      <c r="Q342" s="109"/>
      <c r="R342" s="109"/>
      <c r="S342" s="109"/>
      <c r="T342" s="109"/>
      <c r="U342" s="109"/>
      <c r="V342" s="109"/>
      <c r="W342" s="109"/>
      <c r="X342" s="109"/>
      <c r="Y342" s="109"/>
      <c r="Z342" s="109"/>
      <c r="AA342" s="109"/>
      <c r="AB342" s="109"/>
      <c r="AC342" s="109"/>
      <c r="AD342" s="109"/>
      <c r="AE342" s="109"/>
      <c r="AF342" s="109"/>
      <c r="AG342" s="109"/>
      <c r="AH342" s="109"/>
      <c r="AI342" s="109"/>
      <c r="AJ342" s="109"/>
      <c r="AK342" s="109"/>
      <c r="AL342" s="109"/>
      <c r="AM342" s="109"/>
      <c r="AN342" s="109"/>
      <c r="AO342" s="109"/>
      <c r="AP342" s="109"/>
      <c r="AQ342" s="109"/>
      <c r="AR342" s="109"/>
    </row>
    <row r="343" spans="1:44">
      <c r="A343" s="129"/>
      <c r="B343" s="233"/>
      <c r="C343" s="119"/>
      <c r="D343" s="128"/>
      <c r="E343" s="128"/>
      <c r="F343" s="118"/>
      <c r="G343" s="118"/>
      <c r="H343" s="118"/>
      <c r="I343" s="178"/>
      <c r="J343" s="178"/>
      <c r="K343" s="118"/>
      <c r="L343" s="129"/>
      <c r="M343" s="129"/>
      <c r="N343" s="119"/>
      <c r="O343" s="119"/>
      <c r="P343" s="109"/>
      <c r="Q343" s="109"/>
      <c r="R343" s="109"/>
      <c r="S343" s="109"/>
      <c r="T343" s="109"/>
      <c r="U343" s="109"/>
      <c r="V343" s="109"/>
      <c r="W343" s="109"/>
      <c r="X343" s="109"/>
      <c r="Y343" s="109"/>
      <c r="Z343" s="109"/>
      <c r="AA343" s="109"/>
      <c r="AB343" s="109"/>
      <c r="AC343" s="109"/>
      <c r="AD343" s="109"/>
      <c r="AE343" s="109"/>
      <c r="AF343" s="109"/>
      <c r="AG343" s="109"/>
      <c r="AH343" s="109"/>
      <c r="AI343" s="109"/>
      <c r="AJ343" s="109"/>
      <c r="AK343" s="109"/>
      <c r="AL343" s="109"/>
      <c r="AM343" s="109"/>
      <c r="AN343" s="109"/>
      <c r="AO343" s="109"/>
      <c r="AP343" s="109"/>
      <c r="AQ343" s="109"/>
      <c r="AR343" s="109"/>
    </row>
    <row r="344" spans="1:44">
      <c r="A344" s="129"/>
      <c r="B344" s="233"/>
      <c r="C344" s="119"/>
      <c r="D344" s="128"/>
      <c r="E344" s="128"/>
      <c r="F344" s="118"/>
      <c r="G344" s="118"/>
      <c r="H344" s="118"/>
      <c r="I344" s="178"/>
      <c r="J344" s="178"/>
      <c r="K344" s="118"/>
      <c r="L344" s="129"/>
      <c r="M344" s="129"/>
      <c r="N344" s="119"/>
      <c r="O344" s="119"/>
      <c r="P344" s="109"/>
      <c r="Q344" s="109"/>
      <c r="R344" s="109"/>
      <c r="S344" s="109"/>
      <c r="T344" s="109"/>
      <c r="U344" s="109"/>
      <c r="V344" s="109"/>
      <c r="W344" s="109"/>
      <c r="X344" s="109"/>
      <c r="Y344" s="109"/>
      <c r="Z344" s="109"/>
      <c r="AA344" s="109"/>
      <c r="AB344" s="109"/>
      <c r="AC344" s="109"/>
      <c r="AD344" s="109"/>
      <c r="AE344" s="109"/>
      <c r="AF344" s="109"/>
      <c r="AG344" s="109"/>
      <c r="AH344" s="109"/>
      <c r="AI344" s="109"/>
      <c r="AJ344" s="109"/>
      <c r="AK344" s="109"/>
      <c r="AL344" s="109"/>
      <c r="AM344" s="109"/>
      <c r="AN344" s="109"/>
      <c r="AO344" s="109"/>
      <c r="AP344" s="109"/>
      <c r="AQ344" s="109"/>
      <c r="AR344" s="109"/>
    </row>
    <row r="345" spans="1:44">
      <c r="A345" s="129"/>
      <c r="B345" s="233"/>
      <c r="C345" s="119"/>
      <c r="D345" s="128"/>
      <c r="E345" s="128"/>
      <c r="F345" s="118"/>
      <c r="G345" s="118"/>
      <c r="H345" s="118"/>
      <c r="I345" s="178"/>
      <c r="J345" s="178"/>
      <c r="K345" s="118"/>
      <c r="L345" s="129"/>
      <c r="M345" s="129"/>
      <c r="N345" s="119"/>
      <c r="O345" s="119"/>
      <c r="P345" s="109"/>
      <c r="Q345" s="109"/>
      <c r="R345" s="109"/>
      <c r="S345" s="109"/>
      <c r="T345" s="109"/>
      <c r="U345" s="109"/>
      <c r="V345" s="109"/>
      <c r="W345" s="109"/>
      <c r="X345" s="109"/>
      <c r="Y345" s="109"/>
      <c r="Z345" s="109"/>
      <c r="AA345" s="109"/>
      <c r="AB345" s="109"/>
      <c r="AC345" s="109"/>
      <c r="AD345" s="109"/>
      <c r="AE345" s="109"/>
      <c r="AF345" s="109"/>
      <c r="AG345" s="109"/>
      <c r="AH345" s="109"/>
      <c r="AI345" s="109"/>
      <c r="AJ345" s="109"/>
      <c r="AK345" s="109"/>
      <c r="AL345" s="109"/>
      <c r="AM345" s="109"/>
      <c r="AN345" s="109"/>
      <c r="AO345" s="109"/>
      <c r="AP345" s="109"/>
      <c r="AQ345" s="109"/>
      <c r="AR345" s="109"/>
    </row>
    <row r="346" spans="1:44">
      <c r="A346" s="129"/>
      <c r="B346" s="233"/>
      <c r="C346" s="119"/>
      <c r="D346" s="128"/>
      <c r="E346" s="128"/>
      <c r="F346" s="118"/>
      <c r="G346" s="118"/>
      <c r="H346" s="118"/>
      <c r="I346" s="178"/>
      <c r="J346" s="178"/>
      <c r="K346" s="118"/>
      <c r="L346" s="129"/>
      <c r="M346" s="129"/>
      <c r="N346" s="119"/>
      <c r="O346" s="119"/>
      <c r="P346" s="109"/>
      <c r="Q346" s="109"/>
      <c r="R346" s="109"/>
      <c r="S346" s="109"/>
      <c r="T346" s="109"/>
      <c r="U346" s="109"/>
      <c r="V346" s="109"/>
      <c r="W346" s="109"/>
      <c r="X346" s="109"/>
      <c r="Y346" s="109"/>
      <c r="Z346" s="109"/>
      <c r="AA346" s="109"/>
      <c r="AB346" s="109"/>
      <c r="AC346" s="109"/>
      <c r="AD346" s="109"/>
      <c r="AE346" s="109"/>
      <c r="AF346" s="109"/>
      <c r="AG346" s="109"/>
      <c r="AH346" s="109"/>
      <c r="AI346" s="109"/>
      <c r="AJ346" s="109"/>
      <c r="AK346" s="109"/>
      <c r="AL346" s="109"/>
      <c r="AM346" s="109"/>
      <c r="AN346" s="109"/>
      <c r="AO346" s="109"/>
      <c r="AP346" s="109"/>
      <c r="AQ346" s="109"/>
      <c r="AR346" s="109"/>
    </row>
    <row r="347" spans="1:44">
      <c r="A347" s="129"/>
      <c r="B347" s="233"/>
      <c r="C347" s="119"/>
      <c r="D347" s="128"/>
      <c r="E347" s="128"/>
      <c r="F347" s="118"/>
      <c r="G347" s="118"/>
      <c r="H347" s="118"/>
      <c r="I347" s="178"/>
      <c r="J347" s="178"/>
      <c r="K347" s="118"/>
      <c r="L347" s="129"/>
      <c r="M347" s="129"/>
      <c r="N347" s="119"/>
      <c r="O347" s="119"/>
      <c r="P347" s="109"/>
      <c r="Q347" s="109"/>
      <c r="R347" s="109"/>
      <c r="S347" s="109"/>
      <c r="T347" s="109"/>
      <c r="U347" s="109"/>
      <c r="V347" s="109"/>
      <c r="W347" s="109"/>
      <c r="X347" s="109"/>
      <c r="Y347" s="109"/>
      <c r="Z347" s="109"/>
      <c r="AA347" s="109"/>
      <c r="AB347" s="109"/>
      <c r="AC347" s="109"/>
      <c r="AD347" s="109"/>
      <c r="AE347" s="109"/>
      <c r="AF347" s="109"/>
      <c r="AG347" s="109"/>
      <c r="AH347" s="109"/>
      <c r="AI347" s="109"/>
      <c r="AJ347" s="109"/>
      <c r="AK347" s="109"/>
      <c r="AL347" s="109"/>
      <c r="AM347" s="109"/>
      <c r="AN347" s="109"/>
      <c r="AO347" s="109"/>
      <c r="AP347" s="109"/>
      <c r="AQ347" s="109"/>
      <c r="AR347" s="109"/>
    </row>
    <row r="348" spans="1:44">
      <c r="A348" s="129"/>
      <c r="B348" s="233"/>
      <c r="C348" s="119"/>
      <c r="D348" s="128"/>
      <c r="E348" s="128"/>
      <c r="F348" s="118"/>
      <c r="G348" s="118"/>
      <c r="H348" s="118"/>
      <c r="I348" s="178"/>
      <c r="J348" s="178"/>
      <c r="K348" s="118"/>
      <c r="L348" s="129"/>
      <c r="M348" s="129"/>
      <c r="N348" s="119"/>
      <c r="O348" s="119"/>
      <c r="P348" s="109"/>
      <c r="Q348" s="109"/>
      <c r="R348" s="109"/>
      <c r="S348" s="109"/>
      <c r="T348" s="109"/>
      <c r="U348" s="109"/>
      <c r="V348" s="109"/>
      <c r="W348" s="109"/>
      <c r="X348" s="109"/>
      <c r="Y348" s="109"/>
      <c r="Z348" s="109"/>
      <c r="AA348" s="109"/>
      <c r="AB348" s="109"/>
      <c r="AC348" s="109"/>
      <c r="AD348" s="109"/>
      <c r="AE348" s="109"/>
      <c r="AF348" s="109"/>
      <c r="AG348" s="109"/>
      <c r="AH348" s="109"/>
      <c r="AI348" s="109"/>
      <c r="AJ348" s="109"/>
      <c r="AK348" s="109"/>
      <c r="AL348" s="109"/>
      <c r="AM348" s="109"/>
      <c r="AN348" s="109"/>
      <c r="AO348" s="109"/>
      <c r="AP348" s="109"/>
      <c r="AQ348" s="109"/>
      <c r="AR348" s="109"/>
    </row>
    <row r="349" spans="1:44">
      <c r="A349" s="129"/>
      <c r="B349" s="233"/>
      <c r="C349" s="119"/>
      <c r="D349" s="128"/>
      <c r="E349" s="128"/>
      <c r="F349" s="118"/>
      <c r="G349" s="118"/>
      <c r="H349" s="118"/>
      <c r="I349" s="178"/>
      <c r="J349" s="178"/>
      <c r="K349" s="118"/>
      <c r="L349" s="129"/>
      <c r="M349" s="129"/>
      <c r="N349" s="119"/>
      <c r="O349" s="119"/>
      <c r="P349" s="109"/>
      <c r="Q349" s="109"/>
      <c r="R349" s="109"/>
      <c r="S349" s="109"/>
      <c r="T349" s="109"/>
      <c r="U349" s="109"/>
      <c r="V349" s="109"/>
      <c r="W349" s="109"/>
      <c r="X349" s="109"/>
      <c r="Y349" s="109"/>
      <c r="Z349" s="109"/>
      <c r="AA349" s="109"/>
      <c r="AB349" s="109"/>
      <c r="AC349" s="109"/>
      <c r="AD349" s="109"/>
      <c r="AE349" s="109"/>
      <c r="AF349" s="109"/>
      <c r="AG349" s="109"/>
      <c r="AH349" s="109"/>
      <c r="AI349" s="109"/>
      <c r="AJ349" s="109"/>
      <c r="AK349" s="109"/>
      <c r="AL349" s="109"/>
      <c r="AM349" s="109"/>
      <c r="AN349" s="109"/>
      <c r="AO349" s="109"/>
      <c r="AP349" s="109"/>
      <c r="AQ349" s="109"/>
      <c r="AR349" s="109"/>
    </row>
    <row r="350" spans="1:44">
      <c r="A350" s="129"/>
      <c r="B350" s="233"/>
      <c r="C350" s="119"/>
      <c r="D350" s="128"/>
      <c r="E350" s="128"/>
      <c r="F350" s="118"/>
      <c r="G350" s="118"/>
      <c r="H350" s="118"/>
      <c r="I350" s="178"/>
      <c r="J350" s="178"/>
      <c r="K350" s="118"/>
      <c r="L350" s="129"/>
      <c r="M350" s="129"/>
      <c r="N350" s="119"/>
      <c r="O350" s="119"/>
      <c r="P350" s="109"/>
      <c r="Q350" s="109"/>
      <c r="R350" s="109"/>
      <c r="S350" s="109"/>
      <c r="T350" s="109"/>
      <c r="U350" s="109"/>
      <c r="V350" s="109"/>
      <c r="W350" s="109"/>
      <c r="X350" s="109"/>
      <c r="Y350" s="109"/>
      <c r="Z350" s="109"/>
      <c r="AA350" s="109"/>
      <c r="AB350" s="109"/>
      <c r="AC350" s="109"/>
      <c r="AD350" s="109"/>
      <c r="AE350" s="109"/>
      <c r="AF350" s="109"/>
      <c r="AG350" s="109"/>
      <c r="AH350" s="109"/>
      <c r="AI350" s="109"/>
      <c r="AJ350" s="109"/>
      <c r="AK350" s="109"/>
      <c r="AL350" s="109"/>
      <c r="AM350" s="109"/>
      <c r="AN350" s="109"/>
      <c r="AO350" s="109"/>
      <c r="AP350" s="109"/>
      <c r="AQ350" s="109"/>
      <c r="AR350" s="109"/>
    </row>
    <row r="351" spans="1:44">
      <c r="A351" s="129"/>
      <c r="B351" s="233"/>
      <c r="C351" s="119"/>
      <c r="D351" s="128"/>
      <c r="E351" s="128"/>
      <c r="F351" s="118"/>
      <c r="G351" s="118"/>
      <c r="H351" s="118"/>
      <c r="I351" s="178"/>
      <c r="J351" s="178"/>
      <c r="K351" s="118"/>
      <c r="L351" s="129"/>
      <c r="M351" s="129"/>
      <c r="N351" s="119"/>
      <c r="O351" s="119"/>
      <c r="P351" s="109"/>
      <c r="Q351" s="109"/>
      <c r="R351" s="109"/>
      <c r="S351" s="109"/>
      <c r="T351" s="109"/>
      <c r="U351" s="109"/>
      <c r="V351" s="109"/>
      <c r="W351" s="109"/>
      <c r="X351" s="109"/>
      <c r="Y351" s="109"/>
      <c r="Z351" s="109"/>
      <c r="AA351" s="109"/>
      <c r="AB351" s="109"/>
      <c r="AC351" s="109"/>
      <c r="AD351" s="109"/>
      <c r="AE351" s="109"/>
      <c r="AF351" s="109"/>
      <c r="AG351" s="109"/>
      <c r="AH351" s="109"/>
      <c r="AI351" s="109"/>
      <c r="AJ351" s="109"/>
      <c r="AK351" s="109"/>
      <c r="AL351" s="109"/>
      <c r="AM351" s="109"/>
      <c r="AN351" s="109"/>
      <c r="AO351" s="109"/>
      <c r="AP351" s="109"/>
      <c r="AQ351" s="109"/>
      <c r="AR351" s="109"/>
    </row>
    <row r="352" spans="1:44">
      <c r="A352" s="129"/>
      <c r="B352" s="233"/>
      <c r="C352" s="119"/>
      <c r="D352" s="128"/>
      <c r="E352" s="128"/>
      <c r="F352" s="118"/>
      <c r="G352" s="118"/>
      <c r="H352" s="118"/>
      <c r="I352" s="178"/>
      <c r="J352" s="178"/>
      <c r="K352" s="118"/>
      <c r="L352" s="129"/>
      <c r="M352" s="129"/>
      <c r="N352" s="119"/>
      <c r="O352" s="119"/>
      <c r="P352" s="109"/>
      <c r="Q352" s="109"/>
      <c r="R352" s="109"/>
      <c r="S352" s="109"/>
      <c r="T352" s="109"/>
      <c r="U352" s="109"/>
      <c r="V352" s="109"/>
      <c r="W352" s="109"/>
      <c r="X352" s="109"/>
      <c r="Y352" s="109"/>
      <c r="Z352" s="109"/>
      <c r="AA352" s="109"/>
      <c r="AB352" s="109"/>
      <c r="AC352" s="109"/>
      <c r="AD352" s="109"/>
      <c r="AE352" s="109"/>
      <c r="AF352" s="109"/>
      <c r="AG352" s="109"/>
      <c r="AH352" s="109"/>
      <c r="AI352" s="109"/>
      <c r="AJ352" s="109"/>
      <c r="AK352" s="109"/>
      <c r="AL352" s="109"/>
      <c r="AM352" s="109"/>
      <c r="AN352" s="109"/>
      <c r="AO352" s="109"/>
      <c r="AP352" s="109"/>
      <c r="AQ352" s="109"/>
      <c r="AR352" s="109"/>
    </row>
    <row r="353" spans="1:44">
      <c r="A353" s="129"/>
      <c r="B353" s="233"/>
      <c r="C353" s="119"/>
      <c r="D353" s="128"/>
      <c r="E353" s="128"/>
      <c r="F353" s="118"/>
      <c r="G353" s="118"/>
      <c r="H353" s="118"/>
      <c r="I353" s="178"/>
      <c r="J353" s="178"/>
      <c r="K353" s="118"/>
      <c r="L353" s="129"/>
      <c r="M353" s="129"/>
      <c r="N353" s="119"/>
      <c r="O353" s="119"/>
      <c r="P353" s="109"/>
      <c r="Q353" s="109"/>
      <c r="R353" s="109"/>
      <c r="S353" s="109"/>
      <c r="T353" s="109"/>
      <c r="U353" s="109"/>
      <c r="V353" s="109"/>
      <c r="W353" s="109"/>
      <c r="X353" s="109"/>
      <c r="Y353" s="109"/>
      <c r="Z353" s="109"/>
      <c r="AA353" s="109"/>
      <c r="AB353" s="109"/>
      <c r="AC353" s="109"/>
      <c r="AD353" s="109"/>
      <c r="AE353" s="109"/>
      <c r="AF353" s="109"/>
      <c r="AG353" s="109"/>
      <c r="AH353" s="109"/>
      <c r="AI353" s="109"/>
      <c r="AJ353" s="109"/>
      <c r="AK353" s="109"/>
      <c r="AL353" s="109"/>
      <c r="AM353" s="109"/>
      <c r="AN353" s="109"/>
      <c r="AO353" s="109"/>
      <c r="AP353" s="109"/>
      <c r="AQ353" s="109"/>
      <c r="AR353" s="109"/>
    </row>
    <row r="354" spans="1:44">
      <c r="A354" s="129"/>
      <c r="B354" s="233"/>
      <c r="C354" s="119"/>
      <c r="D354" s="128"/>
      <c r="E354" s="128"/>
      <c r="F354" s="118"/>
      <c r="G354" s="118"/>
      <c r="H354" s="118"/>
      <c r="I354" s="178"/>
      <c r="J354" s="178"/>
      <c r="K354" s="118"/>
      <c r="L354" s="129"/>
      <c r="M354" s="129"/>
      <c r="N354" s="119"/>
      <c r="O354" s="119"/>
      <c r="P354" s="109"/>
      <c r="Q354" s="109"/>
      <c r="R354" s="109"/>
      <c r="S354" s="109"/>
      <c r="T354" s="109"/>
      <c r="U354" s="109"/>
      <c r="V354" s="109"/>
      <c r="W354" s="109"/>
      <c r="X354" s="109"/>
      <c r="Y354" s="109"/>
      <c r="Z354" s="109"/>
      <c r="AA354" s="109"/>
      <c r="AB354" s="109"/>
      <c r="AC354" s="109"/>
      <c r="AD354" s="109"/>
      <c r="AE354" s="109"/>
      <c r="AF354" s="109"/>
      <c r="AG354" s="109"/>
      <c r="AH354" s="109"/>
      <c r="AI354" s="109"/>
      <c r="AJ354" s="109"/>
      <c r="AK354" s="109"/>
      <c r="AL354" s="109"/>
      <c r="AM354" s="109"/>
      <c r="AN354" s="109"/>
      <c r="AO354" s="109"/>
      <c r="AP354" s="109"/>
      <c r="AQ354" s="109"/>
      <c r="AR354" s="109"/>
    </row>
    <row r="355" spans="1:44">
      <c r="A355" s="129"/>
      <c r="B355" s="233"/>
      <c r="C355" s="119"/>
      <c r="D355" s="128"/>
      <c r="E355" s="128"/>
      <c r="F355" s="118"/>
      <c r="G355" s="118"/>
      <c r="H355" s="118"/>
      <c r="I355" s="178"/>
      <c r="J355" s="178"/>
      <c r="K355" s="118"/>
      <c r="L355" s="129"/>
      <c r="M355" s="129"/>
      <c r="N355" s="119"/>
      <c r="O355" s="119"/>
      <c r="P355" s="109"/>
      <c r="Q355" s="109"/>
      <c r="R355" s="109"/>
      <c r="S355" s="109"/>
      <c r="T355" s="109"/>
      <c r="U355" s="109"/>
      <c r="V355" s="109"/>
      <c r="W355" s="109"/>
      <c r="X355" s="109"/>
      <c r="Y355" s="109"/>
      <c r="Z355" s="109"/>
      <c r="AA355" s="109"/>
      <c r="AB355" s="109"/>
      <c r="AC355" s="109"/>
      <c r="AD355" s="109"/>
      <c r="AE355" s="109"/>
      <c r="AF355" s="109"/>
      <c r="AG355" s="109"/>
      <c r="AH355" s="109"/>
      <c r="AI355" s="109"/>
      <c r="AJ355" s="109"/>
      <c r="AK355" s="109"/>
      <c r="AL355" s="109"/>
      <c r="AM355" s="109"/>
      <c r="AN355" s="109"/>
      <c r="AO355" s="109"/>
      <c r="AP355" s="109"/>
      <c r="AQ355" s="109"/>
      <c r="AR355" s="109"/>
    </row>
    <row r="356" spans="1:44">
      <c r="A356" s="129"/>
      <c r="B356" s="233"/>
      <c r="C356" s="119"/>
      <c r="D356" s="128"/>
      <c r="E356" s="128"/>
      <c r="F356" s="118"/>
      <c r="G356" s="118"/>
      <c r="H356" s="118"/>
      <c r="I356" s="178"/>
      <c r="J356" s="178"/>
      <c r="K356" s="118"/>
      <c r="L356" s="129"/>
      <c r="M356" s="129"/>
      <c r="N356" s="119"/>
      <c r="O356" s="119"/>
      <c r="P356" s="109"/>
      <c r="Q356" s="109"/>
      <c r="R356" s="109"/>
      <c r="S356" s="109"/>
      <c r="T356" s="109"/>
      <c r="U356" s="109"/>
      <c r="V356" s="109"/>
      <c r="W356" s="109"/>
      <c r="X356" s="109"/>
      <c r="Y356" s="109"/>
      <c r="Z356" s="109"/>
      <c r="AA356" s="109"/>
      <c r="AB356" s="109"/>
      <c r="AC356" s="109"/>
      <c r="AD356" s="109"/>
      <c r="AE356" s="109"/>
      <c r="AF356" s="109"/>
      <c r="AG356" s="109"/>
      <c r="AH356" s="109"/>
      <c r="AI356" s="109"/>
      <c r="AJ356" s="109"/>
      <c r="AK356" s="109"/>
      <c r="AL356" s="109"/>
      <c r="AM356" s="109"/>
      <c r="AN356" s="109"/>
      <c r="AO356" s="109"/>
      <c r="AP356" s="109"/>
      <c r="AQ356" s="109"/>
      <c r="AR356" s="109"/>
    </row>
    <row r="357" spans="1:44">
      <c r="A357" s="129"/>
      <c r="B357" s="233"/>
      <c r="C357" s="119"/>
      <c r="D357" s="128"/>
      <c r="E357" s="128"/>
      <c r="F357" s="118"/>
      <c r="G357" s="118"/>
      <c r="H357" s="118"/>
      <c r="I357" s="178"/>
      <c r="J357" s="178"/>
      <c r="K357" s="118"/>
      <c r="L357" s="129"/>
      <c r="M357" s="129"/>
      <c r="N357" s="119"/>
      <c r="O357" s="119"/>
      <c r="P357" s="109"/>
      <c r="Q357" s="109"/>
      <c r="R357" s="109"/>
      <c r="S357" s="109"/>
      <c r="T357" s="109"/>
      <c r="U357" s="109"/>
      <c r="V357" s="109"/>
      <c r="W357" s="109"/>
      <c r="X357" s="109"/>
      <c r="Y357" s="109"/>
      <c r="Z357" s="109"/>
      <c r="AA357" s="109"/>
      <c r="AB357" s="109"/>
      <c r="AC357" s="109"/>
      <c r="AD357" s="109"/>
      <c r="AE357" s="109"/>
      <c r="AF357" s="109"/>
      <c r="AG357" s="109"/>
      <c r="AH357" s="109"/>
      <c r="AI357" s="109"/>
      <c r="AJ357" s="109"/>
      <c r="AK357" s="109"/>
      <c r="AL357" s="109"/>
      <c r="AM357" s="109"/>
      <c r="AN357" s="109"/>
      <c r="AO357" s="109"/>
      <c r="AP357" s="109"/>
      <c r="AQ357" s="109"/>
      <c r="AR357" s="109"/>
    </row>
    <row r="358" spans="1:44">
      <c r="A358" s="129"/>
      <c r="B358" s="233"/>
      <c r="C358" s="119"/>
      <c r="D358" s="128"/>
      <c r="E358" s="128"/>
      <c r="F358" s="118"/>
      <c r="G358" s="118"/>
      <c r="H358" s="118"/>
      <c r="I358" s="178"/>
      <c r="J358" s="178"/>
      <c r="K358" s="118"/>
      <c r="L358" s="129"/>
      <c r="M358" s="129"/>
      <c r="N358" s="119"/>
      <c r="O358" s="119"/>
      <c r="P358" s="109"/>
      <c r="Q358" s="109"/>
      <c r="R358" s="109"/>
      <c r="S358" s="109"/>
      <c r="T358" s="109"/>
      <c r="U358" s="109"/>
      <c r="V358" s="109"/>
      <c r="W358" s="109"/>
      <c r="X358" s="109"/>
      <c r="Y358" s="109"/>
      <c r="Z358" s="109"/>
      <c r="AA358" s="109"/>
      <c r="AB358" s="109"/>
      <c r="AC358" s="109"/>
      <c r="AD358" s="109"/>
      <c r="AE358" s="109"/>
      <c r="AF358" s="109"/>
      <c r="AG358" s="109"/>
      <c r="AH358" s="109"/>
      <c r="AI358" s="109"/>
      <c r="AJ358" s="109"/>
      <c r="AK358" s="109"/>
      <c r="AL358" s="109"/>
      <c r="AM358" s="109"/>
      <c r="AN358" s="109"/>
      <c r="AO358" s="109"/>
      <c r="AP358" s="109"/>
      <c r="AQ358" s="109"/>
      <c r="AR358" s="109"/>
    </row>
    <row r="359" spans="1:44">
      <c r="A359" s="129"/>
      <c r="B359" s="233"/>
      <c r="C359" s="119"/>
      <c r="D359" s="128"/>
      <c r="E359" s="128"/>
      <c r="F359" s="118"/>
      <c r="G359" s="118"/>
      <c r="H359" s="118"/>
      <c r="I359" s="178"/>
      <c r="J359" s="178"/>
      <c r="K359" s="118"/>
      <c r="L359" s="129"/>
      <c r="M359" s="129"/>
      <c r="N359" s="119"/>
      <c r="O359" s="119"/>
      <c r="P359" s="109"/>
      <c r="Q359" s="109"/>
      <c r="R359" s="109"/>
      <c r="S359" s="109"/>
      <c r="T359" s="109"/>
      <c r="U359" s="109"/>
      <c r="V359" s="109"/>
      <c r="W359" s="109"/>
      <c r="X359" s="109"/>
      <c r="Y359" s="109"/>
      <c r="Z359" s="109"/>
      <c r="AA359" s="109"/>
      <c r="AB359" s="109"/>
      <c r="AC359" s="109"/>
      <c r="AD359" s="109"/>
      <c r="AE359" s="109"/>
      <c r="AF359" s="109"/>
      <c r="AG359" s="109"/>
      <c r="AH359" s="109"/>
      <c r="AI359" s="109"/>
      <c r="AJ359" s="109"/>
      <c r="AK359" s="109"/>
      <c r="AL359" s="109"/>
      <c r="AM359" s="109"/>
      <c r="AN359" s="109"/>
      <c r="AO359" s="109"/>
      <c r="AP359" s="109"/>
      <c r="AQ359" s="109"/>
      <c r="AR359" s="109"/>
    </row>
    <row r="360" spans="1:44">
      <c r="A360" s="129"/>
      <c r="B360" s="233"/>
      <c r="C360" s="119"/>
      <c r="D360" s="128"/>
      <c r="E360" s="128"/>
      <c r="F360" s="118"/>
      <c r="G360" s="118"/>
      <c r="H360" s="118"/>
      <c r="I360" s="178"/>
      <c r="J360" s="178"/>
      <c r="K360" s="118"/>
      <c r="L360" s="129"/>
      <c r="M360" s="129"/>
      <c r="N360" s="119"/>
      <c r="O360" s="119"/>
      <c r="P360" s="109"/>
      <c r="Q360" s="109"/>
      <c r="R360" s="109"/>
      <c r="S360" s="109"/>
      <c r="T360" s="109"/>
      <c r="U360" s="109"/>
      <c r="V360" s="109"/>
      <c r="W360" s="109"/>
      <c r="X360" s="109"/>
      <c r="Y360" s="109"/>
      <c r="Z360" s="109"/>
      <c r="AA360" s="109"/>
      <c r="AB360" s="109"/>
      <c r="AC360" s="109"/>
      <c r="AD360" s="109"/>
      <c r="AE360" s="109"/>
      <c r="AF360" s="109"/>
      <c r="AG360" s="109"/>
      <c r="AH360" s="109"/>
      <c r="AI360" s="109"/>
      <c r="AJ360" s="109"/>
      <c r="AK360" s="109"/>
      <c r="AL360" s="109"/>
      <c r="AM360" s="109"/>
      <c r="AN360" s="109"/>
      <c r="AO360" s="109"/>
      <c r="AP360" s="109"/>
      <c r="AQ360" s="109"/>
      <c r="AR360" s="109"/>
    </row>
    <row r="361" spans="1:44">
      <c r="A361" s="129"/>
      <c r="B361" s="233"/>
      <c r="C361" s="119"/>
      <c r="D361" s="128"/>
      <c r="E361" s="128"/>
      <c r="F361" s="118"/>
      <c r="G361" s="118"/>
      <c r="H361" s="118"/>
      <c r="I361" s="178"/>
      <c r="J361" s="178"/>
      <c r="K361" s="118"/>
      <c r="L361" s="129"/>
      <c r="M361" s="129"/>
      <c r="N361" s="119"/>
      <c r="O361" s="119"/>
      <c r="P361" s="109"/>
      <c r="Q361" s="109"/>
      <c r="R361" s="109"/>
      <c r="S361" s="109"/>
      <c r="T361" s="109"/>
      <c r="U361" s="109"/>
      <c r="V361" s="109"/>
      <c r="W361" s="109"/>
      <c r="X361" s="109"/>
      <c r="Y361" s="109"/>
      <c r="Z361" s="109"/>
      <c r="AA361" s="109"/>
      <c r="AB361" s="109"/>
      <c r="AC361" s="109"/>
      <c r="AD361" s="109"/>
      <c r="AE361" s="109"/>
      <c r="AF361" s="109"/>
      <c r="AG361" s="109"/>
      <c r="AH361" s="109"/>
      <c r="AI361" s="109"/>
      <c r="AJ361" s="109"/>
      <c r="AK361" s="109"/>
      <c r="AL361" s="109"/>
      <c r="AM361" s="109"/>
      <c r="AN361" s="109"/>
      <c r="AO361" s="109"/>
      <c r="AP361" s="109"/>
      <c r="AQ361" s="109"/>
      <c r="AR361" s="109"/>
    </row>
    <row r="362" spans="1:44">
      <c r="A362" s="129"/>
      <c r="B362" s="233"/>
      <c r="C362" s="119"/>
      <c r="D362" s="128"/>
      <c r="E362" s="128"/>
      <c r="F362" s="118"/>
      <c r="G362" s="118"/>
      <c r="H362" s="118"/>
      <c r="I362" s="178"/>
      <c r="J362" s="178"/>
      <c r="K362" s="118"/>
      <c r="L362" s="129"/>
      <c r="M362" s="129"/>
      <c r="N362" s="119"/>
      <c r="O362" s="119"/>
      <c r="P362" s="109"/>
      <c r="Q362" s="109"/>
      <c r="R362" s="109"/>
      <c r="S362" s="109"/>
      <c r="T362" s="109"/>
      <c r="U362" s="109"/>
      <c r="V362" s="109"/>
      <c r="W362" s="109"/>
      <c r="X362" s="109"/>
      <c r="Y362" s="109"/>
      <c r="Z362" s="109"/>
      <c r="AA362" s="109"/>
      <c r="AB362" s="109"/>
      <c r="AC362" s="109"/>
      <c r="AD362" s="109"/>
      <c r="AE362" s="109"/>
      <c r="AF362" s="109"/>
      <c r="AG362" s="109"/>
      <c r="AH362" s="109"/>
      <c r="AI362" s="109"/>
      <c r="AJ362" s="109"/>
      <c r="AK362" s="109"/>
      <c r="AL362" s="109"/>
      <c r="AM362" s="109"/>
      <c r="AN362" s="109"/>
      <c r="AO362" s="109"/>
      <c r="AP362" s="109"/>
      <c r="AQ362" s="109"/>
      <c r="AR362" s="109"/>
    </row>
    <row r="363" spans="1:44">
      <c r="A363" s="129"/>
      <c r="B363" s="233"/>
      <c r="C363" s="119"/>
      <c r="D363" s="128"/>
      <c r="E363" s="128"/>
      <c r="F363" s="118"/>
      <c r="G363" s="118"/>
      <c r="H363" s="118"/>
      <c r="I363" s="178"/>
      <c r="J363" s="178"/>
      <c r="K363" s="118"/>
      <c r="L363" s="129"/>
      <c r="M363" s="129"/>
      <c r="N363" s="119"/>
      <c r="O363" s="119"/>
      <c r="P363" s="109"/>
      <c r="Q363" s="109"/>
      <c r="R363" s="109"/>
      <c r="S363" s="109"/>
      <c r="T363" s="109"/>
      <c r="U363" s="109"/>
      <c r="V363" s="109"/>
      <c r="W363" s="109"/>
      <c r="X363" s="109"/>
      <c r="Y363" s="109"/>
      <c r="Z363" s="109"/>
      <c r="AA363" s="109"/>
      <c r="AB363" s="109"/>
      <c r="AC363" s="109"/>
      <c r="AD363" s="109"/>
      <c r="AE363" s="109"/>
      <c r="AF363" s="109"/>
      <c r="AG363" s="109"/>
      <c r="AH363" s="109"/>
      <c r="AI363" s="109"/>
      <c r="AJ363" s="109"/>
      <c r="AK363" s="109"/>
      <c r="AL363" s="109"/>
      <c r="AM363" s="109"/>
      <c r="AN363" s="109"/>
      <c r="AO363" s="109"/>
      <c r="AP363" s="109"/>
      <c r="AQ363" s="109"/>
      <c r="AR363" s="109"/>
    </row>
    <row r="364" spans="1:44">
      <c r="A364" s="129"/>
      <c r="B364" s="233"/>
      <c r="C364" s="119"/>
      <c r="D364" s="128"/>
      <c r="E364" s="128"/>
      <c r="F364" s="118"/>
      <c r="G364" s="118"/>
      <c r="H364" s="118"/>
      <c r="I364" s="178"/>
      <c r="J364" s="178"/>
      <c r="K364" s="118"/>
      <c r="L364" s="129"/>
      <c r="M364" s="129"/>
      <c r="N364" s="119"/>
      <c r="O364" s="119"/>
      <c r="P364" s="109"/>
      <c r="Q364" s="109"/>
      <c r="R364" s="109"/>
      <c r="S364" s="109"/>
      <c r="T364" s="109"/>
      <c r="U364" s="109"/>
      <c r="V364" s="109"/>
      <c r="W364" s="109"/>
      <c r="X364" s="109"/>
      <c r="Y364" s="109"/>
      <c r="Z364" s="109"/>
      <c r="AA364" s="109"/>
      <c r="AB364" s="109"/>
      <c r="AC364" s="109"/>
      <c r="AD364" s="109"/>
      <c r="AE364" s="109"/>
      <c r="AF364" s="109"/>
      <c r="AG364" s="109"/>
      <c r="AH364" s="109"/>
      <c r="AI364" s="109"/>
      <c r="AJ364" s="109"/>
      <c r="AK364" s="109"/>
      <c r="AL364" s="109"/>
      <c r="AM364" s="109"/>
      <c r="AN364" s="109"/>
      <c r="AO364" s="109"/>
      <c r="AP364" s="109"/>
      <c r="AQ364" s="109"/>
      <c r="AR364" s="109"/>
    </row>
    <row r="365" spans="1:44">
      <c r="A365" s="129"/>
      <c r="B365" s="233"/>
      <c r="C365" s="119"/>
      <c r="D365" s="128"/>
      <c r="E365" s="128"/>
      <c r="F365" s="118"/>
      <c r="G365" s="118"/>
      <c r="H365" s="118"/>
      <c r="I365" s="178"/>
      <c r="J365" s="178"/>
      <c r="K365" s="118"/>
      <c r="L365" s="129"/>
      <c r="M365" s="129"/>
      <c r="N365" s="119"/>
      <c r="O365" s="119"/>
      <c r="P365" s="109"/>
      <c r="Q365" s="109"/>
      <c r="R365" s="109"/>
      <c r="S365" s="109"/>
      <c r="T365" s="109"/>
      <c r="U365" s="109"/>
      <c r="V365" s="109"/>
      <c r="W365" s="109"/>
      <c r="X365" s="109"/>
      <c r="Y365" s="109"/>
      <c r="Z365" s="109"/>
      <c r="AA365" s="109"/>
      <c r="AB365" s="109"/>
      <c r="AC365" s="109"/>
      <c r="AD365" s="109"/>
      <c r="AE365" s="109"/>
      <c r="AF365" s="109"/>
      <c r="AG365" s="109"/>
      <c r="AH365" s="109"/>
      <c r="AI365" s="109"/>
      <c r="AJ365" s="109"/>
      <c r="AK365" s="109"/>
      <c r="AL365" s="109"/>
      <c r="AM365" s="109"/>
      <c r="AN365" s="109"/>
      <c r="AO365" s="109"/>
      <c r="AP365" s="109"/>
      <c r="AQ365" s="109"/>
      <c r="AR365" s="109"/>
    </row>
    <row r="366" spans="1:44">
      <c r="A366" s="129"/>
      <c r="B366" s="233"/>
      <c r="C366" s="119"/>
      <c r="D366" s="128"/>
      <c r="E366" s="128"/>
      <c r="F366" s="118"/>
      <c r="G366" s="118"/>
      <c r="H366" s="118"/>
      <c r="I366" s="178"/>
      <c r="J366" s="178"/>
      <c r="K366" s="118"/>
      <c r="L366" s="129"/>
      <c r="M366" s="129"/>
      <c r="N366" s="119"/>
      <c r="O366" s="119"/>
      <c r="P366" s="109"/>
      <c r="Q366" s="109"/>
      <c r="R366" s="109"/>
      <c r="S366" s="109"/>
      <c r="T366" s="109"/>
      <c r="U366" s="109"/>
      <c r="V366" s="109"/>
      <c r="W366" s="109"/>
      <c r="X366" s="109"/>
      <c r="Y366" s="109"/>
      <c r="Z366" s="109"/>
      <c r="AA366" s="109"/>
      <c r="AB366" s="109"/>
      <c r="AC366" s="109"/>
      <c r="AD366" s="109"/>
      <c r="AE366" s="109"/>
      <c r="AF366" s="109"/>
      <c r="AG366" s="109"/>
      <c r="AH366" s="109"/>
      <c r="AI366" s="109"/>
      <c r="AJ366" s="109"/>
      <c r="AK366" s="109"/>
      <c r="AL366" s="109"/>
      <c r="AM366" s="109"/>
      <c r="AN366" s="109"/>
      <c r="AO366" s="109"/>
      <c r="AP366" s="109"/>
      <c r="AQ366" s="109"/>
      <c r="AR366" s="109"/>
    </row>
    <row r="367" spans="1:44">
      <c r="A367" s="129"/>
      <c r="B367" s="233"/>
      <c r="C367" s="119"/>
      <c r="D367" s="128"/>
      <c r="E367" s="128"/>
      <c r="F367" s="118"/>
      <c r="G367" s="118"/>
      <c r="H367" s="118"/>
      <c r="I367" s="178"/>
      <c r="J367" s="178"/>
      <c r="K367" s="118"/>
      <c r="L367" s="129"/>
      <c r="M367" s="129"/>
      <c r="N367" s="119"/>
      <c r="O367" s="119"/>
      <c r="P367" s="109"/>
      <c r="Q367" s="109"/>
      <c r="R367" s="109"/>
      <c r="S367" s="109"/>
      <c r="T367" s="109"/>
      <c r="U367" s="109"/>
      <c r="V367" s="109"/>
      <c r="W367" s="109"/>
      <c r="X367" s="109"/>
      <c r="Y367" s="109"/>
      <c r="Z367" s="109"/>
      <c r="AA367" s="109"/>
      <c r="AB367" s="109"/>
      <c r="AC367" s="109"/>
      <c r="AD367" s="109"/>
      <c r="AE367" s="109"/>
      <c r="AF367" s="109"/>
      <c r="AG367" s="109"/>
      <c r="AH367" s="109"/>
      <c r="AI367" s="109"/>
      <c r="AJ367" s="109"/>
      <c r="AK367" s="109"/>
      <c r="AL367" s="109"/>
      <c r="AM367" s="109"/>
      <c r="AN367" s="109"/>
      <c r="AO367" s="109"/>
      <c r="AP367" s="109"/>
      <c r="AQ367" s="109"/>
      <c r="AR367" s="109"/>
    </row>
    <row r="368" spans="1:44">
      <c r="A368" s="129"/>
      <c r="B368" s="233"/>
      <c r="C368" s="119"/>
      <c r="D368" s="128"/>
      <c r="E368" s="128"/>
      <c r="F368" s="118"/>
      <c r="G368" s="118"/>
      <c r="H368" s="118"/>
      <c r="I368" s="178"/>
      <c r="J368" s="178"/>
      <c r="K368" s="118"/>
      <c r="L368" s="129"/>
      <c r="M368" s="129"/>
      <c r="N368" s="119"/>
      <c r="O368" s="119"/>
      <c r="P368" s="109"/>
      <c r="Q368" s="109"/>
      <c r="R368" s="109"/>
      <c r="S368" s="109"/>
      <c r="T368" s="109"/>
      <c r="U368" s="109"/>
      <c r="V368" s="109"/>
      <c r="W368" s="109"/>
      <c r="X368" s="109"/>
      <c r="Y368" s="109"/>
      <c r="Z368" s="109"/>
      <c r="AA368" s="109"/>
      <c r="AB368" s="109"/>
      <c r="AC368" s="109"/>
      <c r="AD368" s="109"/>
      <c r="AE368" s="109"/>
      <c r="AF368" s="109"/>
      <c r="AG368" s="109"/>
      <c r="AH368" s="109"/>
      <c r="AI368" s="109"/>
      <c r="AJ368" s="109"/>
      <c r="AK368" s="109"/>
      <c r="AL368" s="109"/>
      <c r="AM368" s="109"/>
      <c r="AN368" s="109"/>
      <c r="AO368" s="109"/>
      <c r="AP368" s="109"/>
      <c r="AQ368" s="109"/>
      <c r="AR368" s="109"/>
    </row>
    <row r="369" spans="1:44">
      <c r="A369" s="129"/>
      <c r="B369" s="233"/>
      <c r="C369" s="119"/>
      <c r="D369" s="128"/>
      <c r="E369" s="128"/>
      <c r="F369" s="118"/>
      <c r="G369" s="118"/>
      <c r="H369" s="118"/>
      <c r="I369" s="178"/>
      <c r="J369" s="178"/>
      <c r="K369" s="118"/>
      <c r="L369" s="129"/>
      <c r="M369" s="129"/>
      <c r="N369" s="119"/>
      <c r="O369" s="119"/>
      <c r="P369" s="109"/>
      <c r="Q369" s="109"/>
      <c r="R369" s="109"/>
      <c r="S369" s="109"/>
      <c r="T369" s="109"/>
      <c r="U369" s="109"/>
      <c r="V369" s="109"/>
      <c r="W369" s="109"/>
      <c r="X369" s="109"/>
      <c r="Y369" s="109"/>
      <c r="Z369" s="109"/>
      <c r="AA369" s="109"/>
      <c r="AB369" s="109"/>
      <c r="AC369" s="109"/>
      <c r="AD369" s="109"/>
      <c r="AE369" s="109"/>
      <c r="AF369" s="109"/>
      <c r="AG369" s="109"/>
      <c r="AH369" s="109"/>
      <c r="AI369" s="109"/>
      <c r="AJ369" s="109"/>
      <c r="AK369" s="109"/>
      <c r="AL369" s="109"/>
      <c r="AM369" s="109"/>
      <c r="AN369" s="109"/>
      <c r="AO369" s="109"/>
      <c r="AP369" s="109"/>
      <c r="AQ369" s="109"/>
      <c r="AR369" s="109"/>
    </row>
    <row r="370" spans="1:44">
      <c r="A370" s="129"/>
      <c r="B370" s="233"/>
      <c r="C370" s="119"/>
      <c r="D370" s="128"/>
      <c r="E370" s="128"/>
      <c r="F370" s="118"/>
      <c r="G370" s="118"/>
      <c r="H370" s="118"/>
      <c r="I370" s="178"/>
      <c r="J370" s="178"/>
      <c r="K370" s="118"/>
      <c r="L370" s="129"/>
      <c r="M370" s="129"/>
      <c r="N370" s="119"/>
      <c r="O370" s="119"/>
      <c r="P370" s="109"/>
      <c r="Q370" s="109"/>
      <c r="R370" s="109"/>
      <c r="S370" s="109"/>
      <c r="T370" s="109"/>
      <c r="U370" s="109"/>
      <c r="V370" s="109"/>
      <c r="W370" s="109"/>
      <c r="X370" s="109"/>
      <c r="Y370" s="109"/>
      <c r="Z370" s="109"/>
      <c r="AA370" s="109"/>
      <c r="AB370" s="109"/>
      <c r="AC370" s="109"/>
      <c r="AD370" s="109"/>
      <c r="AE370" s="109"/>
      <c r="AF370" s="109"/>
      <c r="AG370" s="109"/>
      <c r="AH370" s="109"/>
      <c r="AI370" s="109"/>
      <c r="AJ370" s="109"/>
      <c r="AK370" s="109"/>
      <c r="AL370" s="109"/>
      <c r="AM370" s="109"/>
      <c r="AN370" s="109"/>
      <c r="AO370" s="109"/>
      <c r="AP370" s="109"/>
      <c r="AQ370" s="109"/>
      <c r="AR370" s="109"/>
    </row>
    <row r="371" spans="1:44">
      <c r="A371" s="129"/>
      <c r="B371" s="233"/>
      <c r="C371" s="119"/>
      <c r="D371" s="128"/>
      <c r="E371" s="128"/>
      <c r="F371" s="118"/>
      <c r="G371" s="118"/>
      <c r="H371" s="118"/>
      <c r="I371" s="178"/>
      <c r="J371" s="178"/>
      <c r="K371" s="118"/>
      <c r="L371" s="129"/>
      <c r="M371" s="129"/>
      <c r="N371" s="119"/>
      <c r="O371" s="119"/>
      <c r="P371" s="109"/>
      <c r="Q371" s="109"/>
      <c r="R371" s="109"/>
      <c r="S371" s="109"/>
      <c r="T371" s="109"/>
      <c r="U371" s="109"/>
      <c r="V371" s="109"/>
      <c r="W371" s="109"/>
      <c r="X371" s="109"/>
      <c r="Y371" s="109"/>
      <c r="Z371" s="109"/>
      <c r="AA371" s="109"/>
      <c r="AB371" s="109"/>
      <c r="AC371" s="109"/>
      <c r="AD371" s="109"/>
      <c r="AE371" s="109"/>
      <c r="AF371" s="109"/>
      <c r="AG371" s="109"/>
      <c r="AH371" s="109"/>
      <c r="AI371" s="109"/>
      <c r="AJ371" s="109"/>
      <c r="AK371" s="109"/>
      <c r="AL371" s="109"/>
      <c r="AM371" s="109"/>
      <c r="AN371" s="109"/>
      <c r="AO371" s="109"/>
      <c r="AP371" s="109"/>
      <c r="AQ371" s="109"/>
      <c r="AR371" s="109"/>
    </row>
    <row r="372" spans="1:44">
      <c r="A372" s="129"/>
      <c r="B372" s="233"/>
      <c r="C372" s="119"/>
      <c r="D372" s="128"/>
      <c r="E372" s="128"/>
      <c r="F372" s="118"/>
      <c r="G372" s="118"/>
      <c r="H372" s="118"/>
      <c r="I372" s="178"/>
      <c r="J372" s="178"/>
      <c r="K372" s="118"/>
      <c r="L372" s="129"/>
      <c r="M372" s="129"/>
      <c r="N372" s="119"/>
      <c r="O372" s="119"/>
      <c r="P372" s="109"/>
      <c r="Q372" s="109"/>
      <c r="R372" s="109"/>
      <c r="S372" s="109"/>
      <c r="T372" s="109"/>
      <c r="U372" s="109"/>
      <c r="V372" s="109"/>
      <c r="W372" s="109"/>
      <c r="X372" s="109"/>
      <c r="Y372" s="109"/>
      <c r="Z372" s="109"/>
      <c r="AA372" s="109"/>
      <c r="AB372" s="109"/>
      <c r="AC372" s="109"/>
      <c r="AD372" s="109"/>
      <c r="AE372" s="109"/>
      <c r="AF372" s="109"/>
      <c r="AG372" s="109"/>
      <c r="AH372" s="109"/>
      <c r="AI372" s="109"/>
      <c r="AJ372" s="109"/>
      <c r="AK372" s="109"/>
      <c r="AL372" s="109"/>
      <c r="AM372" s="109"/>
      <c r="AN372" s="109"/>
      <c r="AO372" s="109"/>
      <c r="AP372" s="109"/>
      <c r="AQ372" s="109"/>
      <c r="AR372" s="109"/>
    </row>
    <row r="373" spans="1:44">
      <c r="A373" s="129"/>
      <c r="B373" s="233"/>
      <c r="C373" s="119"/>
      <c r="D373" s="128"/>
      <c r="E373" s="128"/>
      <c r="F373" s="118"/>
      <c r="G373" s="118"/>
      <c r="H373" s="118"/>
      <c r="I373" s="178"/>
      <c r="J373" s="178"/>
      <c r="K373" s="118"/>
      <c r="L373" s="129"/>
      <c r="M373" s="129"/>
      <c r="N373" s="119"/>
      <c r="O373" s="119"/>
      <c r="P373" s="109"/>
      <c r="Q373" s="109"/>
      <c r="R373" s="109"/>
      <c r="S373" s="109"/>
      <c r="T373" s="109"/>
      <c r="U373" s="109"/>
      <c r="V373" s="109"/>
      <c r="W373" s="109"/>
      <c r="X373" s="109"/>
      <c r="Y373" s="109"/>
      <c r="Z373" s="109"/>
      <c r="AA373" s="109"/>
      <c r="AB373" s="109"/>
      <c r="AC373" s="109"/>
      <c r="AD373" s="109"/>
      <c r="AE373" s="109"/>
      <c r="AF373" s="109"/>
      <c r="AG373" s="109"/>
      <c r="AH373" s="109"/>
      <c r="AI373" s="109"/>
      <c r="AJ373" s="109"/>
      <c r="AK373" s="109"/>
      <c r="AL373" s="109"/>
      <c r="AM373" s="109"/>
      <c r="AN373" s="109"/>
      <c r="AO373" s="109"/>
      <c r="AP373" s="109"/>
      <c r="AQ373" s="109"/>
      <c r="AR373" s="109"/>
    </row>
    <row r="374" spans="1:44">
      <c r="A374" s="129"/>
      <c r="B374" s="233"/>
      <c r="C374" s="119"/>
      <c r="D374" s="128"/>
      <c r="E374" s="128"/>
      <c r="F374" s="118"/>
      <c r="G374" s="118"/>
      <c r="H374" s="118"/>
      <c r="I374" s="178"/>
      <c r="J374" s="178"/>
      <c r="K374" s="118"/>
      <c r="L374" s="129"/>
      <c r="M374" s="129"/>
      <c r="N374" s="119"/>
      <c r="O374" s="119"/>
      <c r="P374" s="109"/>
      <c r="Q374" s="109"/>
      <c r="R374" s="109"/>
      <c r="S374" s="109"/>
      <c r="T374" s="109"/>
      <c r="U374" s="109"/>
      <c r="V374" s="109"/>
      <c r="W374" s="109"/>
      <c r="X374" s="109"/>
      <c r="Y374" s="109"/>
      <c r="Z374" s="109"/>
      <c r="AA374" s="109"/>
      <c r="AB374" s="109"/>
      <c r="AC374" s="109"/>
      <c r="AD374" s="109"/>
      <c r="AE374" s="109"/>
      <c r="AF374" s="109"/>
      <c r="AG374" s="109"/>
      <c r="AH374" s="109"/>
      <c r="AI374" s="109"/>
      <c r="AJ374" s="109"/>
      <c r="AK374" s="109"/>
      <c r="AL374" s="109"/>
      <c r="AM374" s="109"/>
      <c r="AN374" s="109"/>
      <c r="AO374" s="109"/>
      <c r="AP374" s="109"/>
      <c r="AQ374" s="109"/>
      <c r="AR374" s="109"/>
    </row>
    <row r="375" spans="1:44">
      <c r="A375" s="129"/>
      <c r="B375" s="233"/>
      <c r="C375" s="119"/>
      <c r="D375" s="128"/>
      <c r="E375" s="128"/>
      <c r="F375" s="118"/>
      <c r="G375" s="118"/>
      <c r="H375" s="118"/>
      <c r="I375" s="178"/>
      <c r="J375" s="178"/>
      <c r="K375" s="118"/>
      <c r="L375" s="129"/>
      <c r="M375" s="129"/>
      <c r="N375" s="119"/>
      <c r="O375" s="119"/>
      <c r="P375" s="109"/>
      <c r="Q375" s="109"/>
      <c r="R375" s="109"/>
      <c r="S375" s="109"/>
      <c r="T375" s="109"/>
      <c r="U375" s="109"/>
      <c r="V375" s="109"/>
      <c r="W375" s="109"/>
      <c r="X375" s="109"/>
      <c r="Y375" s="109"/>
      <c r="Z375" s="109"/>
      <c r="AA375" s="109"/>
      <c r="AB375" s="109"/>
      <c r="AC375" s="109"/>
      <c r="AD375" s="109"/>
      <c r="AE375" s="109"/>
      <c r="AF375" s="109"/>
      <c r="AG375" s="109"/>
      <c r="AH375" s="109"/>
      <c r="AI375" s="109"/>
      <c r="AJ375" s="109"/>
      <c r="AK375" s="109"/>
      <c r="AL375" s="109"/>
      <c r="AM375" s="109"/>
      <c r="AN375" s="109"/>
      <c r="AO375" s="109"/>
      <c r="AP375" s="109"/>
      <c r="AQ375" s="109"/>
      <c r="AR375" s="109"/>
    </row>
    <row r="376" spans="1:44">
      <c r="A376" s="129"/>
      <c r="B376" s="233"/>
      <c r="C376" s="119"/>
      <c r="D376" s="128"/>
      <c r="E376" s="128"/>
      <c r="F376" s="118"/>
      <c r="G376" s="118"/>
      <c r="H376" s="118"/>
      <c r="I376" s="178"/>
      <c r="J376" s="178"/>
      <c r="K376" s="118"/>
      <c r="L376" s="129"/>
      <c r="M376" s="129"/>
      <c r="N376" s="119"/>
      <c r="O376" s="119"/>
      <c r="P376" s="109"/>
      <c r="Q376" s="109"/>
      <c r="R376" s="109"/>
      <c r="S376" s="109"/>
      <c r="T376" s="109"/>
      <c r="U376" s="109"/>
      <c r="V376" s="109"/>
      <c r="W376" s="109"/>
      <c r="X376" s="109"/>
      <c r="Y376" s="109"/>
      <c r="Z376" s="109"/>
      <c r="AA376" s="109"/>
      <c r="AB376" s="109"/>
      <c r="AC376" s="109"/>
      <c r="AD376" s="109"/>
      <c r="AE376" s="109"/>
      <c r="AF376" s="109"/>
      <c r="AG376" s="109"/>
      <c r="AH376" s="109"/>
      <c r="AI376" s="109"/>
      <c r="AJ376" s="109"/>
      <c r="AK376" s="109"/>
      <c r="AL376" s="109"/>
      <c r="AM376" s="109"/>
      <c r="AN376" s="109"/>
      <c r="AO376" s="109"/>
      <c r="AP376" s="109"/>
      <c r="AQ376" s="109"/>
      <c r="AR376" s="109"/>
    </row>
    <row r="377" spans="1:44">
      <c r="A377" s="129"/>
      <c r="B377" s="233"/>
      <c r="C377" s="119"/>
      <c r="D377" s="128"/>
      <c r="E377" s="128"/>
      <c r="F377" s="118"/>
      <c r="G377" s="118"/>
      <c r="H377" s="118"/>
      <c r="I377" s="178"/>
      <c r="J377" s="178"/>
      <c r="K377" s="118"/>
      <c r="L377" s="129"/>
      <c r="M377" s="129"/>
      <c r="N377" s="119"/>
      <c r="O377" s="119"/>
      <c r="P377" s="109"/>
      <c r="Q377" s="109"/>
      <c r="R377" s="109"/>
      <c r="S377" s="109"/>
      <c r="T377" s="109"/>
      <c r="U377" s="109"/>
      <c r="V377" s="109"/>
      <c r="W377" s="109"/>
      <c r="X377" s="109"/>
      <c r="Y377" s="109"/>
      <c r="Z377" s="109"/>
      <c r="AA377" s="109"/>
      <c r="AB377" s="109"/>
      <c r="AC377" s="109"/>
      <c r="AD377" s="109"/>
      <c r="AE377" s="109"/>
      <c r="AF377" s="109"/>
      <c r="AG377" s="109"/>
      <c r="AH377" s="109"/>
      <c r="AI377" s="109"/>
      <c r="AJ377" s="109"/>
      <c r="AK377" s="109"/>
      <c r="AL377" s="109"/>
      <c r="AM377" s="109"/>
      <c r="AN377" s="109"/>
      <c r="AO377" s="109"/>
      <c r="AP377" s="109"/>
      <c r="AQ377" s="109"/>
      <c r="AR377" s="109"/>
    </row>
    <row r="378" spans="1:44">
      <c r="A378" s="129"/>
      <c r="B378" s="233"/>
      <c r="C378" s="119"/>
      <c r="D378" s="128"/>
      <c r="E378" s="128"/>
      <c r="F378" s="118"/>
      <c r="G378" s="118"/>
      <c r="H378" s="118"/>
      <c r="I378" s="178"/>
      <c r="J378" s="178"/>
      <c r="K378" s="118"/>
      <c r="L378" s="129"/>
      <c r="M378" s="129"/>
      <c r="N378" s="119"/>
      <c r="O378" s="119"/>
      <c r="P378" s="109"/>
      <c r="Q378" s="109"/>
      <c r="R378" s="109"/>
      <c r="S378" s="109"/>
      <c r="T378" s="109"/>
      <c r="U378" s="109"/>
      <c r="V378" s="109"/>
      <c r="W378" s="109"/>
      <c r="X378" s="109"/>
      <c r="Y378" s="109"/>
      <c r="Z378" s="109"/>
      <c r="AA378" s="109"/>
      <c r="AB378" s="109"/>
      <c r="AC378" s="109"/>
      <c r="AD378" s="109"/>
      <c r="AE378" s="109"/>
      <c r="AF378" s="109"/>
      <c r="AG378" s="109"/>
      <c r="AH378" s="109"/>
      <c r="AI378" s="109"/>
      <c r="AJ378" s="109"/>
      <c r="AK378" s="109"/>
      <c r="AL378" s="109"/>
      <c r="AM378" s="109"/>
      <c r="AN378" s="109"/>
      <c r="AO378" s="109"/>
      <c r="AP378" s="109"/>
      <c r="AQ378" s="109"/>
      <c r="AR378" s="109"/>
    </row>
    <row r="379" spans="1:44">
      <c r="A379" s="129"/>
      <c r="B379" s="233"/>
      <c r="C379" s="119"/>
      <c r="D379" s="128"/>
      <c r="E379" s="128"/>
      <c r="F379" s="118"/>
      <c r="G379" s="118"/>
      <c r="H379" s="118"/>
      <c r="I379" s="178"/>
      <c r="J379" s="178"/>
      <c r="K379" s="118"/>
      <c r="L379" s="129"/>
      <c r="M379" s="129"/>
      <c r="N379" s="119"/>
      <c r="O379" s="119"/>
      <c r="P379" s="109"/>
      <c r="Q379" s="109"/>
      <c r="R379" s="109"/>
      <c r="S379" s="109"/>
      <c r="T379" s="109"/>
      <c r="U379" s="109"/>
      <c r="V379" s="109"/>
      <c r="W379" s="109"/>
      <c r="X379" s="109"/>
      <c r="Y379" s="109"/>
      <c r="Z379" s="109"/>
      <c r="AA379" s="109"/>
      <c r="AB379" s="109"/>
      <c r="AC379" s="109"/>
      <c r="AD379" s="109"/>
      <c r="AE379" s="109"/>
      <c r="AF379" s="109"/>
      <c r="AG379" s="109"/>
      <c r="AH379" s="109"/>
      <c r="AI379" s="109"/>
      <c r="AJ379" s="109"/>
      <c r="AK379" s="109"/>
      <c r="AL379" s="109"/>
      <c r="AM379" s="109"/>
      <c r="AN379" s="109"/>
      <c r="AO379" s="109"/>
      <c r="AP379" s="109"/>
      <c r="AQ379" s="109"/>
      <c r="AR379" s="109"/>
    </row>
    <row r="380" spans="1:44">
      <c r="A380" s="129"/>
      <c r="B380" s="233"/>
      <c r="C380" s="119"/>
      <c r="D380" s="128"/>
      <c r="E380" s="128"/>
      <c r="F380" s="118"/>
      <c r="G380" s="118"/>
      <c r="H380" s="118"/>
      <c r="I380" s="178"/>
      <c r="J380" s="178"/>
      <c r="K380" s="118"/>
      <c r="L380" s="129"/>
      <c r="M380" s="129"/>
      <c r="N380" s="119"/>
      <c r="O380" s="119"/>
      <c r="P380" s="109"/>
      <c r="Q380" s="109"/>
      <c r="R380" s="109"/>
      <c r="S380" s="109"/>
      <c r="T380" s="109"/>
      <c r="U380" s="109"/>
      <c r="V380" s="109"/>
      <c r="W380" s="109"/>
      <c r="X380" s="109"/>
      <c r="Y380" s="109"/>
      <c r="Z380" s="109"/>
      <c r="AA380" s="109"/>
      <c r="AB380" s="109"/>
      <c r="AC380" s="109"/>
      <c r="AD380" s="109"/>
      <c r="AE380" s="109"/>
      <c r="AF380" s="109"/>
      <c r="AG380" s="109"/>
      <c r="AH380" s="109"/>
      <c r="AI380" s="109"/>
      <c r="AJ380" s="109"/>
      <c r="AK380" s="109"/>
      <c r="AL380" s="109"/>
      <c r="AM380" s="109"/>
      <c r="AN380" s="109"/>
      <c r="AO380" s="109"/>
      <c r="AP380" s="109"/>
      <c r="AQ380" s="109"/>
      <c r="AR380" s="109"/>
    </row>
    <row r="381" spans="1:44">
      <c r="A381" s="129"/>
      <c r="B381" s="233"/>
      <c r="C381" s="119"/>
      <c r="D381" s="128"/>
      <c r="E381" s="128"/>
      <c r="F381" s="118"/>
      <c r="G381" s="118"/>
      <c r="H381" s="118"/>
      <c r="I381" s="178"/>
      <c r="J381" s="178"/>
      <c r="K381" s="118"/>
      <c r="L381" s="129"/>
      <c r="M381" s="129"/>
      <c r="N381" s="119"/>
      <c r="O381" s="119"/>
      <c r="P381" s="109"/>
      <c r="Q381" s="109"/>
      <c r="R381" s="109"/>
      <c r="S381" s="109"/>
      <c r="T381" s="109"/>
      <c r="U381" s="109"/>
      <c r="V381" s="109"/>
      <c r="W381" s="109"/>
      <c r="X381" s="109"/>
      <c r="Y381" s="109"/>
      <c r="Z381" s="109"/>
      <c r="AA381" s="109"/>
      <c r="AB381" s="109"/>
      <c r="AC381" s="109"/>
      <c r="AD381" s="109"/>
      <c r="AE381" s="109"/>
      <c r="AF381" s="109"/>
      <c r="AG381" s="109"/>
      <c r="AH381" s="109"/>
      <c r="AI381" s="109"/>
      <c r="AJ381" s="109"/>
      <c r="AK381" s="109"/>
      <c r="AL381" s="109"/>
      <c r="AM381" s="109"/>
      <c r="AN381" s="109"/>
      <c r="AO381" s="109"/>
      <c r="AP381" s="109"/>
      <c r="AQ381" s="109"/>
      <c r="AR381" s="109"/>
    </row>
    <row r="382" spans="1:44">
      <c r="A382" s="129"/>
      <c r="B382" s="233"/>
      <c r="C382" s="119"/>
      <c r="D382" s="128"/>
      <c r="E382" s="128"/>
      <c r="F382" s="118"/>
      <c r="G382" s="118"/>
      <c r="H382" s="118"/>
      <c r="I382" s="178"/>
      <c r="J382" s="178"/>
      <c r="K382" s="118"/>
      <c r="L382" s="129"/>
      <c r="M382" s="129"/>
      <c r="N382" s="119"/>
      <c r="O382" s="119"/>
      <c r="P382" s="109"/>
      <c r="Q382" s="109"/>
      <c r="R382" s="109"/>
      <c r="S382" s="109"/>
      <c r="T382" s="109"/>
      <c r="U382" s="109"/>
      <c r="V382" s="109"/>
      <c r="W382" s="109"/>
      <c r="X382" s="109"/>
      <c r="Y382" s="109"/>
      <c r="Z382" s="109"/>
      <c r="AA382" s="109"/>
      <c r="AB382" s="109"/>
      <c r="AC382" s="109"/>
      <c r="AD382" s="109"/>
      <c r="AE382" s="109"/>
      <c r="AF382" s="109"/>
      <c r="AG382" s="109"/>
      <c r="AH382" s="109"/>
      <c r="AI382" s="109"/>
      <c r="AJ382" s="109"/>
      <c r="AK382" s="109"/>
      <c r="AL382" s="109"/>
      <c r="AM382" s="109"/>
      <c r="AN382" s="109"/>
      <c r="AO382" s="109"/>
      <c r="AP382" s="109"/>
      <c r="AQ382" s="109"/>
      <c r="AR382" s="109"/>
    </row>
    <row r="383" spans="1:44">
      <c r="A383" s="129"/>
      <c r="B383" s="233"/>
      <c r="C383" s="119"/>
      <c r="D383" s="128"/>
      <c r="E383" s="128"/>
      <c r="F383" s="118"/>
      <c r="G383" s="118"/>
      <c r="H383" s="118"/>
      <c r="I383" s="178"/>
      <c r="J383" s="178"/>
      <c r="K383" s="118"/>
      <c r="L383" s="129"/>
      <c r="M383" s="129"/>
      <c r="N383" s="119"/>
      <c r="O383" s="119"/>
      <c r="P383" s="109"/>
      <c r="Q383" s="109"/>
      <c r="R383" s="109"/>
      <c r="S383" s="109"/>
      <c r="T383" s="109"/>
      <c r="U383" s="109"/>
      <c r="V383" s="109"/>
      <c r="W383" s="109"/>
      <c r="X383" s="109"/>
      <c r="Y383" s="109"/>
      <c r="Z383" s="109"/>
      <c r="AA383" s="109"/>
      <c r="AB383" s="109"/>
      <c r="AC383" s="109"/>
      <c r="AD383" s="109"/>
      <c r="AE383" s="109"/>
      <c r="AF383" s="109"/>
      <c r="AG383" s="109"/>
      <c r="AH383" s="109"/>
      <c r="AI383" s="109"/>
      <c r="AJ383" s="109"/>
      <c r="AK383" s="109"/>
      <c r="AL383" s="109"/>
      <c r="AM383" s="109"/>
      <c r="AN383" s="109"/>
      <c r="AO383" s="109"/>
      <c r="AP383" s="109"/>
      <c r="AQ383" s="109"/>
      <c r="AR383" s="109"/>
    </row>
    <row r="384" spans="1:44">
      <c r="A384" s="129"/>
      <c r="B384" s="233"/>
      <c r="C384" s="119"/>
      <c r="D384" s="128"/>
      <c r="E384" s="128"/>
      <c r="F384" s="118"/>
      <c r="G384" s="118"/>
      <c r="H384" s="118"/>
      <c r="I384" s="178"/>
      <c r="J384" s="178"/>
      <c r="K384" s="118"/>
      <c r="L384" s="129"/>
      <c r="M384" s="129"/>
      <c r="N384" s="119"/>
      <c r="O384" s="119"/>
      <c r="P384" s="109"/>
      <c r="Q384" s="109"/>
      <c r="R384" s="109"/>
      <c r="S384" s="109"/>
      <c r="T384" s="109"/>
      <c r="U384" s="109"/>
      <c r="V384" s="109"/>
      <c r="W384" s="109"/>
      <c r="X384" s="109"/>
      <c r="Y384" s="109"/>
      <c r="Z384" s="109"/>
      <c r="AA384" s="109"/>
      <c r="AB384" s="109"/>
      <c r="AC384" s="109"/>
      <c r="AD384" s="109"/>
      <c r="AE384" s="109"/>
      <c r="AF384" s="109"/>
      <c r="AG384" s="109"/>
      <c r="AH384" s="109"/>
      <c r="AI384" s="109"/>
      <c r="AJ384" s="109"/>
      <c r="AK384" s="109"/>
      <c r="AL384" s="109"/>
      <c r="AM384" s="109"/>
      <c r="AN384" s="109"/>
      <c r="AO384" s="109"/>
      <c r="AP384" s="109"/>
      <c r="AQ384" s="109"/>
      <c r="AR384" s="109"/>
    </row>
    <row r="385" spans="1:44">
      <c r="A385" s="129"/>
      <c r="B385" s="233"/>
      <c r="C385" s="119"/>
      <c r="D385" s="128"/>
      <c r="E385" s="128"/>
      <c r="F385" s="118"/>
      <c r="G385" s="118"/>
      <c r="H385" s="118"/>
      <c r="I385" s="178"/>
      <c r="J385" s="178"/>
      <c r="K385" s="118"/>
      <c r="L385" s="129"/>
      <c r="M385" s="129"/>
      <c r="N385" s="119"/>
      <c r="O385" s="119"/>
      <c r="P385" s="109"/>
      <c r="Q385" s="109"/>
      <c r="R385" s="109"/>
      <c r="S385" s="109"/>
      <c r="T385" s="109"/>
      <c r="U385" s="109"/>
      <c r="V385" s="109"/>
      <c r="W385" s="109"/>
      <c r="X385" s="109"/>
      <c r="Y385" s="109"/>
      <c r="Z385" s="109"/>
      <c r="AA385" s="109"/>
      <c r="AB385" s="109"/>
      <c r="AC385" s="109"/>
      <c r="AD385" s="109"/>
      <c r="AE385" s="109"/>
      <c r="AF385" s="109"/>
      <c r="AG385" s="109"/>
      <c r="AH385" s="109"/>
      <c r="AI385" s="109"/>
      <c r="AJ385" s="109"/>
      <c r="AK385" s="109"/>
      <c r="AL385" s="109"/>
      <c r="AM385" s="109"/>
      <c r="AN385" s="109"/>
      <c r="AO385" s="109"/>
      <c r="AP385" s="109"/>
      <c r="AQ385" s="109"/>
      <c r="AR385" s="109"/>
    </row>
    <row r="386" spans="1:44">
      <c r="A386" s="129"/>
      <c r="B386" s="233"/>
      <c r="C386" s="119"/>
      <c r="D386" s="128"/>
      <c r="E386" s="128"/>
      <c r="F386" s="118"/>
      <c r="G386" s="118"/>
      <c r="H386" s="118"/>
      <c r="I386" s="178"/>
      <c r="J386" s="178"/>
      <c r="K386" s="118"/>
      <c r="L386" s="129"/>
      <c r="M386" s="129"/>
      <c r="N386" s="119"/>
      <c r="O386" s="119"/>
      <c r="P386" s="109"/>
      <c r="Q386" s="109"/>
      <c r="R386" s="109"/>
      <c r="S386" s="109"/>
      <c r="T386" s="109"/>
      <c r="U386" s="109"/>
      <c r="V386" s="109"/>
      <c r="W386" s="109"/>
      <c r="X386" s="109"/>
      <c r="Y386" s="109"/>
      <c r="Z386" s="109"/>
      <c r="AA386" s="109"/>
      <c r="AB386" s="109"/>
      <c r="AC386" s="109"/>
      <c r="AD386" s="109"/>
      <c r="AE386" s="109"/>
      <c r="AF386" s="109"/>
      <c r="AG386" s="109"/>
      <c r="AH386" s="109"/>
      <c r="AI386" s="109"/>
      <c r="AJ386" s="109"/>
      <c r="AK386" s="109"/>
      <c r="AL386" s="109"/>
      <c r="AM386" s="109"/>
      <c r="AN386" s="109"/>
      <c r="AO386" s="109"/>
      <c r="AP386" s="109"/>
      <c r="AQ386" s="109"/>
      <c r="AR386" s="109"/>
    </row>
    <row r="387" spans="1:44">
      <c r="A387" s="129"/>
      <c r="B387" s="233"/>
      <c r="C387" s="119"/>
      <c r="D387" s="128"/>
      <c r="E387" s="128"/>
      <c r="F387" s="118"/>
      <c r="G387" s="118"/>
      <c r="H387" s="118"/>
      <c r="I387" s="178"/>
      <c r="J387" s="178"/>
      <c r="K387" s="118"/>
      <c r="L387" s="129"/>
      <c r="M387" s="129"/>
      <c r="N387" s="119"/>
      <c r="O387" s="119"/>
      <c r="P387" s="109"/>
      <c r="Q387" s="109"/>
      <c r="R387" s="109"/>
      <c r="S387" s="109"/>
      <c r="T387" s="109"/>
      <c r="U387" s="109"/>
      <c r="V387" s="109"/>
      <c r="W387" s="109"/>
      <c r="X387" s="109"/>
      <c r="Y387" s="109"/>
      <c r="Z387" s="109"/>
      <c r="AA387" s="109"/>
      <c r="AB387" s="109"/>
      <c r="AC387" s="109"/>
      <c r="AD387" s="109"/>
      <c r="AE387" s="109"/>
      <c r="AF387" s="109"/>
      <c r="AG387" s="109"/>
      <c r="AH387" s="109"/>
      <c r="AI387" s="109"/>
      <c r="AJ387" s="109"/>
      <c r="AK387" s="109"/>
      <c r="AL387" s="109"/>
      <c r="AM387" s="109"/>
      <c r="AN387" s="109"/>
      <c r="AO387" s="109"/>
      <c r="AP387" s="109"/>
      <c r="AQ387" s="109"/>
      <c r="AR387" s="109"/>
    </row>
    <row r="388" spans="1:44">
      <c r="A388" s="129"/>
      <c r="B388" s="233"/>
      <c r="C388" s="119"/>
      <c r="D388" s="128"/>
      <c r="E388" s="128"/>
      <c r="F388" s="118"/>
      <c r="G388" s="118"/>
      <c r="H388" s="118"/>
      <c r="I388" s="178"/>
      <c r="J388" s="178"/>
      <c r="K388" s="118"/>
      <c r="L388" s="129"/>
      <c r="M388" s="129"/>
      <c r="N388" s="119"/>
      <c r="O388" s="119"/>
      <c r="P388" s="109"/>
      <c r="Q388" s="109"/>
      <c r="R388" s="109"/>
      <c r="S388" s="109"/>
      <c r="T388" s="109"/>
      <c r="U388" s="109"/>
      <c r="V388" s="109"/>
      <c r="W388" s="109"/>
      <c r="X388" s="109"/>
      <c r="Y388" s="109"/>
      <c r="Z388" s="109"/>
      <c r="AA388" s="109"/>
      <c r="AB388" s="109"/>
      <c r="AC388" s="109"/>
      <c r="AD388" s="109"/>
      <c r="AE388" s="109"/>
      <c r="AF388" s="109"/>
      <c r="AG388" s="109"/>
      <c r="AH388" s="109"/>
      <c r="AI388" s="109"/>
      <c r="AJ388" s="109"/>
      <c r="AK388" s="109"/>
      <c r="AL388" s="109"/>
      <c r="AM388" s="109"/>
      <c r="AN388" s="109"/>
      <c r="AO388" s="109"/>
      <c r="AP388" s="109"/>
      <c r="AQ388" s="109"/>
      <c r="AR388" s="109"/>
    </row>
    <row r="389" spans="1:44">
      <c r="A389" s="129"/>
      <c r="B389" s="233"/>
      <c r="C389" s="119"/>
      <c r="D389" s="128"/>
      <c r="E389" s="128"/>
      <c r="F389" s="118"/>
      <c r="G389" s="118"/>
      <c r="H389" s="118"/>
      <c r="I389" s="178"/>
      <c r="J389" s="178"/>
      <c r="K389" s="118"/>
      <c r="L389" s="129"/>
      <c r="M389" s="129"/>
      <c r="N389" s="119"/>
      <c r="O389" s="119"/>
      <c r="P389" s="109"/>
      <c r="Q389" s="109"/>
      <c r="R389" s="109"/>
      <c r="S389" s="109"/>
      <c r="T389" s="109"/>
      <c r="U389" s="109"/>
      <c r="V389" s="109"/>
      <c r="W389" s="109"/>
      <c r="X389" s="109"/>
      <c r="Y389" s="109"/>
      <c r="Z389" s="109"/>
      <c r="AA389" s="109"/>
      <c r="AB389" s="109"/>
      <c r="AC389" s="109"/>
      <c r="AD389" s="109"/>
      <c r="AE389" s="109"/>
      <c r="AF389" s="109"/>
      <c r="AG389" s="109"/>
      <c r="AH389" s="109"/>
      <c r="AI389" s="109"/>
      <c r="AJ389" s="109"/>
      <c r="AK389" s="109"/>
      <c r="AL389" s="109"/>
      <c r="AM389" s="109"/>
      <c r="AN389" s="109"/>
      <c r="AO389" s="109"/>
      <c r="AP389" s="109"/>
      <c r="AQ389" s="109"/>
      <c r="AR389" s="109"/>
    </row>
    <row r="390" spans="1:44">
      <c r="A390" s="129"/>
      <c r="B390" s="233"/>
      <c r="C390" s="119"/>
      <c r="D390" s="128"/>
      <c r="E390" s="128"/>
      <c r="F390" s="118"/>
      <c r="G390" s="118"/>
      <c r="H390" s="118"/>
      <c r="I390" s="178"/>
      <c r="J390" s="178"/>
      <c r="K390" s="118"/>
      <c r="L390" s="129"/>
      <c r="M390" s="129"/>
      <c r="N390" s="119"/>
      <c r="O390" s="119"/>
      <c r="P390" s="109"/>
      <c r="Q390" s="109"/>
      <c r="R390" s="109"/>
      <c r="S390" s="109"/>
      <c r="T390" s="109"/>
      <c r="U390" s="109"/>
      <c r="V390" s="109"/>
      <c r="W390" s="109"/>
      <c r="X390" s="109"/>
      <c r="Y390" s="109"/>
      <c r="Z390" s="109"/>
      <c r="AA390" s="109"/>
      <c r="AB390" s="109"/>
      <c r="AC390" s="109"/>
      <c r="AD390" s="109"/>
      <c r="AE390" s="109"/>
      <c r="AF390" s="109"/>
      <c r="AG390" s="109"/>
      <c r="AH390" s="109"/>
      <c r="AI390" s="109"/>
      <c r="AJ390" s="109"/>
      <c r="AK390" s="109"/>
      <c r="AL390" s="109"/>
      <c r="AM390" s="109"/>
      <c r="AN390" s="109"/>
      <c r="AO390" s="109"/>
      <c r="AP390" s="109"/>
      <c r="AQ390" s="109"/>
      <c r="AR390" s="109"/>
    </row>
    <row r="391" spans="1:44">
      <c r="A391" s="129"/>
      <c r="B391" s="233"/>
      <c r="C391" s="119"/>
      <c r="D391" s="128"/>
      <c r="E391" s="128"/>
      <c r="F391" s="118"/>
      <c r="G391" s="118"/>
      <c r="H391" s="118"/>
      <c r="I391" s="178"/>
      <c r="J391" s="178"/>
      <c r="K391" s="118"/>
      <c r="L391" s="129"/>
      <c r="M391" s="129"/>
      <c r="N391" s="119"/>
      <c r="O391" s="119"/>
      <c r="P391" s="109"/>
      <c r="Q391" s="109"/>
      <c r="R391" s="109"/>
      <c r="S391" s="109"/>
      <c r="T391" s="109"/>
      <c r="U391" s="109"/>
      <c r="V391" s="109"/>
      <c r="W391" s="109"/>
      <c r="X391" s="109"/>
      <c r="Y391" s="109"/>
      <c r="Z391" s="109"/>
      <c r="AA391" s="109"/>
      <c r="AB391" s="109"/>
      <c r="AC391" s="109"/>
      <c r="AD391" s="109"/>
      <c r="AE391" s="109"/>
      <c r="AF391" s="109"/>
      <c r="AG391" s="109"/>
      <c r="AH391" s="109"/>
      <c r="AI391" s="109"/>
      <c r="AJ391" s="109"/>
      <c r="AK391" s="109"/>
      <c r="AL391" s="109"/>
      <c r="AM391" s="109"/>
      <c r="AN391" s="109"/>
      <c r="AO391" s="109"/>
      <c r="AP391" s="109"/>
      <c r="AQ391" s="109"/>
      <c r="AR391" s="109"/>
    </row>
    <row r="392" spans="1:44">
      <c r="A392" s="129"/>
      <c r="B392" s="233"/>
      <c r="C392" s="119"/>
      <c r="D392" s="128"/>
      <c r="E392" s="128"/>
      <c r="F392" s="118"/>
      <c r="G392" s="118"/>
      <c r="H392" s="118"/>
      <c r="I392" s="178"/>
      <c r="J392" s="178"/>
      <c r="K392" s="118"/>
      <c r="L392" s="129"/>
      <c r="M392" s="129"/>
      <c r="N392" s="119"/>
      <c r="O392" s="119"/>
      <c r="P392" s="109"/>
      <c r="Q392" s="109"/>
      <c r="R392" s="109"/>
      <c r="S392" s="109"/>
      <c r="T392" s="109"/>
      <c r="U392" s="109"/>
      <c r="V392" s="109"/>
      <c r="W392" s="109"/>
      <c r="X392" s="109"/>
      <c r="Y392" s="109"/>
      <c r="Z392" s="109"/>
      <c r="AA392" s="109"/>
      <c r="AB392" s="109"/>
      <c r="AC392" s="109"/>
      <c r="AD392" s="109"/>
      <c r="AE392" s="109"/>
      <c r="AF392" s="109"/>
      <c r="AG392" s="109"/>
      <c r="AH392" s="109"/>
      <c r="AI392" s="109"/>
      <c r="AJ392" s="109"/>
      <c r="AK392" s="109"/>
      <c r="AL392" s="109"/>
      <c r="AM392" s="109"/>
      <c r="AN392" s="109"/>
      <c r="AO392" s="109"/>
      <c r="AP392" s="109"/>
      <c r="AQ392" s="109"/>
      <c r="AR392" s="109"/>
    </row>
    <row r="393" spans="1:44">
      <c r="A393" s="129"/>
      <c r="B393" s="233"/>
      <c r="C393" s="119"/>
      <c r="D393" s="128"/>
      <c r="E393" s="128"/>
      <c r="F393" s="118"/>
      <c r="G393" s="118"/>
      <c r="H393" s="118"/>
      <c r="I393" s="178"/>
      <c r="J393" s="178"/>
      <c r="K393" s="118"/>
      <c r="L393" s="129"/>
      <c r="M393" s="129"/>
      <c r="N393" s="119"/>
      <c r="O393" s="119"/>
      <c r="P393" s="109"/>
      <c r="Q393" s="109"/>
      <c r="R393" s="109"/>
      <c r="S393" s="109"/>
      <c r="T393" s="109"/>
      <c r="U393" s="109"/>
      <c r="V393" s="109"/>
      <c r="W393" s="109"/>
      <c r="X393" s="109"/>
      <c r="Y393" s="109"/>
      <c r="Z393" s="109"/>
      <c r="AA393" s="109"/>
      <c r="AB393" s="109"/>
      <c r="AC393" s="109"/>
      <c r="AD393" s="109"/>
      <c r="AE393" s="109"/>
      <c r="AF393" s="109"/>
      <c r="AG393" s="109"/>
      <c r="AH393" s="109"/>
      <c r="AI393" s="109"/>
      <c r="AJ393" s="109"/>
      <c r="AK393" s="109"/>
      <c r="AL393" s="109"/>
      <c r="AM393" s="109"/>
      <c r="AN393" s="109"/>
      <c r="AO393" s="109"/>
      <c r="AP393" s="109"/>
      <c r="AQ393" s="109"/>
      <c r="AR393" s="109"/>
    </row>
    <row r="394" spans="1:44">
      <c r="A394" s="129"/>
      <c r="B394" s="233"/>
      <c r="C394" s="119"/>
      <c r="D394" s="128"/>
      <c r="E394" s="128"/>
      <c r="F394" s="118"/>
      <c r="G394" s="118"/>
      <c r="H394" s="118"/>
      <c r="I394" s="178"/>
      <c r="J394" s="178"/>
      <c r="K394" s="118"/>
      <c r="L394" s="129"/>
      <c r="M394" s="129"/>
      <c r="N394" s="119"/>
      <c r="O394" s="119"/>
      <c r="P394" s="109"/>
      <c r="Q394" s="109"/>
      <c r="R394" s="109"/>
      <c r="S394" s="109"/>
      <c r="T394" s="109"/>
      <c r="U394" s="109"/>
      <c r="V394" s="109"/>
      <c r="W394" s="109"/>
      <c r="X394" s="109"/>
      <c r="Y394" s="109"/>
      <c r="Z394" s="109"/>
      <c r="AA394" s="109"/>
      <c r="AB394" s="109"/>
      <c r="AC394" s="109"/>
      <c r="AD394" s="109"/>
      <c r="AE394" s="109"/>
      <c r="AF394" s="109"/>
      <c r="AG394" s="109"/>
      <c r="AH394" s="109"/>
      <c r="AI394" s="109"/>
      <c r="AJ394" s="109"/>
      <c r="AK394" s="109"/>
      <c r="AL394" s="109"/>
      <c r="AM394" s="109"/>
      <c r="AN394" s="109"/>
      <c r="AO394" s="109"/>
      <c r="AP394" s="109"/>
      <c r="AQ394" s="109"/>
      <c r="AR394" s="109"/>
    </row>
    <row r="395" spans="1:44">
      <c r="A395" s="129"/>
      <c r="B395" s="233"/>
      <c r="C395" s="119"/>
      <c r="D395" s="128"/>
      <c r="E395" s="128"/>
      <c r="F395" s="118"/>
      <c r="G395" s="118"/>
      <c r="H395" s="118"/>
      <c r="I395" s="178"/>
      <c r="J395" s="178"/>
      <c r="K395" s="118"/>
      <c r="L395" s="129"/>
      <c r="M395" s="129"/>
      <c r="N395" s="119"/>
      <c r="O395" s="119"/>
      <c r="P395" s="109"/>
      <c r="Q395" s="109"/>
      <c r="R395" s="109"/>
      <c r="S395" s="109"/>
      <c r="T395" s="109"/>
      <c r="U395" s="109"/>
      <c r="V395" s="109"/>
      <c r="W395" s="109"/>
      <c r="X395" s="109"/>
      <c r="Y395" s="109"/>
      <c r="Z395" s="109"/>
      <c r="AA395" s="109"/>
      <c r="AB395" s="109"/>
      <c r="AC395" s="109"/>
      <c r="AD395" s="109"/>
      <c r="AE395" s="109"/>
      <c r="AF395" s="109"/>
      <c r="AG395" s="109"/>
      <c r="AH395" s="109"/>
      <c r="AI395" s="109"/>
      <c r="AJ395" s="109"/>
      <c r="AK395" s="109"/>
      <c r="AL395" s="109"/>
      <c r="AM395" s="109"/>
      <c r="AN395" s="109"/>
      <c r="AO395" s="109"/>
      <c r="AP395" s="109"/>
      <c r="AQ395" s="109"/>
      <c r="AR395" s="109"/>
    </row>
    <row r="396" spans="1:44">
      <c r="A396" s="129"/>
      <c r="B396" s="233"/>
      <c r="C396" s="119"/>
      <c r="D396" s="128"/>
      <c r="E396" s="128"/>
      <c r="F396" s="118"/>
      <c r="G396" s="118"/>
      <c r="H396" s="118"/>
      <c r="I396" s="178"/>
      <c r="J396" s="178"/>
      <c r="K396" s="118"/>
      <c r="L396" s="129"/>
      <c r="M396" s="129"/>
      <c r="N396" s="119"/>
      <c r="O396" s="119"/>
      <c r="P396" s="109"/>
      <c r="Q396" s="109"/>
      <c r="R396" s="109"/>
      <c r="S396" s="109"/>
      <c r="T396" s="109"/>
      <c r="U396" s="109"/>
      <c r="V396" s="109"/>
      <c r="W396" s="109"/>
      <c r="X396" s="109"/>
      <c r="Y396" s="109"/>
      <c r="Z396" s="109"/>
      <c r="AA396" s="109"/>
      <c r="AB396" s="109"/>
      <c r="AC396" s="109"/>
      <c r="AD396" s="109"/>
      <c r="AE396" s="109"/>
      <c r="AF396" s="109"/>
      <c r="AG396" s="109"/>
      <c r="AH396" s="109"/>
      <c r="AI396" s="109"/>
      <c r="AJ396" s="109"/>
      <c r="AK396" s="109"/>
      <c r="AL396" s="109"/>
      <c r="AM396" s="109"/>
      <c r="AN396" s="109"/>
      <c r="AO396" s="109"/>
      <c r="AP396" s="109"/>
      <c r="AQ396" s="109"/>
      <c r="AR396" s="109"/>
    </row>
    <row r="397" spans="1:44">
      <c r="A397" s="129"/>
      <c r="B397" s="233"/>
      <c r="C397" s="119"/>
      <c r="D397" s="128"/>
      <c r="E397" s="128"/>
      <c r="F397" s="118"/>
      <c r="G397" s="118"/>
      <c r="H397" s="118"/>
      <c r="I397" s="178"/>
      <c r="J397" s="178"/>
      <c r="K397" s="118"/>
      <c r="L397" s="129"/>
      <c r="M397" s="129"/>
      <c r="N397" s="119"/>
      <c r="O397" s="119"/>
      <c r="P397" s="109"/>
      <c r="Q397" s="109"/>
      <c r="R397" s="109"/>
      <c r="S397" s="109"/>
      <c r="T397" s="109"/>
      <c r="U397" s="109"/>
      <c r="V397" s="109"/>
      <c r="W397" s="109"/>
      <c r="X397" s="109"/>
      <c r="Y397" s="109"/>
      <c r="Z397" s="109"/>
      <c r="AA397" s="109"/>
      <c r="AB397" s="109"/>
      <c r="AC397" s="109"/>
      <c r="AD397" s="109"/>
      <c r="AE397" s="109"/>
      <c r="AF397" s="109"/>
      <c r="AG397" s="109"/>
      <c r="AH397" s="109"/>
      <c r="AI397" s="109"/>
      <c r="AJ397" s="109"/>
      <c r="AK397" s="109"/>
      <c r="AL397" s="109"/>
      <c r="AM397" s="109"/>
      <c r="AN397" s="109"/>
      <c r="AO397" s="109"/>
      <c r="AP397" s="109"/>
      <c r="AQ397" s="109"/>
      <c r="AR397" s="109"/>
    </row>
    <row r="398" spans="1:44">
      <c r="A398" s="129"/>
      <c r="B398" s="233"/>
      <c r="C398" s="119"/>
      <c r="D398" s="128"/>
      <c r="E398" s="128"/>
      <c r="F398" s="118"/>
      <c r="G398" s="118"/>
      <c r="H398" s="118"/>
      <c r="I398" s="178"/>
      <c r="J398" s="178"/>
      <c r="K398" s="118"/>
      <c r="L398" s="129"/>
      <c r="M398" s="129"/>
      <c r="N398" s="119"/>
      <c r="O398" s="119"/>
      <c r="P398" s="109"/>
      <c r="Q398" s="109"/>
      <c r="R398" s="109"/>
      <c r="S398" s="109"/>
      <c r="T398" s="109"/>
      <c r="U398" s="109"/>
      <c r="V398" s="109"/>
      <c r="W398" s="109"/>
      <c r="X398" s="109"/>
      <c r="Y398" s="109"/>
      <c r="Z398" s="109"/>
      <c r="AA398" s="109"/>
      <c r="AB398" s="109"/>
      <c r="AC398" s="109"/>
      <c r="AD398" s="109"/>
      <c r="AE398" s="109"/>
      <c r="AF398" s="109"/>
      <c r="AG398" s="109"/>
      <c r="AH398" s="109"/>
      <c r="AI398" s="109"/>
      <c r="AJ398" s="109"/>
      <c r="AK398" s="109"/>
      <c r="AL398" s="109"/>
      <c r="AM398" s="109"/>
      <c r="AN398" s="109"/>
      <c r="AO398" s="109"/>
      <c r="AP398" s="109"/>
      <c r="AQ398" s="109"/>
      <c r="AR398" s="109"/>
    </row>
    <row r="399" spans="1:44">
      <c r="A399" s="129"/>
      <c r="B399" s="233"/>
      <c r="C399" s="119"/>
      <c r="D399" s="128"/>
      <c r="E399" s="128"/>
      <c r="F399" s="118"/>
      <c r="G399" s="118"/>
      <c r="H399" s="118"/>
      <c r="I399" s="178"/>
      <c r="J399" s="178"/>
      <c r="K399" s="118"/>
      <c r="L399" s="129"/>
      <c r="M399" s="129"/>
      <c r="N399" s="119"/>
      <c r="O399" s="119"/>
      <c r="P399" s="109"/>
      <c r="Q399" s="109"/>
      <c r="R399" s="109"/>
      <c r="S399" s="109"/>
      <c r="T399" s="109"/>
      <c r="U399" s="109"/>
      <c r="V399" s="109"/>
      <c r="W399" s="109"/>
      <c r="X399" s="109"/>
      <c r="Y399" s="109"/>
      <c r="Z399" s="109"/>
      <c r="AA399" s="109"/>
      <c r="AB399" s="109"/>
      <c r="AC399" s="109"/>
      <c r="AD399" s="109"/>
      <c r="AE399" s="109"/>
      <c r="AF399" s="109"/>
      <c r="AG399" s="109"/>
      <c r="AH399" s="109"/>
      <c r="AI399" s="109"/>
      <c r="AJ399" s="109"/>
      <c r="AK399" s="109"/>
      <c r="AL399" s="109"/>
      <c r="AM399" s="109"/>
      <c r="AN399" s="109"/>
      <c r="AO399" s="109"/>
      <c r="AP399" s="109"/>
      <c r="AQ399" s="109"/>
      <c r="AR399" s="109"/>
    </row>
    <row r="400" spans="1:44">
      <c r="A400" s="129"/>
      <c r="B400" s="233"/>
      <c r="C400" s="119"/>
      <c r="D400" s="128"/>
      <c r="E400" s="128"/>
      <c r="F400" s="118"/>
      <c r="G400" s="118"/>
      <c r="H400" s="118"/>
      <c r="I400" s="178"/>
      <c r="J400" s="178"/>
      <c r="K400" s="118"/>
      <c r="L400" s="129"/>
      <c r="M400" s="129"/>
      <c r="N400" s="119"/>
      <c r="O400" s="119"/>
      <c r="P400" s="109"/>
      <c r="Q400" s="109"/>
      <c r="R400" s="109"/>
      <c r="S400" s="109"/>
      <c r="T400" s="109"/>
      <c r="U400" s="109"/>
      <c r="V400" s="109"/>
      <c r="W400" s="109"/>
      <c r="X400" s="109"/>
      <c r="Y400" s="109"/>
      <c r="Z400" s="109"/>
      <c r="AA400" s="109"/>
      <c r="AB400" s="109"/>
      <c r="AC400" s="109"/>
      <c r="AD400" s="109"/>
      <c r="AE400" s="109"/>
      <c r="AF400" s="109"/>
      <c r="AG400" s="109"/>
      <c r="AH400" s="109"/>
      <c r="AI400" s="109"/>
      <c r="AJ400" s="109"/>
      <c r="AK400" s="109"/>
      <c r="AL400" s="109"/>
      <c r="AM400" s="109"/>
      <c r="AN400" s="109"/>
      <c r="AO400" s="109"/>
      <c r="AP400" s="109"/>
      <c r="AQ400" s="109"/>
      <c r="AR400" s="109"/>
    </row>
    <row r="401" spans="1:44">
      <c r="A401" s="129"/>
      <c r="B401" s="233"/>
      <c r="C401" s="119"/>
      <c r="D401" s="128"/>
      <c r="E401" s="128"/>
      <c r="F401" s="118"/>
      <c r="G401" s="118"/>
      <c r="H401" s="118"/>
      <c r="I401" s="178"/>
      <c r="J401" s="178"/>
      <c r="K401" s="118"/>
      <c r="L401" s="129"/>
      <c r="M401" s="129"/>
      <c r="N401" s="119"/>
      <c r="O401" s="119"/>
      <c r="P401" s="109"/>
      <c r="Q401" s="109"/>
      <c r="R401" s="109"/>
      <c r="S401" s="109"/>
      <c r="T401" s="109"/>
      <c r="U401" s="109"/>
      <c r="V401" s="109"/>
      <c r="W401" s="109"/>
      <c r="X401" s="109"/>
      <c r="Y401" s="109"/>
      <c r="Z401" s="109"/>
      <c r="AA401" s="109"/>
      <c r="AB401" s="109"/>
      <c r="AC401" s="109"/>
      <c r="AD401" s="109"/>
      <c r="AE401" s="109"/>
      <c r="AF401" s="109"/>
      <c r="AG401" s="109"/>
      <c r="AH401" s="109"/>
      <c r="AI401" s="109"/>
      <c r="AJ401" s="109"/>
      <c r="AK401" s="109"/>
      <c r="AL401" s="109"/>
      <c r="AM401" s="109"/>
      <c r="AN401" s="109"/>
      <c r="AO401" s="109"/>
      <c r="AP401" s="109"/>
      <c r="AQ401" s="109"/>
      <c r="AR401" s="109"/>
    </row>
    <row r="402" spans="1:44">
      <c r="A402" s="129"/>
      <c r="B402" s="233"/>
      <c r="C402" s="119"/>
      <c r="D402" s="128"/>
      <c r="E402" s="128"/>
      <c r="F402" s="118"/>
      <c r="G402" s="118"/>
      <c r="H402" s="118"/>
      <c r="I402" s="178"/>
      <c r="J402" s="178"/>
      <c r="K402" s="118"/>
      <c r="L402" s="129"/>
      <c r="M402" s="129"/>
      <c r="N402" s="119"/>
      <c r="O402" s="119"/>
      <c r="P402" s="109"/>
      <c r="Q402" s="109"/>
      <c r="R402" s="109"/>
      <c r="S402" s="109"/>
      <c r="T402" s="109"/>
      <c r="U402" s="109"/>
      <c r="V402" s="109"/>
      <c r="W402" s="109"/>
      <c r="X402" s="109"/>
      <c r="Y402" s="109"/>
      <c r="Z402" s="109"/>
      <c r="AA402" s="109"/>
      <c r="AB402" s="109"/>
      <c r="AC402" s="109"/>
      <c r="AD402" s="109"/>
      <c r="AE402" s="109"/>
      <c r="AF402" s="109"/>
      <c r="AG402" s="109"/>
      <c r="AH402" s="109"/>
      <c r="AI402" s="109"/>
      <c r="AJ402" s="109"/>
      <c r="AK402" s="109"/>
      <c r="AL402" s="109"/>
      <c r="AM402" s="109"/>
      <c r="AN402" s="109"/>
      <c r="AO402" s="109"/>
      <c r="AP402" s="109"/>
      <c r="AQ402" s="109"/>
      <c r="AR402" s="109"/>
    </row>
    <row r="403" spans="1:44">
      <c r="A403" s="129"/>
      <c r="B403" s="233"/>
      <c r="C403" s="119"/>
      <c r="D403" s="128"/>
      <c r="E403" s="128"/>
      <c r="F403" s="118"/>
      <c r="G403" s="118"/>
      <c r="H403" s="118"/>
      <c r="I403" s="178"/>
      <c r="J403" s="178"/>
      <c r="K403" s="118"/>
      <c r="L403" s="129"/>
      <c r="M403" s="129"/>
      <c r="N403" s="119"/>
      <c r="O403" s="119"/>
      <c r="P403" s="109"/>
      <c r="Q403" s="109"/>
      <c r="R403" s="109"/>
      <c r="S403" s="109"/>
      <c r="T403" s="109"/>
      <c r="U403" s="109"/>
      <c r="V403" s="109"/>
      <c r="W403" s="109"/>
      <c r="X403" s="109"/>
      <c r="Y403" s="109"/>
      <c r="Z403" s="109"/>
      <c r="AA403" s="109"/>
      <c r="AB403" s="109"/>
      <c r="AC403" s="109"/>
      <c r="AD403" s="109"/>
      <c r="AE403" s="109"/>
      <c r="AF403" s="109"/>
      <c r="AG403" s="109"/>
      <c r="AH403" s="109"/>
      <c r="AI403" s="109"/>
      <c r="AJ403" s="109"/>
      <c r="AK403" s="109"/>
      <c r="AL403" s="109"/>
      <c r="AM403" s="109"/>
      <c r="AN403" s="109"/>
      <c r="AO403" s="109"/>
      <c r="AP403" s="109"/>
      <c r="AQ403" s="109"/>
      <c r="AR403" s="109"/>
    </row>
    <row r="404" spans="1:44">
      <c r="A404" s="129"/>
      <c r="B404" s="233"/>
      <c r="C404" s="119"/>
      <c r="D404" s="128"/>
      <c r="E404" s="128"/>
      <c r="F404" s="118"/>
      <c r="G404" s="118"/>
      <c r="H404" s="118"/>
      <c r="I404" s="178"/>
      <c r="J404" s="178"/>
      <c r="K404" s="118"/>
      <c r="L404" s="129"/>
      <c r="M404" s="129"/>
      <c r="N404" s="119"/>
      <c r="O404" s="119"/>
      <c r="P404" s="109"/>
      <c r="Q404" s="109"/>
      <c r="R404" s="109"/>
      <c r="S404" s="109"/>
      <c r="T404" s="109"/>
      <c r="U404" s="109"/>
      <c r="V404" s="109"/>
      <c r="W404" s="109"/>
      <c r="X404" s="109"/>
      <c r="Y404" s="109"/>
      <c r="Z404" s="109"/>
      <c r="AA404" s="109"/>
      <c r="AB404" s="109"/>
      <c r="AC404" s="109"/>
      <c r="AD404" s="109"/>
      <c r="AE404" s="109"/>
      <c r="AF404" s="109"/>
      <c r="AG404" s="109"/>
      <c r="AH404" s="109"/>
      <c r="AI404" s="109"/>
      <c r="AJ404" s="109"/>
      <c r="AK404" s="109"/>
      <c r="AL404" s="109"/>
      <c r="AM404" s="109"/>
      <c r="AN404" s="109"/>
      <c r="AO404" s="109"/>
      <c r="AP404" s="109"/>
      <c r="AQ404" s="109"/>
      <c r="AR404" s="109"/>
    </row>
    <row r="405" spans="1:44">
      <c r="A405" s="129"/>
      <c r="B405" s="233"/>
      <c r="C405" s="119"/>
      <c r="D405" s="128"/>
      <c r="E405" s="128"/>
      <c r="F405" s="118"/>
      <c r="G405" s="118"/>
      <c r="H405" s="118"/>
      <c r="I405" s="178"/>
      <c r="J405" s="178"/>
      <c r="K405" s="118"/>
      <c r="L405" s="129"/>
      <c r="M405" s="129"/>
      <c r="N405" s="119"/>
      <c r="O405" s="119"/>
      <c r="P405" s="109"/>
      <c r="Q405" s="109"/>
      <c r="R405" s="109"/>
      <c r="S405" s="109"/>
      <c r="T405" s="109"/>
      <c r="U405" s="109"/>
      <c r="V405" s="109"/>
      <c r="W405" s="109"/>
      <c r="X405" s="109"/>
      <c r="Y405" s="109"/>
      <c r="Z405" s="109"/>
      <c r="AA405" s="109"/>
      <c r="AB405" s="109"/>
      <c r="AC405" s="109"/>
      <c r="AD405" s="109"/>
      <c r="AE405" s="109"/>
      <c r="AF405" s="109"/>
      <c r="AG405" s="109"/>
      <c r="AH405" s="109"/>
      <c r="AI405" s="109"/>
      <c r="AJ405" s="109"/>
      <c r="AK405" s="109"/>
      <c r="AL405" s="109"/>
      <c r="AM405" s="109"/>
      <c r="AN405" s="109"/>
      <c r="AO405" s="109"/>
      <c r="AP405" s="109"/>
      <c r="AQ405" s="109"/>
      <c r="AR405" s="109"/>
    </row>
    <row r="406" spans="1:44">
      <c r="A406" s="129"/>
      <c r="B406" s="233"/>
      <c r="C406" s="119"/>
      <c r="D406" s="128"/>
      <c r="E406" s="128"/>
      <c r="F406" s="118"/>
      <c r="G406" s="118"/>
      <c r="H406" s="118"/>
      <c r="I406" s="178"/>
      <c r="J406" s="178"/>
      <c r="K406" s="118"/>
      <c r="L406" s="129"/>
      <c r="M406" s="129"/>
      <c r="N406" s="119"/>
      <c r="O406" s="119"/>
      <c r="P406" s="109"/>
      <c r="Q406" s="109"/>
      <c r="R406" s="109"/>
      <c r="S406" s="109"/>
      <c r="T406" s="109"/>
      <c r="U406" s="109"/>
      <c r="V406" s="109"/>
      <c r="W406" s="109"/>
      <c r="X406" s="109"/>
      <c r="Y406" s="109"/>
      <c r="Z406" s="109"/>
      <c r="AA406" s="109"/>
      <c r="AB406" s="109"/>
      <c r="AC406" s="109"/>
      <c r="AD406" s="109"/>
      <c r="AE406" s="109"/>
      <c r="AF406" s="109"/>
      <c r="AG406" s="109"/>
      <c r="AH406" s="109"/>
      <c r="AI406" s="109"/>
      <c r="AJ406" s="109"/>
      <c r="AK406" s="109"/>
      <c r="AL406" s="109"/>
      <c r="AM406" s="109"/>
      <c r="AN406" s="109"/>
      <c r="AO406" s="109"/>
      <c r="AP406" s="109"/>
      <c r="AQ406" s="109"/>
      <c r="AR406" s="109"/>
    </row>
    <row r="407" spans="1:44">
      <c r="A407" s="129"/>
      <c r="B407" s="233"/>
      <c r="C407" s="119"/>
      <c r="D407" s="128"/>
      <c r="E407" s="128"/>
      <c r="F407" s="118"/>
      <c r="G407" s="118"/>
      <c r="H407" s="118"/>
      <c r="I407" s="178"/>
      <c r="J407" s="178"/>
      <c r="K407" s="118"/>
      <c r="L407" s="129"/>
      <c r="M407" s="129"/>
      <c r="N407" s="119"/>
      <c r="O407" s="119"/>
      <c r="P407" s="109"/>
      <c r="Q407" s="109"/>
      <c r="R407" s="109"/>
      <c r="S407" s="109"/>
      <c r="T407" s="109"/>
      <c r="U407" s="109"/>
      <c r="V407" s="109"/>
      <c r="W407" s="109"/>
      <c r="X407" s="109"/>
      <c r="Y407" s="109"/>
      <c r="Z407" s="109"/>
      <c r="AA407" s="109"/>
      <c r="AB407" s="109"/>
      <c r="AC407" s="109"/>
      <c r="AD407" s="109"/>
      <c r="AE407" s="109"/>
      <c r="AF407" s="109"/>
      <c r="AG407" s="109"/>
      <c r="AH407" s="109"/>
      <c r="AI407" s="109"/>
      <c r="AJ407" s="109"/>
      <c r="AK407" s="109"/>
      <c r="AL407" s="109"/>
      <c r="AM407" s="109"/>
      <c r="AN407" s="109"/>
      <c r="AO407" s="109"/>
      <c r="AP407" s="109"/>
      <c r="AQ407" s="109"/>
      <c r="AR407" s="109"/>
    </row>
    <row r="408" spans="1:44">
      <c r="A408" s="129"/>
      <c r="B408" s="233"/>
      <c r="C408" s="119"/>
      <c r="D408" s="128"/>
      <c r="E408" s="128"/>
      <c r="F408" s="118"/>
      <c r="G408" s="118"/>
      <c r="H408" s="118"/>
      <c r="I408" s="178"/>
      <c r="J408" s="178"/>
      <c r="K408" s="118"/>
      <c r="L408" s="129"/>
      <c r="M408" s="129"/>
      <c r="N408" s="119"/>
      <c r="O408" s="119"/>
      <c r="P408" s="109"/>
      <c r="Q408" s="109"/>
      <c r="R408" s="109"/>
      <c r="S408" s="109"/>
      <c r="T408" s="109"/>
      <c r="U408" s="109"/>
      <c r="V408" s="109"/>
      <c r="W408" s="109"/>
      <c r="X408" s="109"/>
      <c r="Y408" s="109"/>
      <c r="Z408" s="109"/>
      <c r="AA408" s="109"/>
      <c r="AB408" s="109"/>
      <c r="AC408" s="109"/>
      <c r="AD408" s="109"/>
      <c r="AE408" s="109"/>
      <c r="AF408" s="109"/>
      <c r="AG408" s="109"/>
      <c r="AH408" s="109"/>
      <c r="AI408" s="109"/>
      <c r="AJ408" s="109"/>
      <c r="AK408" s="109"/>
      <c r="AL408" s="109"/>
      <c r="AM408" s="109"/>
      <c r="AN408" s="109"/>
      <c r="AO408" s="109"/>
      <c r="AP408" s="109"/>
      <c r="AQ408" s="109"/>
      <c r="AR408" s="109"/>
    </row>
    <row r="409" spans="1:44">
      <c r="A409" s="129"/>
      <c r="B409" s="233"/>
      <c r="C409" s="119"/>
      <c r="D409" s="128"/>
      <c r="E409" s="128"/>
      <c r="F409" s="118"/>
      <c r="G409" s="118"/>
      <c r="H409" s="118"/>
      <c r="I409" s="178"/>
      <c r="J409" s="178"/>
      <c r="K409" s="118"/>
      <c r="L409" s="129"/>
      <c r="M409" s="129"/>
      <c r="N409" s="119"/>
      <c r="O409" s="119"/>
      <c r="P409" s="109"/>
      <c r="Q409" s="109"/>
      <c r="R409" s="109"/>
      <c r="S409" s="109"/>
      <c r="T409" s="109"/>
      <c r="U409" s="109"/>
      <c r="V409" s="109"/>
      <c r="W409" s="109"/>
      <c r="X409" s="109"/>
      <c r="Y409" s="109"/>
      <c r="Z409" s="109"/>
      <c r="AA409" s="109"/>
      <c r="AB409" s="109"/>
      <c r="AC409" s="109"/>
      <c r="AD409" s="109"/>
      <c r="AE409" s="109"/>
      <c r="AF409" s="109"/>
      <c r="AG409" s="109"/>
      <c r="AH409" s="109"/>
      <c r="AI409" s="109"/>
      <c r="AJ409" s="109"/>
      <c r="AK409" s="109"/>
      <c r="AL409" s="109"/>
      <c r="AM409" s="109"/>
      <c r="AN409" s="109"/>
      <c r="AO409" s="109"/>
      <c r="AP409" s="109"/>
      <c r="AQ409" s="109"/>
      <c r="AR409" s="109"/>
    </row>
    <row r="410" spans="1:44">
      <c r="A410" s="129"/>
      <c r="B410" s="233"/>
      <c r="C410" s="119"/>
      <c r="D410" s="128"/>
      <c r="E410" s="128"/>
      <c r="F410" s="118"/>
      <c r="G410" s="118"/>
      <c r="H410" s="118"/>
      <c r="I410" s="178"/>
      <c r="J410" s="178"/>
      <c r="K410" s="118"/>
      <c r="L410" s="129"/>
      <c r="M410" s="129"/>
      <c r="N410" s="119"/>
      <c r="O410" s="119"/>
      <c r="P410" s="109"/>
      <c r="Q410" s="109"/>
      <c r="R410" s="109"/>
      <c r="S410" s="109"/>
      <c r="T410" s="109"/>
      <c r="U410" s="109"/>
      <c r="V410" s="109"/>
      <c r="W410" s="109"/>
      <c r="X410" s="109"/>
      <c r="Y410" s="109"/>
      <c r="Z410" s="109"/>
      <c r="AA410" s="109"/>
      <c r="AB410" s="109"/>
      <c r="AC410" s="109"/>
      <c r="AD410" s="109"/>
      <c r="AE410" s="109"/>
      <c r="AF410" s="109"/>
      <c r="AG410" s="109"/>
      <c r="AH410" s="109"/>
      <c r="AI410" s="109"/>
      <c r="AJ410" s="109"/>
      <c r="AK410" s="109"/>
      <c r="AL410" s="109"/>
      <c r="AM410" s="109"/>
      <c r="AN410" s="109"/>
      <c r="AO410" s="109"/>
      <c r="AP410" s="109"/>
      <c r="AQ410" s="109"/>
      <c r="AR410" s="109"/>
    </row>
    <row r="411" spans="1:44">
      <c r="A411" s="129"/>
      <c r="B411" s="233"/>
      <c r="C411" s="119"/>
      <c r="D411" s="128"/>
      <c r="E411" s="128"/>
      <c r="F411" s="118"/>
      <c r="G411" s="118"/>
      <c r="H411" s="118"/>
      <c r="I411" s="178"/>
      <c r="J411" s="178"/>
      <c r="K411" s="118"/>
      <c r="L411" s="129"/>
      <c r="M411" s="129"/>
      <c r="N411" s="119"/>
      <c r="O411" s="119"/>
      <c r="P411" s="109"/>
      <c r="Q411" s="109"/>
      <c r="R411" s="109"/>
      <c r="S411" s="109"/>
      <c r="T411" s="109"/>
      <c r="U411" s="109"/>
      <c r="V411" s="109"/>
      <c r="W411" s="109"/>
      <c r="X411" s="109"/>
      <c r="Y411" s="109"/>
      <c r="Z411" s="109"/>
      <c r="AA411" s="109"/>
      <c r="AB411" s="109"/>
      <c r="AC411" s="109"/>
      <c r="AD411" s="109"/>
      <c r="AE411" s="109"/>
      <c r="AF411" s="109"/>
      <c r="AG411" s="109"/>
      <c r="AH411" s="109"/>
      <c r="AI411" s="109"/>
      <c r="AJ411" s="109"/>
      <c r="AK411" s="109"/>
      <c r="AL411" s="109"/>
      <c r="AM411" s="109"/>
      <c r="AN411" s="109"/>
      <c r="AO411" s="109"/>
      <c r="AP411" s="109"/>
      <c r="AQ411" s="109"/>
      <c r="AR411" s="109"/>
    </row>
    <row r="412" spans="1:44">
      <c r="A412" s="129"/>
      <c r="B412" s="233"/>
      <c r="C412" s="119"/>
      <c r="D412" s="128"/>
      <c r="E412" s="128"/>
      <c r="F412" s="118"/>
      <c r="G412" s="118"/>
      <c r="H412" s="118"/>
      <c r="I412" s="178"/>
      <c r="J412" s="178"/>
      <c r="K412" s="118"/>
      <c r="L412" s="129"/>
      <c r="M412" s="129"/>
      <c r="N412" s="119"/>
      <c r="O412" s="119"/>
      <c r="P412" s="109"/>
      <c r="Q412" s="109"/>
      <c r="R412" s="109"/>
      <c r="S412" s="109"/>
      <c r="T412" s="109"/>
      <c r="U412" s="109"/>
      <c r="V412" s="109"/>
      <c r="W412" s="109"/>
      <c r="X412" s="109"/>
      <c r="Y412" s="109"/>
      <c r="Z412" s="109"/>
      <c r="AA412" s="109"/>
      <c r="AB412" s="109"/>
      <c r="AC412" s="109"/>
      <c r="AD412" s="109"/>
      <c r="AE412" s="109"/>
      <c r="AF412" s="109"/>
      <c r="AG412" s="109"/>
      <c r="AH412" s="109"/>
      <c r="AI412" s="109"/>
      <c r="AJ412" s="109"/>
      <c r="AK412" s="109"/>
      <c r="AL412" s="109"/>
      <c r="AM412" s="109"/>
      <c r="AN412" s="109"/>
      <c r="AO412" s="109"/>
      <c r="AP412" s="109"/>
      <c r="AQ412" s="109"/>
      <c r="AR412" s="109"/>
    </row>
    <row r="413" spans="1:44">
      <c r="A413" s="129"/>
      <c r="B413" s="233"/>
      <c r="C413" s="119"/>
      <c r="D413" s="128"/>
      <c r="E413" s="128"/>
      <c r="F413" s="118"/>
      <c r="G413" s="118"/>
      <c r="H413" s="118"/>
      <c r="I413" s="178"/>
      <c r="J413" s="178"/>
      <c r="K413" s="118"/>
      <c r="L413" s="129"/>
      <c r="M413" s="129"/>
      <c r="N413" s="119"/>
      <c r="O413" s="119"/>
      <c r="P413" s="109"/>
      <c r="Q413" s="109"/>
      <c r="R413" s="109"/>
      <c r="S413" s="109"/>
      <c r="T413" s="109"/>
      <c r="U413" s="109"/>
      <c r="V413" s="109"/>
      <c r="W413" s="109"/>
      <c r="X413" s="109"/>
      <c r="Y413" s="109"/>
      <c r="Z413" s="109"/>
      <c r="AA413" s="109"/>
      <c r="AB413" s="109"/>
      <c r="AC413" s="109"/>
      <c r="AD413" s="109"/>
      <c r="AE413" s="109"/>
      <c r="AF413" s="109"/>
      <c r="AG413" s="109"/>
      <c r="AH413" s="109"/>
      <c r="AI413" s="109"/>
      <c r="AJ413" s="109"/>
      <c r="AK413" s="109"/>
      <c r="AL413" s="109"/>
      <c r="AM413" s="109"/>
      <c r="AN413" s="109"/>
      <c r="AO413" s="109"/>
      <c r="AP413" s="109"/>
      <c r="AQ413" s="109"/>
      <c r="AR413" s="109"/>
    </row>
    <row r="414" spans="1:44">
      <c r="A414" s="129"/>
      <c r="B414" s="233"/>
      <c r="C414" s="119"/>
      <c r="D414" s="128"/>
      <c r="E414" s="128"/>
      <c r="F414" s="118"/>
      <c r="G414" s="118"/>
      <c r="H414" s="118"/>
      <c r="I414" s="178"/>
      <c r="J414" s="178"/>
      <c r="K414" s="118"/>
      <c r="L414" s="129"/>
      <c r="M414" s="129"/>
      <c r="N414" s="119"/>
      <c r="O414" s="119"/>
      <c r="P414" s="109"/>
      <c r="Q414" s="109"/>
      <c r="R414" s="109"/>
      <c r="S414" s="109"/>
      <c r="T414" s="109"/>
      <c r="U414" s="109"/>
      <c r="V414" s="109"/>
      <c r="W414" s="109"/>
      <c r="X414" s="109"/>
      <c r="Y414" s="109"/>
      <c r="Z414" s="109"/>
      <c r="AA414" s="109"/>
      <c r="AB414" s="109"/>
      <c r="AC414" s="109"/>
      <c r="AD414" s="109"/>
      <c r="AE414" s="109"/>
      <c r="AF414" s="109"/>
      <c r="AG414" s="109"/>
      <c r="AH414" s="109"/>
      <c r="AI414" s="109"/>
      <c r="AJ414" s="109"/>
      <c r="AK414" s="109"/>
      <c r="AL414" s="109"/>
      <c r="AM414" s="109"/>
      <c r="AN414" s="109"/>
      <c r="AO414" s="109"/>
      <c r="AP414" s="109"/>
      <c r="AQ414" s="109"/>
      <c r="AR414" s="109"/>
    </row>
    <row r="415" spans="1:44">
      <c r="A415" s="129"/>
      <c r="B415" s="233"/>
      <c r="C415" s="119"/>
      <c r="D415" s="128"/>
      <c r="E415" s="128"/>
      <c r="F415" s="118"/>
      <c r="G415" s="118"/>
      <c r="H415" s="118"/>
      <c r="I415" s="178"/>
      <c r="J415" s="178"/>
      <c r="K415" s="118"/>
      <c r="L415" s="129"/>
      <c r="M415" s="129"/>
      <c r="N415" s="119"/>
      <c r="O415" s="119"/>
      <c r="P415" s="109"/>
      <c r="Q415" s="109"/>
      <c r="R415" s="109"/>
      <c r="S415" s="109"/>
      <c r="T415" s="109"/>
      <c r="U415" s="109"/>
      <c r="V415" s="109"/>
      <c r="W415" s="109"/>
      <c r="X415" s="109"/>
      <c r="Y415" s="109"/>
      <c r="Z415" s="109"/>
      <c r="AA415" s="109"/>
      <c r="AB415" s="109"/>
      <c r="AC415" s="109"/>
      <c r="AD415" s="109"/>
      <c r="AE415" s="109"/>
      <c r="AF415" s="109"/>
      <c r="AG415" s="109"/>
      <c r="AH415" s="109"/>
      <c r="AI415" s="109"/>
      <c r="AJ415" s="109"/>
      <c r="AK415" s="109"/>
      <c r="AL415" s="109"/>
      <c r="AM415" s="109"/>
      <c r="AN415" s="109"/>
      <c r="AO415" s="109"/>
      <c r="AP415" s="109"/>
      <c r="AQ415" s="109"/>
      <c r="AR415" s="109"/>
    </row>
    <row r="416" spans="1:44">
      <c r="A416" s="129"/>
      <c r="B416" s="233"/>
      <c r="C416" s="119"/>
      <c r="D416" s="128"/>
      <c r="E416" s="128"/>
      <c r="F416" s="118"/>
      <c r="G416" s="118"/>
      <c r="H416" s="118"/>
      <c r="I416" s="178"/>
      <c r="J416" s="178"/>
      <c r="K416" s="118"/>
      <c r="L416" s="129"/>
      <c r="M416" s="129"/>
      <c r="N416" s="119"/>
      <c r="O416" s="119"/>
      <c r="P416" s="109"/>
      <c r="Q416" s="109"/>
      <c r="R416" s="109"/>
      <c r="S416" s="109"/>
      <c r="T416" s="109"/>
      <c r="U416" s="109"/>
      <c r="V416" s="109"/>
      <c r="W416" s="109"/>
      <c r="X416" s="109"/>
      <c r="Y416" s="109"/>
      <c r="Z416" s="109"/>
      <c r="AA416" s="109"/>
      <c r="AB416" s="109"/>
      <c r="AC416" s="109"/>
      <c r="AD416" s="109"/>
      <c r="AE416" s="109"/>
      <c r="AF416" s="109"/>
      <c r="AG416" s="109"/>
      <c r="AH416" s="109"/>
      <c r="AI416" s="109"/>
      <c r="AJ416" s="109"/>
      <c r="AK416" s="109"/>
      <c r="AL416" s="109"/>
      <c r="AM416" s="109"/>
      <c r="AN416" s="109"/>
      <c r="AO416" s="109"/>
      <c r="AP416" s="109"/>
      <c r="AQ416" s="109"/>
      <c r="AR416" s="109"/>
    </row>
    <row r="417" spans="1:44">
      <c r="A417" s="129"/>
      <c r="B417" s="233"/>
      <c r="C417" s="119"/>
      <c r="D417" s="128"/>
      <c r="E417" s="128"/>
      <c r="F417" s="118"/>
      <c r="G417" s="118"/>
      <c r="H417" s="118"/>
      <c r="I417" s="178"/>
      <c r="J417" s="178"/>
      <c r="K417" s="118"/>
      <c r="L417" s="129"/>
      <c r="M417" s="129"/>
      <c r="N417" s="119"/>
      <c r="O417" s="119"/>
      <c r="P417" s="109"/>
      <c r="Q417" s="109"/>
      <c r="R417" s="109"/>
      <c r="S417" s="109"/>
      <c r="T417" s="109"/>
      <c r="U417" s="109"/>
      <c r="V417" s="109"/>
      <c r="W417" s="109"/>
      <c r="X417" s="109"/>
      <c r="Y417" s="109"/>
      <c r="Z417" s="109"/>
      <c r="AA417" s="109"/>
      <c r="AB417" s="109"/>
      <c r="AC417" s="109"/>
      <c r="AD417" s="109"/>
      <c r="AE417" s="109"/>
      <c r="AF417" s="109"/>
      <c r="AG417" s="109"/>
      <c r="AH417" s="109"/>
      <c r="AI417" s="109"/>
      <c r="AJ417" s="109"/>
      <c r="AK417" s="109"/>
      <c r="AL417" s="109"/>
      <c r="AM417" s="109"/>
      <c r="AN417" s="109"/>
      <c r="AO417" s="109"/>
      <c r="AP417" s="109"/>
      <c r="AQ417" s="109"/>
      <c r="AR417" s="109"/>
    </row>
    <row r="418" spans="1:44">
      <c r="A418" s="129"/>
      <c r="B418" s="233"/>
      <c r="C418" s="119"/>
      <c r="D418" s="128"/>
      <c r="E418" s="128"/>
      <c r="F418" s="118"/>
      <c r="G418" s="118"/>
      <c r="H418" s="118"/>
      <c r="I418" s="178"/>
      <c r="J418" s="178"/>
      <c r="K418" s="118"/>
      <c r="L418" s="129"/>
      <c r="M418" s="129"/>
      <c r="N418" s="119"/>
      <c r="O418" s="119"/>
      <c r="P418" s="109"/>
      <c r="Q418" s="109"/>
      <c r="R418" s="109"/>
      <c r="S418" s="109"/>
      <c r="T418" s="109"/>
      <c r="U418" s="109"/>
      <c r="V418" s="109"/>
      <c r="W418" s="109"/>
      <c r="X418" s="109"/>
      <c r="Y418" s="109"/>
      <c r="Z418" s="109"/>
      <c r="AA418" s="109"/>
      <c r="AB418" s="109"/>
      <c r="AC418" s="109"/>
      <c r="AD418" s="109"/>
      <c r="AE418" s="109"/>
      <c r="AF418" s="109"/>
      <c r="AG418" s="109"/>
      <c r="AH418" s="109"/>
      <c r="AI418" s="109"/>
      <c r="AJ418" s="109"/>
      <c r="AK418" s="109"/>
      <c r="AL418" s="109"/>
      <c r="AM418" s="109"/>
      <c r="AN418" s="109"/>
      <c r="AO418" s="109"/>
      <c r="AP418" s="109"/>
      <c r="AQ418" s="109"/>
      <c r="AR418" s="109"/>
    </row>
    <row r="419" spans="1:44">
      <c r="A419" s="129"/>
      <c r="B419" s="233"/>
      <c r="C419" s="119"/>
      <c r="D419" s="128"/>
      <c r="E419" s="128"/>
      <c r="F419" s="118"/>
      <c r="G419" s="118"/>
      <c r="H419" s="118"/>
      <c r="I419" s="178"/>
      <c r="J419" s="178"/>
      <c r="K419" s="118"/>
      <c r="L419" s="129"/>
      <c r="M419" s="129"/>
      <c r="N419" s="119"/>
      <c r="O419" s="119"/>
      <c r="P419" s="109"/>
      <c r="Q419" s="109"/>
      <c r="R419" s="109"/>
      <c r="S419" s="109"/>
      <c r="T419" s="109"/>
      <c r="U419" s="109"/>
      <c r="V419" s="109"/>
      <c r="W419" s="109"/>
      <c r="X419" s="109"/>
      <c r="Y419" s="109"/>
      <c r="Z419" s="109"/>
      <c r="AA419" s="109"/>
      <c r="AB419" s="109"/>
      <c r="AC419" s="109"/>
      <c r="AD419" s="109"/>
      <c r="AE419" s="109"/>
      <c r="AF419" s="109"/>
      <c r="AG419" s="109"/>
      <c r="AH419" s="109"/>
      <c r="AI419" s="109"/>
      <c r="AJ419" s="109"/>
      <c r="AK419" s="109"/>
      <c r="AL419" s="109"/>
      <c r="AM419" s="109"/>
      <c r="AN419" s="109"/>
      <c r="AO419" s="109"/>
      <c r="AP419" s="109"/>
      <c r="AQ419" s="109"/>
      <c r="AR419" s="109"/>
    </row>
    <row r="420" spans="1:44">
      <c r="A420" s="129"/>
      <c r="B420" s="233"/>
      <c r="C420" s="119"/>
      <c r="D420" s="128"/>
      <c r="E420" s="128"/>
      <c r="F420" s="118"/>
      <c r="G420" s="118"/>
      <c r="H420" s="118"/>
      <c r="I420" s="178"/>
      <c r="J420" s="178"/>
      <c r="K420" s="118"/>
      <c r="L420" s="129"/>
      <c r="M420" s="129"/>
      <c r="N420" s="119"/>
      <c r="O420" s="119"/>
      <c r="P420" s="109"/>
      <c r="Q420" s="109"/>
      <c r="R420" s="109"/>
      <c r="S420" s="109"/>
      <c r="T420" s="109"/>
      <c r="U420" s="109"/>
      <c r="V420" s="109"/>
      <c r="W420" s="109"/>
      <c r="X420" s="109"/>
      <c r="Y420" s="109"/>
      <c r="Z420" s="109"/>
      <c r="AA420" s="109"/>
      <c r="AB420" s="109"/>
      <c r="AC420" s="109"/>
      <c r="AD420" s="109"/>
      <c r="AE420" s="109"/>
      <c r="AF420" s="109"/>
      <c r="AG420" s="109"/>
      <c r="AH420" s="109"/>
      <c r="AI420" s="109"/>
      <c r="AJ420" s="109"/>
      <c r="AK420" s="109"/>
      <c r="AL420" s="109"/>
      <c r="AM420" s="109"/>
      <c r="AN420" s="109"/>
      <c r="AO420" s="109"/>
      <c r="AP420" s="109"/>
      <c r="AQ420" s="109"/>
      <c r="AR420" s="109"/>
    </row>
    <row r="421" spans="1:44">
      <c r="A421" s="129"/>
      <c r="B421" s="233"/>
      <c r="C421" s="119"/>
      <c r="D421" s="128"/>
      <c r="E421" s="128"/>
      <c r="F421" s="118"/>
      <c r="G421" s="118"/>
      <c r="H421" s="118"/>
      <c r="I421" s="178"/>
      <c r="J421" s="178"/>
      <c r="K421" s="118"/>
      <c r="L421" s="129"/>
      <c r="M421" s="129"/>
      <c r="N421" s="119"/>
      <c r="O421" s="119"/>
      <c r="P421" s="109"/>
      <c r="Q421" s="109"/>
      <c r="R421" s="109"/>
      <c r="S421" s="109"/>
      <c r="T421" s="109"/>
      <c r="U421" s="109"/>
      <c r="V421" s="109"/>
      <c r="W421" s="109"/>
      <c r="X421" s="109"/>
      <c r="Y421" s="109"/>
      <c r="Z421" s="109"/>
      <c r="AA421" s="109"/>
      <c r="AB421" s="109"/>
      <c r="AC421" s="109"/>
      <c r="AD421" s="109"/>
      <c r="AE421" s="109"/>
      <c r="AF421" s="109"/>
      <c r="AG421" s="109"/>
      <c r="AH421" s="109"/>
      <c r="AI421" s="109"/>
      <c r="AJ421" s="109"/>
      <c r="AK421" s="109"/>
      <c r="AL421" s="109"/>
      <c r="AM421" s="109"/>
      <c r="AN421" s="109"/>
      <c r="AO421" s="109"/>
      <c r="AP421" s="109"/>
      <c r="AQ421" s="109"/>
      <c r="AR421" s="109"/>
    </row>
    <row r="422" spans="1:44">
      <c r="A422" s="129"/>
      <c r="B422" s="233"/>
      <c r="C422" s="119"/>
      <c r="D422" s="128"/>
      <c r="E422" s="128"/>
      <c r="F422" s="118"/>
      <c r="G422" s="118"/>
      <c r="H422" s="118"/>
      <c r="I422" s="178"/>
      <c r="J422" s="178"/>
      <c r="K422" s="118"/>
      <c r="L422" s="129"/>
      <c r="M422" s="129"/>
      <c r="N422" s="119"/>
      <c r="O422" s="119"/>
      <c r="P422" s="109"/>
      <c r="Q422" s="109"/>
      <c r="R422" s="109"/>
      <c r="S422" s="109"/>
      <c r="T422" s="109"/>
      <c r="U422" s="109"/>
      <c r="V422" s="109"/>
      <c r="W422" s="109"/>
      <c r="X422" s="109"/>
      <c r="Y422" s="109"/>
      <c r="Z422" s="109"/>
      <c r="AA422" s="109"/>
      <c r="AB422" s="109"/>
      <c r="AC422" s="109"/>
      <c r="AD422" s="109"/>
      <c r="AE422" s="109"/>
      <c r="AF422" s="109"/>
      <c r="AG422" s="109"/>
      <c r="AH422" s="109"/>
      <c r="AI422" s="109"/>
      <c r="AJ422" s="109"/>
      <c r="AK422" s="109"/>
      <c r="AL422" s="109"/>
      <c r="AM422" s="109"/>
      <c r="AN422" s="109"/>
      <c r="AO422" s="109"/>
      <c r="AP422" s="109"/>
      <c r="AQ422" s="109"/>
      <c r="AR422" s="109"/>
    </row>
    <row r="423" spans="1:44">
      <c r="A423" s="129"/>
      <c r="B423" s="233"/>
      <c r="C423" s="119"/>
      <c r="D423" s="128"/>
      <c r="E423" s="128"/>
      <c r="F423" s="118"/>
      <c r="G423" s="118"/>
      <c r="H423" s="118"/>
      <c r="I423" s="178"/>
      <c r="J423" s="178"/>
      <c r="K423" s="118"/>
      <c r="L423" s="129"/>
      <c r="M423" s="129"/>
      <c r="N423" s="119"/>
      <c r="O423" s="119"/>
      <c r="P423" s="109"/>
      <c r="Q423" s="109"/>
      <c r="R423" s="109"/>
      <c r="S423" s="109"/>
      <c r="T423" s="109"/>
      <c r="U423" s="109"/>
      <c r="V423" s="109"/>
      <c r="W423" s="109"/>
      <c r="X423" s="109"/>
      <c r="Y423" s="109"/>
      <c r="Z423" s="109"/>
      <c r="AA423" s="109"/>
      <c r="AB423" s="109"/>
      <c r="AC423" s="109"/>
      <c r="AD423" s="109"/>
      <c r="AE423" s="109"/>
      <c r="AF423" s="109"/>
      <c r="AG423" s="109"/>
      <c r="AH423" s="109"/>
      <c r="AI423" s="109"/>
      <c r="AJ423" s="109"/>
      <c r="AK423" s="109"/>
      <c r="AL423" s="109"/>
      <c r="AM423" s="109"/>
      <c r="AN423" s="109"/>
      <c r="AO423" s="109"/>
      <c r="AP423" s="109"/>
      <c r="AQ423" s="109"/>
      <c r="AR423" s="109"/>
    </row>
    <row r="424" spans="1:44">
      <c r="A424" s="129"/>
      <c r="B424" s="233"/>
      <c r="C424" s="119"/>
      <c r="D424" s="128"/>
      <c r="E424" s="128"/>
      <c r="F424" s="118"/>
      <c r="G424" s="118"/>
      <c r="H424" s="118"/>
      <c r="I424" s="178"/>
      <c r="J424" s="178"/>
      <c r="K424" s="118"/>
      <c r="L424" s="129"/>
      <c r="M424" s="129"/>
      <c r="N424" s="119"/>
      <c r="O424" s="119"/>
      <c r="P424" s="109"/>
      <c r="Q424" s="109"/>
      <c r="R424" s="109"/>
      <c r="S424" s="109"/>
      <c r="T424" s="109"/>
      <c r="U424" s="109"/>
      <c r="V424" s="109"/>
      <c r="W424" s="109"/>
      <c r="X424" s="109"/>
      <c r="Y424" s="109"/>
      <c r="Z424" s="109"/>
      <c r="AA424" s="109"/>
      <c r="AB424" s="109"/>
      <c r="AC424" s="109"/>
      <c r="AD424" s="109"/>
      <c r="AE424" s="109"/>
      <c r="AF424" s="109"/>
      <c r="AG424" s="109"/>
      <c r="AH424" s="109"/>
      <c r="AI424" s="109"/>
      <c r="AJ424" s="109"/>
      <c r="AK424" s="109"/>
      <c r="AL424" s="109"/>
      <c r="AM424" s="109"/>
      <c r="AN424" s="109"/>
      <c r="AO424" s="109"/>
      <c r="AP424" s="109"/>
      <c r="AQ424" s="109"/>
      <c r="AR424" s="109"/>
    </row>
    <row r="425" spans="1:44">
      <c r="A425" s="129"/>
      <c r="B425" s="233"/>
      <c r="C425" s="119"/>
      <c r="D425" s="128"/>
      <c r="E425" s="128"/>
      <c r="F425" s="118"/>
      <c r="G425" s="118"/>
      <c r="H425" s="118"/>
      <c r="I425" s="178"/>
      <c r="J425" s="178"/>
      <c r="K425" s="118"/>
      <c r="L425" s="129"/>
      <c r="M425" s="129"/>
      <c r="N425" s="119"/>
      <c r="O425" s="119"/>
      <c r="P425" s="109"/>
      <c r="Q425" s="109"/>
      <c r="R425" s="109"/>
      <c r="S425" s="109"/>
      <c r="T425" s="109"/>
      <c r="U425" s="109"/>
      <c r="V425" s="109"/>
      <c r="W425" s="109"/>
      <c r="X425" s="109"/>
      <c r="Y425" s="109"/>
      <c r="Z425" s="109"/>
      <c r="AA425" s="109"/>
      <c r="AB425" s="109"/>
      <c r="AC425" s="109"/>
      <c r="AD425" s="109"/>
      <c r="AE425" s="109"/>
      <c r="AF425" s="109"/>
      <c r="AG425" s="109"/>
      <c r="AH425" s="109"/>
      <c r="AI425" s="109"/>
      <c r="AJ425" s="109"/>
      <c r="AK425" s="109"/>
      <c r="AL425" s="109"/>
      <c r="AM425" s="109"/>
      <c r="AN425" s="109"/>
      <c r="AO425" s="109"/>
      <c r="AP425" s="109"/>
      <c r="AQ425" s="109"/>
      <c r="AR425" s="109"/>
    </row>
    <row r="426" spans="1:44">
      <c r="A426" s="129"/>
      <c r="B426" s="233"/>
      <c r="C426" s="119"/>
      <c r="D426" s="128"/>
      <c r="E426" s="128"/>
      <c r="F426" s="118"/>
      <c r="G426" s="118"/>
      <c r="H426" s="118"/>
      <c r="I426" s="178"/>
      <c r="J426" s="178"/>
      <c r="K426" s="118"/>
      <c r="L426" s="129"/>
      <c r="M426" s="129"/>
      <c r="N426" s="119"/>
      <c r="O426" s="119"/>
      <c r="P426" s="109"/>
      <c r="Q426" s="109"/>
      <c r="R426" s="109"/>
      <c r="S426" s="109"/>
      <c r="T426" s="109"/>
      <c r="U426" s="109"/>
      <c r="V426" s="109"/>
      <c r="W426" s="109"/>
      <c r="X426" s="109"/>
      <c r="Y426" s="109"/>
      <c r="Z426" s="109"/>
      <c r="AA426" s="109"/>
      <c r="AB426" s="109"/>
      <c r="AC426" s="109"/>
      <c r="AD426" s="109"/>
      <c r="AE426" s="109"/>
      <c r="AF426" s="109"/>
      <c r="AG426" s="109"/>
      <c r="AH426" s="109"/>
      <c r="AI426" s="109"/>
      <c r="AJ426" s="109"/>
      <c r="AK426" s="109"/>
      <c r="AL426" s="109"/>
      <c r="AM426" s="109"/>
      <c r="AN426" s="109"/>
      <c r="AO426" s="109"/>
      <c r="AP426" s="109"/>
      <c r="AQ426" s="109"/>
      <c r="AR426" s="109"/>
    </row>
    <row r="427" spans="1:44">
      <c r="A427" s="129"/>
      <c r="B427" s="233"/>
      <c r="C427" s="119"/>
      <c r="D427" s="128"/>
      <c r="E427" s="128"/>
      <c r="F427" s="118"/>
      <c r="G427" s="118"/>
      <c r="H427" s="118"/>
      <c r="I427" s="178"/>
      <c r="J427" s="178"/>
      <c r="K427" s="118"/>
      <c r="L427" s="129"/>
      <c r="M427" s="129"/>
      <c r="N427" s="119"/>
      <c r="O427" s="119"/>
      <c r="P427" s="109"/>
      <c r="Q427" s="109"/>
      <c r="R427" s="109"/>
      <c r="S427" s="109"/>
      <c r="T427" s="109"/>
      <c r="U427" s="109"/>
      <c r="V427" s="109"/>
      <c r="W427" s="109"/>
      <c r="X427" s="109"/>
      <c r="Y427" s="109"/>
      <c r="Z427" s="109"/>
      <c r="AA427" s="109"/>
      <c r="AB427" s="109"/>
      <c r="AC427" s="109"/>
      <c r="AD427" s="109"/>
      <c r="AE427" s="109"/>
      <c r="AF427" s="109"/>
      <c r="AG427" s="109"/>
      <c r="AH427" s="109"/>
      <c r="AI427" s="109"/>
      <c r="AJ427" s="109"/>
      <c r="AK427" s="109"/>
      <c r="AL427" s="109"/>
      <c r="AM427" s="109"/>
      <c r="AN427" s="109"/>
      <c r="AO427" s="109"/>
      <c r="AP427" s="109"/>
      <c r="AQ427" s="109"/>
      <c r="AR427" s="109"/>
    </row>
    <row r="428" spans="1:44">
      <c r="A428" s="129"/>
      <c r="B428" s="233"/>
      <c r="C428" s="119"/>
      <c r="D428" s="128"/>
      <c r="E428" s="128"/>
      <c r="F428" s="118"/>
      <c r="G428" s="118"/>
      <c r="H428" s="118"/>
      <c r="I428" s="178"/>
      <c r="J428" s="178"/>
      <c r="K428" s="118"/>
      <c r="L428" s="129"/>
      <c r="M428" s="129"/>
      <c r="N428" s="119"/>
      <c r="O428" s="119"/>
      <c r="P428" s="109"/>
      <c r="Q428" s="109"/>
      <c r="R428" s="109"/>
      <c r="S428" s="109"/>
      <c r="T428" s="109"/>
      <c r="U428" s="109"/>
      <c r="V428" s="109"/>
      <c r="W428" s="109"/>
      <c r="X428" s="109"/>
      <c r="Y428" s="109"/>
      <c r="Z428" s="109"/>
      <c r="AA428" s="109"/>
      <c r="AB428" s="109"/>
      <c r="AC428" s="109"/>
      <c r="AD428" s="109"/>
      <c r="AE428" s="109"/>
      <c r="AF428" s="109"/>
      <c r="AG428" s="109"/>
      <c r="AH428" s="109"/>
      <c r="AI428" s="109"/>
      <c r="AJ428" s="109"/>
      <c r="AK428" s="109"/>
      <c r="AL428" s="109"/>
      <c r="AM428" s="109"/>
      <c r="AN428" s="109"/>
      <c r="AO428" s="109"/>
      <c r="AP428" s="109"/>
      <c r="AQ428" s="109"/>
      <c r="AR428" s="109"/>
    </row>
    <row r="429" spans="1:44">
      <c r="A429" s="129"/>
      <c r="B429" s="233"/>
      <c r="C429" s="119"/>
      <c r="D429" s="128"/>
      <c r="E429" s="128"/>
      <c r="F429" s="118"/>
      <c r="G429" s="118"/>
      <c r="H429" s="118"/>
      <c r="I429" s="178"/>
      <c r="J429" s="178"/>
      <c r="K429" s="118"/>
      <c r="L429" s="129"/>
      <c r="M429" s="129"/>
      <c r="N429" s="119"/>
      <c r="O429" s="119"/>
      <c r="P429" s="109"/>
      <c r="Q429" s="109"/>
      <c r="R429" s="109"/>
      <c r="S429" s="109"/>
      <c r="T429" s="109"/>
      <c r="U429" s="109"/>
      <c r="V429" s="109"/>
      <c r="W429" s="109"/>
      <c r="X429" s="109"/>
      <c r="Y429" s="109"/>
      <c r="Z429" s="109"/>
      <c r="AA429" s="109"/>
      <c r="AB429" s="109"/>
      <c r="AC429" s="109"/>
      <c r="AD429" s="109"/>
      <c r="AE429" s="109"/>
      <c r="AF429" s="109"/>
      <c r="AG429" s="109"/>
      <c r="AH429" s="109"/>
      <c r="AI429" s="109"/>
      <c r="AJ429" s="109"/>
      <c r="AK429" s="109"/>
      <c r="AL429" s="109"/>
      <c r="AM429" s="109"/>
      <c r="AN429" s="109"/>
      <c r="AO429" s="109"/>
      <c r="AP429" s="109"/>
      <c r="AQ429" s="109"/>
      <c r="AR429" s="109"/>
    </row>
    <row r="430" spans="1:44">
      <c r="A430" s="129"/>
      <c r="B430" s="233"/>
      <c r="C430" s="119"/>
      <c r="D430" s="128"/>
      <c r="E430" s="128"/>
      <c r="F430" s="118"/>
      <c r="G430" s="118"/>
      <c r="H430" s="118"/>
      <c r="I430" s="178"/>
      <c r="J430" s="178"/>
      <c r="K430" s="118"/>
      <c r="L430" s="129"/>
      <c r="M430" s="129"/>
      <c r="N430" s="119"/>
      <c r="O430" s="119"/>
      <c r="P430" s="109"/>
      <c r="Q430" s="109"/>
      <c r="R430" s="109"/>
      <c r="S430" s="109"/>
      <c r="T430" s="109"/>
      <c r="U430" s="109"/>
      <c r="V430" s="109"/>
      <c r="W430" s="109"/>
      <c r="X430" s="109"/>
      <c r="Y430" s="109"/>
      <c r="Z430" s="109"/>
      <c r="AA430" s="109"/>
      <c r="AB430" s="109"/>
      <c r="AC430" s="109"/>
      <c r="AD430" s="109"/>
      <c r="AE430" s="109"/>
      <c r="AF430" s="109"/>
      <c r="AG430" s="109"/>
      <c r="AH430" s="109"/>
      <c r="AI430" s="109"/>
      <c r="AJ430" s="109"/>
      <c r="AK430" s="109"/>
      <c r="AL430" s="109"/>
      <c r="AM430" s="109"/>
      <c r="AN430" s="109"/>
      <c r="AO430" s="109"/>
      <c r="AP430" s="109"/>
      <c r="AQ430" s="109"/>
      <c r="AR430" s="109"/>
    </row>
    <row r="431" spans="1:44">
      <c r="A431" s="129"/>
      <c r="B431" s="233"/>
      <c r="C431" s="119"/>
      <c r="D431" s="128"/>
      <c r="E431" s="128"/>
      <c r="F431" s="118"/>
      <c r="G431" s="118"/>
      <c r="H431" s="118"/>
      <c r="I431" s="178"/>
      <c r="J431" s="178"/>
      <c r="K431" s="118"/>
      <c r="L431" s="129"/>
      <c r="M431" s="129"/>
      <c r="N431" s="119"/>
      <c r="O431" s="119"/>
      <c r="P431" s="109"/>
      <c r="Q431" s="109"/>
      <c r="R431" s="109"/>
      <c r="S431" s="109"/>
      <c r="T431" s="109"/>
      <c r="U431" s="109"/>
      <c r="V431" s="109"/>
      <c r="W431" s="109"/>
      <c r="X431" s="109"/>
      <c r="Y431" s="109"/>
      <c r="Z431" s="109"/>
      <c r="AA431" s="109"/>
      <c r="AB431" s="109"/>
      <c r="AC431" s="109"/>
      <c r="AD431" s="109"/>
      <c r="AE431" s="109"/>
      <c r="AF431" s="109"/>
      <c r="AG431" s="109"/>
      <c r="AH431" s="109"/>
      <c r="AI431" s="109"/>
      <c r="AJ431" s="109"/>
      <c r="AK431" s="109"/>
      <c r="AL431" s="109"/>
      <c r="AM431" s="109"/>
      <c r="AN431" s="109"/>
      <c r="AO431" s="109"/>
      <c r="AP431" s="109"/>
      <c r="AQ431" s="109"/>
      <c r="AR431" s="109"/>
    </row>
    <row r="432" spans="1:44">
      <c r="A432" s="129"/>
      <c r="B432" s="233"/>
      <c r="C432" s="119"/>
      <c r="D432" s="128"/>
      <c r="E432" s="128"/>
      <c r="F432" s="118"/>
      <c r="G432" s="118"/>
      <c r="H432" s="118"/>
      <c r="I432" s="178"/>
      <c r="J432" s="178"/>
      <c r="K432" s="118"/>
      <c r="L432" s="129"/>
      <c r="M432" s="129"/>
      <c r="N432" s="119"/>
      <c r="O432" s="119"/>
      <c r="P432" s="109"/>
      <c r="Q432" s="109"/>
      <c r="R432" s="109"/>
      <c r="S432" s="109"/>
      <c r="T432" s="109"/>
      <c r="U432" s="109"/>
      <c r="V432" s="109"/>
      <c r="W432" s="109"/>
      <c r="X432" s="109"/>
      <c r="Y432" s="109"/>
      <c r="Z432" s="109"/>
      <c r="AA432" s="109"/>
      <c r="AB432" s="109"/>
      <c r="AC432" s="109"/>
      <c r="AD432" s="109"/>
      <c r="AE432" s="109"/>
      <c r="AF432" s="109"/>
      <c r="AG432" s="109"/>
      <c r="AH432" s="109"/>
      <c r="AI432" s="109"/>
      <c r="AJ432" s="109"/>
      <c r="AK432" s="109"/>
      <c r="AL432" s="109"/>
      <c r="AM432" s="109"/>
      <c r="AN432" s="109"/>
      <c r="AO432" s="109"/>
      <c r="AP432" s="109"/>
      <c r="AQ432" s="109"/>
      <c r="AR432" s="109"/>
    </row>
    <row r="433" spans="1:44">
      <c r="A433" s="129"/>
      <c r="B433" s="233"/>
      <c r="C433" s="119"/>
      <c r="D433" s="128"/>
      <c r="E433" s="128"/>
      <c r="F433" s="118"/>
      <c r="G433" s="118"/>
      <c r="H433" s="118"/>
      <c r="I433" s="178"/>
      <c r="J433" s="178"/>
      <c r="K433" s="118"/>
      <c r="L433" s="129"/>
      <c r="M433" s="129"/>
      <c r="N433" s="119"/>
      <c r="O433" s="119"/>
      <c r="P433" s="109"/>
      <c r="Q433" s="109"/>
      <c r="R433" s="109"/>
      <c r="S433" s="109"/>
      <c r="T433" s="109"/>
      <c r="U433" s="109"/>
      <c r="V433" s="109"/>
      <c r="W433" s="109"/>
      <c r="X433" s="109"/>
      <c r="Y433" s="109"/>
      <c r="Z433" s="109"/>
      <c r="AA433" s="109"/>
      <c r="AB433" s="109"/>
      <c r="AC433" s="109"/>
      <c r="AD433" s="109"/>
      <c r="AE433" s="109"/>
      <c r="AF433" s="109"/>
      <c r="AG433" s="109"/>
      <c r="AH433" s="109"/>
      <c r="AI433" s="109"/>
      <c r="AJ433" s="109"/>
      <c r="AK433" s="109"/>
      <c r="AL433" s="109"/>
      <c r="AM433" s="109"/>
      <c r="AN433" s="109"/>
      <c r="AO433" s="109"/>
      <c r="AP433" s="109"/>
      <c r="AQ433" s="109"/>
      <c r="AR433" s="109"/>
    </row>
    <row r="434" spans="1:44">
      <c r="A434" s="129"/>
      <c r="B434" s="233"/>
      <c r="C434" s="119"/>
      <c r="D434" s="128"/>
      <c r="E434" s="128"/>
      <c r="F434" s="118"/>
      <c r="G434" s="118"/>
      <c r="H434" s="118"/>
      <c r="I434" s="178"/>
      <c r="J434" s="178"/>
      <c r="K434" s="118"/>
      <c r="L434" s="129"/>
      <c r="M434" s="129"/>
      <c r="N434" s="119"/>
      <c r="O434" s="119"/>
      <c r="P434" s="109"/>
      <c r="Q434" s="109"/>
      <c r="R434" s="109"/>
      <c r="S434" s="109"/>
      <c r="T434" s="109"/>
      <c r="U434" s="109"/>
      <c r="V434" s="109"/>
      <c r="W434" s="109"/>
      <c r="X434" s="109"/>
      <c r="Y434" s="109"/>
      <c r="Z434" s="109"/>
      <c r="AA434" s="109"/>
      <c r="AB434" s="109"/>
      <c r="AC434" s="109"/>
      <c r="AD434" s="109"/>
      <c r="AE434" s="109"/>
      <c r="AF434" s="109"/>
      <c r="AG434" s="109"/>
      <c r="AH434" s="109"/>
      <c r="AI434" s="109"/>
      <c r="AJ434" s="109"/>
      <c r="AK434" s="109"/>
      <c r="AL434" s="109"/>
      <c r="AM434" s="109"/>
      <c r="AN434" s="109"/>
      <c r="AO434" s="109"/>
      <c r="AP434" s="109"/>
      <c r="AQ434" s="109"/>
      <c r="AR434" s="109"/>
    </row>
    <row r="435" spans="1:44">
      <c r="A435" s="129"/>
      <c r="B435" s="233"/>
      <c r="C435" s="119"/>
      <c r="D435" s="128"/>
      <c r="E435" s="128"/>
      <c r="F435" s="118"/>
      <c r="G435" s="118"/>
      <c r="H435" s="118"/>
      <c r="I435" s="178"/>
      <c r="J435" s="178"/>
      <c r="K435" s="118"/>
      <c r="L435" s="129"/>
      <c r="M435" s="129"/>
      <c r="N435" s="119"/>
      <c r="O435" s="119"/>
      <c r="P435" s="109"/>
      <c r="Q435" s="109"/>
      <c r="R435" s="109"/>
      <c r="S435" s="109"/>
      <c r="T435" s="109"/>
      <c r="U435" s="109"/>
      <c r="V435" s="109"/>
      <c r="W435" s="109"/>
      <c r="X435" s="109"/>
      <c r="Y435" s="109"/>
      <c r="Z435" s="109"/>
      <c r="AA435" s="109"/>
      <c r="AB435" s="109"/>
      <c r="AC435" s="109"/>
      <c r="AD435" s="109"/>
      <c r="AE435" s="109"/>
      <c r="AF435" s="109"/>
      <c r="AG435" s="109"/>
      <c r="AH435" s="109"/>
      <c r="AI435" s="109"/>
      <c r="AJ435" s="109"/>
      <c r="AK435" s="109"/>
      <c r="AL435" s="109"/>
      <c r="AM435" s="109"/>
      <c r="AN435" s="109"/>
      <c r="AO435" s="109"/>
      <c r="AP435" s="109"/>
      <c r="AQ435" s="109"/>
      <c r="AR435" s="109"/>
    </row>
    <row r="436" spans="1:44">
      <c r="A436" s="129"/>
      <c r="B436" s="233"/>
      <c r="C436" s="119"/>
      <c r="D436" s="128"/>
      <c r="E436" s="128"/>
      <c r="F436" s="118"/>
      <c r="G436" s="118"/>
      <c r="H436" s="118"/>
      <c r="I436" s="178"/>
      <c r="J436" s="178"/>
      <c r="K436" s="118"/>
      <c r="L436" s="129"/>
      <c r="M436" s="129"/>
      <c r="N436" s="119"/>
      <c r="O436" s="119"/>
      <c r="P436" s="109"/>
      <c r="Q436" s="109"/>
      <c r="R436" s="109"/>
      <c r="S436" s="109"/>
      <c r="T436" s="109"/>
      <c r="U436" s="109"/>
      <c r="V436" s="109"/>
      <c r="W436" s="109"/>
      <c r="X436" s="109"/>
      <c r="Y436" s="109"/>
      <c r="Z436" s="109"/>
      <c r="AA436" s="109"/>
      <c r="AB436" s="109"/>
      <c r="AC436" s="109"/>
      <c r="AD436" s="109"/>
      <c r="AE436" s="109"/>
      <c r="AF436" s="109"/>
      <c r="AG436" s="109"/>
      <c r="AH436" s="109"/>
      <c r="AI436" s="109"/>
      <c r="AJ436" s="109"/>
      <c r="AK436" s="109"/>
      <c r="AL436" s="109"/>
      <c r="AM436" s="109"/>
      <c r="AN436" s="109"/>
      <c r="AO436" s="109"/>
      <c r="AP436" s="109"/>
      <c r="AQ436" s="109"/>
      <c r="AR436" s="109"/>
    </row>
    <row r="437" spans="1:44">
      <c r="A437" s="129"/>
      <c r="B437" s="233"/>
      <c r="C437" s="119"/>
      <c r="D437" s="128"/>
      <c r="E437" s="128"/>
      <c r="F437" s="118"/>
      <c r="G437" s="118"/>
      <c r="H437" s="118"/>
      <c r="I437" s="178"/>
      <c r="J437" s="178"/>
      <c r="K437" s="118"/>
      <c r="L437" s="129"/>
      <c r="M437" s="129"/>
      <c r="N437" s="119"/>
      <c r="O437" s="119"/>
      <c r="P437" s="109"/>
      <c r="Q437" s="109"/>
      <c r="R437" s="109"/>
      <c r="S437" s="109"/>
      <c r="T437" s="109"/>
      <c r="U437" s="109"/>
      <c r="V437" s="109"/>
      <c r="W437" s="109"/>
      <c r="X437" s="109"/>
      <c r="Y437" s="109"/>
      <c r="Z437" s="109"/>
      <c r="AA437" s="109"/>
      <c r="AB437" s="109"/>
      <c r="AC437" s="109"/>
      <c r="AD437" s="109"/>
      <c r="AE437" s="109"/>
      <c r="AF437" s="109"/>
      <c r="AG437" s="109"/>
      <c r="AH437" s="109"/>
      <c r="AI437" s="109"/>
      <c r="AJ437" s="109"/>
      <c r="AK437" s="109"/>
      <c r="AL437" s="109"/>
      <c r="AM437" s="109"/>
      <c r="AN437" s="109"/>
      <c r="AO437" s="109"/>
      <c r="AP437" s="109"/>
      <c r="AQ437" s="109"/>
      <c r="AR437" s="109"/>
    </row>
    <row r="438" spans="1:44">
      <c r="A438" s="129"/>
      <c r="B438" s="233"/>
      <c r="C438" s="119"/>
      <c r="D438" s="128"/>
      <c r="E438" s="128"/>
      <c r="F438" s="118"/>
      <c r="G438" s="118"/>
      <c r="H438" s="118"/>
      <c r="I438" s="178"/>
      <c r="J438" s="178"/>
      <c r="K438" s="118"/>
      <c r="L438" s="129"/>
      <c r="M438" s="129"/>
      <c r="N438" s="119"/>
      <c r="O438" s="119"/>
      <c r="P438" s="109"/>
      <c r="Q438" s="109"/>
      <c r="R438" s="109"/>
      <c r="S438" s="109"/>
      <c r="T438" s="109"/>
      <c r="U438" s="109"/>
      <c r="V438" s="109"/>
      <c r="W438" s="109"/>
      <c r="X438" s="109"/>
      <c r="Y438" s="109"/>
      <c r="Z438" s="109"/>
      <c r="AA438" s="109"/>
      <c r="AB438" s="109"/>
      <c r="AC438" s="109"/>
      <c r="AD438" s="109"/>
      <c r="AE438" s="109"/>
      <c r="AF438" s="109"/>
      <c r="AG438" s="109"/>
      <c r="AH438" s="109"/>
      <c r="AI438" s="109"/>
      <c r="AJ438" s="109"/>
      <c r="AK438" s="109"/>
      <c r="AL438" s="109"/>
      <c r="AM438" s="109"/>
      <c r="AN438" s="109"/>
      <c r="AO438" s="109"/>
      <c r="AP438" s="109"/>
      <c r="AQ438" s="109"/>
      <c r="AR438" s="109"/>
    </row>
    <row r="439" spans="1:44">
      <c r="A439" s="129"/>
      <c r="B439" s="233"/>
      <c r="C439" s="119"/>
      <c r="D439" s="128"/>
      <c r="E439" s="128"/>
      <c r="F439" s="118"/>
      <c r="G439" s="118"/>
      <c r="H439" s="118"/>
      <c r="I439" s="178"/>
      <c r="J439" s="178"/>
      <c r="K439" s="118"/>
      <c r="L439" s="129"/>
      <c r="M439" s="129"/>
      <c r="N439" s="119"/>
      <c r="O439" s="119"/>
      <c r="P439" s="109"/>
      <c r="Q439" s="109"/>
      <c r="R439" s="109"/>
      <c r="S439" s="109"/>
      <c r="T439" s="109"/>
      <c r="U439" s="109"/>
      <c r="V439" s="109"/>
      <c r="W439" s="109"/>
      <c r="X439" s="109"/>
      <c r="Y439" s="109"/>
      <c r="Z439" s="109"/>
      <c r="AA439" s="109"/>
      <c r="AB439" s="109"/>
      <c r="AC439" s="109"/>
      <c r="AD439" s="109"/>
      <c r="AE439" s="109"/>
      <c r="AF439" s="109"/>
      <c r="AG439" s="109"/>
      <c r="AH439" s="109"/>
      <c r="AI439" s="109"/>
      <c r="AJ439" s="109"/>
      <c r="AK439" s="109"/>
      <c r="AL439" s="109"/>
      <c r="AM439" s="109"/>
      <c r="AN439" s="109"/>
      <c r="AO439" s="109"/>
      <c r="AP439" s="109"/>
      <c r="AQ439" s="109"/>
      <c r="AR439" s="109"/>
    </row>
    <row r="440" spans="1:44">
      <c r="A440" s="129"/>
      <c r="B440" s="233"/>
      <c r="C440" s="119"/>
      <c r="D440" s="128"/>
      <c r="E440" s="128"/>
      <c r="F440" s="118"/>
      <c r="G440" s="118"/>
      <c r="H440" s="118"/>
      <c r="I440" s="178"/>
      <c r="J440" s="178"/>
      <c r="K440" s="118"/>
      <c r="L440" s="129"/>
      <c r="M440" s="129"/>
      <c r="N440" s="119"/>
      <c r="O440" s="119"/>
      <c r="P440" s="109"/>
      <c r="Q440" s="109"/>
      <c r="R440" s="109"/>
      <c r="S440" s="109"/>
      <c r="T440" s="109"/>
      <c r="U440" s="109"/>
      <c r="V440" s="109"/>
      <c r="W440" s="109"/>
      <c r="X440" s="109"/>
      <c r="Y440" s="109"/>
      <c r="Z440" s="109"/>
      <c r="AA440" s="109"/>
      <c r="AB440" s="109"/>
      <c r="AC440" s="109"/>
      <c r="AD440" s="109"/>
      <c r="AE440" s="109"/>
      <c r="AF440" s="109"/>
      <c r="AG440" s="109"/>
      <c r="AH440" s="109"/>
      <c r="AI440" s="109"/>
      <c r="AJ440" s="109"/>
      <c r="AK440" s="109"/>
      <c r="AL440" s="109"/>
      <c r="AM440" s="109"/>
      <c r="AN440" s="109"/>
      <c r="AO440" s="109"/>
      <c r="AP440" s="109"/>
      <c r="AQ440" s="109"/>
      <c r="AR440" s="109"/>
    </row>
    <row r="441" spans="1:44">
      <c r="A441" s="129"/>
      <c r="B441" s="233"/>
      <c r="C441" s="119"/>
      <c r="D441" s="128"/>
      <c r="E441" s="128"/>
      <c r="F441" s="118"/>
      <c r="G441" s="118"/>
      <c r="H441" s="118"/>
      <c r="I441" s="178"/>
      <c r="J441" s="178"/>
      <c r="K441" s="118"/>
      <c r="L441" s="129"/>
      <c r="M441" s="129"/>
      <c r="N441" s="119"/>
      <c r="O441" s="119"/>
      <c r="P441" s="109"/>
      <c r="Q441" s="109"/>
      <c r="R441" s="109"/>
      <c r="S441" s="109"/>
      <c r="T441" s="109"/>
      <c r="U441" s="109"/>
      <c r="V441" s="109"/>
      <c r="W441" s="109"/>
      <c r="X441" s="109"/>
      <c r="Y441" s="109"/>
      <c r="Z441" s="109"/>
      <c r="AA441" s="109"/>
      <c r="AB441" s="109"/>
      <c r="AC441" s="109"/>
      <c r="AD441" s="109"/>
      <c r="AE441" s="109"/>
      <c r="AF441" s="109"/>
      <c r="AG441" s="109"/>
      <c r="AH441" s="109"/>
      <c r="AI441" s="109"/>
      <c r="AJ441" s="109"/>
      <c r="AK441" s="109"/>
      <c r="AL441" s="109"/>
      <c r="AM441" s="109"/>
      <c r="AN441" s="109"/>
      <c r="AO441" s="109"/>
      <c r="AP441" s="109"/>
      <c r="AQ441" s="109"/>
      <c r="AR441" s="109"/>
    </row>
    <row r="442" spans="1:44">
      <c r="A442" s="129"/>
      <c r="B442" s="233"/>
      <c r="C442" s="119"/>
      <c r="D442" s="128"/>
      <c r="E442" s="128"/>
      <c r="F442" s="118"/>
      <c r="G442" s="118"/>
      <c r="H442" s="118"/>
      <c r="I442" s="178"/>
      <c r="J442" s="178"/>
      <c r="K442" s="118"/>
      <c r="L442" s="129"/>
      <c r="M442" s="129"/>
      <c r="N442" s="119"/>
      <c r="O442" s="119"/>
      <c r="P442" s="109"/>
      <c r="Q442" s="109"/>
      <c r="R442" s="109"/>
      <c r="S442" s="109"/>
      <c r="T442" s="109"/>
      <c r="U442" s="109"/>
      <c r="V442" s="109"/>
      <c r="W442" s="109"/>
      <c r="X442" s="109"/>
      <c r="Y442" s="109"/>
      <c r="Z442" s="109"/>
      <c r="AA442" s="109"/>
      <c r="AB442" s="109"/>
      <c r="AC442" s="109"/>
      <c r="AD442" s="109"/>
      <c r="AE442" s="109"/>
      <c r="AF442" s="109"/>
      <c r="AG442" s="109"/>
      <c r="AH442" s="109"/>
      <c r="AI442" s="109"/>
      <c r="AJ442" s="109"/>
      <c r="AK442" s="109"/>
      <c r="AL442" s="109"/>
      <c r="AM442" s="109"/>
      <c r="AN442" s="109"/>
      <c r="AO442" s="109"/>
      <c r="AP442" s="109"/>
      <c r="AQ442" s="109"/>
      <c r="AR442" s="109"/>
    </row>
    <row r="443" spans="1:44">
      <c r="A443" s="129"/>
      <c r="B443" s="233"/>
      <c r="C443" s="119"/>
      <c r="D443" s="128"/>
      <c r="E443" s="128"/>
      <c r="F443" s="118"/>
      <c r="G443" s="118"/>
      <c r="H443" s="118"/>
      <c r="I443" s="178"/>
      <c r="J443" s="178"/>
      <c r="K443" s="118"/>
      <c r="L443" s="129"/>
      <c r="M443" s="129"/>
      <c r="N443" s="119"/>
      <c r="O443" s="119"/>
      <c r="P443" s="109"/>
      <c r="Q443" s="109"/>
      <c r="R443" s="109"/>
      <c r="S443" s="109"/>
      <c r="T443" s="109"/>
      <c r="U443" s="109"/>
      <c r="V443" s="109"/>
      <c r="W443" s="109"/>
      <c r="X443" s="109"/>
      <c r="Y443" s="109"/>
      <c r="Z443" s="109"/>
      <c r="AA443" s="109"/>
      <c r="AB443" s="109"/>
      <c r="AC443" s="109"/>
      <c r="AD443" s="109"/>
      <c r="AE443" s="109"/>
      <c r="AF443" s="109"/>
      <c r="AG443" s="109"/>
      <c r="AH443" s="109"/>
      <c r="AI443" s="109"/>
      <c r="AJ443" s="109"/>
      <c r="AK443" s="109"/>
      <c r="AL443" s="109"/>
      <c r="AM443" s="109"/>
      <c r="AN443" s="109"/>
      <c r="AO443" s="109"/>
      <c r="AP443" s="109"/>
      <c r="AQ443" s="109"/>
      <c r="AR443" s="109"/>
    </row>
    <row r="444" spans="1:44">
      <c r="A444" s="129"/>
      <c r="B444" s="233"/>
      <c r="C444" s="119"/>
      <c r="D444" s="128"/>
      <c r="E444" s="128"/>
      <c r="F444" s="118"/>
      <c r="G444" s="118"/>
      <c r="H444" s="118"/>
      <c r="I444" s="178"/>
      <c r="J444" s="178"/>
      <c r="K444" s="118"/>
      <c r="L444" s="129"/>
      <c r="M444" s="129"/>
      <c r="N444" s="119"/>
      <c r="O444" s="119"/>
      <c r="P444" s="109"/>
      <c r="Q444" s="109"/>
      <c r="R444" s="109"/>
      <c r="S444" s="109"/>
      <c r="T444" s="109"/>
      <c r="U444" s="109"/>
      <c r="V444" s="109"/>
      <c r="W444" s="109"/>
      <c r="X444" s="109"/>
      <c r="Y444" s="109"/>
      <c r="Z444" s="109"/>
      <c r="AA444" s="109"/>
      <c r="AB444" s="109"/>
      <c r="AC444" s="109"/>
      <c r="AD444" s="109"/>
      <c r="AE444" s="109"/>
      <c r="AF444" s="109"/>
      <c r="AG444" s="109"/>
      <c r="AH444" s="109"/>
      <c r="AI444" s="109"/>
      <c r="AJ444" s="109"/>
      <c r="AK444" s="109"/>
      <c r="AL444" s="109"/>
      <c r="AM444" s="109"/>
      <c r="AN444" s="109"/>
      <c r="AO444" s="109"/>
      <c r="AP444" s="109"/>
      <c r="AQ444" s="109"/>
      <c r="AR444" s="109"/>
    </row>
    <row r="445" spans="1:44">
      <c r="A445" s="129"/>
      <c r="B445" s="233"/>
      <c r="C445" s="119"/>
      <c r="D445" s="128"/>
      <c r="E445" s="128"/>
      <c r="F445" s="118"/>
      <c r="G445" s="118"/>
      <c r="H445" s="118"/>
      <c r="I445" s="178"/>
      <c r="J445" s="178"/>
      <c r="K445" s="118"/>
      <c r="L445" s="129"/>
      <c r="M445" s="129"/>
      <c r="N445" s="119"/>
      <c r="O445" s="119"/>
      <c r="P445" s="109"/>
      <c r="Q445" s="109"/>
      <c r="R445" s="109"/>
      <c r="S445" s="109"/>
      <c r="T445" s="109"/>
      <c r="U445" s="109"/>
      <c r="V445" s="109"/>
      <c r="W445" s="109"/>
      <c r="X445" s="109"/>
      <c r="Y445" s="109"/>
      <c r="Z445" s="109"/>
      <c r="AA445" s="109"/>
      <c r="AB445" s="109"/>
      <c r="AC445" s="109"/>
      <c r="AD445" s="109"/>
      <c r="AE445" s="109"/>
      <c r="AF445" s="109"/>
      <c r="AG445" s="109"/>
      <c r="AH445" s="109"/>
      <c r="AI445" s="109"/>
      <c r="AJ445" s="109"/>
      <c r="AK445" s="109"/>
      <c r="AL445" s="109"/>
      <c r="AM445" s="109"/>
      <c r="AN445" s="109"/>
      <c r="AO445" s="109"/>
      <c r="AP445" s="109"/>
      <c r="AQ445" s="109"/>
      <c r="AR445" s="109"/>
    </row>
    <row r="446" spans="1:44">
      <c r="A446" s="129"/>
      <c r="B446" s="233"/>
      <c r="C446" s="119"/>
      <c r="D446" s="128"/>
      <c r="E446" s="128"/>
      <c r="F446" s="118"/>
      <c r="G446" s="118"/>
      <c r="H446" s="118"/>
      <c r="I446" s="178"/>
      <c r="J446" s="178"/>
      <c r="K446" s="118"/>
      <c r="L446" s="129"/>
      <c r="M446" s="129"/>
      <c r="N446" s="119"/>
      <c r="O446" s="119"/>
      <c r="P446" s="109"/>
      <c r="Q446" s="109"/>
      <c r="R446" s="109"/>
      <c r="S446" s="109"/>
      <c r="T446" s="109"/>
      <c r="U446" s="109"/>
      <c r="V446" s="109"/>
      <c r="W446" s="109"/>
      <c r="X446" s="109"/>
      <c r="Y446" s="109"/>
      <c r="Z446" s="109"/>
      <c r="AA446" s="109"/>
      <c r="AB446" s="109"/>
      <c r="AC446" s="109"/>
      <c r="AD446" s="109"/>
      <c r="AE446" s="109"/>
      <c r="AF446" s="109"/>
      <c r="AG446" s="109"/>
      <c r="AH446" s="109"/>
      <c r="AI446" s="109"/>
      <c r="AJ446" s="109"/>
      <c r="AK446" s="109"/>
      <c r="AL446" s="109"/>
      <c r="AM446" s="109"/>
      <c r="AN446" s="109"/>
      <c r="AO446" s="109"/>
      <c r="AP446" s="109"/>
      <c r="AQ446" s="109"/>
      <c r="AR446" s="109"/>
    </row>
    <row r="447" spans="1:44">
      <c r="A447" s="129"/>
      <c r="B447" s="233"/>
      <c r="C447" s="119"/>
      <c r="D447" s="128"/>
      <c r="E447" s="128"/>
      <c r="F447" s="118"/>
      <c r="G447" s="118"/>
      <c r="H447" s="118"/>
      <c r="I447" s="178"/>
      <c r="J447" s="178"/>
      <c r="K447" s="118"/>
      <c r="L447" s="129"/>
      <c r="M447" s="129"/>
      <c r="N447" s="119"/>
      <c r="O447" s="119"/>
      <c r="P447" s="109"/>
      <c r="Q447" s="109"/>
      <c r="R447" s="109"/>
      <c r="S447" s="109"/>
      <c r="T447" s="109"/>
      <c r="U447" s="109"/>
      <c r="V447" s="109"/>
      <c r="W447" s="109"/>
      <c r="X447" s="109"/>
      <c r="Y447" s="109"/>
      <c r="Z447" s="109"/>
      <c r="AA447" s="109"/>
      <c r="AB447" s="109"/>
      <c r="AC447" s="109"/>
      <c r="AD447" s="109"/>
      <c r="AE447" s="109"/>
      <c r="AF447" s="109"/>
      <c r="AG447" s="109"/>
      <c r="AH447" s="109"/>
      <c r="AI447" s="109"/>
      <c r="AJ447" s="109"/>
      <c r="AK447" s="109"/>
      <c r="AL447" s="109"/>
      <c r="AM447" s="109"/>
      <c r="AN447" s="109"/>
      <c r="AO447" s="109"/>
      <c r="AP447" s="109"/>
      <c r="AQ447" s="109"/>
      <c r="AR447" s="109"/>
    </row>
    <row r="448" spans="1:44">
      <c r="A448" s="129"/>
      <c r="B448" s="233"/>
      <c r="C448" s="119"/>
      <c r="D448" s="128"/>
      <c r="E448" s="128"/>
      <c r="F448" s="118"/>
      <c r="G448" s="118"/>
      <c r="H448" s="118"/>
      <c r="I448" s="178"/>
      <c r="J448" s="178"/>
      <c r="K448" s="118"/>
      <c r="L448" s="129"/>
      <c r="M448" s="129"/>
      <c r="N448" s="119"/>
      <c r="O448" s="119"/>
      <c r="P448" s="109"/>
      <c r="Q448" s="109"/>
      <c r="R448" s="109"/>
      <c r="S448" s="109"/>
      <c r="T448" s="109"/>
      <c r="U448" s="109"/>
      <c r="V448" s="109"/>
      <c r="W448" s="109"/>
      <c r="X448" s="109"/>
      <c r="Y448" s="109"/>
      <c r="Z448" s="109"/>
      <c r="AA448" s="109"/>
      <c r="AB448" s="109"/>
      <c r="AC448" s="109"/>
      <c r="AD448" s="109"/>
      <c r="AE448" s="109"/>
      <c r="AF448" s="109"/>
      <c r="AG448" s="109"/>
      <c r="AH448" s="109"/>
      <c r="AI448" s="109"/>
      <c r="AJ448" s="109"/>
      <c r="AK448" s="109"/>
      <c r="AL448" s="109"/>
      <c r="AM448" s="109"/>
      <c r="AN448" s="109"/>
      <c r="AO448" s="109"/>
      <c r="AP448" s="109"/>
      <c r="AQ448" s="109"/>
      <c r="AR448" s="109"/>
    </row>
    <row r="449" spans="1:44">
      <c r="A449" s="129"/>
      <c r="B449" s="233"/>
      <c r="C449" s="119"/>
      <c r="D449" s="128"/>
      <c r="E449" s="128"/>
      <c r="F449" s="118"/>
      <c r="G449" s="118"/>
      <c r="H449" s="118"/>
      <c r="I449" s="178"/>
      <c r="J449" s="178"/>
      <c r="K449" s="118"/>
      <c r="L449" s="129"/>
      <c r="M449" s="129"/>
      <c r="N449" s="119"/>
      <c r="O449" s="119"/>
      <c r="P449" s="109"/>
      <c r="Q449" s="109"/>
      <c r="R449" s="109"/>
      <c r="S449" s="109"/>
      <c r="T449" s="109"/>
      <c r="U449" s="109"/>
      <c r="V449" s="109"/>
      <c r="W449" s="109"/>
      <c r="X449" s="109"/>
      <c r="Y449" s="109"/>
      <c r="Z449" s="109"/>
      <c r="AA449" s="109"/>
      <c r="AB449" s="109"/>
      <c r="AC449" s="109"/>
      <c r="AD449" s="109"/>
      <c r="AE449" s="109"/>
      <c r="AF449" s="109"/>
      <c r="AG449" s="109"/>
      <c r="AH449" s="109"/>
      <c r="AI449" s="109"/>
      <c r="AJ449" s="109"/>
      <c r="AK449" s="109"/>
      <c r="AL449" s="109"/>
      <c r="AM449" s="109"/>
      <c r="AN449" s="109"/>
      <c r="AO449" s="109"/>
      <c r="AP449" s="109"/>
      <c r="AQ449" s="109"/>
      <c r="AR449" s="109"/>
    </row>
    <row r="450" spans="1:44">
      <c r="A450" s="129"/>
      <c r="B450" s="233"/>
      <c r="C450" s="119"/>
      <c r="D450" s="128"/>
      <c r="E450" s="128"/>
      <c r="F450" s="118"/>
      <c r="G450" s="118"/>
      <c r="H450" s="118"/>
      <c r="I450" s="178"/>
      <c r="J450" s="178"/>
      <c r="K450" s="118"/>
      <c r="L450" s="129"/>
      <c r="M450" s="129"/>
      <c r="N450" s="119"/>
      <c r="O450" s="119"/>
      <c r="P450" s="109"/>
      <c r="Q450" s="109"/>
      <c r="R450" s="109"/>
      <c r="S450" s="109"/>
      <c r="T450" s="109"/>
      <c r="U450" s="109"/>
      <c r="V450" s="109"/>
      <c r="W450" s="109"/>
      <c r="X450" s="109"/>
      <c r="Y450" s="109"/>
      <c r="Z450" s="109"/>
      <c r="AA450" s="109"/>
      <c r="AB450" s="109"/>
      <c r="AC450" s="109"/>
      <c r="AD450" s="109"/>
      <c r="AE450" s="109"/>
      <c r="AF450" s="109"/>
      <c r="AG450" s="109"/>
      <c r="AH450" s="109"/>
      <c r="AI450" s="109"/>
      <c r="AJ450" s="109"/>
      <c r="AK450" s="109"/>
      <c r="AL450" s="109"/>
      <c r="AM450" s="109"/>
      <c r="AN450" s="109"/>
      <c r="AO450" s="109"/>
      <c r="AP450" s="109"/>
      <c r="AQ450" s="109"/>
      <c r="AR450" s="109"/>
    </row>
    <row r="451" spans="1:44">
      <c r="A451" s="129"/>
      <c r="B451" s="233"/>
      <c r="C451" s="119"/>
      <c r="D451" s="128"/>
      <c r="E451" s="128"/>
      <c r="F451" s="118"/>
      <c r="G451" s="118"/>
      <c r="H451" s="118"/>
      <c r="I451" s="178"/>
      <c r="J451" s="178"/>
      <c r="K451" s="118"/>
      <c r="L451" s="129"/>
      <c r="M451" s="129"/>
      <c r="N451" s="119"/>
      <c r="O451" s="119"/>
      <c r="P451" s="109"/>
      <c r="Q451" s="109"/>
      <c r="R451" s="109"/>
      <c r="S451" s="109"/>
      <c r="T451" s="109"/>
      <c r="U451" s="109"/>
      <c r="V451" s="109"/>
      <c r="W451" s="109"/>
      <c r="X451" s="109"/>
      <c r="Y451" s="109"/>
      <c r="Z451" s="109"/>
      <c r="AA451" s="109"/>
      <c r="AB451" s="109"/>
      <c r="AC451" s="109"/>
      <c r="AD451" s="109"/>
      <c r="AE451" s="109"/>
      <c r="AF451" s="109"/>
      <c r="AG451" s="109"/>
      <c r="AH451" s="109"/>
      <c r="AI451" s="109"/>
      <c r="AJ451" s="109"/>
      <c r="AK451" s="109"/>
      <c r="AL451" s="109"/>
      <c r="AM451" s="109"/>
      <c r="AN451" s="109"/>
      <c r="AO451" s="109"/>
      <c r="AP451" s="109"/>
      <c r="AQ451" s="109"/>
      <c r="AR451" s="109"/>
    </row>
    <row r="452" spans="1:44">
      <c r="A452" s="129"/>
      <c r="B452" s="233"/>
      <c r="C452" s="119"/>
      <c r="D452" s="128"/>
      <c r="E452" s="128"/>
      <c r="F452" s="118"/>
      <c r="G452" s="118"/>
      <c r="H452" s="118"/>
      <c r="I452" s="178"/>
      <c r="J452" s="178"/>
      <c r="K452" s="118"/>
      <c r="L452" s="129"/>
      <c r="M452" s="129"/>
      <c r="N452" s="119"/>
      <c r="O452" s="119"/>
      <c r="P452" s="109"/>
      <c r="Q452" s="109"/>
      <c r="R452" s="109"/>
      <c r="S452" s="109"/>
      <c r="T452" s="109"/>
      <c r="U452" s="109"/>
      <c r="V452" s="109"/>
      <c r="W452" s="109"/>
      <c r="X452" s="109"/>
      <c r="Y452" s="109"/>
      <c r="Z452" s="109"/>
      <c r="AA452" s="109"/>
      <c r="AB452" s="109"/>
      <c r="AC452" s="109"/>
      <c r="AD452" s="109"/>
      <c r="AE452" s="109"/>
      <c r="AF452" s="109"/>
      <c r="AG452" s="109"/>
      <c r="AH452" s="109"/>
      <c r="AI452" s="109"/>
      <c r="AJ452" s="109"/>
      <c r="AK452" s="109"/>
      <c r="AL452" s="109"/>
      <c r="AM452" s="109"/>
      <c r="AN452" s="109"/>
      <c r="AO452" s="109"/>
      <c r="AP452" s="109"/>
      <c r="AQ452" s="109"/>
      <c r="AR452" s="109"/>
    </row>
    <row r="453" spans="1:44">
      <c r="A453" s="129"/>
      <c r="B453" s="233"/>
      <c r="C453" s="119"/>
      <c r="D453" s="128"/>
      <c r="E453" s="128"/>
      <c r="F453" s="118"/>
      <c r="G453" s="118"/>
      <c r="H453" s="118"/>
      <c r="I453" s="178"/>
      <c r="J453" s="178"/>
      <c r="K453" s="118"/>
      <c r="L453" s="129"/>
      <c r="M453" s="129"/>
      <c r="N453" s="119"/>
      <c r="O453" s="119"/>
      <c r="P453" s="109"/>
      <c r="Q453" s="109"/>
      <c r="R453" s="109"/>
      <c r="S453" s="109"/>
      <c r="T453" s="109"/>
      <c r="U453" s="109"/>
      <c r="V453" s="109"/>
      <c r="W453" s="109"/>
      <c r="X453" s="109"/>
      <c r="Y453" s="109"/>
      <c r="Z453" s="109"/>
      <c r="AA453" s="109"/>
      <c r="AB453" s="109"/>
      <c r="AC453" s="109"/>
      <c r="AD453" s="109"/>
      <c r="AE453" s="109"/>
      <c r="AF453" s="109"/>
      <c r="AG453" s="109"/>
      <c r="AH453" s="109"/>
      <c r="AI453" s="109"/>
      <c r="AJ453" s="109"/>
      <c r="AK453" s="109"/>
      <c r="AL453" s="109"/>
      <c r="AM453" s="109"/>
      <c r="AN453" s="109"/>
      <c r="AO453" s="109"/>
      <c r="AP453" s="109"/>
      <c r="AQ453" s="109"/>
      <c r="AR453" s="109"/>
    </row>
    <row r="454" spans="1:44">
      <c r="A454" s="129"/>
      <c r="B454" s="233"/>
      <c r="C454" s="119"/>
      <c r="D454" s="128"/>
      <c r="E454" s="128"/>
      <c r="F454" s="118"/>
      <c r="G454" s="118"/>
      <c r="H454" s="118"/>
      <c r="I454" s="178"/>
      <c r="J454" s="178"/>
      <c r="K454" s="118"/>
      <c r="L454" s="129"/>
      <c r="M454" s="129"/>
      <c r="N454" s="119"/>
      <c r="O454" s="119"/>
      <c r="P454" s="109"/>
      <c r="Q454" s="109"/>
      <c r="R454" s="109"/>
      <c r="S454" s="109"/>
      <c r="T454" s="109"/>
      <c r="U454" s="109"/>
      <c r="V454" s="109"/>
      <c r="W454" s="109"/>
      <c r="X454" s="109"/>
      <c r="Y454" s="109"/>
      <c r="Z454" s="109"/>
      <c r="AA454" s="109"/>
      <c r="AB454" s="109"/>
      <c r="AC454" s="109"/>
      <c r="AD454" s="109"/>
      <c r="AE454" s="109"/>
      <c r="AF454" s="109"/>
      <c r="AG454" s="109"/>
      <c r="AH454" s="109"/>
      <c r="AI454" s="109"/>
      <c r="AJ454" s="109"/>
      <c r="AK454" s="109"/>
      <c r="AL454" s="109"/>
      <c r="AM454" s="109"/>
      <c r="AN454" s="109"/>
      <c r="AO454" s="109"/>
      <c r="AP454" s="109"/>
      <c r="AQ454" s="109"/>
      <c r="AR454" s="109"/>
    </row>
    <row r="455" spans="1:44">
      <c r="A455" s="129"/>
      <c r="B455" s="233"/>
      <c r="C455" s="119"/>
      <c r="D455" s="128"/>
      <c r="E455" s="128"/>
      <c r="F455" s="118"/>
      <c r="G455" s="118"/>
      <c r="H455" s="118"/>
      <c r="I455" s="178"/>
      <c r="J455" s="178"/>
      <c r="K455" s="118"/>
      <c r="L455" s="129"/>
      <c r="M455" s="129"/>
      <c r="N455" s="119"/>
      <c r="O455" s="119"/>
      <c r="P455" s="109"/>
      <c r="Q455" s="109"/>
      <c r="R455" s="109"/>
      <c r="S455" s="109"/>
      <c r="T455" s="109"/>
      <c r="U455" s="109"/>
      <c r="V455" s="109"/>
      <c r="W455" s="109"/>
      <c r="X455" s="109"/>
      <c r="Y455" s="109"/>
      <c r="Z455" s="109"/>
      <c r="AA455" s="109"/>
      <c r="AB455" s="109"/>
      <c r="AC455" s="109"/>
      <c r="AD455" s="109"/>
      <c r="AE455" s="109"/>
      <c r="AF455" s="109"/>
      <c r="AG455" s="109"/>
      <c r="AH455" s="109"/>
      <c r="AI455" s="109"/>
      <c r="AJ455" s="109"/>
      <c r="AK455" s="109"/>
      <c r="AL455" s="109"/>
      <c r="AM455" s="109"/>
      <c r="AN455" s="109"/>
      <c r="AO455" s="109"/>
      <c r="AP455" s="109"/>
      <c r="AQ455" s="109"/>
      <c r="AR455" s="109"/>
    </row>
    <row r="456" spans="1:44">
      <c r="A456" s="129"/>
      <c r="B456" s="233"/>
      <c r="C456" s="119"/>
      <c r="D456" s="128"/>
      <c r="E456" s="128"/>
      <c r="F456" s="118"/>
      <c r="G456" s="118"/>
      <c r="H456" s="118"/>
      <c r="I456" s="178"/>
      <c r="J456" s="178"/>
      <c r="K456" s="118"/>
      <c r="L456" s="129"/>
      <c r="M456" s="129"/>
      <c r="N456" s="119"/>
      <c r="O456" s="119"/>
      <c r="P456" s="109"/>
      <c r="Q456" s="109"/>
      <c r="R456" s="109"/>
      <c r="S456" s="109"/>
      <c r="T456" s="109"/>
      <c r="U456" s="109"/>
      <c r="V456" s="109"/>
      <c r="W456" s="109"/>
      <c r="X456" s="109"/>
      <c r="Y456" s="109"/>
      <c r="Z456" s="109"/>
      <c r="AA456" s="109"/>
      <c r="AB456" s="109"/>
      <c r="AC456" s="109"/>
      <c r="AD456" s="109"/>
      <c r="AE456" s="109"/>
      <c r="AF456" s="109"/>
      <c r="AG456" s="109"/>
      <c r="AH456" s="109"/>
      <c r="AI456" s="109"/>
      <c r="AJ456" s="109"/>
      <c r="AK456" s="109"/>
      <c r="AL456" s="109"/>
      <c r="AM456" s="109"/>
      <c r="AN456" s="109"/>
      <c r="AO456" s="109"/>
      <c r="AP456" s="109"/>
      <c r="AQ456" s="109"/>
      <c r="AR456" s="109"/>
    </row>
    <row r="457" spans="1:44">
      <c r="A457" s="129"/>
      <c r="B457" s="233"/>
      <c r="C457" s="119"/>
      <c r="D457" s="128"/>
      <c r="E457" s="128"/>
      <c r="F457" s="118"/>
      <c r="G457" s="118"/>
      <c r="H457" s="118"/>
      <c r="I457" s="178"/>
      <c r="J457" s="178"/>
      <c r="K457" s="118"/>
      <c r="L457" s="129"/>
      <c r="M457" s="129"/>
      <c r="N457" s="119"/>
      <c r="O457" s="119"/>
      <c r="P457" s="109"/>
      <c r="Q457" s="109"/>
      <c r="R457" s="109"/>
      <c r="S457" s="109"/>
      <c r="T457" s="109"/>
      <c r="U457" s="109"/>
      <c r="V457" s="109"/>
      <c r="W457" s="109"/>
      <c r="X457" s="109"/>
      <c r="Y457" s="109"/>
      <c r="Z457" s="109"/>
      <c r="AA457" s="109"/>
      <c r="AB457" s="109"/>
      <c r="AC457" s="109"/>
      <c r="AD457" s="109"/>
      <c r="AE457" s="109"/>
      <c r="AF457" s="109"/>
      <c r="AG457" s="109"/>
      <c r="AH457" s="109"/>
      <c r="AI457" s="109"/>
      <c r="AJ457" s="109"/>
      <c r="AK457" s="109"/>
      <c r="AL457" s="109"/>
      <c r="AM457" s="109"/>
      <c r="AN457" s="109"/>
      <c r="AO457" s="109"/>
      <c r="AP457" s="109"/>
      <c r="AQ457" s="109"/>
      <c r="AR457" s="109"/>
    </row>
    <row r="458" spans="1:44">
      <c r="A458" s="129"/>
      <c r="B458" s="233"/>
      <c r="C458" s="119"/>
      <c r="D458" s="128"/>
      <c r="E458" s="128"/>
      <c r="F458" s="118"/>
      <c r="G458" s="118"/>
      <c r="H458" s="118"/>
      <c r="I458" s="178"/>
      <c r="J458" s="178"/>
      <c r="K458" s="118"/>
      <c r="L458" s="129"/>
      <c r="M458" s="129"/>
      <c r="N458" s="119"/>
      <c r="O458" s="119"/>
      <c r="P458" s="109"/>
      <c r="Q458" s="109"/>
      <c r="R458" s="109"/>
      <c r="S458" s="109"/>
      <c r="T458" s="109"/>
      <c r="U458" s="109"/>
      <c r="V458" s="109"/>
      <c r="W458" s="109"/>
      <c r="X458" s="109"/>
      <c r="Y458" s="109"/>
      <c r="Z458" s="109"/>
      <c r="AA458" s="109"/>
      <c r="AB458" s="109"/>
      <c r="AC458" s="109"/>
      <c r="AD458" s="109"/>
      <c r="AE458" s="109"/>
      <c r="AF458" s="109"/>
      <c r="AG458" s="109"/>
      <c r="AH458" s="109"/>
      <c r="AI458" s="109"/>
      <c r="AJ458" s="109"/>
      <c r="AK458" s="109"/>
      <c r="AL458" s="109"/>
      <c r="AM458" s="109"/>
      <c r="AN458" s="109"/>
      <c r="AO458" s="109"/>
      <c r="AP458" s="109"/>
      <c r="AQ458" s="109"/>
      <c r="AR458" s="109"/>
    </row>
    <row r="459" spans="1:44">
      <c r="A459" s="129"/>
      <c r="B459" s="233"/>
      <c r="C459" s="119"/>
      <c r="D459" s="128"/>
      <c r="E459" s="128"/>
      <c r="F459" s="118"/>
      <c r="G459" s="118"/>
      <c r="H459" s="118"/>
      <c r="I459" s="178"/>
      <c r="J459" s="178"/>
      <c r="K459" s="118"/>
      <c r="L459" s="129"/>
      <c r="M459" s="129"/>
      <c r="N459" s="119"/>
      <c r="O459" s="119"/>
      <c r="P459" s="109"/>
      <c r="Q459" s="109"/>
      <c r="R459" s="109"/>
      <c r="S459" s="109"/>
      <c r="T459" s="109"/>
      <c r="U459" s="109"/>
      <c r="V459" s="109"/>
      <c r="W459" s="109"/>
      <c r="X459" s="109"/>
      <c r="Y459" s="109"/>
      <c r="Z459" s="109"/>
      <c r="AA459" s="109"/>
      <c r="AB459" s="109"/>
      <c r="AC459" s="109"/>
      <c r="AD459" s="109"/>
      <c r="AE459" s="109"/>
      <c r="AF459" s="109"/>
      <c r="AG459" s="109"/>
      <c r="AH459" s="109"/>
      <c r="AI459" s="109"/>
      <c r="AJ459" s="109"/>
      <c r="AK459" s="109"/>
      <c r="AL459" s="109"/>
      <c r="AM459" s="109"/>
      <c r="AN459" s="109"/>
      <c r="AO459" s="109"/>
      <c r="AP459" s="109"/>
      <c r="AQ459" s="109"/>
      <c r="AR459" s="109"/>
    </row>
    <row r="460" spans="1:44">
      <c r="A460" s="129"/>
      <c r="B460" s="233"/>
      <c r="C460" s="119"/>
      <c r="D460" s="128"/>
      <c r="E460" s="128"/>
      <c r="F460" s="118"/>
      <c r="G460" s="118"/>
      <c r="H460" s="118"/>
      <c r="I460" s="178"/>
      <c r="J460" s="178"/>
      <c r="K460" s="118"/>
      <c r="L460" s="129"/>
      <c r="M460" s="129"/>
      <c r="N460" s="119"/>
      <c r="O460" s="119"/>
      <c r="P460" s="109"/>
      <c r="Q460" s="109"/>
      <c r="R460" s="109"/>
      <c r="S460" s="109"/>
      <c r="T460" s="109"/>
      <c r="U460" s="109"/>
      <c r="V460" s="109"/>
      <c r="W460" s="109"/>
      <c r="X460" s="109"/>
      <c r="Y460" s="109"/>
      <c r="Z460" s="109"/>
      <c r="AA460" s="109"/>
      <c r="AB460" s="109"/>
      <c r="AC460" s="109"/>
      <c r="AD460" s="109"/>
      <c r="AE460" s="109"/>
      <c r="AF460" s="109"/>
      <c r="AG460" s="109"/>
      <c r="AH460" s="109"/>
      <c r="AI460" s="109"/>
      <c r="AJ460" s="109"/>
      <c r="AK460" s="109"/>
      <c r="AL460" s="109"/>
      <c r="AM460" s="109"/>
      <c r="AN460" s="109"/>
      <c r="AO460" s="109"/>
      <c r="AP460" s="109"/>
      <c r="AQ460" s="109"/>
      <c r="AR460" s="109"/>
    </row>
    <row r="461" spans="1:44">
      <c r="A461" s="129"/>
      <c r="B461" s="233"/>
      <c r="C461" s="119"/>
      <c r="D461" s="128"/>
      <c r="E461" s="128"/>
      <c r="F461" s="118"/>
      <c r="G461" s="118"/>
      <c r="H461" s="118"/>
      <c r="I461" s="178"/>
      <c r="J461" s="178"/>
      <c r="K461" s="118"/>
      <c r="L461" s="129"/>
      <c r="M461" s="129"/>
      <c r="N461" s="119"/>
      <c r="O461" s="119"/>
      <c r="P461" s="109"/>
      <c r="Q461" s="109"/>
      <c r="R461" s="109"/>
      <c r="S461" s="109"/>
      <c r="T461" s="109"/>
      <c r="U461" s="109"/>
      <c r="V461" s="109"/>
      <c r="W461" s="109"/>
      <c r="X461" s="109"/>
      <c r="Y461" s="109"/>
      <c r="Z461" s="109"/>
      <c r="AA461" s="109"/>
      <c r="AB461" s="109"/>
      <c r="AC461" s="109"/>
      <c r="AD461" s="109"/>
      <c r="AE461" s="109"/>
      <c r="AF461" s="109"/>
      <c r="AG461" s="109"/>
      <c r="AH461" s="109"/>
      <c r="AI461" s="109"/>
      <c r="AJ461" s="109"/>
      <c r="AK461" s="109"/>
      <c r="AL461" s="109"/>
      <c r="AM461" s="109"/>
      <c r="AN461" s="109"/>
      <c r="AO461" s="109"/>
      <c r="AP461" s="109"/>
      <c r="AQ461" s="109"/>
      <c r="AR461" s="109"/>
    </row>
    <row r="462" spans="1:44">
      <c r="A462" s="129"/>
      <c r="B462" s="233"/>
      <c r="C462" s="119"/>
      <c r="D462" s="128"/>
      <c r="E462" s="128"/>
      <c r="F462" s="118"/>
      <c r="G462" s="118"/>
      <c r="H462" s="118"/>
      <c r="I462" s="178"/>
      <c r="J462" s="178"/>
      <c r="K462" s="118"/>
      <c r="L462" s="129"/>
      <c r="M462" s="129"/>
      <c r="N462" s="119"/>
      <c r="O462" s="119"/>
      <c r="P462" s="109"/>
      <c r="Q462" s="109"/>
      <c r="R462" s="109"/>
      <c r="S462" s="109"/>
      <c r="T462" s="109"/>
      <c r="U462" s="109"/>
      <c r="V462" s="109"/>
      <c r="W462" s="109"/>
      <c r="X462" s="109"/>
      <c r="Y462" s="109"/>
      <c r="Z462" s="109"/>
      <c r="AA462" s="109"/>
      <c r="AB462" s="109"/>
      <c r="AC462" s="109"/>
      <c r="AD462" s="109"/>
      <c r="AE462" s="109"/>
      <c r="AF462" s="109"/>
      <c r="AG462" s="109"/>
      <c r="AH462" s="109"/>
      <c r="AI462" s="109"/>
      <c r="AJ462" s="109"/>
      <c r="AK462" s="109"/>
      <c r="AL462" s="109"/>
      <c r="AM462" s="109"/>
      <c r="AN462" s="109"/>
      <c r="AO462" s="109"/>
      <c r="AP462" s="109"/>
      <c r="AQ462" s="109"/>
      <c r="AR462" s="109"/>
    </row>
    <row r="463" spans="1:44">
      <c r="A463" s="129"/>
      <c r="B463" s="233"/>
      <c r="C463" s="119"/>
      <c r="D463" s="128"/>
      <c r="E463" s="128"/>
      <c r="F463" s="118"/>
      <c r="G463" s="118"/>
      <c r="H463" s="118"/>
      <c r="I463" s="178"/>
      <c r="J463" s="178"/>
      <c r="K463" s="118"/>
      <c r="L463" s="129"/>
      <c r="M463" s="129"/>
      <c r="N463" s="119"/>
      <c r="O463" s="119"/>
      <c r="P463" s="109"/>
      <c r="Q463" s="109"/>
      <c r="R463" s="109"/>
      <c r="S463" s="109"/>
      <c r="T463" s="109"/>
      <c r="U463" s="109"/>
      <c r="V463" s="109"/>
      <c r="W463" s="109"/>
      <c r="X463" s="109"/>
      <c r="Y463" s="109"/>
      <c r="Z463" s="109"/>
      <c r="AA463" s="109"/>
      <c r="AB463" s="109"/>
      <c r="AC463" s="109"/>
      <c r="AD463" s="109"/>
      <c r="AE463" s="109"/>
      <c r="AF463" s="109"/>
      <c r="AG463" s="109"/>
      <c r="AH463" s="109"/>
      <c r="AI463" s="109"/>
      <c r="AJ463" s="109"/>
      <c r="AK463" s="109"/>
      <c r="AL463" s="109"/>
      <c r="AM463" s="109"/>
      <c r="AN463" s="109"/>
      <c r="AO463" s="109"/>
      <c r="AP463" s="109"/>
      <c r="AQ463" s="109"/>
      <c r="AR463" s="109"/>
    </row>
    <row r="464" spans="1:44">
      <c r="A464" s="129"/>
      <c r="B464" s="233"/>
      <c r="C464" s="119"/>
      <c r="D464" s="128"/>
      <c r="E464" s="128"/>
      <c r="F464" s="118"/>
      <c r="G464" s="118"/>
      <c r="H464" s="118"/>
      <c r="I464" s="178"/>
      <c r="J464" s="178"/>
      <c r="K464" s="118"/>
      <c r="L464" s="129"/>
      <c r="M464" s="129"/>
      <c r="N464" s="119"/>
      <c r="O464" s="119"/>
      <c r="P464" s="109"/>
      <c r="Q464" s="109"/>
      <c r="R464" s="109"/>
      <c r="S464" s="109"/>
      <c r="T464" s="109"/>
      <c r="U464" s="109"/>
      <c r="V464" s="109"/>
      <c r="W464" s="109"/>
      <c r="X464" s="109"/>
      <c r="Y464" s="109"/>
      <c r="Z464" s="109"/>
      <c r="AA464" s="109"/>
      <c r="AB464" s="109"/>
      <c r="AC464" s="109"/>
      <c r="AD464" s="109"/>
      <c r="AE464" s="109"/>
      <c r="AF464" s="109"/>
      <c r="AG464" s="109"/>
      <c r="AH464" s="109"/>
      <c r="AI464" s="109"/>
      <c r="AJ464" s="109"/>
      <c r="AK464" s="109"/>
      <c r="AL464" s="109"/>
      <c r="AM464" s="109"/>
      <c r="AN464" s="109"/>
      <c r="AO464" s="109"/>
      <c r="AP464" s="109"/>
      <c r="AQ464" s="109"/>
      <c r="AR464" s="109"/>
    </row>
    <row r="465" spans="1:44">
      <c r="A465" s="129"/>
      <c r="B465" s="233"/>
      <c r="C465" s="119"/>
      <c r="D465" s="128"/>
      <c r="E465" s="128"/>
      <c r="F465" s="118"/>
      <c r="G465" s="118"/>
      <c r="H465" s="118"/>
      <c r="I465" s="178"/>
      <c r="J465" s="178"/>
      <c r="K465" s="118"/>
      <c r="L465" s="129"/>
      <c r="M465" s="129"/>
      <c r="N465" s="119"/>
      <c r="O465" s="119"/>
      <c r="P465" s="109"/>
      <c r="Q465" s="109"/>
      <c r="R465" s="109"/>
      <c r="S465" s="109"/>
      <c r="T465" s="109"/>
      <c r="U465" s="109"/>
      <c r="V465" s="109"/>
      <c r="W465" s="109"/>
      <c r="X465" s="109"/>
      <c r="Y465" s="109"/>
      <c r="Z465" s="109"/>
      <c r="AA465" s="109"/>
      <c r="AB465" s="109"/>
      <c r="AC465" s="109"/>
      <c r="AD465" s="109"/>
      <c r="AE465" s="109"/>
      <c r="AF465" s="109"/>
      <c r="AG465" s="109"/>
      <c r="AH465" s="109"/>
      <c r="AI465" s="109"/>
      <c r="AJ465" s="109"/>
      <c r="AK465" s="109"/>
      <c r="AL465" s="109"/>
      <c r="AM465" s="109"/>
      <c r="AN465" s="109"/>
      <c r="AO465" s="109"/>
      <c r="AP465" s="109"/>
      <c r="AQ465" s="109"/>
      <c r="AR465" s="109"/>
    </row>
    <row r="466" spans="1:44">
      <c r="A466" s="129"/>
      <c r="B466" s="233"/>
      <c r="C466" s="119"/>
      <c r="D466" s="128"/>
      <c r="E466" s="128"/>
      <c r="F466" s="118"/>
      <c r="G466" s="118"/>
      <c r="H466" s="118"/>
      <c r="I466" s="178"/>
      <c r="J466" s="178"/>
      <c r="K466" s="118"/>
      <c r="L466" s="129"/>
      <c r="M466" s="129"/>
      <c r="N466" s="119"/>
      <c r="O466" s="119"/>
      <c r="P466" s="109"/>
      <c r="Q466" s="109"/>
      <c r="R466" s="109"/>
      <c r="S466" s="109"/>
      <c r="T466" s="109"/>
      <c r="U466" s="109"/>
      <c r="V466" s="109"/>
      <c r="W466" s="109"/>
      <c r="X466" s="109"/>
      <c r="Y466" s="109"/>
      <c r="Z466" s="109"/>
      <c r="AA466" s="109"/>
      <c r="AB466" s="109"/>
      <c r="AC466" s="109"/>
      <c r="AD466" s="109"/>
      <c r="AE466" s="109"/>
      <c r="AF466" s="109"/>
      <c r="AG466" s="109"/>
      <c r="AH466" s="109"/>
      <c r="AI466" s="109"/>
      <c r="AJ466" s="109"/>
      <c r="AK466" s="109"/>
      <c r="AL466" s="109"/>
      <c r="AM466" s="109"/>
      <c r="AN466" s="109"/>
      <c r="AO466" s="109"/>
      <c r="AP466" s="109"/>
      <c r="AQ466" s="109"/>
      <c r="AR466" s="109"/>
    </row>
    <row r="467" spans="1:44">
      <c r="A467" s="129"/>
      <c r="B467" s="233"/>
      <c r="C467" s="119"/>
      <c r="D467" s="128"/>
      <c r="E467" s="128"/>
      <c r="F467" s="118"/>
      <c r="G467" s="118"/>
      <c r="H467" s="118"/>
      <c r="I467" s="178"/>
      <c r="J467" s="178"/>
      <c r="K467" s="118"/>
      <c r="L467" s="129"/>
      <c r="M467" s="129"/>
      <c r="N467" s="119"/>
      <c r="O467" s="119"/>
      <c r="P467" s="109"/>
      <c r="Q467" s="109"/>
      <c r="R467" s="109"/>
      <c r="S467" s="109"/>
      <c r="T467" s="109"/>
      <c r="U467" s="109"/>
      <c r="V467" s="109"/>
      <c r="W467" s="109"/>
      <c r="X467" s="109"/>
      <c r="Y467" s="109"/>
      <c r="Z467" s="109"/>
      <c r="AA467" s="109"/>
      <c r="AB467" s="109"/>
      <c r="AC467" s="109"/>
      <c r="AD467" s="109"/>
      <c r="AE467" s="109"/>
      <c r="AF467" s="109"/>
      <c r="AG467" s="109"/>
      <c r="AH467" s="109"/>
      <c r="AI467" s="109"/>
      <c r="AJ467" s="109"/>
      <c r="AK467" s="109"/>
      <c r="AL467" s="109"/>
      <c r="AM467" s="109"/>
      <c r="AN467" s="109"/>
      <c r="AO467" s="109"/>
      <c r="AP467" s="109"/>
      <c r="AQ467" s="109"/>
      <c r="AR467" s="109"/>
    </row>
    <row r="468" spans="1:44">
      <c r="A468" s="129"/>
      <c r="B468" s="233"/>
      <c r="C468" s="119"/>
      <c r="D468" s="128"/>
      <c r="E468" s="128"/>
      <c r="F468" s="118"/>
      <c r="G468" s="118"/>
      <c r="H468" s="118"/>
      <c r="I468" s="178"/>
      <c r="J468" s="178"/>
      <c r="K468" s="118"/>
      <c r="L468" s="129"/>
      <c r="M468" s="129"/>
      <c r="N468" s="119"/>
      <c r="O468" s="119"/>
      <c r="P468" s="109"/>
      <c r="Q468" s="109"/>
      <c r="R468" s="109"/>
      <c r="S468" s="109"/>
      <c r="T468" s="109"/>
      <c r="U468" s="109"/>
      <c r="V468" s="109"/>
      <c r="W468" s="109"/>
      <c r="X468" s="109"/>
      <c r="Y468" s="109"/>
      <c r="Z468" s="109"/>
      <c r="AA468" s="109"/>
      <c r="AB468" s="109"/>
      <c r="AC468" s="109"/>
      <c r="AD468" s="109"/>
      <c r="AE468" s="109"/>
      <c r="AF468" s="109"/>
      <c r="AG468" s="109"/>
      <c r="AH468" s="109"/>
      <c r="AI468" s="109"/>
      <c r="AJ468" s="109"/>
      <c r="AK468" s="109"/>
      <c r="AL468" s="109"/>
      <c r="AM468" s="109"/>
      <c r="AN468" s="109"/>
      <c r="AO468" s="109"/>
      <c r="AP468" s="109"/>
      <c r="AQ468" s="109"/>
      <c r="AR468" s="109"/>
    </row>
    <row r="469" spans="1:44">
      <c r="A469" s="129"/>
      <c r="B469" s="233"/>
      <c r="C469" s="119"/>
      <c r="D469" s="128"/>
      <c r="E469" s="128"/>
      <c r="F469" s="118"/>
      <c r="G469" s="118"/>
      <c r="H469" s="118"/>
      <c r="I469" s="178"/>
      <c r="J469" s="178"/>
      <c r="K469" s="118"/>
      <c r="L469" s="129"/>
      <c r="M469" s="129"/>
      <c r="N469" s="119"/>
      <c r="O469" s="119"/>
      <c r="P469" s="109"/>
      <c r="Q469" s="109"/>
      <c r="R469" s="109"/>
      <c r="S469" s="109"/>
      <c r="T469" s="109"/>
      <c r="U469" s="109"/>
      <c r="V469" s="109"/>
      <c r="W469" s="109"/>
      <c r="X469" s="109"/>
      <c r="Y469" s="109"/>
      <c r="Z469" s="109"/>
      <c r="AA469" s="109"/>
      <c r="AB469" s="109"/>
      <c r="AC469" s="109"/>
      <c r="AD469" s="109"/>
      <c r="AE469" s="109"/>
      <c r="AF469" s="109"/>
      <c r="AG469" s="109"/>
      <c r="AH469" s="109"/>
      <c r="AI469" s="109"/>
      <c r="AJ469" s="109"/>
      <c r="AK469" s="109"/>
      <c r="AL469" s="109"/>
      <c r="AM469" s="109"/>
      <c r="AN469" s="109"/>
      <c r="AO469" s="109"/>
      <c r="AP469" s="109"/>
      <c r="AQ469" s="109"/>
      <c r="AR469" s="109"/>
    </row>
    <row r="470" spans="1:44">
      <c r="A470" s="129"/>
      <c r="B470" s="233"/>
      <c r="C470" s="119"/>
      <c r="D470" s="128"/>
      <c r="E470" s="128"/>
      <c r="F470" s="118"/>
      <c r="G470" s="118"/>
      <c r="H470" s="118"/>
      <c r="I470" s="178"/>
      <c r="J470" s="178"/>
      <c r="K470" s="118"/>
      <c r="L470" s="129"/>
      <c r="M470" s="129"/>
      <c r="N470" s="119"/>
      <c r="O470" s="119"/>
      <c r="P470" s="109"/>
      <c r="Q470" s="109"/>
      <c r="R470" s="109"/>
      <c r="S470" s="109"/>
      <c r="T470" s="109"/>
      <c r="U470" s="109"/>
      <c r="V470" s="109"/>
      <c r="W470" s="109"/>
      <c r="X470" s="109"/>
      <c r="Y470" s="109"/>
      <c r="Z470" s="109"/>
      <c r="AA470" s="109"/>
      <c r="AB470" s="109"/>
      <c r="AC470" s="109"/>
      <c r="AD470" s="109"/>
      <c r="AE470" s="109"/>
      <c r="AF470" s="109"/>
      <c r="AG470" s="109"/>
      <c r="AH470" s="109"/>
      <c r="AI470" s="109"/>
      <c r="AJ470" s="109"/>
      <c r="AK470" s="109"/>
      <c r="AL470" s="109"/>
      <c r="AM470" s="109"/>
      <c r="AN470" s="109"/>
      <c r="AO470" s="109"/>
      <c r="AP470" s="109"/>
      <c r="AQ470" s="109"/>
      <c r="AR470" s="109"/>
    </row>
    <row r="471" spans="1:44">
      <c r="A471" s="129"/>
      <c r="B471" s="233"/>
      <c r="C471" s="119"/>
      <c r="D471" s="128"/>
      <c r="E471" s="128"/>
      <c r="F471" s="118"/>
      <c r="G471" s="118"/>
      <c r="H471" s="118"/>
      <c r="I471" s="178"/>
      <c r="J471" s="178"/>
      <c r="K471" s="118"/>
      <c r="L471" s="129"/>
      <c r="M471" s="129"/>
      <c r="N471" s="119"/>
      <c r="O471" s="119"/>
      <c r="P471" s="109"/>
      <c r="Q471" s="109"/>
      <c r="R471" s="109"/>
      <c r="S471" s="109"/>
      <c r="T471" s="109"/>
      <c r="U471" s="109"/>
      <c r="V471" s="109"/>
      <c r="W471" s="109"/>
      <c r="X471" s="109"/>
      <c r="Y471" s="109"/>
      <c r="Z471" s="109"/>
      <c r="AA471" s="109"/>
      <c r="AB471" s="109"/>
      <c r="AC471" s="109"/>
      <c r="AD471" s="109"/>
      <c r="AE471" s="109"/>
      <c r="AF471" s="109"/>
      <c r="AG471" s="109"/>
      <c r="AH471" s="109"/>
      <c r="AI471" s="109"/>
      <c r="AJ471" s="109"/>
      <c r="AK471" s="109"/>
      <c r="AL471" s="109"/>
      <c r="AM471" s="109"/>
      <c r="AN471" s="109"/>
      <c r="AO471" s="109"/>
      <c r="AP471" s="109"/>
      <c r="AQ471" s="109"/>
      <c r="AR471" s="109"/>
    </row>
    <row r="472" spans="1:44">
      <c r="A472" s="129"/>
      <c r="B472" s="233"/>
      <c r="C472" s="119"/>
      <c r="D472" s="128"/>
      <c r="E472" s="128"/>
      <c r="F472" s="118"/>
      <c r="G472" s="118"/>
      <c r="H472" s="118"/>
      <c r="I472" s="178"/>
      <c r="J472" s="178"/>
      <c r="K472" s="118"/>
      <c r="L472" s="129"/>
      <c r="M472" s="129"/>
      <c r="N472" s="119"/>
      <c r="O472" s="119"/>
      <c r="P472" s="109"/>
      <c r="Q472" s="109"/>
      <c r="R472" s="109"/>
      <c r="S472" s="109"/>
      <c r="T472" s="109"/>
      <c r="U472" s="109"/>
      <c r="V472" s="109"/>
      <c r="W472" s="109"/>
      <c r="X472" s="109"/>
      <c r="Y472" s="109"/>
      <c r="Z472" s="109"/>
      <c r="AA472" s="109"/>
      <c r="AB472" s="109"/>
      <c r="AC472" s="109"/>
      <c r="AD472" s="109"/>
      <c r="AE472" s="109"/>
      <c r="AF472" s="109"/>
      <c r="AG472" s="109"/>
      <c r="AH472" s="109"/>
      <c r="AI472" s="109"/>
      <c r="AJ472" s="109"/>
      <c r="AK472" s="109"/>
      <c r="AL472" s="109"/>
      <c r="AM472" s="109"/>
      <c r="AN472" s="109"/>
      <c r="AO472" s="109"/>
      <c r="AP472" s="109"/>
      <c r="AQ472" s="109"/>
      <c r="AR472" s="109"/>
    </row>
    <row r="473" spans="1:44">
      <c r="A473" s="129"/>
      <c r="B473" s="233"/>
      <c r="C473" s="119"/>
      <c r="D473" s="128"/>
      <c r="E473" s="128"/>
      <c r="F473" s="118"/>
      <c r="G473" s="118"/>
      <c r="H473" s="118"/>
      <c r="I473" s="178"/>
      <c r="J473" s="178"/>
      <c r="K473" s="118"/>
      <c r="L473" s="129"/>
      <c r="M473" s="129"/>
      <c r="N473" s="119"/>
      <c r="O473" s="119"/>
      <c r="P473" s="109"/>
      <c r="Q473" s="109"/>
      <c r="R473" s="109"/>
      <c r="S473" s="109"/>
      <c r="T473" s="109"/>
      <c r="U473" s="109"/>
      <c r="V473" s="109"/>
      <c r="W473" s="109"/>
      <c r="X473" s="109"/>
      <c r="Y473" s="109"/>
      <c r="Z473" s="109"/>
      <c r="AA473" s="109"/>
      <c r="AB473" s="109"/>
      <c r="AC473" s="109"/>
      <c r="AD473" s="109"/>
      <c r="AE473" s="109"/>
      <c r="AF473" s="109"/>
      <c r="AG473" s="109"/>
      <c r="AH473" s="109"/>
      <c r="AI473" s="109"/>
      <c r="AJ473" s="109"/>
      <c r="AK473" s="109"/>
      <c r="AL473" s="109"/>
      <c r="AM473" s="109"/>
      <c r="AN473" s="109"/>
      <c r="AO473" s="109"/>
      <c r="AP473" s="109"/>
      <c r="AQ473" s="109"/>
      <c r="AR473" s="109"/>
    </row>
    <row r="474" spans="1:44">
      <c r="A474" s="129"/>
      <c r="B474" s="233"/>
      <c r="C474" s="119"/>
      <c r="D474" s="128"/>
      <c r="E474" s="128"/>
      <c r="F474" s="118"/>
      <c r="G474" s="118"/>
      <c r="H474" s="118"/>
      <c r="I474" s="178"/>
      <c r="J474" s="178"/>
      <c r="K474" s="118"/>
      <c r="L474" s="129"/>
      <c r="M474" s="129"/>
      <c r="N474" s="119"/>
      <c r="O474" s="119"/>
      <c r="P474" s="109"/>
      <c r="Q474" s="109"/>
      <c r="R474" s="109"/>
      <c r="S474" s="109"/>
      <c r="T474" s="109"/>
      <c r="U474" s="109"/>
      <c r="V474" s="109"/>
      <c r="W474" s="109"/>
      <c r="X474" s="109"/>
      <c r="Y474" s="109"/>
      <c r="Z474" s="109"/>
      <c r="AA474" s="109"/>
      <c r="AB474" s="109"/>
      <c r="AC474" s="109"/>
      <c r="AD474" s="109"/>
      <c r="AE474" s="109"/>
      <c r="AF474" s="109"/>
      <c r="AG474" s="109"/>
      <c r="AH474" s="109"/>
      <c r="AI474" s="109"/>
      <c r="AJ474" s="109"/>
      <c r="AK474" s="109"/>
      <c r="AL474" s="109"/>
      <c r="AM474" s="109"/>
      <c r="AN474" s="109"/>
      <c r="AO474" s="109"/>
      <c r="AP474" s="109"/>
      <c r="AQ474" s="109"/>
      <c r="AR474" s="109"/>
    </row>
    <row r="475" spans="1:44">
      <c r="A475" s="129"/>
      <c r="B475" s="233"/>
      <c r="C475" s="119"/>
      <c r="D475" s="128"/>
      <c r="E475" s="128"/>
      <c r="F475" s="118"/>
      <c r="G475" s="118"/>
      <c r="H475" s="118"/>
      <c r="I475" s="178"/>
      <c r="J475" s="178"/>
      <c r="K475" s="118"/>
      <c r="L475" s="129"/>
      <c r="M475" s="129"/>
      <c r="N475" s="119"/>
      <c r="O475" s="119"/>
      <c r="P475" s="109"/>
      <c r="Q475" s="109"/>
      <c r="R475" s="109"/>
      <c r="S475" s="109"/>
      <c r="T475" s="109"/>
      <c r="U475" s="109"/>
      <c r="V475" s="109"/>
      <c r="W475" s="109"/>
      <c r="X475" s="109"/>
      <c r="Y475" s="109"/>
      <c r="Z475" s="109"/>
      <c r="AA475" s="109"/>
      <c r="AB475" s="109"/>
      <c r="AC475" s="109"/>
      <c r="AD475" s="109"/>
      <c r="AE475" s="109"/>
      <c r="AF475" s="109"/>
      <c r="AG475" s="109"/>
      <c r="AH475" s="109"/>
      <c r="AI475" s="109"/>
      <c r="AJ475" s="109"/>
      <c r="AK475" s="109"/>
      <c r="AL475" s="109"/>
      <c r="AM475" s="109"/>
      <c r="AN475" s="109"/>
      <c r="AO475" s="109"/>
      <c r="AP475" s="109"/>
      <c r="AQ475" s="109"/>
      <c r="AR475" s="109"/>
    </row>
    <row r="476" spans="1:44">
      <c r="A476" s="129"/>
      <c r="B476" s="233"/>
      <c r="C476" s="119"/>
      <c r="D476" s="128"/>
      <c r="E476" s="128"/>
      <c r="F476" s="118"/>
      <c r="G476" s="118"/>
      <c r="H476" s="118"/>
      <c r="I476" s="178"/>
      <c r="J476" s="178"/>
      <c r="K476" s="118"/>
      <c r="L476" s="129"/>
      <c r="M476" s="129"/>
      <c r="N476" s="119"/>
      <c r="O476" s="119"/>
      <c r="P476" s="109"/>
      <c r="Q476" s="109"/>
      <c r="R476" s="109"/>
      <c r="S476" s="109"/>
      <c r="T476" s="109"/>
      <c r="U476" s="109"/>
      <c r="V476" s="109"/>
      <c r="W476" s="109"/>
      <c r="X476" s="109"/>
      <c r="Y476" s="109"/>
      <c r="Z476" s="109"/>
      <c r="AA476" s="109"/>
      <c r="AB476" s="109"/>
      <c r="AC476" s="109"/>
      <c r="AD476" s="109"/>
      <c r="AE476" s="109"/>
      <c r="AF476" s="109"/>
      <c r="AG476" s="109"/>
      <c r="AH476" s="109"/>
      <c r="AI476" s="109"/>
      <c r="AJ476" s="109"/>
      <c r="AK476" s="109"/>
      <c r="AL476" s="109"/>
      <c r="AM476" s="109"/>
      <c r="AN476" s="109"/>
      <c r="AO476" s="109"/>
      <c r="AP476" s="109"/>
      <c r="AQ476" s="109"/>
      <c r="AR476" s="109"/>
    </row>
    <row r="477" spans="1:44">
      <c r="A477" s="129"/>
      <c r="B477" s="233"/>
      <c r="C477" s="119"/>
      <c r="D477" s="128"/>
      <c r="E477" s="128"/>
      <c r="F477" s="118"/>
      <c r="G477" s="118"/>
      <c r="H477" s="118"/>
      <c r="I477" s="178"/>
      <c r="J477" s="178"/>
      <c r="K477" s="118"/>
      <c r="L477" s="129"/>
      <c r="M477" s="129"/>
      <c r="N477" s="119"/>
      <c r="O477" s="119"/>
      <c r="P477" s="109"/>
      <c r="Q477" s="109"/>
      <c r="R477" s="109"/>
      <c r="S477" s="109"/>
      <c r="T477" s="109"/>
      <c r="U477" s="109"/>
      <c r="V477" s="109"/>
      <c r="W477" s="109"/>
      <c r="X477" s="109"/>
      <c r="Y477" s="109"/>
      <c r="Z477" s="109"/>
      <c r="AA477" s="109"/>
      <c r="AB477" s="109"/>
      <c r="AC477" s="109"/>
      <c r="AD477" s="109"/>
      <c r="AE477" s="109"/>
      <c r="AF477" s="109"/>
      <c r="AG477" s="109"/>
      <c r="AH477" s="109"/>
      <c r="AI477" s="109"/>
      <c r="AJ477" s="109"/>
      <c r="AK477" s="109"/>
      <c r="AL477" s="109"/>
      <c r="AM477" s="109"/>
      <c r="AN477" s="109"/>
      <c r="AO477" s="109"/>
      <c r="AP477" s="109"/>
      <c r="AQ477" s="109"/>
      <c r="AR477" s="109"/>
    </row>
    <row r="478" spans="1:44">
      <c r="A478" s="129"/>
      <c r="B478" s="233"/>
      <c r="C478" s="119"/>
      <c r="D478" s="128"/>
      <c r="E478" s="128"/>
      <c r="F478" s="118"/>
      <c r="G478" s="118"/>
      <c r="H478" s="118"/>
      <c r="I478" s="178"/>
      <c r="J478" s="178"/>
      <c r="K478" s="118"/>
      <c r="L478" s="129"/>
      <c r="M478" s="129"/>
      <c r="N478" s="119"/>
      <c r="O478" s="119"/>
      <c r="P478" s="109"/>
      <c r="Q478" s="109"/>
      <c r="R478" s="109"/>
      <c r="S478" s="109"/>
      <c r="T478" s="109"/>
      <c r="U478" s="109"/>
      <c r="V478" s="109"/>
      <c r="W478" s="109"/>
      <c r="X478" s="109"/>
      <c r="Y478" s="109"/>
      <c r="Z478" s="109"/>
      <c r="AA478" s="109"/>
      <c r="AB478" s="109"/>
      <c r="AC478" s="109"/>
      <c r="AD478" s="109"/>
      <c r="AE478" s="109"/>
      <c r="AF478" s="109"/>
      <c r="AG478" s="109"/>
      <c r="AH478" s="109"/>
      <c r="AI478" s="109"/>
      <c r="AJ478" s="109"/>
      <c r="AK478" s="109"/>
      <c r="AL478" s="109"/>
      <c r="AM478" s="109"/>
      <c r="AN478" s="109"/>
      <c r="AO478" s="109"/>
      <c r="AP478" s="109"/>
      <c r="AQ478" s="109"/>
      <c r="AR478" s="109"/>
    </row>
    <row r="479" spans="1:44">
      <c r="A479" s="129"/>
      <c r="B479" s="233"/>
      <c r="C479" s="119"/>
      <c r="D479" s="128"/>
      <c r="E479" s="128"/>
      <c r="F479" s="118"/>
      <c r="G479" s="118"/>
      <c r="H479" s="118"/>
      <c r="I479" s="178"/>
      <c r="J479" s="178"/>
      <c r="K479" s="118"/>
      <c r="L479" s="129"/>
      <c r="M479" s="129"/>
      <c r="N479" s="119"/>
      <c r="O479" s="119"/>
      <c r="P479" s="109"/>
      <c r="Q479" s="109"/>
      <c r="R479" s="109"/>
      <c r="S479" s="109"/>
      <c r="T479" s="109"/>
      <c r="U479" s="109"/>
      <c r="V479" s="109"/>
      <c r="W479" s="109"/>
      <c r="X479" s="109"/>
      <c r="Y479" s="109"/>
      <c r="Z479" s="109"/>
      <c r="AA479" s="109"/>
      <c r="AB479" s="109"/>
      <c r="AC479" s="109"/>
      <c r="AD479" s="109"/>
      <c r="AE479" s="109"/>
      <c r="AF479" s="109"/>
      <c r="AG479" s="109"/>
      <c r="AH479" s="109"/>
      <c r="AI479" s="109"/>
      <c r="AJ479" s="109"/>
      <c r="AK479" s="109"/>
      <c r="AL479" s="109"/>
      <c r="AM479" s="109"/>
      <c r="AN479" s="109"/>
      <c r="AO479" s="109"/>
      <c r="AP479" s="109"/>
      <c r="AQ479" s="109"/>
      <c r="AR479" s="109"/>
    </row>
    <row r="480" spans="1:44">
      <c r="A480" s="129"/>
      <c r="B480" s="233"/>
      <c r="C480" s="119"/>
      <c r="D480" s="128"/>
      <c r="E480" s="128"/>
      <c r="F480" s="118"/>
      <c r="G480" s="118"/>
      <c r="H480" s="118"/>
      <c r="I480" s="178"/>
      <c r="J480" s="178"/>
      <c r="K480" s="118"/>
      <c r="L480" s="129"/>
      <c r="M480" s="129"/>
      <c r="N480" s="119"/>
      <c r="O480" s="119"/>
      <c r="P480" s="109"/>
      <c r="Q480" s="109"/>
      <c r="R480" s="109"/>
      <c r="S480" s="109"/>
      <c r="T480" s="109"/>
      <c r="U480" s="109"/>
      <c r="V480" s="109"/>
      <c r="W480" s="109"/>
      <c r="X480" s="109"/>
      <c r="Y480" s="109"/>
      <c r="Z480" s="109"/>
      <c r="AA480" s="109"/>
      <c r="AB480" s="109"/>
      <c r="AC480" s="109"/>
      <c r="AD480" s="109"/>
      <c r="AE480" s="109"/>
      <c r="AF480" s="109"/>
      <c r="AG480" s="109"/>
      <c r="AH480" s="109"/>
      <c r="AI480" s="109"/>
      <c r="AJ480" s="109"/>
      <c r="AK480" s="109"/>
      <c r="AL480" s="109"/>
      <c r="AM480" s="109"/>
      <c r="AN480" s="109"/>
      <c r="AO480" s="109"/>
      <c r="AP480" s="109"/>
      <c r="AQ480" s="109"/>
      <c r="AR480" s="109"/>
    </row>
    <row r="481" spans="1:44">
      <c r="A481" s="129"/>
      <c r="B481" s="233"/>
      <c r="C481" s="119"/>
      <c r="D481" s="128"/>
      <c r="E481" s="128"/>
      <c r="F481" s="118"/>
      <c r="G481" s="118"/>
      <c r="H481" s="118"/>
      <c r="I481" s="178"/>
      <c r="J481" s="178"/>
      <c r="K481" s="118"/>
      <c r="L481" s="129"/>
      <c r="M481" s="129"/>
      <c r="N481" s="119"/>
      <c r="O481" s="119"/>
      <c r="P481" s="109"/>
      <c r="Q481" s="109"/>
      <c r="R481" s="109"/>
      <c r="S481" s="109"/>
      <c r="T481" s="109"/>
      <c r="U481" s="109"/>
      <c r="V481" s="109"/>
      <c r="W481" s="109"/>
      <c r="X481" s="109"/>
      <c r="Y481" s="109"/>
      <c r="Z481" s="109"/>
      <c r="AA481" s="109"/>
      <c r="AB481" s="109"/>
      <c r="AC481" s="109"/>
      <c r="AD481" s="109"/>
      <c r="AE481" s="109"/>
      <c r="AF481" s="109"/>
      <c r="AG481" s="109"/>
      <c r="AH481" s="109"/>
      <c r="AI481" s="109"/>
      <c r="AJ481" s="109"/>
      <c r="AK481" s="109"/>
      <c r="AL481" s="109"/>
      <c r="AM481" s="109"/>
      <c r="AN481" s="109"/>
      <c r="AO481" s="109"/>
      <c r="AP481" s="109"/>
      <c r="AQ481" s="109"/>
      <c r="AR481" s="109"/>
    </row>
    <row r="482" spans="1:44">
      <c r="A482" s="129"/>
      <c r="B482" s="233"/>
      <c r="C482" s="119"/>
      <c r="D482" s="128"/>
      <c r="E482" s="128"/>
      <c r="F482" s="118"/>
      <c r="G482" s="118"/>
      <c r="H482" s="118"/>
      <c r="I482" s="178"/>
      <c r="J482" s="178"/>
      <c r="K482" s="118"/>
      <c r="L482" s="129"/>
      <c r="M482" s="129"/>
      <c r="N482" s="119"/>
      <c r="O482" s="119"/>
      <c r="P482" s="109"/>
      <c r="Q482" s="109"/>
      <c r="R482" s="109"/>
      <c r="S482" s="109"/>
      <c r="T482" s="109"/>
      <c r="U482" s="109"/>
      <c r="V482" s="109"/>
      <c r="W482" s="109"/>
      <c r="X482" s="109"/>
      <c r="Y482" s="109"/>
      <c r="Z482" s="109"/>
      <c r="AA482" s="109"/>
      <c r="AB482" s="109"/>
      <c r="AC482" s="109"/>
      <c r="AD482" s="109"/>
      <c r="AE482" s="109"/>
      <c r="AF482" s="109"/>
      <c r="AG482" s="109"/>
      <c r="AH482" s="109"/>
      <c r="AI482" s="109"/>
      <c r="AJ482" s="109"/>
      <c r="AK482" s="109"/>
      <c r="AL482" s="109"/>
      <c r="AM482" s="109"/>
      <c r="AN482" s="109"/>
      <c r="AO482" s="109"/>
      <c r="AP482" s="109"/>
      <c r="AQ482" s="109"/>
      <c r="AR482" s="109"/>
    </row>
    <row r="483" spans="1:44">
      <c r="A483" s="129"/>
      <c r="B483" s="233"/>
      <c r="C483" s="119"/>
      <c r="D483" s="128"/>
      <c r="E483" s="128"/>
      <c r="F483" s="118"/>
      <c r="G483" s="118"/>
      <c r="H483" s="118"/>
      <c r="I483" s="178"/>
      <c r="J483" s="178"/>
      <c r="K483" s="118"/>
      <c r="L483" s="129"/>
      <c r="M483" s="129"/>
      <c r="N483" s="119"/>
      <c r="O483" s="119"/>
      <c r="P483" s="109"/>
      <c r="Q483" s="109"/>
      <c r="R483" s="109"/>
      <c r="S483" s="109"/>
      <c r="T483" s="109"/>
      <c r="U483" s="109"/>
      <c r="V483" s="109"/>
      <c r="W483" s="109"/>
      <c r="X483" s="109"/>
      <c r="Y483" s="109"/>
      <c r="Z483" s="109"/>
      <c r="AA483" s="109"/>
      <c r="AB483" s="109"/>
      <c r="AC483" s="109"/>
      <c r="AD483" s="109"/>
      <c r="AE483" s="109"/>
      <c r="AF483" s="109"/>
      <c r="AG483" s="109"/>
      <c r="AH483" s="109"/>
      <c r="AI483" s="109"/>
      <c r="AJ483" s="109"/>
      <c r="AK483" s="109"/>
      <c r="AL483" s="109"/>
      <c r="AM483" s="109"/>
      <c r="AN483" s="109"/>
      <c r="AO483" s="109"/>
      <c r="AP483" s="109"/>
      <c r="AQ483" s="109"/>
      <c r="AR483" s="109"/>
    </row>
    <row r="484" spans="1:44">
      <c r="A484" s="129"/>
      <c r="B484" s="233"/>
      <c r="C484" s="119"/>
      <c r="D484" s="128"/>
      <c r="E484" s="128"/>
      <c r="F484" s="118"/>
      <c r="G484" s="118"/>
      <c r="H484" s="118"/>
      <c r="I484" s="178"/>
      <c r="J484" s="178"/>
      <c r="K484" s="118"/>
      <c r="L484" s="129"/>
      <c r="M484" s="129"/>
      <c r="N484" s="119"/>
      <c r="O484" s="119"/>
      <c r="P484" s="109"/>
      <c r="Q484" s="109"/>
      <c r="R484" s="109"/>
      <c r="S484" s="109"/>
      <c r="T484" s="109"/>
      <c r="U484" s="109"/>
      <c r="V484" s="109"/>
      <c r="W484" s="109"/>
      <c r="X484" s="109"/>
      <c r="Y484" s="109"/>
      <c r="Z484" s="109"/>
      <c r="AA484" s="109"/>
      <c r="AB484" s="109"/>
      <c r="AC484" s="109"/>
      <c r="AD484" s="109"/>
      <c r="AE484" s="109"/>
      <c r="AF484" s="109"/>
      <c r="AG484" s="109"/>
      <c r="AH484" s="109"/>
      <c r="AI484" s="109"/>
      <c r="AJ484" s="109"/>
      <c r="AK484" s="109"/>
      <c r="AL484" s="109"/>
      <c r="AM484" s="109"/>
      <c r="AN484" s="109"/>
      <c r="AO484" s="109"/>
      <c r="AP484" s="109"/>
      <c r="AQ484" s="109"/>
      <c r="AR484" s="109"/>
    </row>
    <row r="485" spans="1:44">
      <c r="A485" s="129"/>
      <c r="B485" s="233"/>
      <c r="C485" s="119"/>
      <c r="D485" s="128"/>
      <c r="E485" s="128"/>
      <c r="F485" s="118"/>
      <c r="G485" s="118"/>
      <c r="H485" s="118"/>
      <c r="I485" s="178"/>
      <c r="J485" s="178"/>
      <c r="K485" s="118"/>
      <c r="L485" s="129"/>
      <c r="M485" s="129"/>
      <c r="N485" s="119"/>
      <c r="O485" s="119"/>
      <c r="P485" s="109"/>
      <c r="Q485" s="109"/>
      <c r="R485" s="109"/>
      <c r="S485" s="109"/>
      <c r="T485" s="109"/>
      <c r="U485" s="109"/>
      <c r="V485" s="109"/>
      <c r="W485" s="109"/>
      <c r="X485" s="109"/>
      <c r="Y485" s="109"/>
      <c r="Z485" s="109"/>
      <c r="AA485" s="109"/>
      <c r="AB485" s="109"/>
      <c r="AC485" s="109"/>
      <c r="AD485" s="109"/>
      <c r="AE485" s="109"/>
      <c r="AF485" s="109"/>
      <c r="AG485" s="109"/>
      <c r="AH485" s="109"/>
      <c r="AI485" s="109"/>
      <c r="AJ485" s="109"/>
      <c r="AK485" s="109"/>
      <c r="AL485" s="109"/>
      <c r="AM485" s="109"/>
      <c r="AN485" s="109"/>
      <c r="AO485" s="109"/>
      <c r="AP485" s="109"/>
      <c r="AQ485" s="109"/>
      <c r="AR485" s="109"/>
    </row>
    <row r="486" spans="1:44">
      <c r="A486" s="129"/>
      <c r="B486" s="233"/>
      <c r="C486" s="119"/>
      <c r="D486" s="128"/>
      <c r="E486" s="128"/>
      <c r="F486" s="118"/>
      <c r="G486" s="118"/>
      <c r="H486" s="118"/>
      <c r="I486" s="178"/>
      <c r="J486" s="178"/>
      <c r="K486" s="118"/>
      <c r="L486" s="129"/>
      <c r="M486" s="129"/>
      <c r="N486" s="119"/>
      <c r="O486" s="119"/>
      <c r="P486" s="109"/>
      <c r="Q486" s="109"/>
      <c r="R486" s="109"/>
      <c r="S486" s="109"/>
      <c r="T486" s="109"/>
      <c r="U486" s="109"/>
      <c r="V486" s="109"/>
      <c r="W486" s="109"/>
      <c r="X486" s="109"/>
      <c r="Y486" s="109"/>
      <c r="Z486" s="109"/>
      <c r="AA486" s="109"/>
      <c r="AB486" s="109"/>
      <c r="AC486" s="109"/>
      <c r="AD486" s="109"/>
      <c r="AE486" s="109"/>
      <c r="AF486" s="109"/>
      <c r="AG486" s="109"/>
      <c r="AH486" s="109"/>
      <c r="AI486" s="109"/>
      <c r="AJ486" s="109"/>
      <c r="AK486" s="109"/>
      <c r="AL486" s="109"/>
      <c r="AM486" s="109"/>
      <c r="AN486" s="109"/>
      <c r="AO486" s="109"/>
      <c r="AP486" s="109"/>
      <c r="AQ486" s="109"/>
      <c r="AR486" s="109"/>
    </row>
    <row r="487" spans="1:44">
      <c r="A487" s="129"/>
      <c r="B487" s="233"/>
      <c r="C487" s="119"/>
      <c r="D487" s="128"/>
      <c r="E487" s="128"/>
      <c r="F487" s="118"/>
      <c r="G487" s="118"/>
      <c r="H487" s="118"/>
      <c r="I487" s="178"/>
      <c r="J487" s="178"/>
      <c r="K487" s="118"/>
      <c r="L487" s="129"/>
      <c r="M487" s="129"/>
      <c r="N487" s="119"/>
      <c r="O487" s="119"/>
      <c r="P487" s="109"/>
      <c r="Q487" s="109"/>
      <c r="R487" s="109"/>
      <c r="S487" s="109"/>
      <c r="T487" s="109"/>
      <c r="U487" s="109"/>
      <c r="V487" s="109"/>
      <c r="W487" s="109"/>
      <c r="X487" s="109"/>
      <c r="Y487" s="109"/>
      <c r="Z487" s="109"/>
      <c r="AA487" s="109"/>
      <c r="AB487" s="109"/>
      <c r="AC487" s="109"/>
      <c r="AD487" s="109"/>
      <c r="AE487" s="109"/>
      <c r="AF487" s="109"/>
      <c r="AG487" s="109"/>
      <c r="AH487" s="109"/>
      <c r="AI487" s="109"/>
      <c r="AJ487" s="109"/>
      <c r="AK487" s="109"/>
      <c r="AL487" s="109"/>
      <c r="AM487" s="109"/>
      <c r="AN487" s="109"/>
      <c r="AO487" s="109"/>
      <c r="AP487" s="109"/>
      <c r="AQ487" s="109"/>
      <c r="AR487" s="109"/>
    </row>
    <row r="488" spans="1:44">
      <c r="A488" s="129"/>
      <c r="B488" s="233"/>
      <c r="C488" s="119"/>
      <c r="D488" s="128"/>
      <c r="E488" s="128"/>
      <c r="F488" s="118"/>
      <c r="G488" s="118"/>
      <c r="H488" s="118"/>
      <c r="I488" s="178"/>
      <c r="J488" s="178"/>
      <c r="K488" s="118"/>
      <c r="L488" s="129"/>
      <c r="M488" s="129"/>
      <c r="N488" s="119"/>
      <c r="O488" s="119"/>
      <c r="P488" s="109"/>
      <c r="Q488" s="109"/>
      <c r="R488" s="109"/>
      <c r="S488" s="109"/>
      <c r="T488" s="109"/>
      <c r="U488" s="109"/>
      <c r="V488" s="109"/>
      <c r="W488" s="109"/>
      <c r="X488" s="109"/>
      <c r="Y488" s="109"/>
      <c r="Z488" s="109"/>
      <c r="AA488" s="109"/>
      <c r="AB488" s="109"/>
      <c r="AC488" s="109"/>
      <c r="AD488" s="109"/>
      <c r="AE488" s="109"/>
      <c r="AF488" s="109"/>
      <c r="AG488" s="109"/>
      <c r="AH488" s="109"/>
      <c r="AI488" s="109"/>
      <c r="AJ488" s="109"/>
      <c r="AK488" s="109"/>
      <c r="AL488" s="109"/>
      <c r="AM488" s="109"/>
      <c r="AN488" s="109"/>
      <c r="AO488" s="109"/>
      <c r="AP488" s="109"/>
      <c r="AQ488" s="109"/>
      <c r="AR488" s="109"/>
    </row>
    <row r="489" spans="1:44">
      <c r="A489" s="129"/>
      <c r="B489" s="233"/>
      <c r="C489" s="119"/>
      <c r="D489" s="128"/>
      <c r="E489" s="128"/>
      <c r="F489" s="118"/>
      <c r="G489" s="118"/>
      <c r="H489" s="118"/>
      <c r="I489" s="178"/>
      <c r="J489" s="178"/>
      <c r="K489" s="118"/>
      <c r="L489" s="129"/>
      <c r="M489" s="129"/>
      <c r="N489" s="119"/>
      <c r="O489" s="119"/>
      <c r="P489" s="109"/>
      <c r="Q489" s="109"/>
      <c r="R489" s="109"/>
      <c r="S489" s="109"/>
      <c r="T489" s="109"/>
      <c r="U489" s="109"/>
      <c r="V489" s="109"/>
      <c r="W489" s="109"/>
      <c r="X489" s="109"/>
      <c r="Y489" s="109"/>
      <c r="Z489" s="109"/>
      <c r="AA489" s="109"/>
      <c r="AB489" s="109"/>
      <c r="AC489" s="109"/>
      <c r="AD489" s="109"/>
      <c r="AE489" s="109"/>
      <c r="AF489" s="109"/>
      <c r="AG489" s="109"/>
      <c r="AH489" s="109"/>
      <c r="AI489" s="109"/>
      <c r="AJ489" s="109"/>
      <c r="AK489" s="109"/>
      <c r="AL489" s="109"/>
      <c r="AM489" s="109"/>
      <c r="AN489" s="109"/>
      <c r="AO489" s="109"/>
      <c r="AP489" s="109"/>
      <c r="AQ489" s="109"/>
      <c r="AR489" s="109"/>
    </row>
    <row r="490" spans="1:44">
      <c r="A490" s="129"/>
      <c r="B490" s="233"/>
      <c r="C490" s="119"/>
      <c r="D490" s="128"/>
      <c r="E490" s="128"/>
      <c r="F490" s="118"/>
      <c r="G490" s="118"/>
      <c r="H490" s="118"/>
      <c r="I490" s="178"/>
      <c r="J490" s="178"/>
      <c r="K490" s="118"/>
      <c r="L490" s="129"/>
      <c r="M490" s="129"/>
      <c r="N490" s="119"/>
      <c r="O490" s="119"/>
      <c r="P490" s="109"/>
      <c r="Q490" s="109"/>
      <c r="R490" s="109"/>
      <c r="S490" s="109"/>
      <c r="T490" s="109"/>
      <c r="U490" s="109"/>
      <c r="V490" s="109"/>
      <c r="W490" s="109"/>
      <c r="X490" s="109"/>
      <c r="Y490" s="109"/>
      <c r="Z490" s="109"/>
      <c r="AA490" s="109"/>
      <c r="AB490" s="109"/>
      <c r="AC490" s="109"/>
      <c r="AD490" s="109"/>
      <c r="AE490" s="109"/>
      <c r="AF490" s="109"/>
      <c r="AG490" s="109"/>
      <c r="AH490" s="109"/>
      <c r="AI490" s="109"/>
      <c r="AJ490" s="109"/>
      <c r="AK490" s="109"/>
      <c r="AL490" s="109"/>
      <c r="AM490" s="109"/>
      <c r="AN490" s="109"/>
      <c r="AO490" s="109"/>
      <c r="AP490" s="109"/>
      <c r="AQ490" s="109"/>
      <c r="AR490" s="109"/>
    </row>
    <row r="491" spans="1:44">
      <c r="A491" s="129"/>
      <c r="B491" s="233"/>
      <c r="C491" s="119"/>
      <c r="D491" s="128"/>
      <c r="E491" s="128"/>
      <c r="F491" s="118"/>
      <c r="G491" s="118"/>
      <c r="H491" s="118"/>
      <c r="I491" s="178"/>
      <c r="J491" s="178"/>
      <c r="K491" s="118"/>
      <c r="L491" s="129"/>
      <c r="M491" s="129"/>
      <c r="N491" s="119"/>
      <c r="O491" s="119"/>
      <c r="P491" s="109"/>
      <c r="Q491" s="109"/>
      <c r="R491" s="109"/>
      <c r="S491" s="109"/>
      <c r="T491" s="109"/>
      <c r="U491" s="109"/>
      <c r="V491" s="109"/>
      <c r="W491" s="109"/>
      <c r="X491" s="109"/>
      <c r="Y491" s="109"/>
      <c r="Z491" s="109"/>
      <c r="AA491" s="109"/>
      <c r="AB491" s="109"/>
      <c r="AC491" s="109"/>
      <c r="AD491" s="109"/>
      <c r="AE491" s="109"/>
      <c r="AF491" s="109"/>
      <c r="AG491" s="109"/>
      <c r="AH491" s="109"/>
      <c r="AI491" s="109"/>
      <c r="AJ491" s="109"/>
      <c r="AK491" s="109"/>
      <c r="AL491" s="109"/>
      <c r="AM491" s="109"/>
      <c r="AN491" s="109"/>
      <c r="AO491" s="109"/>
      <c r="AP491" s="109"/>
      <c r="AQ491" s="109"/>
      <c r="AR491" s="109"/>
    </row>
    <row r="492" spans="1:44">
      <c r="A492" s="129"/>
      <c r="B492" s="233"/>
      <c r="C492" s="119"/>
      <c r="D492" s="128"/>
      <c r="E492" s="128"/>
      <c r="F492" s="118"/>
      <c r="G492" s="118"/>
      <c r="H492" s="118"/>
      <c r="I492" s="178"/>
      <c r="J492" s="178"/>
      <c r="K492" s="118"/>
      <c r="L492" s="129"/>
      <c r="M492" s="129"/>
      <c r="N492" s="119"/>
      <c r="O492" s="119"/>
      <c r="P492" s="109"/>
      <c r="Q492" s="109"/>
      <c r="R492" s="109"/>
      <c r="S492" s="109"/>
      <c r="T492" s="109"/>
      <c r="U492" s="109"/>
      <c r="V492" s="109"/>
      <c r="W492" s="109"/>
      <c r="X492" s="109"/>
      <c r="Y492" s="109"/>
      <c r="Z492" s="109"/>
      <c r="AA492" s="109"/>
      <c r="AB492" s="109"/>
      <c r="AC492" s="109"/>
      <c r="AD492" s="109"/>
      <c r="AE492" s="109"/>
      <c r="AF492" s="109"/>
      <c r="AG492" s="109"/>
      <c r="AH492" s="109"/>
      <c r="AI492" s="109"/>
      <c r="AJ492" s="109"/>
      <c r="AK492" s="109"/>
      <c r="AL492" s="109"/>
      <c r="AM492" s="109"/>
      <c r="AN492" s="109"/>
      <c r="AO492" s="109"/>
      <c r="AP492" s="109"/>
      <c r="AQ492" s="109"/>
      <c r="AR492" s="109"/>
    </row>
    <row r="493" spans="1:44">
      <c r="A493" s="129"/>
      <c r="B493" s="233"/>
      <c r="C493" s="119"/>
      <c r="D493" s="128"/>
      <c r="E493" s="128"/>
      <c r="F493" s="118"/>
      <c r="G493" s="118"/>
      <c r="H493" s="118"/>
      <c r="I493" s="178"/>
      <c r="J493" s="178"/>
      <c r="K493" s="118"/>
      <c r="L493" s="129"/>
      <c r="M493" s="129"/>
      <c r="N493" s="119"/>
      <c r="O493" s="119"/>
      <c r="P493" s="109"/>
      <c r="Q493" s="109"/>
      <c r="R493" s="109"/>
      <c r="S493" s="109"/>
      <c r="T493" s="109"/>
      <c r="U493" s="109"/>
      <c r="V493" s="109"/>
      <c r="W493" s="109"/>
      <c r="X493" s="109"/>
      <c r="Y493" s="109"/>
      <c r="Z493" s="109"/>
      <c r="AA493" s="109"/>
      <c r="AB493" s="109"/>
      <c r="AC493" s="109"/>
      <c r="AD493" s="109"/>
      <c r="AE493" s="109"/>
      <c r="AF493" s="109"/>
      <c r="AG493" s="109"/>
      <c r="AH493" s="109"/>
      <c r="AI493" s="109"/>
      <c r="AJ493" s="109"/>
      <c r="AK493" s="109"/>
      <c r="AL493" s="109"/>
      <c r="AM493" s="109"/>
      <c r="AN493" s="109"/>
      <c r="AO493" s="109"/>
      <c r="AP493" s="109"/>
      <c r="AQ493" s="109"/>
      <c r="AR493" s="109"/>
    </row>
    <row r="494" spans="1:44">
      <c r="A494" s="129"/>
      <c r="B494" s="233"/>
      <c r="C494" s="119"/>
      <c r="D494" s="128"/>
      <c r="E494" s="128"/>
      <c r="F494" s="118"/>
      <c r="G494" s="118"/>
      <c r="H494" s="118"/>
      <c r="I494" s="178"/>
      <c r="J494" s="178"/>
      <c r="K494" s="118"/>
      <c r="L494" s="129"/>
      <c r="M494" s="129"/>
      <c r="N494" s="119"/>
      <c r="O494" s="119"/>
      <c r="P494" s="109"/>
      <c r="Q494" s="109"/>
      <c r="R494" s="109"/>
      <c r="S494" s="109"/>
      <c r="T494" s="109"/>
      <c r="U494" s="109"/>
      <c r="V494" s="109"/>
      <c r="W494" s="109"/>
      <c r="X494" s="109"/>
      <c r="Y494" s="109"/>
      <c r="Z494" s="109"/>
      <c r="AA494" s="109"/>
      <c r="AB494" s="109"/>
      <c r="AC494" s="109"/>
      <c r="AD494" s="109"/>
      <c r="AE494" s="109"/>
      <c r="AF494" s="109"/>
      <c r="AG494" s="109"/>
      <c r="AH494" s="109"/>
      <c r="AI494" s="109"/>
      <c r="AJ494" s="109"/>
      <c r="AK494" s="109"/>
      <c r="AL494" s="109"/>
      <c r="AM494" s="109"/>
      <c r="AN494" s="109"/>
      <c r="AO494" s="109"/>
      <c r="AP494" s="109"/>
      <c r="AQ494" s="109"/>
      <c r="AR494" s="109"/>
    </row>
    <row r="495" spans="1:44">
      <c r="A495" s="129"/>
      <c r="B495" s="233"/>
      <c r="C495" s="119"/>
      <c r="D495" s="128"/>
      <c r="E495" s="128"/>
      <c r="F495" s="118"/>
      <c r="G495" s="118"/>
      <c r="H495" s="118"/>
      <c r="I495" s="178"/>
      <c r="J495" s="178"/>
      <c r="K495" s="118"/>
      <c r="L495" s="129"/>
      <c r="M495" s="129"/>
      <c r="N495" s="119"/>
      <c r="O495" s="119"/>
      <c r="P495" s="109"/>
      <c r="Q495" s="109"/>
      <c r="R495" s="109"/>
      <c r="S495" s="109"/>
      <c r="T495" s="109"/>
      <c r="U495" s="109"/>
      <c r="V495" s="109"/>
      <c r="W495" s="109"/>
      <c r="X495" s="109"/>
      <c r="Y495" s="109"/>
      <c r="Z495" s="109"/>
      <c r="AA495" s="109"/>
      <c r="AB495" s="109"/>
      <c r="AC495" s="109"/>
      <c r="AD495" s="109"/>
      <c r="AE495" s="109"/>
      <c r="AF495" s="109"/>
      <c r="AG495" s="109"/>
      <c r="AH495" s="109"/>
      <c r="AI495" s="109"/>
      <c r="AJ495" s="109"/>
      <c r="AK495" s="109"/>
      <c r="AL495" s="109"/>
      <c r="AM495" s="109"/>
      <c r="AN495" s="109"/>
      <c r="AO495" s="109"/>
      <c r="AP495" s="109"/>
      <c r="AQ495" s="109"/>
      <c r="AR495" s="109"/>
    </row>
    <row r="496" spans="1:44">
      <c r="A496" s="129"/>
      <c r="B496" s="233"/>
      <c r="C496" s="119"/>
      <c r="D496" s="128"/>
      <c r="E496" s="128"/>
      <c r="F496" s="118"/>
      <c r="G496" s="118"/>
      <c r="H496" s="118"/>
      <c r="I496" s="178"/>
      <c r="J496" s="178"/>
      <c r="K496" s="118"/>
      <c r="L496" s="129"/>
      <c r="M496" s="129"/>
      <c r="N496" s="119"/>
      <c r="O496" s="119"/>
      <c r="P496" s="109"/>
      <c r="Q496" s="109"/>
      <c r="R496" s="109"/>
      <c r="S496" s="109"/>
      <c r="T496" s="109"/>
      <c r="U496" s="109"/>
      <c r="V496" s="109"/>
      <c r="W496" s="109"/>
      <c r="X496" s="109"/>
      <c r="Y496" s="109"/>
      <c r="Z496" s="109"/>
      <c r="AA496" s="109"/>
      <c r="AB496" s="109"/>
      <c r="AC496" s="109"/>
      <c r="AD496" s="109"/>
      <c r="AE496" s="109"/>
      <c r="AF496" s="109"/>
      <c r="AG496" s="109"/>
      <c r="AH496" s="109"/>
      <c r="AI496" s="109"/>
      <c r="AJ496" s="109"/>
      <c r="AK496" s="109"/>
      <c r="AL496" s="109"/>
      <c r="AM496" s="109"/>
      <c r="AN496" s="109"/>
      <c r="AO496" s="109"/>
      <c r="AP496" s="109"/>
      <c r="AQ496" s="109"/>
      <c r="AR496" s="109"/>
    </row>
    <row r="497" spans="1:44">
      <c r="A497" s="129"/>
      <c r="B497" s="233"/>
      <c r="C497" s="119"/>
      <c r="D497" s="128"/>
      <c r="E497" s="128"/>
      <c r="F497" s="118"/>
      <c r="G497" s="118"/>
      <c r="H497" s="118"/>
      <c r="I497" s="178"/>
      <c r="J497" s="178"/>
      <c r="K497" s="118"/>
      <c r="L497" s="129"/>
      <c r="M497" s="129"/>
      <c r="N497" s="119"/>
      <c r="O497" s="119"/>
      <c r="P497" s="109"/>
      <c r="Q497" s="109"/>
      <c r="R497" s="109"/>
      <c r="S497" s="109"/>
      <c r="T497" s="109"/>
      <c r="U497" s="109"/>
      <c r="V497" s="109"/>
      <c r="W497" s="109"/>
      <c r="X497" s="109"/>
      <c r="Y497" s="109"/>
      <c r="Z497" s="109"/>
      <c r="AA497" s="109"/>
      <c r="AB497" s="109"/>
      <c r="AC497" s="109"/>
      <c r="AD497" s="109"/>
      <c r="AE497" s="109"/>
      <c r="AF497" s="109"/>
      <c r="AG497" s="109"/>
      <c r="AH497" s="109"/>
      <c r="AI497" s="109"/>
      <c r="AJ497" s="109"/>
      <c r="AK497" s="109"/>
      <c r="AL497" s="109"/>
      <c r="AM497" s="109"/>
      <c r="AN497" s="109"/>
      <c r="AO497" s="109"/>
      <c r="AP497" s="109"/>
      <c r="AQ497" s="109"/>
      <c r="AR497" s="109"/>
    </row>
    <row r="498" spans="1:44">
      <c r="A498" s="129"/>
      <c r="B498" s="233"/>
      <c r="C498" s="119"/>
      <c r="D498" s="128"/>
      <c r="E498" s="128"/>
      <c r="F498" s="118"/>
      <c r="G498" s="118"/>
      <c r="H498" s="118"/>
      <c r="I498" s="178"/>
      <c r="J498" s="178"/>
      <c r="K498" s="118"/>
      <c r="L498" s="129"/>
      <c r="M498" s="129"/>
      <c r="N498" s="119"/>
      <c r="O498" s="119"/>
      <c r="P498" s="109"/>
      <c r="Q498" s="109"/>
      <c r="R498" s="109"/>
      <c r="S498" s="109"/>
      <c r="T498" s="109"/>
      <c r="U498" s="109"/>
      <c r="V498" s="109"/>
      <c r="W498" s="109"/>
      <c r="X498" s="109"/>
      <c r="Y498" s="109"/>
      <c r="Z498" s="109"/>
      <c r="AA498" s="109"/>
      <c r="AB498" s="109"/>
      <c r="AC498" s="109"/>
      <c r="AD498" s="109"/>
      <c r="AE498" s="109"/>
      <c r="AF498" s="109"/>
      <c r="AG498" s="109"/>
      <c r="AH498" s="109"/>
      <c r="AI498" s="109"/>
      <c r="AJ498" s="109"/>
      <c r="AK498" s="109"/>
      <c r="AL498" s="109"/>
      <c r="AM498" s="109"/>
      <c r="AN498" s="109"/>
      <c r="AO498" s="109"/>
      <c r="AP498" s="109"/>
      <c r="AQ498" s="109"/>
      <c r="AR498" s="109"/>
    </row>
    <row r="499" spans="1:44">
      <c r="A499" s="129"/>
      <c r="B499" s="233"/>
      <c r="C499" s="119"/>
      <c r="D499" s="128"/>
      <c r="E499" s="128"/>
      <c r="F499" s="118"/>
      <c r="G499" s="118"/>
      <c r="H499" s="118"/>
      <c r="I499" s="178"/>
      <c r="J499" s="178"/>
      <c r="K499" s="118"/>
      <c r="L499" s="129"/>
      <c r="M499" s="129"/>
      <c r="N499" s="119"/>
      <c r="O499" s="119"/>
      <c r="P499" s="109"/>
      <c r="Q499" s="109"/>
      <c r="R499" s="109"/>
      <c r="S499" s="109"/>
      <c r="T499" s="109"/>
      <c r="U499" s="109"/>
      <c r="V499" s="109"/>
      <c r="W499" s="109"/>
      <c r="X499" s="109"/>
      <c r="Y499" s="109"/>
      <c r="Z499" s="109"/>
      <c r="AA499" s="109"/>
      <c r="AB499" s="109"/>
      <c r="AC499" s="109"/>
      <c r="AD499" s="109"/>
      <c r="AE499" s="109"/>
      <c r="AF499" s="109"/>
      <c r="AG499" s="109"/>
      <c r="AH499" s="109"/>
      <c r="AI499" s="109"/>
      <c r="AJ499" s="109"/>
      <c r="AK499" s="109"/>
      <c r="AL499" s="109"/>
      <c r="AM499" s="109"/>
      <c r="AN499" s="109"/>
      <c r="AO499" s="109"/>
      <c r="AP499" s="109"/>
      <c r="AQ499" s="109"/>
      <c r="AR499" s="109"/>
    </row>
    <row r="500" spans="1:44">
      <c r="A500" s="129"/>
      <c r="B500" s="233"/>
      <c r="C500" s="119"/>
      <c r="D500" s="128"/>
      <c r="E500" s="128"/>
      <c r="F500" s="118"/>
      <c r="G500" s="118"/>
      <c r="H500" s="118"/>
      <c r="I500" s="178"/>
      <c r="J500" s="178"/>
      <c r="K500" s="118"/>
      <c r="L500" s="129"/>
      <c r="M500" s="129"/>
      <c r="N500" s="119"/>
      <c r="O500" s="119"/>
      <c r="P500" s="109"/>
      <c r="Q500" s="109"/>
      <c r="R500" s="109"/>
      <c r="S500" s="109"/>
      <c r="T500" s="109"/>
      <c r="U500" s="109"/>
      <c r="V500" s="109"/>
      <c r="W500" s="109"/>
      <c r="X500" s="109"/>
      <c r="Y500" s="109"/>
      <c r="Z500" s="109"/>
      <c r="AA500" s="109"/>
      <c r="AB500" s="109"/>
      <c r="AC500" s="109"/>
      <c r="AD500" s="109"/>
      <c r="AE500" s="109"/>
      <c r="AF500" s="109"/>
      <c r="AG500" s="109"/>
      <c r="AH500" s="109"/>
      <c r="AI500" s="109"/>
      <c r="AJ500" s="109"/>
      <c r="AK500" s="109"/>
      <c r="AL500" s="109"/>
      <c r="AM500" s="109"/>
      <c r="AN500" s="109"/>
      <c r="AO500" s="109"/>
      <c r="AP500" s="109"/>
      <c r="AQ500" s="109"/>
      <c r="AR500" s="109"/>
    </row>
    <row r="501" spans="1:44">
      <c r="A501" s="129"/>
      <c r="B501" s="233"/>
      <c r="C501" s="119"/>
      <c r="D501" s="128"/>
      <c r="E501" s="128"/>
      <c r="F501" s="118"/>
      <c r="G501" s="118"/>
      <c r="H501" s="118"/>
      <c r="I501" s="178"/>
      <c r="J501" s="178"/>
      <c r="K501" s="118"/>
      <c r="L501" s="129"/>
      <c r="M501" s="129"/>
      <c r="N501" s="119"/>
      <c r="O501" s="119"/>
      <c r="P501" s="109"/>
      <c r="Q501" s="109"/>
      <c r="R501" s="109"/>
      <c r="S501" s="109"/>
      <c r="T501" s="109"/>
      <c r="U501" s="109"/>
      <c r="V501" s="109"/>
      <c r="W501" s="109"/>
      <c r="X501" s="109"/>
      <c r="Y501" s="109"/>
      <c r="Z501" s="109"/>
      <c r="AA501" s="109"/>
      <c r="AB501" s="109"/>
      <c r="AC501" s="109"/>
      <c r="AD501" s="109"/>
      <c r="AE501" s="109"/>
      <c r="AF501" s="109"/>
      <c r="AG501" s="109"/>
      <c r="AH501" s="109"/>
      <c r="AI501" s="109"/>
      <c r="AJ501" s="109"/>
      <c r="AK501" s="109"/>
      <c r="AL501" s="109"/>
      <c r="AM501" s="109"/>
      <c r="AN501" s="109"/>
      <c r="AO501" s="109"/>
      <c r="AP501" s="109"/>
      <c r="AQ501" s="109"/>
      <c r="AR501" s="109"/>
    </row>
    <row r="502" spans="1:44">
      <c r="A502" s="129"/>
      <c r="B502" s="233"/>
      <c r="C502" s="119"/>
      <c r="D502" s="128"/>
      <c r="E502" s="128"/>
      <c r="F502" s="118"/>
      <c r="G502" s="118"/>
      <c r="H502" s="118"/>
      <c r="I502" s="178"/>
      <c r="J502" s="178"/>
      <c r="K502" s="118"/>
      <c r="L502" s="129"/>
      <c r="M502" s="129"/>
      <c r="N502" s="119"/>
      <c r="O502" s="119"/>
      <c r="P502" s="109"/>
      <c r="Q502" s="109"/>
      <c r="R502" s="109"/>
      <c r="S502" s="109"/>
      <c r="T502" s="109"/>
      <c r="U502" s="109"/>
      <c r="V502" s="109"/>
      <c r="W502" s="109"/>
      <c r="X502" s="109"/>
      <c r="Y502" s="109"/>
      <c r="Z502" s="109"/>
      <c r="AA502" s="109"/>
      <c r="AB502" s="109"/>
      <c r="AC502" s="109"/>
      <c r="AD502" s="109"/>
      <c r="AE502" s="109"/>
      <c r="AF502" s="109"/>
      <c r="AG502" s="109"/>
      <c r="AH502" s="109"/>
      <c r="AI502" s="109"/>
      <c r="AJ502" s="109"/>
      <c r="AK502" s="109"/>
      <c r="AL502" s="109"/>
      <c r="AM502" s="109"/>
      <c r="AN502" s="109"/>
      <c r="AO502" s="109"/>
      <c r="AP502" s="109"/>
      <c r="AQ502" s="109"/>
      <c r="AR502" s="109"/>
    </row>
    <row r="503" spans="1:44">
      <c r="A503" s="129"/>
      <c r="B503" s="233"/>
      <c r="C503" s="119"/>
      <c r="D503" s="128"/>
      <c r="E503" s="128"/>
      <c r="F503" s="118"/>
      <c r="G503" s="118"/>
      <c r="H503" s="118"/>
      <c r="I503" s="178"/>
      <c r="J503" s="178"/>
      <c r="K503" s="118"/>
      <c r="L503" s="129"/>
      <c r="M503" s="129"/>
      <c r="N503" s="119"/>
      <c r="O503" s="119"/>
      <c r="P503" s="109"/>
      <c r="Q503" s="109"/>
      <c r="R503" s="109"/>
      <c r="S503" s="109"/>
      <c r="T503" s="109"/>
      <c r="U503" s="109"/>
      <c r="V503" s="109"/>
      <c r="W503" s="109"/>
      <c r="X503" s="109"/>
      <c r="Y503" s="109"/>
      <c r="Z503" s="109"/>
      <c r="AA503" s="109"/>
      <c r="AB503" s="109"/>
      <c r="AC503" s="109"/>
      <c r="AD503" s="109"/>
      <c r="AE503" s="109"/>
      <c r="AF503" s="109"/>
      <c r="AG503" s="109"/>
      <c r="AH503" s="109"/>
      <c r="AI503" s="109"/>
      <c r="AJ503" s="109"/>
      <c r="AK503" s="109"/>
      <c r="AL503" s="109"/>
      <c r="AM503" s="109"/>
      <c r="AN503" s="109"/>
      <c r="AO503" s="109"/>
      <c r="AP503" s="109"/>
      <c r="AQ503" s="109"/>
      <c r="AR503" s="109"/>
    </row>
    <row r="504" spans="1:44">
      <c r="A504" s="129"/>
      <c r="B504" s="233"/>
      <c r="C504" s="119"/>
      <c r="D504" s="128"/>
      <c r="E504" s="128"/>
      <c r="F504" s="118"/>
      <c r="G504" s="118"/>
      <c r="H504" s="118"/>
      <c r="I504" s="178"/>
      <c r="J504" s="178"/>
      <c r="K504" s="118"/>
      <c r="L504" s="129"/>
      <c r="M504" s="129"/>
      <c r="N504" s="119"/>
      <c r="O504" s="119"/>
      <c r="P504" s="109"/>
      <c r="Q504" s="109"/>
      <c r="R504" s="109"/>
      <c r="S504" s="109"/>
      <c r="T504" s="109"/>
      <c r="U504" s="109"/>
      <c r="V504" s="109"/>
      <c r="W504" s="109"/>
      <c r="X504" s="109"/>
      <c r="Y504" s="109"/>
      <c r="Z504" s="109"/>
      <c r="AA504" s="109"/>
      <c r="AB504" s="109"/>
      <c r="AC504" s="109"/>
      <c r="AD504" s="109"/>
      <c r="AE504" s="109"/>
      <c r="AF504" s="109"/>
      <c r="AG504" s="109"/>
      <c r="AH504" s="109"/>
      <c r="AI504" s="109"/>
      <c r="AJ504" s="109"/>
      <c r="AK504" s="109"/>
      <c r="AL504" s="109"/>
      <c r="AM504" s="109"/>
      <c r="AN504" s="109"/>
      <c r="AO504" s="109"/>
      <c r="AP504" s="109"/>
      <c r="AQ504" s="109"/>
      <c r="AR504" s="109"/>
    </row>
    <row r="505" spans="1:44">
      <c r="A505" s="129"/>
      <c r="B505" s="233"/>
      <c r="C505" s="119"/>
      <c r="D505" s="128"/>
      <c r="E505" s="128"/>
      <c r="F505" s="118"/>
      <c r="G505" s="118"/>
      <c r="H505" s="118"/>
      <c r="I505" s="178"/>
      <c r="J505" s="178"/>
      <c r="K505" s="118"/>
      <c r="L505" s="129"/>
      <c r="M505" s="129"/>
      <c r="N505" s="119"/>
      <c r="O505" s="119"/>
      <c r="P505" s="109"/>
      <c r="Q505" s="109"/>
      <c r="R505" s="109"/>
      <c r="S505" s="109"/>
      <c r="T505" s="109"/>
      <c r="U505" s="109"/>
      <c r="V505" s="109"/>
      <c r="W505" s="109"/>
      <c r="X505" s="109"/>
      <c r="Y505" s="109"/>
      <c r="Z505" s="109"/>
      <c r="AA505" s="109"/>
      <c r="AB505" s="109"/>
      <c r="AC505" s="109"/>
      <c r="AD505" s="109"/>
      <c r="AE505" s="109"/>
      <c r="AF505" s="109"/>
      <c r="AG505" s="109"/>
      <c r="AH505" s="109"/>
      <c r="AI505" s="109"/>
      <c r="AJ505" s="109"/>
      <c r="AK505" s="109"/>
      <c r="AL505" s="109"/>
      <c r="AM505" s="109"/>
      <c r="AN505" s="109"/>
      <c r="AO505" s="109"/>
      <c r="AP505" s="109"/>
      <c r="AQ505" s="109"/>
      <c r="AR505" s="109"/>
    </row>
    <row r="506" spans="1:44">
      <c r="A506" s="129"/>
      <c r="B506" s="233"/>
      <c r="C506" s="119"/>
      <c r="D506" s="128"/>
      <c r="E506" s="128"/>
      <c r="F506" s="118"/>
      <c r="G506" s="118"/>
      <c r="H506" s="118"/>
      <c r="I506" s="178"/>
      <c r="J506" s="178"/>
      <c r="K506" s="118"/>
      <c r="L506" s="129"/>
      <c r="M506" s="129"/>
      <c r="N506" s="119"/>
      <c r="O506" s="119"/>
      <c r="P506" s="109"/>
      <c r="Q506" s="109"/>
      <c r="R506" s="109"/>
      <c r="S506" s="109"/>
      <c r="T506" s="109"/>
      <c r="U506" s="109"/>
      <c r="V506" s="109"/>
      <c r="W506" s="109"/>
      <c r="X506" s="109"/>
      <c r="Y506" s="109"/>
      <c r="Z506" s="109"/>
      <c r="AA506" s="109"/>
      <c r="AB506" s="109"/>
      <c r="AC506" s="109"/>
      <c r="AD506" s="109"/>
      <c r="AE506" s="109"/>
      <c r="AF506" s="109"/>
      <c r="AG506" s="109"/>
      <c r="AH506" s="109"/>
      <c r="AI506" s="109"/>
      <c r="AJ506" s="109"/>
      <c r="AK506" s="109"/>
      <c r="AL506" s="109"/>
      <c r="AM506" s="109"/>
      <c r="AN506" s="109"/>
      <c r="AO506" s="109"/>
      <c r="AP506" s="109"/>
      <c r="AQ506" s="109"/>
      <c r="AR506" s="109"/>
    </row>
    <row r="507" spans="1:44">
      <c r="A507" s="129"/>
      <c r="B507" s="233"/>
      <c r="C507" s="119"/>
      <c r="D507" s="128"/>
      <c r="E507" s="128"/>
      <c r="F507" s="118"/>
      <c r="G507" s="118"/>
      <c r="H507" s="118"/>
      <c r="I507" s="178"/>
      <c r="J507" s="178"/>
      <c r="K507" s="118"/>
      <c r="L507" s="129"/>
      <c r="M507" s="129"/>
      <c r="N507" s="119"/>
      <c r="O507" s="119"/>
      <c r="P507" s="109"/>
      <c r="Q507" s="109"/>
      <c r="R507" s="109"/>
      <c r="S507" s="109"/>
      <c r="T507" s="109"/>
      <c r="U507" s="109"/>
      <c r="V507" s="109"/>
      <c r="W507" s="109"/>
      <c r="X507" s="109"/>
      <c r="Y507" s="109"/>
      <c r="Z507" s="109"/>
      <c r="AA507" s="109"/>
      <c r="AB507" s="109"/>
      <c r="AC507" s="109"/>
      <c r="AD507" s="109"/>
      <c r="AE507" s="109"/>
      <c r="AF507" s="109"/>
      <c r="AG507" s="109"/>
      <c r="AH507" s="109"/>
      <c r="AI507" s="109"/>
      <c r="AJ507" s="109"/>
      <c r="AK507" s="109"/>
      <c r="AL507" s="109"/>
      <c r="AM507" s="109"/>
      <c r="AN507" s="109"/>
      <c r="AO507" s="109"/>
      <c r="AP507" s="109"/>
      <c r="AQ507" s="109"/>
      <c r="AR507" s="109"/>
    </row>
    <row r="508" spans="1:44">
      <c r="A508" s="129"/>
      <c r="B508" s="233"/>
      <c r="C508" s="119"/>
      <c r="D508" s="128"/>
      <c r="E508" s="128"/>
      <c r="F508" s="118"/>
      <c r="G508" s="118"/>
      <c r="H508" s="118"/>
      <c r="I508" s="178"/>
      <c r="J508" s="178"/>
      <c r="K508" s="118"/>
      <c r="L508" s="129"/>
      <c r="M508" s="129"/>
      <c r="N508" s="119"/>
      <c r="O508" s="119"/>
      <c r="P508" s="109"/>
      <c r="Q508" s="109"/>
      <c r="R508" s="109"/>
      <c r="S508" s="109"/>
      <c r="T508" s="109"/>
      <c r="U508" s="109"/>
      <c r="V508" s="109"/>
      <c r="W508" s="109"/>
      <c r="X508" s="109"/>
      <c r="Y508" s="109"/>
      <c r="Z508" s="109"/>
      <c r="AA508" s="109"/>
      <c r="AB508" s="109"/>
      <c r="AC508" s="109"/>
      <c r="AD508" s="109"/>
      <c r="AE508" s="109"/>
      <c r="AF508" s="109"/>
      <c r="AG508" s="109"/>
      <c r="AH508" s="109"/>
      <c r="AI508" s="109"/>
      <c r="AJ508" s="109"/>
      <c r="AK508" s="109"/>
      <c r="AL508" s="109"/>
      <c r="AM508" s="109"/>
      <c r="AN508" s="109"/>
      <c r="AO508" s="109"/>
      <c r="AP508" s="109"/>
      <c r="AQ508" s="109"/>
      <c r="AR508" s="109"/>
    </row>
    <row r="509" spans="1:44">
      <c r="A509" s="129"/>
      <c r="B509" s="233"/>
      <c r="C509" s="119"/>
      <c r="D509" s="128"/>
      <c r="E509" s="128"/>
      <c r="F509" s="118"/>
      <c r="G509" s="118"/>
      <c r="H509" s="118"/>
      <c r="I509" s="178"/>
      <c r="J509" s="178"/>
      <c r="K509" s="118"/>
      <c r="L509" s="129"/>
      <c r="M509" s="129"/>
      <c r="N509" s="119"/>
      <c r="O509" s="119"/>
      <c r="P509" s="109"/>
      <c r="Q509" s="109"/>
      <c r="R509" s="109"/>
      <c r="S509" s="109"/>
      <c r="T509" s="109"/>
      <c r="U509" s="109"/>
      <c r="V509" s="109"/>
      <c r="W509" s="109"/>
      <c r="X509" s="109"/>
      <c r="Y509" s="109"/>
      <c r="Z509" s="109"/>
      <c r="AA509" s="109"/>
      <c r="AB509" s="109"/>
      <c r="AC509" s="109"/>
      <c r="AD509" s="109"/>
      <c r="AE509" s="109"/>
      <c r="AF509" s="109"/>
      <c r="AG509" s="109"/>
      <c r="AH509" s="109"/>
      <c r="AI509" s="109"/>
      <c r="AJ509" s="109"/>
      <c r="AK509" s="109"/>
      <c r="AL509" s="109"/>
      <c r="AM509" s="109"/>
      <c r="AN509" s="109"/>
      <c r="AO509" s="109"/>
      <c r="AP509" s="109"/>
      <c r="AQ509" s="109"/>
      <c r="AR509" s="109"/>
    </row>
    <row r="510" spans="1:44">
      <c r="A510" s="129"/>
      <c r="B510" s="233"/>
      <c r="C510" s="119"/>
      <c r="D510" s="128"/>
      <c r="E510" s="128"/>
      <c r="F510" s="118"/>
      <c r="G510" s="118"/>
      <c r="H510" s="118"/>
      <c r="I510" s="178"/>
      <c r="J510" s="178"/>
      <c r="K510" s="118"/>
      <c r="L510" s="129"/>
      <c r="M510" s="129"/>
      <c r="N510" s="119"/>
      <c r="O510" s="119"/>
      <c r="P510" s="109"/>
      <c r="Q510" s="109"/>
      <c r="R510" s="109"/>
      <c r="S510" s="109"/>
      <c r="T510" s="109"/>
      <c r="U510" s="109"/>
      <c r="V510" s="109"/>
      <c r="W510" s="109"/>
      <c r="X510" s="109"/>
      <c r="Y510" s="109"/>
      <c r="Z510" s="109"/>
      <c r="AA510" s="109"/>
      <c r="AB510" s="109"/>
      <c r="AC510" s="109"/>
      <c r="AD510" s="109"/>
      <c r="AE510" s="109"/>
      <c r="AF510" s="109"/>
      <c r="AG510" s="109"/>
      <c r="AH510" s="109"/>
      <c r="AI510" s="109"/>
      <c r="AJ510" s="109"/>
      <c r="AK510" s="109"/>
      <c r="AL510" s="109"/>
      <c r="AM510" s="109"/>
      <c r="AN510" s="109"/>
      <c r="AO510" s="109"/>
      <c r="AP510" s="109"/>
      <c r="AQ510" s="109"/>
      <c r="AR510" s="109"/>
    </row>
    <row r="511" spans="1:44">
      <c r="A511" s="129"/>
      <c r="B511" s="233"/>
      <c r="C511" s="119"/>
      <c r="D511" s="128"/>
      <c r="E511" s="128"/>
      <c r="F511" s="118"/>
      <c r="G511" s="118"/>
      <c r="H511" s="118"/>
      <c r="I511" s="178"/>
      <c r="J511" s="178"/>
      <c r="K511" s="118"/>
      <c r="L511" s="129"/>
      <c r="M511" s="129"/>
      <c r="N511" s="119"/>
      <c r="O511" s="119"/>
      <c r="P511" s="109"/>
      <c r="Q511" s="109"/>
      <c r="R511" s="109"/>
      <c r="S511" s="109"/>
      <c r="T511" s="109"/>
      <c r="U511" s="109"/>
      <c r="V511" s="109"/>
      <c r="W511" s="109"/>
      <c r="X511" s="109"/>
      <c r="Y511" s="109"/>
      <c r="Z511" s="109"/>
      <c r="AA511" s="109"/>
      <c r="AB511" s="109"/>
      <c r="AC511" s="109"/>
      <c r="AD511" s="109"/>
      <c r="AE511" s="109"/>
      <c r="AF511" s="109"/>
      <c r="AG511" s="109"/>
      <c r="AH511" s="109"/>
      <c r="AI511" s="109"/>
      <c r="AJ511" s="109"/>
      <c r="AK511" s="109"/>
      <c r="AL511" s="109"/>
      <c r="AM511" s="109"/>
      <c r="AN511" s="109"/>
      <c r="AO511" s="109"/>
      <c r="AP511" s="109"/>
      <c r="AQ511" s="109"/>
      <c r="AR511" s="109"/>
    </row>
    <row r="512" spans="1:44">
      <c r="A512" s="129"/>
      <c r="B512" s="233"/>
      <c r="C512" s="119"/>
      <c r="D512" s="128"/>
      <c r="E512" s="128"/>
      <c r="F512" s="118"/>
      <c r="G512" s="118"/>
      <c r="H512" s="118"/>
      <c r="I512" s="178"/>
      <c r="J512" s="178"/>
      <c r="K512" s="118"/>
      <c r="L512" s="129"/>
      <c r="M512" s="129"/>
      <c r="N512" s="119"/>
      <c r="O512" s="119"/>
      <c r="P512" s="109"/>
      <c r="Q512" s="109"/>
      <c r="R512" s="109"/>
      <c r="S512" s="109"/>
      <c r="T512" s="109"/>
      <c r="U512" s="109"/>
      <c r="V512" s="109"/>
      <c r="W512" s="109"/>
      <c r="X512" s="109"/>
      <c r="Y512" s="109"/>
      <c r="Z512" s="109"/>
      <c r="AA512" s="109"/>
      <c r="AB512" s="109"/>
      <c r="AC512" s="109"/>
      <c r="AD512" s="109"/>
      <c r="AE512" s="109"/>
      <c r="AF512" s="109"/>
      <c r="AG512" s="109"/>
      <c r="AH512" s="109"/>
      <c r="AI512" s="109"/>
      <c r="AJ512" s="109"/>
      <c r="AK512" s="109"/>
      <c r="AL512" s="109"/>
      <c r="AM512" s="109"/>
      <c r="AN512" s="109"/>
      <c r="AO512" s="109"/>
      <c r="AP512" s="109"/>
      <c r="AQ512" s="109"/>
      <c r="AR512" s="109"/>
    </row>
    <row r="513" spans="1:44">
      <c r="A513" s="129"/>
      <c r="B513" s="233"/>
      <c r="C513" s="119"/>
      <c r="D513" s="128"/>
      <c r="E513" s="128"/>
      <c r="F513" s="118"/>
      <c r="G513" s="118"/>
      <c r="H513" s="118"/>
      <c r="I513" s="178"/>
      <c r="J513" s="178"/>
      <c r="K513" s="118"/>
      <c r="L513" s="129"/>
      <c r="M513" s="129"/>
      <c r="N513" s="119"/>
      <c r="O513" s="119"/>
      <c r="P513" s="109"/>
      <c r="Q513" s="109"/>
      <c r="R513" s="109"/>
      <c r="S513" s="109"/>
      <c r="T513" s="109"/>
      <c r="U513" s="109"/>
      <c r="V513" s="109"/>
      <c r="W513" s="109"/>
      <c r="X513" s="109"/>
      <c r="Y513" s="109"/>
      <c r="Z513" s="109"/>
      <c r="AA513" s="109"/>
      <c r="AB513" s="109"/>
      <c r="AC513" s="109"/>
      <c r="AD513" s="109"/>
      <c r="AE513" s="109"/>
      <c r="AF513" s="109"/>
      <c r="AG513" s="109"/>
      <c r="AH513" s="109"/>
      <c r="AI513" s="109"/>
      <c r="AJ513" s="109"/>
      <c r="AK513" s="109"/>
      <c r="AL513" s="109"/>
      <c r="AM513" s="109"/>
      <c r="AN513" s="109"/>
      <c r="AO513" s="109"/>
      <c r="AP513" s="109"/>
      <c r="AQ513" s="109"/>
      <c r="AR513" s="109"/>
    </row>
    <row r="514" spans="1:44">
      <c r="A514" s="129"/>
      <c r="B514" s="233"/>
      <c r="C514" s="119"/>
      <c r="D514" s="128"/>
      <c r="E514" s="128"/>
      <c r="F514" s="118"/>
      <c r="G514" s="118"/>
      <c r="H514" s="118"/>
      <c r="I514" s="178"/>
      <c r="J514" s="178"/>
      <c r="K514" s="118"/>
      <c r="L514" s="129"/>
      <c r="M514" s="129"/>
      <c r="N514" s="119"/>
      <c r="O514" s="119"/>
      <c r="P514" s="109"/>
      <c r="Q514" s="109"/>
      <c r="R514" s="109"/>
      <c r="S514" s="109"/>
      <c r="T514" s="109"/>
      <c r="U514" s="109"/>
      <c r="V514" s="109"/>
      <c r="W514" s="109"/>
      <c r="X514" s="109"/>
      <c r="Y514" s="109"/>
      <c r="Z514" s="109"/>
      <c r="AA514" s="109"/>
      <c r="AB514" s="109"/>
      <c r="AC514" s="109"/>
      <c r="AD514" s="109"/>
      <c r="AE514" s="109"/>
      <c r="AF514" s="109"/>
      <c r="AG514" s="109"/>
      <c r="AH514" s="109"/>
      <c r="AI514" s="109"/>
      <c r="AJ514" s="109"/>
      <c r="AK514" s="109"/>
      <c r="AL514" s="109"/>
      <c r="AM514" s="109"/>
      <c r="AN514" s="109"/>
      <c r="AO514" s="109"/>
      <c r="AP514" s="109"/>
      <c r="AQ514" s="109"/>
      <c r="AR514" s="109"/>
    </row>
    <row r="515" spans="1:44">
      <c r="A515" s="129"/>
      <c r="B515" s="233"/>
      <c r="C515" s="119"/>
      <c r="D515" s="128"/>
      <c r="E515" s="128"/>
      <c r="F515" s="118"/>
      <c r="G515" s="118"/>
      <c r="H515" s="118"/>
      <c r="I515" s="178"/>
      <c r="J515" s="178"/>
      <c r="K515" s="118"/>
      <c r="L515" s="129"/>
      <c r="M515" s="129"/>
      <c r="N515" s="119"/>
      <c r="O515" s="119"/>
      <c r="P515" s="109"/>
      <c r="Q515" s="109"/>
      <c r="R515" s="109"/>
      <c r="S515" s="109"/>
      <c r="T515" s="109"/>
      <c r="U515" s="109"/>
      <c r="V515" s="109"/>
      <c r="W515" s="109"/>
      <c r="X515" s="109"/>
      <c r="Y515" s="109"/>
      <c r="Z515" s="109"/>
      <c r="AA515" s="109"/>
      <c r="AB515" s="109"/>
      <c r="AC515" s="109"/>
      <c r="AD515" s="109"/>
      <c r="AE515" s="109"/>
      <c r="AF515" s="109"/>
      <c r="AG515" s="109"/>
      <c r="AH515" s="109"/>
      <c r="AI515" s="109"/>
      <c r="AJ515" s="109"/>
      <c r="AK515" s="109"/>
      <c r="AL515" s="109"/>
      <c r="AM515" s="109"/>
      <c r="AN515" s="109"/>
      <c r="AO515" s="109"/>
      <c r="AP515" s="109"/>
      <c r="AQ515" s="109"/>
      <c r="AR515" s="109"/>
    </row>
    <row r="516" spans="1:44">
      <c r="A516" s="129"/>
      <c r="B516" s="233"/>
      <c r="C516" s="119"/>
      <c r="D516" s="128"/>
      <c r="E516" s="128"/>
      <c r="F516" s="118"/>
      <c r="G516" s="118"/>
      <c r="H516" s="118"/>
      <c r="I516" s="178"/>
      <c r="J516" s="178"/>
      <c r="K516" s="118"/>
      <c r="L516" s="129"/>
      <c r="M516" s="129"/>
      <c r="N516" s="119"/>
      <c r="O516" s="119"/>
      <c r="P516" s="109"/>
      <c r="Q516" s="109"/>
      <c r="R516" s="109"/>
      <c r="S516" s="109"/>
      <c r="T516" s="109"/>
      <c r="U516" s="109"/>
      <c r="V516" s="109"/>
      <c r="W516" s="109"/>
      <c r="X516" s="109"/>
      <c r="Y516" s="109"/>
      <c r="Z516" s="109"/>
      <c r="AA516" s="109"/>
      <c r="AB516" s="109"/>
      <c r="AC516" s="109"/>
      <c r="AD516" s="109"/>
      <c r="AE516" s="109"/>
      <c r="AF516" s="109"/>
      <c r="AG516" s="109"/>
      <c r="AH516" s="109"/>
      <c r="AI516" s="109"/>
      <c r="AJ516" s="109"/>
      <c r="AK516" s="109"/>
      <c r="AL516" s="109"/>
      <c r="AM516" s="109"/>
      <c r="AN516" s="109"/>
      <c r="AO516" s="109"/>
      <c r="AP516" s="109"/>
      <c r="AQ516" s="109"/>
      <c r="AR516" s="109"/>
    </row>
    <row r="517" spans="1:44">
      <c r="A517" s="129"/>
      <c r="B517" s="233"/>
      <c r="C517" s="119"/>
      <c r="D517" s="128"/>
      <c r="E517" s="128"/>
      <c r="F517" s="118"/>
      <c r="G517" s="118"/>
      <c r="H517" s="118"/>
      <c r="I517" s="178"/>
      <c r="J517" s="178"/>
      <c r="K517" s="118"/>
      <c r="L517" s="129"/>
      <c r="M517" s="129"/>
      <c r="N517" s="119"/>
      <c r="O517" s="119"/>
      <c r="P517" s="109"/>
      <c r="Q517" s="109"/>
      <c r="R517" s="109"/>
      <c r="S517" s="109"/>
      <c r="T517" s="109"/>
      <c r="U517" s="109"/>
      <c r="V517" s="109"/>
      <c r="W517" s="109"/>
      <c r="X517" s="109"/>
      <c r="Y517" s="109"/>
      <c r="Z517" s="109"/>
      <c r="AA517" s="109"/>
      <c r="AB517" s="109"/>
      <c r="AC517" s="109"/>
      <c r="AD517" s="109"/>
      <c r="AE517" s="109"/>
      <c r="AF517" s="109"/>
      <c r="AG517" s="109"/>
      <c r="AH517" s="109"/>
      <c r="AI517" s="109"/>
      <c r="AJ517" s="109"/>
      <c r="AK517" s="109"/>
      <c r="AL517" s="109"/>
      <c r="AM517" s="109"/>
      <c r="AN517" s="109"/>
      <c r="AO517" s="109"/>
      <c r="AP517" s="109"/>
      <c r="AQ517" s="109"/>
      <c r="AR517" s="109"/>
    </row>
    <row r="518" spans="1:44">
      <c r="A518" s="129"/>
      <c r="B518" s="233"/>
      <c r="C518" s="119"/>
      <c r="D518" s="128"/>
      <c r="E518" s="128"/>
      <c r="F518" s="118"/>
      <c r="G518" s="118"/>
      <c r="H518" s="118"/>
      <c r="I518" s="178"/>
      <c r="J518" s="178"/>
      <c r="K518" s="118"/>
      <c r="L518" s="129"/>
      <c r="M518" s="129"/>
      <c r="N518" s="119"/>
      <c r="O518" s="119"/>
      <c r="P518" s="109"/>
      <c r="Q518" s="109"/>
      <c r="R518" s="109"/>
      <c r="S518" s="109"/>
      <c r="T518" s="109"/>
      <c r="U518" s="109"/>
      <c r="V518" s="109"/>
      <c r="W518" s="109"/>
      <c r="X518" s="109"/>
      <c r="Y518" s="109"/>
      <c r="Z518" s="109"/>
      <c r="AA518" s="109"/>
      <c r="AB518" s="109"/>
      <c r="AC518" s="109"/>
      <c r="AD518" s="109"/>
      <c r="AE518" s="109"/>
      <c r="AF518" s="109"/>
      <c r="AG518" s="109"/>
      <c r="AH518" s="109"/>
      <c r="AI518" s="109"/>
      <c r="AJ518" s="109"/>
      <c r="AK518" s="109"/>
      <c r="AL518" s="109"/>
      <c r="AM518" s="109"/>
      <c r="AN518" s="109"/>
      <c r="AO518" s="109"/>
      <c r="AP518" s="109"/>
      <c r="AQ518" s="109"/>
      <c r="AR518" s="109"/>
    </row>
    <row r="519" spans="1:44">
      <c r="A519" s="129"/>
      <c r="B519" s="233"/>
      <c r="C519" s="119"/>
      <c r="D519" s="128"/>
      <c r="E519" s="128"/>
      <c r="F519" s="118"/>
      <c r="G519" s="118"/>
      <c r="H519" s="118"/>
      <c r="I519" s="178"/>
      <c r="J519" s="178"/>
      <c r="K519" s="118"/>
      <c r="L519" s="129"/>
      <c r="M519" s="129"/>
      <c r="N519" s="119"/>
      <c r="O519" s="119"/>
      <c r="P519" s="109"/>
      <c r="Q519" s="109"/>
      <c r="R519" s="109"/>
      <c r="S519" s="109"/>
      <c r="T519" s="109"/>
      <c r="U519" s="109"/>
      <c r="V519" s="109"/>
      <c r="W519" s="109"/>
      <c r="X519" s="109"/>
      <c r="Y519" s="109"/>
      <c r="Z519" s="109"/>
      <c r="AA519" s="109"/>
      <c r="AB519" s="109"/>
      <c r="AC519" s="109"/>
      <c r="AD519" s="109"/>
      <c r="AE519" s="109"/>
      <c r="AF519" s="109"/>
      <c r="AG519" s="109"/>
      <c r="AH519" s="109"/>
      <c r="AI519" s="109"/>
      <c r="AJ519" s="109"/>
      <c r="AK519" s="109"/>
      <c r="AL519" s="109"/>
      <c r="AM519" s="109"/>
      <c r="AN519" s="109"/>
      <c r="AO519" s="109"/>
      <c r="AP519" s="109"/>
      <c r="AQ519" s="109"/>
      <c r="AR519" s="109"/>
    </row>
    <row r="520" spans="1:44">
      <c r="A520" s="129"/>
      <c r="B520" s="233"/>
      <c r="C520" s="119"/>
      <c r="D520" s="128"/>
      <c r="E520" s="128"/>
      <c r="F520" s="118"/>
      <c r="G520" s="118"/>
      <c r="H520" s="118"/>
      <c r="I520" s="178"/>
      <c r="J520" s="178"/>
      <c r="K520" s="118"/>
      <c r="L520" s="129"/>
      <c r="M520" s="129"/>
      <c r="N520" s="119"/>
      <c r="O520" s="119"/>
      <c r="P520" s="109"/>
      <c r="Q520" s="109"/>
      <c r="R520" s="109"/>
      <c r="S520" s="109"/>
      <c r="T520" s="109"/>
      <c r="U520" s="109"/>
      <c r="V520" s="109"/>
      <c r="W520" s="109"/>
      <c r="X520" s="109"/>
      <c r="Y520" s="109"/>
      <c r="Z520" s="109"/>
      <c r="AA520" s="109"/>
      <c r="AB520" s="109"/>
      <c r="AC520" s="109"/>
      <c r="AD520" s="109"/>
      <c r="AE520" s="109"/>
      <c r="AF520" s="109"/>
      <c r="AG520" s="109"/>
      <c r="AH520" s="109"/>
      <c r="AI520" s="109"/>
      <c r="AJ520" s="109"/>
      <c r="AK520" s="109"/>
      <c r="AL520" s="109"/>
      <c r="AM520" s="109"/>
      <c r="AN520" s="109"/>
      <c r="AO520" s="109"/>
      <c r="AP520" s="109"/>
      <c r="AQ520" s="109"/>
      <c r="AR520" s="109"/>
    </row>
    <row r="521" spans="1:44">
      <c r="A521" s="129"/>
      <c r="B521" s="233"/>
      <c r="C521" s="119"/>
      <c r="D521" s="128"/>
      <c r="E521" s="128"/>
      <c r="F521" s="118"/>
      <c r="G521" s="118"/>
      <c r="H521" s="118"/>
      <c r="I521" s="178"/>
      <c r="J521" s="178"/>
      <c r="K521" s="118"/>
      <c r="L521" s="129"/>
      <c r="M521" s="129"/>
      <c r="N521" s="119"/>
      <c r="O521" s="119"/>
      <c r="P521" s="109"/>
      <c r="Q521" s="109"/>
      <c r="R521" s="109"/>
      <c r="S521" s="109"/>
      <c r="T521" s="109"/>
      <c r="U521" s="109"/>
      <c r="V521" s="109"/>
      <c r="W521" s="109"/>
      <c r="X521" s="109"/>
      <c r="Y521" s="109"/>
      <c r="Z521" s="109"/>
      <c r="AA521" s="109"/>
      <c r="AB521" s="109"/>
      <c r="AC521" s="109"/>
      <c r="AD521" s="109"/>
      <c r="AE521" s="109"/>
      <c r="AF521" s="109"/>
      <c r="AG521" s="109"/>
      <c r="AH521" s="109"/>
      <c r="AI521" s="109"/>
      <c r="AJ521" s="109"/>
      <c r="AK521" s="109"/>
      <c r="AL521" s="109"/>
      <c r="AM521" s="109"/>
      <c r="AN521" s="109"/>
      <c r="AO521" s="109"/>
      <c r="AP521" s="109"/>
      <c r="AQ521" s="109"/>
      <c r="AR521" s="109"/>
    </row>
    <row r="522" spans="1:44">
      <c r="A522" s="129"/>
      <c r="B522" s="233"/>
      <c r="C522" s="119"/>
      <c r="D522" s="128"/>
      <c r="E522" s="128"/>
      <c r="F522" s="118"/>
      <c r="G522" s="118"/>
      <c r="H522" s="118"/>
      <c r="I522" s="178"/>
      <c r="J522" s="178"/>
      <c r="K522" s="118"/>
      <c r="L522" s="129"/>
      <c r="M522" s="129"/>
      <c r="N522" s="119"/>
      <c r="O522" s="119"/>
      <c r="P522" s="109"/>
      <c r="Q522" s="109"/>
      <c r="R522" s="109"/>
      <c r="S522" s="109"/>
      <c r="T522" s="109"/>
      <c r="U522" s="109"/>
      <c r="V522" s="109"/>
      <c r="W522" s="109"/>
      <c r="X522" s="109"/>
      <c r="Y522" s="109"/>
      <c r="Z522" s="109"/>
      <c r="AA522" s="109"/>
      <c r="AB522" s="109"/>
      <c r="AC522" s="109"/>
      <c r="AD522" s="109"/>
      <c r="AE522" s="109"/>
      <c r="AF522" s="109"/>
      <c r="AG522" s="109"/>
      <c r="AH522" s="109"/>
      <c r="AI522" s="109"/>
      <c r="AJ522" s="109"/>
      <c r="AK522" s="109"/>
      <c r="AL522" s="109"/>
      <c r="AM522" s="109"/>
      <c r="AN522" s="109"/>
      <c r="AO522" s="109"/>
      <c r="AP522" s="109"/>
      <c r="AQ522" s="109"/>
      <c r="AR522" s="109"/>
    </row>
    <row r="523" spans="1:44">
      <c r="A523" s="129"/>
      <c r="B523" s="233"/>
      <c r="C523" s="119"/>
      <c r="D523" s="128"/>
      <c r="E523" s="128"/>
      <c r="F523" s="118"/>
      <c r="G523" s="118"/>
      <c r="H523" s="118"/>
      <c r="I523" s="178"/>
      <c r="J523" s="178"/>
      <c r="K523" s="118"/>
      <c r="L523" s="129"/>
      <c r="M523" s="129"/>
      <c r="N523" s="119"/>
      <c r="O523" s="119"/>
      <c r="P523" s="109"/>
      <c r="Q523" s="109"/>
      <c r="R523" s="109"/>
      <c r="S523" s="109"/>
      <c r="T523" s="109"/>
      <c r="U523" s="109"/>
      <c r="V523" s="109"/>
      <c r="W523" s="109"/>
      <c r="X523" s="109"/>
      <c r="Y523" s="109"/>
      <c r="Z523" s="109"/>
      <c r="AA523" s="109"/>
      <c r="AB523" s="109"/>
      <c r="AC523" s="109"/>
      <c r="AD523" s="109"/>
      <c r="AE523" s="109"/>
      <c r="AF523" s="109"/>
      <c r="AG523" s="109"/>
      <c r="AH523" s="109"/>
      <c r="AI523" s="109"/>
      <c r="AJ523" s="109"/>
      <c r="AK523" s="109"/>
      <c r="AL523" s="109"/>
      <c r="AM523" s="109"/>
      <c r="AN523" s="109"/>
      <c r="AO523" s="109"/>
      <c r="AP523" s="109"/>
      <c r="AQ523" s="109"/>
      <c r="AR523" s="109"/>
    </row>
    <row r="524" spans="1:44">
      <c r="A524" s="129"/>
      <c r="B524" s="233"/>
      <c r="C524" s="119"/>
      <c r="D524" s="128"/>
      <c r="E524" s="128"/>
      <c r="F524" s="118"/>
      <c r="G524" s="118"/>
      <c r="H524" s="118"/>
      <c r="I524" s="178"/>
      <c r="J524" s="178"/>
      <c r="K524" s="118"/>
      <c r="L524" s="129"/>
      <c r="M524" s="129"/>
      <c r="N524" s="119"/>
      <c r="O524" s="119"/>
      <c r="P524" s="109"/>
      <c r="Q524" s="109"/>
      <c r="R524" s="109"/>
      <c r="S524" s="109"/>
      <c r="T524" s="109"/>
      <c r="U524" s="109"/>
      <c r="V524" s="109"/>
      <c r="W524" s="109"/>
      <c r="X524" s="109"/>
      <c r="Y524" s="109"/>
      <c r="Z524" s="109"/>
      <c r="AA524" s="109"/>
      <c r="AB524" s="109"/>
      <c r="AC524" s="109"/>
      <c r="AD524" s="109"/>
      <c r="AE524" s="109"/>
      <c r="AF524" s="109"/>
      <c r="AG524" s="109"/>
      <c r="AH524" s="109"/>
      <c r="AI524" s="109"/>
      <c r="AJ524" s="109"/>
      <c r="AK524" s="109"/>
      <c r="AL524" s="109"/>
      <c r="AM524" s="109"/>
      <c r="AN524" s="109"/>
      <c r="AO524" s="109"/>
      <c r="AP524" s="109"/>
      <c r="AQ524" s="109"/>
      <c r="AR524" s="109"/>
    </row>
    <row r="525" spans="1:44">
      <c r="A525" s="129"/>
      <c r="B525" s="233"/>
      <c r="C525" s="119"/>
      <c r="D525" s="128"/>
      <c r="E525" s="128"/>
      <c r="F525" s="118"/>
      <c r="G525" s="118"/>
      <c r="H525" s="118"/>
      <c r="I525" s="178"/>
      <c r="J525" s="178"/>
      <c r="K525" s="118"/>
      <c r="L525" s="129"/>
      <c r="M525" s="129"/>
      <c r="N525" s="119"/>
      <c r="O525" s="119"/>
      <c r="P525" s="109"/>
      <c r="Q525" s="109"/>
      <c r="R525" s="109"/>
      <c r="S525" s="109"/>
      <c r="T525" s="109"/>
      <c r="U525" s="109"/>
      <c r="V525" s="109"/>
      <c r="W525" s="109"/>
      <c r="X525" s="109"/>
      <c r="Y525" s="109"/>
      <c r="Z525" s="109"/>
      <c r="AA525" s="109"/>
      <c r="AB525" s="109"/>
      <c r="AC525" s="109"/>
      <c r="AD525" s="109"/>
      <c r="AE525" s="109"/>
      <c r="AF525" s="109"/>
      <c r="AG525" s="109"/>
      <c r="AH525" s="109"/>
      <c r="AI525" s="109"/>
      <c r="AJ525" s="109"/>
      <c r="AK525" s="109"/>
      <c r="AL525" s="109"/>
      <c r="AM525" s="109"/>
      <c r="AN525" s="109"/>
      <c r="AO525" s="109"/>
      <c r="AP525" s="109"/>
      <c r="AQ525" s="109"/>
      <c r="AR525" s="109"/>
    </row>
  </sheetData>
  <hyperlinks>
    <hyperlink ref="A1" location="METRYKA!A1" display="METRYKA" xr:uid="{B0B2E824-6564-453B-971E-490F3C47DB96}"/>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8"/>
  <dimension ref="A1:O37"/>
  <sheetViews>
    <sheetView zoomScale="85" zoomScaleNormal="85" workbookViewId="0">
      <selection activeCell="B1" sqref="B1:B1048576"/>
    </sheetView>
  </sheetViews>
  <sheetFormatPr defaultRowHeight="15"/>
  <cols>
    <col min="1" max="1" width="80.7109375" customWidth="1"/>
    <col min="2" max="2" width="7.7109375" style="237" customWidth="1"/>
    <col min="3" max="3" width="16.7109375" style="27" customWidth="1"/>
    <col min="4" max="5" width="50.7109375" style="29" customWidth="1"/>
    <col min="6" max="9" width="8.7109375" style="27" customWidth="1"/>
    <col min="10" max="10" width="8.7109375" style="33" customWidth="1"/>
    <col min="11" max="11" width="8.7109375" style="27" customWidth="1"/>
    <col min="12" max="13" width="22.7109375" style="28" customWidth="1"/>
    <col min="14" max="15" width="22.7109375" style="72" customWidth="1"/>
  </cols>
  <sheetData>
    <row r="1" spans="1:15" s="27" customFormat="1" ht="30" customHeight="1">
      <c r="A1" s="226" t="s">
        <v>3796</v>
      </c>
      <c r="B1" s="229"/>
      <c r="C1" s="137" t="str">
        <f>MID(A3,2,FIND("#",SUBSTITUTE(A3,"/","#",LEN(A3)-LEN(SUBSTITUTE(A3,"/",""))),1)-2)</f>
        <v>IE009PL</v>
      </c>
      <c r="D1" s="136"/>
      <c r="E1" s="136"/>
      <c r="F1" s="19"/>
      <c r="G1" s="19"/>
      <c r="H1" s="19"/>
      <c r="I1" s="19"/>
      <c r="J1" s="136"/>
      <c r="N1" s="48"/>
      <c r="O1" s="48"/>
    </row>
    <row r="2" spans="1:15" s="27" customFormat="1" ht="30">
      <c r="A2" s="55" t="s">
        <v>1457</v>
      </c>
      <c r="B2" s="55" t="s">
        <v>5217</v>
      </c>
      <c r="C2" s="55" t="s">
        <v>5567</v>
      </c>
      <c r="D2" s="55" t="s">
        <v>5801</v>
      </c>
      <c r="E2" s="55" t="s">
        <v>5802</v>
      </c>
      <c r="F2" s="55" t="s">
        <v>1</v>
      </c>
      <c r="G2" s="55" t="s">
        <v>2</v>
      </c>
      <c r="H2" s="55" t="s">
        <v>3</v>
      </c>
      <c r="I2" s="55" t="s">
        <v>4</v>
      </c>
      <c r="J2" s="55" t="s">
        <v>5</v>
      </c>
      <c r="K2" s="55" t="s">
        <v>4499</v>
      </c>
      <c r="L2" s="55" t="s">
        <v>5568</v>
      </c>
      <c r="M2" s="55" t="s">
        <v>5566</v>
      </c>
      <c r="N2" s="55" t="s">
        <v>5565</v>
      </c>
      <c r="O2" s="55" t="s">
        <v>5800</v>
      </c>
    </row>
    <row r="3" spans="1:15">
      <c r="A3" s="84" t="s">
        <v>1550</v>
      </c>
      <c r="B3" s="81">
        <v>1</v>
      </c>
      <c r="C3" s="81" t="str">
        <f>IF(ISBLANK(VLOOKUP(T_IE009PL[[#This Row],[Ścieżka Xpath]],ALL!$C:E,COLUMN(C$2),0)),"",VLOOKUP(T_IE009PL[[#This Row],[Ścieżka Xpath]],ALL!$C:E,COLUMN(C$2),0))</f>
        <v>-</v>
      </c>
      <c r="D3" s="85" t="str">
        <f>IF(ISBLANK(VLOOKUP(T_IE009PL[[#This Row],[Ścieżka Xpath]],ALL!$C:F,COLUMN(D$2),0)),"",VLOOKUP(T_IE009PL[[#This Row],[Ścieżka Xpath]],ALL!$C:F,COLUMN(D$2),0))</f>
        <v>Decyzja o unieważnieniu.</v>
      </c>
      <c r="E3" s="85" t="str">
        <f>IF(ISBLANK(VLOOKUP(T_IE009PL[[#This Row],[Ścieżka Xpath]],ALL!$C:G,COLUMN(E$2),0)),"",VLOOKUP(T_IE009PL[[#This Row],[Ścieżka Xpath]],ALL!$C:G,COLUMN(E$2),0))</f>
        <v>Invalidation decision.</v>
      </c>
      <c r="F3" s="81">
        <f>IF(ISBLANK(VLOOKUP(T_IE009PL[[#This Row],[Ścieżka Xpath]],ALL!$C:H,COLUMN(F$2),0)),"",VLOOKUP(T_IE009PL[[#This Row],[Ścieżka Xpath]],ALL!$C:H,COLUMN(F$2),0))</f>
        <v>1</v>
      </c>
      <c r="G3" s="81" t="str">
        <f>IF(ISBLANK(VLOOKUP(T_IE009PL[[#This Row],[Ścieżka Xpath]],ALL!$C:I,COLUMN(G$2),0)),"",VLOOKUP(T_IE009PL[[#This Row],[Ścieżka Xpath]],ALL!$C:I,COLUMN(G$2),0))</f>
        <v>R</v>
      </c>
      <c r="H3" s="81" t="str">
        <f>IF(ISBLANK(VLOOKUP(T_IE009PL[[#This Row],[Ścieżka Xpath]],ALL!$C:J,COLUMN(H$2),0)),"",VLOOKUP(T_IE009PL[[#This Row],[Ścieżka Xpath]],ALL!$C:J,COLUMN(H$2),0))</f>
        <v/>
      </c>
      <c r="I3" s="81" t="str">
        <f>IF(ISBLANK(VLOOKUP(T_IE009PL[[#This Row],[Ścieżka Xpath]],ALL!$C:K,COLUMN(I$2),0)),"",VLOOKUP(T_IE009PL[[#This Row],[Ścieżka Xpath]],ALL!$C:K,COLUMN(I$2),0))</f>
        <v/>
      </c>
      <c r="J3" s="134" t="str">
        <f>IF(ISBLANK(VLOOKUP(T_IE009PL[[#This Row],[Ścieżka Xpath]],ALL!$C:L,COLUMN(J$2),0)),"",VLOOKUP(T_IE009PL[[#This Row],[Ścieżka Xpath]],ALL!$C:L,COLUMN(J$2),0))</f>
        <v/>
      </c>
      <c r="K3" s="81" t="str">
        <f>IF(ISBLANK(VLOOKUP(T_IE009PL[[#This Row],[Ścieżka Xpath]],ALL!$C:N,COLUMN(K$2),0)),"",VLOOKUP(T_IE009PL[[#This Row],[Ścieżka Xpath]],ALL!$C:N,COLUMN(K$2),0))</f>
        <v/>
      </c>
      <c r="L3" s="84" t="str">
        <f>IF(ISBLANK(VLOOKUP(T_IE009PL[[#This Row],[Ścieżka Xpath]],ALL!$C:O,COLUMN(L$2),0)),"",VLOOKUP(T_IE009PL[[#This Row],[Ścieżka Xpath]],ALL!$C:O,COLUMN(L$2),0))</f>
        <v/>
      </c>
      <c r="M3" s="84" t="str">
        <f>IF(ISBLANK(VLOOKUP(T_IE009PL[[#This Row],[Ścieżka Xpath]],ALL!$C:P,COLUMN(M$2),0)),"",VLOOKUP(T_IE009PL[[#This Row],[Ścieżka Xpath]],ALL!$C:P,COLUMN(M$2),0))</f>
        <v/>
      </c>
      <c r="N3" s="84" t="str">
        <f>IF(ISBLANK(VLOOKUP(T_IE009PL[[#This Row],[Ścieżka Xpath]],ALL!$C:Q,COLUMN(N$2),0)),"",VLOOKUP(T_IE009PL[[#This Row],[Ścieżka Xpath]],ALL!$C:Q,COLUMN(N$2),0))</f>
        <v/>
      </c>
      <c r="O3" s="84" t="str">
        <f>IF(ISBLANK(VLOOKUP(T_IE009PL[[#This Row],[Ścieżka Xpath]],ALL!$C:R,COLUMN(O$2),0)),"",VLOOKUP(T_IE009PL[[#This Row],[Ścieżka Xpath]],ALL!$C:R,COLUMN(O$2),0))</f>
        <v/>
      </c>
    </row>
    <row r="4" spans="1:15" ht="30">
      <c r="A4" s="14" t="s">
        <v>1551</v>
      </c>
      <c r="B4" s="15">
        <v>2</v>
      </c>
      <c r="C4" s="15" t="str">
        <f>IF(ISBLANK(VLOOKUP(T_IE009PL[[#This Row],[Ścieżka Xpath]],ALL!$C:E,COLUMN(C$2),0)),"",VLOOKUP(T_IE009PL[[#This Row],[Ścieżka Xpath]],ALL!$C:E,COLUMN(C$2),0))</f>
        <v>-</v>
      </c>
      <c r="D4" s="26" t="s">
        <v>51</v>
      </c>
      <c r="E4" s="26" t="str">
        <f>IF(ISBLANK(VLOOKUP(T_IE009PL[[#This Row],[Ścieżka Xpath]],ALL!$C:G,COLUMN(E$2),0)),"",VLOOKUP(T_IE009PL[[#This Row],[Ścieżka Xpath]],ALL!$C:G,COLUMN(E$2),0))</f>
        <v>NCTS phase number. For Phase6 - "NCTS6".</v>
      </c>
      <c r="F4" s="15"/>
      <c r="G4" s="15" t="s">
        <v>12</v>
      </c>
      <c r="H4" s="15"/>
      <c r="I4" s="15"/>
      <c r="J4" s="168"/>
      <c r="K4" s="48" t="str">
        <f>IF(ISBLANK(VLOOKUP(T_IE009PL[[#This Row],[Ścieżka Xpath]],ALL!$C:N,COLUMN(K$2),0)),"",VLOOKUP(T_IE009PL[[#This Row],[Ścieżka Xpath]],ALL!$C:N,COLUMN(K$2),0))</f>
        <v/>
      </c>
      <c r="L4" s="72" t="str">
        <f>IF(ISBLANK(VLOOKUP(T_IE009PL[[#This Row],[Ścieżka Xpath]],ALL!$C:O,COLUMN(L$2),0)),"",VLOOKUP(T_IE009PL[[#This Row],[Ścieżka Xpath]],ALL!$C:O,COLUMN(L$2),0))</f>
        <v/>
      </c>
      <c r="M4" s="72" t="str">
        <f>IF(ISBLANK(VLOOKUP(T_IE009PL[[#This Row],[Ścieżka Xpath]],ALL!$C:P,COLUMN(M$2),0)),"",VLOOKUP(T_IE009PL[[#This Row],[Ścieżka Xpath]],ALL!$C:P,COLUMN(M$2),0))</f>
        <v/>
      </c>
      <c r="N4" s="72" t="str">
        <f>IF(ISBLANK(VLOOKUP(T_IE009PL[[#This Row],[Ścieżka Xpath]],ALL!$C:Q,COLUMN(N$2),0)),"",VLOOKUP(T_IE009PL[[#This Row],[Ścieżka Xpath]],ALL!$C:Q,COLUMN(N$2),0))</f>
        <v/>
      </c>
      <c r="O4" s="72" t="str">
        <f>IF(ISBLANK(VLOOKUP(T_IE009PL[[#This Row],[Ścieżka Xpath]],ALL!$C:R,COLUMN(O$2),0)),"",VLOOKUP(T_IE009PL[[#This Row],[Ścieżka Xpath]],ALL!$C:R,COLUMN(O$2),0))</f>
        <v/>
      </c>
    </row>
    <row r="5" spans="1:15" ht="30">
      <c r="A5" s="14" t="s">
        <v>1552</v>
      </c>
      <c r="B5" s="15">
        <v>3</v>
      </c>
      <c r="C5" s="15" t="str">
        <f>IF(ISBLANK(VLOOKUP(T_IE009PL[[#This Row],[Ścieżka Xpath]],ALL!$C:E,COLUMN(C$2),0)),"",VLOOKUP(T_IE009PL[[#This Row],[Ścieżka Xpath]],ALL!$C:E,COLUMN(C$2),0))</f>
        <v>-</v>
      </c>
      <c r="D5" s="26" t="s">
        <v>53</v>
      </c>
      <c r="E5" s="26" t="str">
        <f>IF(ISBLANK(VLOOKUP(T_IE009PL[[#This Row],[Ścieżka Xpath]],ALL!$C:G,COLUMN(E$2),0)),"",VLOOKUP(T_IE009PL[[#This Row],[Ścieżka Xpath]],ALL!$C:G,COLUMN(E$2),0))</f>
        <v>Sender's identification. In direction to NCTS2PLUS - sending EO's identificationNumber, otherwise "NTA.PL".</v>
      </c>
      <c r="F5" s="15"/>
      <c r="G5" s="15" t="s">
        <v>7</v>
      </c>
      <c r="H5" s="15" t="s">
        <v>47</v>
      </c>
      <c r="I5" s="15"/>
      <c r="J5" s="168"/>
      <c r="K5" s="48" t="str">
        <f>IF(ISBLANK(VLOOKUP(T_IE009PL[[#This Row],[Ścieżka Xpath]],ALL!$C:N,COLUMN(K$2),0)),"",VLOOKUP(T_IE009PL[[#This Row],[Ścieżka Xpath]],ALL!$C:N,COLUMN(K$2),0))</f>
        <v/>
      </c>
      <c r="L5" s="72" t="str">
        <f>IF(ISBLANK(VLOOKUP(T_IE009PL[[#This Row],[Ścieżka Xpath]],ALL!$C:O,COLUMN(L$2),0)),"",VLOOKUP(T_IE009PL[[#This Row],[Ścieżka Xpath]],ALL!$C:O,COLUMN(L$2),0))</f>
        <v/>
      </c>
      <c r="M5" s="72" t="str">
        <f>IF(ISBLANK(VLOOKUP(T_IE009PL[[#This Row],[Ścieżka Xpath]],ALL!$C:P,COLUMN(M$2),0)),"",VLOOKUP(T_IE009PL[[#This Row],[Ścieżka Xpath]],ALL!$C:P,COLUMN(M$2),0))</f>
        <v/>
      </c>
      <c r="N5" s="72" t="str">
        <f>IF(ISBLANK(VLOOKUP(T_IE009PL[[#This Row],[Ścieżka Xpath]],ALL!$C:Q,COLUMN(N$2),0)),"",VLOOKUP(T_IE009PL[[#This Row],[Ścieżka Xpath]],ALL!$C:Q,COLUMN(N$2),0))</f>
        <v/>
      </c>
      <c r="O5" s="72" t="str">
        <f>IF(ISBLANK(VLOOKUP(T_IE009PL[[#This Row],[Ścieżka Xpath]],ALL!$C:R,COLUMN(O$2),0)),"",VLOOKUP(T_IE009PL[[#This Row],[Ścieżka Xpath]],ALL!$C:R,COLUMN(O$2),0))</f>
        <v/>
      </c>
    </row>
    <row r="6" spans="1:15" ht="45">
      <c r="A6" s="14" t="s">
        <v>1553</v>
      </c>
      <c r="B6" s="15">
        <v>4</v>
      </c>
      <c r="C6" s="15" t="str">
        <f>IF(ISBLANK(VLOOKUP(T_IE009PL[[#This Row],[Ścieżka Xpath]],ALL!$C:E,COLUMN(C$2),0)),"",VLOOKUP(T_IE009PL[[#This Row],[Ścieżka Xpath]],ALL!$C:E,COLUMN(C$2),0))</f>
        <v>-</v>
      </c>
      <c r="D6" s="26" t="s">
        <v>55</v>
      </c>
      <c r="E6" s="26" t="str">
        <f>IF(ISBLANK(VLOOKUP(T_IE009PL[[#This Row],[Ścieżka Xpath]],ALL!$C:G,COLUMN(E$2),0)),"",VLOOKUP(T_IE009PL[[#This Row],[Ścieżka Xpath]],ALL!$C:G,COLUMN(E$2),0))</f>
        <v>Recipient's identification. In direction to NCTS2PLUS - "NTA.PL", otherwise recieiving EO's identificationNumber.</v>
      </c>
      <c r="F6" s="15"/>
      <c r="G6" s="15" t="s">
        <v>7</v>
      </c>
      <c r="H6" s="15" t="s">
        <v>47</v>
      </c>
      <c r="I6" s="15"/>
      <c r="J6" s="168"/>
      <c r="K6" s="48" t="str">
        <f>IF(ISBLANK(VLOOKUP(T_IE009PL[[#This Row],[Ścieżka Xpath]],ALL!$C:N,COLUMN(K$2),0)),"",VLOOKUP(T_IE009PL[[#This Row],[Ścieżka Xpath]],ALL!$C:N,COLUMN(K$2),0))</f>
        <v/>
      </c>
      <c r="L6" s="72" t="str">
        <f>IF(ISBLANK(VLOOKUP(T_IE009PL[[#This Row],[Ścieżka Xpath]],ALL!$C:O,COLUMN(L$2),0)),"",VLOOKUP(T_IE009PL[[#This Row],[Ścieżka Xpath]],ALL!$C:O,COLUMN(L$2),0))</f>
        <v/>
      </c>
      <c r="M6" s="72" t="str">
        <f>IF(ISBLANK(VLOOKUP(T_IE009PL[[#This Row],[Ścieżka Xpath]],ALL!$C:P,COLUMN(M$2),0)),"",VLOOKUP(T_IE009PL[[#This Row],[Ścieżka Xpath]],ALL!$C:P,COLUMN(M$2),0))</f>
        <v/>
      </c>
      <c r="N6" s="72" t="str">
        <f>IF(ISBLANK(VLOOKUP(T_IE009PL[[#This Row],[Ścieżka Xpath]],ALL!$C:Q,COLUMN(N$2),0)),"",VLOOKUP(T_IE009PL[[#This Row],[Ścieżka Xpath]],ALL!$C:Q,COLUMN(N$2),0))</f>
        <v/>
      </c>
      <c r="O6" s="72" t="str">
        <f>IF(ISBLANK(VLOOKUP(T_IE009PL[[#This Row],[Ścieżka Xpath]],ALL!$C:R,COLUMN(O$2),0)),"",VLOOKUP(T_IE009PL[[#This Row],[Ścieżka Xpath]],ALL!$C:R,COLUMN(O$2),0))</f>
        <v/>
      </c>
    </row>
    <row r="7" spans="1:15" ht="30">
      <c r="A7" s="14" t="s">
        <v>1554</v>
      </c>
      <c r="B7" s="15">
        <v>5</v>
      </c>
      <c r="C7" s="15" t="str">
        <f>IF(ISBLANK(VLOOKUP(T_IE009PL[[#This Row],[Ścieżka Xpath]],ALL!$C:E,COLUMN(C$2),0)),"",VLOOKUP(T_IE009PL[[#This Row],[Ścieżka Xpath]],ALL!$C:E,COLUMN(C$2),0))</f>
        <v>-</v>
      </c>
      <c r="D7" s="26" t="s">
        <v>57</v>
      </c>
      <c r="E7" s="26" t="str">
        <f>IF(ISBLANK(VLOOKUP(T_IE009PL[[#This Row],[Ścieżka Xpath]],ALL!$C:G,COLUMN(E$2),0)),"",VLOOKUP(T_IE009PL[[#This Row],[Ścieżka Xpath]],ALL!$C:G,COLUMN(E$2),0))</f>
        <v>Date and time of message preparation (in CET timezone).</v>
      </c>
      <c r="F7" s="15"/>
      <c r="G7" s="15" t="s">
        <v>7</v>
      </c>
      <c r="H7" s="15" t="s">
        <v>58</v>
      </c>
      <c r="I7" s="15"/>
      <c r="J7" s="168" t="s">
        <v>59</v>
      </c>
      <c r="K7" s="48" t="str">
        <f>IF(ISBLANK(VLOOKUP(T_IE009PL[[#This Row],[Ścieżka Xpath]],ALL!$C:N,COLUMN(K$2),0)),"",VLOOKUP(T_IE009PL[[#This Row],[Ścieżka Xpath]],ALL!$C:N,COLUMN(K$2),0))</f>
        <v/>
      </c>
      <c r="L7" s="72" t="str">
        <f>IF(ISBLANK(VLOOKUP(T_IE009PL[[#This Row],[Ścieżka Xpath]],ALL!$C:O,COLUMN(L$2),0)),"",VLOOKUP(T_IE009PL[[#This Row],[Ścieżka Xpath]],ALL!$C:O,COLUMN(L$2),0))</f>
        <v/>
      </c>
      <c r="M7" s="72" t="str">
        <f>IF(ISBLANK(VLOOKUP(T_IE009PL[[#This Row],[Ścieżka Xpath]],ALL!$C:P,COLUMN(M$2),0)),"",VLOOKUP(T_IE009PL[[#This Row],[Ścieżka Xpath]],ALL!$C:P,COLUMN(M$2),0))</f>
        <v/>
      </c>
      <c r="N7" s="72" t="str">
        <f>IF(ISBLANK(VLOOKUP(T_IE009PL[[#This Row],[Ścieżka Xpath]],ALL!$C:Q,COLUMN(N$2),0)),"",VLOOKUP(T_IE009PL[[#This Row],[Ścieżka Xpath]],ALL!$C:Q,COLUMN(N$2),0))</f>
        <v/>
      </c>
      <c r="O7" s="72" t="str">
        <f>IF(ISBLANK(VLOOKUP(T_IE009PL[[#This Row],[Ścieżka Xpath]],ALL!$C:R,COLUMN(O$2),0)),"",VLOOKUP(T_IE009PL[[#This Row],[Ścieżka Xpath]],ALL!$C:R,COLUMN(O$2),0))</f>
        <v/>
      </c>
    </row>
    <row r="8" spans="1:15">
      <c r="A8" s="14" t="s">
        <v>1555</v>
      </c>
      <c r="B8" s="15">
        <v>6</v>
      </c>
      <c r="C8" s="15" t="str">
        <f>IF(ISBLANK(VLOOKUP(T_IE009PL[[#This Row],[Ścieżka Xpath]],ALL!$C:E,COLUMN(C$2),0)),"",VLOOKUP(T_IE009PL[[#This Row],[Ścieżka Xpath]],ALL!$C:E,COLUMN(C$2),0))</f>
        <v>-</v>
      </c>
      <c r="D8" s="26" t="s">
        <v>61</v>
      </c>
      <c r="E8" s="26" t="str">
        <f>IF(ISBLANK(VLOOKUP(T_IE009PL[[#This Row],[Ścieżka Xpath]],ALL!$C:G,COLUMN(E$2),0)),"",VLOOKUP(T_IE009PL[[#This Row],[Ścieżka Xpath]],ALL!$C:G,COLUMN(E$2),0))</f>
        <v>Message identification.</v>
      </c>
      <c r="F8" s="15"/>
      <c r="G8" s="15" t="s">
        <v>7</v>
      </c>
      <c r="H8" s="15" t="s">
        <v>47</v>
      </c>
      <c r="I8" s="15"/>
      <c r="J8" s="168" t="s">
        <v>62</v>
      </c>
      <c r="K8" s="48" t="str">
        <f>IF(ISBLANK(VLOOKUP(T_IE009PL[[#This Row],[Ścieżka Xpath]],ALL!$C:N,COLUMN(K$2),0)),"",VLOOKUP(T_IE009PL[[#This Row],[Ścieżka Xpath]],ALL!$C:N,COLUMN(K$2),0))</f>
        <v/>
      </c>
      <c r="L8" s="72" t="str">
        <f>IF(ISBLANK(VLOOKUP(T_IE009PL[[#This Row],[Ścieżka Xpath]],ALL!$C:O,COLUMN(L$2),0)),"",VLOOKUP(T_IE009PL[[#This Row],[Ścieżka Xpath]],ALL!$C:O,COLUMN(L$2),0))</f>
        <v/>
      </c>
      <c r="M8" s="72" t="str">
        <f>IF(ISBLANK(VLOOKUP(T_IE009PL[[#This Row],[Ścieżka Xpath]],ALL!$C:P,COLUMN(M$2),0)),"",VLOOKUP(T_IE009PL[[#This Row],[Ścieżka Xpath]],ALL!$C:P,COLUMN(M$2),0))</f>
        <v/>
      </c>
      <c r="N8" s="72" t="str">
        <f>IF(ISBLANK(VLOOKUP(T_IE009PL[[#This Row],[Ścieżka Xpath]],ALL!$C:Q,COLUMN(N$2),0)),"",VLOOKUP(T_IE009PL[[#This Row],[Ścieżka Xpath]],ALL!$C:Q,COLUMN(N$2),0))</f>
        <v/>
      </c>
      <c r="O8" s="72" t="str">
        <f>IF(ISBLANK(VLOOKUP(T_IE009PL[[#This Row],[Ścieżka Xpath]],ALL!$C:R,COLUMN(O$2),0)),"",VLOOKUP(T_IE009PL[[#This Row],[Ścieżka Xpath]],ALL!$C:R,COLUMN(O$2),0))</f>
        <v/>
      </c>
    </row>
    <row r="9" spans="1:15">
      <c r="A9" s="14" t="s">
        <v>1556</v>
      </c>
      <c r="B9" s="15">
        <v>7</v>
      </c>
      <c r="C9" s="15" t="str">
        <f>IF(ISBLANK(VLOOKUP(T_IE009PL[[#This Row],[Ścieżka Xpath]],ALL!$C:E,COLUMN(C$2),0)),"",VLOOKUP(T_IE009PL[[#This Row],[Ścieżka Xpath]],ALL!$C:E,COLUMN(C$2),0))</f>
        <v>-</v>
      </c>
      <c r="D9" s="26" t="s">
        <v>64</v>
      </c>
      <c r="E9" s="26" t="str">
        <f>IF(ISBLANK(VLOOKUP(T_IE009PL[[#This Row],[Ścieżka Xpath]],ALL!$C:G,COLUMN(E$2),0)),"",VLOOKUP(T_IE009PL[[#This Row],[Ścieżka Xpath]],ALL!$C:G,COLUMN(E$2),0))</f>
        <v>Messaage type.</v>
      </c>
      <c r="F9" s="15"/>
      <c r="G9" s="15" t="s">
        <v>7</v>
      </c>
      <c r="H9" s="15" t="s">
        <v>65</v>
      </c>
      <c r="I9" s="15" t="s">
        <v>66</v>
      </c>
      <c r="J9" s="168"/>
      <c r="K9" s="48" t="str">
        <f>IF(ISBLANK(VLOOKUP(T_IE009PL[[#This Row],[Ścieżka Xpath]],ALL!$C:N,COLUMN(K$2),0)),"",VLOOKUP(T_IE009PL[[#This Row],[Ścieżka Xpath]],ALL!$C:N,COLUMN(K$2),0))</f>
        <v/>
      </c>
      <c r="L9" s="72" t="str">
        <f>IF(ISBLANK(VLOOKUP(T_IE009PL[[#This Row],[Ścieżka Xpath]],ALL!$C:O,COLUMN(L$2),0)),"",VLOOKUP(T_IE009PL[[#This Row],[Ścieżka Xpath]],ALL!$C:O,COLUMN(L$2),0))</f>
        <v/>
      </c>
      <c r="M9" s="72" t="str">
        <f>IF(ISBLANK(VLOOKUP(T_IE009PL[[#This Row],[Ścieżka Xpath]],ALL!$C:P,COLUMN(M$2),0)),"",VLOOKUP(T_IE009PL[[#This Row],[Ścieżka Xpath]],ALL!$C:P,COLUMN(M$2),0))</f>
        <v/>
      </c>
      <c r="N9" s="72" t="str">
        <f>IF(ISBLANK(VLOOKUP(T_IE009PL[[#This Row],[Ścieżka Xpath]],ALL!$C:Q,COLUMN(N$2),0)),"",VLOOKUP(T_IE009PL[[#This Row],[Ścieżka Xpath]],ALL!$C:Q,COLUMN(N$2),0))</f>
        <v/>
      </c>
      <c r="O9" s="72" t="str">
        <f>IF(ISBLANK(VLOOKUP(T_IE009PL[[#This Row],[Ścieżka Xpath]],ALL!$C:R,COLUMN(O$2),0)),"",VLOOKUP(T_IE009PL[[#This Row],[Ścieżka Xpath]],ALL!$C:R,COLUMN(O$2),0))</f>
        <v/>
      </c>
    </row>
    <row r="10" spans="1:15" ht="30">
      <c r="A10" s="14" t="s">
        <v>1557</v>
      </c>
      <c r="B10" s="15">
        <v>8</v>
      </c>
      <c r="C10" s="15" t="str">
        <f>IF(ISBLANK(VLOOKUP(T_IE009PL[[#This Row],[Ścieżka Xpath]],ALL!$C:E,COLUMN(C$2),0)),"",VLOOKUP(T_IE009PL[[#This Row],[Ścieżka Xpath]],ALL!$C:E,COLUMN(C$2),0))</f>
        <v>-</v>
      </c>
      <c r="D10" s="26" t="s">
        <v>1802</v>
      </c>
      <c r="E10" s="26" t="str">
        <f>IF(ISBLANK(VLOOKUP(T_IE009PL[[#This Row],[Ścieżka Xpath]],ALL!$C:G,COLUMN(E$2),0)),"",VLOOKUP(T_IE009PL[[#This Row],[Ścieżka Xpath]],ALL!$C:G,COLUMN(E$2),0))</f>
        <v>Message identifier of IE014 to which IE009 corresponds.</v>
      </c>
      <c r="F10" s="15"/>
      <c r="G10" s="15" t="s">
        <v>17</v>
      </c>
      <c r="H10" s="15" t="s">
        <v>47</v>
      </c>
      <c r="I10" s="15"/>
      <c r="J10" s="168" t="s">
        <v>69</v>
      </c>
      <c r="K10" s="48" t="str">
        <f>IF(ISBLANK(VLOOKUP(T_IE009PL[[#This Row],[Ścieżka Xpath]],ALL!$C:N,COLUMN(K$2),0)),"",VLOOKUP(T_IE009PL[[#This Row],[Ścieżka Xpath]],ALL!$C:N,COLUMN(K$2),0))</f>
        <v/>
      </c>
      <c r="L10" s="72" t="str">
        <f>IF(ISBLANK(VLOOKUP(T_IE009PL[[#This Row],[Ścieżka Xpath]],ALL!$C:O,COLUMN(L$2),0)),"",VLOOKUP(T_IE009PL[[#This Row],[Ścieżka Xpath]],ALL!$C:O,COLUMN(L$2),0))</f>
        <v/>
      </c>
      <c r="M10" s="72" t="str">
        <f>IF(ISBLANK(VLOOKUP(T_IE009PL[[#This Row],[Ścieżka Xpath]],ALL!$C:P,COLUMN(M$2),0)),"",VLOOKUP(T_IE009PL[[#This Row],[Ścieżka Xpath]],ALL!$C:P,COLUMN(M$2),0))</f>
        <v/>
      </c>
      <c r="N10" s="72" t="str">
        <f>IF(ISBLANK(VLOOKUP(T_IE009PL[[#This Row],[Ścieżka Xpath]],ALL!$C:Q,COLUMN(N$2),0)),"",VLOOKUP(T_IE009PL[[#This Row],[Ścieżka Xpath]],ALL!$C:Q,COLUMN(N$2),0))</f>
        <v/>
      </c>
      <c r="O10" s="72" t="str">
        <f>IF(ISBLANK(VLOOKUP(T_IE009PL[[#This Row],[Ścieżka Xpath]],ALL!$C:R,COLUMN(O$2),0)),"",VLOOKUP(T_IE009PL[[#This Row],[Ścieżka Xpath]],ALL!$C:R,COLUMN(O$2),0))</f>
        <v/>
      </c>
    </row>
    <row r="11" spans="1:15">
      <c r="A11" s="84" t="s">
        <v>1558</v>
      </c>
      <c r="B11" s="81">
        <v>9</v>
      </c>
      <c r="C11" s="81" t="str">
        <f>IF(ISBLANK(VLOOKUP(T_IE009PL[[#This Row],[Ścieżka Xpath]],ALL!$C:E,COLUMN(C$2),0)),"",VLOOKUP(T_IE009PL[[#This Row],[Ścieżka Xpath]],ALL!$C:E,COLUMN(C$2),0))</f>
        <v>-</v>
      </c>
      <c r="D11" s="85" t="s">
        <v>3806</v>
      </c>
      <c r="E11" s="85" t="str">
        <f>IF(ISBLANK(VLOOKUP(T_IE009PL[[#This Row],[Ścieżka Xpath]],ALL!$C:G,COLUMN(E$2),0)),"",VLOOKUP(T_IE009PL[[#This Row],[Ścieżka Xpath]],ALL!$C:G,COLUMN(E$2),0))</f>
        <v>Transit declaration data.</v>
      </c>
      <c r="F11" s="81">
        <v>1</v>
      </c>
      <c r="G11" s="81" t="s">
        <v>7</v>
      </c>
      <c r="H11" s="81"/>
      <c r="I11" s="81"/>
      <c r="J11" s="134"/>
      <c r="K11" s="68" t="str">
        <f>IF(ISBLANK(VLOOKUP(T_IE009PL[[#This Row],[Ścieżka Xpath]],ALL!$C:N,COLUMN(K$2),0)),"",VLOOKUP(T_IE009PL[[#This Row],[Ścieżka Xpath]],ALL!$C:N,COLUMN(K$2),0))</f>
        <v/>
      </c>
      <c r="L11" s="91" t="str">
        <f>IF(ISBLANK(VLOOKUP(T_IE009PL[[#This Row],[Ścieżka Xpath]],ALL!$C:O,COLUMN(L$2),0)),"",VLOOKUP(T_IE009PL[[#This Row],[Ścieżka Xpath]],ALL!$C:O,COLUMN(L$2),0))</f>
        <v/>
      </c>
      <c r="M11" s="91" t="str">
        <f>IF(ISBLANK(VLOOKUP(T_IE009PL[[#This Row],[Ścieżka Xpath]],ALL!$C:P,COLUMN(M$2),0)),"",VLOOKUP(T_IE009PL[[#This Row],[Ścieżka Xpath]],ALL!$C:P,COLUMN(M$2),0))</f>
        <v/>
      </c>
      <c r="N11" s="91" t="str">
        <f>IF(ISBLANK(VLOOKUP(T_IE009PL[[#This Row],[Ścieżka Xpath]],ALL!$C:Q,COLUMN(N$2),0)),"",VLOOKUP(T_IE009PL[[#This Row],[Ścieżka Xpath]],ALL!$C:Q,COLUMN(N$2),0))</f>
        <v/>
      </c>
      <c r="O11" s="91" t="str">
        <f>IF(ISBLANK(VLOOKUP(T_IE009PL[[#This Row],[Ścieżka Xpath]],ALL!$C:R,COLUMN(O$2),0)),"",VLOOKUP(T_IE009PL[[#This Row],[Ścieżka Xpath]],ALL!$C:R,COLUMN(O$2),0))</f>
        <v/>
      </c>
    </row>
    <row r="12" spans="1:15" ht="195">
      <c r="A12" s="14" t="s">
        <v>1559</v>
      </c>
      <c r="B12" s="15">
        <v>10</v>
      </c>
      <c r="C12" s="15" t="str">
        <f>IF(ISBLANK(VLOOKUP(T_IE009PL[[#This Row],[Ścieżka Xpath]],ALL!$C:E,COLUMN(C$2),0)),"",VLOOKUP(T_IE009PL[[#This Row],[Ścieżka Xpath]],ALL!$C:E,COLUMN(C$2),0))</f>
        <v>12 09 001 000</v>
      </c>
      <c r="D12" s="26" t="s">
        <v>1527</v>
      </c>
      <c r="E12" s="26" t="str">
        <f>IF(ISBLANK(VLOOKUP(T_IE009PL[[#This Row],[Ścieżka Xpath]],ALL!$C:G,COLUMN(E$2),0)),"",VLOOKUP(T_IE009PL[[#This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15"/>
      <c r="G12" s="15" t="s">
        <v>17</v>
      </c>
      <c r="H12" s="15" t="s">
        <v>74</v>
      </c>
      <c r="I12" s="15"/>
      <c r="J12" s="168" t="s">
        <v>982</v>
      </c>
      <c r="K12" s="48" t="str">
        <f>IF(ISBLANK(VLOOKUP(T_IE009PL[[#This Row],[Ścieżka Xpath]],ALL!$C:N,COLUMN(K$2),0)),"",VLOOKUP(T_IE009PL[[#This Row],[Ścieżka Xpath]],ALL!$C:N,COLUMN(K$2),0))</f>
        <v/>
      </c>
      <c r="L12" s="72" t="str">
        <f>IF(ISBLANK(VLOOKUP(T_IE009PL[[#This Row],[Ścieżka Xpath]],ALL!$C:O,COLUMN(L$2),0)),"",VLOOKUP(T_IE009PL[[#This Row],[Ścieżka Xpath]],ALL!$C:O,COLUMN(L$2),0))</f>
        <v/>
      </c>
      <c r="M12" s="72" t="str">
        <f>IF(ISBLANK(VLOOKUP(T_IE009PL[[#This Row],[Ścieżka Xpath]],ALL!$C:P,COLUMN(M$2),0)),"",VLOOKUP(T_IE009PL[[#This Row],[Ścieżka Xpath]],ALL!$C:P,COLUMN(M$2),0))</f>
        <v/>
      </c>
      <c r="N12" s="72" t="str">
        <f>IF(ISBLANK(VLOOKUP(T_IE009PL[[#This Row],[Ścieżka Xpath]],ALL!$C:Q,COLUMN(N$2),0)),"",VLOOKUP(T_IE009PL[[#This Row],[Ścieżka Xpath]],ALL!$C:Q,COLUMN(N$2),0))</f>
        <v/>
      </c>
      <c r="O12" s="72" t="str">
        <f>IF(ISBLANK(VLOOKUP(T_IE009PL[[#This Row],[Ścieżka Xpath]],ALL!$C:R,COLUMN(O$2),0)),"",VLOOKUP(T_IE009PL[[#This Row],[Ścieżka Xpath]],ALL!$C:R,COLUMN(O$2),0))</f>
        <v/>
      </c>
    </row>
    <row r="13" spans="1:15" ht="30">
      <c r="A13" s="14" t="s">
        <v>1560</v>
      </c>
      <c r="B13" s="15">
        <v>11</v>
      </c>
      <c r="C13" s="15" t="str">
        <f>IF(ISBLANK(VLOOKUP(T_IE009PL[[#This Row],[Ścieżka Xpath]],ALL!$C:E,COLUMN(C$2),0)),"",VLOOKUP(T_IE009PL[[#This Row],[Ścieżka Xpath]],ALL!$C:E,COLUMN(C$2),0))</f>
        <v>-</v>
      </c>
      <c r="D13" s="26" t="s">
        <v>984</v>
      </c>
      <c r="E13" s="26" t="str">
        <f>IF(ISBLANK(VLOOKUP(T_IE009PL[[#This Row],[Ścieżka Xpath]],ALL!$C:G,COLUMN(E$2),0)),"",VLOOKUP(T_IE009PL[[#This Row],[Ścieżka Xpath]],ALL!$C:G,COLUMN(E$2),0))</f>
        <v>Movement reference number.</v>
      </c>
      <c r="F13" s="15"/>
      <c r="G13" s="15" t="s">
        <v>17</v>
      </c>
      <c r="H13" s="15" t="s">
        <v>1471</v>
      </c>
      <c r="I13" s="15"/>
      <c r="J13" s="168" t="s">
        <v>986</v>
      </c>
      <c r="K13" s="48" t="str">
        <f>IF(ISBLANK(VLOOKUP(T_IE009PL[[#This Row],[Ścieżka Xpath]],ALL!$C:N,COLUMN(K$2),0)),"",VLOOKUP(T_IE009PL[[#This Row],[Ścieżka Xpath]],ALL!$C:N,COLUMN(K$2),0))</f>
        <v/>
      </c>
      <c r="L13" s="72" t="str">
        <f>IF(ISBLANK(VLOOKUP(T_IE009PL[[#This Row],[Ścieżka Xpath]],ALL!$C:O,COLUMN(L$2),0)),"",VLOOKUP(T_IE009PL[[#This Row],[Ścieżka Xpath]],ALL!$C:O,COLUMN(L$2),0))</f>
        <v/>
      </c>
      <c r="M13" s="72" t="str">
        <f>IF(ISBLANK(VLOOKUP(T_IE009PL[[#This Row],[Ścieżka Xpath]],ALL!$C:P,COLUMN(M$2),0)),"",VLOOKUP(T_IE009PL[[#This Row],[Ścieżka Xpath]],ALL!$C:P,COLUMN(M$2),0))</f>
        <v/>
      </c>
      <c r="N13" s="72" t="str">
        <f>IF(ISBLANK(VLOOKUP(T_IE009PL[[#This Row],[Ścieżka Xpath]],ALL!$C:Q,COLUMN(N$2),0)),"",VLOOKUP(T_IE009PL[[#This Row],[Ścieżka Xpath]],ALL!$C:Q,COLUMN(N$2),0))</f>
        <v/>
      </c>
      <c r="O13" s="72" t="str">
        <f>IF(ISBLANK(VLOOKUP(T_IE009PL[[#This Row],[Ścieżka Xpath]],ALL!$C:R,COLUMN(O$2),0)),"",VLOOKUP(T_IE009PL[[#This Row],[Ścieżka Xpath]],ALL!$C:R,COLUMN(O$2),0))</f>
        <v/>
      </c>
    </row>
    <row r="14" spans="1:15" ht="30">
      <c r="A14" s="84" t="s">
        <v>1561</v>
      </c>
      <c r="B14" s="81">
        <v>12</v>
      </c>
      <c r="C14" s="81" t="str">
        <f>IF(ISBLANK(VLOOKUP(T_IE009PL[[#This Row],[Ścieżka Xpath]],ALL!$C:E,COLUMN(C$2),0)),"",VLOOKUP(T_IE009PL[[#This Row],[Ścieżka Xpath]],ALL!$C:E,COLUMN(C$2),0))</f>
        <v>-</v>
      </c>
      <c r="D14" s="85" t="s">
        <v>3805</v>
      </c>
      <c r="E14" s="85" t="str">
        <f>IF(ISBLANK(VLOOKUP(T_IE009PL[[#This Row],[Ścieżka Xpath]],ALL!$C:G,COLUMN(E$2),0)),"",VLOOKUP(T_IE009PL[[#This Row],[Ścieżka Xpath]],ALL!$C:G,COLUMN(E$2),0))</f>
        <v>ENS details.</v>
      </c>
      <c r="F14" s="81" t="s">
        <v>16</v>
      </c>
      <c r="G14" s="81" t="s">
        <v>17</v>
      </c>
      <c r="H14" s="81"/>
      <c r="I14" s="81"/>
      <c r="J14" s="200" t="s">
        <v>1562</v>
      </c>
      <c r="K14" s="68" t="str">
        <f>IF(ISBLANK(VLOOKUP(T_IE009PL[[#This Row],[Ścieżka Xpath]],ALL!$C:N,COLUMN(K$2),0)),"",VLOOKUP(T_IE009PL[[#This Row],[Ścieżka Xpath]],ALL!$C:N,COLUMN(K$2),0))</f>
        <v/>
      </c>
      <c r="L14" s="91" t="str">
        <f>IF(ISBLANK(VLOOKUP(T_IE009PL[[#This Row],[Ścieżka Xpath]],ALL!$C:O,COLUMN(L$2),0)),"",VLOOKUP(T_IE009PL[[#This Row],[Ścieżka Xpath]],ALL!$C:O,COLUMN(L$2),0))</f>
        <v/>
      </c>
      <c r="M14" s="91" t="str">
        <f>IF(ISBLANK(VLOOKUP(T_IE009PL[[#This Row],[Ścieżka Xpath]],ALL!$C:P,COLUMN(M$2),0)),"",VLOOKUP(T_IE009PL[[#This Row],[Ścieżka Xpath]],ALL!$C:P,COLUMN(M$2),0))</f>
        <v/>
      </c>
      <c r="N14" s="91" t="str">
        <f>IF(ISBLANK(VLOOKUP(T_IE009PL[[#This Row],[Ścieżka Xpath]],ALL!$C:Q,COLUMN(N$2),0)),"",VLOOKUP(T_IE009PL[[#This Row],[Ścieżka Xpath]],ALL!$C:Q,COLUMN(N$2),0))</f>
        <v>Nowy element w Fazie 6.</v>
      </c>
      <c r="O14" s="91" t="str">
        <f>IF(ISBLANK(VLOOKUP(T_IE009PL[[#This Row],[Ścieżka Xpath]],ALL!$C:R,COLUMN(O$2),0)),"",VLOOKUP(T_IE009PL[[#This Row],[Ścieżka Xpath]],ALL!$C:R,COLUMN(O$2),0))</f>
        <v>P6 new element.</v>
      </c>
    </row>
    <row r="15" spans="1:15">
      <c r="A15" s="14" t="s">
        <v>1563</v>
      </c>
      <c r="B15" s="15">
        <v>13</v>
      </c>
      <c r="C15" s="15" t="str">
        <f>IF(ISBLANK(VLOOKUP(T_IE009PL[[#This Row],[Ścieżka Xpath]],ALL!$C:E,COLUMN(C$2),0)),"",VLOOKUP(T_IE009PL[[#This Row],[Ścieżka Xpath]],ALL!$C:E,COLUMN(C$2),0))</f>
        <v>-</v>
      </c>
      <c r="D15" s="26" t="s">
        <v>988</v>
      </c>
      <c r="E15" s="26" t="str">
        <f>IF(ISBLANK(VLOOKUP(T_IE009PL[[#This Row],[Ścieżka Xpath]],ALL!$C:G,COLUMN(E$2),0)),"",VLOOKUP(T_IE009PL[[#This Row],[Ścieżka Xpath]],ALL!$C:G,COLUMN(E$2),0))</f>
        <v>ENS MRN.</v>
      </c>
      <c r="F15" s="15"/>
      <c r="G15" s="15" t="s">
        <v>7</v>
      </c>
      <c r="H15" s="15" t="s">
        <v>1471</v>
      </c>
      <c r="I15" s="15"/>
      <c r="J15" s="168"/>
      <c r="K15" s="48" t="str">
        <f>IF(ISBLANK(VLOOKUP(T_IE009PL[[#This Row],[Ścieżka Xpath]],ALL!$C:N,COLUMN(K$2),0)),"",VLOOKUP(T_IE009PL[[#This Row],[Ścieżka Xpath]],ALL!$C:N,COLUMN(K$2),0))</f>
        <v/>
      </c>
      <c r="L15" s="72" t="str">
        <f>IF(ISBLANK(VLOOKUP(T_IE009PL[[#This Row],[Ścieżka Xpath]],ALL!$C:O,COLUMN(L$2),0)),"",VLOOKUP(T_IE009PL[[#This Row],[Ścieżka Xpath]],ALL!$C:O,COLUMN(L$2),0))</f>
        <v/>
      </c>
      <c r="M15" s="72" t="str">
        <f>IF(ISBLANK(VLOOKUP(T_IE009PL[[#This Row],[Ścieżka Xpath]],ALL!$C:P,COLUMN(M$2),0)),"",VLOOKUP(T_IE009PL[[#This Row],[Ścieżka Xpath]],ALL!$C:P,COLUMN(M$2),0))</f>
        <v/>
      </c>
      <c r="N15" s="72" t="str">
        <f>IF(ISBLANK(VLOOKUP(T_IE009PL[[#This Row],[Ścieżka Xpath]],ALL!$C:Q,COLUMN(N$2),0)),"",VLOOKUP(T_IE009PL[[#This Row],[Ścieżka Xpath]],ALL!$C:Q,COLUMN(N$2),0))</f>
        <v>Nowy element w Fazie 6.</v>
      </c>
      <c r="O15" s="72" t="str">
        <f>IF(ISBLANK(VLOOKUP(T_IE009PL[[#This Row],[Ścieżka Xpath]],ALL!$C:R,COLUMN(O$2),0)),"",VLOOKUP(T_IE009PL[[#This Row],[Ścieżka Xpath]],ALL!$C:R,COLUMN(O$2),0))</f>
        <v>P6 new element.</v>
      </c>
    </row>
    <row r="16" spans="1:15">
      <c r="A16" s="84" t="s">
        <v>1564</v>
      </c>
      <c r="B16" s="81">
        <v>14</v>
      </c>
      <c r="C16" s="81" t="str">
        <f>IF(ISBLANK(VLOOKUP(T_IE009PL[[#This Row],[Ścieżka Xpath]],ALL!$C:E,COLUMN(C$2),0)),"",VLOOKUP(T_IE009PL[[#This Row],[Ścieżka Xpath]],ALL!$C:E,COLUMN(C$2),0))</f>
        <v>-</v>
      </c>
      <c r="D16" s="85" t="s">
        <v>1565</v>
      </c>
      <c r="E16" s="85" t="str">
        <f>IF(ISBLANK(VLOOKUP(T_IE009PL[[#This Row],[Ścieżka Xpath]],ALL!$C:G,COLUMN(E$2),0)),"",VLOOKUP(T_IE009PL[[#This Row],[Ścieżka Xpath]],ALL!$C:G,COLUMN(E$2),0))</f>
        <v>Invalidation details.</v>
      </c>
      <c r="F16" s="81">
        <v>1</v>
      </c>
      <c r="G16" s="81" t="s">
        <v>7</v>
      </c>
      <c r="H16" s="81"/>
      <c r="I16" s="81"/>
      <c r="J16" s="134"/>
      <c r="K16" s="68" t="str">
        <f>IF(ISBLANK(VLOOKUP(T_IE009PL[[#This Row],[Ścieżka Xpath]],ALL!$C:N,COLUMN(K$2),0)),"",VLOOKUP(T_IE009PL[[#This Row],[Ścieżka Xpath]],ALL!$C:N,COLUMN(K$2),0))</f>
        <v/>
      </c>
      <c r="L16" s="91" t="str">
        <f>IF(ISBLANK(VLOOKUP(T_IE009PL[[#This Row],[Ścieżka Xpath]],ALL!$C:O,COLUMN(L$2),0)),"",VLOOKUP(T_IE009PL[[#This Row],[Ścieżka Xpath]],ALL!$C:O,COLUMN(L$2),0))</f>
        <v/>
      </c>
      <c r="M16" s="91" t="str">
        <f>IF(ISBLANK(VLOOKUP(T_IE009PL[[#This Row],[Ścieżka Xpath]],ALL!$C:P,COLUMN(M$2),0)),"",VLOOKUP(T_IE009PL[[#This Row],[Ścieżka Xpath]],ALL!$C:P,COLUMN(M$2),0))</f>
        <v/>
      </c>
      <c r="N16" s="91" t="str">
        <f>IF(ISBLANK(VLOOKUP(T_IE009PL[[#This Row],[Ścieżka Xpath]],ALL!$C:Q,COLUMN(N$2),0)),"",VLOOKUP(T_IE009PL[[#This Row],[Ścieżka Xpath]],ALL!$C:Q,COLUMN(N$2),0))</f>
        <v/>
      </c>
      <c r="O16" s="91" t="str">
        <f>IF(ISBLANK(VLOOKUP(T_IE009PL[[#This Row],[Ścieżka Xpath]],ALL!$C:R,COLUMN(O$2),0)),"",VLOOKUP(T_IE009PL[[#This Row],[Ścieżka Xpath]],ALL!$C:R,COLUMN(O$2),0))</f>
        <v/>
      </c>
    </row>
    <row r="17" spans="1:15" ht="30">
      <c r="A17" s="14" t="s">
        <v>1566</v>
      </c>
      <c r="B17" s="15">
        <v>15</v>
      </c>
      <c r="C17" s="15" t="str">
        <f>IF(ISBLANK(VLOOKUP(T_IE009PL[[#This Row],[Ścieżka Xpath]],ALL!$C:E,COLUMN(C$2),0)),"",VLOOKUP(T_IE009PL[[#This Row],[Ścieżka Xpath]],ALL!$C:E,COLUMN(C$2),0))</f>
        <v>-</v>
      </c>
      <c r="D17" s="26" t="s">
        <v>1567</v>
      </c>
      <c r="E17" s="26" t="str">
        <f>IF(ISBLANK(VLOOKUP(T_IE009PL[[#This Row],[Ścieżka Xpath]],ALL!$C:G,COLUMN(E$2),0)),"",VLOOKUP(T_IE009PL[[#This Row],[Ścieżka Xpath]],ALL!$C:G,COLUMN(E$2),0))</f>
        <v>Invalidation request date and time.</v>
      </c>
      <c r="F17" s="15"/>
      <c r="G17" s="15" t="s">
        <v>17</v>
      </c>
      <c r="H17" s="15" t="s">
        <v>58</v>
      </c>
      <c r="I17" s="15"/>
      <c r="J17" s="168" t="s">
        <v>1568</v>
      </c>
      <c r="K17" s="48" t="str">
        <f>IF(ISBLANK(VLOOKUP(T_IE009PL[[#This Row],[Ścieżka Xpath]],ALL!$C:N,COLUMN(K$2),0)),"",VLOOKUP(T_IE009PL[[#This Row],[Ścieżka Xpath]],ALL!$C:N,COLUMN(K$2),0))</f>
        <v/>
      </c>
      <c r="L17" s="72" t="str">
        <f>IF(ISBLANK(VLOOKUP(T_IE009PL[[#This Row],[Ścieżka Xpath]],ALL!$C:O,COLUMN(L$2),0)),"",VLOOKUP(T_IE009PL[[#This Row],[Ścieżka Xpath]],ALL!$C:O,COLUMN(L$2),0))</f>
        <v/>
      </c>
      <c r="M17" s="72" t="str">
        <f>IF(ISBLANK(VLOOKUP(T_IE009PL[[#This Row],[Ścieżka Xpath]],ALL!$C:P,COLUMN(M$2),0)),"",VLOOKUP(T_IE009PL[[#This Row],[Ścieżka Xpath]],ALL!$C:P,COLUMN(M$2),0))</f>
        <v/>
      </c>
      <c r="N17" s="72" t="str">
        <f>IF(ISBLANK(VLOOKUP(T_IE009PL[[#This Row],[Ścieżka Xpath]],ALL!$C:Q,COLUMN(N$2),0)),"",VLOOKUP(T_IE009PL[[#This Row],[Ścieżka Xpath]],ALL!$C:Q,COLUMN(N$2),0))</f>
        <v/>
      </c>
      <c r="O17" s="72" t="str">
        <f>IF(ISBLANK(VLOOKUP(T_IE009PL[[#This Row],[Ścieżka Xpath]],ALL!$C:R,COLUMN(O$2),0)),"",VLOOKUP(T_IE009PL[[#This Row],[Ścieżka Xpath]],ALL!$C:R,COLUMN(O$2),0))</f>
        <v/>
      </c>
    </row>
    <row r="18" spans="1:15" ht="30">
      <c r="A18" s="14" t="s">
        <v>1569</v>
      </c>
      <c r="B18" s="15">
        <v>16</v>
      </c>
      <c r="C18" s="15" t="str">
        <f>IF(ISBLANK(VLOOKUP(T_IE009PL[[#This Row],[Ścieżka Xpath]],ALL!$C:E,COLUMN(C$2),0)),"",VLOOKUP(T_IE009PL[[#This Row],[Ścieżka Xpath]],ALL!$C:E,COLUMN(C$2),0))</f>
        <v>-</v>
      </c>
      <c r="D18" s="26" t="s">
        <v>1570</v>
      </c>
      <c r="E18" s="26" t="str">
        <f>IF(ISBLANK(VLOOKUP(T_IE009PL[[#This Row],[Ścieżka Xpath]],ALL!$C:G,COLUMN(E$2),0)),"",VLOOKUP(T_IE009PL[[#This Row],[Ścieżka Xpath]],ALL!$C:G,COLUMN(E$2),0))</f>
        <v>Invalidation decision date and time.</v>
      </c>
      <c r="F18" s="15"/>
      <c r="G18" s="15" t="s">
        <v>17</v>
      </c>
      <c r="H18" s="15" t="s">
        <v>58</v>
      </c>
      <c r="I18" s="15"/>
      <c r="J18" s="168" t="s">
        <v>1571</v>
      </c>
      <c r="K18" s="48" t="str">
        <f>IF(ISBLANK(VLOOKUP(T_IE009PL[[#This Row],[Ścieżka Xpath]],ALL!$C:N,COLUMN(K$2),0)),"",VLOOKUP(T_IE009PL[[#This Row],[Ścieżka Xpath]],ALL!$C:N,COLUMN(K$2),0))</f>
        <v/>
      </c>
      <c r="L18" s="72" t="str">
        <f>IF(ISBLANK(VLOOKUP(T_IE009PL[[#This Row],[Ścieżka Xpath]],ALL!$C:O,COLUMN(L$2),0)),"",VLOOKUP(T_IE009PL[[#This Row],[Ścieżka Xpath]],ALL!$C:O,COLUMN(L$2),0))</f>
        <v/>
      </c>
      <c r="M18" s="72" t="str">
        <f>IF(ISBLANK(VLOOKUP(T_IE009PL[[#This Row],[Ścieżka Xpath]],ALL!$C:P,COLUMN(M$2),0)),"",VLOOKUP(T_IE009PL[[#This Row],[Ścieżka Xpath]],ALL!$C:P,COLUMN(M$2),0))</f>
        <v/>
      </c>
      <c r="N18" s="72" t="str">
        <f>IF(ISBLANK(VLOOKUP(T_IE009PL[[#This Row],[Ścieżka Xpath]],ALL!$C:Q,COLUMN(N$2),0)),"",VLOOKUP(T_IE009PL[[#This Row],[Ścieżka Xpath]],ALL!$C:Q,COLUMN(N$2),0))</f>
        <v/>
      </c>
      <c r="O18" s="72" t="str">
        <f>IF(ISBLANK(VLOOKUP(T_IE009PL[[#This Row],[Ścieżka Xpath]],ALL!$C:R,COLUMN(O$2),0)),"",VLOOKUP(T_IE009PL[[#This Row],[Ścieżka Xpath]],ALL!$C:R,COLUMN(O$2),0))</f>
        <v/>
      </c>
    </row>
    <row r="19" spans="1:15" ht="30">
      <c r="A19" s="14" t="s">
        <v>1572</v>
      </c>
      <c r="B19" s="15">
        <v>17</v>
      </c>
      <c r="C19" s="15" t="str">
        <f>IF(ISBLANK(VLOOKUP(T_IE009PL[[#This Row],[Ścieżka Xpath]],ALL!$C:E,COLUMN(C$2),0)),"",VLOOKUP(T_IE009PL[[#This Row],[Ścieżka Xpath]],ALL!$C:E,COLUMN(C$2),0))</f>
        <v>-</v>
      </c>
      <c r="D19" s="26" t="s">
        <v>1573</v>
      </c>
      <c r="E19" s="26" t="str">
        <f>IF(ISBLANK(VLOOKUP(T_IE009PL[[#This Row],[Ścieżka Xpath]],ALL!$C:G,COLUMN(E$2),0)),"",VLOOKUP(T_IE009PL[[#This Row],[Ścieżka Xpath]],ALL!$C:G,COLUMN(E$2),0))</f>
        <v>Decision to invalidation request.</v>
      </c>
      <c r="F19" s="15"/>
      <c r="G19" s="15" t="s">
        <v>17</v>
      </c>
      <c r="H19" s="15" t="s">
        <v>92</v>
      </c>
      <c r="I19" s="15" t="s">
        <v>96</v>
      </c>
      <c r="J19" s="168" t="s">
        <v>1574</v>
      </c>
      <c r="K19" s="48" t="str">
        <f>IF(ISBLANK(VLOOKUP(T_IE009PL[[#This Row],[Ścieżka Xpath]],ALL!$C:N,COLUMN(K$2),0)),"",VLOOKUP(T_IE009PL[[#This Row],[Ścieżka Xpath]],ALL!$C:N,COLUMN(K$2),0))</f>
        <v/>
      </c>
      <c r="L19" s="72" t="str">
        <f>IF(ISBLANK(VLOOKUP(T_IE009PL[[#This Row],[Ścieżka Xpath]],ALL!$C:O,COLUMN(L$2),0)),"",VLOOKUP(T_IE009PL[[#This Row],[Ścieżka Xpath]],ALL!$C:O,COLUMN(L$2),0))</f>
        <v/>
      </c>
      <c r="M19" s="72" t="str">
        <f>IF(ISBLANK(VLOOKUP(T_IE009PL[[#This Row],[Ścieżka Xpath]],ALL!$C:P,COLUMN(M$2),0)),"",VLOOKUP(T_IE009PL[[#This Row],[Ścieżka Xpath]],ALL!$C:P,COLUMN(M$2),0))</f>
        <v/>
      </c>
      <c r="N19" s="72" t="str">
        <f>IF(ISBLANK(VLOOKUP(T_IE009PL[[#This Row],[Ścieżka Xpath]],ALL!$C:Q,COLUMN(N$2),0)),"",VLOOKUP(T_IE009PL[[#This Row],[Ścieżka Xpath]],ALL!$C:Q,COLUMN(N$2),0))</f>
        <v/>
      </c>
      <c r="O19" s="72" t="str">
        <f>IF(ISBLANK(VLOOKUP(T_IE009PL[[#This Row],[Ścieżka Xpath]],ALL!$C:R,COLUMN(O$2),0)),"",VLOOKUP(T_IE009PL[[#This Row],[Ścieżka Xpath]],ALL!$C:R,COLUMN(O$2),0))</f>
        <v/>
      </c>
    </row>
    <row r="20" spans="1:15">
      <c r="A20" s="14" t="s">
        <v>1575</v>
      </c>
      <c r="B20" s="15">
        <v>18</v>
      </c>
      <c r="C20" s="15" t="str">
        <f>IF(ISBLANK(VLOOKUP(T_IE009PL[[#This Row],[Ścieżka Xpath]],ALL!$C:E,COLUMN(C$2),0)),"",VLOOKUP(T_IE009PL[[#This Row],[Ścieżka Xpath]],ALL!$C:E,COLUMN(C$2),0))</f>
        <v>-</v>
      </c>
      <c r="D20" s="26" t="s">
        <v>1576</v>
      </c>
      <c r="E20" s="26" t="str">
        <f>IF(ISBLANK(VLOOKUP(T_IE009PL[[#This Row],[Ścieżka Xpath]],ALL!$C:G,COLUMN(E$2),0)),"",VLOOKUP(T_IE009PL[[#This Row],[Ścieżka Xpath]],ALL!$C:G,COLUMN(E$2),0))</f>
        <v>Invalidation initiated by customs flag.</v>
      </c>
      <c r="F20" s="15"/>
      <c r="G20" s="15" t="s">
        <v>7</v>
      </c>
      <c r="H20" s="15" t="s">
        <v>92</v>
      </c>
      <c r="I20" s="15" t="s">
        <v>96</v>
      </c>
      <c r="J20" s="168" t="s">
        <v>1577</v>
      </c>
      <c r="K20" s="48" t="str">
        <f>IF(ISBLANK(VLOOKUP(T_IE009PL[[#This Row],[Ścieżka Xpath]],ALL!$C:N,COLUMN(K$2),0)),"",VLOOKUP(T_IE009PL[[#This Row],[Ścieżka Xpath]],ALL!$C:N,COLUMN(K$2),0))</f>
        <v/>
      </c>
      <c r="L20" s="72" t="str">
        <f>IF(ISBLANK(VLOOKUP(T_IE009PL[[#This Row],[Ścieżka Xpath]],ALL!$C:O,COLUMN(L$2),0)),"",VLOOKUP(T_IE009PL[[#This Row],[Ścieżka Xpath]],ALL!$C:O,COLUMN(L$2),0))</f>
        <v/>
      </c>
      <c r="M20" s="72" t="str">
        <f>IF(ISBLANK(VLOOKUP(T_IE009PL[[#This Row],[Ścieżka Xpath]],ALL!$C:P,COLUMN(M$2),0)),"",VLOOKUP(T_IE009PL[[#This Row],[Ścieżka Xpath]],ALL!$C:P,COLUMN(M$2),0))</f>
        <v/>
      </c>
      <c r="N20" s="72" t="str">
        <f>IF(ISBLANK(VLOOKUP(T_IE009PL[[#This Row],[Ścieżka Xpath]],ALL!$C:Q,COLUMN(N$2),0)),"",VLOOKUP(T_IE009PL[[#This Row],[Ścieżka Xpath]],ALL!$C:Q,COLUMN(N$2),0))</f>
        <v/>
      </c>
      <c r="O20" s="72" t="str">
        <f>IF(ISBLANK(VLOOKUP(T_IE009PL[[#This Row],[Ścieżka Xpath]],ALL!$C:R,COLUMN(O$2),0)),"",VLOOKUP(T_IE009PL[[#This Row],[Ścieżka Xpath]],ALL!$C:R,COLUMN(O$2),0))</f>
        <v/>
      </c>
    </row>
    <row r="21" spans="1:15">
      <c r="A21" s="14" t="s">
        <v>1578</v>
      </c>
      <c r="B21" s="15">
        <v>19</v>
      </c>
      <c r="C21" s="15" t="str">
        <f>IF(ISBLANK(VLOOKUP(T_IE009PL[[#This Row],[Ścieżka Xpath]],ALL!$C:E,COLUMN(C$2),0)),"",VLOOKUP(T_IE009PL[[#This Row],[Ścieżka Xpath]],ALL!$C:E,COLUMN(C$2),0))</f>
        <v>-</v>
      </c>
      <c r="D21" s="26" t="s">
        <v>1579</v>
      </c>
      <c r="E21" s="26" t="str">
        <f>IF(ISBLANK(VLOOKUP(T_IE009PL[[#This Row],[Ścieżka Xpath]],ALL!$C:G,COLUMN(E$2),0)),"",VLOOKUP(T_IE009PL[[#This Row],[Ścieżka Xpath]],ALL!$C:G,COLUMN(E$2),0))</f>
        <v>Invalidation decision justification.</v>
      </c>
      <c r="F21" s="15"/>
      <c r="G21" s="15" t="s">
        <v>17</v>
      </c>
      <c r="H21" s="15" t="s">
        <v>633</v>
      </c>
      <c r="I21" s="15"/>
      <c r="J21" s="168" t="s">
        <v>1580</v>
      </c>
      <c r="K21" s="48" t="str">
        <f>IF(ISBLANK(VLOOKUP(T_IE009PL[[#This Row],[Ścieżka Xpath]],ALL!$C:N,COLUMN(K$2),0)),"",VLOOKUP(T_IE009PL[[#This Row],[Ścieżka Xpath]],ALL!$C:N,COLUMN(K$2),0))</f>
        <v/>
      </c>
      <c r="L21" s="72" t="str">
        <f>IF(ISBLANK(VLOOKUP(T_IE009PL[[#This Row],[Ścieżka Xpath]],ALL!$C:O,COLUMN(L$2),0)),"",VLOOKUP(T_IE009PL[[#This Row],[Ścieżka Xpath]],ALL!$C:O,COLUMN(L$2),0))</f>
        <v/>
      </c>
      <c r="M21" s="72" t="str">
        <f>IF(ISBLANK(VLOOKUP(T_IE009PL[[#This Row],[Ścieżka Xpath]],ALL!$C:P,COLUMN(M$2),0)),"",VLOOKUP(T_IE009PL[[#This Row],[Ścieżka Xpath]],ALL!$C:P,COLUMN(M$2),0))</f>
        <v/>
      </c>
      <c r="N21" s="72" t="str">
        <f>IF(ISBLANK(VLOOKUP(T_IE009PL[[#This Row],[Ścieżka Xpath]],ALL!$C:Q,COLUMN(N$2),0)),"",VLOOKUP(T_IE009PL[[#This Row],[Ścieżka Xpath]],ALL!$C:Q,COLUMN(N$2),0))</f>
        <v/>
      </c>
      <c r="O21" s="72" t="str">
        <f>IF(ISBLANK(VLOOKUP(T_IE009PL[[#This Row],[Ścieżka Xpath]],ALL!$C:R,COLUMN(O$2),0)),"",VLOOKUP(T_IE009PL[[#This Row],[Ścieżka Xpath]],ALL!$C:R,COLUMN(O$2),0))</f>
        <v/>
      </c>
    </row>
    <row r="22" spans="1:15">
      <c r="A22" s="84" t="s">
        <v>1581</v>
      </c>
      <c r="B22" s="81">
        <v>20</v>
      </c>
      <c r="C22" s="81" t="str">
        <f>IF(ISBLANK(VLOOKUP(T_IE009PL[[#This Row],[Ścieżka Xpath]],ALL!$C:E,COLUMN(C$2),0)),"",VLOOKUP(T_IE009PL[[#This Row],[Ścieżka Xpath]],ALL!$C:E,COLUMN(C$2),0))</f>
        <v>17 03 000 000</v>
      </c>
      <c r="D22" s="85" t="s">
        <v>1582</v>
      </c>
      <c r="E22" s="85" t="str">
        <f>IF(ISBLANK(VLOOKUP(T_IE009PL[[#This Row],[Ścieżka Xpath]],ALL!$C:G,COLUMN(E$2),0)),"",VLOOKUP(T_IE009PL[[#This Row],[Ścieżka Xpath]],ALL!$C:G,COLUMN(E$2),0))</f>
        <v>Customs Office of departure.</v>
      </c>
      <c r="F22" s="81">
        <v>1</v>
      </c>
      <c r="G22" s="81" t="s">
        <v>7</v>
      </c>
      <c r="H22" s="81"/>
      <c r="I22" s="81"/>
      <c r="J22" s="134"/>
      <c r="K22" s="68" t="str">
        <f>IF(ISBLANK(VLOOKUP(T_IE009PL[[#This Row],[Ścieżka Xpath]],ALL!$C:N,COLUMN(K$2),0)),"",VLOOKUP(T_IE009PL[[#This Row],[Ścieżka Xpath]],ALL!$C:N,COLUMN(K$2),0))</f>
        <v/>
      </c>
      <c r="L22" s="91" t="str">
        <f>IF(ISBLANK(VLOOKUP(T_IE009PL[[#This Row],[Ścieżka Xpath]],ALL!$C:O,COLUMN(L$2),0)),"",VLOOKUP(T_IE009PL[[#This Row],[Ścieżka Xpath]],ALL!$C:O,COLUMN(L$2),0))</f>
        <v/>
      </c>
      <c r="M22" s="91" t="str">
        <f>IF(ISBLANK(VLOOKUP(T_IE009PL[[#This Row],[Ścieżka Xpath]],ALL!$C:P,COLUMN(M$2),0)),"",VLOOKUP(T_IE009PL[[#This Row],[Ścieżka Xpath]],ALL!$C:P,COLUMN(M$2),0))</f>
        <v/>
      </c>
      <c r="N22" s="91" t="str">
        <f>IF(ISBLANK(VLOOKUP(T_IE009PL[[#This Row],[Ścieżka Xpath]],ALL!$C:Q,COLUMN(N$2),0)),"",VLOOKUP(T_IE009PL[[#This Row],[Ścieżka Xpath]],ALL!$C:Q,COLUMN(N$2),0))</f>
        <v/>
      </c>
      <c r="O22" s="91" t="str">
        <f>IF(ISBLANK(VLOOKUP(T_IE009PL[[#This Row],[Ścieżka Xpath]],ALL!$C:R,COLUMN(O$2),0)),"",VLOOKUP(T_IE009PL[[#This Row],[Ścieżka Xpath]],ALL!$C:R,COLUMN(O$2),0))</f>
        <v/>
      </c>
    </row>
    <row r="23" spans="1:15">
      <c r="A23" s="14" t="s">
        <v>1583</v>
      </c>
      <c r="B23" s="15">
        <v>21</v>
      </c>
      <c r="C23" s="15" t="str">
        <f>IF(ISBLANK(VLOOKUP(T_IE009PL[[#This Row],[Ścieżka Xpath]],ALL!$C:E,COLUMN(C$2),0)),"",VLOOKUP(T_IE009PL[[#This Row],[Ścieżka Xpath]],ALL!$C:E,COLUMN(C$2),0))</f>
        <v>17 03 001 000</v>
      </c>
      <c r="D23" s="26" t="s">
        <v>130</v>
      </c>
      <c r="E23" s="26" t="str">
        <f>IF(ISBLANK(VLOOKUP(T_IE009PL[[#This Row],[Ścieżka Xpath]],ALL!$C:G,COLUMN(E$2),0)),"",VLOOKUP(T_IE009PL[[#This Row],[Ścieżka Xpath]],ALL!$C:G,COLUMN(E$2),0))</f>
        <v>Customs Office of Departure code.</v>
      </c>
      <c r="F23" s="15"/>
      <c r="G23" s="15" t="s">
        <v>7</v>
      </c>
      <c r="H23" s="15" t="s">
        <v>131</v>
      </c>
      <c r="I23" s="15" t="s">
        <v>132</v>
      </c>
      <c r="J23" s="168"/>
      <c r="K23" s="48" t="str">
        <f>IF(ISBLANK(VLOOKUP(T_IE009PL[[#This Row],[Ścieżka Xpath]],ALL!$C:N,COLUMN(K$2),0)),"",VLOOKUP(T_IE009PL[[#This Row],[Ścieżka Xpath]],ALL!$C:N,COLUMN(K$2),0))</f>
        <v/>
      </c>
      <c r="L23" s="72" t="str">
        <f>IF(ISBLANK(VLOOKUP(T_IE009PL[[#This Row],[Ścieżka Xpath]],ALL!$C:O,COLUMN(L$2),0)),"",VLOOKUP(T_IE009PL[[#This Row],[Ścieżka Xpath]],ALL!$C:O,COLUMN(L$2),0))</f>
        <v/>
      </c>
      <c r="M23" s="72" t="str">
        <f>IF(ISBLANK(VLOOKUP(T_IE009PL[[#This Row],[Ścieżka Xpath]],ALL!$C:P,COLUMN(M$2),0)),"",VLOOKUP(T_IE009PL[[#This Row],[Ścieżka Xpath]],ALL!$C:P,COLUMN(M$2),0))</f>
        <v/>
      </c>
      <c r="N23" s="72" t="str">
        <f>IF(ISBLANK(VLOOKUP(T_IE009PL[[#This Row],[Ścieżka Xpath]],ALL!$C:Q,COLUMN(N$2),0)),"",VLOOKUP(T_IE009PL[[#This Row],[Ścieżka Xpath]],ALL!$C:Q,COLUMN(N$2),0))</f>
        <v/>
      </c>
      <c r="O23" s="72" t="str">
        <f>IF(ISBLANK(VLOOKUP(T_IE009PL[[#This Row],[Ścieżka Xpath]],ALL!$C:R,COLUMN(O$2),0)),"",VLOOKUP(T_IE009PL[[#This Row],[Ścieżka Xpath]],ALL!$C:R,COLUMN(O$2),0))</f>
        <v/>
      </c>
    </row>
    <row r="24" spans="1:15" ht="30">
      <c r="A24" s="84" t="s">
        <v>1584</v>
      </c>
      <c r="B24" s="81">
        <v>22</v>
      </c>
      <c r="C24" s="81" t="str">
        <f>IF(ISBLANK(VLOOKUP(T_IE009PL[[#This Row],[Ścieżka Xpath]],ALL!$C:E,COLUMN(C$2),0)),"",VLOOKUP(T_IE009PL[[#This Row],[Ścieżka Xpath]],ALL!$C:E,COLUMN(C$2),0))</f>
        <v>13 07 000 000</v>
      </c>
      <c r="D24" s="85" t="s">
        <v>164</v>
      </c>
      <c r="E24" s="85" t="str">
        <f>IF(ISBLANK(VLOOKUP(T_IE009PL[[#This Row],[Ścieżka Xpath]],ALL!$C:G,COLUMN(E$2),0)),"",VLOOKUP(T_IE009PL[[#This Row],[Ścieżka Xpath]],ALL!$C:G,COLUMN(E$2),0))</f>
        <v>Holder of the transit procedure (e.g.: EO, customs agency, natural person).</v>
      </c>
      <c r="F24" s="81">
        <v>1</v>
      </c>
      <c r="G24" s="81" t="s">
        <v>7</v>
      </c>
      <c r="H24" s="81"/>
      <c r="I24" s="81"/>
      <c r="J24" s="134"/>
      <c r="K24" s="68" t="str">
        <f>IF(ISBLANK(VLOOKUP(T_IE009PL[[#This Row],[Ścieżka Xpath]],ALL!$C:N,COLUMN(K$2),0)),"",VLOOKUP(T_IE009PL[[#This Row],[Ścieżka Xpath]],ALL!$C:N,COLUMN(K$2),0))</f>
        <v/>
      </c>
      <c r="L24" s="91" t="str">
        <f>IF(ISBLANK(VLOOKUP(T_IE009PL[[#This Row],[Ścieżka Xpath]],ALL!$C:O,COLUMN(L$2),0)),"",VLOOKUP(T_IE009PL[[#This Row],[Ścieżka Xpath]],ALL!$C:O,COLUMN(L$2),0))</f>
        <v/>
      </c>
      <c r="M24" s="91" t="str">
        <f>IF(ISBLANK(VLOOKUP(T_IE009PL[[#This Row],[Ścieżka Xpath]],ALL!$C:P,COLUMN(M$2),0)),"",VLOOKUP(T_IE009PL[[#This Row],[Ścieżka Xpath]],ALL!$C:P,COLUMN(M$2),0))</f>
        <v/>
      </c>
      <c r="N24" s="91" t="str">
        <f>IF(ISBLANK(VLOOKUP(T_IE009PL[[#This Row],[Ścieżka Xpath]],ALL!$C:Q,COLUMN(N$2),0)),"",VLOOKUP(T_IE009PL[[#This Row],[Ścieżka Xpath]],ALL!$C:Q,COLUMN(N$2),0))</f>
        <v/>
      </c>
      <c r="O24" s="91" t="str">
        <f>IF(ISBLANK(VLOOKUP(T_IE009PL[[#This Row],[Ścieżka Xpath]],ALL!$C:R,COLUMN(O$2),0)),"",VLOOKUP(T_IE009PL[[#This Row],[Ścieżka Xpath]],ALL!$C:R,COLUMN(O$2),0))</f>
        <v/>
      </c>
    </row>
    <row r="25" spans="1:15" ht="45">
      <c r="A25" s="14" t="s">
        <v>1585</v>
      </c>
      <c r="B25" s="15">
        <v>23</v>
      </c>
      <c r="C25" s="15" t="str">
        <f>IF(ISBLANK(VLOOKUP(T_IE009PL[[#This Row],[Ścieżka Xpath]],ALL!$C:E,COLUMN(C$2),0)),"",VLOOKUP(T_IE009PL[[#This Row],[Ścieżka Xpath]],ALL!$C:E,COLUMN(C$2),0))</f>
        <v>13 07 017 000</v>
      </c>
      <c r="D25" s="26" t="s">
        <v>3808</v>
      </c>
      <c r="E25" s="26" t="str">
        <f>IF(ISBLANK(VLOOKUP(T_IE009PL[[#This Row],[Ścieżka Xpath]],ALL!$C:G,COLUMN(E$2),0)),"",VLOOKUP(T_IE009PL[[#This Row],[Ścieżka Xpath]],ALL!$C:G,COLUMN(E$2),0))</f>
        <v>Identfication number.</v>
      </c>
      <c r="F25" s="15"/>
      <c r="G25" s="15" t="s">
        <v>17</v>
      </c>
      <c r="H25" s="15" t="s">
        <v>167</v>
      </c>
      <c r="I25" s="15"/>
      <c r="J25" s="201" t="s">
        <v>3807</v>
      </c>
      <c r="K25" s="48" t="str">
        <f>IF(ISBLANK(VLOOKUP(T_IE009PL[[#This Row],[Ścieżka Xpath]],ALL!$C:N,COLUMN(K$2),0)),"",VLOOKUP(T_IE009PL[[#This Row],[Ścieżka Xpath]],ALL!$C:N,COLUMN(K$2),0))</f>
        <v/>
      </c>
      <c r="L25" s="72" t="str">
        <f>IF(ISBLANK(VLOOKUP(T_IE009PL[[#This Row],[Ścieżka Xpath]],ALL!$C:O,COLUMN(L$2),0)),"",VLOOKUP(T_IE009PL[[#This Row],[Ścieżka Xpath]],ALL!$C:O,COLUMN(L$2),0))</f>
        <v/>
      </c>
      <c r="M25" s="72" t="str">
        <f>IF(ISBLANK(VLOOKUP(T_IE009PL[[#This Row],[Ścieżka Xpath]],ALL!$C:P,COLUMN(M$2),0)),"",VLOOKUP(T_IE009PL[[#This Row],[Ścieżka Xpath]],ALL!$C:P,COLUMN(M$2),0))</f>
        <v/>
      </c>
      <c r="N25" s="72" t="str">
        <f>IF(ISBLANK(VLOOKUP(T_IE009PL[[#This Row],[Ścieżka Xpath]],ALL!$C:Q,COLUMN(N$2),0)),"",VLOOKUP(T_IE009PL[[#This Row],[Ścieżka Xpath]],ALL!$C:Q,COLUMN(N$2),0))</f>
        <v>Dodanie C0089.</v>
      </c>
      <c r="O25" s="72" t="str">
        <f>IF(ISBLANK(VLOOKUP(T_IE009PL[[#This Row],[Ścieżka Xpath]],ALL!$C:R,COLUMN(O$2),0)),"",VLOOKUP(T_IE009PL[[#This Row],[Ścieżka Xpath]],ALL!$C:R,COLUMN(O$2),0))</f>
        <v>Addition of C0089.</v>
      </c>
    </row>
    <row r="26" spans="1:15" ht="30">
      <c r="A26" s="14" t="s">
        <v>1586</v>
      </c>
      <c r="B26" s="15">
        <v>24</v>
      </c>
      <c r="C26" s="15" t="str">
        <f>IF(ISBLANK(VLOOKUP(T_IE009PL[[#This Row],[Ścieżka Xpath]],ALL!$C:E,COLUMN(C$2),0)),"",VLOOKUP(T_IE009PL[[#This Row],[Ścieżka Xpath]],ALL!$C:E,COLUMN(C$2),0))</f>
        <v>13 07 078 000</v>
      </c>
      <c r="D26" s="26" t="s">
        <v>169</v>
      </c>
      <c r="E26" s="26" t="str">
        <f>IF(ISBLANK(VLOOKUP(T_IE009PL[[#This Row],[Ścieżka Xpath]],ALL!$C:G,COLUMN(E$2),0)),"",VLOOKUP(T_IE009PL[[#This Row],[Ścieżka Xpath]],ALL!$C:G,COLUMN(E$2),0))</f>
        <v>Identtification number of the TIR carnet holder (assigned by IRU).</v>
      </c>
      <c r="F26" s="15"/>
      <c r="G26" s="15" t="s">
        <v>17</v>
      </c>
      <c r="H26" s="15" t="s">
        <v>167</v>
      </c>
      <c r="I26" s="15"/>
      <c r="J26" s="168" t="s">
        <v>170</v>
      </c>
      <c r="K26" s="48" t="str">
        <f>IF(ISBLANK(VLOOKUP(T_IE009PL[[#This Row],[Ścieżka Xpath]],ALL!$C:N,COLUMN(K$2),0)),"",VLOOKUP(T_IE009PL[[#This Row],[Ścieżka Xpath]],ALL!$C:N,COLUMN(K$2),0))</f>
        <v/>
      </c>
      <c r="L26" s="72" t="str">
        <f>IF(ISBLANK(VLOOKUP(T_IE009PL[[#This Row],[Ścieżka Xpath]],ALL!$C:O,COLUMN(L$2),0)),"",VLOOKUP(T_IE009PL[[#This Row],[Ścieżka Xpath]],ALL!$C:O,COLUMN(L$2),0))</f>
        <v/>
      </c>
      <c r="M26" s="72" t="str">
        <f>IF(ISBLANK(VLOOKUP(T_IE009PL[[#This Row],[Ścieżka Xpath]],ALL!$C:P,COLUMN(M$2),0)),"",VLOOKUP(T_IE009PL[[#This Row],[Ścieżka Xpath]],ALL!$C:P,COLUMN(M$2),0))</f>
        <v/>
      </c>
      <c r="N26" s="72" t="str">
        <f>IF(ISBLANK(VLOOKUP(T_IE009PL[[#This Row],[Ścieżka Xpath]],ALL!$C:Q,COLUMN(N$2),0)),"",VLOOKUP(T_IE009PL[[#This Row],[Ścieżka Xpath]],ALL!$C:Q,COLUMN(N$2),0))</f>
        <v/>
      </c>
      <c r="O26" s="72" t="str">
        <f>IF(ISBLANK(VLOOKUP(T_IE009PL[[#This Row],[Ścieżka Xpath]],ALL!$C:R,COLUMN(O$2),0)),"",VLOOKUP(T_IE009PL[[#This Row],[Ścieżka Xpath]],ALL!$C:R,COLUMN(O$2),0))</f>
        <v/>
      </c>
    </row>
    <row r="27" spans="1:15">
      <c r="A27" s="14" t="s">
        <v>1587</v>
      </c>
      <c r="B27" s="15">
        <v>25</v>
      </c>
      <c r="C27" s="15" t="str">
        <f>IF(ISBLANK(VLOOKUP(T_IE009PL[[#This Row],[Ścieżka Xpath]],ALL!$C:E,COLUMN(C$2),0)),"",VLOOKUP(T_IE009PL[[#This Row],[Ścieżka Xpath]],ALL!$C:E,COLUMN(C$2),0))</f>
        <v>13 07 016 000</v>
      </c>
      <c r="D27" s="26" t="s">
        <v>172</v>
      </c>
      <c r="E27" s="26" t="str">
        <f>IF(ISBLANK(VLOOKUP(T_IE009PL[[#This Row],[Ścieżka Xpath]],ALL!$C:G,COLUMN(E$2),0)),"",VLOOKUP(T_IE009PL[[#This Row],[Ścieżka Xpath]],ALL!$C:G,COLUMN(E$2),0))</f>
        <v>Name or name and surname.</v>
      </c>
      <c r="F27" s="15"/>
      <c r="G27" s="15" t="s">
        <v>17</v>
      </c>
      <c r="H27" s="15" t="s">
        <v>173</v>
      </c>
      <c r="I27" s="15"/>
      <c r="J27" s="168" t="s">
        <v>175</v>
      </c>
      <c r="K27" s="48" t="str">
        <f>IF(ISBLANK(VLOOKUP(T_IE009PL[[#This Row],[Ścieżka Xpath]],ALL!$C:N,COLUMN(K$2),0)),"",VLOOKUP(T_IE009PL[[#This Row],[Ścieżka Xpath]],ALL!$C:N,COLUMN(K$2),0))</f>
        <v/>
      </c>
      <c r="L27" s="72" t="str">
        <f>IF(ISBLANK(VLOOKUP(T_IE009PL[[#This Row],[Ścieżka Xpath]],ALL!$C:O,COLUMN(L$2),0)),"",VLOOKUP(T_IE009PL[[#This Row],[Ścieżka Xpath]],ALL!$C:O,COLUMN(L$2),0))</f>
        <v/>
      </c>
      <c r="M27" s="72" t="str">
        <f>IF(ISBLANK(VLOOKUP(T_IE009PL[[#This Row],[Ścieżka Xpath]],ALL!$C:P,COLUMN(M$2),0)),"",VLOOKUP(T_IE009PL[[#This Row],[Ścieżka Xpath]],ALL!$C:P,COLUMN(M$2),0))</f>
        <v/>
      </c>
      <c r="N27" s="72" t="str">
        <f>IF(ISBLANK(VLOOKUP(T_IE009PL[[#This Row],[Ścieżka Xpath]],ALL!$C:Q,COLUMN(N$2),0)),"",VLOOKUP(T_IE009PL[[#This Row],[Ścieżka Xpath]],ALL!$C:Q,COLUMN(N$2),0))</f>
        <v/>
      </c>
      <c r="O27" s="72" t="str">
        <f>IF(ISBLANK(VLOOKUP(T_IE009PL[[#This Row],[Ścieżka Xpath]],ALL!$C:R,COLUMN(O$2),0)),"",VLOOKUP(T_IE009PL[[#This Row],[Ścieżka Xpath]],ALL!$C:R,COLUMN(O$2),0))</f>
        <v/>
      </c>
    </row>
    <row r="28" spans="1:15" ht="30">
      <c r="A28" s="84" t="s">
        <v>1588</v>
      </c>
      <c r="B28" s="81">
        <v>26</v>
      </c>
      <c r="C28" s="81" t="str">
        <f>IF(ISBLANK(VLOOKUP(T_IE009PL[[#This Row],[Ścieżka Xpath]],ALL!$C:E,COLUMN(C$2),0)),"",VLOOKUP(T_IE009PL[[#This Row],[Ścieżka Xpath]],ALL!$C:E,COLUMN(C$2),0))</f>
        <v>13 07 018 000</v>
      </c>
      <c r="D28" s="85" t="s">
        <v>186</v>
      </c>
      <c r="E28" s="85" t="str">
        <f>IF(ISBLANK(VLOOKUP(T_IE009PL[[#This Row],[Ścieżka Xpath]],ALL!$C:G,COLUMN(E$2),0)),"",VLOOKUP(T_IE009PL[[#This Row],[Ścieżka Xpath]],ALL!$C:G,COLUMN(E$2),0))</f>
        <v>Holder's of the transit procedure address.</v>
      </c>
      <c r="F28" s="81" t="s">
        <v>16</v>
      </c>
      <c r="G28" s="81" t="s">
        <v>17</v>
      </c>
      <c r="H28" s="81"/>
      <c r="I28" s="81"/>
      <c r="J28" s="134" t="s">
        <v>175</v>
      </c>
      <c r="K28" s="68" t="str">
        <f>IF(ISBLANK(VLOOKUP(T_IE009PL[[#This Row],[Ścieżka Xpath]],ALL!$C:N,COLUMN(K$2),0)),"",VLOOKUP(T_IE009PL[[#This Row],[Ścieżka Xpath]],ALL!$C:N,COLUMN(K$2),0))</f>
        <v/>
      </c>
      <c r="L28" s="91" t="str">
        <f>IF(ISBLANK(VLOOKUP(T_IE009PL[[#This Row],[Ścieżka Xpath]],ALL!$C:O,COLUMN(L$2),0)),"",VLOOKUP(T_IE009PL[[#This Row],[Ścieżka Xpath]],ALL!$C:O,COLUMN(L$2),0))</f>
        <v/>
      </c>
      <c r="M28" s="91" t="str">
        <f>IF(ISBLANK(VLOOKUP(T_IE009PL[[#This Row],[Ścieżka Xpath]],ALL!$C:P,COLUMN(M$2),0)),"",VLOOKUP(T_IE009PL[[#This Row],[Ścieżka Xpath]],ALL!$C:P,COLUMN(M$2),0))</f>
        <v/>
      </c>
      <c r="N28" s="91" t="str">
        <f>IF(ISBLANK(VLOOKUP(T_IE009PL[[#This Row],[Ścieżka Xpath]],ALL!$C:Q,COLUMN(N$2),0)),"",VLOOKUP(T_IE009PL[[#This Row],[Ścieżka Xpath]],ALL!$C:Q,COLUMN(N$2),0))</f>
        <v/>
      </c>
      <c r="O28" s="91" t="str">
        <f>IF(ISBLANK(VLOOKUP(T_IE009PL[[#This Row],[Ścieżka Xpath]],ALL!$C:R,COLUMN(O$2),0)),"",VLOOKUP(T_IE009PL[[#This Row],[Ścieżka Xpath]],ALL!$C:R,COLUMN(O$2),0))</f>
        <v/>
      </c>
    </row>
    <row r="29" spans="1:15">
      <c r="A29" s="14" t="s">
        <v>1589</v>
      </c>
      <c r="B29" s="15">
        <v>27</v>
      </c>
      <c r="C29" s="15" t="str">
        <f>IF(ISBLANK(VLOOKUP(T_IE009PL[[#This Row],[Ścieżka Xpath]],ALL!$C:E,COLUMN(C$2),0)),"",VLOOKUP(T_IE009PL[[#This Row],[Ścieżka Xpath]],ALL!$C:E,COLUMN(C$2),0))</f>
        <v>13 07 018 019</v>
      </c>
      <c r="D29" s="26" t="s">
        <v>188</v>
      </c>
      <c r="E29" s="26" t="str">
        <f>IF(ISBLANK(VLOOKUP(T_IE009PL[[#This Row],[Ścieżka Xpath]],ALL!$C:G,COLUMN(E$2),0)),"",VLOOKUP(T_IE009PL[[#This Row],[Ścieżka Xpath]],ALL!$C:G,COLUMN(E$2),0))</f>
        <v>Street and number.</v>
      </c>
      <c r="F29" s="15"/>
      <c r="G29" s="15" t="s">
        <v>7</v>
      </c>
      <c r="H29" s="15" t="s">
        <v>173</v>
      </c>
      <c r="I29" s="15"/>
      <c r="J29" s="168"/>
      <c r="K29" s="48" t="str">
        <f>IF(ISBLANK(VLOOKUP(T_IE009PL[[#This Row],[Ścieżka Xpath]],ALL!$C:N,COLUMN(K$2),0)),"",VLOOKUP(T_IE009PL[[#This Row],[Ścieżka Xpath]],ALL!$C:N,COLUMN(K$2),0))</f>
        <v/>
      </c>
      <c r="L29" s="72" t="str">
        <f>IF(ISBLANK(VLOOKUP(T_IE009PL[[#This Row],[Ścieżka Xpath]],ALL!$C:O,COLUMN(L$2),0)),"",VLOOKUP(T_IE009PL[[#This Row],[Ścieżka Xpath]],ALL!$C:O,COLUMN(L$2),0))</f>
        <v/>
      </c>
      <c r="M29" s="72" t="str">
        <f>IF(ISBLANK(VLOOKUP(T_IE009PL[[#This Row],[Ścieżka Xpath]],ALL!$C:P,COLUMN(M$2),0)),"",VLOOKUP(T_IE009PL[[#This Row],[Ścieżka Xpath]],ALL!$C:P,COLUMN(M$2),0))</f>
        <v/>
      </c>
      <c r="N29" s="72" t="str">
        <f>IF(ISBLANK(VLOOKUP(T_IE009PL[[#This Row],[Ścieżka Xpath]],ALL!$C:Q,COLUMN(N$2),0)),"",VLOOKUP(T_IE009PL[[#This Row],[Ścieżka Xpath]],ALL!$C:Q,COLUMN(N$2),0))</f>
        <v/>
      </c>
      <c r="O29" s="72" t="str">
        <f>IF(ISBLANK(VLOOKUP(T_IE009PL[[#This Row],[Ścieżka Xpath]],ALL!$C:R,COLUMN(O$2),0)),"",VLOOKUP(T_IE009PL[[#This Row],[Ścieżka Xpath]],ALL!$C:R,COLUMN(O$2),0))</f>
        <v/>
      </c>
    </row>
    <row r="30" spans="1:15">
      <c r="A30" s="14" t="s">
        <v>1590</v>
      </c>
      <c r="B30" s="15">
        <v>28</v>
      </c>
      <c r="C30" s="15" t="str">
        <f>IF(ISBLANK(VLOOKUP(T_IE009PL[[#This Row],[Ścieżka Xpath]],ALL!$C:E,COLUMN(C$2),0)),"",VLOOKUP(T_IE009PL[[#This Row],[Ścieżka Xpath]],ALL!$C:E,COLUMN(C$2),0))</f>
        <v>13 07 018 021</v>
      </c>
      <c r="D30" s="26" t="s">
        <v>200</v>
      </c>
      <c r="E30" s="26" t="str">
        <f>IF(ISBLANK(VLOOKUP(T_IE009PL[[#This Row],[Ścieżka Xpath]],ALL!$C:G,COLUMN(E$2),0)),"",VLOOKUP(T_IE009PL[[#This Row],[Ścieżka Xpath]],ALL!$C:G,COLUMN(E$2),0))</f>
        <v>ZIP, postcode.</v>
      </c>
      <c r="F30" s="15"/>
      <c r="G30" s="15" t="s">
        <v>17</v>
      </c>
      <c r="H30" s="15" t="s">
        <v>167</v>
      </c>
      <c r="I30" s="15"/>
      <c r="J30" s="168" t="s">
        <v>202</v>
      </c>
      <c r="K30" s="48" t="str">
        <f>IF(ISBLANK(VLOOKUP(T_IE009PL[[#This Row],[Ścieżka Xpath]],ALL!$C:N,COLUMN(K$2),0)),"",VLOOKUP(T_IE009PL[[#This Row],[Ścieżka Xpath]],ALL!$C:N,COLUMN(K$2),0))</f>
        <v/>
      </c>
      <c r="L30" s="72" t="str">
        <f>IF(ISBLANK(VLOOKUP(T_IE009PL[[#This Row],[Ścieżka Xpath]],ALL!$C:O,COLUMN(L$2),0)),"",VLOOKUP(T_IE009PL[[#This Row],[Ścieżka Xpath]],ALL!$C:O,COLUMN(L$2),0))</f>
        <v/>
      </c>
      <c r="M30" s="72" t="str">
        <f>IF(ISBLANK(VLOOKUP(T_IE009PL[[#This Row],[Ścieżka Xpath]],ALL!$C:P,COLUMN(M$2),0)),"",VLOOKUP(T_IE009PL[[#This Row],[Ścieżka Xpath]],ALL!$C:P,COLUMN(M$2),0))</f>
        <v/>
      </c>
      <c r="N30" s="72" t="str">
        <f>IF(ISBLANK(VLOOKUP(T_IE009PL[[#This Row],[Ścieżka Xpath]],ALL!$C:Q,COLUMN(N$2),0)),"",VLOOKUP(T_IE009PL[[#This Row],[Ścieżka Xpath]],ALL!$C:Q,COLUMN(N$2),0))</f>
        <v/>
      </c>
      <c r="O30" s="72" t="str">
        <f>IF(ISBLANK(VLOOKUP(T_IE009PL[[#This Row],[Ścieżka Xpath]],ALL!$C:R,COLUMN(O$2),0)),"",VLOOKUP(T_IE009PL[[#This Row],[Ścieżka Xpath]],ALL!$C:R,COLUMN(O$2),0))</f>
        <v/>
      </c>
    </row>
    <row r="31" spans="1:15">
      <c r="A31" s="14" t="s">
        <v>1591</v>
      </c>
      <c r="B31" s="15">
        <v>29</v>
      </c>
      <c r="C31" s="15" t="str">
        <f>IF(ISBLANK(VLOOKUP(T_IE009PL[[#This Row],[Ścieżka Xpath]],ALL!$C:E,COLUMN(C$2),0)),"",VLOOKUP(T_IE009PL[[#This Row],[Ścieżka Xpath]],ALL!$C:E,COLUMN(C$2),0))</f>
        <v>13 07 018 022</v>
      </c>
      <c r="D31" s="26" t="s">
        <v>204</v>
      </c>
      <c r="E31" s="26" t="str">
        <f>IF(ISBLANK(VLOOKUP(T_IE009PL[[#This Row],[Ścieżka Xpath]],ALL!$C:G,COLUMN(E$2),0)),"",VLOOKUP(T_IE009PL[[#This Row],[Ścieżka Xpath]],ALL!$C:G,COLUMN(E$2),0))</f>
        <v>City.</v>
      </c>
      <c r="F31" s="15"/>
      <c r="G31" s="15" t="s">
        <v>7</v>
      </c>
      <c r="H31" s="15" t="s">
        <v>47</v>
      </c>
      <c r="I31" s="15"/>
      <c r="J31" s="168"/>
      <c r="K31" s="48" t="str">
        <f>IF(ISBLANK(VLOOKUP(T_IE009PL[[#This Row],[Ścieżka Xpath]],ALL!$C:N,COLUMN(K$2),0)),"",VLOOKUP(T_IE009PL[[#This Row],[Ścieżka Xpath]],ALL!$C:N,COLUMN(K$2),0))</f>
        <v/>
      </c>
      <c r="L31" s="72" t="str">
        <f>IF(ISBLANK(VLOOKUP(T_IE009PL[[#This Row],[Ścieżka Xpath]],ALL!$C:O,COLUMN(L$2),0)),"",VLOOKUP(T_IE009PL[[#This Row],[Ścieżka Xpath]],ALL!$C:O,COLUMN(L$2),0))</f>
        <v/>
      </c>
      <c r="M31" s="72" t="str">
        <f>IF(ISBLANK(VLOOKUP(T_IE009PL[[#This Row],[Ścieżka Xpath]],ALL!$C:P,COLUMN(M$2),0)),"",VLOOKUP(T_IE009PL[[#This Row],[Ścieżka Xpath]],ALL!$C:P,COLUMN(M$2),0))</f>
        <v/>
      </c>
      <c r="N31" s="72" t="str">
        <f>IF(ISBLANK(VLOOKUP(T_IE009PL[[#This Row],[Ścieżka Xpath]],ALL!$C:Q,COLUMN(N$2),0)),"",VLOOKUP(T_IE009PL[[#This Row],[Ścieżka Xpath]],ALL!$C:Q,COLUMN(N$2),0))</f>
        <v/>
      </c>
      <c r="O31" s="72" t="str">
        <f>IF(ISBLANK(VLOOKUP(T_IE009PL[[#This Row],[Ścieżka Xpath]],ALL!$C:R,COLUMN(O$2),0)),"",VLOOKUP(T_IE009PL[[#This Row],[Ścieżka Xpath]],ALL!$C:R,COLUMN(O$2),0))</f>
        <v/>
      </c>
    </row>
    <row r="32" spans="1:15">
      <c r="A32" s="14" t="s">
        <v>1592</v>
      </c>
      <c r="B32" s="15">
        <v>30</v>
      </c>
      <c r="C32" s="15" t="str">
        <f>IF(ISBLANK(VLOOKUP(T_IE009PL[[#This Row],[Ścieżka Xpath]],ALL!$C:E,COLUMN(C$2),0)),"",VLOOKUP(T_IE009PL[[#This Row],[Ścieżka Xpath]],ALL!$C:E,COLUMN(C$2),0))</f>
        <v>13 07 018 020</v>
      </c>
      <c r="D32" s="26" t="s">
        <v>183</v>
      </c>
      <c r="E32" s="26" t="str">
        <f>IF(ISBLANK(VLOOKUP(T_IE009PL[[#This Row],[Ścieżka Xpath]],ALL!$C:G,COLUMN(E$2),0)),"",VLOOKUP(T_IE009PL[[#This Row],[Ścieżka Xpath]],ALL!$C:G,COLUMN(E$2),0))</f>
        <v>Country code.</v>
      </c>
      <c r="F32" s="15"/>
      <c r="G32" s="15" t="s">
        <v>7</v>
      </c>
      <c r="H32" s="15" t="s">
        <v>105</v>
      </c>
      <c r="I32" s="15" t="s">
        <v>184</v>
      </c>
      <c r="J32" s="168"/>
      <c r="K32" s="48" t="str">
        <f>IF(ISBLANK(VLOOKUP(T_IE009PL[[#This Row],[Ścieżka Xpath]],ALL!$C:N,COLUMN(K$2),0)),"",VLOOKUP(T_IE009PL[[#This Row],[Ścieżka Xpath]],ALL!$C:N,COLUMN(K$2),0))</f>
        <v/>
      </c>
      <c r="L32" s="72" t="str">
        <f>IF(ISBLANK(VLOOKUP(T_IE009PL[[#This Row],[Ścieżka Xpath]],ALL!$C:O,COLUMN(L$2),0)),"",VLOOKUP(T_IE009PL[[#This Row],[Ścieżka Xpath]],ALL!$C:O,COLUMN(L$2),0))</f>
        <v/>
      </c>
      <c r="M32" s="72" t="str">
        <f>IF(ISBLANK(VLOOKUP(T_IE009PL[[#This Row],[Ścieżka Xpath]],ALL!$C:P,COLUMN(M$2),0)),"",VLOOKUP(T_IE009PL[[#This Row],[Ścieżka Xpath]],ALL!$C:P,COLUMN(M$2),0))</f>
        <v/>
      </c>
      <c r="N32" s="72" t="str">
        <f>IF(ISBLANK(VLOOKUP(T_IE009PL[[#This Row],[Ścieżka Xpath]],ALL!$C:Q,COLUMN(N$2),0)),"",VLOOKUP(T_IE009PL[[#This Row],[Ścieżka Xpath]],ALL!$C:Q,COLUMN(N$2),0))</f>
        <v/>
      </c>
      <c r="O32" s="72" t="str">
        <f>IF(ISBLANK(VLOOKUP(T_IE009PL[[#This Row],[Ścieżka Xpath]],ALL!$C:R,COLUMN(O$2),0)),"",VLOOKUP(T_IE009PL[[#This Row],[Ścieżka Xpath]],ALL!$C:R,COLUMN(O$2),0))</f>
        <v/>
      </c>
    </row>
    <row r="33" spans="1:15" ht="30">
      <c r="A33" s="84" t="s">
        <v>1593</v>
      </c>
      <c r="B33" s="81">
        <v>31</v>
      </c>
      <c r="C33" s="81" t="str">
        <f>IF(ISBLANK(VLOOKUP(T_IE009PL[[#This Row],[Ścieżka Xpath]],ALL!$C:E,COLUMN(C$2),0)),"",VLOOKUP(T_IE009PL[[#This Row],[Ścieżka Xpath]],ALL!$C:E,COLUMN(C$2),0))</f>
        <v>13 07 074 000</v>
      </c>
      <c r="D33" s="85" t="s">
        <v>212</v>
      </c>
      <c r="E33" s="85" t="str">
        <f>IF(ISBLANK(VLOOKUP(T_IE009PL[[#This Row],[Ścieżka Xpath]],ALL!$C:G,COLUMN(E$2),0)),"",VLOOKUP(T_IE009PL[[#This Row],[Ścieżka Xpath]],ALL!$C:G,COLUMN(E$2),0))</f>
        <v>Holder's of the Transit Procedure contact person.</v>
      </c>
      <c r="F33" s="81" t="s">
        <v>16</v>
      </c>
      <c r="G33" s="81" t="s">
        <v>12</v>
      </c>
      <c r="H33" s="81"/>
      <c r="I33" s="81"/>
      <c r="J33" s="134" t="s">
        <v>334</v>
      </c>
      <c r="K33" s="68" t="str">
        <f>IF(ISBLANK(VLOOKUP(T_IE009PL[[#This Row],[Ścieżka Xpath]],ALL!$C:N,COLUMN(K$2),0)),"",VLOOKUP(T_IE009PL[[#This Row],[Ścieżka Xpath]],ALL!$C:N,COLUMN(K$2),0))</f>
        <v/>
      </c>
      <c r="L33" s="91" t="str">
        <f>IF(ISBLANK(VLOOKUP(T_IE009PL[[#This Row],[Ścieżka Xpath]],ALL!$C:O,COLUMN(L$2),0)),"",VLOOKUP(T_IE009PL[[#This Row],[Ścieżka Xpath]],ALL!$C:O,COLUMN(L$2),0))</f>
        <v/>
      </c>
      <c r="M33" s="91" t="str">
        <f>IF(ISBLANK(VLOOKUP(T_IE009PL[[#This Row],[Ścieżka Xpath]],ALL!$C:P,COLUMN(M$2),0)),"",VLOOKUP(T_IE009PL[[#This Row],[Ścieżka Xpath]],ALL!$C:P,COLUMN(M$2),0))</f>
        <v/>
      </c>
      <c r="N33" s="91" t="str">
        <f>IF(ISBLANK(VLOOKUP(T_IE009PL[[#This Row],[Ścieżka Xpath]],ALL!$C:Q,COLUMN(N$2),0)),"",VLOOKUP(T_IE009PL[[#This Row],[Ścieżka Xpath]],ALL!$C:Q,COLUMN(N$2),0))</f>
        <v/>
      </c>
      <c r="O33" s="91" t="str">
        <f>IF(ISBLANK(VLOOKUP(T_IE009PL[[#This Row],[Ścieżka Xpath]],ALL!$C:R,COLUMN(O$2),0)),"",VLOOKUP(T_IE009PL[[#This Row],[Ścieżka Xpath]],ALL!$C:R,COLUMN(O$2),0))</f>
        <v/>
      </c>
    </row>
    <row r="34" spans="1:15">
      <c r="A34" s="14" t="s">
        <v>1594</v>
      </c>
      <c r="B34" s="15">
        <v>32</v>
      </c>
      <c r="C34" s="15" t="str">
        <f>IF(ISBLANK(VLOOKUP(T_IE009PL[[#This Row],[Ścieżka Xpath]],ALL!$C:E,COLUMN(C$2),0)),"",VLOOKUP(T_IE009PL[[#This Row],[Ścieżka Xpath]],ALL!$C:E,COLUMN(C$2),0))</f>
        <v>13 07 074 016</v>
      </c>
      <c r="D34" s="25" t="s">
        <v>214</v>
      </c>
      <c r="E34" s="25" t="str">
        <f>IF(ISBLANK(VLOOKUP(T_IE009PL[[#This Row],[Ścieżka Xpath]],ALL!$C:G,COLUMN(E$2),0)),"",VLOOKUP(T_IE009PL[[#This Row],[Ścieżka Xpath]],ALL!$C:G,COLUMN(E$2),0))</f>
        <v>Name and surname.</v>
      </c>
      <c r="F34" s="19"/>
      <c r="G34" s="19" t="s">
        <v>7</v>
      </c>
      <c r="H34" s="19" t="s">
        <v>173</v>
      </c>
      <c r="I34" s="19"/>
      <c r="J34" s="136"/>
      <c r="K34" s="48" t="str">
        <f>IF(ISBLANK(VLOOKUP(T_IE009PL[[#This Row],[Ścieżka Xpath]],ALL!$C:N,COLUMN(K$2),0)),"",VLOOKUP(T_IE009PL[[#This Row],[Ścieżka Xpath]],ALL!$C:N,COLUMN(K$2),0))</f>
        <v/>
      </c>
      <c r="L34" s="72" t="str">
        <f>IF(ISBLANK(VLOOKUP(T_IE009PL[[#This Row],[Ścieżka Xpath]],ALL!$C:O,COLUMN(L$2),0)),"",VLOOKUP(T_IE009PL[[#This Row],[Ścieżka Xpath]],ALL!$C:O,COLUMN(L$2),0))</f>
        <v/>
      </c>
      <c r="M34" s="72" t="str">
        <f>IF(ISBLANK(VLOOKUP(T_IE009PL[[#This Row],[Ścieżka Xpath]],ALL!$C:P,COLUMN(M$2),0)),"",VLOOKUP(T_IE009PL[[#This Row],[Ścieżka Xpath]],ALL!$C:P,COLUMN(M$2),0))</f>
        <v/>
      </c>
      <c r="N34" s="72" t="str">
        <f>IF(ISBLANK(VLOOKUP(T_IE009PL[[#This Row],[Ścieżka Xpath]],ALL!$C:Q,COLUMN(N$2),0)),"",VLOOKUP(T_IE009PL[[#This Row],[Ścieżka Xpath]],ALL!$C:Q,COLUMN(N$2),0))</f>
        <v/>
      </c>
      <c r="O34" s="72" t="str">
        <f>IF(ISBLANK(VLOOKUP(T_IE009PL[[#This Row],[Ścieżka Xpath]],ALL!$C:R,COLUMN(O$2),0)),"",VLOOKUP(T_IE009PL[[#This Row],[Ścieżka Xpath]],ALL!$C:R,COLUMN(O$2),0))</f>
        <v/>
      </c>
    </row>
    <row r="35" spans="1:15">
      <c r="A35" s="14" t="s">
        <v>1595</v>
      </c>
      <c r="B35" s="15">
        <v>33</v>
      </c>
      <c r="C35" s="15" t="str">
        <f>IF(ISBLANK(VLOOKUP(T_IE009PL[[#This Row],[Ścieżka Xpath]],ALL!$C:E,COLUMN(C$2),0)),"",VLOOKUP(T_IE009PL[[#This Row],[Ścieżka Xpath]],ALL!$C:E,COLUMN(C$2),0))</f>
        <v>13 07 074 075</v>
      </c>
      <c r="D35" s="25" t="s">
        <v>216</v>
      </c>
      <c r="E35" s="25" t="str">
        <f>IF(ISBLANK(VLOOKUP(T_IE009PL[[#This Row],[Ścieżka Xpath]],ALL!$C:G,COLUMN(E$2),0)),"",VLOOKUP(T_IE009PL[[#This Row],[Ścieżka Xpath]],ALL!$C:G,COLUMN(E$2),0))</f>
        <v>Phone number.</v>
      </c>
      <c r="F35" s="19"/>
      <c r="G35" s="19" t="s">
        <v>7</v>
      </c>
      <c r="H35" s="19" t="s">
        <v>47</v>
      </c>
      <c r="I35" s="19"/>
      <c r="J35" s="136"/>
      <c r="K35" s="48" t="str">
        <f>IF(ISBLANK(VLOOKUP(T_IE009PL[[#This Row],[Ścieżka Xpath]],ALL!$C:N,COLUMN(K$2),0)),"",VLOOKUP(T_IE009PL[[#This Row],[Ścieżka Xpath]],ALL!$C:N,COLUMN(K$2),0))</f>
        <v/>
      </c>
      <c r="L35" s="72" t="str">
        <f>IF(ISBLANK(VLOOKUP(T_IE009PL[[#This Row],[Ścieżka Xpath]],ALL!$C:O,COLUMN(L$2),0)),"",VLOOKUP(T_IE009PL[[#This Row],[Ścieżka Xpath]],ALL!$C:O,COLUMN(L$2),0))</f>
        <v/>
      </c>
      <c r="M35" s="72" t="str">
        <f>IF(ISBLANK(VLOOKUP(T_IE009PL[[#This Row],[Ścieżka Xpath]],ALL!$C:P,COLUMN(M$2),0)),"",VLOOKUP(T_IE009PL[[#This Row],[Ścieżka Xpath]],ALL!$C:P,COLUMN(M$2),0))</f>
        <v/>
      </c>
      <c r="N35" s="72" t="str">
        <f>IF(ISBLANK(VLOOKUP(T_IE009PL[[#This Row],[Ścieżka Xpath]],ALL!$C:Q,COLUMN(N$2),0)),"",VLOOKUP(T_IE009PL[[#This Row],[Ścieżka Xpath]],ALL!$C:Q,COLUMN(N$2),0))</f>
        <v/>
      </c>
      <c r="O35" s="72" t="str">
        <f>IF(ISBLANK(VLOOKUP(T_IE009PL[[#This Row],[Ścieżka Xpath]],ALL!$C:R,COLUMN(O$2),0)),"",VLOOKUP(T_IE009PL[[#This Row],[Ścieżka Xpath]],ALL!$C:R,COLUMN(O$2),0))</f>
        <v/>
      </c>
    </row>
    <row r="36" spans="1:15">
      <c r="A36" s="14" t="s">
        <v>1596</v>
      </c>
      <c r="B36" s="15">
        <v>34</v>
      </c>
      <c r="C36" s="15" t="str">
        <f>IF(ISBLANK(VLOOKUP(T_IE009PL[[#This Row],[Ścieżka Xpath]],ALL!$C:E,COLUMN(C$2),0)),"",VLOOKUP(T_IE009PL[[#This Row],[Ścieżka Xpath]],ALL!$C:E,COLUMN(C$2),0))</f>
        <v>13 07 074 076</v>
      </c>
      <c r="D36" s="25" t="s">
        <v>219</v>
      </c>
      <c r="E36" s="25" t="str">
        <f>IF(ISBLANK(VLOOKUP(T_IE009PL[[#This Row],[Ścieżka Xpath]],ALL!$C:G,COLUMN(E$2),0)),"",VLOOKUP(T_IE009PL[[#This Row],[Ścieżka Xpath]],ALL!$C:G,COLUMN(E$2),0))</f>
        <v>Email address.</v>
      </c>
      <c r="F36" s="19"/>
      <c r="G36" s="19" t="s">
        <v>12</v>
      </c>
      <c r="H36" s="19" t="s">
        <v>220</v>
      </c>
      <c r="I36" s="19"/>
      <c r="J36" s="136" t="s">
        <v>59</v>
      </c>
      <c r="K36" s="48" t="str">
        <f>IF(ISBLANK(VLOOKUP(T_IE009PL[[#This Row],[Ścieżka Xpath]],ALL!$C:N,COLUMN(K$2),0)),"",VLOOKUP(T_IE009PL[[#This Row],[Ścieżka Xpath]],ALL!$C:N,COLUMN(K$2),0))</f>
        <v/>
      </c>
      <c r="L36" s="72" t="str">
        <f>IF(ISBLANK(VLOOKUP(T_IE009PL[[#This Row],[Ścieżka Xpath]],ALL!$C:O,COLUMN(L$2),0)),"",VLOOKUP(T_IE009PL[[#This Row],[Ścieżka Xpath]],ALL!$C:O,COLUMN(L$2),0))</f>
        <v/>
      </c>
      <c r="M36" s="72" t="str">
        <f>IF(ISBLANK(VLOOKUP(T_IE009PL[[#This Row],[Ścieżka Xpath]],ALL!$C:P,COLUMN(M$2),0)),"",VLOOKUP(T_IE009PL[[#This Row],[Ścieżka Xpath]],ALL!$C:P,COLUMN(M$2),0))</f>
        <v/>
      </c>
      <c r="N36" s="72" t="str">
        <f>IF(ISBLANK(VLOOKUP(T_IE009PL[[#This Row],[Ścieżka Xpath]],ALL!$C:Q,COLUMN(N$2),0)),"",VLOOKUP(T_IE009PL[[#This Row],[Ścieżka Xpath]],ALL!$C:Q,COLUMN(N$2),0))</f>
        <v/>
      </c>
      <c r="O36" s="72" t="str">
        <f>IF(ISBLANK(VLOOKUP(T_IE009PL[[#This Row],[Ścieżka Xpath]],ALL!$C:R,COLUMN(O$2),0)),"",VLOOKUP(T_IE009PL[[#This Row],[Ścieżka Xpath]],ALL!$C:R,COLUMN(O$2),0))</f>
        <v/>
      </c>
    </row>
    <row r="37" spans="1:15">
      <c r="A37" s="84" t="s">
        <v>1597</v>
      </c>
      <c r="B37" s="81">
        <v>35</v>
      </c>
      <c r="C37" s="81" t="str">
        <f>IF(ISBLANK(VLOOKUP(T_IE009PL[[#This Row],[Ścieżka Xpath]],ALL!$C:E,COLUMN(C$2),0)),"",VLOOKUP(T_IE009PL[[#This Row],[Ścieżka Xpath]],ALL!$C:E,COLUMN(C$2),0))</f>
        <v>-</v>
      </c>
      <c r="D37" s="85" t="s">
        <v>1549</v>
      </c>
      <c r="E37" s="85" t="str">
        <f>IF(ISBLANK(VLOOKUP(T_IE009PL[[#This Row],[Ścieżka Xpath]],ALL!$C:G,COLUMN(E$2),0)),"",VLOOKUP(T_IE009PL[[#This Row],[Ścieżka Xpath]],ALL!$C:G,COLUMN(E$2),0))</f>
        <v>Message's digital signature.</v>
      </c>
      <c r="F37" s="81" t="s">
        <v>16</v>
      </c>
      <c r="G37" s="81" t="s">
        <v>12</v>
      </c>
      <c r="H37" s="81"/>
      <c r="I37" s="81"/>
      <c r="J37" s="134"/>
      <c r="K37" s="68" t="str">
        <f>IF(ISBLANK(VLOOKUP(T_IE009PL[[#This Row],[Ścieżka Xpath]],ALL!$C:N,COLUMN(K$2),0)),"",VLOOKUP(T_IE009PL[[#This Row],[Ścieżka Xpath]],ALL!$C:N,COLUMN(K$2),0))</f>
        <v/>
      </c>
      <c r="L37" s="91" t="str">
        <f>IF(ISBLANK(VLOOKUP(T_IE009PL[[#This Row],[Ścieżka Xpath]],ALL!$C:O,COLUMN(L$2),0)),"",VLOOKUP(T_IE009PL[[#This Row],[Ścieżka Xpath]],ALL!$C:O,COLUMN(L$2),0))</f>
        <v/>
      </c>
      <c r="M37" s="91" t="str">
        <f>IF(ISBLANK(VLOOKUP(T_IE009PL[[#This Row],[Ścieżka Xpath]],ALL!$C:P,COLUMN(M$2),0)),"",VLOOKUP(T_IE009PL[[#This Row],[Ścieżka Xpath]],ALL!$C:P,COLUMN(M$2),0))</f>
        <v/>
      </c>
      <c r="N37" s="91" t="str">
        <f>IF(ISBLANK(VLOOKUP(T_IE009PL[[#This Row],[Ścieżka Xpath]],ALL!$C:Q,COLUMN(N$2),0)),"",VLOOKUP(T_IE009PL[[#This Row],[Ścieżka Xpath]],ALL!$C:Q,COLUMN(N$2),0))</f>
        <v/>
      </c>
      <c r="O37" s="91" t="str">
        <f>IF(ISBLANK(VLOOKUP(T_IE009PL[[#This Row],[Ścieżka Xpath]],ALL!$C:R,COLUMN(O$2),0)),"",VLOOKUP(T_IE009PL[[#This Row],[Ścieżka Xpath]],ALL!$C:R,COLUMN(O$2),0))</f>
        <v/>
      </c>
    </row>
  </sheetData>
  <hyperlinks>
    <hyperlink ref="A1" location="METRYKA!A1" display="METRYKA" xr:uid="{864512F0-3B17-40B2-9682-566F5B49B598}"/>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9">
    <tabColor theme="9" tint="0.59999389629810485"/>
  </sheetPr>
  <dimension ref="A1:O486"/>
  <sheetViews>
    <sheetView zoomScale="85" zoomScaleNormal="85" workbookViewId="0">
      <selection activeCell="B1" sqref="B1:B1048576"/>
    </sheetView>
  </sheetViews>
  <sheetFormatPr defaultRowHeight="15"/>
  <cols>
    <col min="1" max="1" width="80.7109375" style="47" customWidth="1"/>
    <col min="2" max="2" width="7.7109375" style="196" customWidth="1"/>
    <col min="3" max="3" width="16.7109375" style="6" customWidth="1"/>
    <col min="4" max="5" width="50.7109375" style="47" customWidth="1"/>
    <col min="6" max="8" width="8.7109375" style="4" customWidth="1"/>
    <col min="9" max="10" width="8.7109375" style="160" customWidth="1"/>
    <col min="11" max="11" width="8.7109375" style="4" customWidth="1"/>
    <col min="12" max="13" width="22.7109375" style="2" customWidth="1"/>
    <col min="14" max="15" width="22.7109375" style="47" customWidth="1"/>
    <col min="16" max="16384" width="9.140625" style="1"/>
  </cols>
  <sheetData>
    <row r="1" spans="1:15" s="6" customFormat="1" ht="30" customHeight="1">
      <c r="A1" s="223" t="s">
        <v>3796</v>
      </c>
      <c r="B1" s="229"/>
      <c r="C1" s="207" t="str">
        <f>MID(A3,2,FIND("#",SUBSTITUTE(A3,"/","#",LEN(A3)-LEN(SUBSTITUTE(A3,"/",""))),1)-2)</f>
        <v>IEA13PL</v>
      </c>
      <c r="D1" s="136"/>
      <c r="E1" s="136"/>
      <c r="F1" s="19"/>
      <c r="G1" s="19"/>
      <c r="H1" s="19"/>
      <c r="I1" s="136"/>
      <c r="J1" s="136"/>
      <c r="K1" s="4"/>
      <c r="L1" s="4"/>
      <c r="M1" s="4"/>
      <c r="N1" s="160"/>
      <c r="O1" s="160"/>
    </row>
    <row r="2" spans="1:15" s="6" customFormat="1" ht="30" customHeight="1">
      <c r="A2" s="55" t="s">
        <v>1457</v>
      </c>
      <c r="B2" s="55" t="s">
        <v>5217</v>
      </c>
      <c r="C2" s="55" t="s">
        <v>5567</v>
      </c>
      <c r="D2" s="55" t="s">
        <v>5801</v>
      </c>
      <c r="E2" s="55" t="s">
        <v>5802</v>
      </c>
      <c r="F2" s="55" t="s">
        <v>1</v>
      </c>
      <c r="G2" s="55" t="s">
        <v>2</v>
      </c>
      <c r="H2" s="55" t="s">
        <v>3</v>
      </c>
      <c r="I2" s="55" t="s">
        <v>4</v>
      </c>
      <c r="J2" s="55" t="s">
        <v>5</v>
      </c>
      <c r="K2" s="132" t="s">
        <v>4499</v>
      </c>
      <c r="L2" s="132" t="s">
        <v>5568</v>
      </c>
      <c r="M2" s="132" t="s">
        <v>5566</v>
      </c>
      <c r="N2" s="132" t="s">
        <v>5565</v>
      </c>
      <c r="O2" s="133" t="s">
        <v>5800</v>
      </c>
    </row>
    <row r="3" spans="1:15">
      <c r="A3" s="82" t="s">
        <v>957</v>
      </c>
      <c r="B3" s="83">
        <v>1</v>
      </c>
      <c r="C3" s="81" t="str">
        <f>IF(ISBLANK(VLOOKUP(T_IEA13PL[[#This Row],[Ścieżka Xpath]],ALL!$C:E,COLUMN(C$2),0)),"",VLOOKUP(T_IEA13PL[[#This Row],[Ścieżka Xpath]],ALL!$C:E,COLUMN(C$2),0))</f>
        <v>-</v>
      </c>
      <c r="D3" s="81" t="str">
        <f>IF(ISBLANK(VLOOKUP(T_IEA13PL[[#This Row],[Ścieżka Xpath]],ALL!$C:F,COLUMN(D$2),0)),"",VLOOKUP(T_IEA13PL[[#This Row],[Ścieżka Xpath]],ALL!$C:F,COLUMN(D$2),0))</f>
        <v>Dane zgłoszenia tranzytowego wymagane na poziomie krajowym.</v>
      </c>
      <c r="E3" s="84" t="str">
        <f>IF(ISBLANK(VLOOKUP(T_IEA13PL[[#This Row],[Ścieżka Xpath]],ALL!$C:G,COLUMN(E$2),0)),"",VLOOKUP(T_IEA13PL[[#This Row],[Ścieżka Xpath]],ALL!$C:G,COLUMN(E$2),0))</f>
        <v>Node grouping nationally required transit data.</v>
      </c>
      <c r="F3" s="81">
        <f>IF(ISBLANK(VLOOKUP(T_IEA13PL[[#This Row],[Ścieżka Xpath]],ALL!$C:H,COLUMN(F$2),0)),"",VLOOKUP(T_IEA13PL[[#This Row],[Ścieżka Xpath]],ALL!$C:H,COLUMN(F$2),0))</f>
        <v>1</v>
      </c>
      <c r="G3" s="81" t="str">
        <f>IF(ISBLANK(VLOOKUP(T_IEA13PL[[#This Row],[Ścieżka Xpath]],ALL!$C:I,COLUMN(G$2),0)),"",VLOOKUP(T_IEA13PL[[#This Row],[Ścieżka Xpath]],ALL!$C:I,COLUMN(G$2),0))</f>
        <v>R</v>
      </c>
      <c r="H3" s="81" t="str">
        <f>IF(ISBLANK(VLOOKUP(T_IEA13PL[[#This Row],[Ścieżka Xpath]],ALL!$C:J,COLUMN(H$2),0)),"",VLOOKUP(T_IEA13PL[[#This Row],[Ścieżka Xpath]],ALL!$C:J,COLUMN(H$2),0))</f>
        <v/>
      </c>
      <c r="I3" s="134" t="str">
        <f>IF(ISBLANK(VLOOKUP(T_IEA13PL[[#This Row],[Ścieżka Xpath]],ALL!$C:K,COLUMN(I$2),0)),"",VLOOKUP(T_IEA13PL[[#This Row],[Ścieżka Xpath]],ALL!$C:K,COLUMN(I$2),0))</f>
        <v/>
      </c>
      <c r="J3" s="134" t="str">
        <f>IF(ISBLANK(VLOOKUP(T_IEA13PL[[#This Row],[Ścieżka Xpath]],ALL!$C:L,COLUMN(J$2),0)),"",VLOOKUP(T_IEA13PL[[#This Row],[Ścieżka Xpath]],ALL!$C:L,COLUMN(J$2),0))</f>
        <v/>
      </c>
      <c r="K3" s="81" t="str">
        <f>IF(ISBLANK(VLOOKUP(T_IEA13PL[[#This Row],[Ścieżka Xpath]],ALL!$C:N,COLUMN(K$2),0)),"",VLOOKUP(T_IEA13PL[[#This Row],[Ścieżka Xpath]],ALL!$C:N,COLUMN(K$2),0))</f>
        <v/>
      </c>
      <c r="L3" s="84" t="str">
        <f>IF(ISBLANK(VLOOKUP(T_IEA13PL[[#This Row],[Ścieżka Xpath]],ALL!$C:O,COLUMN(L$2),0)),"",VLOOKUP(T_IEA13PL[[#This Row],[Ścieżka Xpath]],ALL!$C:O,COLUMN(L$2),0))</f>
        <v/>
      </c>
      <c r="M3" s="84" t="str">
        <f>IF(ISBLANK(VLOOKUP(T_IEA13PL[[#This Row],[Ścieżka Xpath]],ALL!$C:P,COLUMN(M$2),0)),"",VLOOKUP(T_IEA13PL[[#This Row],[Ścieżka Xpath]],ALL!$C:P,COLUMN(M$2),0))</f>
        <v/>
      </c>
      <c r="N3" s="85" t="str">
        <f>IF(ISBLANK(VLOOKUP(T_IEA13PL[[#This Row],[Ścieżka Xpath]],ALL!$C:Q,COLUMN(N$2),0)),"",VLOOKUP(T_IEA13PL[[#This Row],[Ścieżka Xpath]],ALL!$C:Q,COLUMN(N$2),0))</f>
        <v/>
      </c>
      <c r="O3" s="85" t="str">
        <f>IF(ISBLANK(VLOOKUP(T_IEA13PL[[#This Row],[Ścieżka Xpath]],ALL!$C:R,COLUMN(O$2),0)),"",VLOOKUP(T_IEA13PL[[#This Row],[Ścieżka Xpath]],ALL!$C:R,COLUMN(O$2),0))</f>
        <v/>
      </c>
    </row>
    <row r="4" spans="1:15" ht="30">
      <c r="A4" s="82" t="s">
        <v>958</v>
      </c>
      <c r="B4" s="83">
        <v>2</v>
      </c>
      <c r="C4" s="89" t="str">
        <f>IF(ISBLANK(VLOOKUP(T_IEA13PL[[#This Row],[Ścieżka Xpath]],ALL!$C:E,COLUMN(C$2),0)),"",VLOOKUP(T_IEA13PL[[#This Row],[Ścieżka Xpath]],ALL!$C:E,COLUMN(C$2),0))</f>
        <v>-</v>
      </c>
      <c r="D4" s="82" t="s">
        <v>9</v>
      </c>
      <c r="E4" s="82" t="str">
        <f>IF(ISBLANK(VLOOKUP(T_IEA13PL[[#This Row],[Ścieżka Xpath]],ALL!$C:G,COLUMN(E$2),0)),"",VLOOKUP(T_IEA13PL[[#This Row],[Ścieżka Xpath]],ALL!$C:G,COLUMN(E$2),0))</f>
        <v>Communication channel to be used for further messages to be sent from NCTS2PLUS to EO.</v>
      </c>
      <c r="F4" s="83">
        <v>1</v>
      </c>
      <c r="G4" s="83" t="s">
        <v>7</v>
      </c>
      <c r="H4" s="83"/>
      <c r="I4" s="86"/>
      <c r="J4" s="86"/>
      <c r="K4" s="35"/>
      <c r="L4" s="182" t="str">
        <f>IF(ISBLANK(VLOOKUP(T_IEA13PL[[#This Row],[Ścieżka Xpath]],ALL!$C:O,COLUMN(L$2),0)),"",VLOOKUP(T_IEA13PL[[#This Row],[Ścieżka Xpath]],ALL!$C:O,COLUMN(L$2),0))</f>
        <v/>
      </c>
      <c r="M4" s="182" t="str">
        <f>IF(ISBLANK(VLOOKUP(T_IEA13PL[[#This Row],[Ścieżka Xpath]],ALL!$C:P,COLUMN(M$2),0)),"",VLOOKUP(T_IEA13PL[[#This Row],[Ścieżka Xpath]],ALL!$C:P,COLUMN(M$2),0))</f>
        <v/>
      </c>
      <c r="N4" s="141" t="str">
        <f>IF(ISBLANK(VLOOKUP(T_IEA13PL[[#This Row],[Ścieżka Xpath]],ALL!$C:Q,COLUMN(N$2),0)),"",VLOOKUP(T_IEA13PL[[#This Row],[Ścieżka Xpath]],ALL!$C:Q,COLUMN(N$2),0))</f>
        <v/>
      </c>
      <c r="O4" s="141" t="str">
        <f>IF(ISBLANK(VLOOKUP(T_IEA13PL[[#This Row],[Ścieżka Xpath]],ALL!$C:R,COLUMN(O$2),0)),"",VLOOKUP(T_IEA13PL[[#This Row],[Ścieżka Xpath]],ALL!$C:R,COLUMN(O$2),0))</f>
        <v/>
      </c>
    </row>
    <row r="5" spans="1:15" ht="60">
      <c r="A5" s="25" t="s">
        <v>959</v>
      </c>
      <c r="B5" s="15">
        <v>3</v>
      </c>
      <c r="C5" s="20" t="str">
        <f>IF(ISBLANK(VLOOKUP(T_IEA13PL[[#This Row],[Ścieżka Xpath]],ALL!$C:E,COLUMN(C$2),0)),"",VLOOKUP(T_IEA13PL[[#This Row],[Ścieżka Xpath]],ALL!$C:E,COLUMN(C$2),0))</f>
        <v>-</v>
      </c>
      <c r="D5" s="25" t="s">
        <v>11</v>
      </c>
      <c r="E5" s="25" t="str">
        <f>IF(ISBLANK(VLOOKUP(T_IEA13PL[[#This Row],[Ścieżka Xpath]],ALL!$C:G,COLUMN(E$2),0)),"",VLOOKUP(T_IEA13PL[[#This Row],[Ścieżka Xpath]],ALL!$C:G,COLUMN(E$2),0))</f>
        <v>System (SEAP/BCP) to be used for sending messages to EO. Lack of attribute means that messages will be sent by the same system through which messages came to NCTS2PLUS.</v>
      </c>
      <c r="F5" s="19"/>
      <c r="G5" s="19" t="s">
        <v>12</v>
      </c>
      <c r="H5" s="19" t="s">
        <v>13</v>
      </c>
      <c r="I5" s="136"/>
      <c r="J5" s="136"/>
      <c r="K5" s="19"/>
      <c r="L5" s="21" t="str">
        <f>IF(ISBLANK(VLOOKUP(T_IEA13PL[[#This Row],[Ścieżka Xpath]],ALL!$C:O,COLUMN(L$2),0)),"",VLOOKUP(T_IEA13PL[[#This Row],[Ścieżka Xpath]],ALL!$C:O,COLUMN(L$2),0))</f>
        <v/>
      </c>
      <c r="M5" s="21" t="str">
        <f>IF(ISBLANK(VLOOKUP(T_IEA13PL[[#This Row],[Ścieżka Xpath]],ALL!$C:P,COLUMN(M$2),0)),"",VLOOKUP(T_IEA13PL[[#This Row],[Ścieżka Xpath]],ALL!$C:P,COLUMN(M$2),0))</f>
        <v/>
      </c>
      <c r="N5" s="25" t="str">
        <f>IF(ISBLANK(VLOOKUP(T_IEA13PL[[#This Row],[Ścieżka Xpath]],ALL!$C:Q,COLUMN(N$2),0)),"",VLOOKUP(T_IEA13PL[[#This Row],[Ścieżka Xpath]],ALL!$C:Q,COLUMN(N$2),0))</f>
        <v/>
      </c>
      <c r="O5" s="25" t="str">
        <f>IF(ISBLANK(VLOOKUP(T_IEA13PL[[#This Row],[Ścieżka Xpath]],ALL!$C:R,COLUMN(O$2),0)),"",VLOOKUP(T_IEA13PL[[#This Row],[Ścieżka Xpath]],ALL!$C:R,COLUMN(O$2),0))</f>
        <v/>
      </c>
    </row>
    <row r="6" spans="1:15" ht="30">
      <c r="A6" s="82" t="s">
        <v>960</v>
      </c>
      <c r="B6" s="83">
        <v>4</v>
      </c>
      <c r="C6" s="89" t="str">
        <f>IF(ISBLANK(VLOOKUP(T_IEA13PL[[#This Row],[Ścieżka Xpath]],ALL!$C:E,COLUMN(C$2),0)),"",VLOOKUP(T_IEA13PL[[#This Row],[Ścieżka Xpath]],ALL!$C:E,COLUMN(C$2),0))</f>
        <v>-</v>
      </c>
      <c r="D6" s="82" t="s">
        <v>15</v>
      </c>
      <c r="E6" s="82" t="str">
        <f>IF(ISBLANK(VLOOKUP(T_IEA13PL[[#This Row],[Ścieżka Xpath]],ALL!$C:G,COLUMN(E$2),0)),"",VLOOKUP(T_IEA13PL[[#This Row],[Ścieżka Xpath]],ALL!$C:G,COLUMN(E$2),0))</f>
        <v>Details of email channel.</v>
      </c>
      <c r="F6" s="83" t="s">
        <v>16</v>
      </c>
      <c r="G6" s="83" t="s">
        <v>17</v>
      </c>
      <c r="H6" s="83"/>
      <c r="I6" s="86"/>
      <c r="J6" s="86" t="s">
        <v>18</v>
      </c>
      <c r="K6" s="35"/>
      <c r="L6" s="182" t="str">
        <f>IF(ISBLANK(VLOOKUP(T_IEA13PL[[#This Row],[Ścieżka Xpath]],ALL!$C:O,COLUMN(L$2),0)),"",VLOOKUP(T_IEA13PL[[#This Row],[Ścieżka Xpath]],ALL!$C:O,COLUMN(L$2),0))</f>
        <v/>
      </c>
      <c r="M6" s="182" t="str">
        <f>IF(ISBLANK(VLOOKUP(T_IEA13PL[[#This Row],[Ścieżka Xpath]],ALL!$C:P,COLUMN(M$2),0)),"",VLOOKUP(T_IEA13PL[[#This Row],[Ścieżka Xpath]],ALL!$C:P,COLUMN(M$2),0))</f>
        <v/>
      </c>
      <c r="N6" s="141" t="str">
        <f>IF(ISBLANK(VLOOKUP(T_IEA13PL[[#This Row],[Ścieżka Xpath]],ALL!$C:Q,COLUMN(N$2),0)),"",VLOOKUP(T_IEA13PL[[#This Row],[Ścieżka Xpath]],ALL!$C:Q,COLUMN(N$2),0))</f>
        <v/>
      </c>
      <c r="O6" s="141" t="str">
        <f>IF(ISBLANK(VLOOKUP(T_IEA13PL[[#This Row],[Ścieżka Xpath]],ALL!$C:R,COLUMN(O$2),0)),"",VLOOKUP(T_IEA13PL[[#This Row],[Ścieżka Xpath]],ALL!$C:R,COLUMN(O$2),0))</f>
        <v/>
      </c>
    </row>
    <row r="7" spans="1:15" ht="30">
      <c r="A7" s="25" t="s">
        <v>961</v>
      </c>
      <c r="B7" s="15">
        <v>5</v>
      </c>
      <c r="C7" s="20" t="str">
        <f>IF(ISBLANK(VLOOKUP(T_IEA13PL[[#This Row],[Ścieżka Xpath]],ALL!$C:E,COLUMN(C$2),0)),"",VLOOKUP(T_IEA13PL[[#This Row],[Ścieżka Xpath]],ALL!$C:E,COLUMN(C$2),0))</f>
        <v>-</v>
      </c>
      <c r="D7" s="25" t="s">
        <v>20</v>
      </c>
      <c r="E7" s="25" t="str">
        <f>IF(ISBLANK(VLOOKUP(T_IEA13PL[[#This Row],[Ścieżka Xpath]],ALL!$C:G,COLUMN(E$2),0)),"",VLOOKUP(T_IEA13PL[[#This Row],[Ścieżka Xpath]],ALL!$C:G,COLUMN(E$2),0))</f>
        <v>Email address to which messages from NCTS2PLUS to EO will be sent.</v>
      </c>
      <c r="F7" s="19"/>
      <c r="G7" s="19" t="s">
        <v>7</v>
      </c>
      <c r="H7" s="19" t="s">
        <v>21</v>
      </c>
      <c r="I7" s="136"/>
      <c r="J7" s="136"/>
      <c r="K7" s="19"/>
      <c r="L7" s="21" t="str">
        <f>IF(ISBLANK(VLOOKUP(T_IEA13PL[[#This Row],[Ścieżka Xpath]],ALL!$C:O,COLUMN(L$2),0)),"",VLOOKUP(T_IEA13PL[[#This Row],[Ścieżka Xpath]],ALL!$C:O,COLUMN(L$2),0))</f>
        <v/>
      </c>
      <c r="M7" s="21" t="str">
        <f>IF(ISBLANK(VLOOKUP(T_IEA13PL[[#This Row],[Ścieżka Xpath]],ALL!$C:P,COLUMN(M$2),0)),"",VLOOKUP(T_IEA13PL[[#This Row],[Ścieżka Xpath]],ALL!$C:P,COLUMN(M$2),0))</f>
        <v/>
      </c>
      <c r="N7" s="25" t="str">
        <f>IF(ISBLANK(VLOOKUP(T_IEA13PL[[#This Row],[Ścieżka Xpath]],ALL!$C:Q,COLUMN(N$2),0)),"",VLOOKUP(T_IEA13PL[[#This Row],[Ścieżka Xpath]],ALL!$C:Q,COLUMN(N$2),0))</f>
        <v/>
      </c>
      <c r="O7" s="25" t="str">
        <f>IF(ISBLANK(VLOOKUP(T_IEA13PL[[#This Row],[Ścieżka Xpath]],ALL!$C:R,COLUMN(O$2),0)),"",VLOOKUP(T_IEA13PL[[#This Row],[Ścieżka Xpath]],ALL!$C:R,COLUMN(O$2),0))</f>
        <v/>
      </c>
    </row>
    <row r="8" spans="1:15" ht="30">
      <c r="A8" s="82" t="s">
        <v>962</v>
      </c>
      <c r="B8" s="83">
        <v>6</v>
      </c>
      <c r="C8" s="89" t="str">
        <f>IF(ISBLANK(VLOOKUP(T_IEA13PL[[#This Row],[Ścieżka Xpath]],ALL!$C:E,COLUMN(C$2),0)),"",VLOOKUP(T_IEA13PL[[#This Row],[Ścieżka Xpath]],ALL!$C:E,COLUMN(C$2),0))</f>
        <v>-</v>
      </c>
      <c r="D8" s="82" t="s">
        <v>23</v>
      </c>
      <c r="E8" s="82" t="str">
        <f>IF(ISBLANK(VLOOKUP(T_IEA13PL[[#This Row],[Ścieżka Xpath]],ALL!$C:G,COLUMN(E$2),0)),"",VLOOKUP(T_IEA13PL[[#This Row],[Ścieżka Xpath]],ALL!$C:G,COLUMN(E$2),0))</f>
        <v>Details of WebService channel.</v>
      </c>
      <c r="F8" s="83" t="s">
        <v>16</v>
      </c>
      <c r="G8" s="83" t="s">
        <v>17</v>
      </c>
      <c r="H8" s="83"/>
      <c r="I8" s="86"/>
      <c r="J8" s="86" t="s">
        <v>18</v>
      </c>
      <c r="K8" s="35"/>
      <c r="L8" s="182" t="str">
        <f>IF(ISBLANK(VLOOKUP(T_IEA13PL[[#This Row],[Ścieżka Xpath]],ALL!$C:O,COLUMN(L$2),0)),"",VLOOKUP(T_IEA13PL[[#This Row],[Ścieżka Xpath]],ALL!$C:O,COLUMN(L$2),0))</f>
        <v/>
      </c>
      <c r="M8" s="182" t="str">
        <f>IF(ISBLANK(VLOOKUP(T_IEA13PL[[#This Row],[Ścieżka Xpath]],ALL!$C:P,COLUMN(M$2),0)),"",VLOOKUP(T_IEA13PL[[#This Row],[Ścieżka Xpath]],ALL!$C:P,COLUMN(M$2),0))</f>
        <v/>
      </c>
      <c r="N8" s="141" t="str">
        <f>IF(ISBLANK(VLOOKUP(T_IEA13PL[[#This Row],[Ścieżka Xpath]],ALL!$C:Q,COLUMN(N$2),0)),"",VLOOKUP(T_IEA13PL[[#This Row],[Ścieżka Xpath]],ALL!$C:Q,COLUMN(N$2),0))</f>
        <v/>
      </c>
      <c r="O8" s="141" t="str">
        <f>IF(ISBLANK(VLOOKUP(T_IEA13PL[[#This Row],[Ścieżka Xpath]],ALL!$C:R,COLUMN(O$2),0)),"",VLOOKUP(T_IEA13PL[[#This Row],[Ścieżka Xpath]],ALL!$C:R,COLUMN(O$2),0))</f>
        <v/>
      </c>
    </row>
    <row r="9" spans="1:15" ht="60">
      <c r="A9" s="25" t="s">
        <v>963</v>
      </c>
      <c r="B9" s="15">
        <v>7</v>
      </c>
      <c r="C9" s="20" t="str">
        <f>IF(ISBLANK(VLOOKUP(T_IEA13PL[[#This Row],[Ścieżka Xpath]],ALL!$C:E,COLUMN(C$2),0)),"",VLOOKUP(T_IEA13PL[[#This Row],[Ścieżka Xpath]],ALL!$C:E,COLUMN(C$2),0))</f>
        <v>-</v>
      </c>
      <c r="D9" s="25" t="s">
        <v>25</v>
      </c>
      <c r="E9" s="25" t="str">
        <f>IF(ISBLANK(VLOOKUP(T_IEA13PL[[#This Row],[Ścieżka Xpath]],ALL!$C:G,COLUMN(E$2),0)),"",VLOOKUP(T_IEA13PL[[#This Row],[Ścieżka Xpath]],ALL!$C:G,COLUMN(E$2),0))</f>
        <v>WebService URL address to which messages from NCTS2PLUS to EO will be sent. Authorisation credentials will be checked against data registered in SZPROT.</v>
      </c>
      <c r="F9" s="19"/>
      <c r="G9" s="19" t="s">
        <v>7</v>
      </c>
      <c r="H9" s="19" t="s">
        <v>26</v>
      </c>
      <c r="I9" s="136"/>
      <c r="J9" s="136" t="s">
        <v>27</v>
      </c>
      <c r="K9" s="19"/>
      <c r="L9" s="21" t="str">
        <f>IF(ISBLANK(VLOOKUP(T_IEA13PL[[#This Row],[Ścieżka Xpath]],ALL!$C:O,COLUMN(L$2),0)),"",VLOOKUP(T_IEA13PL[[#This Row],[Ścieżka Xpath]],ALL!$C:O,COLUMN(L$2),0))</f>
        <v/>
      </c>
      <c r="M9" s="21" t="str">
        <f>IF(ISBLANK(VLOOKUP(T_IEA13PL[[#This Row],[Ścieżka Xpath]],ALL!$C:P,COLUMN(M$2),0)),"",VLOOKUP(T_IEA13PL[[#This Row],[Ścieżka Xpath]],ALL!$C:P,COLUMN(M$2),0))</f>
        <v/>
      </c>
      <c r="N9" s="25" t="str">
        <f>IF(ISBLANK(VLOOKUP(T_IEA13PL[[#This Row],[Ścieżka Xpath]],ALL!$C:Q,COLUMN(N$2),0)),"",VLOOKUP(T_IEA13PL[[#This Row],[Ścieżka Xpath]],ALL!$C:Q,COLUMN(N$2),0))</f>
        <v/>
      </c>
      <c r="O9" s="25" t="str">
        <f>IF(ISBLANK(VLOOKUP(T_IEA13PL[[#This Row],[Ścieżka Xpath]],ALL!$C:R,COLUMN(O$2),0)),"",VLOOKUP(T_IEA13PL[[#This Row],[Ścieżka Xpath]],ALL!$C:R,COLUMN(O$2),0))</f>
        <v/>
      </c>
    </row>
    <row r="10" spans="1:15" ht="30">
      <c r="A10" s="82" t="s">
        <v>964</v>
      </c>
      <c r="B10" s="83">
        <v>8</v>
      </c>
      <c r="C10" s="89" t="str">
        <f>IF(ISBLANK(VLOOKUP(T_IEA13PL[[#This Row],[Ścieżka Xpath]],ALL!$C:E,COLUMN(C$2),0)),"",VLOOKUP(T_IEA13PL[[#This Row],[Ścieżka Xpath]],ALL!$C:E,COLUMN(C$2),0))</f>
        <v>-</v>
      </c>
      <c r="D10" s="82" t="s">
        <v>29</v>
      </c>
      <c r="E10" s="82" t="str">
        <f>IF(ISBLANK(VLOOKUP(T_IEA13PL[[#This Row],[Ścieżka Xpath]],ALL!$C:G,COLUMN(E$2),0)),"",VLOOKUP(T_IEA13PL[[#This Row],[Ścieżka Xpath]],ALL!$C:G,COLUMN(E$2),0))</f>
        <v>Details of SEAP channel.</v>
      </c>
      <c r="F10" s="83" t="s">
        <v>16</v>
      </c>
      <c r="G10" s="83" t="s">
        <v>17</v>
      </c>
      <c r="H10" s="83"/>
      <c r="I10" s="86"/>
      <c r="J10" s="86" t="s">
        <v>18</v>
      </c>
      <c r="K10" s="35"/>
      <c r="L10" s="182" t="str">
        <f>IF(ISBLANK(VLOOKUP(T_IEA13PL[[#This Row],[Ścieżka Xpath]],ALL!$C:O,COLUMN(L$2),0)),"",VLOOKUP(T_IEA13PL[[#This Row],[Ścieżka Xpath]],ALL!$C:O,COLUMN(L$2),0))</f>
        <v/>
      </c>
      <c r="M10" s="182" t="str">
        <f>IF(ISBLANK(VLOOKUP(T_IEA13PL[[#This Row],[Ścieżka Xpath]],ALL!$C:P,COLUMN(M$2),0)),"",VLOOKUP(T_IEA13PL[[#This Row],[Ścieżka Xpath]],ALL!$C:P,COLUMN(M$2),0))</f>
        <v/>
      </c>
      <c r="N10" s="141" t="str">
        <f>IF(ISBLANK(VLOOKUP(T_IEA13PL[[#This Row],[Ścieżka Xpath]],ALL!$C:Q,COLUMN(N$2),0)),"",VLOOKUP(T_IEA13PL[[#This Row],[Ścieżka Xpath]],ALL!$C:Q,COLUMN(N$2),0))</f>
        <v/>
      </c>
      <c r="O10" s="141" t="str">
        <f>IF(ISBLANK(VLOOKUP(T_IEA13PL[[#This Row],[Ścieżka Xpath]],ALL!$C:R,COLUMN(O$2),0)),"",VLOOKUP(T_IEA13PL[[#This Row],[Ścieżka Xpath]],ALL!$C:R,COLUMN(O$2),0))</f>
        <v/>
      </c>
    </row>
    <row r="11" spans="1:15" ht="30">
      <c r="A11" s="25" t="s">
        <v>965</v>
      </c>
      <c r="B11" s="15">
        <v>9</v>
      </c>
      <c r="C11" s="20" t="str">
        <f>IF(ISBLANK(VLOOKUP(T_IEA13PL[[#This Row],[Ścieżka Xpath]],ALL!$C:E,COLUMN(C$2),0)),"",VLOOKUP(T_IEA13PL[[#This Row],[Ścieżka Xpath]],ALL!$C:E,COLUMN(C$2),0))</f>
        <v>-</v>
      </c>
      <c r="D11" s="25" t="s">
        <v>31</v>
      </c>
      <c r="E11" s="25" t="str">
        <f>IF(ISBLANK(VLOOKUP(T_IEA13PL[[#This Row],[Ścieżka Xpath]],ALL!$C:G,COLUMN(E$2),0)),"",VLOOKUP(T_IEA13PL[[#This Row],[Ścieżka Xpath]],ALL!$C:G,COLUMN(E$2),0))</f>
        <v>Seap identifier to which messages from NCTS2PLUS to EO will be sent.</v>
      </c>
      <c r="F11" s="19"/>
      <c r="G11" s="19" t="s">
        <v>7</v>
      </c>
      <c r="H11" s="19" t="s">
        <v>1767</v>
      </c>
      <c r="I11" s="136"/>
      <c r="J11" s="136"/>
      <c r="K11" s="19"/>
      <c r="L11" s="21" t="str">
        <f>IF(ISBLANK(VLOOKUP(T_IEA13PL[[#This Row],[Ścieżka Xpath]],ALL!$C:O,COLUMN(L$2),0)),"",VLOOKUP(T_IEA13PL[[#This Row],[Ścieżka Xpath]],ALL!$C:O,COLUMN(L$2),0))</f>
        <v/>
      </c>
      <c r="M11" s="21" t="str">
        <f>IF(ISBLANK(VLOOKUP(T_IEA13PL[[#This Row],[Ścieżka Xpath]],ALL!$C:P,COLUMN(M$2),0)),"",VLOOKUP(T_IEA13PL[[#This Row],[Ścieżka Xpath]],ALL!$C:P,COLUMN(M$2),0))</f>
        <v/>
      </c>
      <c r="N11" s="25" t="str">
        <f>IF(ISBLANK(VLOOKUP(T_IEA13PL[[#This Row],[Ścieżka Xpath]],ALL!$C:Q,COLUMN(N$2),0)),"",VLOOKUP(T_IEA13PL[[#This Row],[Ścieżka Xpath]],ALL!$C:Q,COLUMN(N$2),0))</f>
        <v/>
      </c>
      <c r="O11" s="25" t="str">
        <f>IF(ISBLANK(VLOOKUP(T_IEA13PL[[#This Row],[Ścieżka Xpath]],ALL!$C:R,COLUMN(O$2),0)),"",VLOOKUP(T_IEA13PL[[#This Row],[Ścieżka Xpath]],ALL!$C:R,COLUMN(O$2),0))</f>
        <v/>
      </c>
    </row>
    <row r="12" spans="1:15" ht="30">
      <c r="A12" s="82" t="s">
        <v>966</v>
      </c>
      <c r="B12" s="83">
        <v>10</v>
      </c>
      <c r="C12" s="89" t="str">
        <f>IF(ISBLANK(VLOOKUP(T_IEA13PL[[#This Row],[Ścieżka Xpath]],ALL!$C:E,COLUMN(C$2),0)),"",VLOOKUP(T_IEA13PL[[#This Row],[Ścieżka Xpath]],ALL!$C:E,COLUMN(C$2),0))</f>
        <v>-</v>
      </c>
      <c r="D12" s="82" t="s">
        <v>34</v>
      </c>
      <c r="E12" s="82" t="str">
        <f>IF(ISBLANK(VLOOKUP(T_IEA13PL[[#This Row],[Ścieżka Xpath]],ALL!$C:G,COLUMN(E$2),0)),"",VLOOKUP(T_IEA13PL[[#This Row],[Ścieżka Xpath]],ALL!$C:G,COLUMN(E$2),0))</f>
        <v>Details of ePUAP channel.</v>
      </c>
      <c r="F12" s="83" t="s">
        <v>16</v>
      </c>
      <c r="G12" s="83" t="s">
        <v>17</v>
      </c>
      <c r="H12" s="83"/>
      <c r="I12" s="86"/>
      <c r="J12" s="86" t="s">
        <v>18</v>
      </c>
      <c r="K12" s="35"/>
      <c r="L12" s="182" t="str">
        <f>IF(ISBLANK(VLOOKUP(T_IEA13PL[[#This Row],[Ścieżka Xpath]],ALL!$C:O,COLUMN(L$2),0)),"",VLOOKUP(T_IEA13PL[[#This Row],[Ścieżka Xpath]],ALL!$C:O,COLUMN(L$2),0))</f>
        <v/>
      </c>
      <c r="M12" s="182" t="str">
        <f>IF(ISBLANK(VLOOKUP(T_IEA13PL[[#This Row],[Ścieżka Xpath]],ALL!$C:P,COLUMN(M$2),0)),"",VLOOKUP(T_IEA13PL[[#This Row],[Ścieżka Xpath]],ALL!$C:P,COLUMN(M$2),0))</f>
        <v/>
      </c>
      <c r="N12" s="141" t="str">
        <f>IF(ISBLANK(VLOOKUP(T_IEA13PL[[#This Row],[Ścieżka Xpath]],ALL!$C:Q,COLUMN(N$2),0)),"",VLOOKUP(T_IEA13PL[[#This Row],[Ścieżka Xpath]],ALL!$C:Q,COLUMN(N$2),0))</f>
        <v/>
      </c>
      <c r="O12" s="141" t="str">
        <f>IF(ISBLANK(VLOOKUP(T_IEA13PL[[#This Row],[Ścieżka Xpath]],ALL!$C:R,COLUMN(O$2),0)),"",VLOOKUP(T_IEA13PL[[#This Row],[Ścieżka Xpath]],ALL!$C:R,COLUMN(O$2),0))</f>
        <v/>
      </c>
    </row>
    <row r="13" spans="1:15" ht="30">
      <c r="A13" s="25" t="s">
        <v>967</v>
      </c>
      <c r="B13" s="15">
        <v>11</v>
      </c>
      <c r="C13" s="20" t="str">
        <f>IF(ISBLANK(VLOOKUP(T_IEA13PL[[#This Row],[Ścieżka Xpath]],ALL!$C:E,COLUMN(C$2),0)),"",VLOOKUP(T_IEA13PL[[#This Row],[Ścieżka Xpath]],ALL!$C:E,COLUMN(C$2),0))</f>
        <v>-</v>
      </c>
      <c r="D13" s="25" t="s">
        <v>36</v>
      </c>
      <c r="E13" s="25" t="str">
        <f>IF(ISBLANK(VLOOKUP(T_IEA13PL[[#This Row],[Ścieżka Xpath]],ALL!$C:G,COLUMN(E$2),0)),"",VLOOKUP(T_IEA13PL[[#This Row],[Ścieżka Xpath]],ALL!$C:G,COLUMN(E$2),0))</f>
        <v>EO's identifier in ePUAP to which messages from NCTS2PLUS to EO will be sent.</v>
      </c>
      <c r="F13" s="19"/>
      <c r="G13" s="19" t="s">
        <v>7</v>
      </c>
      <c r="H13" s="19" t="s">
        <v>32</v>
      </c>
      <c r="I13" s="136"/>
      <c r="J13" s="136"/>
      <c r="K13" s="19"/>
      <c r="L13" s="21" t="str">
        <f>IF(ISBLANK(VLOOKUP(T_IEA13PL[[#This Row],[Ścieżka Xpath]],ALL!$C:O,COLUMN(L$2),0)),"",VLOOKUP(T_IEA13PL[[#This Row],[Ścieżka Xpath]],ALL!$C:O,COLUMN(L$2),0))</f>
        <v/>
      </c>
      <c r="M13" s="21" t="str">
        <f>IF(ISBLANK(VLOOKUP(T_IEA13PL[[#This Row],[Ścieżka Xpath]],ALL!$C:P,COLUMN(M$2),0)),"",VLOOKUP(T_IEA13PL[[#This Row],[Ścieżka Xpath]],ALL!$C:P,COLUMN(M$2),0))</f>
        <v/>
      </c>
      <c r="N13" s="25" t="str">
        <f>IF(ISBLANK(VLOOKUP(T_IEA13PL[[#This Row],[Ścieżka Xpath]],ALL!$C:Q,COLUMN(N$2),0)),"",VLOOKUP(T_IEA13PL[[#This Row],[Ścieżka Xpath]],ALL!$C:Q,COLUMN(N$2),0))</f>
        <v/>
      </c>
      <c r="O13" s="25" t="str">
        <f>IF(ISBLANK(VLOOKUP(T_IEA13PL[[#This Row],[Ścieżka Xpath]],ALL!$C:R,COLUMN(O$2),0)),"",VLOOKUP(T_IEA13PL[[#This Row],[Ścieżka Xpath]],ALL!$C:R,COLUMN(O$2),0))</f>
        <v/>
      </c>
    </row>
    <row r="14" spans="1:15" ht="30">
      <c r="A14" s="25" t="s">
        <v>968</v>
      </c>
      <c r="B14" s="15">
        <v>12</v>
      </c>
      <c r="C14" s="20" t="str">
        <f>IF(ISBLANK(VLOOKUP(T_IEA13PL[[#This Row],[Ścieżka Xpath]],ALL!$C:E,COLUMN(C$2),0)),"",VLOOKUP(T_IEA13PL[[#This Row],[Ścieżka Xpath]],ALL!$C:E,COLUMN(C$2),0))</f>
        <v>-</v>
      </c>
      <c r="D14" s="25" t="s">
        <v>38</v>
      </c>
      <c r="E14" s="25" t="str">
        <f>IF(ISBLANK(VLOOKUP(T_IEA13PL[[#This Row],[Ścieżka Xpath]],ALL!$C:G,COLUMN(E$2),0)),"",VLOOKUP(T_IEA13PL[[#This Row],[Ścieżka Xpath]],ALL!$C:G,COLUMN(E$2),0))</f>
        <v>ePUAP box identifier to which messages from NCTS2PLUS to EO will be sent.</v>
      </c>
      <c r="F14" s="19"/>
      <c r="G14" s="19" t="s">
        <v>7</v>
      </c>
      <c r="H14" s="19" t="s">
        <v>39</v>
      </c>
      <c r="I14" s="136"/>
      <c r="J14" s="136"/>
      <c r="K14" s="19"/>
      <c r="L14" s="21" t="str">
        <f>IF(ISBLANK(VLOOKUP(T_IEA13PL[[#This Row],[Ścieżka Xpath]],ALL!$C:O,COLUMN(L$2),0)),"",VLOOKUP(T_IEA13PL[[#This Row],[Ścieżka Xpath]],ALL!$C:O,COLUMN(L$2),0))</f>
        <v/>
      </c>
      <c r="M14" s="21" t="str">
        <f>IF(ISBLANK(VLOOKUP(T_IEA13PL[[#This Row],[Ścieżka Xpath]],ALL!$C:P,COLUMN(M$2),0)),"",VLOOKUP(T_IEA13PL[[#This Row],[Ścieżka Xpath]],ALL!$C:P,COLUMN(M$2),0))</f>
        <v/>
      </c>
      <c r="N14" s="25" t="str">
        <f>IF(ISBLANK(VLOOKUP(T_IEA13PL[[#This Row],[Ścieżka Xpath]],ALL!$C:Q,COLUMN(N$2),0)),"",VLOOKUP(T_IEA13PL[[#This Row],[Ścieżka Xpath]],ALL!$C:Q,COLUMN(N$2),0))</f>
        <v/>
      </c>
      <c r="O14" s="25" t="str">
        <f>IF(ISBLANK(VLOOKUP(T_IEA13PL[[#This Row],[Ścieżka Xpath]],ALL!$C:R,COLUMN(O$2),0)),"",VLOOKUP(T_IEA13PL[[#This Row],[Ścieżka Xpath]],ALL!$C:R,COLUMN(O$2),0))</f>
        <v/>
      </c>
    </row>
    <row r="15" spans="1:15" ht="75">
      <c r="A15" s="82" t="s">
        <v>969</v>
      </c>
      <c r="B15" s="83">
        <v>13</v>
      </c>
      <c r="C15" s="89" t="str">
        <f>IF(ISBLANK(VLOOKUP(T_IEA13PL[[#This Row],[Ścieżka Xpath]],ALL!$C:E,COLUMN(C$2),0)),"",VLOOKUP(T_IEA13PL[[#This Row],[Ścieżka Xpath]],ALL!$C:E,COLUMN(C$2),0))</f>
        <v>-</v>
      </c>
      <c r="D15" s="82" t="s">
        <v>41</v>
      </c>
      <c r="E15" s="82" t="str">
        <f>IF(ISBLANK(VLOOKUP(T_IEA13PL[[#This Row],[Ścieżka Xpath]],ALL!$C:G,COLUMN(E$2),0)),"",VLOOKUP(T_IEA13PL[[#This Row],[Ścieżka Xpath]],ALL!$C:G,COLUMN(E$2),0))</f>
        <v>Node used when message to NCTS2PLUS is sent by Holder's representative not by Holder himself.</v>
      </c>
      <c r="F15" s="83" t="s">
        <v>16</v>
      </c>
      <c r="G15" s="83" t="s">
        <v>17</v>
      </c>
      <c r="H15" s="83"/>
      <c r="I15" s="86"/>
      <c r="J15" s="86" t="s">
        <v>42</v>
      </c>
      <c r="K15" s="35"/>
      <c r="L15" s="182" t="str">
        <f>IF(ISBLANK(VLOOKUP(T_IEA13PL[[#This Row],[Ścieżka Xpath]],ALL!$C:O,COLUMN(L$2),0)),"",VLOOKUP(T_IEA13PL[[#This Row],[Ścieżka Xpath]],ALL!$C:O,COLUMN(L$2),0))</f>
        <v/>
      </c>
      <c r="M15" s="182" t="str">
        <f>IF(ISBLANK(VLOOKUP(T_IEA13PL[[#This Row],[Ścieżka Xpath]],ALL!$C:P,COLUMN(M$2),0)),"",VLOOKUP(T_IEA13PL[[#This Row],[Ścieżka Xpath]],ALL!$C:P,COLUMN(M$2),0))</f>
        <v/>
      </c>
      <c r="N15" s="141" t="str">
        <f>IF(ISBLANK(VLOOKUP(T_IEA13PL[[#This Row],[Ścieżka Xpath]],ALL!$C:Q,COLUMN(N$2),0)),"",VLOOKUP(T_IEA13PL[[#This Row],[Ścieżka Xpath]],ALL!$C:Q,COLUMN(N$2),0))</f>
        <v/>
      </c>
      <c r="O15" s="141" t="str">
        <f>IF(ISBLANK(VLOOKUP(T_IEA13PL[[#This Row],[Ścieżka Xpath]],ALL!$C:R,COLUMN(O$2),0)),"",VLOOKUP(T_IEA13PL[[#This Row],[Ścieżka Xpath]],ALL!$C:R,COLUMN(O$2),0))</f>
        <v/>
      </c>
    </row>
    <row r="16" spans="1:15">
      <c r="A16" s="25" t="s">
        <v>970</v>
      </c>
      <c r="B16" s="15">
        <v>14</v>
      </c>
      <c r="C16" s="20" t="str">
        <f>IF(ISBLANK(VLOOKUP(T_IEA13PL[[#This Row],[Ścieżka Xpath]],ALL!$C:E,COLUMN(C$2),0)),"",VLOOKUP(T_IEA13PL[[#This Row],[Ścieżka Xpath]],ALL!$C:E,COLUMN(C$2),0))</f>
        <v>-</v>
      </c>
      <c r="D16" s="25" t="s">
        <v>44</v>
      </c>
      <c r="E16" s="25" t="str">
        <f>IF(ISBLANK(VLOOKUP(T_IEA13PL[[#This Row],[Ścieżka Xpath]],ALL!$C:G,COLUMN(E$2),0)),"",VLOOKUP(T_IEA13PL[[#This Row],[Ścieżka Xpath]],ALL!$C:G,COLUMN(E$2),0))</f>
        <v>Identification number.</v>
      </c>
      <c r="F16" s="19"/>
      <c r="G16" s="19"/>
      <c r="H16" s="19"/>
      <c r="I16" s="136"/>
      <c r="J16" s="136"/>
      <c r="K16" s="19"/>
      <c r="L16" s="21" t="str">
        <f>IF(ISBLANK(VLOOKUP(T_IEA13PL[[#This Row],[Ścieżka Xpath]],ALL!$C:O,COLUMN(L$2),0)),"",VLOOKUP(T_IEA13PL[[#This Row],[Ścieżka Xpath]],ALL!$C:O,COLUMN(L$2),0))</f>
        <v/>
      </c>
      <c r="M16" s="21" t="str">
        <f>IF(ISBLANK(VLOOKUP(T_IEA13PL[[#This Row],[Ścieżka Xpath]],ALL!$C:P,COLUMN(M$2),0)),"",VLOOKUP(T_IEA13PL[[#This Row],[Ścieżka Xpath]],ALL!$C:P,COLUMN(M$2),0))</f>
        <v/>
      </c>
      <c r="N16" s="25" t="str">
        <f>IF(ISBLANK(VLOOKUP(T_IEA13PL[[#This Row],[Ścieżka Xpath]],ALL!$C:Q,COLUMN(N$2),0)),"",VLOOKUP(T_IEA13PL[[#This Row],[Ścieżka Xpath]],ALL!$C:Q,COLUMN(N$2),0))</f>
        <v/>
      </c>
      <c r="O16" s="25" t="str">
        <f>IF(ISBLANK(VLOOKUP(T_IEA13PL[[#This Row],[Ścieżka Xpath]],ALL!$C:R,COLUMN(O$2),0)),"",VLOOKUP(T_IEA13PL[[#This Row],[Ścieżka Xpath]],ALL!$C:R,COLUMN(O$2),0))</f>
        <v/>
      </c>
    </row>
    <row r="17" spans="1:15" ht="45">
      <c r="A17" s="25" t="s">
        <v>971</v>
      </c>
      <c r="B17" s="15">
        <v>15</v>
      </c>
      <c r="C17" s="20" t="str">
        <f>IF(ISBLANK(VLOOKUP(T_IEA13PL[[#This Row],[Ścieżka Xpath]],ALL!$C:E,COLUMN(C$2),0)),"",VLOOKUP(T_IEA13PL[[#This Row],[Ścieżka Xpath]],ALL!$C:E,COLUMN(C$2),0))</f>
        <v>-</v>
      </c>
      <c r="D17" s="25" t="s">
        <v>46</v>
      </c>
      <c r="E17" s="25" t="str">
        <f>IF(ISBLANK(VLOOKUP(T_IEA13PL[[#This Row],[Ścieżka Xpath]],ALL!$C:G,COLUMN(E$2),0)),"",VLOOKUP(T_IEA13PL[[#This Row],[Ścieżka Xpath]],ALL!$C:G,COLUMN(E$2),0))</f>
        <v>Location of goods code from simplification. Required only if simplification contains more than one location.</v>
      </c>
      <c r="F17" s="19"/>
      <c r="G17" s="19" t="s">
        <v>17</v>
      </c>
      <c r="H17" s="19" t="s">
        <v>47</v>
      </c>
      <c r="I17" s="136"/>
      <c r="J17" s="136" t="s">
        <v>48</v>
      </c>
      <c r="K17" s="19"/>
      <c r="L17" s="21" t="str">
        <f>IF(ISBLANK(VLOOKUP(T_IEA13PL[[#This Row],[Ścieżka Xpath]],ALL!$C:O,COLUMN(L$2),0)),"",VLOOKUP(T_IEA13PL[[#This Row],[Ścieżka Xpath]],ALL!$C:O,COLUMN(L$2),0))</f>
        <v/>
      </c>
      <c r="M17" s="21" t="str">
        <f>IF(ISBLANK(VLOOKUP(T_IEA13PL[[#This Row],[Ścieżka Xpath]],ALL!$C:P,COLUMN(M$2),0)),"",VLOOKUP(T_IEA13PL[[#This Row],[Ścieżka Xpath]],ALL!$C:P,COLUMN(M$2),0))</f>
        <v/>
      </c>
      <c r="N17" s="25" t="str">
        <f>IF(ISBLANK(VLOOKUP(T_IEA13PL[[#This Row],[Ścieżka Xpath]],ALL!$C:Q,COLUMN(N$2),0)),"",VLOOKUP(T_IEA13PL[[#This Row],[Ścieżka Xpath]],ALL!$C:Q,COLUMN(N$2),0))</f>
        <v/>
      </c>
      <c r="O17" s="25" t="str">
        <f>IF(ISBLANK(VLOOKUP(T_IEA13PL[[#This Row],[Ścieżka Xpath]],ALL!$C:R,COLUMN(O$2),0)),"",VLOOKUP(T_IEA13PL[[#This Row],[Ścieżka Xpath]],ALL!$C:R,COLUMN(O$2),0))</f>
        <v/>
      </c>
    </row>
    <row r="18" spans="1:15">
      <c r="A18" s="85" t="s">
        <v>972</v>
      </c>
      <c r="B18" s="83">
        <v>16</v>
      </c>
      <c r="C18" s="208" t="str">
        <f>IF(ISBLANK(VLOOKUP(T_IEA13PL[[#This Row],[Ścieżka Xpath]],ALL!$C:E,COLUMN(C$2),0)),"",VLOOKUP(T_IEA13PL[[#This Row],[Ścieżka Xpath]],ALL!$C:E,COLUMN(C$2),0))</f>
        <v>-</v>
      </c>
      <c r="D18" s="85"/>
      <c r="E18" s="85" t="str">
        <f>IF(ISBLANK(VLOOKUP(T_IEA13PL[[#This Row],[Ścieżka Xpath]],ALL!$C:G,COLUMN(E$2),0)),"",VLOOKUP(T_IEA13PL[[#This Row],[Ścieżka Xpath]],ALL!$C:G,COLUMN(E$2),0))</f>
        <v>Declaration amendment.</v>
      </c>
      <c r="F18" s="81">
        <v>1</v>
      </c>
      <c r="G18" s="81"/>
      <c r="H18" s="81"/>
      <c r="I18" s="134"/>
      <c r="J18" s="134"/>
      <c r="K18" s="35"/>
      <c r="L18" s="182" t="str">
        <f>IF(ISBLANK(VLOOKUP(T_IEA13PL[[#This Row],[Ścieżka Xpath]],ALL!$C:O,COLUMN(L$2),0)),"",VLOOKUP(T_IEA13PL[[#This Row],[Ścieżka Xpath]],ALL!$C:O,COLUMN(L$2),0))</f>
        <v>Korekta opcjonalności.</v>
      </c>
      <c r="M18" s="182" t="str">
        <f>IF(ISBLANK(VLOOKUP(T_IEA13PL[[#This Row],[Ścieżka Xpath]],ALL!$C:P,COLUMN(M$2),0)),"",VLOOKUP(T_IEA13PL[[#This Row],[Ścieżka Xpath]],ALL!$C:P,COLUMN(M$2),0))</f>
        <v>Optionality correction.</v>
      </c>
      <c r="N18" s="141" t="str">
        <f>IF(ISBLANK(VLOOKUP(T_IEA13PL[[#This Row],[Ścieżka Xpath]],ALL!$C:Q,COLUMN(N$2),0)),"",VLOOKUP(T_IEA13PL[[#This Row],[Ścieżka Xpath]],ALL!$C:Q,COLUMN(N$2),0))</f>
        <v/>
      </c>
      <c r="O18" s="141" t="str">
        <f>IF(ISBLANK(VLOOKUP(T_IEA13PL[[#This Row],[Ścieżka Xpath]],ALL!$C:R,COLUMN(O$2),0)),"",VLOOKUP(T_IEA13PL[[#This Row],[Ścieżka Xpath]],ALL!$C:R,COLUMN(O$2),0))</f>
        <v/>
      </c>
    </row>
    <row r="19" spans="1:15" ht="30">
      <c r="A19" s="25" t="s">
        <v>973</v>
      </c>
      <c r="B19" s="15">
        <v>17</v>
      </c>
      <c r="C19" s="20" t="str">
        <f>IF(ISBLANK(VLOOKUP(T_IEA13PL[[#This Row],[Ścieżka Xpath]],ALL!$C:E,COLUMN(C$2),0)),"",VLOOKUP(T_IEA13PL[[#This Row],[Ścieżka Xpath]],ALL!$C:E,COLUMN(C$2),0))</f>
        <v>-</v>
      </c>
      <c r="D19" s="25" t="s">
        <v>51</v>
      </c>
      <c r="E19" s="25" t="str">
        <f>IF(ISBLANK(VLOOKUP(T_IEA13PL[[#This Row],[Ścieżka Xpath]],ALL!$C:G,COLUMN(E$2),0)),"",VLOOKUP(T_IEA13PL[[#This Row],[Ścieżka Xpath]],ALL!$C:G,COLUMN(E$2),0))</f>
        <v>NCTS phase number. For Phase6 - "NCTS6".</v>
      </c>
      <c r="F19" s="19"/>
      <c r="G19" s="19" t="s">
        <v>12</v>
      </c>
      <c r="H19" s="19"/>
      <c r="I19" s="136"/>
      <c r="J19" s="136"/>
      <c r="K19" s="19"/>
      <c r="L19" s="21" t="str">
        <f>IF(ISBLANK(VLOOKUP(T_IEA13PL[[#This Row],[Ścieżka Xpath]],ALL!$C:O,COLUMN(L$2),0)),"",VLOOKUP(T_IEA13PL[[#This Row],[Ścieżka Xpath]],ALL!$C:O,COLUMN(L$2),0))</f>
        <v/>
      </c>
      <c r="M19" s="21" t="str">
        <f>IF(ISBLANK(VLOOKUP(T_IEA13PL[[#This Row],[Ścieżka Xpath]],ALL!$C:P,COLUMN(M$2),0)),"",VLOOKUP(T_IEA13PL[[#This Row],[Ścieżka Xpath]],ALL!$C:P,COLUMN(M$2),0))</f>
        <v/>
      </c>
      <c r="N19" s="25" t="str">
        <f>IF(ISBLANK(VLOOKUP(T_IEA13PL[[#This Row],[Ścieżka Xpath]],ALL!$C:Q,COLUMN(N$2),0)),"",VLOOKUP(T_IEA13PL[[#This Row],[Ścieżka Xpath]],ALL!$C:Q,COLUMN(N$2),0))</f>
        <v/>
      </c>
      <c r="O19" s="25" t="str">
        <f>IF(ISBLANK(VLOOKUP(T_IEA13PL[[#This Row],[Ścieżka Xpath]],ALL!$C:R,COLUMN(O$2),0)),"",VLOOKUP(T_IEA13PL[[#This Row],[Ścieżka Xpath]],ALL!$C:R,COLUMN(O$2),0))</f>
        <v/>
      </c>
    </row>
    <row r="20" spans="1:15" ht="30">
      <c r="A20" s="25" t="s">
        <v>974</v>
      </c>
      <c r="B20" s="15">
        <v>18</v>
      </c>
      <c r="C20" s="20" t="str">
        <f>IF(ISBLANK(VLOOKUP(T_IEA13PL[[#This Row],[Ścieżka Xpath]],ALL!$C:E,COLUMN(C$2),0)),"",VLOOKUP(T_IEA13PL[[#This Row],[Ścieżka Xpath]],ALL!$C:E,COLUMN(C$2),0))</f>
        <v>-</v>
      </c>
      <c r="D20" s="25" t="s">
        <v>53</v>
      </c>
      <c r="E20" s="25" t="str">
        <f>IF(ISBLANK(VLOOKUP(T_IEA13PL[[#This Row],[Ścieżka Xpath]],ALL!$C:G,COLUMN(E$2),0)),"",VLOOKUP(T_IEA13PL[[#This Row],[Ścieżka Xpath]],ALL!$C:G,COLUMN(E$2),0))</f>
        <v>Sender's identification. In direction to NCTS2PLUS - sending EO's identificationNumber, otherwise "NTA.PL".</v>
      </c>
      <c r="F20" s="19"/>
      <c r="G20" s="19" t="s">
        <v>7</v>
      </c>
      <c r="H20" s="19" t="s">
        <v>47</v>
      </c>
      <c r="I20" s="136"/>
      <c r="J20" s="136"/>
      <c r="K20" s="19"/>
      <c r="L20" s="21" t="str">
        <f>IF(ISBLANK(VLOOKUP(T_IEA13PL[[#This Row],[Ścieżka Xpath]],ALL!$C:O,COLUMN(L$2),0)),"",VLOOKUP(T_IEA13PL[[#This Row],[Ścieżka Xpath]],ALL!$C:O,COLUMN(L$2),0))</f>
        <v/>
      </c>
      <c r="M20" s="21" t="str">
        <f>IF(ISBLANK(VLOOKUP(T_IEA13PL[[#This Row],[Ścieżka Xpath]],ALL!$C:P,COLUMN(M$2),0)),"",VLOOKUP(T_IEA13PL[[#This Row],[Ścieżka Xpath]],ALL!$C:P,COLUMN(M$2),0))</f>
        <v/>
      </c>
      <c r="N20" s="25" t="str">
        <f>IF(ISBLANK(VLOOKUP(T_IEA13PL[[#This Row],[Ścieżka Xpath]],ALL!$C:Q,COLUMN(N$2),0)),"",VLOOKUP(T_IEA13PL[[#This Row],[Ścieżka Xpath]],ALL!$C:Q,COLUMN(N$2),0))</f>
        <v/>
      </c>
      <c r="O20" s="25" t="str">
        <f>IF(ISBLANK(VLOOKUP(T_IEA13PL[[#This Row],[Ścieżka Xpath]],ALL!$C:R,COLUMN(O$2),0)),"",VLOOKUP(T_IEA13PL[[#This Row],[Ścieżka Xpath]],ALL!$C:R,COLUMN(O$2),0))</f>
        <v/>
      </c>
    </row>
    <row r="21" spans="1:15" ht="45">
      <c r="A21" s="25" t="s">
        <v>975</v>
      </c>
      <c r="B21" s="15">
        <v>19</v>
      </c>
      <c r="C21" s="20" t="str">
        <f>IF(ISBLANK(VLOOKUP(T_IEA13PL[[#This Row],[Ścieżka Xpath]],ALL!$C:E,COLUMN(C$2),0)),"",VLOOKUP(T_IEA13PL[[#This Row],[Ścieżka Xpath]],ALL!$C:E,COLUMN(C$2),0))</f>
        <v>-</v>
      </c>
      <c r="D21" s="25" t="s">
        <v>55</v>
      </c>
      <c r="E21" s="25" t="str">
        <f>IF(ISBLANK(VLOOKUP(T_IEA13PL[[#This Row],[Ścieżka Xpath]],ALL!$C:G,COLUMN(E$2),0)),"",VLOOKUP(T_IEA13PL[[#This Row],[Ścieżka Xpath]],ALL!$C:G,COLUMN(E$2),0))</f>
        <v>Recipient's identification. In direction to NCTS2PLUS - "NTA.PL", otherwise recieiving EO's identificationNumber.</v>
      </c>
      <c r="F21" s="19"/>
      <c r="G21" s="19" t="s">
        <v>7</v>
      </c>
      <c r="H21" s="19" t="s">
        <v>47</v>
      </c>
      <c r="I21" s="136"/>
      <c r="J21" s="136"/>
      <c r="K21" s="19"/>
      <c r="L21" s="21" t="str">
        <f>IF(ISBLANK(VLOOKUP(T_IEA13PL[[#This Row],[Ścieżka Xpath]],ALL!$C:O,COLUMN(L$2),0)),"",VLOOKUP(T_IEA13PL[[#This Row],[Ścieżka Xpath]],ALL!$C:O,COLUMN(L$2),0))</f>
        <v/>
      </c>
      <c r="M21" s="21" t="str">
        <f>IF(ISBLANK(VLOOKUP(T_IEA13PL[[#This Row],[Ścieżka Xpath]],ALL!$C:P,COLUMN(M$2),0)),"",VLOOKUP(T_IEA13PL[[#This Row],[Ścieżka Xpath]],ALL!$C:P,COLUMN(M$2),0))</f>
        <v/>
      </c>
      <c r="N21" s="25" t="str">
        <f>IF(ISBLANK(VLOOKUP(T_IEA13PL[[#This Row],[Ścieżka Xpath]],ALL!$C:Q,COLUMN(N$2),0)),"",VLOOKUP(T_IEA13PL[[#This Row],[Ścieżka Xpath]],ALL!$C:Q,COLUMN(N$2),0))</f>
        <v/>
      </c>
      <c r="O21" s="25" t="str">
        <f>IF(ISBLANK(VLOOKUP(T_IEA13PL[[#This Row],[Ścieżka Xpath]],ALL!$C:R,COLUMN(O$2),0)),"",VLOOKUP(T_IEA13PL[[#This Row],[Ścieżka Xpath]],ALL!$C:R,COLUMN(O$2),0))</f>
        <v/>
      </c>
    </row>
    <row r="22" spans="1:15" ht="30">
      <c r="A22" s="25" t="s">
        <v>976</v>
      </c>
      <c r="B22" s="15">
        <v>20</v>
      </c>
      <c r="C22" s="20" t="str">
        <f>IF(ISBLANK(VLOOKUP(T_IEA13PL[[#This Row],[Ścieżka Xpath]],ALL!$C:E,COLUMN(C$2),0)),"",VLOOKUP(T_IEA13PL[[#This Row],[Ścieżka Xpath]],ALL!$C:E,COLUMN(C$2),0))</f>
        <v>-</v>
      </c>
      <c r="D22" s="25" t="s">
        <v>57</v>
      </c>
      <c r="E22" s="25" t="str">
        <f>IF(ISBLANK(VLOOKUP(T_IEA13PL[[#This Row],[Ścieżka Xpath]],ALL!$C:G,COLUMN(E$2),0)),"",VLOOKUP(T_IEA13PL[[#This Row],[Ścieżka Xpath]],ALL!$C:G,COLUMN(E$2),0))</f>
        <v>Date and time of message preparation (in CET timezone).</v>
      </c>
      <c r="F22" s="19"/>
      <c r="G22" s="19" t="s">
        <v>7</v>
      </c>
      <c r="H22" s="19" t="s">
        <v>58</v>
      </c>
      <c r="I22" s="136"/>
      <c r="J22" s="136" t="s">
        <v>59</v>
      </c>
      <c r="K22" s="19"/>
      <c r="L22" s="21" t="str">
        <f>IF(ISBLANK(VLOOKUP(T_IEA13PL[[#This Row],[Ścieżka Xpath]],ALL!$C:O,COLUMN(L$2),0)),"",VLOOKUP(T_IEA13PL[[#This Row],[Ścieżka Xpath]],ALL!$C:O,COLUMN(L$2),0))</f>
        <v/>
      </c>
      <c r="M22" s="21" t="str">
        <f>IF(ISBLANK(VLOOKUP(T_IEA13PL[[#This Row],[Ścieżka Xpath]],ALL!$C:P,COLUMN(M$2),0)),"",VLOOKUP(T_IEA13PL[[#This Row],[Ścieżka Xpath]],ALL!$C:P,COLUMN(M$2),0))</f>
        <v/>
      </c>
      <c r="N22" s="25" t="str">
        <f>IF(ISBLANK(VLOOKUP(T_IEA13PL[[#This Row],[Ścieżka Xpath]],ALL!$C:Q,COLUMN(N$2),0)),"",VLOOKUP(T_IEA13PL[[#This Row],[Ścieżka Xpath]],ALL!$C:Q,COLUMN(N$2),0))</f>
        <v/>
      </c>
      <c r="O22" s="25" t="str">
        <f>IF(ISBLANK(VLOOKUP(T_IEA13PL[[#This Row],[Ścieżka Xpath]],ALL!$C:R,COLUMN(O$2),0)),"",VLOOKUP(T_IEA13PL[[#This Row],[Ścieżka Xpath]],ALL!$C:R,COLUMN(O$2),0))</f>
        <v/>
      </c>
    </row>
    <row r="23" spans="1:15">
      <c r="A23" s="25" t="s">
        <v>977</v>
      </c>
      <c r="B23" s="15">
        <v>21</v>
      </c>
      <c r="C23" s="20" t="str">
        <f>IF(ISBLANK(VLOOKUP(T_IEA13PL[[#This Row],[Ścieżka Xpath]],ALL!$C:E,COLUMN(C$2),0)),"",VLOOKUP(T_IEA13PL[[#This Row],[Ścieżka Xpath]],ALL!$C:E,COLUMN(C$2),0))</f>
        <v>-</v>
      </c>
      <c r="D23" s="25" t="s">
        <v>61</v>
      </c>
      <c r="E23" s="25" t="str">
        <f>IF(ISBLANK(VLOOKUP(T_IEA13PL[[#This Row],[Ścieżka Xpath]],ALL!$C:G,COLUMN(E$2),0)),"",VLOOKUP(T_IEA13PL[[#This Row],[Ścieżka Xpath]],ALL!$C:G,COLUMN(E$2),0))</f>
        <v>Message identification.</v>
      </c>
      <c r="F23" s="19"/>
      <c r="G23" s="19" t="s">
        <v>7</v>
      </c>
      <c r="H23" s="19" t="s">
        <v>47</v>
      </c>
      <c r="I23" s="136"/>
      <c r="J23" s="136" t="s">
        <v>62</v>
      </c>
      <c r="K23" s="19"/>
      <c r="L23" s="21" t="str">
        <f>IF(ISBLANK(VLOOKUP(T_IEA13PL[[#This Row],[Ścieżka Xpath]],ALL!$C:O,COLUMN(L$2),0)),"",VLOOKUP(T_IEA13PL[[#This Row],[Ścieżka Xpath]],ALL!$C:O,COLUMN(L$2),0))</f>
        <v/>
      </c>
      <c r="M23" s="21" t="str">
        <f>IF(ISBLANK(VLOOKUP(T_IEA13PL[[#This Row],[Ścieżka Xpath]],ALL!$C:P,COLUMN(M$2),0)),"",VLOOKUP(T_IEA13PL[[#This Row],[Ścieżka Xpath]],ALL!$C:P,COLUMN(M$2),0))</f>
        <v/>
      </c>
      <c r="N23" s="25" t="str">
        <f>IF(ISBLANK(VLOOKUP(T_IEA13PL[[#This Row],[Ścieżka Xpath]],ALL!$C:Q,COLUMN(N$2),0)),"",VLOOKUP(T_IEA13PL[[#This Row],[Ścieżka Xpath]],ALL!$C:Q,COLUMN(N$2),0))</f>
        <v/>
      </c>
      <c r="O23" s="25" t="str">
        <f>IF(ISBLANK(VLOOKUP(T_IEA13PL[[#This Row],[Ścieżka Xpath]],ALL!$C:R,COLUMN(O$2),0)),"",VLOOKUP(T_IEA13PL[[#This Row],[Ścieżka Xpath]],ALL!$C:R,COLUMN(O$2),0))</f>
        <v/>
      </c>
    </row>
    <row r="24" spans="1:15">
      <c r="A24" s="25" t="s">
        <v>978</v>
      </c>
      <c r="B24" s="15">
        <v>22</v>
      </c>
      <c r="C24" s="20" t="str">
        <f>IF(ISBLANK(VLOOKUP(T_IEA13PL[[#This Row],[Ścieżka Xpath]],ALL!$C:E,COLUMN(C$2),0)),"",VLOOKUP(T_IEA13PL[[#This Row],[Ścieżka Xpath]],ALL!$C:E,COLUMN(C$2),0))</f>
        <v>-</v>
      </c>
      <c r="D24" s="25" t="s">
        <v>64</v>
      </c>
      <c r="E24" s="25" t="str">
        <f>IF(ISBLANK(VLOOKUP(T_IEA13PL[[#This Row],[Ścieżka Xpath]],ALL!$C:G,COLUMN(E$2),0)),"",VLOOKUP(T_IEA13PL[[#This Row],[Ścieżka Xpath]],ALL!$C:G,COLUMN(E$2),0))</f>
        <v>Messaage type.</v>
      </c>
      <c r="F24" s="19"/>
      <c r="G24" s="19" t="s">
        <v>7</v>
      </c>
      <c r="H24" s="19" t="s">
        <v>65</v>
      </c>
      <c r="I24" s="136" t="s">
        <v>66</v>
      </c>
      <c r="J24" s="136"/>
      <c r="K24" s="19"/>
      <c r="L24" s="21" t="str">
        <f>IF(ISBLANK(VLOOKUP(T_IEA13PL[[#This Row],[Ścieżka Xpath]],ALL!$C:O,COLUMN(L$2),0)),"",VLOOKUP(T_IEA13PL[[#This Row],[Ścieżka Xpath]],ALL!$C:O,COLUMN(L$2),0))</f>
        <v/>
      </c>
      <c r="M24" s="21" t="str">
        <f>IF(ISBLANK(VLOOKUP(T_IEA13PL[[#This Row],[Ścieżka Xpath]],ALL!$C:P,COLUMN(M$2),0)),"",VLOOKUP(T_IEA13PL[[#This Row],[Ścieżka Xpath]],ALL!$C:P,COLUMN(M$2),0))</f>
        <v/>
      </c>
      <c r="N24" s="25" t="str">
        <f>IF(ISBLANK(VLOOKUP(T_IEA13PL[[#This Row],[Ścieżka Xpath]],ALL!$C:Q,COLUMN(N$2),0)),"",VLOOKUP(T_IEA13PL[[#This Row],[Ścieżka Xpath]],ALL!$C:Q,COLUMN(N$2),0))</f>
        <v/>
      </c>
      <c r="O24" s="25" t="str">
        <f>IF(ISBLANK(VLOOKUP(T_IEA13PL[[#This Row],[Ścieżka Xpath]],ALL!$C:R,COLUMN(O$2),0)),"",VLOOKUP(T_IEA13PL[[#This Row],[Ścieżka Xpath]],ALL!$C:R,COLUMN(O$2),0))</f>
        <v/>
      </c>
    </row>
    <row r="25" spans="1:15" ht="30">
      <c r="A25" s="25" t="s">
        <v>979</v>
      </c>
      <c r="B25" s="15">
        <v>23</v>
      </c>
      <c r="C25" s="20" t="str">
        <f>IF(ISBLANK(VLOOKUP(T_IEA13PL[[#This Row],[Ścieżka Xpath]],ALL!$C:E,COLUMN(C$2),0)),"",VLOOKUP(T_IEA13PL[[#This Row],[Ścieżka Xpath]],ALL!$C:E,COLUMN(C$2),0))</f>
        <v>-</v>
      </c>
      <c r="D25" s="25" t="s">
        <v>1801</v>
      </c>
      <c r="E25" s="25" t="str">
        <f>IF(ISBLANK(VLOOKUP(T_IEA13PL[[#This Row],[Ścieżka Xpath]],ALL!$C:G,COLUMN(E$2),0)),"",VLOOKUP(T_IEA13PL[[#This Row],[Ścieżka Xpath]],ALL!$C:G,COLUMN(E$2),0))</f>
        <v>Not used.</v>
      </c>
      <c r="F25" s="19"/>
      <c r="G25" s="19" t="s">
        <v>17</v>
      </c>
      <c r="H25" s="19" t="s">
        <v>47</v>
      </c>
      <c r="I25" s="136"/>
      <c r="J25" s="136" t="s">
        <v>69</v>
      </c>
      <c r="K25" s="19"/>
      <c r="L25" s="21" t="str">
        <f>IF(ISBLANK(VLOOKUP(T_IEA13PL[[#This Row],[Ścieżka Xpath]],ALL!$C:O,COLUMN(L$2),0)),"",VLOOKUP(T_IEA13PL[[#This Row],[Ścieżka Xpath]],ALL!$C:O,COLUMN(L$2),0))</f>
        <v/>
      </c>
      <c r="M25" s="21" t="str">
        <f>IF(ISBLANK(VLOOKUP(T_IEA13PL[[#This Row],[Ścieżka Xpath]],ALL!$C:P,COLUMN(M$2),0)),"",VLOOKUP(T_IEA13PL[[#This Row],[Ścieżka Xpath]],ALL!$C:P,COLUMN(M$2),0))</f>
        <v/>
      </c>
      <c r="N25" s="25" t="str">
        <f>IF(ISBLANK(VLOOKUP(T_IEA13PL[[#This Row],[Ścieżka Xpath]],ALL!$C:Q,COLUMN(N$2),0)),"",VLOOKUP(T_IEA13PL[[#This Row],[Ścieżka Xpath]],ALL!$C:Q,COLUMN(N$2),0))</f>
        <v/>
      </c>
      <c r="O25" s="25" t="str">
        <f>IF(ISBLANK(VLOOKUP(T_IEA13PL[[#This Row],[Ścieżka Xpath]],ALL!$C:R,COLUMN(O$2),0)),"",VLOOKUP(T_IEA13PL[[#This Row],[Ścieżka Xpath]],ALL!$C:R,COLUMN(O$2),0))</f>
        <v/>
      </c>
    </row>
    <row r="26" spans="1:15">
      <c r="A26" s="85" t="s">
        <v>980</v>
      </c>
      <c r="B26" s="83">
        <v>24</v>
      </c>
      <c r="C26" s="208" t="str">
        <f>IF(ISBLANK(VLOOKUP(T_IEA13PL[[#This Row],[Ścieżka Xpath]],ALL!$C:E,COLUMN(C$2),0)),"",VLOOKUP(T_IEA13PL[[#This Row],[Ścieżka Xpath]],ALL!$C:E,COLUMN(C$2),0))</f>
        <v>-</v>
      </c>
      <c r="D26" s="82" t="s">
        <v>71</v>
      </c>
      <c r="E26" s="82" t="str">
        <f>IF(ISBLANK(VLOOKUP(T_IEA13PL[[#This Row],[Ścieżka Xpath]],ALL!$C:G,COLUMN(E$2),0)),"",VLOOKUP(T_IEA13PL[[#This Row],[Ścieżka Xpath]],ALL!$C:G,COLUMN(E$2),0))</f>
        <v>Transit declaration data.</v>
      </c>
      <c r="F26" s="83">
        <v>1</v>
      </c>
      <c r="G26" s="83" t="s">
        <v>7</v>
      </c>
      <c r="H26" s="83"/>
      <c r="I26" s="134"/>
      <c r="J26" s="134"/>
      <c r="K26" s="35"/>
      <c r="L26" s="182" t="str">
        <f>IF(ISBLANK(VLOOKUP(T_IEA13PL[[#This Row],[Ścieżka Xpath]],ALL!$C:O,COLUMN(L$2),0)),"",VLOOKUP(T_IEA13PL[[#This Row],[Ścieżka Xpath]],ALL!$C:O,COLUMN(L$2),0))</f>
        <v/>
      </c>
      <c r="M26" s="182" t="str">
        <f>IF(ISBLANK(VLOOKUP(T_IEA13PL[[#This Row],[Ścieżka Xpath]],ALL!$C:P,COLUMN(M$2),0)),"",VLOOKUP(T_IEA13PL[[#This Row],[Ścieżka Xpath]],ALL!$C:P,COLUMN(M$2),0))</f>
        <v/>
      </c>
      <c r="N26" s="141" t="str">
        <f>IF(ISBLANK(VLOOKUP(T_IEA13PL[[#This Row],[Ścieżka Xpath]],ALL!$C:Q,COLUMN(N$2),0)),"",VLOOKUP(T_IEA13PL[[#This Row],[Ścieżka Xpath]],ALL!$C:Q,COLUMN(N$2),0))</f>
        <v/>
      </c>
      <c r="O26" s="141" t="str">
        <f>IF(ISBLANK(VLOOKUP(T_IEA13PL[[#This Row],[Ścieżka Xpath]],ALL!$C:R,COLUMN(O$2),0)),"",VLOOKUP(T_IEA13PL[[#This Row],[Ścieżka Xpath]],ALL!$C:R,COLUMN(O$2),0))</f>
        <v/>
      </c>
    </row>
    <row r="27" spans="1:15" ht="270">
      <c r="A27" s="25" t="s">
        <v>981</v>
      </c>
      <c r="B27" s="15">
        <v>25</v>
      </c>
      <c r="C27" s="20" t="str">
        <f>IF(ISBLANK(VLOOKUP(T_IEA13PL[[#This Row],[Ścieżka Xpath]],ALL!$C:E,COLUMN(C$2),0)),"",VLOOKUP(T_IEA13PL[[#This Row],[Ścieżka Xpath]],ALL!$C:E,COLUMN(C$2),0))</f>
        <v>12 09 001 000</v>
      </c>
      <c r="D27" s="25" t="s">
        <v>73</v>
      </c>
      <c r="E27" s="25" t="str">
        <f>IF(ISBLANK(VLOOKUP(T_IEA13PL[[#This Row],[Ścieżka Xpath]],ALL!$C:G,COLUMN(E$2),0)),"",VLOOKUP(T_IEA13PL[[#This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19"/>
      <c r="G27" s="19" t="s">
        <v>17</v>
      </c>
      <c r="H27" s="19" t="s">
        <v>74</v>
      </c>
      <c r="I27" s="136"/>
      <c r="J27" s="136" t="s">
        <v>982</v>
      </c>
      <c r="K27" s="19"/>
      <c r="L27" s="21" t="str">
        <f>IF(ISBLANK(VLOOKUP(T_IEA13PL[[#This Row],[Ścieżka Xpath]],ALL!$C:O,COLUMN(L$2),0)),"",VLOOKUP(T_IEA13PL[[#This Row],[Ścieżka Xpath]],ALL!$C:O,COLUMN(L$2),0))</f>
        <v/>
      </c>
      <c r="M27" s="21" t="str">
        <f>IF(ISBLANK(VLOOKUP(T_IEA13PL[[#This Row],[Ścieżka Xpath]],ALL!$C:P,COLUMN(M$2),0)),"",VLOOKUP(T_IEA13PL[[#This Row],[Ścieżka Xpath]],ALL!$C:P,COLUMN(M$2),0))</f>
        <v/>
      </c>
      <c r="N27" s="25" t="str">
        <f>IF(ISBLANK(VLOOKUP(T_IEA13PL[[#This Row],[Ścieżka Xpath]],ALL!$C:Q,COLUMN(N$2),0)),"",VLOOKUP(T_IEA13PL[[#This Row],[Ścieżka Xpath]],ALL!$C:Q,COLUMN(N$2),0))</f>
        <v/>
      </c>
      <c r="O27" s="25" t="str">
        <f>IF(ISBLANK(VLOOKUP(T_IEA13PL[[#This Row],[Ścieżka Xpath]],ALL!$C:R,COLUMN(O$2),0)),"",VLOOKUP(T_IEA13PL[[#This Row],[Ścieżka Xpath]],ALL!$C:R,COLUMN(O$2),0))</f>
        <v/>
      </c>
    </row>
    <row r="28" spans="1:15" ht="30">
      <c r="A28" s="25" t="s">
        <v>983</v>
      </c>
      <c r="B28" s="15">
        <v>26</v>
      </c>
      <c r="C28" s="20" t="str">
        <f>IF(ISBLANK(VLOOKUP(T_IEA13PL[[#This Row],[Ścieżka Xpath]],ALL!$C:E,COLUMN(C$2),0)),"",VLOOKUP(T_IEA13PL[[#This Row],[Ścieżka Xpath]],ALL!$C:E,COLUMN(C$2),0))</f>
        <v>-</v>
      </c>
      <c r="D28" s="25" t="s">
        <v>984</v>
      </c>
      <c r="E28" s="25" t="str">
        <f>IF(ISBLANK(VLOOKUP(T_IEA13PL[[#This Row],[Ścieżka Xpath]],ALL!$C:G,COLUMN(E$2),0)),"",VLOOKUP(T_IEA13PL[[#This Row],[Ścieżka Xpath]],ALL!$C:G,COLUMN(E$2),0))</f>
        <v>Movement reference number.</v>
      </c>
      <c r="F28" s="19"/>
      <c r="G28" s="19" t="s">
        <v>17</v>
      </c>
      <c r="H28" s="19" t="s">
        <v>985</v>
      </c>
      <c r="I28" s="136"/>
      <c r="J28" s="136" t="s">
        <v>986</v>
      </c>
      <c r="K28" s="19"/>
      <c r="L28" s="21" t="str">
        <f>IF(ISBLANK(VLOOKUP(T_IEA13PL[[#This Row],[Ścieżka Xpath]],ALL!$C:O,COLUMN(L$2),0)),"",VLOOKUP(T_IEA13PL[[#This Row],[Ścieżka Xpath]],ALL!$C:O,COLUMN(L$2),0))</f>
        <v>Korekta formatu.</v>
      </c>
      <c r="M28" s="21" t="str">
        <f>IF(ISBLANK(VLOOKUP(T_IEA13PL[[#This Row],[Ścieżka Xpath]],ALL!$C:P,COLUMN(M$2),0)),"",VLOOKUP(T_IEA13PL[[#This Row],[Ścieżka Xpath]],ALL!$C:P,COLUMN(M$2),0))</f>
        <v>Format correction.</v>
      </c>
      <c r="N28" s="25" t="str">
        <f>IF(ISBLANK(VLOOKUP(T_IEA13PL[[#This Row],[Ścieżka Xpath]],ALL!$C:Q,COLUMN(N$2),0)),"",VLOOKUP(T_IEA13PL[[#This Row],[Ścieżka Xpath]],ALL!$C:Q,COLUMN(N$2),0))</f>
        <v/>
      </c>
      <c r="O28" s="25" t="str">
        <f>IF(ISBLANK(VLOOKUP(T_IEA13PL[[#This Row],[Ścieżka Xpath]],ALL!$C:R,COLUMN(O$2),0)),"",VLOOKUP(T_IEA13PL[[#This Row],[Ścieżka Xpath]],ALL!$C:R,COLUMN(O$2),0))</f>
        <v/>
      </c>
    </row>
    <row r="29" spans="1:15" ht="30">
      <c r="A29" s="25" t="s">
        <v>987</v>
      </c>
      <c r="B29" s="15">
        <v>27</v>
      </c>
      <c r="C29" s="20" t="str">
        <f>IF(ISBLANK(VLOOKUP(T_IEA13PL[[#This Row],[Ścieżka Xpath]],ALL!$C:E,COLUMN(C$2),0)),"",VLOOKUP(T_IEA13PL[[#This Row],[Ścieżka Xpath]],ALL!$C:E,COLUMN(C$2),0))</f>
        <v>-</v>
      </c>
      <c r="D29" s="25" t="s">
        <v>988</v>
      </c>
      <c r="E29" s="25" t="str">
        <f>IF(ISBLANK(VLOOKUP(T_IEA13PL[[#This Row],[Ścieżka Xpath]],ALL!$C:G,COLUMN(E$2),0)),"",VLOOKUP(T_IEA13PL[[#This Row],[Ścieżka Xpath]],ALL!$C:G,COLUMN(E$2),0))</f>
        <v>ENS MRN.</v>
      </c>
      <c r="F29" s="19"/>
      <c r="G29" s="19" t="s">
        <v>17</v>
      </c>
      <c r="H29" s="19" t="s">
        <v>985</v>
      </c>
      <c r="I29" s="136"/>
      <c r="J29" s="136" t="s">
        <v>989</v>
      </c>
      <c r="K29" s="19"/>
      <c r="L29" s="21" t="str">
        <f>IF(ISBLANK(VLOOKUP(T_IEA13PL[[#This Row],[Ścieżka Xpath]],ALL!$C:O,COLUMN(L$2),0)),"",VLOOKUP(T_IEA13PL[[#This Row],[Ścieżka Xpath]],ALL!$C:O,COLUMN(L$2),0))</f>
        <v>Korekta formatu.</v>
      </c>
      <c r="M29" s="21" t="str">
        <f>IF(ISBLANK(VLOOKUP(T_IEA13PL[[#This Row],[Ścieżka Xpath]],ALL!$C:P,COLUMN(M$2),0)),"",VLOOKUP(T_IEA13PL[[#This Row],[Ścieżka Xpath]],ALL!$C:P,COLUMN(M$2),0))</f>
        <v>Format correction.</v>
      </c>
      <c r="N29" s="25" t="str">
        <f>IF(ISBLANK(VLOOKUP(T_IEA13PL[[#This Row],[Ścieżka Xpath]],ALL!$C:Q,COLUMN(N$2),0)),"",VLOOKUP(T_IEA13PL[[#This Row],[Ścieżka Xpath]],ALL!$C:Q,COLUMN(N$2),0))</f>
        <v>Nowy element w Fazie 6.</v>
      </c>
      <c r="O29" s="25" t="str">
        <f>IF(ISBLANK(VLOOKUP(T_IEA13PL[[#This Row],[Ścieżka Xpath]],ALL!$C:R,COLUMN(O$2),0)),"",VLOOKUP(T_IEA13PL[[#This Row],[Ścieżka Xpath]],ALL!$C:R,COLUMN(O$2),0))</f>
        <v>P6 new element.</v>
      </c>
    </row>
    <row r="30" spans="1:15" ht="45">
      <c r="A30" s="25" t="s">
        <v>990</v>
      </c>
      <c r="B30" s="15">
        <v>28</v>
      </c>
      <c r="C30" s="20" t="str">
        <f>IF(ISBLANK(VLOOKUP(T_IEA13PL[[#This Row],[Ścieżka Xpath]],ALL!$C:E,COLUMN(C$2),0)),"",VLOOKUP(T_IEA13PL[[#This Row],[Ścieżka Xpath]],ALL!$C:E,COLUMN(C$2),0))</f>
        <v>11 01 001 000</v>
      </c>
      <c r="D30" s="25" t="s">
        <v>76</v>
      </c>
      <c r="E30" s="25" t="str">
        <f>IF(ISBLANK(VLOOKUP(T_IEA13PL[[#This Row],[Ścieżka Xpath]],ALL!$C:G,COLUMN(E$2),0)),"",VLOOKUP(T_IEA13PL[[#This Row],[Ścieżka Xpath]],ALL!$C:G,COLUMN(E$2),0))</f>
        <v>Declaration type.</v>
      </c>
      <c r="F30" s="19"/>
      <c r="G30" s="19" t="s">
        <v>7</v>
      </c>
      <c r="H30" s="19" t="s">
        <v>77</v>
      </c>
      <c r="I30" s="136" t="s">
        <v>78</v>
      </c>
      <c r="J30" s="136" t="s">
        <v>79</v>
      </c>
      <c r="K30" s="19"/>
      <c r="L30" s="21" t="str">
        <f>IF(ISBLANK(VLOOKUP(T_IEA13PL[[#This Row],[Ścieżka Xpath]],ALL!$C:O,COLUMN(L$2),0)),"",VLOOKUP(T_IEA13PL[[#This Row],[Ścieżka Xpath]],ALL!$C:O,COLUMN(L$2),0))</f>
        <v/>
      </c>
      <c r="M30" s="21" t="str">
        <f>IF(ISBLANK(VLOOKUP(T_IEA13PL[[#This Row],[Ścieżka Xpath]],ALL!$C:P,COLUMN(M$2),0)),"",VLOOKUP(T_IEA13PL[[#This Row],[Ścieżka Xpath]],ALL!$C:P,COLUMN(M$2),0))</f>
        <v/>
      </c>
      <c r="N30" s="25" t="str">
        <f>IF(ISBLANK(VLOOKUP(T_IEA13PL[[#This Row],[Ścieżka Xpath]],ALL!$C:Q,COLUMN(N$2),0)),"",VLOOKUP(T_IEA13PL[[#This Row],[Ścieżka Xpath]],ALL!$C:Q,COLUMN(N$2),0))</f>
        <v/>
      </c>
      <c r="O30" s="25" t="str">
        <f>IF(ISBLANK(VLOOKUP(T_IEA13PL[[#This Row],[Ścieżka Xpath]],ALL!$C:R,COLUMN(O$2),0)),"",VLOOKUP(T_IEA13PL[[#This Row],[Ścieżka Xpath]],ALL!$C:R,COLUMN(O$2),0))</f>
        <v/>
      </c>
    </row>
    <row r="31" spans="1:15" ht="75">
      <c r="A31" s="25" t="s">
        <v>991</v>
      </c>
      <c r="B31" s="15">
        <v>29</v>
      </c>
      <c r="C31" s="20" t="str">
        <f>IF(ISBLANK(VLOOKUP(T_IEA13PL[[#This Row],[Ścieżka Xpath]],ALL!$C:E,COLUMN(C$2),0)),"",VLOOKUP(T_IEA13PL[[#This Row],[Ścieżka Xpath]],ALL!$C:E,COLUMN(C$2),0))</f>
        <v>11 02 001 000</v>
      </c>
      <c r="D31" s="25" t="s">
        <v>81</v>
      </c>
      <c r="E31" s="25" t="str">
        <f>IF(ISBLANK(VLOOKUP(T_IEA13PL[[#This Row],[Ścieżka Xpath]],ALL!$C:G,COLUMN(E$2),0)),"",VLOOKUP(T_IEA13PL[[#This Row],[Ścieżka Xpath]],ALL!$C:G,COLUMN(E$2),0))</f>
        <v>Additional declaration type.</v>
      </c>
      <c r="F31" s="19"/>
      <c r="G31" s="19" t="s">
        <v>7</v>
      </c>
      <c r="H31" s="19" t="s">
        <v>82</v>
      </c>
      <c r="I31" s="136" t="s">
        <v>83</v>
      </c>
      <c r="J31" s="136"/>
      <c r="K31" s="19"/>
      <c r="L31" s="21" t="str">
        <f>IF(ISBLANK(VLOOKUP(T_IEA13PL[[#This Row],[Ścieżka Xpath]],ALL!$C:O,COLUMN(L$2),0)),"",VLOOKUP(T_IEA13PL[[#This Row],[Ścieżka Xpath]],ALL!$C:O,COLUMN(L$2),0))</f>
        <v/>
      </c>
      <c r="M31" s="21" t="str">
        <f>IF(ISBLANK(VLOOKUP(T_IEA13PL[[#This Row],[Ścieżka Xpath]],ALL!$C:P,COLUMN(M$2),0)),"",VLOOKUP(T_IEA13PL[[#This Row],[Ścieżka Xpath]],ALL!$C:P,COLUMN(M$2),0))</f>
        <v/>
      </c>
      <c r="N31" s="25" t="str">
        <f>IF(ISBLANK(VLOOKUP(T_IEA13PL[[#This Row],[Ścieżka Xpath]],ALL!$C:Q,COLUMN(N$2),0)),"",VLOOKUP(T_IEA13PL[[#This Row],[Ścieżka Xpath]],ALL!$C:Q,COLUMN(N$2),0))</f>
        <v/>
      </c>
      <c r="O31" s="25" t="str">
        <f>IF(ISBLANK(VLOOKUP(T_IEA13PL[[#This Row],[Ścieżka Xpath]],ALL!$C:R,COLUMN(O$2),0)),"",VLOOKUP(T_IEA13PL[[#This Row],[Ścieżka Xpath]],ALL!$C:R,COLUMN(O$2),0))</f>
        <v/>
      </c>
    </row>
    <row r="32" spans="1:15" ht="30">
      <c r="A32" s="25" t="s">
        <v>992</v>
      </c>
      <c r="B32" s="15">
        <v>30</v>
      </c>
      <c r="C32" s="20" t="str">
        <f>IF(ISBLANK(VLOOKUP(T_IEA13PL[[#This Row],[Ścieżka Xpath]],ALL!$C:E,COLUMN(C$2),0)),"",VLOOKUP(T_IEA13PL[[#This Row],[Ścieżka Xpath]],ALL!$C:E,COLUMN(C$2),0))</f>
        <v>12 06 001 000</v>
      </c>
      <c r="D32" s="25" t="s">
        <v>85</v>
      </c>
      <c r="E32" s="25" t="str">
        <f>IF(ISBLANK(VLOOKUP(T_IEA13PL[[#This Row],[Ścieżka Xpath]],ALL!$C:G,COLUMN(E$2),0)),"",VLOOKUP(T_IEA13PL[[#This Row],[Ścieżka Xpath]],ALL!$C:G,COLUMN(E$2),0))</f>
        <v>TIR cernet number.</v>
      </c>
      <c r="F32" s="19"/>
      <c r="G32" s="19" t="s">
        <v>17</v>
      </c>
      <c r="H32" s="19" t="s">
        <v>86</v>
      </c>
      <c r="I32" s="136"/>
      <c r="J32" s="136" t="s">
        <v>87</v>
      </c>
      <c r="K32" s="19"/>
      <c r="L32" s="21" t="str">
        <f>IF(ISBLANK(VLOOKUP(T_IEA13PL[[#This Row],[Ścieżka Xpath]],ALL!$C:O,COLUMN(L$2),0)),"",VLOOKUP(T_IEA13PL[[#This Row],[Ścieżka Xpath]],ALL!$C:O,COLUMN(L$2),0))</f>
        <v/>
      </c>
      <c r="M32" s="21" t="str">
        <f>IF(ISBLANK(VLOOKUP(T_IEA13PL[[#This Row],[Ścieżka Xpath]],ALL!$C:P,COLUMN(M$2),0)),"",VLOOKUP(T_IEA13PL[[#This Row],[Ścieżka Xpath]],ALL!$C:P,COLUMN(M$2),0))</f>
        <v/>
      </c>
      <c r="N32" s="25" t="str">
        <f>IF(ISBLANK(VLOOKUP(T_IEA13PL[[#This Row],[Ścieżka Xpath]],ALL!$C:Q,COLUMN(N$2),0)),"",VLOOKUP(T_IEA13PL[[#This Row],[Ścieżka Xpath]],ALL!$C:Q,COLUMN(N$2),0))</f>
        <v/>
      </c>
      <c r="O32" s="25" t="str">
        <f>IF(ISBLANK(VLOOKUP(T_IEA13PL[[#This Row],[Ścieżka Xpath]],ALL!$C:R,COLUMN(O$2),0)),"",VLOOKUP(T_IEA13PL[[#This Row],[Ścieżka Xpath]],ALL!$C:R,COLUMN(O$2),0))</f>
        <v/>
      </c>
    </row>
    <row r="33" spans="1:15" ht="30">
      <c r="A33" s="25" t="s">
        <v>993</v>
      </c>
      <c r="B33" s="15">
        <v>31</v>
      </c>
      <c r="C33" s="20" t="str">
        <f>IF(ISBLANK(VLOOKUP(T_IEA13PL[[#This Row],[Ścieżka Xpath]],ALL!$C:E,COLUMN(C$2),0)),"",VLOOKUP(T_IEA13PL[[#This Row],[Ścieżka Xpath]],ALL!$C:E,COLUMN(C$2),0))</f>
        <v/>
      </c>
      <c r="D33" s="25" t="s">
        <v>89</v>
      </c>
      <c r="E33" s="25" t="str">
        <f>IF(ISBLANK(VLOOKUP(T_IEA13PL[[#This Row],[Ścieżka Xpath]],ALL!$C:G,COLUMN(E$2),0)),"",VLOOKUP(T_IEA13PL[[#This Row],[Ścieżka Xpath]],ALL!$C:G,COLUMN(E$2),0))</f>
        <v>Esimated date and time of goods prestentation in Customs Office.</v>
      </c>
      <c r="F33" s="19"/>
      <c r="G33" s="19" t="s">
        <v>12</v>
      </c>
      <c r="H33" s="19" t="s">
        <v>58</v>
      </c>
      <c r="I33" s="136"/>
      <c r="J33" s="136" t="s">
        <v>59</v>
      </c>
      <c r="K33" s="19"/>
      <c r="L33" s="21" t="str">
        <f>IF(ISBLANK(VLOOKUP(T_IEA13PL[[#This Row],[Ścieżka Xpath]],ALL!$C:O,COLUMN(L$2),0)),"",VLOOKUP(T_IEA13PL[[#This Row],[Ścieżka Xpath]],ALL!$C:O,COLUMN(L$2),0))</f>
        <v/>
      </c>
      <c r="M33" s="21" t="str">
        <f>IF(ISBLANK(VLOOKUP(T_IEA13PL[[#This Row],[Ścieżka Xpath]],ALL!$C:P,COLUMN(M$2),0)),"",VLOOKUP(T_IEA13PL[[#This Row],[Ścieżka Xpath]],ALL!$C:P,COLUMN(M$2),0))</f>
        <v/>
      </c>
      <c r="N33" s="25" t="str">
        <f>IF(ISBLANK(VLOOKUP(T_IEA13PL[[#This Row],[Ścieżka Xpath]],ALL!$C:Q,COLUMN(N$2),0)),"",VLOOKUP(T_IEA13PL[[#This Row],[Ścieżka Xpath]],ALL!$C:Q,COLUMN(N$2),0))</f>
        <v/>
      </c>
      <c r="O33" s="25" t="str">
        <f>IF(ISBLANK(VLOOKUP(T_IEA13PL[[#This Row],[Ścieżka Xpath]],ALL!$C:R,COLUMN(O$2),0)),"",VLOOKUP(T_IEA13PL[[#This Row],[Ścieżka Xpath]],ALL!$C:R,COLUMN(O$2),0))</f>
        <v/>
      </c>
    </row>
    <row r="34" spans="1:15" ht="45">
      <c r="A34" s="25" t="s">
        <v>994</v>
      </c>
      <c r="B34" s="15">
        <v>32</v>
      </c>
      <c r="C34" s="20" t="str">
        <f>IF(ISBLANK(VLOOKUP(T_IEA13PL[[#This Row],[Ścieżka Xpath]],ALL!$C:E,COLUMN(C$2),0)),"",VLOOKUP(T_IEA13PL[[#This Row],[Ścieżka Xpath]],ALL!$C:E,COLUMN(C$2),0))</f>
        <v>11 07 001 000</v>
      </c>
      <c r="D34" s="25" t="s">
        <v>91</v>
      </c>
      <c r="E34" s="25" t="str">
        <f>IF(ISBLANK(VLOOKUP(T_IEA13PL[[#This Row],[Ścieżka Xpath]],ALL!$C:G,COLUMN(E$2),0)),"",VLOOKUP(T_IEA13PL[[#This Row],[Ścieżka Xpath]],ALL!$C:G,COLUMN(E$2),0))</f>
        <v>Security indicator.</v>
      </c>
      <c r="F34" s="19"/>
      <c r="G34" s="19" t="s">
        <v>7</v>
      </c>
      <c r="H34" s="19" t="s">
        <v>92</v>
      </c>
      <c r="I34" s="136" t="s">
        <v>93</v>
      </c>
      <c r="J34" s="136"/>
      <c r="K34" s="19"/>
      <c r="L34" s="21" t="str">
        <f>IF(ISBLANK(VLOOKUP(T_IEA13PL[[#This Row],[Ścieżka Xpath]],ALL!$C:O,COLUMN(L$2),0)),"",VLOOKUP(T_IEA13PL[[#This Row],[Ścieżka Xpath]],ALL!$C:O,COLUMN(L$2),0))</f>
        <v/>
      </c>
      <c r="M34" s="21" t="str">
        <f>IF(ISBLANK(VLOOKUP(T_IEA13PL[[#This Row],[Ścieżka Xpath]],ALL!$C:P,COLUMN(M$2),0)),"",VLOOKUP(T_IEA13PL[[#This Row],[Ścieżka Xpath]],ALL!$C:P,COLUMN(M$2),0))</f>
        <v/>
      </c>
      <c r="N34" s="25" t="str">
        <f>IF(ISBLANK(VLOOKUP(T_IEA13PL[[#This Row],[Ścieżka Xpath]],ALL!$C:Q,COLUMN(N$2),0)),"",VLOOKUP(T_IEA13PL[[#This Row],[Ścieżka Xpath]],ALL!$C:Q,COLUMN(N$2),0))</f>
        <v/>
      </c>
      <c r="O34" s="25" t="str">
        <f>IF(ISBLANK(VLOOKUP(T_IEA13PL[[#This Row],[Ścieżka Xpath]],ALL!$C:R,COLUMN(O$2),0)),"",VLOOKUP(T_IEA13PL[[#This Row],[Ścieżka Xpath]],ALL!$C:R,COLUMN(O$2),0))</f>
        <v/>
      </c>
    </row>
    <row r="35" spans="1:15" ht="75">
      <c r="A35" s="25" t="s">
        <v>995</v>
      </c>
      <c r="B35" s="15">
        <v>33</v>
      </c>
      <c r="C35" s="20" t="str">
        <f>IF(ISBLANK(VLOOKUP(T_IEA13PL[[#This Row],[Ścieżka Xpath]],ALL!$C:E,COLUMN(C$2),0)),"",VLOOKUP(T_IEA13PL[[#This Row],[Ścieżka Xpath]],ALL!$C:E,COLUMN(C$2),0))</f>
        <v>11 08 001 000</v>
      </c>
      <c r="D35" s="25" t="s">
        <v>95</v>
      </c>
      <c r="E35" s="25" t="str">
        <f>IF(ISBLANK(VLOOKUP(T_IEA13PL[[#This Row],[Ścieżka Xpath]],ALL!$C:G,COLUMN(E$2),0)),"",VLOOKUP(T_IEA13PL[[#This Row],[Ścieżka Xpath]],ALL!$C:G,COLUMN(E$2),0))</f>
        <v>Reduced dataset indicator.</v>
      </c>
      <c r="F35" s="19"/>
      <c r="G35" s="19" t="s">
        <v>7</v>
      </c>
      <c r="H35" s="19" t="s">
        <v>92</v>
      </c>
      <c r="I35" s="136" t="s">
        <v>96</v>
      </c>
      <c r="J35" s="136" t="s">
        <v>97</v>
      </c>
      <c r="K35" s="19"/>
      <c r="L35" s="21" t="str">
        <f>IF(ISBLANK(VLOOKUP(T_IEA13PL[[#This Row],[Ścieżka Xpath]],ALL!$C:O,COLUMN(L$2),0)),"",VLOOKUP(T_IEA13PL[[#This Row],[Ścieżka Xpath]],ALL!$C:O,COLUMN(L$2),0))</f>
        <v/>
      </c>
      <c r="M35" s="21" t="str">
        <f>IF(ISBLANK(VLOOKUP(T_IEA13PL[[#This Row],[Ścieżka Xpath]],ALL!$C:P,COLUMN(M$2),0)),"",VLOOKUP(T_IEA13PL[[#This Row],[Ścieżka Xpath]],ALL!$C:P,COLUMN(M$2),0))</f>
        <v/>
      </c>
      <c r="N35" s="25" t="str">
        <f>IF(ISBLANK(VLOOKUP(T_IEA13PL[[#This Row],[Ścieżka Xpath]],ALL!$C:Q,COLUMN(N$2),0)),"",VLOOKUP(T_IEA13PL[[#This Row],[Ścieżka Xpath]],ALL!$C:Q,COLUMN(N$2),0))</f>
        <v/>
      </c>
      <c r="O35" s="25" t="str">
        <f>IF(ISBLANK(VLOOKUP(T_IEA13PL[[#This Row],[Ścieżka Xpath]],ALL!$C:R,COLUMN(O$2),0)),"",VLOOKUP(T_IEA13PL[[#This Row],[Ścieżka Xpath]],ALL!$C:R,COLUMN(O$2),0))</f>
        <v/>
      </c>
    </row>
    <row r="36" spans="1:15" ht="30">
      <c r="A36" s="25" t="s">
        <v>996</v>
      </c>
      <c r="B36" s="15">
        <v>34</v>
      </c>
      <c r="C36" s="20" t="str">
        <f>IF(ISBLANK(VLOOKUP(T_IEA13PL[[#This Row],[Ścieżka Xpath]],ALL!$C:E,COLUMN(C$2),0)),"",VLOOKUP(T_IEA13PL[[#This Row],[Ścieżka Xpath]],ALL!$C:E,COLUMN(C$2),0))</f>
        <v>11 04 001 000</v>
      </c>
      <c r="D36" s="25" t="s">
        <v>99</v>
      </c>
      <c r="E36" s="25" t="str">
        <f>IF(ISBLANK(VLOOKUP(T_IEA13PL[[#This Row],[Ścieżka Xpath]],ALL!$C:G,COLUMN(E$2),0)),"",VLOOKUP(T_IEA13PL[[#This Row],[Ścieżka Xpath]],ALL!$C:G,COLUMN(E$2),0))</f>
        <v>Specific cirsumstances code.</v>
      </c>
      <c r="F36" s="19"/>
      <c r="G36" s="19" t="s">
        <v>17</v>
      </c>
      <c r="H36" s="19" t="s">
        <v>100</v>
      </c>
      <c r="I36" s="136" t="s">
        <v>101</v>
      </c>
      <c r="J36" s="202" t="s">
        <v>102</v>
      </c>
      <c r="K36" s="19"/>
      <c r="L36" s="21" t="str">
        <f>IF(ISBLANK(VLOOKUP(T_IEA13PL[[#This Row],[Ścieżka Xpath]],ALL!$C:O,COLUMN(L$2),0)),"",VLOOKUP(T_IEA13PL[[#This Row],[Ścieżka Xpath]],ALL!$C:O,COLUMN(L$2),0))</f>
        <v/>
      </c>
      <c r="M36" s="21" t="str">
        <f>IF(ISBLANK(VLOOKUP(T_IEA13PL[[#This Row],[Ścieżka Xpath]],ALL!$C:P,COLUMN(M$2),0)),"",VLOOKUP(T_IEA13PL[[#This Row],[Ścieżka Xpath]],ALL!$C:P,COLUMN(M$2),0))</f>
        <v/>
      </c>
      <c r="N36" s="25" t="str">
        <f>IF(ISBLANK(VLOOKUP(T_IEA13PL[[#This Row],[Ścieżka Xpath]],ALL!$C:Q,COLUMN(N$2),0)),"",VLOOKUP(T_IEA13PL[[#This Row],[Ścieżka Xpath]],ALL!$C:Q,COLUMN(N$2),0))</f>
        <v>Dodanie reguły/warunku.</v>
      </c>
      <c r="O36" s="25" t="str">
        <f>IF(ISBLANK(VLOOKUP(T_IEA13PL[[#This Row],[Ścieżka Xpath]],ALL!$C:R,COLUMN(O$2),0)),"",VLOOKUP(T_IEA13PL[[#This Row],[Ścieżka Xpath]],ALL!$C:R,COLUMN(O$2),0))</f>
        <v>R/C addition.</v>
      </c>
    </row>
    <row r="37" spans="1:15" ht="30">
      <c r="A37" s="25" t="s">
        <v>997</v>
      </c>
      <c r="B37" s="15">
        <v>35</v>
      </c>
      <c r="C37" s="20" t="str">
        <f>IF(ISBLANK(VLOOKUP(T_IEA13PL[[#This Row],[Ścieżka Xpath]],ALL!$C:E,COLUMN(C$2),0)),"",VLOOKUP(T_IEA13PL[[#This Row],[Ścieżka Xpath]],ALL!$C:E,COLUMN(C$2),0))</f>
        <v>-</v>
      </c>
      <c r="D37" s="25" t="s">
        <v>104</v>
      </c>
      <c r="E37" s="25" t="str">
        <f>IF(ISBLANK(VLOOKUP(T_IEA13PL[[#This Row],[Ścieżka Xpath]],ALL!$C:G,COLUMN(E$2),0)),"",VLOOKUP(T_IEA13PL[[#This Row],[Ścieżka Xpath]],ALL!$C:G,COLUMN(E$2),0))</f>
        <v>Language at Customs Office (e.g. country's official language).</v>
      </c>
      <c r="F37" s="19"/>
      <c r="G37" s="19" t="s">
        <v>12</v>
      </c>
      <c r="H37" s="19" t="s">
        <v>105</v>
      </c>
      <c r="I37" s="136" t="s">
        <v>106</v>
      </c>
      <c r="J37" s="136" t="s">
        <v>107</v>
      </c>
      <c r="K37" s="19"/>
      <c r="L37" s="21" t="str">
        <f>IF(ISBLANK(VLOOKUP(T_IEA13PL[[#This Row],[Ścieżka Xpath]],ALL!$C:O,COLUMN(L$2),0)),"",VLOOKUP(T_IEA13PL[[#This Row],[Ścieżka Xpath]],ALL!$C:O,COLUMN(L$2),0))</f>
        <v/>
      </c>
      <c r="M37" s="21" t="str">
        <f>IF(ISBLANK(VLOOKUP(T_IEA13PL[[#This Row],[Ścieżka Xpath]],ALL!$C:P,COLUMN(M$2),0)),"",VLOOKUP(T_IEA13PL[[#This Row],[Ścieżka Xpath]],ALL!$C:P,COLUMN(M$2),0))</f>
        <v/>
      </c>
      <c r="N37" s="25" t="str">
        <f>IF(ISBLANK(VLOOKUP(T_IEA13PL[[#This Row],[Ścieżka Xpath]],ALL!$C:Q,COLUMN(N$2),0)),"",VLOOKUP(T_IEA13PL[[#This Row],[Ścieżka Xpath]],ALL!$C:Q,COLUMN(N$2),0))</f>
        <v>Zmiana z R0100.</v>
      </c>
      <c r="O37" s="25" t="str">
        <f>IF(ISBLANK(VLOOKUP(T_IEA13PL[[#This Row],[Ścieżka Xpath]],ALL!$C:R,COLUMN(O$2),0)),"",VLOOKUP(T_IEA13PL[[#This Row],[Ścieżka Xpath]],ALL!$C:R,COLUMN(O$2),0))</f>
        <v>Change from R0100.</v>
      </c>
    </row>
    <row r="38" spans="1:15" ht="60">
      <c r="A38" s="25" t="s">
        <v>998</v>
      </c>
      <c r="B38" s="15">
        <v>36</v>
      </c>
      <c r="C38" s="20" t="str">
        <f>IF(ISBLANK(VLOOKUP(T_IEA13PL[[#This Row],[Ścieżka Xpath]],ALL!$C:E,COLUMN(C$2),0)),"",VLOOKUP(T_IEA13PL[[#This Row],[Ścieżka Xpath]],ALL!$C:E,COLUMN(C$2),0))</f>
        <v>16 17 001 000</v>
      </c>
      <c r="D38" s="25" t="s">
        <v>109</v>
      </c>
      <c r="E38" s="25" t="str">
        <f>IF(ISBLANK(VLOOKUP(T_IEA13PL[[#This Row],[Ścieżka Xpath]],ALL!$C:G,COLUMN(E$2),0)),"",VLOOKUP(T_IEA13PL[[#This Row],[Ścieżka Xpath]],ALL!$C:G,COLUMN(E$2),0))</f>
        <v>Binding itinerary flag. Set always to "0". Itinerary suggestion can be declared in Consignment/CountryOfRoutingOfConsignment.</v>
      </c>
      <c r="F38" s="19"/>
      <c r="G38" s="19" t="s">
        <v>7</v>
      </c>
      <c r="H38" s="19" t="s">
        <v>92</v>
      </c>
      <c r="I38" s="136" t="s">
        <v>96</v>
      </c>
      <c r="J38" s="136"/>
      <c r="K38" s="19"/>
      <c r="L38" s="21" t="str">
        <f>IF(ISBLANK(VLOOKUP(T_IEA13PL[[#This Row],[Ścieżka Xpath]],ALL!$C:O,COLUMN(L$2),0)),"",VLOOKUP(T_IEA13PL[[#This Row],[Ścieżka Xpath]],ALL!$C:O,COLUMN(L$2),0))</f>
        <v/>
      </c>
      <c r="M38" s="21" t="str">
        <f>IF(ISBLANK(VLOOKUP(T_IEA13PL[[#This Row],[Ścieżka Xpath]],ALL!$C:P,COLUMN(M$2),0)),"",VLOOKUP(T_IEA13PL[[#This Row],[Ścieżka Xpath]],ALL!$C:P,COLUMN(M$2),0))</f>
        <v/>
      </c>
      <c r="N38" s="25" t="str">
        <f>IF(ISBLANK(VLOOKUP(T_IEA13PL[[#This Row],[Ścieżka Xpath]],ALL!$C:Q,COLUMN(N$2),0)),"",VLOOKUP(T_IEA13PL[[#This Row],[Ścieżka Xpath]],ALL!$C:Q,COLUMN(N$2),0))</f>
        <v/>
      </c>
      <c r="O38" s="25" t="str">
        <f>IF(ISBLANK(VLOOKUP(T_IEA13PL[[#This Row],[Ścieżka Xpath]],ALL!$C:R,COLUMN(O$2),0)),"",VLOOKUP(T_IEA13PL[[#This Row],[Ścieżka Xpath]],ALL!$C:R,COLUMN(O$2),0))</f>
        <v/>
      </c>
    </row>
    <row r="39" spans="1:15">
      <c r="A39" s="25" t="s">
        <v>999</v>
      </c>
      <c r="B39" s="15">
        <v>37</v>
      </c>
      <c r="C39" s="20" t="str">
        <f>IF(ISBLANK(VLOOKUP(T_IEA13PL[[#This Row],[Ścieżka Xpath]],ALL!$C:E,COLUMN(C$2),0)),"",VLOOKUP(T_IEA13PL[[#This Row],[Ścieżka Xpath]],ALL!$C:E,COLUMN(C$2),0))</f>
        <v>-</v>
      </c>
      <c r="D39" s="25" t="s">
        <v>1000</v>
      </c>
      <c r="E39" s="25" t="str">
        <f>IF(ISBLANK(VLOOKUP(T_IEA13PL[[#This Row],[Ścieżka Xpath]],ALL!$C:G,COLUMN(E$2),0)),"",VLOOKUP(T_IEA13PL[[#This Row],[Ścieżka Xpath]],ALL!$C:G,COLUMN(E$2),0))</f>
        <v>Amendment type flag.</v>
      </c>
      <c r="F39" s="19"/>
      <c r="G39" s="19" t="s">
        <v>7</v>
      </c>
      <c r="H39" s="19" t="s">
        <v>92</v>
      </c>
      <c r="I39" s="136" t="s">
        <v>96</v>
      </c>
      <c r="J39" s="136" t="s">
        <v>1001</v>
      </c>
      <c r="K39" s="19"/>
      <c r="L39" s="21" t="str">
        <f>IF(ISBLANK(VLOOKUP(T_IEA13PL[[#This Row],[Ścieżka Xpath]],ALL!$C:O,COLUMN(L$2),0)),"",VLOOKUP(T_IEA13PL[[#This Row],[Ścieżka Xpath]],ALL!$C:O,COLUMN(L$2),0))</f>
        <v/>
      </c>
      <c r="M39" s="21" t="str">
        <f>IF(ISBLANK(VLOOKUP(T_IEA13PL[[#This Row],[Ścieżka Xpath]],ALL!$C:P,COLUMN(M$2),0)),"",VLOOKUP(T_IEA13PL[[#This Row],[Ścieżka Xpath]],ALL!$C:P,COLUMN(M$2),0))</f>
        <v/>
      </c>
      <c r="N39" s="25" t="str">
        <f>IF(ISBLANK(VLOOKUP(T_IEA13PL[[#This Row],[Ścieżka Xpath]],ALL!$C:Q,COLUMN(N$2),0)),"",VLOOKUP(T_IEA13PL[[#This Row],[Ścieżka Xpath]],ALL!$C:Q,COLUMN(N$2),0))</f>
        <v>Zmiana z R0520.</v>
      </c>
      <c r="O39" s="25" t="str">
        <f>IF(ISBLANK(VLOOKUP(T_IEA13PL[[#This Row],[Ścieżka Xpath]],ALL!$C:R,COLUMN(O$2),0)),"",VLOOKUP(T_IEA13PL[[#This Row],[Ścieżka Xpath]],ALL!$C:R,COLUMN(O$2),0))</f>
        <v>Change from R0520.</v>
      </c>
    </row>
    <row r="40" spans="1:15" ht="90">
      <c r="A40" s="25" t="s">
        <v>1002</v>
      </c>
      <c r="B40" s="15">
        <v>38</v>
      </c>
      <c r="C40" s="20" t="str">
        <f>IF(ISBLANK(VLOOKUP(T_IEA13PL[[#This Row],[Ścieżka Xpath]],ALL!$C:E,COLUMN(C$2),0)),"",VLOOKUP(T_IEA13PL[[#This Row],[Ścieżka Xpath]],ALL!$C:E,COLUMN(C$2),0))</f>
        <v>15 11 000 000</v>
      </c>
      <c r="D40" s="25" t="s">
        <v>111</v>
      </c>
      <c r="E40" s="25" t="str">
        <f>IF(ISBLANK(VLOOKUP(T_IEA13PL[[#This Row],[Ścieżka Xpath]],ALL!$C:G,COLUMN(E$2),0)),"",VLOOKUP(T_IEA13PL[[#This Row],[Ścieżka Xpath]],ALL!$C:G,COLUMN(E$2),0))</f>
        <v>Limit date (in format YYYY-MM-DD) for delivery of goods to OoDes. If date beyond the NCTS2PLUS limit is set, it will be corrected to the maximum allowed date.</v>
      </c>
      <c r="F40" s="19"/>
      <c r="G40" s="19" t="s">
        <v>17</v>
      </c>
      <c r="H40" s="19" t="s">
        <v>112</v>
      </c>
      <c r="I40" s="136"/>
      <c r="J40" s="202" t="s">
        <v>3822</v>
      </c>
      <c r="K40" s="19"/>
      <c r="L40" s="21" t="str">
        <f>IF(ISBLANK(VLOOKUP(T_IEA13PL[[#This Row],[Ścieżka Xpath]],ALL!$C:O,COLUMN(L$2),0)),"",VLOOKUP(T_IEA13PL[[#This Row],[Ścieżka Xpath]],ALL!$C:O,COLUMN(L$2),0))</f>
        <v/>
      </c>
      <c r="M40" s="21" t="str">
        <f>IF(ISBLANK(VLOOKUP(T_IEA13PL[[#This Row],[Ścieżka Xpath]],ALL!$C:P,COLUMN(M$2),0)),"",VLOOKUP(T_IEA13PL[[#This Row],[Ścieżka Xpath]],ALL!$C:P,COLUMN(M$2),0))</f>
        <v/>
      </c>
      <c r="N40" s="25" t="str">
        <f>IF(ISBLANK(VLOOKUP(T_IEA13PL[[#This Row],[Ścieżka Xpath]],ALL!$C:Q,COLUMN(N$2),0)),"",VLOOKUP(T_IEA13PL[[#This Row],[Ścieżka Xpath]],ALL!$C:Q,COLUMN(N$2),0))</f>
        <v>Dodanie G0839.</v>
      </c>
      <c r="O40" s="25" t="str">
        <f>IF(ISBLANK(VLOOKUP(T_IEA13PL[[#This Row],[Ścieżka Xpath]],ALL!$C:R,COLUMN(O$2),0)),"",VLOOKUP(T_IEA13PL[[#This Row],[Ścieżka Xpath]],ALL!$C:R,COLUMN(O$2),0))</f>
        <v>Addition of CG0839.</v>
      </c>
    </row>
    <row r="41" spans="1:15" ht="30">
      <c r="A41" s="25" t="s">
        <v>1003</v>
      </c>
      <c r="B41" s="15">
        <v>39</v>
      </c>
      <c r="C41" s="20" t="str">
        <f>IF(ISBLANK(VLOOKUP(T_IEA13PL[[#This Row],[Ścieżka Xpath]],ALL!$C:E,COLUMN(C$2),0)),"",VLOOKUP(T_IEA13PL[[#This Row],[Ścieżka Xpath]],ALL!$C:E,COLUMN(C$2),0))</f>
        <v>-</v>
      </c>
      <c r="D41" s="25"/>
      <c r="E41" s="25" t="str">
        <f>IF(ISBLANK(VLOOKUP(T_IEA13PL[[#This Row],[Ścieżka Xpath]],ALL!$C:G,COLUMN(E$2),0)),"",VLOOKUP(T_IEA13PL[[#This Row],[Ścieżka Xpath]],ALL!$C:G,COLUMN(E$2),0))</f>
        <v>Referral request identifer from IEA70PL message.</v>
      </c>
      <c r="F41" s="19"/>
      <c r="G41" s="19" t="s">
        <v>17</v>
      </c>
      <c r="H41" s="19" t="s">
        <v>167</v>
      </c>
      <c r="I41" s="136"/>
      <c r="J41" s="136" t="s">
        <v>1004</v>
      </c>
      <c r="K41" s="19"/>
      <c r="L41" s="21" t="str">
        <f>IF(ISBLANK(VLOOKUP(T_IEA13PL[[#This Row],[Ścieżka Xpath]],ALL!$C:O,COLUMN(L$2),0)),"",VLOOKUP(T_IEA13PL[[#This Row],[Ścieżka Xpath]],ALL!$C:O,COLUMN(L$2),0))</f>
        <v/>
      </c>
      <c r="M41" s="21" t="str">
        <f>IF(ISBLANK(VLOOKUP(T_IEA13PL[[#This Row],[Ścieżka Xpath]],ALL!$C:P,COLUMN(M$2),0)),"",VLOOKUP(T_IEA13PL[[#This Row],[Ścieżka Xpath]],ALL!$C:P,COLUMN(M$2),0))</f>
        <v/>
      </c>
      <c r="N41" s="25" t="str">
        <f>IF(ISBLANK(VLOOKUP(T_IEA13PL[[#This Row],[Ścieżka Xpath]],ALL!$C:Q,COLUMN(N$2),0)),"",VLOOKUP(T_IEA13PL[[#This Row],[Ścieżka Xpath]],ALL!$C:Q,COLUMN(N$2),0))</f>
        <v>Nowy element w Fazie 6.</v>
      </c>
      <c r="O41" s="25" t="str">
        <f>IF(ISBLANK(VLOOKUP(T_IEA13PL[[#This Row],[Ścieżka Xpath]],ALL!$C:R,COLUMN(O$2),0)),"",VLOOKUP(T_IEA13PL[[#This Row],[Ścieżka Xpath]],ALL!$C:R,COLUMN(O$2),0))</f>
        <v>P6 new element.</v>
      </c>
    </row>
    <row r="42" spans="1:15" ht="45">
      <c r="A42" s="85" t="s">
        <v>1005</v>
      </c>
      <c r="B42" s="83">
        <v>40</v>
      </c>
      <c r="C42" s="208" t="str">
        <f>IF(ISBLANK(VLOOKUP(T_IEA13PL[[#This Row],[Ścieżka Xpath]],ALL!$C:E,COLUMN(C$2),0)),"",VLOOKUP(T_IEA13PL[[#This Row],[Ścieżka Xpath]],ALL!$C:E,COLUMN(C$2),0))</f>
        <v>12 12 000 000</v>
      </c>
      <c r="D42" s="82" t="s">
        <v>114</v>
      </c>
      <c r="E42" s="82" t="str">
        <f>IF(ISBLANK(VLOOKUP(T_IEA13PL[[#This Row],[Ścieżka Xpath]],ALL!$C:G,COLUMN(E$2),0)),"",VLOOKUP(T_IEA13PL[[#This Row],[Ścieżka Xpath]],ALL!$C:G,COLUMN(E$2),0))</f>
        <v>Authorisation (for example for simplified procedure).</v>
      </c>
      <c r="F42" s="83" t="s">
        <v>115</v>
      </c>
      <c r="G42" s="83" t="s">
        <v>17</v>
      </c>
      <c r="H42" s="83"/>
      <c r="I42" s="86"/>
      <c r="J42" s="86" t="s">
        <v>116</v>
      </c>
      <c r="K42" s="35"/>
      <c r="L42" s="182" t="str">
        <f>IF(ISBLANK(VLOOKUP(T_IEA13PL[[#This Row],[Ścieżka Xpath]],ALL!$C:O,COLUMN(L$2),0)),"",VLOOKUP(T_IEA13PL[[#This Row],[Ścieżka Xpath]],ALL!$C:O,COLUMN(L$2),0))</f>
        <v/>
      </c>
      <c r="M42" s="182" t="str">
        <f>IF(ISBLANK(VLOOKUP(T_IEA13PL[[#This Row],[Ścieżka Xpath]],ALL!$C:P,COLUMN(M$2),0)),"",VLOOKUP(T_IEA13PL[[#This Row],[Ścieżka Xpath]],ALL!$C:P,COLUMN(M$2),0))</f>
        <v/>
      </c>
      <c r="N42" s="141" t="str">
        <f>IF(ISBLANK(VLOOKUP(T_IEA13PL[[#This Row],[Ścieżka Xpath]],ALL!$C:Q,COLUMN(N$2),0)),"",VLOOKUP(T_IEA13PL[[#This Row],[Ścieżka Xpath]],ALL!$C:Q,COLUMN(N$2),0))</f>
        <v/>
      </c>
      <c r="O42" s="141" t="str">
        <f>IF(ISBLANK(VLOOKUP(T_IEA13PL[[#This Row],[Ścieżka Xpath]],ALL!$C:R,COLUMN(O$2),0)),"",VLOOKUP(T_IEA13PL[[#This Row],[Ścieżka Xpath]],ALL!$C:R,COLUMN(O$2),0))</f>
        <v/>
      </c>
    </row>
    <row r="43" spans="1:15" ht="30">
      <c r="A43" s="25" t="s">
        <v>1006</v>
      </c>
      <c r="B43" s="15">
        <v>41</v>
      </c>
      <c r="C43" s="20" t="str">
        <f>IF(ISBLANK(VLOOKUP(T_IEA13PL[[#This Row],[Ścieżka Xpath]],ALL!$C:E,COLUMN(C$2),0)),"",VLOOKUP(T_IEA13PL[[#This Row],[Ścieżka Xpath]],ALL!$C:E,COLUMN(C$2),0))</f>
        <v>-</v>
      </c>
      <c r="D43" s="25" t="s">
        <v>118</v>
      </c>
      <c r="E43" s="25" t="str">
        <f>IF(ISBLANK(VLOOKUP(T_IEA13PL[[#This Row],[Ścieżka Xpath]],ALL!$C:G,COLUMN(E$2),0)),"",VLOOKUP(T_IEA13PL[[#This Row],[Ścieżka Xpath]],ALL!$C:G,COLUMN(E$2),0))</f>
        <v>Sequence number in data group collection to which this data group belongs to.</v>
      </c>
      <c r="F43" s="19"/>
      <c r="G43" s="19" t="s">
        <v>7</v>
      </c>
      <c r="H43" s="19" t="s">
        <v>119</v>
      </c>
      <c r="I43" s="136"/>
      <c r="J43" s="136" t="s">
        <v>120</v>
      </c>
      <c r="K43" s="19"/>
      <c r="L43" s="21" t="str">
        <f>IF(ISBLANK(VLOOKUP(T_IEA13PL[[#This Row],[Ścieżka Xpath]],ALL!$C:O,COLUMN(L$2),0)),"",VLOOKUP(T_IEA13PL[[#This Row],[Ścieżka Xpath]],ALL!$C:O,COLUMN(L$2),0))</f>
        <v/>
      </c>
      <c r="M43" s="21" t="str">
        <f>IF(ISBLANK(VLOOKUP(T_IEA13PL[[#This Row],[Ścieżka Xpath]],ALL!$C:P,COLUMN(M$2),0)),"",VLOOKUP(T_IEA13PL[[#This Row],[Ścieżka Xpath]],ALL!$C:P,COLUMN(M$2),0))</f>
        <v/>
      </c>
      <c r="N43" s="25" t="str">
        <f>IF(ISBLANK(VLOOKUP(T_IEA13PL[[#This Row],[Ścieżka Xpath]],ALL!$C:Q,COLUMN(N$2),0)),"",VLOOKUP(T_IEA13PL[[#This Row],[Ścieżka Xpath]],ALL!$C:Q,COLUMN(N$2),0))</f>
        <v/>
      </c>
      <c r="O43" s="25" t="str">
        <f>IF(ISBLANK(VLOOKUP(T_IEA13PL[[#This Row],[Ścieżka Xpath]],ALL!$C:R,COLUMN(O$2),0)),"",VLOOKUP(T_IEA13PL[[#This Row],[Ścieżka Xpath]],ALL!$C:R,COLUMN(O$2),0))</f>
        <v/>
      </c>
    </row>
    <row r="44" spans="1:15" ht="75">
      <c r="A44" s="25" t="s">
        <v>1007</v>
      </c>
      <c r="B44" s="15">
        <v>42</v>
      </c>
      <c r="C44" s="20" t="str">
        <f>IF(ISBLANK(VLOOKUP(T_IEA13PL[[#This Row],[Ścieżka Xpath]],ALL!$C:E,COLUMN(C$2),0)),"",VLOOKUP(T_IEA13PL[[#This Row],[Ścieżka Xpath]],ALL!$C:E,COLUMN(C$2),0))</f>
        <v>12 12 002 000</v>
      </c>
      <c r="D44" s="25" t="s">
        <v>122</v>
      </c>
      <c r="E44" s="25" t="str">
        <f>IF(ISBLANK(VLOOKUP(T_IEA13PL[[#This Row],[Ścieżka Xpath]],ALL!$C:G,COLUMN(E$2),0)),"",VLOOKUP(T_IEA13PL[[#This Row],[Ścieżka Xpath]],ALL!$C:G,COLUMN(E$2),0))</f>
        <v>Type of authorisation.</v>
      </c>
      <c r="F44" s="19"/>
      <c r="G44" s="19" t="s">
        <v>7</v>
      </c>
      <c r="H44" s="19" t="s">
        <v>13</v>
      </c>
      <c r="I44" s="136" t="s">
        <v>123</v>
      </c>
      <c r="J44" s="136" t="s">
        <v>124</v>
      </c>
      <c r="K44" s="19"/>
      <c r="L44" s="21" t="str">
        <f>IF(ISBLANK(VLOOKUP(T_IEA13PL[[#This Row],[Ścieżka Xpath]],ALL!$C:O,COLUMN(L$2),0)),"",VLOOKUP(T_IEA13PL[[#This Row],[Ścieżka Xpath]],ALL!$C:O,COLUMN(L$2),0))</f>
        <v/>
      </c>
      <c r="M44" s="21" t="str">
        <f>IF(ISBLANK(VLOOKUP(T_IEA13PL[[#This Row],[Ścieżka Xpath]],ALL!$C:P,COLUMN(M$2),0)),"",VLOOKUP(T_IEA13PL[[#This Row],[Ścieżka Xpath]],ALL!$C:P,COLUMN(M$2),0))</f>
        <v/>
      </c>
      <c r="N44" s="25" t="str">
        <f>IF(ISBLANK(VLOOKUP(T_IEA13PL[[#This Row],[Ścieżka Xpath]],ALL!$C:Q,COLUMN(N$2),0)),"",VLOOKUP(T_IEA13PL[[#This Row],[Ścieżka Xpath]],ALL!$C:Q,COLUMN(N$2),0))</f>
        <v/>
      </c>
      <c r="O44" s="25" t="str">
        <f>IF(ISBLANK(VLOOKUP(T_IEA13PL[[#This Row],[Ścieżka Xpath]],ALL!$C:R,COLUMN(O$2),0)),"",VLOOKUP(T_IEA13PL[[#This Row],[Ścieżka Xpath]],ALL!$C:R,COLUMN(O$2),0))</f>
        <v/>
      </c>
    </row>
    <row r="45" spans="1:15" ht="45">
      <c r="A45" s="25" t="s">
        <v>1008</v>
      </c>
      <c r="B45" s="15">
        <v>43</v>
      </c>
      <c r="C45" s="20" t="str">
        <f>IF(ISBLANK(VLOOKUP(T_IEA13PL[[#This Row],[Ścieżka Xpath]],ALL!$C:E,COLUMN(C$2),0)),"",VLOOKUP(T_IEA13PL[[#This Row],[Ścieżka Xpath]],ALL!$C:E,COLUMN(C$2),0))</f>
        <v>12 12 001 000</v>
      </c>
      <c r="D45" s="25" t="s">
        <v>126</v>
      </c>
      <c r="E45" s="25" t="str">
        <f>IF(ISBLANK(VLOOKUP(T_IEA13PL[[#This Row],[Ścieżka Xpath]],ALL!$C:G,COLUMN(E$2),0)),"",VLOOKUP(T_IEA13PL[[#This Row],[Ścieżka Xpath]],ALL!$C:G,COLUMN(E$2),0))</f>
        <v>Authorisation reference number.</v>
      </c>
      <c r="F45" s="19"/>
      <c r="G45" s="19" t="s">
        <v>7</v>
      </c>
      <c r="H45" s="19" t="s">
        <v>47</v>
      </c>
      <c r="I45" s="136"/>
      <c r="J45" s="136" t="s">
        <v>127</v>
      </c>
      <c r="K45" s="19"/>
      <c r="L45" s="21" t="str">
        <f>IF(ISBLANK(VLOOKUP(T_IEA13PL[[#This Row],[Ścieżka Xpath]],ALL!$C:O,COLUMN(L$2),0)),"",VLOOKUP(T_IEA13PL[[#This Row],[Ścieżka Xpath]],ALL!$C:O,COLUMN(L$2),0))</f>
        <v/>
      </c>
      <c r="M45" s="21" t="str">
        <f>IF(ISBLANK(VLOOKUP(T_IEA13PL[[#This Row],[Ścieżka Xpath]],ALL!$C:P,COLUMN(M$2),0)),"",VLOOKUP(T_IEA13PL[[#This Row],[Ścieżka Xpath]],ALL!$C:P,COLUMN(M$2),0))</f>
        <v/>
      </c>
      <c r="N45" s="25" t="str">
        <f>IF(ISBLANK(VLOOKUP(T_IEA13PL[[#This Row],[Ścieżka Xpath]],ALL!$C:Q,COLUMN(N$2),0)),"",VLOOKUP(T_IEA13PL[[#This Row],[Ścieżka Xpath]],ALL!$C:Q,COLUMN(N$2),0))</f>
        <v/>
      </c>
      <c r="O45" s="25" t="str">
        <f>IF(ISBLANK(VLOOKUP(T_IEA13PL[[#This Row],[Ścieżka Xpath]],ALL!$C:R,COLUMN(O$2),0)),"",VLOOKUP(T_IEA13PL[[#This Row],[Ścieżka Xpath]],ALL!$C:R,COLUMN(O$2),0))</f>
        <v/>
      </c>
    </row>
    <row r="46" spans="1:15">
      <c r="A46" s="85" t="s">
        <v>1009</v>
      </c>
      <c r="B46" s="83">
        <v>44</v>
      </c>
      <c r="C46" s="208" t="str">
        <f>IF(ISBLANK(VLOOKUP(T_IEA13PL[[#This Row],[Ścieżka Xpath]],ALL!$C:E,COLUMN(C$2),0)),"",VLOOKUP(T_IEA13PL[[#This Row],[Ścieżka Xpath]],ALL!$C:E,COLUMN(C$2),0))</f>
        <v>17 03 000 000</v>
      </c>
      <c r="D46" s="82" t="s">
        <v>1582</v>
      </c>
      <c r="E46" s="82" t="str">
        <f>IF(ISBLANK(VLOOKUP(T_IEA13PL[[#This Row],[Ścieżka Xpath]],ALL!$C:G,COLUMN(E$2),0)),"",VLOOKUP(T_IEA13PL[[#This Row],[Ścieżka Xpath]],ALL!$C:G,COLUMN(E$2),0))</f>
        <v>Customs Office of departure.</v>
      </c>
      <c r="F46" s="83">
        <v>1</v>
      </c>
      <c r="G46" s="83" t="s">
        <v>7</v>
      </c>
      <c r="H46" s="83"/>
      <c r="I46" s="86"/>
      <c r="J46" s="86"/>
      <c r="K46" s="35"/>
      <c r="L46" s="182" t="str">
        <f>IF(ISBLANK(VLOOKUP(T_IEA13PL[[#This Row],[Ścieżka Xpath]],ALL!$C:O,COLUMN(L$2),0)),"",VLOOKUP(T_IEA13PL[[#This Row],[Ścieżka Xpath]],ALL!$C:O,COLUMN(L$2),0))</f>
        <v/>
      </c>
      <c r="M46" s="182" t="str">
        <f>IF(ISBLANK(VLOOKUP(T_IEA13PL[[#This Row],[Ścieżka Xpath]],ALL!$C:P,COLUMN(M$2),0)),"",VLOOKUP(T_IEA13PL[[#This Row],[Ścieżka Xpath]],ALL!$C:P,COLUMN(M$2),0))</f>
        <v/>
      </c>
      <c r="N46" s="141" t="str">
        <f>IF(ISBLANK(VLOOKUP(T_IEA13PL[[#This Row],[Ścieżka Xpath]],ALL!$C:Q,COLUMN(N$2),0)),"",VLOOKUP(T_IEA13PL[[#This Row],[Ścieżka Xpath]],ALL!$C:Q,COLUMN(N$2),0))</f>
        <v/>
      </c>
      <c r="O46" s="141" t="str">
        <f>IF(ISBLANK(VLOOKUP(T_IEA13PL[[#This Row],[Ścieżka Xpath]],ALL!$C:R,COLUMN(O$2),0)),"",VLOOKUP(T_IEA13PL[[#This Row],[Ścieżka Xpath]],ALL!$C:R,COLUMN(O$2),0))</f>
        <v/>
      </c>
    </row>
    <row r="47" spans="1:15" ht="45">
      <c r="A47" s="25" t="s">
        <v>1010</v>
      </c>
      <c r="B47" s="15">
        <v>45</v>
      </c>
      <c r="C47" s="20" t="str">
        <f>IF(ISBLANK(VLOOKUP(T_IEA13PL[[#This Row],[Ścieżka Xpath]],ALL!$C:E,COLUMN(C$2),0)),"",VLOOKUP(T_IEA13PL[[#This Row],[Ścieżka Xpath]],ALL!$C:E,COLUMN(C$2),0))</f>
        <v>17 03 001 000</v>
      </c>
      <c r="D47" s="25" t="s">
        <v>130</v>
      </c>
      <c r="E47" s="25" t="str">
        <f>IF(ISBLANK(VLOOKUP(T_IEA13PL[[#This Row],[Ścieżka Xpath]],ALL!$C:G,COLUMN(E$2),0)),"",VLOOKUP(T_IEA13PL[[#This Row],[Ścieżka Xpath]],ALL!$C:G,COLUMN(E$2),0))</f>
        <v>Customs Office of Departure code.</v>
      </c>
      <c r="F47" s="19"/>
      <c r="G47" s="19" t="s">
        <v>7</v>
      </c>
      <c r="H47" s="19" t="s">
        <v>131</v>
      </c>
      <c r="I47" s="136" t="s">
        <v>132</v>
      </c>
      <c r="J47" s="202" t="s">
        <v>3821</v>
      </c>
      <c r="K47" s="19"/>
      <c r="L47" s="21" t="str">
        <f>IF(ISBLANK(VLOOKUP(T_IEA13PL[[#This Row],[Ścieżka Xpath]],ALL!$C:O,COLUMN(L$2),0)),"",VLOOKUP(T_IEA13PL[[#This Row],[Ścieżka Xpath]],ALL!$C:O,COLUMN(L$2),0))</f>
        <v/>
      </c>
      <c r="M47" s="21" t="str">
        <f>IF(ISBLANK(VLOOKUP(T_IEA13PL[[#This Row],[Ścieżka Xpath]],ALL!$C:P,COLUMN(M$2),0)),"",VLOOKUP(T_IEA13PL[[#This Row],[Ścieżka Xpath]],ALL!$C:P,COLUMN(M$2),0))</f>
        <v/>
      </c>
      <c r="N47" s="25" t="str">
        <f>IF(ISBLANK(VLOOKUP(T_IEA13PL[[#This Row],[Ścieżka Xpath]],ALL!$C:Q,COLUMN(N$2),0)),"",VLOOKUP(T_IEA13PL[[#This Row],[Ścieżka Xpath]],ALL!$C:Q,COLUMN(N$2),0))</f>
        <v>Dodanie D0016 i R0124.</v>
      </c>
      <c r="O47" s="25" t="str">
        <f>IF(ISBLANK(VLOOKUP(T_IEA13PL[[#This Row],[Ścieżka Xpath]],ALL!$C:R,COLUMN(O$2),0)),"",VLOOKUP(T_IEA13PL[[#This Row],[Ścieżka Xpath]],ALL!$C:R,COLUMN(O$2),0))</f>
        <v>Addition of R0016 and R0124.</v>
      </c>
    </row>
    <row r="48" spans="1:15">
      <c r="A48" s="25" t="s">
        <v>1011</v>
      </c>
      <c r="B48" s="15">
        <v>46</v>
      </c>
      <c r="C48" s="20" t="str">
        <f>IF(ISBLANK(VLOOKUP(T_IEA13PL[[#This Row],[Ścieżka Xpath]],ALL!$C:E,COLUMN(C$2),0)),"",VLOOKUP(T_IEA13PL[[#This Row],[Ścieżka Xpath]],ALL!$C:E,COLUMN(C$2),0))</f>
        <v>-</v>
      </c>
      <c r="D48" s="25" t="s">
        <v>134</v>
      </c>
      <c r="E48" s="25" t="str">
        <f>IF(ISBLANK(VLOOKUP(T_IEA13PL[[#This Row],[Ścieżka Xpath]],ALL!$C:G,COLUMN(E$2),0)),"",VLOOKUP(T_IEA13PL[[#This Row],[Ścieżka Xpath]],ALL!$C:G,COLUMN(E$2),0))</f>
        <v>EU area entry indicator.</v>
      </c>
      <c r="F48" s="19"/>
      <c r="G48" s="19" t="s">
        <v>17</v>
      </c>
      <c r="H48" s="19" t="s">
        <v>92</v>
      </c>
      <c r="I48" s="136" t="s">
        <v>96</v>
      </c>
      <c r="J48" s="136" t="s">
        <v>135</v>
      </c>
      <c r="K48" s="19"/>
      <c r="L48" s="21" t="str">
        <f>IF(ISBLANK(VLOOKUP(T_IEA13PL[[#This Row],[Ścieżka Xpath]],ALL!$C:O,COLUMN(L$2),0)),"",VLOOKUP(T_IEA13PL[[#This Row],[Ścieżka Xpath]],ALL!$C:O,COLUMN(L$2),0))</f>
        <v/>
      </c>
      <c r="M48" s="21" t="str">
        <f>IF(ISBLANK(VLOOKUP(T_IEA13PL[[#This Row],[Ścieżka Xpath]],ALL!$C:P,COLUMN(M$2),0)),"",VLOOKUP(T_IEA13PL[[#This Row],[Ścieżka Xpath]],ALL!$C:P,COLUMN(M$2),0))</f>
        <v/>
      </c>
      <c r="N48" s="25" t="str">
        <f>IF(ISBLANK(VLOOKUP(T_IEA13PL[[#This Row],[Ścieżka Xpath]],ALL!$C:Q,COLUMN(N$2),0)),"",VLOOKUP(T_IEA13PL[[#This Row],[Ścieżka Xpath]],ALL!$C:Q,COLUMN(N$2),0))</f>
        <v>Nowy element w Fazie 6.</v>
      </c>
      <c r="O48" s="25" t="str">
        <f>IF(ISBLANK(VLOOKUP(T_IEA13PL[[#This Row],[Ścieżka Xpath]],ALL!$C:R,COLUMN(O$2),0)),"",VLOOKUP(T_IEA13PL[[#This Row],[Ścieżka Xpath]],ALL!$C:R,COLUMN(O$2),0))</f>
        <v>P6 new element.</v>
      </c>
    </row>
    <row r="49" spans="1:15">
      <c r="A49" s="85" t="s">
        <v>1012</v>
      </c>
      <c r="B49" s="83">
        <v>47</v>
      </c>
      <c r="C49" s="208" t="str">
        <f>IF(ISBLANK(VLOOKUP(T_IEA13PL[[#This Row],[Ścieżka Xpath]],ALL!$C:E,COLUMN(C$2),0)),"",VLOOKUP(T_IEA13PL[[#This Row],[Ścieżka Xpath]],ALL!$C:E,COLUMN(C$2),0))</f>
        <v>17 05 000 000</v>
      </c>
      <c r="D49" s="82" t="s">
        <v>3809</v>
      </c>
      <c r="E49" s="82" t="str">
        <f>IF(ISBLANK(VLOOKUP(T_IEA13PL[[#This Row],[Ścieżka Xpath]],ALL!$C:G,COLUMN(E$2),0)),"",VLOOKUP(T_IEA13PL[[#This Row],[Ścieżka Xpath]],ALL!$C:G,COLUMN(E$2),0))</f>
        <v>Declared Customs Office of destination.</v>
      </c>
      <c r="F49" s="83">
        <v>1</v>
      </c>
      <c r="G49" s="83" t="s">
        <v>7</v>
      </c>
      <c r="H49" s="83"/>
      <c r="I49" s="86"/>
      <c r="J49" s="86" t="s">
        <v>137</v>
      </c>
      <c r="K49" s="35"/>
      <c r="L49" s="182" t="str">
        <f>IF(ISBLANK(VLOOKUP(T_IEA13PL[[#This Row],[Ścieżka Xpath]],ALL!$C:O,COLUMN(L$2),0)),"",VLOOKUP(T_IEA13PL[[#This Row],[Ścieżka Xpath]],ALL!$C:O,COLUMN(L$2),0))</f>
        <v/>
      </c>
      <c r="M49" s="182" t="str">
        <f>IF(ISBLANK(VLOOKUP(T_IEA13PL[[#This Row],[Ścieżka Xpath]],ALL!$C:P,COLUMN(M$2),0)),"",VLOOKUP(T_IEA13PL[[#This Row],[Ścieżka Xpath]],ALL!$C:P,COLUMN(M$2),0))</f>
        <v/>
      </c>
      <c r="N49" s="141" t="str">
        <f>IF(ISBLANK(VLOOKUP(T_IEA13PL[[#This Row],[Ścieżka Xpath]],ALL!$C:Q,COLUMN(N$2),0)),"",VLOOKUP(T_IEA13PL[[#This Row],[Ścieżka Xpath]],ALL!$C:Q,COLUMN(N$2),0))</f>
        <v/>
      </c>
      <c r="O49" s="141" t="str">
        <f>IF(ISBLANK(VLOOKUP(T_IEA13PL[[#This Row],[Ścieżka Xpath]],ALL!$C:R,COLUMN(O$2),0)),"",VLOOKUP(T_IEA13PL[[#This Row],[Ścieżka Xpath]],ALL!$C:R,COLUMN(O$2),0))</f>
        <v/>
      </c>
    </row>
    <row r="50" spans="1:15" ht="45">
      <c r="A50" s="25" t="s">
        <v>1013</v>
      </c>
      <c r="B50" s="15">
        <v>48</v>
      </c>
      <c r="C50" s="20" t="str">
        <f>IF(ISBLANK(VLOOKUP(T_IEA13PL[[#This Row],[Ścieżka Xpath]],ALL!$C:E,COLUMN(C$2),0)),"",VLOOKUP(T_IEA13PL[[#This Row],[Ścieżka Xpath]],ALL!$C:E,COLUMN(C$2),0))</f>
        <v>17 05 001 000</v>
      </c>
      <c r="D50" s="25" t="s">
        <v>139</v>
      </c>
      <c r="E50" s="25" t="str">
        <f>IF(ISBLANK(VLOOKUP(T_IEA13PL[[#This Row],[Ścieżka Xpath]],ALL!$C:G,COLUMN(E$2),0)),"",VLOOKUP(T_IEA13PL[[#This Row],[Ścieżka Xpath]],ALL!$C:G,COLUMN(E$2),0))</f>
        <v>Declared Customs Office of Destination code.</v>
      </c>
      <c r="F50" s="19"/>
      <c r="G50" s="19" t="s">
        <v>7</v>
      </c>
      <c r="H50" s="19" t="s">
        <v>131</v>
      </c>
      <c r="I50" s="136" t="s">
        <v>140</v>
      </c>
      <c r="J50" s="136" t="s">
        <v>141</v>
      </c>
      <c r="K50" s="19"/>
      <c r="L50" s="21" t="str">
        <f>IF(ISBLANK(VLOOKUP(T_IEA13PL[[#This Row],[Ścieżka Xpath]],ALL!$C:O,COLUMN(L$2),0)),"",VLOOKUP(T_IEA13PL[[#This Row],[Ścieżka Xpath]],ALL!$C:O,COLUMN(L$2),0))</f>
        <v/>
      </c>
      <c r="M50" s="21" t="str">
        <f>IF(ISBLANK(VLOOKUP(T_IEA13PL[[#This Row],[Ścieżka Xpath]],ALL!$C:P,COLUMN(M$2),0)),"",VLOOKUP(T_IEA13PL[[#This Row],[Ścieżka Xpath]],ALL!$C:P,COLUMN(M$2),0))</f>
        <v/>
      </c>
      <c r="N50" s="25" t="str">
        <f>IF(ISBLANK(VLOOKUP(T_IEA13PL[[#This Row],[Ścieżka Xpath]],ALL!$C:Q,COLUMN(N$2),0)),"",VLOOKUP(T_IEA13PL[[#This Row],[Ścieżka Xpath]],ALL!$C:Q,COLUMN(N$2),0))</f>
        <v/>
      </c>
      <c r="O50" s="25" t="str">
        <f>IF(ISBLANK(VLOOKUP(T_IEA13PL[[#This Row],[Ścieżka Xpath]],ALL!$C:R,COLUMN(O$2),0)),"",VLOOKUP(T_IEA13PL[[#This Row],[Ścieżka Xpath]],ALL!$C:R,COLUMN(O$2),0))</f>
        <v/>
      </c>
    </row>
    <row r="51" spans="1:15" ht="30">
      <c r="A51" s="85" t="s">
        <v>1014</v>
      </c>
      <c r="B51" s="83">
        <v>49</v>
      </c>
      <c r="C51" s="208" t="str">
        <f>IF(ISBLANK(VLOOKUP(T_IEA13PL[[#This Row],[Ścieżka Xpath]],ALL!$C:E,COLUMN(C$2),0)),"",VLOOKUP(T_IEA13PL[[#This Row],[Ścieżka Xpath]],ALL!$C:E,COLUMN(C$2),0))</f>
        <v>17 04 000 000</v>
      </c>
      <c r="D51" s="82" t="s">
        <v>3810</v>
      </c>
      <c r="E51" s="82" t="str">
        <f>IF(ISBLANK(VLOOKUP(T_IEA13PL[[#This Row],[Ścieżka Xpath]],ALL!$C:G,COLUMN(E$2),0)),"",VLOOKUP(T_IEA13PL[[#This Row],[Ścieżka Xpath]],ALL!$C:G,COLUMN(E$2),0))</f>
        <v>Declared Customs Office of Transit.</v>
      </c>
      <c r="F51" s="83" t="s">
        <v>115</v>
      </c>
      <c r="G51" s="83" t="s">
        <v>17</v>
      </c>
      <c r="H51" s="83"/>
      <c r="I51" s="86"/>
      <c r="J51" s="86" t="s">
        <v>143</v>
      </c>
      <c r="K51" s="35"/>
      <c r="L51" s="182" t="str">
        <f>IF(ISBLANK(VLOOKUP(T_IEA13PL[[#This Row],[Ścieżka Xpath]],ALL!$C:O,COLUMN(L$2),0)),"",VLOOKUP(T_IEA13PL[[#This Row],[Ścieżka Xpath]],ALL!$C:O,COLUMN(L$2),0))</f>
        <v/>
      </c>
      <c r="M51" s="182" t="str">
        <f>IF(ISBLANK(VLOOKUP(T_IEA13PL[[#This Row],[Ścieżka Xpath]],ALL!$C:P,COLUMN(M$2),0)),"",VLOOKUP(T_IEA13PL[[#This Row],[Ścieżka Xpath]],ALL!$C:P,COLUMN(M$2),0))</f>
        <v/>
      </c>
      <c r="N51" s="141" t="str">
        <f>IF(ISBLANK(VLOOKUP(T_IEA13PL[[#This Row],[Ścieżka Xpath]],ALL!$C:Q,COLUMN(N$2),0)),"",VLOOKUP(T_IEA13PL[[#This Row],[Ścieżka Xpath]],ALL!$C:Q,COLUMN(N$2),0))</f>
        <v/>
      </c>
      <c r="O51" s="141" t="str">
        <f>IF(ISBLANK(VLOOKUP(T_IEA13PL[[#This Row],[Ścieżka Xpath]],ALL!$C:R,COLUMN(O$2),0)),"",VLOOKUP(T_IEA13PL[[#This Row],[Ścieżka Xpath]],ALL!$C:R,COLUMN(O$2),0))</f>
        <v/>
      </c>
    </row>
    <row r="52" spans="1:15" ht="30">
      <c r="A52" s="25" t="s">
        <v>1015</v>
      </c>
      <c r="B52" s="15">
        <v>50</v>
      </c>
      <c r="C52" s="20" t="str">
        <f>IF(ISBLANK(VLOOKUP(T_IEA13PL[[#This Row],[Ścieżka Xpath]],ALL!$C:E,COLUMN(C$2),0)),"",VLOOKUP(T_IEA13PL[[#This Row],[Ścieżka Xpath]],ALL!$C:E,COLUMN(C$2),0))</f>
        <v>-</v>
      </c>
      <c r="D52" s="25" t="s">
        <v>118</v>
      </c>
      <c r="E52" s="25" t="str">
        <f>IF(ISBLANK(VLOOKUP(T_IEA13PL[[#This Row],[Ścieżka Xpath]],ALL!$C:G,COLUMN(E$2),0)),"",VLOOKUP(T_IEA13PL[[#This Row],[Ścieżka Xpath]],ALL!$C:G,COLUMN(E$2),0))</f>
        <v>Sequence number in data group collection to which this data group belongs to.</v>
      </c>
      <c r="F52" s="19"/>
      <c r="G52" s="19" t="s">
        <v>7</v>
      </c>
      <c r="H52" s="19" t="s">
        <v>119</v>
      </c>
      <c r="I52" s="136"/>
      <c r="J52" s="136" t="s">
        <v>120</v>
      </c>
      <c r="K52" s="19"/>
      <c r="L52" s="21" t="str">
        <f>IF(ISBLANK(VLOOKUP(T_IEA13PL[[#This Row],[Ścieżka Xpath]],ALL!$C:O,COLUMN(L$2),0)),"",VLOOKUP(T_IEA13PL[[#This Row],[Ścieżka Xpath]],ALL!$C:O,COLUMN(L$2),0))</f>
        <v/>
      </c>
      <c r="M52" s="21" t="str">
        <f>IF(ISBLANK(VLOOKUP(T_IEA13PL[[#This Row],[Ścieżka Xpath]],ALL!$C:P,COLUMN(M$2),0)),"",VLOOKUP(T_IEA13PL[[#This Row],[Ścieżka Xpath]],ALL!$C:P,COLUMN(M$2),0))</f>
        <v/>
      </c>
      <c r="N52" s="25" t="str">
        <f>IF(ISBLANK(VLOOKUP(T_IEA13PL[[#This Row],[Ścieżka Xpath]],ALL!$C:Q,COLUMN(N$2),0)),"",VLOOKUP(T_IEA13PL[[#This Row],[Ścieżka Xpath]],ALL!$C:Q,COLUMN(N$2),0))</f>
        <v/>
      </c>
      <c r="O52" s="25" t="str">
        <f>IF(ISBLANK(VLOOKUP(T_IEA13PL[[#This Row],[Ścieżka Xpath]],ALL!$C:R,COLUMN(O$2),0)),"",VLOOKUP(T_IEA13PL[[#This Row],[Ścieżka Xpath]],ALL!$C:R,COLUMN(O$2),0))</f>
        <v/>
      </c>
    </row>
    <row r="53" spans="1:15" ht="90">
      <c r="A53" s="25" t="s">
        <v>1016</v>
      </c>
      <c r="B53" s="15">
        <v>51</v>
      </c>
      <c r="C53" s="20" t="str">
        <f>IF(ISBLANK(VLOOKUP(T_IEA13PL[[#This Row],[Ścieżka Xpath]],ALL!$C:E,COLUMN(C$2),0)),"",VLOOKUP(T_IEA13PL[[#This Row],[Ścieżka Xpath]],ALL!$C:E,COLUMN(C$2),0))</f>
        <v>17 04 001 000</v>
      </c>
      <c r="D53" s="25" t="s">
        <v>146</v>
      </c>
      <c r="E53" s="25" t="str">
        <f>IF(ISBLANK(VLOOKUP(T_IEA13PL[[#This Row],[Ścieżka Xpath]],ALL!$C:G,COLUMN(E$2),0)),"",VLOOKUP(T_IEA13PL[[#This Row],[Ścieżka Xpath]],ALL!$C:G,COLUMN(E$2),0))</f>
        <v>Declared Customs Office of Destination code.</v>
      </c>
      <c r="F53" s="19"/>
      <c r="G53" s="19" t="s">
        <v>7</v>
      </c>
      <c r="H53" s="19" t="s">
        <v>131</v>
      </c>
      <c r="I53" s="136" t="s">
        <v>147</v>
      </c>
      <c r="J53" s="202" t="s">
        <v>3823</v>
      </c>
      <c r="K53" s="19"/>
      <c r="L53" s="21" t="str">
        <f>IF(ISBLANK(VLOOKUP(T_IEA13PL[[#This Row],[Ścieżka Xpath]],ALL!$C:O,COLUMN(L$2),0)),"",VLOOKUP(T_IEA13PL[[#This Row],[Ścieżka Xpath]],ALL!$C:O,COLUMN(L$2),0))</f>
        <v/>
      </c>
      <c r="M53" s="21" t="str">
        <f>IF(ISBLANK(VLOOKUP(T_IEA13PL[[#This Row],[Ścieżka Xpath]],ALL!$C:P,COLUMN(M$2),0)),"",VLOOKUP(T_IEA13PL[[#This Row],[Ścieżka Xpath]],ALL!$C:P,COLUMN(M$2),0))</f>
        <v/>
      </c>
      <c r="N53" s="25" t="str">
        <f>IF(ISBLANK(VLOOKUP(T_IEA13PL[[#This Row],[Ścieżka Xpath]],ALL!$C:Q,COLUMN(N$2),0)),"",VLOOKUP(T_IEA13PL[[#This Row],[Ścieżka Xpath]],ALL!$C:Q,COLUMN(N$2),0))</f>
        <v>Dodanie R0024 i R0125.</v>
      </c>
      <c r="O53" s="25" t="str">
        <f>IF(ISBLANK(VLOOKUP(T_IEA13PL[[#This Row],[Ścieżka Xpath]],ALL!$C:R,COLUMN(O$2),0)),"",VLOOKUP(T_IEA13PL[[#This Row],[Ścieżka Xpath]],ALL!$C:R,COLUMN(O$2),0))</f>
        <v>Addition of R0024 and R0125.</v>
      </c>
    </row>
    <row r="54" spans="1:15" ht="45">
      <c r="A54" s="25" t="s">
        <v>1017</v>
      </c>
      <c r="B54" s="15">
        <v>52</v>
      </c>
      <c r="C54" s="20" t="str">
        <f>IF(ISBLANK(VLOOKUP(T_IEA13PL[[#This Row],[Ścieżka Xpath]],ALL!$C:E,COLUMN(C$2),0)),"",VLOOKUP(T_IEA13PL[[#This Row],[Ścieżka Xpath]],ALL!$C:E,COLUMN(C$2),0))</f>
        <v>15 03 001 000</v>
      </c>
      <c r="D54" s="25" t="s">
        <v>149</v>
      </c>
      <c r="E54" s="25" t="str">
        <f>IF(ISBLANK(VLOOKUP(T_IEA13PL[[#This Row],[Ścieżka Xpath]],ALL!$C:G,COLUMN(E$2),0)),"",VLOOKUP(T_IEA13PL[[#This Row],[Ścieżka Xpath]],ALL!$C:G,COLUMN(E$2),0))</f>
        <v>Estimated arrival date and time at OoTra (in CET timezone)</v>
      </c>
      <c r="F54" s="19"/>
      <c r="G54" s="19" t="s">
        <v>17</v>
      </c>
      <c r="H54" s="19" t="s">
        <v>58</v>
      </c>
      <c r="I54" s="136"/>
      <c r="J54" s="136" t="s">
        <v>150</v>
      </c>
      <c r="K54" s="19"/>
      <c r="L54" s="21" t="str">
        <f>IF(ISBLANK(VLOOKUP(T_IEA13PL[[#This Row],[Ścieżka Xpath]],ALL!$C:O,COLUMN(L$2),0)),"",VLOOKUP(T_IEA13PL[[#This Row],[Ścieżka Xpath]],ALL!$C:O,COLUMN(L$2),0))</f>
        <v/>
      </c>
      <c r="M54" s="21" t="str">
        <f>IF(ISBLANK(VLOOKUP(T_IEA13PL[[#This Row],[Ścieżka Xpath]],ALL!$C:P,COLUMN(M$2),0)),"",VLOOKUP(T_IEA13PL[[#This Row],[Ścieżka Xpath]],ALL!$C:P,COLUMN(M$2),0))</f>
        <v/>
      </c>
      <c r="N54" s="25" t="str">
        <f>IF(ISBLANK(VLOOKUP(T_IEA13PL[[#This Row],[Ścieżka Xpath]],ALL!$C:Q,COLUMN(N$2),0)),"",VLOOKUP(T_IEA13PL[[#This Row],[Ścieżka Xpath]],ALL!$C:Q,COLUMN(N$2),0))</f>
        <v/>
      </c>
      <c r="O54" s="25" t="str">
        <f>IF(ISBLANK(VLOOKUP(T_IEA13PL[[#This Row],[Ścieżka Xpath]],ALL!$C:R,COLUMN(O$2),0)),"",VLOOKUP(T_IEA13PL[[#This Row],[Ścieżka Xpath]],ALL!$C:R,COLUMN(O$2),0))</f>
        <v/>
      </c>
    </row>
    <row r="55" spans="1:15" ht="30">
      <c r="A55" s="25" t="s">
        <v>1018</v>
      </c>
      <c r="B55" s="15">
        <v>53</v>
      </c>
      <c r="C55" s="20" t="str">
        <f>IF(ISBLANK(VLOOKUP(T_IEA13PL[[#This Row],[Ścieżka Xpath]],ALL!$C:E,COLUMN(C$2),0)),"",VLOOKUP(T_IEA13PL[[#This Row],[Ścieżka Xpath]],ALL!$C:E,COLUMN(C$2),0))</f>
        <v>-</v>
      </c>
      <c r="D55" s="25" t="s">
        <v>134</v>
      </c>
      <c r="E55" s="25" t="str">
        <f>IF(ISBLANK(VLOOKUP(T_IEA13PL[[#This Row],[Ścieżka Xpath]],ALL!$C:G,COLUMN(E$2),0)),"",VLOOKUP(T_IEA13PL[[#This Row],[Ścieżka Xpath]],ALL!$C:G,COLUMN(E$2),0))</f>
        <v>EU area entry indicator.</v>
      </c>
      <c r="F55" s="19"/>
      <c r="G55" s="19" t="s">
        <v>17</v>
      </c>
      <c r="H55" s="19" t="s">
        <v>92</v>
      </c>
      <c r="I55" s="136" t="s">
        <v>96</v>
      </c>
      <c r="J55" s="136" t="s">
        <v>152</v>
      </c>
      <c r="K55" s="19"/>
      <c r="L55" s="21" t="str">
        <f>IF(ISBLANK(VLOOKUP(T_IEA13PL[[#This Row],[Ścieżka Xpath]],ALL!$C:O,COLUMN(L$2),0)),"",VLOOKUP(T_IEA13PL[[#This Row],[Ścieżka Xpath]],ALL!$C:O,COLUMN(L$2),0))</f>
        <v/>
      </c>
      <c r="M55" s="21" t="str">
        <f>IF(ISBLANK(VLOOKUP(T_IEA13PL[[#This Row],[Ścieżka Xpath]],ALL!$C:P,COLUMN(M$2),0)),"",VLOOKUP(T_IEA13PL[[#This Row],[Ścieżka Xpath]],ALL!$C:P,COLUMN(M$2),0))</f>
        <v/>
      </c>
      <c r="N55" s="25" t="str">
        <f>IF(ISBLANK(VLOOKUP(T_IEA13PL[[#This Row],[Ścieżka Xpath]],ALL!$C:Q,COLUMN(N$2),0)),"",VLOOKUP(T_IEA13PL[[#This Row],[Ścieżka Xpath]],ALL!$C:Q,COLUMN(N$2),0))</f>
        <v>Nowy element w Fazie 6.</v>
      </c>
      <c r="O55" s="25" t="str">
        <f>IF(ISBLANK(VLOOKUP(T_IEA13PL[[#This Row],[Ścieżka Xpath]],ALL!$C:R,COLUMN(O$2),0)),"",VLOOKUP(T_IEA13PL[[#This Row],[Ścieżka Xpath]],ALL!$C:R,COLUMN(O$2),0))</f>
        <v>P6 new element.</v>
      </c>
    </row>
    <row r="56" spans="1:15" ht="45">
      <c r="A56" s="25" t="s">
        <v>1019</v>
      </c>
      <c r="B56" s="15">
        <v>54</v>
      </c>
      <c r="C56" s="20" t="str">
        <f>IF(ISBLANK(VLOOKUP(T_IEA13PL[[#This Row],[Ścieżka Xpath]],ALL!$C:E,COLUMN(C$2),0)),"",VLOOKUP(T_IEA13PL[[#This Row],[Ścieżka Xpath]],ALL!$C:E,COLUMN(C$2),0))</f>
        <v>11 05 001 000</v>
      </c>
      <c r="D56" s="25" t="s">
        <v>154</v>
      </c>
      <c r="E56" s="25" t="str">
        <f>IF(ISBLANK(VLOOKUP(T_IEA13PL[[#This Row],[Ścieżka Xpath]],ALL!$C:G,COLUMN(E$2),0)),"",VLOOKUP(T_IEA13PL[[#This Row],[Ścieżka Xpath]],ALL!$C:G,COLUMN(E$2),0))</f>
        <v>EU area re-entry indicator.</v>
      </c>
      <c r="F56" s="19"/>
      <c r="G56" s="19" t="s">
        <v>17</v>
      </c>
      <c r="H56" s="19" t="s">
        <v>92</v>
      </c>
      <c r="I56" s="136" t="s">
        <v>96</v>
      </c>
      <c r="J56" s="136" t="s">
        <v>155</v>
      </c>
      <c r="K56" s="19"/>
      <c r="L56" s="21" t="str">
        <f>IF(ISBLANK(VLOOKUP(T_IEA13PL[[#This Row],[Ścieżka Xpath]],ALL!$C:O,COLUMN(L$2),0)),"",VLOOKUP(T_IEA13PL[[#This Row],[Ścieżka Xpath]],ALL!$C:O,COLUMN(L$2),0))</f>
        <v/>
      </c>
      <c r="M56" s="21" t="str">
        <f>IF(ISBLANK(VLOOKUP(T_IEA13PL[[#This Row],[Ścieżka Xpath]],ALL!$C:P,COLUMN(M$2),0)),"",VLOOKUP(T_IEA13PL[[#This Row],[Ścieżka Xpath]],ALL!$C:P,COLUMN(M$2),0))</f>
        <v/>
      </c>
      <c r="N56" s="25" t="str">
        <f>IF(ISBLANK(VLOOKUP(T_IEA13PL[[#This Row],[Ścieżka Xpath]],ALL!$C:Q,COLUMN(N$2),0)),"",VLOOKUP(T_IEA13PL[[#This Row],[Ścieżka Xpath]],ALL!$C:Q,COLUMN(N$2),0))</f>
        <v>Nowy element w Fazie 6.</v>
      </c>
      <c r="O56" s="25" t="str">
        <f>IF(ISBLANK(VLOOKUP(T_IEA13PL[[#This Row],[Ścieżka Xpath]],ALL!$C:R,COLUMN(O$2),0)),"",VLOOKUP(T_IEA13PL[[#This Row],[Ścieżka Xpath]],ALL!$C:R,COLUMN(O$2),0))</f>
        <v>P6 new element.</v>
      </c>
    </row>
    <row r="57" spans="1:15" ht="30">
      <c r="A57" s="85" t="s">
        <v>1020</v>
      </c>
      <c r="B57" s="83">
        <v>55</v>
      </c>
      <c r="C57" s="208" t="str">
        <f>IF(ISBLANK(VLOOKUP(T_IEA13PL[[#This Row],[Ścieżka Xpath]],ALL!$C:E,COLUMN(C$2),0)),"",VLOOKUP(T_IEA13PL[[#This Row],[Ścieżka Xpath]],ALL!$C:E,COLUMN(C$2),0))</f>
        <v>17 01 000 000</v>
      </c>
      <c r="D57" s="82" t="s">
        <v>3811</v>
      </c>
      <c r="E57" s="82" t="str">
        <f>IF(ISBLANK(VLOOKUP(T_IEA13PL[[#This Row],[Ścieżka Xpath]],ALL!$C:G,COLUMN(E$2),0)),"",VLOOKUP(T_IEA13PL[[#This Row],[Ścieżka Xpath]],ALL!$C:G,COLUMN(E$2),0))</f>
        <v>Declared Customs Office of Exit for Transit.</v>
      </c>
      <c r="F57" s="83" t="s">
        <v>115</v>
      </c>
      <c r="G57" s="83" t="s">
        <v>17</v>
      </c>
      <c r="H57" s="83"/>
      <c r="I57" s="86"/>
      <c r="J57" s="86" t="s">
        <v>157</v>
      </c>
      <c r="K57" s="35"/>
      <c r="L57" s="182" t="str">
        <f>IF(ISBLANK(VLOOKUP(T_IEA13PL[[#This Row],[Ścieżka Xpath]],ALL!$C:O,COLUMN(L$2),0)),"",VLOOKUP(T_IEA13PL[[#This Row],[Ścieżka Xpath]],ALL!$C:O,COLUMN(L$2),0))</f>
        <v/>
      </c>
      <c r="M57" s="182" t="str">
        <f>IF(ISBLANK(VLOOKUP(T_IEA13PL[[#This Row],[Ścieżka Xpath]],ALL!$C:P,COLUMN(M$2),0)),"",VLOOKUP(T_IEA13PL[[#This Row],[Ścieżka Xpath]],ALL!$C:P,COLUMN(M$2),0))</f>
        <v/>
      </c>
      <c r="N57" s="141" t="str">
        <f>IF(ISBLANK(VLOOKUP(T_IEA13PL[[#This Row],[Ścieżka Xpath]],ALL!$C:Q,COLUMN(N$2),0)),"",VLOOKUP(T_IEA13PL[[#This Row],[Ścieżka Xpath]],ALL!$C:Q,COLUMN(N$2),0))</f>
        <v/>
      </c>
      <c r="O57" s="141" t="str">
        <f>IF(ISBLANK(VLOOKUP(T_IEA13PL[[#This Row],[Ścieżka Xpath]],ALL!$C:R,COLUMN(O$2),0)),"",VLOOKUP(T_IEA13PL[[#This Row],[Ścieżka Xpath]],ALL!$C:R,COLUMN(O$2),0))</f>
        <v/>
      </c>
    </row>
    <row r="58" spans="1:15" ht="30">
      <c r="A58" s="25" t="s">
        <v>1021</v>
      </c>
      <c r="B58" s="15">
        <v>56</v>
      </c>
      <c r="C58" s="20" t="str">
        <f>IF(ISBLANK(VLOOKUP(T_IEA13PL[[#This Row],[Ścieżka Xpath]],ALL!$C:E,COLUMN(C$2),0)),"",VLOOKUP(T_IEA13PL[[#This Row],[Ścieżka Xpath]],ALL!$C:E,COLUMN(C$2),0))</f>
        <v>-</v>
      </c>
      <c r="D58" s="25" t="s">
        <v>118</v>
      </c>
      <c r="E58" s="25" t="str">
        <f>IF(ISBLANK(VLOOKUP(T_IEA13PL[[#This Row],[Ścieżka Xpath]],ALL!$C:G,COLUMN(E$2),0)),"",VLOOKUP(T_IEA13PL[[#This Row],[Ścieżka Xpath]],ALL!$C:G,COLUMN(E$2),0))</f>
        <v>Sequence number in data group collection to which this data group belongs to.</v>
      </c>
      <c r="F58" s="19"/>
      <c r="G58" s="19" t="s">
        <v>7</v>
      </c>
      <c r="H58" s="19" t="s">
        <v>119</v>
      </c>
      <c r="I58" s="136"/>
      <c r="J58" s="136" t="s">
        <v>120</v>
      </c>
      <c r="K58" s="19"/>
      <c r="L58" s="21" t="str">
        <f>IF(ISBLANK(VLOOKUP(T_IEA13PL[[#This Row],[Ścieżka Xpath]],ALL!$C:O,COLUMN(L$2),0)),"",VLOOKUP(T_IEA13PL[[#This Row],[Ścieżka Xpath]],ALL!$C:O,COLUMN(L$2),0))</f>
        <v/>
      </c>
      <c r="M58" s="21" t="str">
        <f>IF(ISBLANK(VLOOKUP(T_IEA13PL[[#This Row],[Ścieżka Xpath]],ALL!$C:P,COLUMN(M$2),0)),"",VLOOKUP(T_IEA13PL[[#This Row],[Ścieżka Xpath]],ALL!$C:P,COLUMN(M$2),0))</f>
        <v/>
      </c>
      <c r="N58" s="25" t="str">
        <f>IF(ISBLANK(VLOOKUP(T_IEA13PL[[#This Row],[Ścieżka Xpath]],ALL!$C:Q,COLUMN(N$2),0)),"",VLOOKUP(T_IEA13PL[[#This Row],[Ścieżka Xpath]],ALL!$C:Q,COLUMN(N$2),0))</f>
        <v/>
      </c>
      <c r="O58" s="25" t="str">
        <f>IF(ISBLANK(VLOOKUP(T_IEA13PL[[#This Row],[Ścieżka Xpath]],ALL!$C:R,COLUMN(O$2),0)),"",VLOOKUP(T_IEA13PL[[#This Row],[Ścieżka Xpath]],ALL!$C:R,COLUMN(O$2),0))</f>
        <v/>
      </c>
    </row>
    <row r="59" spans="1:15">
      <c r="A59" s="25" t="s">
        <v>1022</v>
      </c>
      <c r="B59" s="15">
        <v>57</v>
      </c>
      <c r="C59" s="20" t="str">
        <f>IF(ISBLANK(VLOOKUP(T_IEA13PL[[#This Row],[Ścieżka Xpath]],ALL!$C:E,COLUMN(C$2),0)),"",VLOOKUP(T_IEA13PL[[#This Row],[Ścieżka Xpath]],ALL!$C:E,COLUMN(C$2),0))</f>
        <v>17 01 001 000</v>
      </c>
      <c r="D59" s="25" t="s">
        <v>160</v>
      </c>
      <c r="E59" s="25" t="str">
        <f>IF(ISBLANK(VLOOKUP(T_IEA13PL[[#This Row],[Ścieżka Xpath]],ALL!$C:G,COLUMN(E$2),0)),"",VLOOKUP(T_IEA13PL[[#This Row],[Ścieżka Xpath]],ALL!$C:G,COLUMN(E$2),0))</f>
        <v>Customs Office of Exit for Transit code.</v>
      </c>
      <c r="F59" s="19"/>
      <c r="G59" s="19" t="s">
        <v>7</v>
      </c>
      <c r="H59" s="19" t="s">
        <v>131</v>
      </c>
      <c r="I59" s="136" t="s">
        <v>161</v>
      </c>
      <c r="J59" s="136" t="s">
        <v>162</v>
      </c>
      <c r="K59" s="19"/>
      <c r="L59" s="21" t="str">
        <f>IF(ISBLANK(VLOOKUP(T_IEA13PL[[#This Row],[Ścieżka Xpath]],ALL!$C:O,COLUMN(L$2),0)),"",VLOOKUP(T_IEA13PL[[#This Row],[Ścieżka Xpath]],ALL!$C:O,COLUMN(L$2),0))</f>
        <v/>
      </c>
      <c r="M59" s="21" t="str">
        <f>IF(ISBLANK(VLOOKUP(T_IEA13PL[[#This Row],[Ścieżka Xpath]],ALL!$C:P,COLUMN(M$2),0)),"",VLOOKUP(T_IEA13PL[[#This Row],[Ścieżka Xpath]],ALL!$C:P,COLUMN(M$2),0))</f>
        <v/>
      </c>
      <c r="N59" s="25" t="str">
        <f>IF(ISBLANK(VLOOKUP(T_IEA13PL[[#This Row],[Ścieżka Xpath]],ALL!$C:Q,COLUMN(N$2),0)),"",VLOOKUP(T_IEA13PL[[#This Row],[Ścieżka Xpath]],ALL!$C:Q,COLUMN(N$2),0))</f>
        <v/>
      </c>
      <c r="O59" s="25" t="str">
        <f>IF(ISBLANK(VLOOKUP(T_IEA13PL[[#This Row],[Ścieżka Xpath]],ALL!$C:R,COLUMN(O$2),0)),"",VLOOKUP(T_IEA13PL[[#This Row],[Ścieżka Xpath]],ALL!$C:R,COLUMN(O$2),0))</f>
        <v/>
      </c>
    </row>
    <row r="60" spans="1:15" ht="30">
      <c r="A60" s="85" t="s">
        <v>1023</v>
      </c>
      <c r="B60" s="83">
        <v>58</v>
      </c>
      <c r="C60" s="208" t="str">
        <f>IF(ISBLANK(VLOOKUP(T_IEA13PL[[#This Row],[Ścieżka Xpath]],ALL!$C:E,COLUMN(C$2),0)),"",VLOOKUP(T_IEA13PL[[#This Row],[Ścieżka Xpath]],ALL!$C:E,COLUMN(C$2),0))</f>
        <v>13 07 000 000</v>
      </c>
      <c r="D60" s="82" t="s">
        <v>164</v>
      </c>
      <c r="E60" s="82" t="str">
        <f>IF(ISBLANK(VLOOKUP(T_IEA13PL[[#This Row],[Ścieżka Xpath]],ALL!$C:G,COLUMN(E$2),0)),"",VLOOKUP(T_IEA13PL[[#This Row],[Ścieżka Xpath]],ALL!$C:G,COLUMN(E$2),0))</f>
        <v>Holder of the transit procedure (e.g.: EO, customs agency, natural person).</v>
      </c>
      <c r="F60" s="83">
        <v>1</v>
      </c>
      <c r="G60" s="83" t="s">
        <v>7</v>
      </c>
      <c r="H60" s="83"/>
      <c r="I60" s="86"/>
      <c r="J60" s="86"/>
      <c r="K60" s="35"/>
      <c r="L60" s="182" t="str">
        <f>IF(ISBLANK(VLOOKUP(T_IEA13PL[[#This Row],[Ścieżka Xpath]],ALL!$C:O,COLUMN(L$2),0)),"",VLOOKUP(T_IEA13PL[[#This Row],[Ścieżka Xpath]],ALL!$C:O,COLUMN(L$2),0))</f>
        <v/>
      </c>
      <c r="M60" s="182" t="str">
        <f>IF(ISBLANK(VLOOKUP(T_IEA13PL[[#This Row],[Ścieżka Xpath]],ALL!$C:P,COLUMN(M$2),0)),"",VLOOKUP(T_IEA13PL[[#This Row],[Ścieżka Xpath]],ALL!$C:P,COLUMN(M$2),0))</f>
        <v/>
      </c>
      <c r="N60" s="141" t="str">
        <f>IF(ISBLANK(VLOOKUP(T_IEA13PL[[#This Row],[Ścieżka Xpath]],ALL!$C:Q,COLUMN(N$2),0)),"",VLOOKUP(T_IEA13PL[[#This Row],[Ścieżka Xpath]],ALL!$C:Q,COLUMN(N$2),0))</f>
        <v/>
      </c>
      <c r="O60" s="141" t="str">
        <f>IF(ISBLANK(VLOOKUP(T_IEA13PL[[#This Row],[Ścieżka Xpath]],ALL!$C:R,COLUMN(O$2),0)),"",VLOOKUP(T_IEA13PL[[#This Row],[Ścieżka Xpath]],ALL!$C:R,COLUMN(O$2),0))</f>
        <v/>
      </c>
    </row>
    <row r="61" spans="1:15" ht="75">
      <c r="A61" s="25" t="s">
        <v>1024</v>
      </c>
      <c r="B61" s="15">
        <v>59</v>
      </c>
      <c r="C61" s="20" t="str">
        <f>IF(ISBLANK(VLOOKUP(T_IEA13PL[[#This Row],[Ścieżka Xpath]],ALL!$C:E,COLUMN(C$2),0)),"",VLOOKUP(T_IEA13PL[[#This Row],[Ścieżka Xpath]],ALL!$C:E,COLUMN(C$2),0))</f>
        <v>13 07 017 000</v>
      </c>
      <c r="D61" s="25" t="s">
        <v>166</v>
      </c>
      <c r="E61" s="25" t="str">
        <f>IF(ISBLANK(VLOOKUP(T_IEA13PL[[#This Row],[Ścieżka Xpath]],ALL!$C:G,COLUMN(E$2),0)),"",VLOOKUP(T_IEA13PL[[#This Row],[Ścieżka Xpath]],ALL!$C:G,COLUMN(E$2),0))</f>
        <v>Identfication number.</v>
      </c>
      <c r="F61" s="19"/>
      <c r="G61" s="19" t="s">
        <v>17</v>
      </c>
      <c r="H61" s="19" t="s">
        <v>167</v>
      </c>
      <c r="I61" s="136"/>
      <c r="J61" s="202" t="s">
        <v>3824</v>
      </c>
      <c r="K61" s="19"/>
      <c r="L61" s="21" t="str">
        <f>IF(ISBLANK(VLOOKUP(T_IEA13PL[[#This Row],[Ścieżka Xpath]],ALL!$C:O,COLUMN(L$2),0)),"",VLOOKUP(T_IEA13PL[[#This Row],[Ścieżka Xpath]],ALL!$C:O,COLUMN(L$2),0))</f>
        <v/>
      </c>
      <c r="M61" s="21" t="str">
        <f>IF(ISBLANK(VLOOKUP(T_IEA13PL[[#This Row],[Ścieżka Xpath]],ALL!$C:P,COLUMN(M$2),0)),"",VLOOKUP(T_IEA13PL[[#This Row],[Ścieżka Xpath]],ALL!$C:P,COLUMN(M$2),0))</f>
        <v/>
      </c>
      <c r="N61" s="25" t="str">
        <f>IF(ISBLANK(VLOOKUP(T_IEA13PL[[#This Row],[Ścieżka Xpath]],ALL!$C:Q,COLUMN(N$2),0)),"",VLOOKUP(T_IEA13PL[[#This Row],[Ścieżka Xpath]],ALL!$C:Q,COLUMN(N$2),0))</f>
        <v>Dodanie C0032.</v>
      </c>
      <c r="O61" s="25" t="str">
        <f>IF(ISBLANK(VLOOKUP(T_IEA13PL[[#This Row],[Ścieżka Xpath]],ALL!$C:R,COLUMN(O$2),0)),"",VLOOKUP(T_IEA13PL[[#This Row],[Ścieżka Xpath]],ALL!$C:R,COLUMN(O$2),0))</f>
        <v>Addition of C0032.</v>
      </c>
    </row>
    <row r="62" spans="1:15" ht="30">
      <c r="A62" s="25" t="s">
        <v>1025</v>
      </c>
      <c r="B62" s="15">
        <v>60</v>
      </c>
      <c r="C62" s="20" t="str">
        <f>IF(ISBLANK(VLOOKUP(T_IEA13PL[[#This Row],[Ścieżka Xpath]],ALL!$C:E,COLUMN(C$2),0)),"",VLOOKUP(T_IEA13PL[[#This Row],[Ścieżka Xpath]],ALL!$C:E,COLUMN(C$2),0))</f>
        <v>13 07 078 000</v>
      </c>
      <c r="D62" s="25" t="s">
        <v>169</v>
      </c>
      <c r="E62" s="25" t="str">
        <f>IF(ISBLANK(VLOOKUP(T_IEA13PL[[#This Row],[Ścieżka Xpath]],ALL!$C:G,COLUMN(E$2),0)),"",VLOOKUP(T_IEA13PL[[#This Row],[Ścieżka Xpath]],ALL!$C:G,COLUMN(E$2),0))</f>
        <v>Identtification number of the TIR carnet holder (assigned by IRU).</v>
      </c>
      <c r="F62" s="19"/>
      <c r="G62" s="19" t="s">
        <v>17</v>
      </c>
      <c r="H62" s="19" t="s">
        <v>167</v>
      </c>
      <c r="I62" s="136"/>
      <c r="J62" s="136" t="s">
        <v>170</v>
      </c>
      <c r="K62" s="19"/>
      <c r="L62" s="21" t="str">
        <f>IF(ISBLANK(VLOOKUP(T_IEA13PL[[#This Row],[Ścieżka Xpath]],ALL!$C:O,COLUMN(L$2),0)),"",VLOOKUP(T_IEA13PL[[#This Row],[Ścieżka Xpath]],ALL!$C:O,COLUMN(L$2),0))</f>
        <v/>
      </c>
      <c r="M62" s="21" t="str">
        <f>IF(ISBLANK(VLOOKUP(T_IEA13PL[[#This Row],[Ścieżka Xpath]],ALL!$C:P,COLUMN(M$2),0)),"",VLOOKUP(T_IEA13PL[[#This Row],[Ścieżka Xpath]],ALL!$C:P,COLUMN(M$2),0))</f>
        <v/>
      </c>
      <c r="N62" s="25" t="str">
        <f>IF(ISBLANK(VLOOKUP(T_IEA13PL[[#This Row],[Ścieżka Xpath]],ALL!$C:Q,COLUMN(N$2),0)),"",VLOOKUP(T_IEA13PL[[#This Row],[Ścieżka Xpath]],ALL!$C:Q,COLUMN(N$2),0))</f>
        <v/>
      </c>
      <c r="O62" s="25" t="str">
        <f>IF(ISBLANK(VLOOKUP(T_IEA13PL[[#This Row],[Ścieżka Xpath]],ALL!$C:R,COLUMN(O$2),0)),"",VLOOKUP(T_IEA13PL[[#This Row],[Ścieżka Xpath]],ALL!$C:R,COLUMN(O$2),0))</f>
        <v/>
      </c>
    </row>
    <row r="63" spans="1:15">
      <c r="A63" s="25" t="s">
        <v>1026</v>
      </c>
      <c r="B63" s="15">
        <v>61</v>
      </c>
      <c r="C63" s="20" t="str">
        <f>IF(ISBLANK(VLOOKUP(T_IEA13PL[[#This Row],[Ścieżka Xpath]],ALL!$C:E,COLUMN(C$2),0)),"",VLOOKUP(T_IEA13PL[[#This Row],[Ścieżka Xpath]],ALL!$C:E,COLUMN(C$2),0))</f>
        <v>13 07 016 000</v>
      </c>
      <c r="D63" s="25" t="s">
        <v>172</v>
      </c>
      <c r="E63" s="25" t="str">
        <f>IF(ISBLANK(VLOOKUP(T_IEA13PL[[#This Row],[Ścieżka Xpath]],ALL!$C:G,COLUMN(E$2),0)),"",VLOOKUP(T_IEA13PL[[#This Row],[Ścieżka Xpath]],ALL!$C:G,COLUMN(E$2),0))</f>
        <v>Name or name and surname.</v>
      </c>
      <c r="F63" s="19"/>
      <c r="G63" s="19" t="s">
        <v>17</v>
      </c>
      <c r="H63" s="19" t="s">
        <v>173</v>
      </c>
      <c r="I63" s="136"/>
      <c r="J63" s="136" t="s">
        <v>174</v>
      </c>
      <c r="K63" s="19"/>
      <c r="L63" s="21" t="str">
        <f>IF(ISBLANK(VLOOKUP(T_IEA13PL[[#This Row],[Ścieżka Xpath]],ALL!$C:O,COLUMN(L$2),0)),"",VLOOKUP(T_IEA13PL[[#This Row],[Ścieżka Xpath]],ALL!$C:O,COLUMN(L$2),0))</f>
        <v/>
      </c>
      <c r="M63" s="21" t="str">
        <f>IF(ISBLANK(VLOOKUP(T_IEA13PL[[#This Row],[Ścieżka Xpath]],ALL!$C:P,COLUMN(M$2),0)),"",VLOOKUP(T_IEA13PL[[#This Row],[Ścieżka Xpath]],ALL!$C:P,COLUMN(M$2),0))</f>
        <v/>
      </c>
      <c r="N63" s="25" t="str">
        <f>IF(ISBLANK(VLOOKUP(T_IEA13PL[[#This Row],[Ścieżka Xpath]],ALL!$C:Q,COLUMN(N$2),0)),"",VLOOKUP(T_IEA13PL[[#This Row],[Ścieżka Xpath]],ALL!$C:Q,COLUMN(N$2),0))</f>
        <v>Zmiana z C0250.</v>
      </c>
      <c r="O63" s="25" t="str">
        <f>IF(ISBLANK(VLOOKUP(T_IEA13PL[[#This Row],[Ścieżka Xpath]],ALL!$C:R,COLUMN(O$2),0)),"",VLOOKUP(T_IEA13PL[[#This Row],[Ścieżka Xpath]],ALL!$C:R,COLUMN(O$2),0))</f>
        <v>Change from C0250.</v>
      </c>
    </row>
    <row r="64" spans="1:15" ht="30">
      <c r="A64" s="85" t="s">
        <v>1027</v>
      </c>
      <c r="B64" s="83">
        <v>62</v>
      </c>
      <c r="C64" s="208" t="str">
        <f>IF(ISBLANK(VLOOKUP(T_IEA13PL[[#This Row],[Ścieżka Xpath]],ALL!$C:E,COLUMN(C$2),0)),"",VLOOKUP(T_IEA13PL[[#This Row],[Ścieżka Xpath]],ALL!$C:E,COLUMN(C$2),0))</f>
        <v>-</v>
      </c>
      <c r="D64" s="82" t="s">
        <v>177</v>
      </c>
      <c r="E64" s="82" t="str">
        <f>IF(ISBLANK(VLOOKUP(T_IEA13PL[[#This Row],[Ścieżka Xpath]],ALL!$C:G,COLUMN(E$2),0)),"",VLOOKUP(T_IEA13PL[[#This Row],[Ścieżka Xpath]],ALL!$C:G,COLUMN(E$2),0))</f>
        <v>Safety &amp; security identification number of the Holder of the transit procedure.</v>
      </c>
      <c r="F64" s="83">
        <v>1</v>
      </c>
      <c r="G64" s="83" t="s">
        <v>17</v>
      </c>
      <c r="H64" s="83"/>
      <c r="I64" s="86"/>
      <c r="J64" s="86" t="s">
        <v>178</v>
      </c>
      <c r="K64" s="35"/>
      <c r="L64" s="182" t="str">
        <f>IF(ISBLANK(VLOOKUP(T_IEA13PL[[#This Row],[Ścieżka Xpath]],ALL!$C:O,COLUMN(L$2),0)),"",VLOOKUP(T_IEA13PL[[#This Row],[Ścieżka Xpath]],ALL!$C:O,COLUMN(L$2),0))</f>
        <v>Korekta liczności.</v>
      </c>
      <c r="M64" s="182" t="str">
        <f>IF(ISBLANK(VLOOKUP(T_IEA13PL[[#This Row],[Ścieżka Xpath]],ALL!$C:P,COLUMN(M$2),0)),"",VLOOKUP(T_IEA13PL[[#This Row],[Ścieżka Xpath]],ALL!$C:P,COLUMN(M$2),0))</f>
        <v>Multiplicity correction.</v>
      </c>
      <c r="N64" s="141" t="str">
        <f>IF(ISBLANK(VLOOKUP(T_IEA13PL[[#This Row],[Ścieżka Xpath]],ALL!$C:Q,COLUMN(N$2),0)),"",VLOOKUP(T_IEA13PL[[#This Row],[Ścieżka Xpath]],ALL!$C:Q,COLUMN(N$2),0))</f>
        <v>Nowy element w Fazie 6.</v>
      </c>
      <c r="O64" s="141" t="str">
        <f>IF(ISBLANK(VLOOKUP(T_IEA13PL[[#This Row],[Ścieżka Xpath]],ALL!$C:R,COLUMN(O$2),0)),"",VLOOKUP(T_IEA13PL[[#This Row],[Ścieżka Xpath]],ALL!$C:R,COLUMN(O$2),0))</f>
        <v>P6 new element.</v>
      </c>
    </row>
    <row r="65" spans="1:15" ht="30">
      <c r="A65" s="25" t="s">
        <v>1028</v>
      </c>
      <c r="B65" s="15">
        <v>63</v>
      </c>
      <c r="C65" s="20" t="str">
        <f>IF(ISBLANK(VLOOKUP(T_IEA13PL[[#This Row],[Ścieżka Xpath]],ALL!$C:E,COLUMN(C$2),0)),"",VLOOKUP(T_IEA13PL[[#This Row],[Ścieżka Xpath]],ALL!$C:E,COLUMN(C$2),0))</f>
        <v>-</v>
      </c>
      <c r="D65" s="25" t="s">
        <v>180</v>
      </c>
      <c r="E65" s="25" t="str">
        <f>IF(ISBLANK(VLOOKUP(T_IEA13PL[[#This Row],[Ścieżka Xpath]],ALL!$C:G,COLUMN(E$2),0)),"",VLOOKUP(T_IEA13PL[[#This Row],[Ścieżka Xpath]],ALL!$C:G,COLUMN(E$2),0))</f>
        <v>EORI number.</v>
      </c>
      <c r="F65" s="19"/>
      <c r="G65" s="19" t="s">
        <v>7</v>
      </c>
      <c r="H65" s="19" t="s">
        <v>167</v>
      </c>
      <c r="I65" s="136"/>
      <c r="J65" s="136" t="s">
        <v>181</v>
      </c>
      <c r="K65" s="19"/>
      <c r="L65" s="21" t="str">
        <f>IF(ISBLANK(VLOOKUP(T_IEA13PL[[#This Row],[Ścieżka Xpath]],ALL!$C:O,COLUMN(L$2),0)),"",VLOOKUP(T_IEA13PL[[#This Row],[Ścieżka Xpath]],ALL!$C:O,COLUMN(L$2),0))</f>
        <v/>
      </c>
      <c r="M65" s="21" t="str">
        <f>IF(ISBLANK(VLOOKUP(T_IEA13PL[[#This Row],[Ścieżka Xpath]],ALL!$C:P,COLUMN(M$2),0)),"",VLOOKUP(T_IEA13PL[[#This Row],[Ścieżka Xpath]],ALL!$C:P,COLUMN(M$2),0))</f>
        <v/>
      </c>
      <c r="N65" s="25" t="str">
        <f>IF(ISBLANK(VLOOKUP(T_IEA13PL[[#This Row],[Ścieżka Xpath]],ALL!$C:Q,COLUMN(N$2),0)),"",VLOOKUP(T_IEA13PL[[#This Row],[Ścieżka Xpath]],ALL!$C:Q,COLUMN(N$2),0))</f>
        <v>Nowy element w Fazie 6.</v>
      </c>
      <c r="O65" s="25" t="str">
        <f>IF(ISBLANK(VLOOKUP(T_IEA13PL[[#This Row],[Ścieżka Xpath]],ALL!$C:R,COLUMN(O$2),0)),"",VLOOKUP(T_IEA13PL[[#This Row],[Ścieżka Xpath]],ALL!$C:R,COLUMN(O$2),0))</f>
        <v>P6 new element.</v>
      </c>
    </row>
    <row r="66" spans="1:15" ht="30">
      <c r="A66" s="25" t="s">
        <v>1029</v>
      </c>
      <c r="B66" s="15">
        <v>64</v>
      </c>
      <c r="C66" s="20" t="str">
        <f>IF(ISBLANK(VLOOKUP(T_IEA13PL[[#This Row],[Ścieżka Xpath]],ALL!$C:E,COLUMN(C$2),0)),"",VLOOKUP(T_IEA13PL[[#This Row],[Ścieżka Xpath]],ALL!$C:E,COLUMN(C$2),0))</f>
        <v>-</v>
      </c>
      <c r="D66" s="25" t="s">
        <v>183</v>
      </c>
      <c r="E66" s="25" t="str">
        <f>IF(ISBLANK(VLOOKUP(T_IEA13PL[[#This Row],[Ścieżka Xpath]],ALL!$C:G,COLUMN(E$2),0)),"",VLOOKUP(T_IEA13PL[[#This Row],[Ścieżka Xpath]],ALL!$C:G,COLUMN(E$2),0))</f>
        <v>Country code.</v>
      </c>
      <c r="F66" s="19"/>
      <c r="G66" s="19" t="s">
        <v>7</v>
      </c>
      <c r="H66" s="19" t="s">
        <v>105</v>
      </c>
      <c r="I66" s="136" t="s">
        <v>184</v>
      </c>
      <c r="J66" s="136"/>
      <c r="K66" s="19"/>
      <c r="L66" s="21" t="str">
        <f>IF(ISBLANK(VLOOKUP(T_IEA13PL[[#This Row],[Ścieżka Xpath]],ALL!$C:O,COLUMN(L$2),0)),"",VLOOKUP(T_IEA13PL[[#This Row],[Ścieżka Xpath]],ALL!$C:O,COLUMN(L$2),0))</f>
        <v/>
      </c>
      <c r="M66" s="21" t="str">
        <f>IF(ISBLANK(VLOOKUP(T_IEA13PL[[#This Row],[Ścieżka Xpath]],ALL!$C:P,COLUMN(M$2),0)),"",VLOOKUP(T_IEA13PL[[#This Row],[Ścieżka Xpath]],ALL!$C:P,COLUMN(M$2),0))</f>
        <v/>
      </c>
      <c r="N66" s="25" t="str">
        <f>IF(ISBLANK(VLOOKUP(T_IEA13PL[[#This Row],[Ścieżka Xpath]],ALL!$C:Q,COLUMN(N$2),0)),"",VLOOKUP(T_IEA13PL[[#This Row],[Ścieżka Xpath]],ALL!$C:Q,COLUMN(N$2),0))</f>
        <v>Nowy element w Fazie 6.</v>
      </c>
      <c r="O66" s="25" t="str">
        <f>IF(ISBLANK(VLOOKUP(T_IEA13PL[[#This Row],[Ścieżka Xpath]],ALL!$C:R,COLUMN(O$2),0)),"",VLOOKUP(T_IEA13PL[[#This Row],[Ścieżka Xpath]],ALL!$C:R,COLUMN(O$2),0))</f>
        <v>P6 new element.</v>
      </c>
    </row>
    <row r="67" spans="1:15" ht="30">
      <c r="A67" s="85" t="s">
        <v>1030</v>
      </c>
      <c r="B67" s="83">
        <v>65</v>
      </c>
      <c r="C67" s="208" t="str">
        <f>IF(ISBLANK(VLOOKUP(T_IEA13PL[[#This Row],[Ścieżka Xpath]],ALL!$C:E,COLUMN(C$2),0)),"",VLOOKUP(T_IEA13PL[[#This Row],[Ścieżka Xpath]],ALL!$C:E,COLUMN(C$2),0))</f>
        <v>13 07 018 000</v>
      </c>
      <c r="D67" s="82" t="s">
        <v>186</v>
      </c>
      <c r="E67" s="82" t="str">
        <f>IF(ISBLANK(VLOOKUP(T_IEA13PL[[#This Row],[Ścieżka Xpath]],ALL!$C:G,COLUMN(E$2),0)),"",VLOOKUP(T_IEA13PL[[#This Row],[Ścieżka Xpath]],ALL!$C:G,COLUMN(E$2),0))</f>
        <v>Holder's of the transit procedure address.</v>
      </c>
      <c r="F67" s="83" t="s">
        <v>16</v>
      </c>
      <c r="G67" s="83" t="s">
        <v>17</v>
      </c>
      <c r="H67" s="83"/>
      <c r="I67" s="86"/>
      <c r="J67" s="86" t="s">
        <v>174</v>
      </c>
      <c r="K67" s="35"/>
      <c r="L67" s="182" t="str">
        <f>IF(ISBLANK(VLOOKUP(T_IEA13PL[[#This Row],[Ścieżka Xpath]],ALL!$C:O,COLUMN(L$2),0)),"",VLOOKUP(T_IEA13PL[[#This Row],[Ścieżka Xpath]],ALL!$C:O,COLUMN(L$2),0))</f>
        <v/>
      </c>
      <c r="M67" s="182" t="str">
        <f>IF(ISBLANK(VLOOKUP(T_IEA13PL[[#This Row],[Ścieżka Xpath]],ALL!$C:P,COLUMN(M$2),0)),"",VLOOKUP(T_IEA13PL[[#This Row],[Ścieżka Xpath]],ALL!$C:P,COLUMN(M$2),0))</f>
        <v/>
      </c>
      <c r="N67" s="141" t="str">
        <f>IF(ISBLANK(VLOOKUP(T_IEA13PL[[#This Row],[Ścieżka Xpath]],ALL!$C:Q,COLUMN(N$2),0)),"",VLOOKUP(T_IEA13PL[[#This Row],[Ścieżka Xpath]],ALL!$C:Q,COLUMN(N$2),0))</f>
        <v>Zmiana z C0250.</v>
      </c>
      <c r="O67" s="141" t="str">
        <f>IF(ISBLANK(VLOOKUP(T_IEA13PL[[#This Row],[Ścieżka Xpath]],ALL!$C:R,COLUMN(O$2),0)),"",VLOOKUP(T_IEA13PL[[#This Row],[Ścieżka Xpath]],ALL!$C:R,COLUMN(O$2),0))</f>
        <v>Change from C0250.</v>
      </c>
    </row>
    <row r="68" spans="1:15" ht="45">
      <c r="A68" s="25" t="s">
        <v>1031</v>
      </c>
      <c r="B68" s="15">
        <v>66</v>
      </c>
      <c r="C68" s="20" t="str">
        <f>IF(ISBLANK(VLOOKUP(T_IEA13PL[[#This Row],[Ścieżka Xpath]],ALL!$C:E,COLUMN(C$2),0)),"",VLOOKUP(T_IEA13PL[[#This Row],[Ścieżka Xpath]],ALL!$C:E,COLUMN(C$2),0))</f>
        <v>13 07 018 019</v>
      </c>
      <c r="D68" s="25" t="s">
        <v>188</v>
      </c>
      <c r="E68" s="25" t="str">
        <f>IF(ISBLANK(VLOOKUP(T_IEA13PL[[#This Row],[Ścieżka Xpath]],ALL!$C:G,COLUMN(E$2),0)),"",VLOOKUP(T_IEA13PL[[#This Row],[Ścieżka Xpath]],ALL!$C:G,COLUMN(E$2),0))</f>
        <v>Street and number.</v>
      </c>
      <c r="F68" s="19"/>
      <c r="G68" s="19" t="s">
        <v>17</v>
      </c>
      <c r="H68" s="19" t="s">
        <v>173</v>
      </c>
      <c r="I68" s="136"/>
      <c r="J68" s="136" t="s">
        <v>189</v>
      </c>
      <c r="K68" s="19"/>
      <c r="L68" s="21" t="str">
        <f>IF(ISBLANK(VLOOKUP(T_IEA13PL[[#This Row],[Ścieżka Xpath]],ALL!$C:O,COLUMN(L$2),0)),"",VLOOKUP(T_IEA13PL[[#This Row],[Ścieżka Xpath]],ALL!$C:O,COLUMN(L$2),0))</f>
        <v/>
      </c>
      <c r="M68" s="21" t="str">
        <f>IF(ISBLANK(VLOOKUP(T_IEA13PL[[#This Row],[Ścieżka Xpath]],ALL!$C:P,COLUMN(M$2),0)),"",VLOOKUP(T_IEA13PL[[#This Row],[Ścieżka Xpath]],ALL!$C:P,COLUMN(M$2),0))</f>
        <v/>
      </c>
      <c r="N68" s="25" t="str">
        <f>IF(ISBLANK(VLOOKUP(T_IEA13PL[[#This Row],[Ścieżka Xpath]],ALL!$C:Q,COLUMN(N$2),0)),"",VLOOKUP(T_IEA13PL[[#This Row],[Ścieżka Xpath]],ALL!$C:Q,COLUMN(N$2),0))</f>
        <v>Dodanie reguły/warunku. Zmiana wymaglaności (R-&gt;D).</v>
      </c>
      <c r="O68" s="25" t="str">
        <f>IF(ISBLANK(VLOOKUP(T_IEA13PL[[#This Row],[Ścieżka Xpath]],ALL!$C:R,COLUMN(O$2),0)),"",VLOOKUP(T_IEA13PL[[#This Row],[Ścieżka Xpath]],ALL!$C:R,COLUMN(O$2),0))</f>
        <v>R/C addition. Optionality change (R-&gt;D).</v>
      </c>
    </row>
    <row r="69" spans="1:15">
      <c r="A69" s="25" t="s">
        <v>1032</v>
      </c>
      <c r="B69" s="15">
        <v>67</v>
      </c>
      <c r="C69" s="20" t="str">
        <f>IF(ISBLANK(VLOOKUP(T_IEA13PL[[#This Row],[Ścieżka Xpath]],ALL!$C:E,COLUMN(C$2),0)),"",VLOOKUP(T_IEA13PL[[#This Row],[Ścieżka Xpath]],ALL!$C:E,COLUMN(C$2),0))</f>
        <v>-</v>
      </c>
      <c r="D69" s="25" t="s">
        <v>191</v>
      </c>
      <c r="E69" s="25" t="str">
        <f>IF(ISBLANK(VLOOKUP(T_IEA13PL[[#This Row],[Ścieżka Xpath]],ALL!$C:G,COLUMN(E$2),0)),"",VLOOKUP(T_IEA13PL[[#This Row],[Ścieżka Xpath]],ALL!$C:G,COLUMN(E$2),0))</f>
        <v>Street.</v>
      </c>
      <c r="F69" s="19"/>
      <c r="G69" s="19" t="s">
        <v>17</v>
      </c>
      <c r="H69" s="19" t="s">
        <v>173</v>
      </c>
      <c r="I69" s="136"/>
      <c r="J69" s="136" t="s">
        <v>192</v>
      </c>
      <c r="K69" s="19"/>
      <c r="L69" s="21" t="str">
        <f>IF(ISBLANK(VLOOKUP(T_IEA13PL[[#This Row],[Ścieżka Xpath]],ALL!$C:O,COLUMN(L$2),0)),"",VLOOKUP(T_IEA13PL[[#This Row],[Ścieżka Xpath]],ALL!$C:O,COLUMN(L$2),0))</f>
        <v/>
      </c>
      <c r="M69" s="21" t="str">
        <f>IF(ISBLANK(VLOOKUP(T_IEA13PL[[#This Row],[Ścieżka Xpath]],ALL!$C:P,COLUMN(M$2),0)),"",VLOOKUP(T_IEA13PL[[#This Row],[Ścieżka Xpath]],ALL!$C:P,COLUMN(M$2),0))</f>
        <v/>
      </c>
      <c r="N69" s="25" t="str">
        <f>IF(ISBLANK(VLOOKUP(T_IEA13PL[[#This Row],[Ścieżka Xpath]],ALL!$C:Q,COLUMN(N$2),0)),"",VLOOKUP(T_IEA13PL[[#This Row],[Ścieżka Xpath]],ALL!$C:Q,COLUMN(N$2),0))</f>
        <v>Nowy element w Fazie 6.</v>
      </c>
      <c r="O69" s="25" t="str">
        <f>IF(ISBLANK(VLOOKUP(T_IEA13PL[[#This Row],[Ścieżka Xpath]],ALL!$C:R,COLUMN(O$2),0)),"",VLOOKUP(T_IEA13PL[[#This Row],[Ścieżka Xpath]],ALL!$C:R,COLUMN(O$2),0))</f>
        <v>P6 new element.</v>
      </c>
    </row>
    <row r="70" spans="1:15">
      <c r="A70" s="25" t="s">
        <v>1033</v>
      </c>
      <c r="B70" s="15">
        <v>68</v>
      </c>
      <c r="C70" s="20" t="str">
        <f>IF(ISBLANK(VLOOKUP(T_IEA13PL[[#This Row],[Ścieżka Xpath]],ALL!$C:E,COLUMN(C$2),0)),"",VLOOKUP(T_IEA13PL[[#This Row],[Ścieżka Xpath]],ALL!$C:E,COLUMN(C$2),0))</f>
        <v>-</v>
      </c>
      <c r="D70" s="25" t="s">
        <v>194</v>
      </c>
      <c r="E70" s="25" t="str">
        <f>IF(ISBLANK(VLOOKUP(T_IEA13PL[[#This Row],[Ścieżka Xpath]],ALL!$C:G,COLUMN(E$2),0)),"",VLOOKUP(T_IEA13PL[[#This Row],[Ścieżka Xpath]],ALL!$C:G,COLUMN(E$2),0))</f>
        <v>Street - additional line.</v>
      </c>
      <c r="F70" s="19"/>
      <c r="G70" s="19" t="s">
        <v>17</v>
      </c>
      <c r="H70" s="19" t="s">
        <v>173</v>
      </c>
      <c r="I70" s="136"/>
      <c r="J70" s="136" t="s">
        <v>195</v>
      </c>
      <c r="K70" s="19"/>
      <c r="L70" s="21" t="str">
        <f>IF(ISBLANK(VLOOKUP(T_IEA13PL[[#This Row],[Ścieżka Xpath]],ALL!$C:O,COLUMN(L$2),0)),"",VLOOKUP(T_IEA13PL[[#This Row],[Ścieżka Xpath]],ALL!$C:O,COLUMN(L$2),0))</f>
        <v/>
      </c>
      <c r="M70" s="21" t="str">
        <f>IF(ISBLANK(VLOOKUP(T_IEA13PL[[#This Row],[Ścieżka Xpath]],ALL!$C:P,COLUMN(M$2),0)),"",VLOOKUP(T_IEA13PL[[#This Row],[Ścieżka Xpath]],ALL!$C:P,COLUMN(M$2),0))</f>
        <v/>
      </c>
      <c r="N70" s="25" t="str">
        <f>IF(ISBLANK(VLOOKUP(T_IEA13PL[[#This Row],[Ścieżka Xpath]],ALL!$C:Q,COLUMN(N$2),0)),"",VLOOKUP(T_IEA13PL[[#This Row],[Ścieżka Xpath]],ALL!$C:Q,COLUMN(N$2),0))</f>
        <v>Nowy element w Fazie 6.</v>
      </c>
      <c r="O70" s="25" t="str">
        <f>IF(ISBLANK(VLOOKUP(T_IEA13PL[[#This Row],[Ścieżka Xpath]],ALL!$C:R,COLUMN(O$2),0)),"",VLOOKUP(T_IEA13PL[[#This Row],[Ścieżka Xpath]],ALL!$C:R,COLUMN(O$2),0))</f>
        <v>P6 new element.</v>
      </c>
    </row>
    <row r="71" spans="1:15">
      <c r="A71" s="25" t="s">
        <v>1034</v>
      </c>
      <c r="B71" s="15">
        <v>69</v>
      </c>
      <c r="C71" s="20" t="str">
        <f>IF(ISBLANK(VLOOKUP(T_IEA13PL[[#This Row],[Ścieżka Xpath]],ALL!$C:E,COLUMN(C$2),0)),"",VLOOKUP(T_IEA13PL[[#This Row],[Ścieżka Xpath]],ALL!$C:E,COLUMN(C$2),0))</f>
        <v>-</v>
      </c>
      <c r="D71" s="25" t="s">
        <v>197</v>
      </c>
      <c r="E71" s="25" t="str">
        <f>IF(ISBLANK(VLOOKUP(T_IEA13PL[[#This Row],[Ścieżka Xpath]],ALL!$C:G,COLUMN(E$2),0)),"",VLOOKUP(T_IEA13PL[[#This Row],[Ścieżka Xpath]],ALL!$C:G,COLUMN(E$2),0))</f>
        <v>Street number.</v>
      </c>
      <c r="F71" s="19"/>
      <c r="G71" s="19" t="s">
        <v>17</v>
      </c>
      <c r="H71" s="19" t="s">
        <v>47</v>
      </c>
      <c r="I71" s="136"/>
      <c r="J71" s="136" t="s">
        <v>198</v>
      </c>
      <c r="K71" s="19"/>
      <c r="L71" s="21" t="str">
        <f>IF(ISBLANK(VLOOKUP(T_IEA13PL[[#This Row],[Ścieżka Xpath]],ALL!$C:O,COLUMN(L$2),0)),"",VLOOKUP(T_IEA13PL[[#This Row],[Ścieżka Xpath]],ALL!$C:O,COLUMN(L$2),0))</f>
        <v/>
      </c>
      <c r="M71" s="21" t="str">
        <f>IF(ISBLANK(VLOOKUP(T_IEA13PL[[#This Row],[Ścieżka Xpath]],ALL!$C:P,COLUMN(M$2),0)),"",VLOOKUP(T_IEA13PL[[#This Row],[Ścieżka Xpath]],ALL!$C:P,COLUMN(M$2),0))</f>
        <v/>
      </c>
      <c r="N71" s="25" t="str">
        <f>IF(ISBLANK(VLOOKUP(T_IEA13PL[[#This Row],[Ścieżka Xpath]],ALL!$C:Q,COLUMN(N$2),0)),"",VLOOKUP(T_IEA13PL[[#This Row],[Ścieżka Xpath]],ALL!$C:Q,COLUMN(N$2),0))</f>
        <v>Nowy element w Fazie 6.</v>
      </c>
      <c r="O71" s="25" t="str">
        <f>IF(ISBLANK(VLOOKUP(T_IEA13PL[[#This Row],[Ścieżka Xpath]],ALL!$C:R,COLUMN(O$2),0)),"",VLOOKUP(T_IEA13PL[[#This Row],[Ścieżka Xpath]],ALL!$C:R,COLUMN(O$2),0))</f>
        <v>P6 new element.</v>
      </c>
    </row>
    <row r="72" spans="1:15">
      <c r="A72" s="25" t="s">
        <v>1035</v>
      </c>
      <c r="B72" s="15">
        <v>70</v>
      </c>
      <c r="C72" s="20" t="str">
        <f>IF(ISBLANK(VLOOKUP(T_IEA13PL[[#This Row],[Ścieżka Xpath]],ALL!$C:E,COLUMN(C$2),0)),"",VLOOKUP(T_IEA13PL[[#This Row],[Ścieżka Xpath]],ALL!$C:E,COLUMN(C$2),0))</f>
        <v>13 07 018 021</v>
      </c>
      <c r="D72" s="25" t="s">
        <v>200</v>
      </c>
      <c r="E72" s="25" t="str">
        <f>IF(ISBLANK(VLOOKUP(T_IEA13PL[[#This Row],[Ścieżka Xpath]],ALL!$C:G,COLUMN(E$2),0)),"",VLOOKUP(T_IEA13PL[[#This Row],[Ścieżka Xpath]],ALL!$C:G,COLUMN(E$2),0))</f>
        <v>ZIP, postcode.</v>
      </c>
      <c r="F72" s="19"/>
      <c r="G72" s="19" t="s">
        <v>17</v>
      </c>
      <c r="H72" s="19" t="s">
        <v>167</v>
      </c>
      <c r="I72" s="136"/>
      <c r="J72" s="136" t="s">
        <v>201</v>
      </c>
      <c r="K72" s="19"/>
      <c r="L72" s="21" t="str">
        <f>IF(ISBLANK(VLOOKUP(T_IEA13PL[[#This Row],[Ścieżka Xpath]],ALL!$C:O,COLUMN(L$2),0)),"",VLOOKUP(T_IEA13PL[[#This Row],[Ścieżka Xpath]],ALL!$C:O,COLUMN(L$2),0))</f>
        <v/>
      </c>
      <c r="M72" s="21" t="str">
        <f>IF(ISBLANK(VLOOKUP(T_IEA13PL[[#This Row],[Ścieżka Xpath]],ALL!$C:P,COLUMN(M$2),0)),"",VLOOKUP(T_IEA13PL[[#This Row],[Ścieżka Xpath]],ALL!$C:P,COLUMN(M$2),0))</f>
        <v/>
      </c>
      <c r="N72" s="25" t="str">
        <f>IF(ISBLANK(VLOOKUP(T_IEA13PL[[#This Row],[Ścieżka Xpath]],ALL!$C:Q,COLUMN(N$2),0)),"",VLOOKUP(T_IEA13PL[[#This Row],[Ścieżka Xpath]],ALL!$C:Q,COLUMN(N$2),0))</f>
        <v>Zmiana z C0505.</v>
      </c>
      <c r="O72" s="25" t="str">
        <f>IF(ISBLANK(VLOOKUP(T_IEA13PL[[#This Row],[Ścieżka Xpath]],ALL!$C:R,COLUMN(O$2),0)),"",VLOOKUP(T_IEA13PL[[#This Row],[Ścieżka Xpath]],ALL!$C:R,COLUMN(O$2),0))</f>
        <v>Change from C0505.</v>
      </c>
    </row>
    <row r="73" spans="1:15">
      <c r="A73" s="25" t="s">
        <v>1036</v>
      </c>
      <c r="B73" s="15">
        <v>71</v>
      </c>
      <c r="C73" s="20" t="str">
        <f>IF(ISBLANK(VLOOKUP(T_IEA13PL[[#This Row],[Ścieżka Xpath]],ALL!$C:E,COLUMN(C$2),0)),"",VLOOKUP(T_IEA13PL[[#This Row],[Ścieżka Xpath]],ALL!$C:E,COLUMN(C$2),0))</f>
        <v>13 07 018 022</v>
      </c>
      <c r="D73" s="25" t="s">
        <v>204</v>
      </c>
      <c r="E73" s="25" t="str">
        <f>IF(ISBLANK(VLOOKUP(T_IEA13PL[[#This Row],[Ścieżka Xpath]],ALL!$C:G,COLUMN(E$2),0)),"",VLOOKUP(T_IEA13PL[[#This Row],[Ścieżka Xpath]],ALL!$C:G,COLUMN(E$2),0))</f>
        <v>City.</v>
      </c>
      <c r="F73" s="19"/>
      <c r="G73" s="19" t="s">
        <v>7</v>
      </c>
      <c r="H73" s="19" t="s">
        <v>47</v>
      </c>
      <c r="I73" s="136"/>
      <c r="J73" s="136"/>
      <c r="K73" s="19"/>
      <c r="L73" s="21" t="str">
        <f>IF(ISBLANK(VLOOKUP(T_IEA13PL[[#This Row],[Ścieżka Xpath]],ALL!$C:O,COLUMN(L$2),0)),"",VLOOKUP(T_IEA13PL[[#This Row],[Ścieżka Xpath]],ALL!$C:O,COLUMN(L$2),0))</f>
        <v/>
      </c>
      <c r="M73" s="21" t="str">
        <f>IF(ISBLANK(VLOOKUP(T_IEA13PL[[#This Row],[Ścieżka Xpath]],ALL!$C:P,COLUMN(M$2),0)),"",VLOOKUP(T_IEA13PL[[#This Row],[Ścieżka Xpath]],ALL!$C:P,COLUMN(M$2),0))</f>
        <v/>
      </c>
      <c r="N73" s="25" t="str">
        <f>IF(ISBLANK(VLOOKUP(T_IEA13PL[[#This Row],[Ścieżka Xpath]],ALL!$C:Q,COLUMN(N$2),0)),"",VLOOKUP(T_IEA13PL[[#This Row],[Ścieżka Xpath]],ALL!$C:Q,COLUMN(N$2),0))</f>
        <v/>
      </c>
      <c r="O73" s="25" t="str">
        <f>IF(ISBLANK(VLOOKUP(T_IEA13PL[[#This Row],[Ścieżka Xpath]],ALL!$C:R,COLUMN(O$2),0)),"",VLOOKUP(T_IEA13PL[[#This Row],[Ścieżka Xpath]],ALL!$C:R,COLUMN(O$2),0))</f>
        <v/>
      </c>
    </row>
    <row r="74" spans="1:15">
      <c r="A74" s="25" t="s">
        <v>1037</v>
      </c>
      <c r="B74" s="15">
        <v>72</v>
      </c>
      <c r="C74" s="20" t="str">
        <f>IF(ISBLANK(VLOOKUP(T_IEA13PL[[#This Row],[Ścieżka Xpath]],ALL!$C:E,COLUMN(C$2),0)),"",VLOOKUP(T_IEA13PL[[#This Row],[Ścieżka Xpath]],ALL!$C:E,COLUMN(C$2),0))</f>
        <v>13 07 018 020</v>
      </c>
      <c r="D74" s="25" t="s">
        <v>183</v>
      </c>
      <c r="E74" s="25" t="str">
        <f>IF(ISBLANK(VLOOKUP(T_IEA13PL[[#This Row],[Ścieżka Xpath]],ALL!$C:G,COLUMN(E$2),0)),"",VLOOKUP(T_IEA13PL[[#This Row],[Ścieżka Xpath]],ALL!$C:G,COLUMN(E$2),0))</f>
        <v>Country code.</v>
      </c>
      <c r="F74" s="19"/>
      <c r="G74" s="19" t="s">
        <v>7</v>
      </c>
      <c r="H74" s="19" t="s">
        <v>105</v>
      </c>
      <c r="I74" s="136" t="s">
        <v>184</v>
      </c>
      <c r="J74" s="136"/>
      <c r="K74" s="19"/>
      <c r="L74" s="21" t="str">
        <f>IF(ISBLANK(VLOOKUP(T_IEA13PL[[#This Row],[Ścieżka Xpath]],ALL!$C:O,COLUMN(L$2),0)),"",VLOOKUP(T_IEA13PL[[#This Row],[Ścieżka Xpath]],ALL!$C:O,COLUMN(L$2),0))</f>
        <v/>
      </c>
      <c r="M74" s="21" t="str">
        <f>IF(ISBLANK(VLOOKUP(T_IEA13PL[[#This Row],[Ścieżka Xpath]],ALL!$C:P,COLUMN(M$2),0)),"",VLOOKUP(T_IEA13PL[[#This Row],[Ścieżka Xpath]],ALL!$C:P,COLUMN(M$2),0))</f>
        <v/>
      </c>
      <c r="N74" s="25" t="str">
        <f>IF(ISBLANK(VLOOKUP(T_IEA13PL[[#This Row],[Ścieżka Xpath]],ALL!$C:Q,COLUMN(N$2),0)),"",VLOOKUP(T_IEA13PL[[#This Row],[Ścieżka Xpath]],ALL!$C:Q,COLUMN(N$2),0))</f>
        <v/>
      </c>
      <c r="O74" s="25" t="str">
        <f>IF(ISBLANK(VLOOKUP(T_IEA13PL[[#This Row],[Ścieżka Xpath]],ALL!$C:R,COLUMN(O$2),0)),"",VLOOKUP(T_IEA13PL[[#This Row],[Ścieżka Xpath]],ALL!$C:R,COLUMN(O$2),0))</f>
        <v/>
      </c>
    </row>
    <row r="75" spans="1:15">
      <c r="A75" s="25" t="s">
        <v>1038</v>
      </c>
      <c r="B75" s="15">
        <v>73</v>
      </c>
      <c r="C75" s="20" t="str">
        <f>IF(ISBLANK(VLOOKUP(T_IEA13PL[[#This Row],[Ścieżka Xpath]],ALL!$C:E,COLUMN(C$2),0)),"",VLOOKUP(T_IEA13PL[[#This Row],[Ścieżka Xpath]],ALL!$C:E,COLUMN(C$2),0))</f>
        <v>-</v>
      </c>
      <c r="D75" s="25"/>
      <c r="E75" s="25" t="str">
        <f>IF(ISBLANK(VLOOKUP(T_IEA13PL[[#This Row],[Ścieżka Xpath]],ALL!$C:G,COLUMN(E$2),0)),"",VLOOKUP(T_IEA13PL[[#This Row],[Ścieżka Xpath]],ALL!$C:G,COLUMN(E$2),0))</f>
        <v>Subdivision.</v>
      </c>
      <c r="F75" s="19"/>
      <c r="G75" s="19" t="s">
        <v>17</v>
      </c>
      <c r="H75" s="19" t="s">
        <v>47</v>
      </c>
      <c r="I75" s="136"/>
      <c r="J75" s="136" t="s">
        <v>207</v>
      </c>
      <c r="K75" s="19"/>
      <c r="L75" s="21" t="str">
        <f>IF(ISBLANK(VLOOKUP(T_IEA13PL[[#This Row],[Ścieżka Xpath]],ALL!$C:O,COLUMN(L$2),0)),"",VLOOKUP(T_IEA13PL[[#This Row],[Ścieżka Xpath]],ALL!$C:O,COLUMN(L$2),0))</f>
        <v/>
      </c>
      <c r="M75" s="21" t="str">
        <f>IF(ISBLANK(VLOOKUP(T_IEA13PL[[#This Row],[Ścieżka Xpath]],ALL!$C:P,COLUMN(M$2),0)),"",VLOOKUP(T_IEA13PL[[#This Row],[Ścieżka Xpath]],ALL!$C:P,COLUMN(M$2),0))</f>
        <v/>
      </c>
      <c r="N75" s="25" t="str">
        <f>IF(ISBLANK(VLOOKUP(T_IEA13PL[[#This Row],[Ścieżka Xpath]],ALL!$C:Q,COLUMN(N$2),0)),"",VLOOKUP(T_IEA13PL[[#This Row],[Ścieżka Xpath]],ALL!$C:Q,COLUMN(N$2),0))</f>
        <v>Nowy element w Fazie 6.</v>
      </c>
      <c r="O75" s="25" t="str">
        <f>IF(ISBLANK(VLOOKUP(T_IEA13PL[[#This Row],[Ścieżka Xpath]],ALL!$C:R,COLUMN(O$2),0)),"",VLOOKUP(T_IEA13PL[[#This Row],[Ścieżka Xpath]],ALL!$C:R,COLUMN(O$2),0))</f>
        <v>P6 new element.</v>
      </c>
    </row>
    <row r="76" spans="1:15">
      <c r="A76" s="25" t="s">
        <v>1039</v>
      </c>
      <c r="B76" s="15">
        <v>74</v>
      </c>
      <c r="C76" s="20" t="str">
        <f>IF(ISBLANK(VLOOKUP(T_IEA13PL[[#This Row],[Ścieżka Xpath]],ALL!$C:E,COLUMN(C$2),0)),"",VLOOKUP(T_IEA13PL[[#This Row],[Ścieżka Xpath]],ALL!$C:E,COLUMN(C$2),0))</f>
        <v>-</v>
      </c>
      <c r="D76" s="25" t="s">
        <v>209</v>
      </c>
      <c r="E76" s="25" t="str">
        <f>IF(ISBLANK(VLOOKUP(T_IEA13PL[[#This Row],[Ścieżka Xpath]],ALL!$C:G,COLUMN(E$2),0)),"",VLOOKUP(T_IEA13PL[[#This Row],[Ścieżka Xpath]],ALL!$C:G,COLUMN(E$2),0))</f>
        <v>Post office box.</v>
      </c>
      <c r="F76" s="19"/>
      <c r="G76" s="19" t="s">
        <v>17</v>
      </c>
      <c r="H76" s="19" t="s">
        <v>173</v>
      </c>
      <c r="I76" s="136"/>
      <c r="J76" s="136" t="s">
        <v>210</v>
      </c>
      <c r="K76" s="19"/>
      <c r="L76" s="21" t="str">
        <f>IF(ISBLANK(VLOOKUP(T_IEA13PL[[#This Row],[Ścieżka Xpath]],ALL!$C:O,COLUMN(L$2),0)),"",VLOOKUP(T_IEA13PL[[#This Row],[Ścieżka Xpath]],ALL!$C:O,COLUMN(L$2),0))</f>
        <v/>
      </c>
      <c r="M76" s="21" t="str">
        <f>IF(ISBLANK(VLOOKUP(T_IEA13PL[[#This Row],[Ścieżka Xpath]],ALL!$C:P,COLUMN(M$2),0)),"",VLOOKUP(T_IEA13PL[[#This Row],[Ścieżka Xpath]],ALL!$C:P,COLUMN(M$2),0))</f>
        <v/>
      </c>
      <c r="N76" s="25" t="str">
        <f>IF(ISBLANK(VLOOKUP(T_IEA13PL[[#This Row],[Ścieżka Xpath]],ALL!$C:Q,COLUMN(N$2),0)),"",VLOOKUP(T_IEA13PL[[#This Row],[Ścieżka Xpath]],ALL!$C:Q,COLUMN(N$2),0))</f>
        <v>Nowy element w Fazie 6.</v>
      </c>
      <c r="O76" s="25" t="str">
        <f>IF(ISBLANK(VLOOKUP(T_IEA13PL[[#This Row],[Ścieżka Xpath]],ALL!$C:R,COLUMN(O$2),0)),"",VLOOKUP(T_IEA13PL[[#This Row],[Ścieżka Xpath]],ALL!$C:R,COLUMN(O$2),0))</f>
        <v>P6 new element.</v>
      </c>
    </row>
    <row r="77" spans="1:15" ht="30">
      <c r="A77" s="85" t="s">
        <v>1040</v>
      </c>
      <c r="B77" s="83">
        <v>75</v>
      </c>
      <c r="C77" s="208" t="str">
        <f>IF(ISBLANK(VLOOKUP(T_IEA13PL[[#This Row],[Ścieżka Xpath]],ALL!$C:E,COLUMN(C$2),0)),"",VLOOKUP(T_IEA13PL[[#This Row],[Ścieżka Xpath]],ALL!$C:E,COLUMN(C$2),0))</f>
        <v>13 07 074 000</v>
      </c>
      <c r="D77" s="82" t="s">
        <v>212</v>
      </c>
      <c r="E77" s="82" t="str">
        <f>IF(ISBLANK(VLOOKUP(T_IEA13PL[[#This Row],[Ścieżka Xpath]],ALL!$C:G,COLUMN(E$2),0)),"",VLOOKUP(T_IEA13PL[[#This Row],[Ścieżka Xpath]],ALL!$C:G,COLUMN(E$2),0))</f>
        <v>Holder's of the Transit Procedure contact person.</v>
      </c>
      <c r="F77" s="83" t="s">
        <v>16</v>
      </c>
      <c r="G77" s="83" t="s">
        <v>17</v>
      </c>
      <c r="H77" s="83"/>
      <c r="I77" s="86"/>
      <c r="J77" s="203" t="s">
        <v>3657</v>
      </c>
      <c r="K77" s="35"/>
      <c r="L77" s="182" t="str">
        <f>IF(ISBLANK(VLOOKUP(T_IEA13PL[[#This Row],[Ścieżka Xpath]],ALL!$C:O,COLUMN(L$2),0)),"",VLOOKUP(T_IEA13PL[[#This Row],[Ścieżka Xpath]],ALL!$C:O,COLUMN(L$2),0))</f>
        <v/>
      </c>
      <c r="M77" s="182" t="str">
        <f>IF(ISBLANK(VLOOKUP(T_IEA13PL[[#This Row],[Ścieżka Xpath]],ALL!$C:P,COLUMN(M$2),0)),"",VLOOKUP(T_IEA13PL[[#This Row],[Ścieżka Xpath]],ALL!$C:P,COLUMN(M$2),0))</f>
        <v/>
      </c>
      <c r="N77" s="141" t="str">
        <f>IF(ISBLANK(VLOOKUP(T_IEA13PL[[#This Row],[Ścieżka Xpath]],ALL!$C:Q,COLUMN(N$2),0)),"",VLOOKUP(T_IEA13PL[[#This Row],[Ścieżka Xpath]],ALL!$C:Q,COLUMN(N$2),0))</f>
        <v>Dodanie reguły/warunku.</v>
      </c>
      <c r="O77" s="141" t="str">
        <f>IF(ISBLANK(VLOOKUP(T_IEA13PL[[#This Row],[Ścieżka Xpath]],ALL!$C:R,COLUMN(O$2),0)),"",VLOOKUP(T_IEA13PL[[#This Row],[Ścieżka Xpath]],ALL!$C:R,COLUMN(O$2),0))</f>
        <v>R/C addition.</v>
      </c>
    </row>
    <row r="78" spans="1:15">
      <c r="A78" s="25" t="s">
        <v>1041</v>
      </c>
      <c r="B78" s="15">
        <v>76</v>
      </c>
      <c r="C78" s="20" t="str">
        <f>IF(ISBLANK(VLOOKUP(T_IEA13PL[[#This Row],[Ścieżka Xpath]],ALL!$C:E,COLUMN(C$2),0)),"",VLOOKUP(T_IEA13PL[[#This Row],[Ścieżka Xpath]],ALL!$C:E,COLUMN(C$2),0))</f>
        <v>13 07 074 016</v>
      </c>
      <c r="D78" s="25" t="s">
        <v>214</v>
      </c>
      <c r="E78" s="25" t="str">
        <f>IF(ISBLANK(VLOOKUP(T_IEA13PL[[#This Row],[Ścieżka Xpath]],ALL!$C:G,COLUMN(E$2),0)),"",VLOOKUP(T_IEA13PL[[#This Row],[Ścieżka Xpath]],ALL!$C:G,COLUMN(E$2),0))</f>
        <v>Name and surname.</v>
      </c>
      <c r="F78" s="19"/>
      <c r="G78" s="19" t="s">
        <v>7</v>
      </c>
      <c r="H78" s="19" t="s">
        <v>173</v>
      </c>
      <c r="I78" s="136"/>
      <c r="J78" s="136"/>
      <c r="K78" s="19"/>
      <c r="L78" s="21" t="str">
        <f>IF(ISBLANK(VLOOKUP(T_IEA13PL[[#This Row],[Ścieżka Xpath]],ALL!$C:O,COLUMN(L$2),0)),"",VLOOKUP(T_IEA13PL[[#This Row],[Ścieżka Xpath]],ALL!$C:O,COLUMN(L$2),0))</f>
        <v/>
      </c>
      <c r="M78" s="21" t="str">
        <f>IF(ISBLANK(VLOOKUP(T_IEA13PL[[#This Row],[Ścieżka Xpath]],ALL!$C:P,COLUMN(M$2),0)),"",VLOOKUP(T_IEA13PL[[#This Row],[Ścieżka Xpath]],ALL!$C:P,COLUMN(M$2),0))</f>
        <v/>
      </c>
      <c r="N78" s="25" t="str">
        <f>IF(ISBLANK(VLOOKUP(T_IEA13PL[[#This Row],[Ścieżka Xpath]],ALL!$C:Q,COLUMN(N$2),0)),"",VLOOKUP(T_IEA13PL[[#This Row],[Ścieżka Xpath]],ALL!$C:Q,COLUMN(N$2),0))</f>
        <v/>
      </c>
      <c r="O78" s="25" t="str">
        <f>IF(ISBLANK(VLOOKUP(T_IEA13PL[[#This Row],[Ścieżka Xpath]],ALL!$C:R,COLUMN(O$2),0)),"",VLOOKUP(T_IEA13PL[[#This Row],[Ścieżka Xpath]],ALL!$C:R,COLUMN(O$2),0))</f>
        <v/>
      </c>
    </row>
    <row r="79" spans="1:15" ht="30">
      <c r="A79" s="25" t="s">
        <v>1042</v>
      </c>
      <c r="B79" s="15">
        <v>77</v>
      </c>
      <c r="C79" s="20" t="str">
        <f>IF(ISBLANK(VLOOKUP(T_IEA13PL[[#This Row],[Ścieżka Xpath]],ALL!$C:E,COLUMN(C$2),0)),"",VLOOKUP(T_IEA13PL[[#This Row],[Ścieżka Xpath]],ALL!$C:E,COLUMN(C$2),0))</f>
        <v>13 07 074 075</v>
      </c>
      <c r="D79" s="25" t="s">
        <v>216</v>
      </c>
      <c r="E79" s="25" t="str">
        <f>IF(ISBLANK(VLOOKUP(T_IEA13PL[[#This Row],[Ścieżka Xpath]],ALL!$C:G,COLUMN(E$2),0)),"",VLOOKUP(T_IEA13PL[[#This Row],[Ścieżka Xpath]],ALL!$C:G,COLUMN(E$2),0))</f>
        <v>Phone number.</v>
      </c>
      <c r="F79" s="19"/>
      <c r="G79" s="19" t="s">
        <v>7</v>
      </c>
      <c r="H79" s="19" t="s">
        <v>47</v>
      </c>
      <c r="I79" s="136"/>
      <c r="J79" s="136" t="s">
        <v>217</v>
      </c>
      <c r="K79" s="19"/>
      <c r="L79" s="21" t="str">
        <f>IF(ISBLANK(VLOOKUP(T_IEA13PL[[#This Row],[Ścieżka Xpath]],ALL!$C:O,COLUMN(L$2),0)),"",VLOOKUP(T_IEA13PL[[#This Row],[Ścieżka Xpath]],ALL!$C:O,COLUMN(L$2),0))</f>
        <v/>
      </c>
      <c r="M79" s="21" t="str">
        <f>IF(ISBLANK(VLOOKUP(T_IEA13PL[[#This Row],[Ścieżka Xpath]],ALL!$C:P,COLUMN(M$2),0)),"",VLOOKUP(T_IEA13PL[[#This Row],[Ścieżka Xpath]],ALL!$C:P,COLUMN(M$2),0))</f>
        <v/>
      </c>
      <c r="N79" s="25" t="str">
        <f>IF(ISBLANK(VLOOKUP(T_IEA13PL[[#This Row],[Ścieżka Xpath]],ALL!$C:Q,COLUMN(N$2),0)),"",VLOOKUP(T_IEA13PL[[#This Row],[Ścieżka Xpath]],ALL!$C:Q,COLUMN(N$2),0))</f>
        <v>Dodanie reguły/warunku.</v>
      </c>
      <c r="O79" s="25" t="str">
        <f>IF(ISBLANK(VLOOKUP(T_IEA13PL[[#This Row],[Ścieżka Xpath]],ALL!$C:R,COLUMN(O$2),0)),"",VLOOKUP(T_IEA13PL[[#This Row],[Ścieżka Xpath]],ALL!$C:R,COLUMN(O$2),0))</f>
        <v>R/C addition.</v>
      </c>
    </row>
    <row r="80" spans="1:15">
      <c r="A80" s="25" t="s">
        <v>1043</v>
      </c>
      <c r="B80" s="15">
        <v>78</v>
      </c>
      <c r="C80" s="20" t="str">
        <f>IF(ISBLANK(VLOOKUP(T_IEA13PL[[#This Row],[Ścieżka Xpath]],ALL!$C:E,COLUMN(C$2),0)),"",VLOOKUP(T_IEA13PL[[#This Row],[Ścieżka Xpath]],ALL!$C:E,COLUMN(C$2),0))</f>
        <v>13 07 074 076</v>
      </c>
      <c r="D80" s="25" t="s">
        <v>219</v>
      </c>
      <c r="E80" s="25" t="str">
        <f>IF(ISBLANK(VLOOKUP(T_IEA13PL[[#This Row],[Ścieżka Xpath]],ALL!$C:G,COLUMN(E$2),0)),"",VLOOKUP(T_IEA13PL[[#This Row],[Ścieżka Xpath]],ALL!$C:G,COLUMN(E$2),0))</f>
        <v>Email address.</v>
      </c>
      <c r="F80" s="19"/>
      <c r="G80" s="19" t="s">
        <v>12</v>
      </c>
      <c r="H80" s="19" t="s">
        <v>220</v>
      </c>
      <c r="I80" s="136"/>
      <c r="J80" s="136" t="s">
        <v>59</v>
      </c>
      <c r="K80" s="19"/>
      <c r="L80" s="21" t="str">
        <f>IF(ISBLANK(VLOOKUP(T_IEA13PL[[#This Row],[Ścieżka Xpath]],ALL!$C:O,COLUMN(L$2),0)),"",VLOOKUP(T_IEA13PL[[#This Row],[Ścieżka Xpath]],ALL!$C:O,COLUMN(L$2),0))</f>
        <v/>
      </c>
      <c r="M80" s="21" t="str">
        <f>IF(ISBLANK(VLOOKUP(T_IEA13PL[[#This Row],[Ścieżka Xpath]],ALL!$C:P,COLUMN(M$2),0)),"",VLOOKUP(T_IEA13PL[[#This Row],[Ścieżka Xpath]],ALL!$C:P,COLUMN(M$2),0))</f>
        <v/>
      </c>
      <c r="N80" s="25" t="str">
        <f>IF(ISBLANK(VLOOKUP(T_IEA13PL[[#This Row],[Ścieżka Xpath]],ALL!$C:Q,COLUMN(N$2),0)),"",VLOOKUP(T_IEA13PL[[#This Row],[Ścieżka Xpath]],ALL!$C:Q,COLUMN(N$2),0))</f>
        <v/>
      </c>
      <c r="O80" s="25" t="str">
        <f>IF(ISBLANK(VLOOKUP(T_IEA13PL[[#This Row],[Ścieżka Xpath]],ALL!$C:R,COLUMN(O$2),0)),"",VLOOKUP(T_IEA13PL[[#This Row],[Ścieżka Xpath]],ALL!$C:R,COLUMN(O$2),0))</f>
        <v/>
      </c>
    </row>
    <row r="81" spans="1:15" ht="75">
      <c r="A81" s="85" t="s">
        <v>1044</v>
      </c>
      <c r="B81" s="83">
        <v>79</v>
      </c>
      <c r="C81" s="208" t="str">
        <f>IF(ISBLANK(VLOOKUP(T_IEA13PL[[#This Row],[Ścieżka Xpath]],ALL!$C:E,COLUMN(C$2),0)),"",VLOOKUP(T_IEA13PL[[#This Row],[Ścieżka Xpath]],ALL!$C:E,COLUMN(C$2),0))</f>
        <v>13 06 000 000</v>
      </c>
      <c r="D81" s="82" t="s">
        <v>222</v>
      </c>
      <c r="E81" s="82" t="str">
        <f>IF(ISBLANK(VLOOKUP(T_IEA13PL[[#This Row],[Ścieżka Xpath]],ALL!$C:G,COLUMN(E$2),0)),"",VLOOKUP(T_IEA13PL[[#This Row],[Ścieżka Xpath]],ALL!$C:G,COLUMN(E$2),0))</f>
        <v>Representative of the Holder of the transit procedure. To declare entity sending a message on behelf of the Holder, use section CountrySpecificDataPL/RepresenativeForCommunication.</v>
      </c>
      <c r="F81" s="83" t="s">
        <v>16</v>
      </c>
      <c r="G81" s="83" t="s">
        <v>12</v>
      </c>
      <c r="H81" s="83"/>
      <c r="I81" s="86"/>
      <c r="J81" s="86" t="s">
        <v>223</v>
      </c>
      <c r="K81" s="35"/>
      <c r="L81" s="182" t="str">
        <f>IF(ISBLANK(VLOOKUP(T_IEA13PL[[#This Row],[Ścieżka Xpath]],ALL!$C:O,COLUMN(L$2),0)),"",VLOOKUP(T_IEA13PL[[#This Row],[Ścieżka Xpath]],ALL!$C:O,COLUMN(L$2),0))</f>
        <v/>
      </c>
      <c r="M81" s="182" t="str">
        <f>IF(ISBLANK(VLOOKUP(T_IEA13PL[[#This Row],[Ścieżka Xpath]],ALL!$C:P,COLUMN(M$2),0)),"",VLOOKUP(T_IEA13PL[[#This Row],[Ścieżka Xpath]],ALL!$C:P,COLUMN(M$2),0))</f>
        <v/>
      </c>
      <c r="N81" s="141" t="str">
        <f>IF(ISBLANK(VLOOKUP(T_IEA13PL[[#This Row],[Ścieżka Xpath]],ALL!$C:Q,COLUMN(N$2),0)),"",VLOOKUP(T_IEA13PL[[#This Row],[Ścieżka Xpath]],ALL!$C:Q,COLUMN(N$2),0))</f>
        <v/>
      </c>
      <c r="O81" s="141" t="str">
        <f>IF(ISBLANK(VLOOKUP(T_IEA13PL[[#This Row],[Ścieżka Xpath]],ALL!$C:R,COLUMN(O$2),0)),"",VLOOKUP(T_IEA13PL[[#This Row],[Ścieżka Xpath]],ALL!$C:R,COLUMN(O$2),0))</f>
        <v/>
      </c>
    </row>
    <row r="82" spans="1:15" ht="30">
      <c r="A82" s="25" t="s">
        <v>1045</v>
      </c>
      <c r="B82" s="15">
        <v>80</v>
      </c>
      <c r="C82" s="20" t="str">
        <f>IF(ISBLANK(VLOOKUP(T_IEA13PL[[#This Row],[Ścieżka Xpath]],ALL!$C:E,COLUMN(C$2),0)),"",VLOOKUP(T_IEA13PL[[#This Row],[Ścieżka Xpath]],ALL!$C:E,COLUMN(C$2),0))</f>
        <v>13 06 017 000</v>
      </c>
      <c r="D82" s="25" t="s">
        <v>225</v>
      </c>
      <c r="E82" s="25" t="str">
        <f>IF(ISBLANK(VLOOKUP(T_IEA13PL[[#This Row],[Ścieżka Xpath]],ALL!$C:G,COLUMN(E$2),0)),"",VLOOKUP(T_IEA13PL[[#This Row],[Ścieżka Xpath]],ALL!$C:G,COLUMN(E$2),0))</f>
        <v>Identification number.</v>
      </c>
      <c r="F82" s="19"/>
      <c r="G82" s="19" t="s">
        <v>7</v>
      </c>
      <c r="H82" s="19" t="s">
        <v>167</v>
      </c>
      <c r="I82" s="136"/>
      <c r="J82" s="202" t="s">
        <v>2580</v>
      </c>
      <c r="K82" s="19"/>
      <c r="L82" s="21" t="str">
        <f>IF(ISBLANK(VLOOKUP(T_IEA13PL[[#This Row],[Ścieżka Xpath]],ALL!$C:O,COLUMN(L$2),0)),"",VLOOKUP(T_IEA13PL[[#This Row],[Ścieżka Xpath]],ALL!$C:O,COLUMN(L$2),0))</f>
        <v/>
      </c>
      <c r="M82" s="21" t="str">
        <f>IF(ISBLANK(VLOOKUP(T_IEA13PL[[#This Row],[Ścieżka Xpath]],ALL!$C:P,COLUMN(M$2),0)),"",VLOOKUP(T_IEA13PL[[#This Row],[Ścieżka Xpath]],ALL!$C:P,COLUMN(M$2),0))</f>
        <v/>
      </c>
      <c r="N82" s="25" t="str">
        <f>IF(ISBLANK(VLOOKUP(T_IEA13PL[[#This Row],[Ścieżka Xpath]],ALL!$C:Q,COLUMN(N$2),0)),"",VLOOKUP(T_IEA13PL[[#This Row],[Ścieżka Xpath]],ALL!$C:Q,COLUMN(N$2),0))</f>
        <v>Dodanie R0033.</v>
      </c>
      <c r="O82" s="25" t="str">
        <f>IF(ISBLANK(VLOOKUP(T_IEA13PL[[#This Row],[Ścieżka Xpath]],ALL!$C:R,COLUMN(O$2),0)),"",VLOOKUP(T_IEA13PL[[#This Row],[Ścieżka Xpath]],ALL!$C:R,COLUMN(O$2),0))</f>
        <v>Addition of R0033.</v>
      </c>
    </row>
    <row r="83" spans="1:15">
      <c r="A83" s="25" t="s">
        <v>1046</v>
      </c>
      <c r="B83" s="15">
        <v>81</v>
      </c>
      <c r="C83" s="20" t="str">
        <f>IF(ISBLANK(VLOOKUP(T_IEA13PL[[#This Row],[Ścieżka Xpath]],ALL!$C:E,COLUMN(C$2),0)),"",VLOOKUP(T_IEA13PL[[#This Row],[Ścieżka Xpath]],ALL!$C:E,COLUMN(C$2),0))</f>
        <v>13 06 030 000</v>
      </c>
      <c r="D83" s="25" t="s">
        <v>227</v>
      </c>
      <c r="E83" s="25" t="str">
        <f>IF(ISBLANK(VLOOKUP(T_IEA13PL[[#This Row],[Ścieżka Xpath]],ALL!$C:G,COLUMN(E$2),0)),"",VLOOKUP(T_IEA13PL[[#This Row],[Ścieżka Xpath]],ALL!$C:G,COLUMN(E$2),0))</f>
        <v>Representative's status.</v>
      </c>
      <c r="F83" s="19"/>
      <c r="G83" s="19" t="s">
        <v>7</v>
      </c>
      <c r="H83" s="19" t="s">
        <v>92</v>
      </c>
      <c r="I83" s="136" t="s">
        <v>228</v>
      </c>
      <c r="J83" s="136"/>
      <c r="K83" s="19"/>
      <c r="L83" s="21" t="str">
        <f>IF(ISBLANK(VLOOKUP(T_IEA13PL[[#This Row],[Ścieżka Xpath]],ALL!$C:O,COLUMN(L$2),0)),"",VLOOKUP(T_IEA13PL[[#This Row],[Ścieżka Xpath]],ALL!$C:O,COLUMN(L$2),0))</f>
        <v/>
      </c>
      <c r="M83" s="21" t="str">
        <f>IF(ISBLANK(VLOOKUP(T_IEA13PL[[#This Row],[Ścieżka Xpath]],ALL!$C:P,COLUMN(M$2),0)),"",VLOOKUP(T_IEA13PL[[#This Row],[Ścieżka Xpath]],ALL!$C:P,COLUMN(M$2),0))</f>
        <v/>
      </c>
      <c r="N83" s="25" t="str">
        <f>IF(ISBLANK(VLOOKUP(T_IEA13PL[[#This Row],[Ścieżka Xpath]],ALL!$C:Q,COLUMN(N$2),0)),"",VLOOKUP(T_IEA13PL[[#This Row],[Ścieżka Xpath]],ALL!$C:Q,COLUMN(N$2),0))</f>
        <v/>
      </c>
      <c r="O83" s="25" t="str">
        <f>IF(ISBLANK(VLOOKUP(T_IEA13PL[[#This Row],[Ścieżka Xpath]],ALL!$C:R,COLUMN(O$2),0)),"",VLOOKUP(T_IEA13PL[[#This Row],[Ścieżka Xpath]],ALL!$C:R,COLUMN(O$2),0))</f>
        <v/>
      </c>
    </row>
    <row r="84" spans="1:15">
      <c r="A84" s="25" t="s">
        <v>1047</v>
      </c>
      <c r="B84" s="15">
        <v>82</v>
      </c>
      <c r="C84" s="20" t="str">
        <f>IF(ISBLANK(VLOOKUP(T_IEA13PL[[#This Row],[Ścieżka Xpath]],ALL!$C:E,COLUMN(C$2),0)),"",VLOOKUP(T_IEA13PL[[#This Row],[Ścieżka Xpath]],ALL!$C:E,COLUMN(C$2),0))</f>
        <v>13 06 016 000</v>
      </c>
      <c r="D84" s="25" t="s">
        <v>230</v>
      </c>
      <c r="E84" s="25" t="str">
        <f>IF(ISBLANK(VLOOKUP(T_IEA13PL[[#This Row],[Ścieżka Xpath]],ALL!$C:G,COLUMN(E$2),0)),"",VLOOKUP(T_IEA13PL[[#This Row],[Ścieżka Xpath]],ALL!$C:G,COLUMN(E$2),0))</f>
        <v>Representative's name.</v>
      </c>
      <c r="F84" s="19"/>
      <c r="G84" s="19" t="s">
        <v>17</v>
      </c>
      <c r="H84" s="19" t="s">
        <v>173</v>
      </c>
      <c r="I84" s="136"/>
      <c r="J84" s="136" t="s">
        <v>231</v>
      </c>
      <c r="K84" s="19"/>
      <c r="L84" s="21" t="str">
        <f>IF(ISBLANK(VLOOKUP(T_IEA13PL[[#This Row],[Ścieżka Xpath]],ALL!$C:O,COLUMN(L$2),0)),"",VLOOKUP(T_IEA13PL[[#This Row],[Ścieżka Xpath]],ALL!$C:O,COLUMN(L$2),0))</f>
        <v/>
      </c>
      <c r="M84" s="21" t="str">
        <f>IF(ISBLANK(VLOOKUP(T_IEA13PL[[#This Row],[Ścieżka Xpath]],ALL!$C:P,COLUMN(M$2),0)),"",VLOOKUP(T_IEA13PL[[#This Row],[Ścieżka Xpath]],ALL!$C:P,COLUMN(M$2),0))</f>
        <v/>
      </c>
      <c r="N84" s="25" t="str">
        <f>IF(ISBLANK(VLOOKUP(T_IEA13PL[[#This Row],[Ścieżka Xpath]],ALL!$C:Q,COLUMN(N$2),0)),"",VLOOKUP(T_IEA13PL[[#This Row],[Ścieżka Xpath]],ALL!$C:Q,COLUMN(N$2),0))</f>
        <v>Nowy element w Fazie 6.</v>
      </c>
      <c r="O84" s="25" t="str">
        <f>IF(ISBLANK(VLOOKUP(T_IEA13PL[[#This Row],[Ścieżka Xpath]],ALL!$C:R,COLUMN(O$2),0)),"",VLOOKUP(T_IEA13PL[[#This Row],[Ścieżka Xpath]],ALL!$C:R,COLUMN(O$2),0))</f>
        <v>P6 new element.</v>
      </c>
    </row>
    <row r="85" spans="1:15" ht="30">
      <c r="A85" s="85" t="s">
        <v>1048</v>
      </c>
      <c r="B85" s="83">
        <v>83</v>
      </c>
      <c r="C85" s="208" t="str">
        <f>IF(ISBLANK(VLOOKUP(T_IEA13PL[[#This Row],[Ścieżka Xpath]],ALL!$C:E,COLUMN(C$2),0)),"",VLOOKUP(T_IEA13PL[[#This Row],[Ścieżka Xpath]],ALL!$C:E,COLUMN(C$2),0))</f>
        <v>-</v>
      </c>
      <c r="D85" s="82" t="s">
        <v>233</v>
      </c>
      <c r="E85" s="82" t="str">
        <f>IF(ISBLANK(VLOOKUP(T_IEA13PL[[#This Row],[Ścieżka Xpath]],ALL!$C:G,COLUMN(E$2),0)),"",VLOOKUP(T_IEA13PL[[#This Row],[Ścieżka Xpath]],ALL!$C:G,COLUMN(E$2),0))</f>
        <v>Safety &amp; security identification number of the Holder's of the transit procedure Representative.</v>
      </c>
      <c r="F85" s="83" t="s">
        <v>16</v>
      </c>
      <c r="G85" s="83" t="s">
        <v>17</v>
      </c>
      <c r="H85" s="83"/>
      <c r="I85" s="86"/>
      <c r="J85" s="86" t="s">
        <v>3658</v>
      </c>
      <c r="K85" s="35"/>
      <c r="L85" s="182" t="str">
        <f>IF(ISBLANK(VLOOKUP(T_IEA13PL[[#This Row],[Ścieżka Xpath]],ALL!$C:O,COLUMN(L$2),0)),"",VLOOKUP(T_IEA13PL[[#This Row],[Ścieżka Xpath]],ALL!$C:O,COLUMN(L$2),0))</f>
        <v/>
      </c>
      <c r="M85" s="182" t="str">
        <f>IF(ISBLANK(VLOOKUP(T_IEA13PL[[#This Row],[Ścieżka Xpath]],ALL!$C:P,COLUMN(M$2),0)),"",VLOOKUP(T_IEA13PL[[#This Row],[Ścieżka Xpath]],ALL!$C:P,COLUMN(M$2),0))</f>
        <v/>
      </c>
      <c r="N85" s="141" t="str">
        <f>IF(ISBLANK(VLOOKUP(T_IEA13PL[[#This Row],[Ścieżka Xpath]],ALL!$C:Q,COLUMN(N$2),0)),"",VLOOKUP(T_IEA13PL[[#This Row],[Ścieżka Xpath]],ALL!$C:Q,COLUMN(N$2),0))</f>
        <v>Nowy element w Fazie 6.</v>
      </c>
      <c r="O85" s="141" t="str">
        <f>IF(ISBLANK(VLOOKUP(T_IEA13PL[[#This Row],[Ścieżka Xpath]],ALL!$C:R,COLUMN(O$2),0)),"",VLOOKUP(T_IEA13PL[[#This Row],[Ścieżka Xpath]],ALL!$C:R,COLUMN(O$2),0))</f>
        <v>P6 new element.</v>
      </c>
    </row>
    <row r="86" spans="1:15" ht="30">
      <c r="A86" s="25" t="s">
        <v>1049</v>
      </c>
      <c r="B86" s="15">
        <v>84</v>
      </c>
      <c r="C86" s="20" t="str">
        <f>IF(ISBLANK(VLOOKUP(T_IEA13PL[[#This Row],[Ścieżka Xpath]],ALL!$C:E,COLUMN(C$2),0)),"",VLOOKUP(T_IEA13PL[[#This Row],[Ścieżka Xpath]],ALL!$C:E,COLUMN(C$2),0))</f>
        <v>-</v>
      </c>
      <c r="D86" s="25" t="s">
        <v>236</v>
      </c>
      <c r="E86" s="25" t="str">
        <f>IF(ISBLANK(VLOOKUP(T_IEA13PL[[#This Row],[Ścieżka Xpath]],ALL!$C:G,COLUMN(E$2),0)),"",VLOOKUP(T_IEA13PL[[#This Row],[Ścieżka Xpath]],ALL!$C:G,COLUMN(E$2),0))</f>
        <v>EORI number.</v>
      </c>
      <c r="F86" s="19"/>
      <c r="G86" s="19" t="s">
        <v>7</v>
      </c>
      <c r="H86" s="19" t="s">
        <v>167</v>
      </c>
      <c r="I86" s="136"/>
      <c r="J86" s="136" t="s">
        <v>237</v>
      </c>
      <c r="K86" s="19"/>
      <c r="L86" s="21" t="str">
        <f>IF(ISBLANK(VLOOKUP(T_IEA13PL[[#This Row],[Ścieżka Xpath]],ALL!$C:O,COLUMN(L$2),0)),"",VLOOKUP(T_IEA13PL[[#This Row],[Ścieżka Xpath]],ALL!$C:O,COLUMN(L$2),0))</f>
        <v/>
      </c>
      <c r="M86" s="21" t="str">
        <f>IF(ISBLANK(VLOOKUP(T_IEA13PL[[#This Row],[Ścieżka Xpath]],ALL!$C:P,COLUMN(M$2),0)),"",VLOOKUP(T_IEA13PL[[#This Row],[Ścieżka Xpath]],ALL!$C:P,COLUMN(M$2),0))</f>
        <v/>
      </c>
      <c r="N86" s="25" t="str">
        <f>IF(ISBLANK(VLOOKUP(T_IEA13PL[[#This Row],[Ścieżka Xpath]],ALL!$C:Q,COLUMN(N$2),0)),"",VLOOKUP(T_IEA13PL[[#This Row],[Ścieżka Xpath]],ALL!$C:Q,COLUMN(N$2),0))</f>
        <v>Nowy element w Fazie 6.</v>
      </c>
      <c r="O86" s="25" t="str">
        <f>IF(ISBLANK(VLOOKUP(T_IEA13PL[[#This Row],[Ścieżka Xpath]],ALL!$C:R,COLUMN(O$2),0)),"",VLOOKUP(T_IEA13PL[[#This Row],[Ścieżka Xpath]],ALL!$C:R,COLUMN(O$2),0))</f>
        <v>P6 new element.</v>
      </c>
    </row>
    <row r="87" spans="1:15">
      <c r="A87" s="25" t="s">
        <v>1050</v>
      </c>
      <c r="B87" s="15">
        <v>85</v>
      </c>
      <c r="C87" s="20" t="str">
        <f>IF(ISBLANK(VLOOKUP(T_IEA13PL[[#This Row],[Ścieżka Xpath]],ALL!$C:E,COLUMN(C$2),0)),"",VLOOKUP(T_IEA13PL[[#This Row],[Ścieżka Xpath]],ALL!$C:E,COLUMN(C$2),0))</f>
        <v>-</v>
      </c>
      <c r="D87" s="25" t="s">
        <v>239</v>
      </c>
      <c r="E87" s="25" t="str">
        <f>IF(ISBLANK(VLOOKUP(T_IEA13PL[[#This Row],[Ścieżka Xpath]],ALL!$C:G,COLUMN(E$2),0)),"",VLOOKUP(T_IEA13PL[[#This Row],[Ścieżka Xpath]],ALL!$C:G,COLUMN(E$2),0))</f>
        <v>Country code.</v>
      </c>
      <c r="F87" s="19"/>
      <c r="G87" s="19" t="s">
        <v>7</v>
      </c>
      <c r="H87" s="19" t="s">
        <v>105</v>
      </c>
      <c r="I87" s="136" t="s">
        <v>184</v>
      </c>
      <c r="J87" s="136"/>
      <c r="K87" s="19"/>
      <c r="L87" s="21" t="str">
        <f>IF(ISBLANK(VLOOKUP(T_IEA13PL[[#This Row],[Ścieżka Xpath]],ALL!$C:O,COLUMN(L$2),0)),"",VLOOKUP(T_IEA13PL[[#This Row],[Ścieżka Xpath]],ALL!$C:O,COLUMN(L$2),0))</f>
        <v/>
      </c>
      <c r="M87" s="21" t="str">
        <f>IF(ISBLANK(VLOOKUP(T_IEA13PL[[#This Row],[Ścieżka Xpath]],ALL!$C:P,COLUMN(M$2),0)),"",VLOOKUP(T_IEA13PL[[#This Row],[Ścieżka Xpath]],ALL!$C:P,COLUMN(M$2),0))</f>
        <v/>
      </c>
      <c r="N87" s="25" t="str">
        <f>IF(ISBLANK(VLOOKUP(T_IEA13PL[[#This Row],[Ścieżka Xpath]],ALL!$C:Q,COLUMN(N$2),0)),"",VLOOKUP(T_IEA13PL[[#This Row],[Ścieżka Xpath]],ALL!$C:Q,COLUMN(N$2),0))</f>
        <v>Nowy element w Fazie 6.</v>
      </c>
      <c r="O87" s="25" t="str">
        <f>IF(ISBLANK(VLOOKUP(T_IEA13PL[[#This Row],[Ścieżka Xpath]],ALL!$C:R,COLUMN(O$2),0)),"",VLOOKUP(T_IEA13PL[[#This Row],[Ścieżka Xpath]],ALL!$C:R,COLUMN(O$2),0))</f>
        <v>P6 new element.</v>
      </c>
    </row>
    <row r="88" spans="1:15">
      <c r="A88" s="85" t="s">
        <v>1051</v>
      </c>
      <c r="B88" s="83">
        <v>86</v>
      </c>
      <c r="C88" s="208" t="str">
        <f>IF(ISBLANK(VLOOKUP(T_IEA13PL[[#This Row],[Ścieżka Xpath]],ALL!$C:E,COLUMN(C$2),0)),"",VLOOKUP(T_IEA13PL[[#This Row],[Ścieżka Xpath]],ALL!$C:E,COLUMN(C$2),0))</f>
        <v>13 06 018 000</v>
      </c>
      <c r="D88" s="82" t="s">
        <v>241</v>
      </c>
      <c r="E88" s="82" t="str">
        <f>IF(ISBLANK(VLOOKUP(T_IEA13PL[[#This Row],[Ścieżka Xpath]],ALL!$C:G,COLUMN(E$2),0)),"",VLOOKUP(T_IEA13PL[[#This Row],[Ścieżka Xpath]],ALL!$C:G,COLUMN(E$2),0))</f>
        <v>Representative's address.</v>
      </c>
      <c r="F88" s="83" t="s">
        <v>16</v>
      </c>
      <c r="G88" s="83" t="s">
        <v>17</v>
      </c>
      <c r="H88" s="83"/>
      <c r="I88" s="86"/>
      <c r="J88" s="86" t="s">
        <v>242</v>
      </c>
      <c r="K88" s="35"/>
      <c r="L88" s="182" t="str">
        <f>IF(ISBLANK(VLOOKUP(T_IEA13PL[[#This Row],[Ścieżka Xpath]],ALL!$C:O,COLUMN(L$2),0)),"",VLOOKUP(T_IEA13PL[[#This Row],[Ścieżka Xpath]],ALL!$C:O,COLUMN(L$2),0))</f>
        <v/>
      </c>
      <c r="M88" s="182" t="str">
        <f>IF(ISBLANK(VLOOKUP(T_IEA13PL[[#This Row],[Ścieżka Xpath]],ALL!$C:P,COLUMN(M$2),0)),"",VLOOKUP(T_IEA13PL[[#This Row],[Ścieżka Xpath]],ALL!$C:P,COLUMN(M$2),0))</f>
        <v/>
      </c>
      <c r="N88" s="141" t="str">
        <f>IF(ISBLANK(VLOOKUP(T_IEA13PL[[#This Row],[Ścieżka Xpath]],ALL!$C:Q,COLUMN(N$2),0)),"",VLOOKUP(T_IEA13PL[[#This Row],[Ścieżka Xpath]],ALL!$C:Q,COLUMN(N$2),0))</f>
        <v>Nowy element w Fazie 6.</v>
      </c>
      <c r="O88" s="141" t="str">
        <f>IF(ISBLANK(VLOOKUP(T_IEA13PL[[#This Row],[Ścieżka Xpath]],ALL!$C:R,COLUMN(O$2),0)),"",VLOOKUP(T_IEA13PL[[#This Row],[Ścieżka Xpath]],ALL!$C:R,COLUMN(O$2),0))</f>
        <v>P6 new element.</v>
      </c>
    </row>
    <row r="89" spans="1:15">
      <c r="A89" s="25" t="s">
        <v>1052</v>
      </c>
      <c r="B89" s="15">
        <v>87</v>
      </c>
      <c r="C89" s="20" t="str">
        <f>IF(ISBLANK(VLOOKUP(T_IEA13PL[[#This Row],[Ścieżka Xpath]],ALL!$C:E,COLUMN(C$2),0)),"",VLOOKUP(T_IEA13PL[[#This Row],[Ścieżka Xpath]],ALL!$C:E,COLUMN(C$2),0))</f>
        <v>13 06 018 023</v>
      </c>
      <c r="D89" s="25" t="s">
        <v>191</v>
      </c>
      <c r="E89" s="25" t="str">
        <f>IF(ISBLANK(VLOOKUP(T_IEA13PL[[#This Row],[Ścieżka Xpath]],ALL!$C:G,COLUMN(E$2),0)),"",VLOOKUP(T_IEA13PL[[#This Row],[Ścieżka Xpath]],ALL!$C:G,COLUMN(E$2),0))</f>
        <v>Street.</v>
      </c>
      <c r="F89" s="19"/>
      <c r="G89" s="19" t="s">
        <v>12</v>
      </c>
      <c r="H89" s="19" t="s">
        <v>173</v>
      </c>
      <c r="I89" s="136"/>
      <c r="J89" s="136"/>
      <c r="K89" s="19"/>
      <c r="L89" s="21" t="str">
        <f>IF(ISBLANK(VLOOKUP(T_IEA13PL[[#This Row],[Ścieżka Xpath]],ALL!$C:O,COLUMN(L$2),0)),"",VLOOKUP(T_IEA13PL[[#This Row],[Ścieżka Xpath]],ALL!$C:O,COLUMN(L$2),0))</f>
        <v/>
      </c>
      <c r="M89" s="21" t="str">
        <f>IF(ISBLANK(VLOOKUP(T_IEA13PL[[#This Row],[Ścieżka Xpath]],ALL!$C:P,COLUMN(M$2),0)),"",VLOOKUP(T_IEA13PL[[#This Row],[Ścieżka Xpath]],ALL!$C:P,COLUMN(M$2),0))</f>
        <v/>
      </c>
      <c r="N89" s="25" t="str">
        <f>IF(ISBLANK(VLOOKUP(T_IEA13PL[[#This Row],[Ścieżka Xpath]],ALL!$C:Q,COLUMN(N$2),0)),"",VLOOKUP(T_IEA13PL[[#This Row],[Ścieżka Xpath]],ALL!$C:Q,COLUMN(N$2),0))</f>
        <v>Nowy element w Fazie 6.</v>
      </c>
      <c r="O89" s="25" t="str">
        <f>IF(ISBLANK(VLOOKUP(T_IEA13PL[[#This Row],[Ścieżka Xpath]],ALL!$C:R,COLUMN(O$2),0)),"",VLOOKUP(T_IEA13PL[[#This Row],[Ścieżka Xpath]],ALL!$C:R,COLUMN(O$2),0))</f>
        <v>P6 new element.</v>
      </c>
    </row>
    <row r="90" spans="1:15">
      <c r="A90" s="25" t="s">
        <v>1053</v>
      </c>
      <c r="B90" s="15">
        <v>88</v>
      </c>
      <c r="C90" s="20" t="str">
        <f>IF(ISBLANK(VLOOKUP(T_IEA13PL[[#This Row],[Ścieżka Xpath]],ALL!$C:E,COLUMN(C$2),0)),"",VLOOKUP(T_IEA13PL[[#This Row],[Ścieżka Xpath]],ALL!$C:E,COLUMN(C$2),0))</f>
        <v>13 06 018 024</v>
      </c>
      <c r="D90" s="25" t="s">
        <v>194</v>
      </c>
      <c r="E90" s="25" t="str">
        <f>IF(ISBLANK(VLOOKUP(T_IEA13PL[[#This Row],[Ścieżka Xpath]],ALL!$C:G,COLUMN(E$2),0)),"",VLOOKUP(T_IEA13PL[[#This Row],[Ścieżka Xpath]],ALL!$C:G,COLUMN(E$2),0))</f>
        <v>Street - additional line.</v>
      </c>
      <c r="F90" s="19"/>
      <c r="G90" s="19" t="s">
        <v>12</v>
      </c>
      <c r="H90" s="19" t="s">
        <v>173</v>
      </c>
      <c r="I90" s="136"/>
      <c r="J90" s="136"/>
      <c r="K90" s="19"/>
      <c r="L90" s="21" t="str">
        <f>IF(ISBLANK(VLOOKUP(T_IEA13PL[[#This Row],[Ścieżka Xpath]],ALL!$C:O,COLUMN(L$2),0)),"",VLOOKUP(T_IEA13PL[[#This Row],[Ścieżka Xpath]],ALL!$C:O,COLUMN(L$2),0))</f>
        <v/>
      </c>
      <c r="M90" s="21" t="str">
        <f>IF(ISBLANK(VLOOKUP(T_IEA13PL[[#This Row],[Ścieżka Xpath]],ALL!$C:P,COLUMN(M$2),0)),"",VLOOKUP(T_IEA13PL[[#This Row],[Ścieżka Xpath]],ALL!$C:P,COLUMN(M$2),0))</f>
        <v/>
      </c>
      <c r="N90" s="25" t="str">
        <f>IF(ISBLANK(VLOOKUP(T_IEA13PL[[#This Row],[Ścieżka Xpath]],ALL!$C:Q,COLUMN(N$2),0)),"",VLOOKUP(T_IEA13PL[[#This Row],[Ścieżka Xpath]],ALL!$C:Q,COLUMN(N$2),0))</f>
        <v>Nowy element w Fazie 6.</v>
      </c>
      <c r="O90" s="25" t="str">
        <f>IF(ISBLANK(VLOOKUP(T_IEA13PL[[#This Row],[Ścieżka Xpath]],ALL!$C:R,COLUMN(O$2),0)),"",VLOOKUP(T_IEA13PL[[#This Row],[Ścieżka Xpath]],ALL!$C:R,COLUMN(O$2),0))</f>
        <v>P6 new element.</v>
      </c>
    </row>
    <row r="91" spans="1:15">
      <c r="A91" s="25" t="s">
        <v>1054</v>
      </c>
      <c r="B91" s="15">
        <v>89</v>
      </c>
      <c r="C91" s="20" t="str">
        <f>IF(ISBLANK(VLOOKUP(T_IEA13PL[[#This Row],[Ścieżka Xpath]],ALL!$C:E,COLUMN(C$2),0)),"",VLOOKUP(T_IEA13PL[[#This Row],[Ścieżka Xpath]],ALL!$C:E,COLUMN(C$2),0))</f>
        <v>13 06 018 025</v>
      </c>
      <c r="D91" s="25" t="s">
        <v>197</v>
      </c>
      <c r="E91" s="25" t="str">
        <f>IF(ISBLANK(VLOOKUP(T_IEA13PL[[#This Row],[Ścieżka Xpath]],ALL!$C:G,COLUMN(E$2),0)),"",VLOOKUP(T_IEA13PL[[#This Row],[Ścieżka Xpath]],ALL!$C:G,COLUMN(E$2),0))</f>
        <v>Street number.</v>
      </c>
      <c r="F91" s="19"/>
      <c r="G91" s="19" t="s">
        <v>17</v>
      </c>
      <c r="H91" s="19" t="s">
        <v>47</v>
      </c>
      <c r="I91" s="136"/>
      <c r="J91" s="136" t="s">
        <v>198</v>
      </c>
      <c r="K91" s="19"/>
      <c r="L91" s="21" t="str">
        <f>IF(ISBLANK(VLOOKUP(T_IEA13PL[[#This Row],[Ścieżka Xpath]],ALL!$C:O,COLUMN(L$2),0)),"",VLOOKUP(T_IEA13PL[[#This Row],[Ścieżka Xpath]],ALL!$C:O,COLUMN(L$2),0))</f>
        <v/>
      </c>
      <c r="M91" s="21" t="str">
        <f>IF(ISBLANK(VLOOKUP(T_IEA13PL[[#This Row],[Ścieżka Xpath]],ALL!$C:P,COLUMN(M$2),0)),"",VLOOKUP(T_IEA13PL[[#This Row],[Ścieżka Xpath]],ALL!$C:P,COLUMN(M$2),0))</f>
        <v/>
      </c>
      <c r="N91" s="25" t="str">
        <f>IF(ISBLANK(VLOOKUP(T_IEA13PL[[#This Row],[Ścieżka Xpath]],ALL!$C:Q,COLUMN(N$2),0)),"",VLOOKUP(T_IEA13PL[[#This Row],[Ścieżka Xpath]],ALL!$C:Q,COLUMN(N$2),0))</f>
        <v>Nowy element w Fazie 6.</v>
      </c>
      <c r="O91" s="25" t="str">
        <f>IF(ISBLANK(VLOOKUP(T_IEA13PL[[#This Row],[Ścieżka Xpath]],ALL!$C:R,COLUMN(O$2),0)),"",VLOOKUP(T_IEA13PL[[#This Row],[Ścieżka Xpath]],ALL!$C:R,COLUMN(O$2),0))</f>
        <v>P6 new element.</v>
      </c>
    </row>
    <row r="92" spans="1:15">
      <c r="A92" s="25" t="s">
        <v>1055</v>
      </c>
      <c r="B92" s="15">
        <v>90</v>
      </c>
      <c r="C92" s="20" t="str">
        <f>IF(ISBLANK(VLOOKUP(T_IEA13PL[[#This Row],[Ścieżka Xpath]],ALL!$C:E,COLUMN(C$2),0)),"",VLOOKUP(T_IEA13PL[[#This Row],[Ścieżka Xpath]],ALL!$C:E,COLUMN(C$2),0))</f>
        <v>13 06 018 021</v>
      </c>
      <c r="D92" s="25" t="s">
        <v>200</v>
      </c>
      <c r="E92" s="25" t="str">
        <f>IF(ISBLANK(VLOOKUP(T_IEA13PL[[#This Row],[Ścieżka Xpath]],ALL!$C:G,COLUMN(E$2),0)),"",VLOOKUP(T_IEA13PL[[#This Row],[Ścieżka Xpath]],ALL!$C:G,COLUMN(E$2),0))</f>
        <v>ZIP, postcode.</v>
      </c>
      <c r="F92" s="19"/>
      <c r="G92" s="19" t="s">
        <v>17</v>
      </c>
      <c r="H92" s="19" t="s">
        <v>167</v>
      </c>
      <c r="I92" s="136"/>
      <c r="J92" s="136" t="s">
        <v>201</v>
      </c>
      <c r="K92" s="19"/>
      <c r="L92" s="21" t="str">
        <f>IF(ISBLANK(VLOOKUP(T_IEA13PL[[#This Row],[Ścieżka Xpath]],ALL!$C:O,COLUMN(L$2),0)),"",VLOOKUP(T_IEA13PL[[#This Row],[Ścieżka Xpath]],ALL!$C:O,COLUMN(L$2),0))</f>
        <v/>
      </c>
      <c r="M92" s="21" t="str">
        <f>IF(ISBLANK(VLOOKUP(T_IEA13PL[[#This Row],[Ścieżka Xpath]],ALL!$C:P,COLUMN(M$2),0)),"",VLOOKUP(T_IEA13PL[[#This Row],[Ścieżka Xpath]],ALL!$C:P,COLUMN(M$2),0))</f>
        <v/>
      </c>
      <c r="N92" s="25" t="str">
        <f>IF(ISBLANK(VLOOKUP(T_IEA13PL[[#This Row],[Ścieżka Xpath]],ALL!$C:Q,COLUMN(N$2),0)),"",VLOOKUP(T_IEA13PL[[#This Row],[Ścieżka Xpath]],ALL!$C:Q,COLUMN(N$2),0))</f>
        <v>Nowy element w Fazie 6.</v>
      </c>
      <c r="O92" s="25" t="str">
        <f>IF(ISBLANK(VLOOKUP(T_IEA13PL[[#This Row],[Ścieżka Xpath]],ALL!$C:R,COLUMN(O$2),0)),"",VLOOKUP(T_IEA13PL[[#This Row],[Ścieżka Xpath]],ALL!$C:R,COLUMN(O$2),0))</f>
        <v>P6 new element.</v>
      </c>
    </row>
    <row r="93" spans="1:15">
      <c r="A93" s="25" t="s">
        <v>1056</v>
      </c>
      <c r="B93" s="15">
        <v>91</v>
      </c>
      <c r="C93" s="20" t="str">
        <f>IF(ISBLANK(VLOOKUP(T_IEA13PL[[#This Row],[Ścieżka Xpath]],ALL!$C:E,COLUMN(C$2),0)),"",VLOOKUP(T_IEA13PL[[#This Row],[Ścieżka Xpath]],ALL!$C:E,COLUMN(C$2),0))</f>
        <v>13 06 018 022</v>
      </c>
      <c r="D93" s="25" t="s">
        <v>204</v>
      </c>
      <c r="E93" s="25" t="str">
        <f>IF(ISBLANK(VLOOKUP(T_IEA13PL[[#This Row],[Ścieżka Xpath]],ALL!$C:G,COLUMN(E$2),0)),"",VLOOKUP(T_IEA13PL[[#This Row],[Ścieżka Xpath]],ALL!$C:G,COLUMN(E$2),0))</f>
        <v>City.</v>
      </c>
      <c r="F93" s="19"/>
      <c r="G93" s="19" t="s">
        <v>7</v>
      </c>
      <c r="H93" s="19" t="s">
        <v>47</v>
      </c>
      <c r="I93" s="136"/>
      <c r="J93" s="136"/>
      <c r="K93" s="19"/>
      <c r="L93" s="21" t="str">
        <f>IF(ISBLANK(VLOOKUP(T_IEA13PL[[#This Row],[Ścieżka Xpath]],ALL!$C:O,COLUMN(L$2),0)),"",VLOOKUP(T_IEA13PL[[#This Row],[Ścieżka Xpath]],ALL!$C:O,COLUMN(L$2),0))</f>
        <v/>
      </c>
      <c r="M93" s="21" t="str">
        <f>IF(ISBLANK(VLOOKUP(T_IEA13PL[[#This Row],[Ścieżka Xpath]],ALL!$C:P,COLUMN(M$2),0)),"",VLOOKUP(T_IEA13PL[[#This Row],[Ścieżka Xpath]],ALL!$C:P,COLUMN(M$2),0))</f>
        <v/>
      </c>
      <c r="N93" s="25" t="str">
        <f>IF(ISBLANK(VLOOKUP(T_IEA13PL[[#This Row],[Ścieżka Xpath]],ALL!$C:Q,COLUMN(N$2),0)),"",VLOOKUP(T_IEA13PL[[#This Row],[Ścieżka Xpath]],ALL!$C:Q,COLUMN(N$2),0))</f>
        <v>Nowy element w Fazie 6.</v>
      </c>
      <c r="O93" s="25" t="str">
        <f>IF(ISBLANK(VLOOKUP(T_IEA13PL[[#This Row],[Ścieżka Xpath]],ALL!$C:R,COLUMN(O$2),0)),"",VLOOKUP(T_IEA13PL[[#This Row],[Ścieżka Xpath]],ALL!$C:R,COLUMN(O$2),0))</f>
        <v>P6 new element.</v>
      </c>
    </row>
    <row r="94" spans="1:15">
      <c r="A94" s="25" t="s">
        <v>1057</v>
      </c>
      <c r="B94" s="15">
        <v>92</v>
      </c>
      <c r="C94" s="20" t="str">
        <f>IF(ISBLANK(VLOOKUP(T_IEA13PL[[#This Row],[Ścieżka Xpath]],ALL!$C:E,COLUMN(C$2),0)),"",VLOOKUP(T_IEA13PL[[#This Row],[Ścieżka Xpath]],ALL!$C:E,COLUMN(C$2),0))</f>
        <v>13 06 018 020</v>
      </c>
      <c r="D94" s="25" t="s">
        <v>183</v>
      </c>
      <c r="E94" s="25" t="str">
        <f>IF(ISBLANK(VLOOKUP(T_IEA13PL[[#This Row],[Ścieżka Xpath]],ALL!$C:G,COLUMN(E$2),0)),"",VLOOKUP(T_IEA13PL[[#This Row],[Ścieżka Xpath]],ALL!$C:G,COLUMN(E$2),0))</f>
        <v>Country code.</v>
      </c>
      <c r="F94" s="19"/>
      <c r="G94" s="19" t="s">
        <v>7</v>
      </c>
      <c r="H94" s="19" t="s">
        <v>105</v>
      </c>
      <c r="I94" s="136" t="s">
        <v>249</v>
      </c>
      <c r="J94" s="136"/>
      <c r="K94" s="19"/>
      <c r="L94" s="21" t="str">
        <f>IF(ISBLANK(VLOOKUP(T_IEA13PL[[#This Row],[Ścieżka Xpath]],ALL!$C:O,COLUMN(L$2),0)),"",VLOOKUP(T_IEA13PL[[#This Row],[Ścieżka Xpath]],ALL!$C:O,COLUMN(L$2),0))</f>
        <v/>
      </c>
      <c r="M94" s="21" t="str">
        <f>IF(ISBLANK(VLOOKUP(T_IEA13PL[[#This Row],[Ścieżka Xpath]],ALL!$C:P,COLUMN(M$2),0)),"",VLOOKUP(T_IEA13PL[[#This Row],[Ścieżka Xpath]],ALL!$C:P,COLUMN(M$2),0))</f>
        <v/>
      </c>
      <c r="N94" s="25" t="str">
        <f>IF(ISBLANK(VLOOKUP(T_IEA13PL[[#This Row],[Ścieżka Xpath]],ALL!$C:Q,COLUMN(N$2),0)),"",VLOOKUP(T_IEA13PL[[#This Row],[Ścieżka Xpath]],ALL!$C:Q,COLUMN(N$2),0))</f>
        <v>Nowy element w Fazie 6.</v>
      </c>
      <c r="O94" s="25" t="str">
        <f>IF(ISBLANK(VLOOKUP(T_IEA13PL[[#This Row],[Ścieżka Xpath]],ALL!$C:R,COLUMN(O$2),0)),"",VLOOKUP(T_IEA13PL[[#This Row],[Ścieżka Xpath]],ALL!$C:R,COLUMN(O$2),0))</f>
        <v>P6 new element.</v>
      </c>
    </row>
    <row r="95" spans="1:15">
      <c r="A95" s="25" t="s">
        <v>1058</v>
      </c>
      <c r="B95" s="15">
        <v>93</v>
      </c>
      <c r="C95" s="20" t="str">
        <f>IF(ISBLANK(VLOOKUP(T_IEA13PL[[#This Row],[Ścieżka Xpath]],ALL!$C:E,COLUMN(C$2),0)),"",VLOOKUP(T_IEA13PL[[#This Row],[Ścieżka Xpath]],ALL!$C:E,COLUMN(C$2),0))</f>
        <v>13 06 018 027</v>
      </c>
      <c r="D95" s="25"/>
      <c r="E95" s="25" t="str">
        <f>IF(ISBLANK(VLOOKUP(T_IEA13PL[[#This Row],[Ścieżka Xpath]],ALL!$C:G,COLUMN(E$2),0)),"",VLOOKUP(T_IEA13PL[[#This Row],[Ścieżka Xpath]],ALL!$C:G,COLUMN(E$2),0))</f>
        <v>Subdivision.</v>
      </c>
      <c r="F95" s="19"/>
      <c r="G95" s="19" t="s">
        <v>12</v>
      </c>
      <c r="H95" s="19" t="s">
        <v>47</v>
      </c>
      <c r="I95" s="136"/>
      <c r="J95" s="136"/>
      <c r="K95" s="19"/>
      <c r="L95" s="21" t="str">
        <f>IF(ISBLANK(VLOOKUP(T_IEA13PL[[#This Row],[Ścieżka Xpath]],ALL!$C:O,COLUMN(L$2),0)),"",VLOOKUP(T_IEA13PL[[#This Row],[Ścieżka Xpath]],ALL!$C:O,COLUMN(L$2),0))</f>
        <v/>
      </c>
      <c r="M95" s="21" t="str">
        <f>IF(ISBLANK(VLOOKUP(T_IEA13PL[[#This Row],[Ścieżka Xpath]],ALL!$C:P,COLUMN(M$2),0)),"",VLOOKUP(T_IEA13PL[[#This Row],[Ścieżka Xpath]],ALL!$C:P,COLUMN(M$2),0))</f>
        <v/>
      </c>
      <c r="N95" s="25" t="str">
        <f>IF(ISBLANK(VLOOKUP(T_IEA13PL[[#This Row],[Ścieżka Xpath]],ALL!$C:Q,COLUMN(N$2),0)),"",VLOOKUP(T_IEA13PL[[#This Row],[Ścieżka Xpath]],ALL!$C:Q,COLUMN(N$2),0))</f>
        <v>Nowy element w Fazie 6.</v>
      </c>
      <c r="O95" s="25" t="str">
        <f>IF(ISBLANK(VLOOKUP(T_IEA13PL[[#This Row],[Ścieżka Xpath]],ALL!$C:R,COLUMN(O$2),0)),"",VLOOKUP(T_IEA13PL[[#This Row],[Ścieżka Xpath]],ALL!$C:R,COLUMN(O$2),0))</f>
        <v>P6 new element.</v>
      </c>
    </row>
    <row r="96" spans="1:15">
      <c r="A96" s="25" t="s">
        <v>1059</v>
      </c>
      <c r="B96" s="15">
        <v>94</v>
      </c>
      <c r="C96" s="20" t="str">
        <f>IF(ISBLANK(VLOOKUP(T_IEA13PL[[#This Row],[Ścieżka Xpath]],ALL!$C:E,COLUMN(C$2),0)),"",VLOOKUP(T_IEA13PL[[#This Row],[Ścieżka Xpath]],ALL!$C:E,COLUMN(C$2),0))</f>
        <v>13 06 018 026</v>
      </c>
      <c r="D96" s="25" t="s">
        <v>209</v>
      </c>
      <c r="E96" s="25" t="str">
        <f>IF(ISBLANK(VLOOKUP(T_IEA13PL[[#This Row],[Ścieżka Xpath]],ALL!$C:G,COLUMN(E$2),0)),"",VLOOKUP(T_IEA13PL[[#This Row],[Ścieżka Xpath]],ALL!$C:G,COLUMN(E$2),0))</f>
        <v>Post office box.</v>
      </c>
      <c r="F96" s="19"/>
      <c r="G96" s="19" t="s">
        <v>17</v>
      </c>
      <c r="H96" s="19" t="s">
        <v>173</v>
      </c>
      <c r="I96" s="136"/>
      <c r="J96" s="136" t="s">
        <v>210</v>
      </c>
      <c r="K96" s="19"/>
      <c r="L96" s="21" t="str">
        <f>IF(ISBLANK(VLOOKUP(T_IEA13PL[[#This Row],[Ścieżka Xpath]],ALL!$C:O,COLUMN(L$2),0)),"",VLOOKUP(T_IEA13PL[[#This Row],[Ścieżka Xpath]],ALL!$C:O,COLUMN(L$2),0))</f>
        <v/>
      </c>
      <c r="M96" s="21" t="str">
        <f>IF(ISBLANK(VLOOKUP(T_IEA13PL[[#This Row],[Ścieżka Xpath]],ALL!$C:P,COLUMN(M$2),0)),"",VLOOKUP(T_IEA13PL[[#This Row],[Ścieżka Xpath]],ALL!$C:P,COLUMN(M$2),0))</f>
        <v/>
      </c>
      <c r="N96" s="25" t="str">
        <f>IF(ISBLANK(VLOOKUP(T_IEA13PL[[#This Row],[Ścieżka Xpath]],ALL!$C:Q,COLUMN(N$2),0)),"",VLOOKUP(T_IEA13PL[[#This Row],[Ścieżka Xpath]],ALL!$C:Q,COLUMN(N$2),0))</f>
        <v>Nowy element w Fazie 6.</v>
      </c>
      <c r="O96" s="25" t="str">
        <f>IF(ISBLANK(VLOOKUP(T_IEA13PL[[#This Row],[Ścieżka Xpath]],ALL!$C:R,COLUMN(O$2),0)),"",VLOOKUP(T_IEA13PL[[#This Row],[Ścieżka Xpath]],ALL!$C:R,COLUMN(O$2),0))</f>
        <v>P6 new element.</v>
      </c>
    </row>
    <row r="97" spans="1:15" ht="30">
      <c r="A97" s="85" t="s">
        <v>1060</v>
      </c>
      <c r="B97" s="83">
        <v>95</v>
      </c>
      <c r="C97" s="208" t="str">
        <f>IF(ISBLANK(VLOOKUP(T_IEA13PL[[#This Row],[Ścieżka Xpath]],ALL!$C:E,COLUMN(C$2),0)),"",VLOOKUP(T_IEA13PL[[#This Row],[Ścieżka Xpath]],ALL!$C:E,COLUMN(C$2),0))</f>
        <v>13 06 074 000</v>
      </c>
      <c r="D97" s="82" t="s">
        <v>253</v>
      </c>
      <c r="E97" s="82" t="str">
        <f>IF(ISBLANK(VLOOKUP(T_IEA13PL[[#This Row],[Ścieżka Xpath]],ALL!$C:G,COLUMN(E$2),0)),"",VLOOKUP(T_IEA13PL[[#This Row],[Ścieżka Xpath]],ALL!$C:G,COLUMN(E$2),0))</f>
        <v>Representative's contact person.</v>
      </c>
      <c r="F97" s="83" t="s">
        <v>16</v>
      </c>
      <c r="G97" s="83" t="s">
        <v>17</v>
      </c>
      <c r="H97" s="83"/>
      <c r="I97" s="86"/>
      <c r="J97" s="203" t="s">
        <v>3657</v>
      </c>
      <c r="K97" s="35"/>
      <c r="L97" s="182" t="str">
        <f>IF(ISBLANK(VLOOKUP(T_IEA13PL[[#This Row],[Ścieżka Xpath]],ALL!$C:O,COLUMN(L$2),0)),"",VLOOKUP(T_IEA13PL[[#This Row],[Ścieżka Xpath]],ALL!$C:O,COLUMN(L$2),0))</f>
        <v/>
      </c>
      <c r="M97" s="182" t="str">
        <f>IF(ISBLANK(VLOOKUP(T_IEA13PL[[#This Row],[Ścieżka Xpath]],ALL!$C:P,COLUMN(M$2),0)),"",VLOOKUP(T_IEA13PL[[#This Row],[Ścieżka Xpath]],ALL!$C:P,COLUMN(M$2),0))</f>
        <v/>
      </c>
      <c r="N97" s="141" t="str">
        <f>IF(ISBLANK(VLOOKUP(T_IEA13PL[[#This Row],[Ścieżka Xpath]],ALL!$C:Q,COLUMN(N$2),0)),"",VLOOKUP(T_IEA13PL[[#This Row],[Ścieżka Xpath]],ALL!$C:Q,COLUMN(N$2),0))</f>
        <v>Dodanie C0042.</v>
      </c>
      <c r="O97" s="141" t="str">
        <f>IF(ISBLANK(VLOOKUP(T_IEA13PL[[#This Row],[Ścieżka Xpath]],ALL!$C:R,COLUMN(O$2),0)),"",VLOOKUP(T_IEA13PL[[#This Row],[Ścieżka Xpath]],ALL!$C:R,COLUMN(O$2),0))</f>
        <v>Addition of C0042.</v>
      </c>
    </row>
    <row r="98" spans="1:15">
      <c r="A98" s="25" t="s">
        <v>1061</v>
      </c>
      <c r="B98" s="15">
        <v>96</v>
      </c>
      <c r="C98" s="20" t="str">
        <f>IF(ISBLANK(VLOOKUP(T_IEA13PL[[#This Row],[Ścieżka Xpath]],ALL!$C:E,COLUMN(C$2),0)),"",VLOOKUP(T_IEA13PL[[#This Row],[Ścieżka Xpath]],ALL!$C:E,COLUMN(C$2),0))</f>
        <v>13 06 074 016</v>
      </c>
      <c r="D98" s="25" t="s">
        <v>214</v>
      </c>
      <c r="E98" s="25" t="str">
        <f>IF(ISBLANK(VLOOKUP(T_IEA13PL[[#This Row],[Ścieżka Xpath]],ALL!$C:G,COLUMN(E$2),0)),"",VLOOKUP(T_IEA13PL[[#This Row],[Ścieżka Xpath]],ALL!$C:G,COLUMN(E$2),0))</f>
        <v>Name and surname.</v>
      </c>
      <c r="F98" s="19"/>
      <c r="G98" s="19" t="s">
        <v>7</v>
      </c>
      <c r="H98" s="19" t="s">
        <v>173</v>
      </c>
      <c r="I98" s="136"/>
      <c r="J98" s="136"/>
      <c r="K98" s="19"/>
      <c r="L98" s="21" t="str">
        <f>IF(ISBLANK(VLOOKUP(T_IEA13PL[[#This Row],[Ścieżka Xpath]],ALL!$C:O,COLUMN(L$2),0)),"",VLOOKUP(T_IEA13PL[[#This Row],[Ścieżka Xpath]],ALL!$C:O,COLUMN(L$2),0))</f>
        <v/>
      </c>
      <c r="M98" s="21" t="str">
        <f>IF(ISBLANK(VLOOKUP(T_IEA13PL[[#This Row],[Ścieżka Xpath]],ALL!$C:P,COLUMN(M$2),0)),"",VLOOKUP(T_IEA13PL[[#This Row],[Ścieżka Xpath]],ALL!$C:P,COLUMN(M$2),0))</f>
        <v/>
      </c>
      <c r="N98" s="25" t="str">
        <f>IF(ISBLANK(VLOOKUP(T_IEA13PL[[#This Row],[Ścieżka Xpath]],ALL!$C:Q,COLUMN(N$2),0)),"",VLOOKUP(T_IEA13PL[[#This Row],[Ścieżka Xpath]],ALL!$C:Q,COLUMN(N$2),0))</f>
        <v/>
      </c>
      <c r="O98" s="25" t="str">
        <f>IF(ISBLANK(VLOOKUP(T_IEA13PL[[#This Row],[Ścieżka Xpath]],ALL!$C:R,COLUMN(O$2),0)),"",VLOOKUP(T_IEA13PL[[#This Row],[Ścieżka Xpath]],ALL!$C:R,COLUMN(O$2),0))</f>
        <v/>
      </c>
    </row>
    <row r="99" spans="1:15" ht="30">
      <c r="A99" s="25" t="s">
        <v>1062</v>
      </c>
      <c r="B99" s="15">
        <v>97</v>
      </c>
      <c r="C99" s="20" t="str">
        <f>IF(ISBLANK(VLOOKUP(T_IEA13PL[[#This Row],[Ścieżka Xpath]],ALL!$C:E,COLUMN(C$2),0)),"",VLOOKUP(T_IEA13PL[[#This Row],[Ścieżka Xpath]],ALL!$C:E,COLUMN(C$2),0))</f>
        <v>13 06 074 075</v>
      </c>
      <c r="D99" s="25" t="s">
        <v>216</v>
      </c>
      <c r="E99" s="25" t="str">
        <f>IF(ISBLANK(VLOOKUP(T_IEA13PL[[#This Row],[Ścieżka Xpath]],ALL!$C:G,COLUMN(E$2),0)),"",VLOOKUP(T_IEA13PL[[#This Row],[Ścieżka Xpath]],ALL!$C:G,COLUMN(E$2),0))</f>
        <v>Phone number.</v>
      </c>
      <c r="F99" s="19"/>
      <c r="G99" s="19" t="s">
        <v>7</v>
      </c>
      <c r="H99" s="19" t="s">
        <v>47</v>
      </c>
      <c r="I99" s="136"/>
      <c r="J99" s="136" t="s">
        <v>217</v>
      </c>
      <c r="K99" s="19"/>
      <c r="L99" s="21" t="str">
        <f>IF(ISBLANK(VLOOKUP(T_IEA13PL[[#This Row],[Ścieżka Xpath]],ALL!$C:O,COLUMN(L$2),0)),"",VLOOKUP(T_IEA13PL[[#This Row],[Ścieżka Xpath]],ALL!$C:O,COLUMN(L$2),0))</f>
        <v/>
      </c>
      <c r="M99" s="21" t="str">
        <f>IF(ISBLANK(VLOOKUP(T_IEA13PL[[#This Row],[Ścieżka Xpath]],ALL!$C:P,COLUMN(M$2),0)),"",VLOOKUP(T_IEA13PL[[#This Row],[Ścieżka Xpath]],ALL!$C:P,COLUMN(M$2),0))</f>
        <v/>
      </c>
      <c r="N99" s="25" t="str">
        <f>IF(ISBLANK(VLOOKUP(T_IEA13PL[[#This Row],[Ścieżka Xpath]],ALL!$C:Q,COLUMN(N$2),0)),"",VLOOKUP(T_IEA13PL[[#This Row],[Ścieżka Xpath]],ALL!$C:Q,COLUMN(N$2),0))</f>
        <v>Dodanie reguły/warunku.</v>
      </c>
      <c r="O99" s="25" t="str">
        <f>IF(ISBLANK(VLOOKUP(T_IEA13PL[[#This Row],[Ścieżka Xpath]],ALL!$C:R,COLUMN(O$2),0)),"",VLOOKUP(T_IEA13PL[[#This Row],[Ścieżka Xpath]],ALL!$C:R,COLUMN(O$2),0))</f>
        <v>R/C addition.</v>
      </c>
    </row>
    <row r="100" spans="1:15">
      <c r="A100" s="25" t="s">
        <v>1063</v>
      </c>
      <c r="B100" s="15">
        <v>98</v>
      </c>
      <c r="C100" s="20" t="str">
        <f>IF(ISBLANK(VLOOKUP(T_IEA13PL[[#This Row],[Ścieżka Xpath]],ALL!$C:E,COLUMN(C$2),0)),"",VLOOKUP(T_IEA13PL[[#This Row],[Ścieżka Xpath]],ALL!$C:E,COLUMN(C$2),0))</f>
        <v>13 06 074 076</v>
      </c>
      <c r="D100" s="25" t="s">
        <v>219</v>
      </c>
      <c r="E100" s="25" t="str">
        <f>IF(ISBLANK(VLOOKUP(T_IEA13PL[[#This Row],[Ścieżka Xpath]],ALL!$C:G,COLUMN(E$2),0)),"",VLOOKUP(T_IEA13PL[[#This Row],[Ścieżka Xpath]],ALL!$C:G,COLUMN(E$2),0))</f>
        <v>Email address.</v>
      </c>
      <c r="F100" s="19"/>
      <c r="G100" s="19" t="s">
        <v>12</v>
      </c>
      <c r="H100" s="19" t="s">
        <v>220</v>
      </c>
      <c r="I100" s="136"/>
      <c r="J100" s="136" t="s">
        <v>59</v>
      </c>
      <c r="K100" s="19"/>
      <c r="L100" s="21" t="str">
        <f>IF(ISBLANK(VLOOKUP(T_IEA13PL[[#This Row],[Ścieżka Xpath]],ALL!$C:O,COLUMN(L$2),0)),"",VLOOKUP(T_IEA13PL[[#This Row],[Ścieżka Xpath]],ALL!$C:O,COLUMN(L$2),0))</f>
        <v/>
      </c>
      <c r="M100" s="21" t="str">
        <f>IF(ISBLANK(VLOOKUP(T_IEA13PL[[#This Row],[Ścieżka Xpath]],ALL!$C:P,COLUMN(M$2),0)),"",VLOOKUP(T_IEA13PL[[#This Row],[Ścieżka Xpath]],ALL!$C:P,COLUMN(M$2),0))</f>
        <v/>
      </c>
      <c r="N100" s="25" t="str">
        <f>IF(ISBLANK(VLOOKUP(T_IEA13PL[[#This Row],[Ścieżka Xpath]],ALL!$C:Q,COLUMN(N$2),0)),"",VLOOKUP(T_IEA13PL[[#This Row],[Ścieżka Xpath]],ALL!$C:Q,COLUMN(N$2),0))</f>
        <v/>
      </c>
      <c r="O100" s="25" t="str">
        <f>IF(ISBLANK(VLOOKUP(T_IEA13PL[[#This Row],[Ścieżka Xpath]],ALL!$C:R,COLUMN(O$2),0)),"",VLOOKUP(T_IEA13PL[[#This Row],[Ścieżka Xpath]],ALL!$C:R,COLUMN(O$2),0))</f>
        <v/>
      </c>
    </row>
    <row r="101" spans="1:15">
      <c r="A101" s="85" t="s">
        <v>1064</v>
      </c>
      <c r="B101" s="83">
        <v>99</v>
      </c>
      <c r="C101" s="208" t="str">
        <f>IF(ISBLANK(VLOOKUP(T_IEA13PL[[#This Row],[Ścieżka Xpath]],ALL!$C:E,COLUMN(C$2),0)),"",VLOOKUP(T_IEA13PL[[#This Row],[Ścieżka Xpath]],ALL!$C:E,COLUMN(C$2),0))</f>
        <v>-</v>
      </c>
      <c r="D101" s="82" t="s">
        <v>258</v>
      </c>
      <c r="E101" s="82" t="str">
        <f>IF(ISBLANK(VLOOKUP(T_IEA13PL[[#This Row],[Ścieżka Xpath]],ALL!$C:G,COLUMN(E$2),0)),"",VLOOKUP(T_IEA13PL[[#This Row],[Ścieżka Xpath]],ALL!$C:G,COLUMN(E$2),0))</f>
        <v>Guarantee details.</v>
      </c>
      <c r="F101" s="83" t="s">
        <v>259</v>
      </c>
      <c r="G101" s="83" t="s">
        <v>7</v>
      </c>
      <c r="H101" s="83"/>
      <c r="I101" s="86"/>
      <c r="J101" s="86"/>
      <c r="K101" s="35"/>
      <c r="L101" s="182" t="str">
        <f>IF(ISBLANK(VLOOKUP(T_IEA13PL[[#This Row],[Ścieżka Xpath]],ALL!$C:O,COLUMN(L$2),0)),"",VLOOKUP(T_IEA13PL[[#This Row],[Ścieżka Xpath]],ALL!$C:O,COLUMN(L$2),0))</f>
        <v/>
      </c>
      <c r="M101" s="182" t="str">
        <f>IF(ISBLANK(VLOOKUP(T_IEA13PL[[#This Row],[Ścieżka Xpath]],ALL!$C:P,COLUMN(M$2),0)),"",VLOOKUP(T_IEA13PL[[#This Row],[Ścieżka Xpath]],ALL!$C:P,COLUMN(M$2),0))</f>
        <v/>
      </c>
      <c r="N101" s="141" t="str">
        <f>IF(ISBLANK(VLOOKUP(T_IEA13PL[[#This Row],[Ścieżka Xpath]],ALL!$C:Q,COLUMN(N$2),0)),"",VLOOKUP(T_IEA13PL[[#This Row],[Ścieżka Xpath]],ALL!$C:Q,COLUMN(N$2),0))</f>
        <v/>
      </c>
      <c r="O101" s="141" t="str">
        <f>IF(ISBLANK(VLOOKUP(T_IEA13PL[[#This Row],[Ścieżka Xpath]],ALL!$C:R,COLUMN(O$2),0)),"",VLOOKUP(T_IEA13PL[[#This Row],[Ścieżka Xpath]],ALL!$C:R,COLUMN(O$2),0))</f>
        <v/>
      </c>
    </row>
    <row r="102" spans="1:15" ht="30">
      <c r="A102" s="25" t="s">
        <v>1065</v>
      </c>
      <c r="B102" s="15">
        <v>100</v>
      </c>
      <c r="C102" s="20" t="str">
        <f>IF(ISBLANK(VLOOKUP(T_IEA13PL[[#This Row],[Ścieżka Xpath]],ALL!$C:E,COLUMN(C$2),0)),"",VLOOKUP(T_IEA13PL[[#This Row],[Ścieżka Xpath]],ALL!$C:E,COLUMN(C$2),0))</f>
        <v>-</v>
      </c>
      <c r="D102" s="25" t="s">
        <v>118</v>
      </c>
      <c r="E102" s="25" t="str">
        <f>IF(ISBLANK(VLOOKUP(T_IEA13PL[[#This Row],[Ścieżka Xpath]],ALL!$C:G,COLUMN(E$2),0)),"",VLOOKUP(T_IEA13PL[[#This Row],[Ścieżka Xpath]],ALL!$C:G,COLUMN(E$2),0))</f>
        <v>Sequence number in data group collection to which this data group belongs to.</v>
      </c>
      <c r="F102" s="19"/>
      <c r="G102" s="19" t="s">
        <v>7</v>
      </c>
      <c r="H102" s="19" t="s">
        <v>119</v>
      </c>
      <c r="I102" s="136"/>
      <c r="J102" s="136" t="s">
        <v>120</v>
      </c>
      <c r="K102" s="19"/>
      <c r="L102" s="21" t="str">
        <f>IF(ISBLANK(VLOOKUP(T_IEA13PL[[#This Row],[Ścieżka Xpath]],ALL!$C:O,COLUMN(L$2),0)),"",VLOOKUP(T_IEA13PL[[#This Row],[Ścieżka Xpath]],ALL!$C:O,COLUMN(L$2),0))</f>
        <v/>
      </c>
      <c r="M102" s="21" t="str">
        <f>IF(ISBLANK(VLOOKUP(T_IEA13PL[[#This Row],[Ścieżka Xpath]],ALL!$C:P,COLUMN(M$2),0)),"",VLOOKUP(T_IEA13PL[[#This Row],[Ścieżka Xpath]],ALL!$C:P,COLUMN(M$2),0))</f>
        <v/>
      </c>
      <c r="N102" s="25" t="str">
        <f>IF(ISBLANK(VLOOKUP(T_IEA13PL[[#This Row],[Ścieżka Xpath]],ALL!$C:Q,COLUMN(N$2),0)),"",VLOOKUP(T_IEA13PL[[#This Row],[Ścieżka Xpath]],ALL!$C:Q,COLUMN(N$2),0))</f>
        <v/>
      </c>
      <c r="O102" s="25" t="str">
        <f>IF(ISBLANK(VLOOKUP(T_IEA13PL[[#This Row],[Ścieżka Xpath]],ALL!$C:R,COLUMN(O$2),0)),"",VLOOKUP(T_IEA13PL[[#This Row],[Ścieżka Xpath]],ALL!$C:R,COLUMN(O$2),0))</f>
        <v/>
      </c>
    </row>
    <row r="103" spans="1:15" ht="30">
      <c r="A103" s="25" t="s">
        <v>1066</v>
      </c>
      <c r="B103" s="15">
        <v>101</v>
      </c>
      <c r="C103" s="20" t="str">
        <f>IF(ISBLANK(VLOOKUP(T_IEA13PL[[#This Row],[Ścieżka Xpath]],ALL!$C:E,COLUMN(C$2),0)),"",VLOOKUP(T_IEA13PL[[#This Row],[Ścieżka Xpath]],ALL!$C:E,COLUMN(C$2),0))</f>
        <v>99 02 001 000</v>
      </c>
      <c r="D103" s="25" t="s">
        <v>262</v>
      </c>
      <c r="E103" s="25" t="str">
        <f>IF(ISBLANK(VLOOKUP(T_IEA13PL[[#This Row],[Ścieżka Xpath]],ALL!$C:G,COLUMN(E$2),0)),"",VLOOKUP(T_IEA13PL[[#This Row],[Ścieżka Xpath]],ALL!$C:G,COLUMN(E$2),0))</f>
        <v>Guarantee type.</v>
      </c>
      <c r="F103" s="19"/>
      <c r="G103" s="19" t="s">
        <v>7</v>
      </c>
      <c r="H103" s="19" t="s">
        <v>263</v>
      </c>
      <c r="I103" s="136" t="s">
        <v>3827</v>
      </c>
      <c r="J103" s="136" t="s">
        <v>265</v>
      </c>
      <c r="K103" s="19"/>
      <c r="L103" s="21" t="str">
        <f>IF(ISBLANK(VLOOKUP(T_IEA13PL[[#This Row],[Ścieżka Xpath]],ALL!$C:O,COLUMN(L$2),0)),"",VLOOKUP(T_IEA13PL[[#This Row],[Ścieżka Xpath]],ALL!$C:O,COLUMN(L$2),0))</f>
        <v/>
      </c>
      <c r="M103" s="21" t="str">
        <f>IF(ISBLANK(VLOOKUP(T_IEA13PL[[#This Row],[Ścieżka Xpath]],ALL!$C:P,COLUMN(M$2),0)),"",VLOOKUP(T_IEA13PL[[#This Row],[Ścieżka Xpath]],ALL!$C:P,COLUMN(M$2),0))</f>
        <v/>
      </c>
      <c r="N103" s="25" t="str">
        <f>IF(ISBLANK(VLOOKUP(T_IEA13PL[[#This Row],[Ścieżka Xpath]],ALL!$C:Q,COLUMN(N$2),0)),"",VLOOKUP(T_IEA13PL[[#This Row],[Ścieżka Xpath]],ALL!$C:Q,COLUMN(N$2),0))</f>
        <v/>
      </c>
      <c r="O103" s="25" t="str">
        <f>IF(ISBLANK(VLOOKUP(T_IEA13PL[[#This Row],[Ścieżka Xpath]],ALL!$C:R,COLUMN(O$2),0)),"",VLOOKUP(T_IEA13PL[[#This Row],[Ścieżka Xpath]],ALL!$C:R,COLUMN(O$2),0))</f>
        <v/>
      </c>
    </row>
    <row r="104" spans="1:15" ht="30">
      <c r="A104" s="25" t="s">
        <v>1067</v>
      </c>
      <c r="B104" s="15">
        <v>102</v>
      </c>
      <c r="C104" s="20" t="str">
        <f>IF(ISBLANK(VLOOKUP(T_IEA13PL[[#This Row],[Ścieżka Xpath]],ALL!$C:E,COLUMN(C$2),0)),"",VLOOKUP(T_IEA13PL[[#This Row],[Ścieżka Xpath]],ALL!$C:E,COLUMN(C$2),0))</f>
        <v>99 03 073 000</v>
      </c>
      <c r="D104" s="25" t="s">
        <v>267</v>
      </c>
      <c r="E104" s="25" t="str">
        <f>IF(ISBLANK(VLOOKUP(T_IEA13PL[[#This Row],[Ścieżka Xpath]],ALL!$C:G,COLUMN(E$2),0)),"",VLOOKUP(T_IEA13PL[[#This Row],[Ścieżka Xpath]],ALL!$C:G,COLUMN(E$2),0))</f>
        <v>Other guarantee reference (different from GRN).</v>
      </c>
      <c r="F104" s="19"/>
      <c r="G104" s="19" t="s">
        <v>17</v>
      </c>
      <c r="H104" s="19" t="s">
        <v>47</v>
      </c>
      <c r="I104" s="136"/>
      <c r="J104" s="136" t="s">
        <v>268</v>
      </c>
      <c r="K104" s="19"/>
      <c r="L104" s="21" t="str">
        <f>IF(ISBLANK(VLOOKUP(T_IEA13PL[[#This Row],[Ścieżka Xpath]],ALL!$C:O,COLUMN(L$2),0)),"",VLOOKUP(T_IEA13PL[[#This Row],[Ścieżka Xpath]],ALL!$C:O,COLUMN(L$2),0))</f>
        <v/>
      </c>
      <c r="M104" s="21" t="str">
        <f>IF(ISBLANK(VLOOKUP(T_IEA13PL[[#This Row],[Ścieżka Xpath]],ALL!$C:P,COLUMN(M$2),0)),"",VLOOKUP(T_IEA13PL[[#This Row],[Ścieżka Xpath]],ALL!$C:P,COLUMN(M$2),0))</f>
        <v/>
      </c>
      <c r="N104" s="25" t="str">
        <f>IF(ISBLANK(VLOOKUP(T_IEA13PL[[#This Row],[Ścieżka Xpath]],ALL!$C:Q,COLUMN(N$2),0)),"",VLOOKUP(T_IEA13PL[[#This Row],[Ścieżka Xpath]],ALL!$C:Q,COLUMN(N$2),0))</f>
        <v/>
      </c>
      <c r="O104" s="25" t="str">
        <f>IF(ISBLANK(VLOOKUP(T_IEA13PL[[#This Row],[Ścieżka Xpath]],ALL!$C:R,COLUMN(O$2),0)),"",VLOOKUP(T_IEA13PL[[#This Row],[Ścieżka Xpath]],ALL!$C:R,COLUMN(O$2),0))</f>
        <v/>
      </c>
    </row>
    <row r="105" spans="1:15" ht="30">
      <c r="A105" s="85" t="s">
        <v>1068</v>
      </c>
      <c r="B105" s="83">
        <v>103</v>
      </c>
      <c r="C105" s="208" t="str">
        <f>IF(ISBLANK(VLOOKUP(T_IEA13PL[[#This Row],[Ścieżka Xpath]],ALL!$C:E,COLUMN(C$2),0)),"",VLOOKUP(T_IEA13PL[[#This Row],[Ścieżka Xpath]],ALL!$C:E,COLUMN(C$2),0))</f>
        <v>99 03 000 000</v>
      </c>
      <c r="D105" s="82" t="s">
        <v>270</v>
      </c>
      <c r="E105" s="82" t="str">
        <f>IF(ISBLANK(VLOOKUP(T_IEA13PL[[#This Row],[Ścieżka Xpath]],ALL!$C:G,COLUMN(E$2),0)),"",VLOOKUP(T_IEA13PL[[#This Row],[Ścieżka Xpath]],ALL!$C:G,COLUMN(E$2),0))</f>
        <v>Guarantee reference details.</v>
      </c>
      <c r="F105" s="83" t="s">
        <v>271</v>
      </c>
      <c r="G105" s="83" t="s">
        <v>17</v>
      </c>
      <c r="H105" s="83"/>
      <c r="I105" s="86"/>
      <c r="J105" s="86" t="s">
        <v>272</v>
      </c>
      <c r="K105" s="35"/>
      <c r="L105" s="182" t="str">
        <f>IF(ISBLANK(VLOOKUP(T_IEA13PL[[#This Row],[Ścieżka Xpath]],ALL!$C:O,COLUMN(L$2),0)),"",VLOOKUP(T_IEA13PL[[#This Row],[Ścieżka Xpath]],ALL!$C:O,COLUMN(L$2),0))</f>
        <v/>
      </c>
      <c r="M105" s="182" t="str">
        <f>IF(ISBLANK(VLOOKUP(T_IEA13PL[[#This Row],[Ścieżka Xpath]],ALL!$C:P,COLUMN(M$2),0)),"",VLOOKUP(T_IEA13PL[[#This Row],[Ścieżka Xpath]],ALL!$C:P,COLUMN(M$2),0))</f>
        <v/>
      </c>
      <c r="N105" s="141" t="str">
        <f>IF(ISBLANK(VLOOKUP(T_IEA13PL[[#This Row],[Ścieżka Xpath]],ALL!$C:Q,COLUMN(N$2),0)),"",VLOOKUP(T_IEA13PL[[#This Row],[Ścieżka Xpath]],ALL!$C:Q,COLUMN(N$2),0))</f>
        <v/>
      </c>
      <c r="O105" s="141" t="str">
        <f>IF(ISBLANK(VLOOKUP(T_IEA13PL[[#This Row],[Ścieżka Xpath]],ALL!$C:R,COLUMN(O$2),0)),"",VLOOKUP(T_IEA13PL[[#This Row],[Ścieżka Xpath]],ALL!$C:R,COLUMN(O$2),0))</f>
        <v/>
      </c>
    </row>
    <row r="106" spans="1:15" ht="30">
      <c r="A106" s="25" t="s">
        <v>1069</v>
      </c>
      <c r="B106" s="15">
        <v>104</v>
      </c>
      <c r="C106" s="20" t="str">
        <f>IF(ISBLANK(VLOOKUP(T_IEA13PL[[#This Row],[Ścieżka Xpath]],ALL!$C:E,COLUMN(C$2),0)),"",VLOOKUP(T_IEA13PL[[#This Row],[Ścieżka Xpath]],ALL!$C:E,COLUMN(C$2),0))</f>
        <v>-</v>
      </c>
      <c r="D106" s="25" t="s">
        <v>118</v>
      </c>
      <c r="E106" s="25" t="str">
        <f>IF(ISBLANK(VLOOKUP(T_IEA13PL[[#This Row],[Ścieżka Xpath]],ALL!$C:G,COLUMN(E$2),0)),"",VLOOKUP(T_IEA13PL[[#This Row],[Ścieżka Xpath]],ALL!$C:G,COLUMN(E$2),0))</f>
        <v>Sequence number in data group collection to which this data group belongs to.</v>
      </c>
      <c r="F106" s="19"/>
      <c r="G106" s="19" t="s">
        <v>7</v>
      </c>
      <c r="H106" s="19" t="s">
        <v>119</v>
      </c>
      <c r="I106" s="136"/>
      <c r="J106" s="136" t="s">
        <v>120</v>
      </c>
      <c r="K106" s="19"/>
      <c r="L106" s="21" t="str">
        <f>IF(ISBLANK(VLOOKUP(T_IEA13PL[[#This Row],[Ścieżka Xpath]],ALL!$C:O,COLUMN(L$2),0)),"",VLOOKUP(T_IEA13PL[[#This Row],[Ścieżka Xpath]],ALL!$C:O,COLUMN(L$2),0))</f>
        <v/>
      </c>
      <c r="M106" s="21" t="str">
        <f>IF(ISBLANK(VLOOKUP(T_IEA13PL[[#This Row],[Ścieżka Xpath]],ALL!$C:P,COLUMN(M$2),0)),"",VLOOKUP(T_IEA13PL[[#This Row],[Ścieżka Xpath]],ALL!$C:P,COLUMN(M$2),0))</f>
        <v/>
      </c>
      <c r="N106" s="25" t="str">
        <f>IF(ISBLANK(VLOOKUP(T_IEA13PL[[#This Row],[Ścieżka Xpath]],ALL!$C:Q,COLUMN(N$2),0)),"",VLOOKUP(T_IEA13PL[[#This Row],[Ścieżka Xpath]],ALL!$C:Q,COLUMN(N$2),0))</f>
        <v/>
      </c>
      <c r="O106" s="25" t="str">
        <f>IF(ISBLANK(VLOOKUP(T_IEA13PL[[#This Row],[Ścieżka Xpath]],ALL!$C:R,COLUMN(O$2),0)),"",VLOOKUP(T_IEA13PL[[#This Row],[Ścieżka Xpath]],ALL!$C:R,COLUMN(O$2),0))</f>
        <v/>
      </c>
    </row>
    <row r="107" spans="1:15" ht="75">
      <c r="A107" s="25" t="s">
        <v>1070</v>
      </c>
      <c r="B107" s="15">
        <v>105</v>
      </c>
      <c r="C107" s="20" t="str">
        <f>IF(ISBLANK(VLOOKUP(T_IEA13PL[[#This Row],[Ścieżka Xpath]],ALL!$C:E,COLUMN(C$2),0)),"",VLOOKUP(T_IEA13PL[[#This Row],[Ścieżka Xpath]],ALL!$C:E,COLUMN(C$2),0))</f>
        <v>99 03 069 000</v>
      </c>
      <c r="D107" s="25" t="s">
        <v>275</v>
      </c>
      <c r="E107" s="25" t="str">
        <f>IF(ISBLANK(VLOOKUP(T_IEA13PL[[#This Row],[Ścieżka Xpath]],ALL!$C:G,COLUMN(E$2),0)),"",VLOOKUP(T_IEA13PL[[#This Row],[Ścieżka Xpath]],ALL!$C:G,COLUMN(E$2),0))</f>
        <v>GRN number.</v>
      </c>
      <c r="F107" s="19"/>
      <c r="G107" s="19" t="s">
        <v>17</v>
      </c>
      <c r="H107" s="19" t="s">
        <v>276</v>
      </c>
      <c r="I107" s="136"/>
      <c r="J107" s="136" t="s">
        <v>3826</v>
      </c>
      <c r="K107" s="19"/>
      <c r="L107" s="21" t="str">
        <f>IF(ISBLANK(VLOOKUP(T_IEA13PL[[#This Row],[Ścieżka Xpath]],ALL!$C:O,COLUMN(L$2),0)),"",VLOOKUP(T_IEA13PL[[#This Row],[Ścieżka Xpath]],ALL!$C:O,COLUMN(L$2),0))</f>
        <v/>
      </c>
      <c r="M107" s="21" t="str">
        <f>IF(ISBLANK(VLOOKUP(T_IEA13PL[[#This Row],[Ścieżka Xpath]],ALL!$C:P,COLUMN(M$2),0)),"",VLOOKUP(T_IEA13PL[[#This Row],[Ścieżka Xpath]],ALL!$C:P,COLUMN(M$2),0))</f>
        <v/>
      </c>
      <c r="N107" s="25" t="str">
        <f>IF(ISBLANK(VLOOKUP(T_IEA13PL[[#This Row],[Ścieżka Xpath]],ALL!$C:Q,COLUMN(N$2),0)),"",VLOOKUP(T_IEA13PL[[#This Row],[Ścieżka Xpath]],ALL!$C:Q,COLUMN(N$2),0))</f>
        <v/>
      </c>
      <c r="O107" s="25" t="str">
        <f>IF(ISBLANK(VLOOKUP(T_IEA13PL[[#This Row],[Ścieżka Xpath]],ALL!$C:R,COLUMN(O$2),0)),"",VLOOKUP(T_IEA13PL[[#This Row],[Ścieżka Xpath]],ALL!$C:R,COLUMN(O$2),0))</f>
        <v/>
      </c>
    </row>
    <row r="108" spans="1:15" ht="45">
      <c r="A108" s="25" t="s">
        <v>1071</v>
      </c>
      <c r="B108" s="15">
        <v>106</v>
      </c>
      <c r="C108" s="20" t="str">
        <f>IF(ISBLANK(VLOOKUP(T_IEA13PL[[#This Row],[Ścieżka Xpath]],ALL!$C:E,COLUMN(C$2),0)),"",VLOOKUP(T_IEA13PL[[#This Row],[Ścieżka Xpath]],ALL!$C:E,COLUMN(C$2),0))</f>
        <v>99 03 070 000</v>
      </c>
      <c r="D108" s="25" t="s">
        <v>278</v>
      </c>
      <c r="E108" s="25" t="str">
        <f>IF(ISBLANK(VLOOKUP(T_IEA13PL[[#This Row],[Ścieżka Xpath]],ALL!$C:G,COLUMN(E$2),0)),"",VLOOKUP(T_IEA13PL[[#This Row],[Ścieżka Xpath]],ALL!$C:G,COLUMN(E$2),0))</f>
        <v>Guarantee access code.</v>
      </c>
      <c r="F108" s="19"/>
      <c r="G108" s="19" t="s">
        <v>17</v>
      </c>
      <c r="H108" s="19" t="s">
        <v>13</v>
      </c>
      <c r="I108" s="136"/>
      <c r="J108" s="136" t="s">
        <v>1072</v>
      </c>
      <c r="K108" s="19"/>
      <c r="L108" s="21" t="str">
        <f>IF(ISBLANK(VLOOKUP(T_IEA13PL[[#This Row],[Ścieżka Xpath]],ALL!$C:O,COLUMN(L$2),0)),"",VLOOKUP(T_IEA13PL[[#This Row],[Ścieżka Xpath]],ALL!$C:O,COLUMN(L$2),0))</f>
        <v>Korekta reguł.</v>
      </c>
      <c r="M108" s="21" t="str">
        <f>IF(ISBLANK(VLOOKUP(T_IEA13PL[[#This Row],[Ścieżka Xpath]],ALL!$C:P,COLUMN(M$2),0)),"",VLOOKUP(T_IEA13PL[[#This Row],[Ścieżka Xpath]],ALL!$C:P,COLUMN(M$2),0))</f>
        <v>Rules correction.</v>
      </c>
      <c r="N108" s="25" t="str">
        <f>IF(ISBLANK(VLOOKUP(T_IEA13PL[[#This Row],[Ścieżka Xpath]],ALL!$C:Q,COLUMN(N$2),0)),"",VLOOKUP(T_IEA13PL[[#This Row],[Ścieżka Xpath]],ALL!$C:Q,COLUMN(N$2),0))</f>
        <v/>
      </c>
      <c r="O108" s="25" t="str">
        <f>IF(ISBLANK(VLOOKUP(T_IEA13PL[[#This Row],[Ścieżka Xpath]],ALL!$C:R,COLUMN(O$2),0)),"",VLOOKUP(T_IEA13PL[[#This Row],[Ścieżka Xpath]],ALL!$C:R,COLUMN(O$2),0))</f>
        <v/>
      </c>
    </row>
    <row r="109" spans="1:15" ht="45">
      <c r="A109" s="25" t="s">
        <v>1073</v>
      </c>
      <c r="B109" s="15">
        <v>107</v>
      </c>
      <c r="C109" s="20" t="str">
        <f>IF(ISBLANK(VLOOKUP(T_IEA13PL[[#This Row],[Ścieżka Xpath]],ALL!$C:E,COLUMN(C$2),0)),"",VLOOKUP(T_IEA13PL[[#This Row],[Ścieżka Xpath]],ALL!$C:E,COLUMN(C$2),0))</f>
        <v>99 03 071 000</v>
      </c>
      <c r="D109" s="25" t="s">
        <v>280</v>
      </c>
      <c r="E109" s="25" t="str">
        <f>IF(ISBLANK(VLOOKUP(T_IEA13PL[[#This Row],[Ścieżka Xpath]],ALL!$C:G,COLUMN(E$2),0)),"",VLOOKUP(T_IEA13PL[[#This Row],[Ścieżka Xpath]],ALL!$C:G,COLUMN(E$2),0))</f>
        <v>Guarantee amount to be used</v>
      </c>
      <c r="F109" s="19"/>
      <c r="G109" s="19" t="s">
        <v>7</v>
      </c>
      <c r="H109" s="19" t="s">
        <v>281</v>
      </c>
      <c r="I109" s="136"/>
      <c r="J109" s="136" t="s">
        <v>3825</v>
      </c>
      <c r="K109" s="19"/>
      <c r="L109" s="21" t="str">
        <f>IF(ISBLANK(VLOOKUP(T_IEA13PL[[#This Row],[Ścieżka Xpath]],ALL!$C:O,COLUMN(L$2),0)),"",VLOOKUP(T_IEA13PL[[#This Row],[Ścieżka Xpath]],ALL!$C:O,COLUMN(L$2),0))</f>
        <v/>
      </c>
      <c r="M109" s="21" t="str">
        <f>IF(ISBLANK(VLOOKUP(T_IEA13PL[[#This Row],[Ścieżka Xpath]],ALL!$C:P,COLUMN(M$2),0)),"",VLOOKUP(T_IEA13PL[[#This Row],[Ścieżka Xpath]],ALL!$C:P,COLUMN(M$2),0))</f>
        <v/>
      </c>
      <c r="N109" s="25" t="str">
        <f>IF(ISBLANK(VLOOKUP(T_IEA13PL[[#This Row],[Ścieżka Xpath]],ALL!$C:Q,COLUMN(N$2),0)),"",VLOOKUP(T_IEA13PL[[#This Row],[Ścieżka Xpath]],ALL!$C:Q,COLUMN(N$2),0))</f>
        <v/>
      </c>
      <c r="O109" s="25" t="str">
        <f>IF(ISBLANK(VLOOKUP(T_IEA13PL[[#This Row],[Ścieżka Xpath]],ALL!$C:R,COLUMN(O$2),0)),"",VLOOKUP(T_IEA13PL[[#This Row],[Ścieżka Xpath]],ALL!$C:R,COLUMN(O$2),0))</f>
        <v/>
      </c>
    </row>
    <row r="110" spans="1:15" ht="30">
      <c r="A110" s="25" t="s">
        <v>1074</v>
      </c>
      <c r="B110" s="15">
        <v>108</v>
      </c>
      <c r="C110" s="20" t="str">
        <f>IF(ISBLANK(VLOOKUP(T_IEA13PL[[#This Row],[Ścieżka Xpath]],ALL!$C:E,COLUMN(C$2),0)),"",VLOOKUP(T_IEA13PL[[#This Row],[Ścieżka Xpath]],ALL!$C:E,COLUMN(C$2),0))</f>
        <v>99 03 012 000</v>
      </c>
      <c r="D110" s="25" t="s">
        <v>283</v>
      </c>
      <c r="E110" s="25" t="str">
        <f>IF(ISBLANK(VLOOKUP(T_IEA13PL[[#This Row],[Ścieżka Xpath]],ALL!$C:G,COLUMN(E$2),0)),"",VLOOKUP(T_IEA13PL[[#This Row],[Ścieżka Xpath]],ALL!$C:G,COLUMN(E$2),0))</f>
        <v>Guarantee currency.</v>
      </c>
      <c r="F110" s="19"/>
      <c r="G110" s="19" t="s">
        <v>7</v>
      </c>
      <c r="H110" s="19" t="s">
        <v>284</v>
      </c>
      <c r="I110" s="136" t="s">
        <v>285</v>
      </c>
      <c r="J110" s="136"/>
      <c r="K110" s="19"/>
      <c r="L110" s="21" t="str">
        <f>IF(ISBLANK(VLOOKUP(T_IEA13PL[[#This Row],[Ścieżka Xpath]],ALL!$C:O,COLUMN(L$2),0)),"",VLOOKUP(T_IEA13PL[[#This Row],[Ścieżka Xpath]],ALL!$C:O,COLUMN(L$2),0))</f>
        <v/>
      </c>
      <c r="M110" s="21" t="str">
        <f>IF(ISBLANK(VLOOKUP(T_IEA13PL[[#This Row],[Ścieżka Xpath]],ALL!$C:P,COLUMN(M$2),0)),"",VLOOKUP(T_IEA13PL[[#This Row],[Ścieżka Xpath]],ALL!$C:P,COLUMN(M$2),0))</f>
        <v/>
      </c>
      <c r="N110" s="25" t="str">
        <f>IF(ISBLANK(VLOOKUP(T_IEA13PL[[#This Row],[Ścieżka Xpath]],ALL!$C:Q,COLUMN(N$2),0)),"",VLOOKUP(T_IEA13PL[[#This Row],[Ścieżka Xpath]],ALL!$C:Q,COLUMN(N$2),0))</f>
        <v>Zmiana wymagalności (D-&gt;R).</v>
      </c>
      <c r="O110" s="25" t="str">
        <f>IF(ISBLANK(VLOOKUP(T_IEA13PL[[#This Row],[Ścieżka Xpath]],ALL!$C:R,COLUMN(O$2),0)),"",VLOOKUP(T_IEA13PL[[#This Row],[Ścieżka Xpath]],ALL!$C:R,COLUMN(O$2),0))</f>
        <v>Optionality change (D-&gt;R).</v>
      </c>
    </row>
    <row r="111" spans="1:15">
      <c r="A111" s="85" t="s">
        <v>1075</v>
      </c>
      <c r="B111" s="83">
        <v>109</v>
      </c>
      <c r="C111" s="208" t="str">
        <f>IF(ISBLANK(VLOOKUP(T_IEA13PL[[#This Row],[Ścieżka Xpath]],ALL!$C:E,COLUMN(C$2),0)),"",VLOOKUP(T_IEA13PL[[#This Row],[Ścieżka Xpath]],ALL!$C:E,COLUMN(C$2),0))</f>
        <v>-</v>
      </c>
      <c r="D111" s="82" t="s">
        <v>287</v>
      </c>
      <c r="E111" s="82" t="str">
        <f>IF(ISBLANK(VLOOKUP(T_IEA13PL[[#This Row],[Ścieżka Xpath]],ALL!$C:G,COLUMN(E$2),0)),"",VLOOKUP(T_IEA13PL[[#This Row],[Ścieżka Xpath]],ALL!$C:G,COLUMN(E$2),0))</f>
        <v>Consignment details.</v>
      </c>
      <c r="F111" s="83">
        <v>1</v>
      </c>
      <c r="G111" s="83" t="s">
        <v>7</v>
      </c>
      <c r="H111" s="83"/>
      <c r="I111" s="86"/>
      <c r="J111" s="86"/>
      <c r="K111" s="35"/>
      <c r="L111" s="182" t="str">
        <f>IF(ISBLANK(VLOOKUP(T_IEA13PL[[#This Row],[Ścieżka Xpath]],ALL!$C:O,COLUMN(L$2),0)),"",VLOOKUP(T_IEA13PL[[#This Row],[Ścieżka Xpath]],ALL!$C:O,COLUMN(L$2),0))</f>
        <v/>
      </c>
      <c r="M111" s="182" t="str">
        <f>IF(ISBLANK(VLOOKUP(T_IEA13PL[[#This Row],[Ścieżka Xpath]],ALL!$C:P,COLUMN(M$2),0)),"",VLOOKUP(T_IEA13PL[[#This Row],[Ścieżka Xpath]],ALL!$C:P,COLUMN(M$2),0))</f>
        <v/>
      </c>
      <c r="N111" s="141" t="str">
        <f>IF(ISBLANK(VLOOKUP(T_IEA13PL[[#This Row],[Ścieżka Xpath]],ALL!$C:Q,COLUMN(N$2),0)),"",VLOOKUP(T_IEA13PL[[#This Row],[Ścieżka Xpath]],ALL!$C:Q,COLUMN(N$2),0))</f>
        <v/>
      </c>
      <c r="O111" s="141" t="str">
        <f>IF(ISBLANK(VLOOKUP(T_IEA13PL[[#This Row],[Ścieżka Xpath]],ALL!$C:R,COLUMN(O$2),0)),"",VLOOKUP(T_IEA13PL[[#This Row],[Ścieżka Xpath]],ALL!$C:R,COLUMN(O$2),0))</f>
        <v/>
      </c>
    </row>
    <row r="112" spans="1:15" ht="30">
      <c r="A112" s="25" t="s">
        <v>1076</v>
      </c>
      <c r="B112" s="15">
        <v>110</v>
      </c>
      <c r="C112" s="20" t="str">
        <f>IF(ISBLANK(VLOOKUP(T_IEA13PL[[#This Row],[Ścieżka Xpath]],ALL!$C:E,COLUMN(C$2),0)),"",VLOOKUP(T_IEA13PL[[#This Row],[Ścieżka Xpath]],ALL!$C:E,COLUMN(C$2),0))</f>
        <v>16 06 001 000</v>
      </c>
      <c r="D112" s="25" t="s">
        <v>289</v>
      </c>
      <c r="E112" s="25" t="str">
        <f>IF(ISBLANK(VLOOKUP(T_IEA13PL[[#This Row],[Ścieżka Xpath]],ALL!$C:G,COLUMN(E$2),0)),"",VLOOKUP(T_IEA13PL[[#This Row],[Ścieżka Xpath]],ALL!$C:G,COLUMN(E$2),0))</f>
        <v>Country of dispatch.</v>
      </c>
      <c r="F112" s="19"/>
      <c r="G112" s="19" t="s">
        <v>17</v>
      </c>
      <c r="H112" s="19" t="s">
        <v>105</v>
      </c>
      <c r="I112" s="136" t="s">
        <v>249</v>
      </c>
      <c r="J112" s="136" t="s">
        <v>290</v>
      </c>
      <c r="K112" s="19"/>
      <c r="L112" s="21" t="str">
        <f>IF(ISBLANK(VLOOKUP(T_IEA13PL[[#This Row],[Ścieżka Xpath]],ALL!$C:O,COLUMN(L$2),0)),"",VLOOKUP(T_IEA13PL[[#This Row],[Ścieżka Xpath]],ALL!$C:O,COLUMN(L$2),0))</f>
        <v/>
      </c>
      <c r="M112" s="21" t="str">
        <f>IF(ISBLANK(VLOOKUP(T_IEA13PL[[#This Row],[Ścieżka Xpath]],ALL!$C:P,COLUMN(M$2),0)),"",VLOOKUP(T_IEA13PL[[#This Row],[Ścieżka Xpath]],ALL!$C:P,COLUMN(M$2),0))</f>
        <v/>
      </c>
      <c r="N112" s="25" t="str">
        <f>IF(ISBLANK(VLOOKUP(T_IEA13PL[[#This Row],[Ścieżka Xpath]],ALL!$C:Q,COLUMN(N$2),0)),"",VLOOKUP(T_IEA13PL[[#This Row],[Ścieżka Xpath]],ALL!$C:Q,COLUMN(N$2),0))</f>
        <v/>
      </c>
      <c r="O112" s="25" t="str">
        <f>IF(ISBLANK(VLOOKUP(T_IEA13PL[[#This Row],[Ścieżka Xpath]],ALL!$C:R,COLUMN(O$2),0)),"",VLOOKUP(T_IEA13PL[[#This Row],[Ścieżka Xpath]],ALL!$C:R,COLUMN(O$2),0))</f>
        <v/>
      </c>
    </row>
    <row r="113" spans="1:15" ht="30">
      <c r="A113" s="25" t="s">
        <v>1077</v>
      </c>
      <c r="B113" s="15">
        <v>111</v>
      </c>
      <c r="C113" s="20" t="str">
        <f>IF(ISBLANK(VLOOKUP(T_IEA13PL[[#This Row],[Ścieżka Xpath]],ALL!$C:E,COLUMN(C$2),0)),"",VLOOKUP(T_IEA13PL[[#This Row],[Ścieżka Xpath]],ALL!$C:E,COLUMN(C$2),0))</f>
        <v>16 03 001 000</v>
      </c>
      <c r="D113" s="25" t="s">
        <v>292</v>
      </c>
      <c r="E113" s="25" t="str">
        <f>IF(ISBLANK(VLOOKUP(T_IEA13PL[[#This Row],[Ścieżka Xpath]],ALL!$C:G,COLUMN(E$2),0)),"",VLOOKUP(T_IEA13PL[[#This Row],[Ścieżka Xpath]],ALL!$C:G,COLUMN(E$2),0))</f>
        <v>Country of destination.</v>
      </c>
      <c r="F113" s="19"/>
      <c r="G113" s="19" t="s">
        <v>17</v>
      </c>
      <c r="H113" s="19" t="s">
        <v>105</v>
      </c>
      <c r="I113" s="136" t="s">
        <v>249</v>
      </c>
      <c r="J113" s="136" t="s">
        <v>293</v>
      </c>
      <c r="K113" s="19"/>
      <c r="L113" s="21" t="str">
        <f>IF(ISBLANK(VLOOKUP(T_IEA13PL[[#This Row],[Ścieżka Xpath]],ALL!$C:O,COLUMN(L$2),0)),"",VLOOKUP(T_IEA13PL[[#This Row],[Ścieżka Xpath]],ALL!$C:O,COLUMN(L$2),0))</f>
        <v/>
      </c>
      <c r="M113" s="21" t="str">
        <f>IF(ISBLANK(VLOOKUP(T_IEA13PL[[#This Row],[Ścieżka Xpath]],ALL!$C:P,COLUMN(M$2),0)),"",VLOOKUP(T_IEA13PL[[#This Row],[Ścieżka Xpath]],ALL!$C:P,COLUMN(M$2),0))</f>
        <v/>
      </c>
      <c r="N113" s="25" t="str">
        <f>IF(ISBLANK(VLOOKUP(T_IEA13PL[[#This Row],[Ścieżka Xpath]],ALL!$C:Q,COLUMN(N$2),0)),"",VLOOKUP(T_IEA13PL[[#This Row],[Ścieżka Xpath]],ALL!$C:Q,COLUMN(N$2),0))</f>
        <v>Dodanie G0113.</v>
      </c>
      <c r="O113" s="25" t="str">
        <f>IF(ISBLANK(VLOOKUP(T_IEA13PL[[#This Row],[Ścieżka Xpath]],ALL!$C:R,COLUMN(O$2),0)),"",VLOOKUP(T_IEA13PL[[#This Row],[Ścieżka Xpath]],ALL!$C:R,COLUMN(O$2),0))</f>
        <v>Addition of G0113.</v>
      </c>
    </row>
    <row r="114" spans="1:15" ht="30">
      <c r="A114" s="25" t="s">
        <v>1078</v>
      </c>
      <c r="B114" s="15">
        <v>112</v>
      </c>
      <c r="C114" s="20" t="str">
        <f>IF(ISBLANK(VLOOKUP(T_IEA13PL[[#This Row],[Ścieżka Xpath]],ALL!$C:E,COLUMN(C$2),0)),"",VLOOKUP(T_IEA13PL[[#This Row],[Ścieżka Xpath]],ALL!$C:E,COLUMN(C$2),0))</f>
        <v>19 01 001 000</v>
      </c>
      <c r="D114" s="25" t="s">
        <v>295</v>
      </c>
      <c r="E114" s="25" t="str">
        <f>IF(ISBLANK(VLOOKUP(T_IEA13PL[[#This Row],[Ścieżka Xpath]],ALL!$C:G,COLUMN(E$2),0)),"",VLOOKUP(T_IEA13PL[[#This Row],[Ścieżka Xpath]],ALL!$C:G,COLUMN(E$2),0))</f>
        <v>Containers presence flag.</v>
      </c>
      <c r="F114" s="19"/>
      <c r="G114" s="19" t="s">
        <v>17</v>
      </c>
      <c r="H114" s="19" t="s">
        <v>92</v>
      </c>
      <c r="I114" s="136" t="s">
        <v>96</v>
      </c>
      <c r="J114" s="136" t="s">
        <v>296</v>
      </c>
      <c r="K114" s="19"/>
      <c r="L114" s="21" t="str">
        <f>IF(ISBLANK(VLOOKUP(T_IEA13PL[[#This Row],[Ścieżka Xpath]],ALL!$C:O,COLUMN(L$2),0)),"",VLOOKUP(T_IEA13PL[[#This Row],[Ścieżka Xpath]],ALL!$C:O,COLUMN(L$2),0))</f>
        <v/>
      </c>
      <c r="M114" s="21" t="str">
        <f>IF(ISBLANK(VLOOKUP(T_IEA13PL[[#This Row],[Ścieżka Xpath]],ALL!$C:P,COLUMN(M$2),0)),"",VLOOKUP(T_IEA13PL[[#This Row],[Ścieżka Xpath]],ALL!$C:P,COLUMN(M$2),0))</f>
        <v/>
      </c>
      <c r="N114" s="25" t="str">
        <f>IF(ISBLANK(VLOOKUP(T_IEA13PL[[#This Row],[Ścieżka Xpath]],ALL!$C:Q,COLUMN(N$2),0)),"",VLOOKUP(T_IEA13PL[[#This Row],[Ścieżka Xpath]],ALL!$C:Q,COLUMN(N$2),0))</f>
        <v>Zmiana C0822 na C0827.</v>
      </c>
      <c r="O114" s="25" t="str">
        <f>IF(ISBLANK(VLOOKUP(T_IEA13PL[[#This Row],[Ścieżka Xpath]],ALL!$C:R,COLUMN(O$2),0)),"",VLOOKUP(T_IEA13PL[[#This Row],[Ścieżka Xpath]],ALL!$C:R,COLUMN(O$2),0))</f>
        <v>C0822 replaced with C00827.</v>
      </c>
    </row>
    <row r="115" spans="1:15">
      <c r="A115" s="25" t="s">
        <v>1079</v>
      </c>
      <c r="B115" s="15">
        <v>113</v>
      </c>
      <c r="C115" s="20" t="str">
        <f>IF(ISBLANK(VLOOKUP(T_IEA13PL[[#This Row],[Ścieżka Xpath]],ALL!$C:E,COLUMN(C$2),0)),"",VLOOKUP(T_IEA13PL[[#This Row],[Ścieżka Xpath]],ALL!$C:E,COLUMN(C$2),0))</f>
        <v>19 04 001 000</v>
      </c>
      <c r="D115" s="25" t="s">
        <v>298</v>
      </c>
      <c r="E115" s="25" t="str">
        <f>IF(ISBLANK(VLOOKUP(T_IEA13PL[[#This Row],[Ścieżka Xpath]],ALL!$C:G,COLUMN(E$2),0)),"",VLOOKUP(T_IEA13PL[[#This Row],[Ścieżka Xpath]],ALL!$C:G,COLUMN(E$2),0))</f>
        <v>Mode of transport at departure.</v>
      </c>
      <c r="F115" s="19"/>
      <c r="G115" s="19" t="s">
        <v>12</v>
      </c>
      <c r="H115" s="19" t="s">
        <v>92</v>
      </c>
      <c r="I115" s="136" t="s">
        <v>299</v>
      </c>
      <c r="J115" s="136"/>
      <c r="K115" s="19"/>
      <c r="L115" s="21" t="str">
        <f>IF(ISBLANK(VLOOKUP(T_IEA13PL[[#This Row],[Ścieżka Xpath]],ALL!$C:O,COLUMN(L$2),0)),"",VLOOKUP(T_IEA13PL[[#This Row],[Ścieżka Xpath]],ALL!$C:O,COLUMN(L$2),0))</f>
        <v/>
      </c>
      <c r="M115" s="21" t="str">
        <f>IF(ISBLANK(VLOOKUP(T_IEA13PL[[#This Row],[Ścieżka Xpath]],ALL!$C:P,COLUMN(M$2),0)),"",VLOOKUP(T_IEA13PL[[#This Row],[Ścieżka Xpath]],ALL!$C:P,COLUMN(M$2),0))</f>
        <v/>
      </c>
      <c r="N115" s="25" t="str">
        <f>IF(ISBLANK(VLOOKUP(T_IEA13PL[[#This Row],[Ścieżka Xpath]],ALL!$C:Q,COLUMN(N$2),0)),"",VLOOKUP(T_IEA13PL[[#This Row],[Ścieżka Xpath]],ALL!$C:Q,COLUMN(N$2),0))</f>
        <v>Usuniecie TRP0919.</v>
      </c>
      <c r="O115" s="25" t="str">
        <f>IF(ISBLANK(VLOOKUP(T_IEA13PL[[#This Row],[Ścieżka Xpath]],ALL!$C:R,COLUMN(O$2),0)),"",VLOOKUP(T_IEA13PL[[#This Row],[Ścieżka Xpath]],ALL!$C:R,COLUMN(O$2),0))</f>
        <v>Removal of TRP0919.</v>
      </c>
    </row>
    <row r="116" spans="1:15" ht="45">
      <c r="A116" s="25" t="s">
        <v>1080</v>
      </c>
      <c r="B116" s="15">
        <v>114</v>
      </c>
      <c r="C116" s="20" t="str">
        <f>IF(ISBLANK(VLOOKUP(T_IEA13PL[[#This Row],[Ścieżka Xpath]],ALL!$C:E,COLUMN(C$2),0)),"",VLOOKUP(T_IEA13PL[[#This Row],[Ścieżka Xpath]],ALL!$C:E,COLUMN(C$2),0))</f>
        <v>19 03 001 000</v>
      </c>
      <c r="D116" s="25" t="s">
        <v>301</v>
      </c>
      <c r="E116" s="25" t="str">
        <f>IF(ISBLANK(VLOOKUP(T_IEA13PL[[#This Row],[Ścieżka Xpath]],ALL!$C:G,COLUMN(E$2),0)),"",VLOOKUP(T_IEA13PL[[#This Row],[Ścieżka Xpath]],ALL!$C:G,COLUMN(E$2),0))</f>
        <v>Mode of transport at the border.</v>
      </c>
      <c r="F116" s="19"/>
      <c r="G116" s="19" t="s">
        <v>17</v>
      </c>
      <c r="H116" s="19" t="s">
        <v>92</v>
      </c>
      <c r="I116" s="136" t="s">
        <v>299</v>
      </c>
      <c r="J116" s="136" t="s">
        <v>302</v>
      </c>
      <c r="K116" s="19"/>
      <c r="L116" s="21" t="str">
        <f>IF(ISBLANK(VLOOKUP(T_IEA13PL[[#This Row],[Ścieżka Xpath]],ALL!$C:O,COLUMN(L$2),0)),"",VLOOKUP(T_IEA13PL[[#This Row],[Ścieżka Xpath]],ALL!$C:O,COLUMN(L$2),0))</f>
        <v/>
      </c>
      <c r="M116" s="21" t="str">
        <f>IF(ISBLANK(VLOOKUP(T_IEA13PL[[#This Row],[Ścieżka Xpath]],ALL!$C:P,COLUMN(M$2),0)),"",VLOOKUP(T_IEA13PL[[#This Row],[Ścieżka Xpath]],ALL!$C:P,COLUMN(M$2),0))</f>
        <v/>
      </c>
      <c r="N116" s="25" t="str">
        <f>IF(ISBLANK(VLOOKUP(T_IEA13PL[[#This Row],[Ścieżka Xpath]],ALL!$C:Q,COLUMN(N$2),0)),"",VLOOKUP(T_IEA13PL[[#This Row],[Ścieżka Xpath]],ALL!$C:Q,COLUMN(N$2),0))</f>
        <v>Zmiana C0599 na C0601.</v>
      </c>
      <c r="O116" s="25" t="str">
        <f>IF(ISBLANK(VLOOKUP(T_IEA13PL[[#This Row],[Ścieżka Xpath]],ALL!$C:R,COLUMN(O$2),0)),"",VLOOKUP(T_IEA13PL[[#This Row],[Ścieżka Xpath]],ALL!$C:R,COLUMN(O$2),0))</f>
        <v>C0599 replaced with C0601.</v>
      </c>
    </row>
    <row r="117" spans="1:15">
      <c r="A117" s="25" t="s">
        <v>1081</v>
      </c>
      <c r="B117" s="15">
        <v>115</v>
      </c>
      <c r="C117" s="20" t="str">
        <f>IF(ISBLANK(VLOOKUP(T_IEA13PL[[#This Row],[Ścieżka Xpath]],ALL!$C:E,COLUMN(C$2),0)),"",VLOOKUP(T_IEA13PL[[#This Row],[Ścieżka Xpath]],ALL!$C:E,COLUMN(C$2),0))</f>
        <v>18 04 001 000</v>
      </c>
      <c r="D117" s="25" t="s">
        <v>304</v>
      </c>
      <c r="E117" s="25" t="str">
        <f>IF(ISBLANK(VLOOKUP(T_IEA13PL[[#This Row],[Ścieżka Xpath]],ALL!$C:G,COLUMN(E$2),0)),"",VLOOKUP(T_IEA13PL[[#This Row],[Ścieżka Xpath]],ALL!$C:G,COLUMN(E$2),0))</f>
        <v>Gross mass.</v>
      </c>
      <c r="F117" s="19"/>
      <c r="G117" s="19" t="s">
        <v>7</v>
      </c>
      <c r="H117" s="19" t="s">
        <v>305</v>
      </c>
      <c r="I117" s="136"/>
      <c r="J117" s="136" t="s">
        <v>306</v>
      </c>
      <c r="K117" s="19"/>
      <c r="L117" s="21" t="str">
        <f>IF(ISBLANK(VLOOKUP(T_IEA13PL[[#This Row],[Ścieżka Xpath]],ALL!$C:O,COLUMN(L$2),0)),"",VLOOKUP(T_IEA13PL[[#This Row],[Ścieżka Xpath]],ALL!$C:O,COLUMN(L$2),0))</f>
        <v/>
      </c>
      <c r="M117" s="21" t="str">
        <f>IF(ISBLANK(VLOOKUP(T_IEA13PL[[#This Row],[Ścieżka Xpath]],ALL!$C:P,COLUMN(M$2),0)),"",VLOOKUP(T_IEA13PL[[#This Row],[Ścieżka Xpath]],ALL!$C:P,COLUMN(M$2),0))</f>
        <v/>
      </c>
      <c r="N117" s="25" t="str">
        <f>IF(ISBLANK(VLOOKUP(T_IEA13PL[[#This Row],[Ścieżka Xpath]],ALL!$C:Q,COLUMN(N$2),0)),"",VLOOKUP(T_IEA13PL[[#This Row],[Ścieżka Xpath]],ALL!$C:Q,COLUMN(N$2),0))</f>
        <v/>
      </c>
      <c r="O117" s="25" t="str">
        <f>IF(ISBLANK(VLOOKUP(T_IEA13PL[[#This Row],[Ścieżka Xpath]],ALL!$C:R,COLUMN(O$2),0)),"",VLOOKUP(T_IEA13PL[[#This Row],[Ścieżka Xpath]],ALL!$C:R,COLUMN(O$2),0))</f>
        <v/>
      </c>
    </row>
    <row r="118" spans="1:15" ht="30">
      <c r="A118" s="25" t="s">
        <v>1082</v>
      </c>
      <c r="B118" s="15">
        <v>116</v>
      </c>
      <c r="C118" s="20" t="str">
        <f>IF(ISBLANK(VLOOKUP(T_IEA13PL[[#This Row],[Ścieżka Xpath]],ALL!$C:E,COLUMN(C$2),0)),"",VLOOKUP(T_IEA13PL[[#This Row],[Ścieżka Xpath]],ALL!$C:E,COLUMN(C$2),0))</f>
        <v>12 08 001 000</v>
      </c>
      <c r="D118" s="25" t="s">
        <v>308</v>
      </c>
      <c r="E118" s="25" t="str">
        <f>IF(ISBLANK(VLOOKUP(T_IEA13PL[[#This Row],[Ścieżka Xpath]],ALL!$C:G,COLUMN(E$2),0)),"",VLOOKUP(T_IEA13PL[[#This Row],[Ścieżka Xpath]],ALL!$C:G,COLUMN(E$2),0))</f>
        <v>Unique Consignment Reference number (for all goods items).</v>
      </c>
      <c r="F118" s="19"/>
      <c r="G118" s="19" t="s">
        <v>17</v>
      </c>
      <c r="H118" s="19" t="s">
        <v>47</v>
      </c>
      <c r="I118" s="136"/>
      <c r="J118" s="136" t="s">
        <v>309</v>
      </c>
      <c r="K118" s="19"/>
      <c r="L118" s="21" t="str">
        <f>IF(ISBLANK(VLOOKUP(T_IEA13PL[[#This Row],[Ścieżka Xpath]],ALL!$C:O,COLUMN(L$2),0)),"",VLOOKUP(T_IEA13PL[[#This Row],[Ścieżka Xpath]],ALL!$C:O,COLUMN(L$2),0))</f>
        <v/>
      </c>
      <c r="M118" s="21" t="str">
        <f>IF(ISBLANK(VLOOKUP(T_IEA13PL[[#This Row],[Ścieżka Xpath]],ALL!$C:P,COLUMN(M$2),0)),"",VLOOKUP(T_IEA13PL[[#This Row],[Ścieżka Xpath]],ALL!$C:P,COLUMN(M$2),0))</f>
        <v/>
      </c>
      <c r="N118" s="25" t="str">
        <f>IF(ISBLANK(VLOOKUP(T_IEA13PL[[#This Row],[Ścieżka Xpath]],ALL!$C:Q,COLUMN(N$2),0)),"",VLOOKUP(T_IEA13PL[[#This Row],[Ścieżka Xpath]],ALL!$C:Q,COLUMN(N$2),0))</f>
        <v/>
      </c>
      <c r="O118" s="25" t="str">
        <f>IF(ISBLANK(VLOOKUP(T_IEA13PL[[#This Row],[Ścieżka Xpath]],ALL!$C:R,COLUMN(O$2),0)),"",VLOOKUP(T_IEA13PL[[#This Row],[Ścieżka Xpath]],ALL!$C:R,COLUMN(O$2),0))</f>
        <v/>
      </c>
    </row>
    <row r="119" spans="1:15" ht="45">
      <c r="A119" s="85" t="s">
        <v>1083</v>
      </c>
      <c r="B119" s="83">
        <v>117</v>
      </c>
      <c r="C119" s="208" t="str">
        <f>IF(ISBLANK(VLOOKUP(T_IEA13PL[[#This Row],[Ścieżka Xpath]],ALL!$C:E,COLUMN(C$2),0)),"",VLOOKUP(T_IEA13PL[[#This Row],[Ścieżka Xpath]],ALL!$C:E,COLUMN(C$2),0))</f>
        <v>13 12 000 000</v>
      </c>
      <c r="D119" s="82" t="s">
        <v>311</v>
      </c>
      <c r="E119" s="82" t="str">
        <f>IF(ISBLANK(VLOOKUP(T_IEA13PL[[#This Row],[Ścieżka Xpath]],ALL!$C:G,COLUMN(E$2),0)),"",VLOOKUP(T_IEA13PL[[#This Row],[Ścieżka Xpath]],ALL!$C:G,COLUMN(E$2),0))</f>
        <v>Carrier's details.</v>
      </c>
      <c r="F119" s="83" t="s">
        <v>16</v>
      </c>
      <c r="G119" s="83" t="s">
        <v>17</v>
      </c>
      <c r="H119" s="83"/>
      <c r="I119" s="86"/>
      <c r="J119" s="86" t="s">
        <v>312</v>
      </c>
      <c r="K119" s="35"/>
      <c r="L119" s="182" t="str">
        <f>IF(ISBLANK(VLOOKUP(T_IEA13PL[[#This Row],[Ścieżka Xpath]],ALL!$C:O,COLUMN(L$2),0)),"",VLOOKUP(T_IEA13PL[[#This Row],[Ścieżka Xpath]],ALL!$C:O,COLUMN(L$2),0))</f>
        <v/>
      </c>
      <c r="M119" s="182" t="str">
        <f>IF(ISBLANK(VLOOKUP(T_IEA13PL[[#This Row],[Ścieżka Xpath]],ALL!$C:P,COLUMN(M$2),0)),"",VLOOKUP(T_IEA13PL[[#This Row],[Ścieżka Xpath]],ALL!$C:P,COLUMN(M$2),0))</f>
        <v/>
      </c>
      <c r="N119" s="141" t="str">
        <f>IF(ISBLANK(VLOOKUP(T_IEA13PL[[#This Row],[Ścieżka Xpath]],ALL!$C:Q,COLUMN(N$2),0)),"",VLOOKUP(T_IEA13PL[[#This Row],[Ścieżka Xpath]],ALL!$C:Q,COLUMN(N$2),0))</f>
        <v>Dodanie C0068. Zmiana G0075 na G0090.</v>
      </c>
      <c r="O119" s="141" t="str">
        <f>IF(ISBLANK(VLOOKUP(T_IEA13PL[[#This Row],[Ścieżka Xpath]],ALL!$C:R,COLUMN(O$2),0)),"",VLOOKUP(T_IEA13PL[[#This Row],[Ścieżka Xpath]],ALL!$C:R,COLUMN(O$2),0))</f>
        <v>Addition of C0068. G0075 replaced with G0090.</v>
      </c>
    </row>
    <row r="120" spans="1:15" ht="45">
      <c r="A120" s="25" t="s">
        <v>1084</v>
      </c>
      <c r="B120" s="15">
        <v>118</v>
      </c>
      <c r="C120" s="20" t="str">
        <f>IF(ISBLANK(VLOOKUP(T_IEA13PL[[#This Row],[Ścieżka Xpath]],ALL!$C:E,COLUMN(C$2),0)),"",VLOOKUP(T_IEA13PL[[#This Row],[Ścieżka Xpath]],ALL!$C:E,COLUMN(C$2),0))</f>
        <v>13 12 017 000</v>
      </c>
      <c r="D120" s="25" t="s">
        <v>225</v>
      </c>
      <c r="E120" s="25" t="str">
        <f>IF(ISBLANK(VLOOKUP(T_IEA13PL[[#This Row],[Ścieżka Xpath]],ALL!$C:G,COLUMN(E$2),0)),"",VLOOKUP(T_IEA13PL[[#This Row],[Ścieżka Xpath]],ALL!$C:G,COLUMN(E$2),0))</f>
        <v>Identfication number.</v>
      </c>
      <c r="F120" s="19"/>
      <c r="G120" s="19" t="s">
        <v>7</v>
      </c>
      <c r="H120" s="19" t="s">
        <v>167</v>
      </c>
      <c r="I120" s="136"/>
      <c r="J120" s="136" t="s">
        <v>314</v>
      </c>
      <c r="K120" s="19"/>
      <c r="L120" s="21" t="str">
        <f>IF(ISBLANK(VLOOKUP(T_IEA13PL[[#This Row],[Ścieżka Xpath]],ALL!$C:O,COLUMN(L$2),0)),"",VLOOKUP(T_IEA13PL[[#This Row],[Ścieżka Xpath]],ALL!$C:O,COLUMN(L$2),0))</f>
        <v/>
      </c>
      <c r="M120" s="21" t="str">
        <f>IF(ISBLANK(VLOOKUP(T_IEA13PL[[#This Row],[Ścieżka Xpath]],ALL!$C:P,COLUMN(M$2),0)),"",VLOOKUP(T_IEA13PL[[#This Row],[Ścieżka Xpath]],ALL!$C:P,COLUMN(M$2),0))</f>
        <v/>
      </c>
      <c r="N120" s="25" t="str">
        <f>IF(ISBLANK(VLOOKUP(T_IEA13PL[[#This Row],[Ścieżka Xpath]],ALL!$C:Q,COLUMN(N$2),0)),"",VLOOKUP(T_IEA13PL[[#This Row],[Ścieżka Xpath]],ALL!$C:Q,COLUMN(N$2),0))</f>
        <v/>
      </c>
      <c r="O120" s="25" t="str">
        <f>IF(ISBLANK(VLOOKUP(T_IEA13PL[[#This Row],[Ścieżka Xpath]],ALL!$C:R,COLUMN(O$2),0)),"",VLOOKUP(T_IEA13PL[[#This Row],[Ścieżka Xpath]],ALL!$C:R,COLUMN(O$2),0))</f>
        <v/>
      </c>
    </row>
    <row r="121" spans="1:15">
      <c r="A121" s="25" t="s">
        <v>1085</v>
      </c>
      <c r="B121" s="15">
        <v>119</v>
      </c>
      <c r="C121" s="20" t="str">
        <f>IF(ISBLANK(VLOOKUP(T_IEA13PL[[#This Row],[Ścieżka Xpath]],ALL!$C:E,COLUMN(C$2),0)),"",VLOOKUP(T_IEA13PL[[#This Row],[Ścieżka Xpath]],ALL!$C:E,COLUMN(C$2),0))</f>
        <v>13 12 016 000</v>
      </c>
      <c r="D121" s="25" t="s">
        <v>316</v>
      </c>
      <c r="E121" s="25" t="str">
        <f>IF(ISBLANK(VLOOKUP(T_IEA13PL[[#This Row],[Ścieżka Xpath]],ALL!$C:G,COLUMN(E$2),0)),"",VLOOKUP(T_IEA13PL[[#This Row],[Ścieżka Xpath]],ALL!$C:G,COLUMN(E$2),0))</f>
        <v>Name or name and surname.</v>
      </c>
      <c r="F121" s="19"/>
      <c r="G121" s="19" t="s">
        <v>17</v>
      </c>
      <c r="H121" s="19" t="s">
        <v>173</v>
      </c>
      <c r="I121" s="136"/>
      <c r="J121" s="136" t="s">
        <v>231</v>
      </c>
      <c r="K121" s="19"/>
      <c r="L121" s="21" t="str">
        <f>IF(ISBLANK(VLOOKUP(T_IEA13PL[[#This Row],[Ścieżka Xpath]],ALL!$C:O,COLUMN(L$2),0)),"",VLOOKUP(T_IEA13PL[[#This Row],[Ścieżka Xpath]],ALL!$C:O,COLUMN(L$2),0))</f>
        <v/>
      </c>
      <c r="M121" s="21" t="str">
        <f>IF(ISBLANK(VLOOKUP(T_IEA13PL[[#This Row],[Ścieżka Xpath]],ALL!$C:P,COLUMN(M$2),0)),"",VLOOKUP(T_IEA13PL[[#This Row],[Ścieżka Xpath]],ALL!$C:P,COLUMN(M$2),0))</f>
        <v/>
      </c>
      <c r="N121" s="25" t="str">
        <f>IF(ISBLANK(VLOOKUP(T_IEA13PL[[#This Row],[Ścieżka Xpath]],ALL!$C:Q,COLUMN(N$2),0)),"",VLOOKUP(T_IEA13PL[[#This Row],[Ścieżka Xpath]],ALL!$C:Q,COLUMN(N$2),0))</f>
        <v>Nowy element w Fazie 6.</v>
      </c>
      <c r="O121" s="25" t="str">
        <f>IF(ISBLANK(VLOOKUP(T_IEA13PL[[#This Row],[Ścieżka Xpath]],ALL!$C:R,COLUMN(O$2),0)),"",VLOOKUP(T_IEA13PL[[#This Row],[Ścieżka Xpath]],ALL!$C:R,COLUMN(O$2),0))</f>
        <v>P6 new element.</v>
      </c>
    </row>
    <row r="122" spans="1:15">
      <c r="A122" s="85" t="s">
        <v>1086</v>
      </c>
      <c r="B122" s="83">
        <v>120</v>
      </c>
      <c r="C122" s="208" t="str">
        <f>IF(ISBLANK(VLOOKUP(T_IEA13PL[[#This Row],[Ścieżka Xpath]],ALL!$C:E,COLUMN(C$2),0)),"",VLOOKUP(T_IEA13PL[[#This Row],[Ścieżka Xpath]],ALL!$C:E,COLUMN(C$2),0))</f>
        <v>-</v>
      </c>
      <c r="D122" s="82" t="s">
        <v>318</v>
      </c>
      <c r="E122" s="82" t="str">
        <f>IF(ISBLANK(VLOOKUP(T_IEA13PL[[#This Row],[Ścieżka Xpath]],ALL!$C:G,COLUMN(E$2),0)),"",VLOOKUP(T_IEA13PL[[#This Row],[Ścieżka Xpath]],ALL!$C:G,COLUMN(E$2),0))</f>
        <v>Safety &amp; security identification number of the Carrier.</v>
      </c>
      <c r="F122" s="83" t="s">
        <v>16</v>
      </c>
      <c r="G122" s="83" t="s">
        <v>17</v>
      </c>
      <c r="H122" s="83"/>
      <c r="I122" s="86"/>
      <c r="J122" s="86" t="s">
        <v>3658</v>
      </c>
      <c r="K122" s="35"/>
      <c r="L122" s="182" t="str">
        <f>IF(ISBLANK(VLOOKUP(T_IEA13PL[[#This Row],[Ścieżka Xpath]],ALL!$C:O,COLUMN(L$2),0)),"",VLOOKUP(T_IEA13PL[[#This Row],[Ścieżka Xpath]],ALL!$C:O,COLUMN(L$2),0))</f>
        <v/>
      </c>
      <c r="M122" s="182" t="str">
        <f>IF(ISBLANK(VLOOKUP(T_IEA13PL[[#This Row],[Ścieżka Xpath]],ALL!$C:P,COLUMN(M$2),0)),"",VLOOKUP(T_IEA13PL[[#This Row],[Ścieżka Xpath]],ALL!$C:P,COLUMN(M$2),0))</f>
        <v/>
      </c>
      <c r="N122" s="141" t="str">
        <f>IF(ISBLANK(VLOOKUP(T_IEA13PL[[#This Row],[Ścieżka Xpath]],ALL!$C:Q,COLUMN(N$2),0)),"",VLOOKUP(T_IEA13PL[[#This Row],[Ścieżka Xpath]],ALL!$C:Q,COLUMN(N$2),0))</f>
        <v>Nowy element w Fazie 6.</v>
      </c>
      <c r="O122" s="141" t="str">
        <f>IF(ISBLANK(VLOOKUP(T_IEA13PL[[#This Row],[Ścieżka Xpath]],ALL!$C:R,COLUMN(O$2),0)),"",VLOOKUP(T_IEA13PL[[#This Row],[Ścieżka Xpath]],ALL!$C:R,COLUMN(O$2),0))</f>
        <v>P6 new element.</v>
      </c>
    </row>
    <row r="123" spans="1:15" ht="30">
      <c r="A123" s="25" t="s">
        <v>1087</v>
      </c>
      <c r="B123" s="15">
        <v>121</v>
      </c>
      <c r="C123" s="20" t="str">
        <f>IF(ISBLANK(VLOOKUP(T_IEA13PL[[#This Row],[Ścieżka Xpath]],ALL!$C:E,COLUMN(C$2),0)),"",VLOOKUP(T_IEA13PL[[#This Row],[Ścieżka Xpath]],ALL!$C:E,COLUMN(C$2),0))</f>
        <v>-</v>
      </c>
      <c r="D123" s="25" t="s">
        <v>236</v>
      </c>
      <c r="E123" s="25" t="str">
        <f>IF(ISBLANK(VLOOKUP(T_IEA13PL[[#This Row],[Ścieżka Xpath]],ALL!$C:G,COLUMN(E$2),0)),"",VLOOKUP(T_IEA13PL[[#This Row],[Ścieżka Xpath]],ALL!$C:G,COLUMN(E$2),0))</f>
        <v>EORI number.</v>
      </c>
      <c r="F123" s="19"/>
      <c r="G123" s="19" t="s">
        <v>7</v>
      </c>
      <c r="H123" s="19" t="s">
        <v>167</v>
      </c>
      <c r="I123" s="136"/>
      <c r="J123" s="136" t="s">
        <v>320</v>
      </c>
      <c r="K123" s="19"/>
      <c r="L123" s="21" t="str">
        <f>IF(ISBLANK(VLOOKUP(T_IEA13PL[[#This Row],[Ścieżka Xpath]],ALL!$C:O,COLUMN(L$2),0)),"",VLOOKUP(T_IEA13PL[[#This Row],[Ścieżka Xpath]],ALL!$C:O,COLUMN(L$2),0))</f>
        <v/>
      </c>
      <c r="M123" s="21" t="str">
        <f>IF(ISBLANK(VLOOKUP(T_IEA13PL[[#This Row],[Ścieżka Xpath]],ALL!$C:P,COLUMN(M$2),0)),"",VLOOKUP(T_IEA13PL[[#This Row],[Ścieżka Xpath]],ALL!$C:P,COLUMN(M$2),0))</f>
        <v/>
      </c>
      <c r="N123" s="25" t="str">
        <f>IF(ISBLANK(VLOOKUP(T_IEA13PL[[#This Row],[Ścieżka Xpath]],ALL!$C:Q,COLUMN(N$2),0)),"",VLOOKUP(T_IEA13PL[[#This Row],[Ścieżka Xpath]],ALL!$C:Q,COLUMN(N$2),0))</f>
        <v>Nowy element w Fazie 6.</v>
      </c>
      <c r="O123" s="25" t="str">
        <f>IF(ISBLANK(VLOOKUP(T_IEA13PL[[#This Row],[Ścieżka Xpath]],ALL!$C:R,COLUMN(O$2),0)),"",VLOOKUP(T_IEA13PL[[#This Row],[Ścieżka Xpath]],ALL!$C:R,COLUMN(O$2),0))</f>
        <v>P6 new element.</v>
      </c>
    </row>
    <row r="124" spans="1:15">
      <c r="A124" s="25" t="s">
        <v>1088</v>
      </c>
      <c r="B124" s="15">
        <v>122</v>
      </c>
      <c r="C124" s="20" t="str">
        <f>IF(ISBLANK(VLOOKUP(T_IEA13PL[[#This Row],[Ścieżka Xpath]],ALL!$C:E,COLUMN(C$2),0)),"",VLOOKUP(T_IEA13PL[[#This Row],[Ścieżka Xpath]],ALL!$C:E,COLUMN(C$2),0))</f>
        <v>-</v>
      </c>
      <c r="D124" s="25" t="s">
        <v>239</v>
      </c>
      <c r="E124" s="25" t="str">
        <f>IF(ISBLANK(VLOOKUP(T_IEA13PL[[#This Row],[Ścieżka Xpath]],ALL!$C:G,COLUMN(E$2),0)),"",VLOOKUP(T_IEA13PL[[#This Row],[Ścieżka Xpath]],ALL!$C:G,COLUMN(E$2),0))</f>
        <v>Country code.</v>
      </c>
      <c r="F124" s="19"/>
      <c r="G124" s="19" t="s">
        <v>7</v>
      </c>
      <c r="H124" s="19" t="s">
        <v>105</v>
      </c>
      <c r="I124" s="136" t="s">
        <v>184</v>
      </c>
      <c r="J124" s="136"/>
      <c r="K124" s="19"/>
      <c r="L124" s="21" t="str">
        <f>IF(ISBLANK(VLOOKUP(T_IEA13PL[[#This Row],[Ścieżka Xpath]],ALL!$C:O,COLUMN(L$2),0)),"",VLOOKUP(T_IEA13PL[[#This Row],[Ścieżka Xpath]],ALL!$C:O,COLUMN(L$2),0))</f>
        <v/>
      </c>
      <c r="M124" s="21" t="str">
        <f>IF(ISBLANK(VLOOKUP(T_IEA13PL[[#This Row],[Ścieżka Xpath]],ALL!$C:P,COLUMN(M$2),0)),"",VLOOKUP(T_IEA13PL[[#This Row],[Ścieżka Xpath]],ALL!$C:P,COLUMN(M$2),0))</f>
        <v/>
      </c>
      <c r="N124" s="25" t="str">
        <f>IF(ISBLANK(VLOOKUP(T_IEA13PL[[#This Row],[Ścieżka Xpath]],ALL!$C:Q,COLUMN(N$2),0)),"",VLOOKUP(T_IEA13PL[[#This Row],[Ścieżka Xpath]],ALL!$C:Q,COLUMN(N$2),0))</f>
        <v>Nowy element w Fazie 6.</v>
      </c>
      <c r="O124" s="25" t="str">
        <f>IF(ISBLANK(VLOOKUP(T_IEA13PL[[#This Row],[Ścieżka Xpath]],ALL!$C:R,COLUMN(O$2),0)),"",VLOOKUP(T_IEA13PL[[#This Row],[Ścieżka Xpath]],ALL!$C:R,COLUMN(O$2),0))</f>
        <v>P6 new element.</v>
      </c>
    </row>
    <row r="125" spans="1:15">
      <c r="A125" s="85" t="s">
        <v>1089</v>
      </c>
      <c r="B125" s="83">
        <v>123</v>
      </c>
      <c r="C125" s="208" t="str">
        <f>IF(ISBLANK(VLOOKUP(T_IEA13PL[[#This Row],[Ścieżka Xpath]],ALL!$C:E,COLUMN(C$2),0)),"",VLOOKUP(T_IEA13PL[[#This Row],[Ścieżka Xpath]],ALL!$C:E,COLUMN(C$2),0))</f>
        <v>13 12 018 000</v>
      </c>
      <c r="D125" s="82" t="s">
        <v>323</v>
      </c>
      <c r="E125" s="82" t="str">
        <f>IF(ISBLANK(VLOOKUP(T_IEA13PL[[#This Row],[Ścieżka Xpath]],ALL!$C:G,COLUMN(E$2),0)),"",VLOOKUP(T_IEA13PL[[#This Row],[Ścieżka Xpath]],ALL!$C:G,COLUMN(E$2),0))</f>
        <v>Carrier's address.</v>
      </c>
      <c r="F125" s="83" t="s">
        <v>16</v>
      </c>
      <c r="G125" s="83" t="s">
        <v>17</v>
      </c>
      <c r="H125" s="83"/>
      <c r="I125" s="86"/>
      <c r="J125" s="86" t="s">
        <v>242</v>
      </c>
      <c r="K125" s="35"/>
      <c r="L125" s="182" t="str">
        <f>IF(ISBLANK(VLOOKUP(T_IEA13PL[[#This Row],[Ścieżka Xpath]],ALL!$C:O,COLUMN(L$2),0)),"",VLOOKUP(T_IEA13PL[[#This Row],[Ścieżka Xpath]],ALL!$C:O,COLUMN(L$2),0))</f>
        <v/>
      </c>
      <c r="M125" s="182" t="str">
        <f>IF(ISBLANK(VLOOKUP(T_IEA13PL[[#This Row],[Ścieżka Xpath]],ALL!$C:P,COLUMN(M$2),0)),"",VLOOKUP(T_IEA13PL[[#This Row],[Ścieżka Xpath]],ALL!$C:P,COLUMN(M$2),0))</f>
        <v/>
      </c>
      <c r="N125" s="141" t="str">
        <f>IF(ISBLANK(VLOOKUP(T_IEA13PL[[#This Row],[Ścieżka Xpath]],ALL!$C:Q,COLUMN(N$2),0)),"",VLOOKUP(T_IEA13PL[[#This Row],[Ścieżka Xpath]],ALL!$C:Q,COLUMN(N$2),0))</f>
        <v>Nowy element w Fazie 6.</v>
      </c>
      <c r="O125" s="141" t="str">
        <f>IF(ISBLANK(VLOOKUP(T_IEA13PL[[#This Row],[Ścieżka Xpath]],ALL!$C:R,COLUMN(O$2),0)),"",VLOOKUP(T_IEA13PL[[#This Row],[Ścieżka Xpath]],ALL!$C:R,COLUMN(O$2),0))</f>
        <v>P6 new element.</v>
      </c>
    </row>
    <row r="126" spans="1:15">
      <c r="A126" s="25" t="s">
        <v>1090</v>
      </c>
      <c r="B126" s="15">
        <v>124</v>
      </c>
      <c r="C126" s="20" t="str">
        <f>IF(ISBLANK(VLOOKUP(T_IEA13PL[[#This Row],[Ścieżka Xpath]],ALL!$C:E,COLUMN(C$2),0)),"",VLOOKUP(T_IEA13PL[[#This Row],[Ścieżka Xpath]],ALL!$C:E,COLUMN(C$2),0))</f>
        <v>13 12 018 023</v>
      </c>
      <c r="D126" s="25" t="s">
        <v>191</v>
      </c>
      <c r="E126" s="25" t="str">
        <f>IF(ISBLANK(VLOOKUP(T_IEA13PL[[#This Row],[Ścieżka Xpath]],ALL!$C:G,COLUMN(E$2),0)),"",VLOOKUP(T_IEA13PL[[#This Row],[Ścieżka Xpath]],ALL!$C:G,COLUMN(E$2),0))</f>
        <v>Street.</v>
      </c>
      <c r="F126" s="19"/>
      <c r="G126" s="19" t="s">
        <v>12</v>
      </c>
      <c r="H126" s="19" t="s">
        <v>173</v>
      </c>
      <c r="I126" s="136"/>
      <c r="J126" s="136"/>
      <c r="K126" s="19"/>
      <c r="L126" s="21" t="str">
        <f>IF(ISBLANK(VLOOKUP(T_IEA13PL[[#This Row],[Ścieżka Xpath]],ALL!$C:O,COLUMN(L$2),0)),"",VLOOKUP(T_IEA13PL[[#This Row],[Ścieżka Xpath]],ALL!$C:O,COLUMN(L$2),0))</f>
        <v/>
      </c>
      <c r="M126" s="21" t="str">
        <f>IF(ISBLANK(VLOOKUP(T_IEA13PL[[#This Row],[Ścieżka Xpath]],ALL!$C:P,COLUMN(M$2),0)),"",VLOOKUP(T_IEA13PL[[#This Row],[Ścieżka Xpath]],ALL!$C:P,COLUMN(M$2),0))</f>
        <v/>
      </c>
      <c r="N126" s="25" t="str">
        <f>IF(ISBLANK(VLOOKUP(T_IEA13PL[[#This Row],[Ścieżka Xpath]],ALL!$C:Q,COLUMN(N$2),0)),"",VLOOKUP(T_IEA13PL[[#This Row],[Ścieżka Xpath]],ALL!$C:Q,COLUMN(N$2),0))</f>
        <v>Nowy element w Fazie 6.</v>
      </c>
      <c r="O126" s="25" t="str">
        <f>IF(ISBLANK(VLOOKUP(T_IEA13PL[[#This Row],[Ścieżka Xpath]],ALL!$C:R,COLUMN(O$2),0)),"",VLOOKUP(T_IEA13PL[[#This Row],[Ścieżka Xpath]],ALL!$C:R,COLUMN(O$2),0))</f>
        <v>P6 new element.</v>
      </c>
    </row>
    <row r="127" spans="1:15">
      <c r="A127" s="25" t="s">
        <v>1091</v>
      </c>
      <c r="B127" s="15">
        <v>125</v>
      </c>
      <c r="C127" s="20" t="str">
        <f>IF(ISBLANK(VLOOKUP(T_IEA13PL[[#This Row],[Ścieżka Xpath]],ALL!$C:E,COLUMN(C$2),0)),"",VLOOKUP(T_IEA13PL[[#This Row],[Ścieżka Xpath]],ALL!$C:E,COLUMN(C$2),0))</f>
        <v>13 12 018 024</v>
      </c>
      <c r="D127" s="25" t="s">
        <v>194</v>
      </c>
      <c r="E127" s="25" t="str">
        <f>IF(ISBLANK(VLOOKUP(T_IEA13PL[[#This Row],[Ścieżka Xpath]],ALL!$C:G,COLUMN(E$2),0)),"",VLOOKUP(T_IEA13PL[[#This Row],[Ścieżka Xpath]],ALL!$C:G,COLUMN(E$2),0))</f>
        <v>Street - additional line.</v>
      </c>
      <c r="F127" s="19"/>
      <c r="G127" s="19" t="s">
        <v>12</v>
      </c>
      <c r="H127" s="19" t="s">
        <v>173</v>
      </c>
      <c r="I127" s="136"/>
      <c r="J127" s="136"/>
      <c r="K127" s="19"/>
      <c r="L127" s="21" t="str">
        <f>IF(ISBLANK(VLOOKUP(T_IEA13PL[[#This Row],[Ścieżka Xpath]],ALL!$C:O,COLUMN(L$2),0)),"",VLOOKUP(T_IEA13PL[[#This Row],[Ścieżka Xpath]],ALL!$C:O,COLUMN(L$2),0))</f>
        <v/>
      </c>
      <c r="M127" s="21" t="str">
        <f>IF(ISBLANK(VLOOKUP(T_IEA13PL[[#This Row],[Ścieżka Xpath]],ALL!$C:P,COLUMN(M$2),0)),"",VLOOKUP(T_IEA13PL[[#This Row],[Ścieżka Xpath]],ALL!$C:P,COLUMN(M$2),0))</f>
        <v/>
      </c>
      <c r="N127" s="25" t="str">
        <f>IF(ISBLANK(VLOOKUP(T_IEA13PL[[#This Row],[Ścieżka Xpath]],ALL!$C:Q,COLUMN(N$2),0)),"",VLOOKUP(T_IEA13PL[[#This Row],[Ścieżka Xpath]],ALL!$C:Q,COLUMN(N$2),0))</f>
        <v>Nowy element w Fazie 6.</v>
      </c>
      <c r="O127" s="25" t="str">
        <f>IF(ISBLANK(VLOOKUP(T_IEA13PL[[#This Row],[Ścieżka Xpath]],ALL!$C:R,COLUMN(O$2),0)),"",VLOOKUP(T_IEA13PL[[#This Row],[Ścieżka Xpath]],ALL!$C:R,COLUMN(O$2),0))</f>
        <v>P6 new element.</v>
      </c>
    </row>
    <row r="128" spans="1:15">
      <c r="A128" s="25" t="s">
        <v>1092</v>
      </c>
      <c r="B128" s="15">
        <v>126</v>
      </c>
      <c r="C128" s="20" t="str">
        <f>IF(ISBLANK(VLOOKUP(T_IEA13PL[[#This Row],[Ścieżka Xpath]],ALL!$C:E,COLUMN(C$2),0)),"",VLOOKUP(T_IEA13PL[[#This Row],[Ścieżka Xpath]],ALL!$C:E,COLUMN(C$2),0))</f>
        <v>13 12 018 025</v>
      </c>
      <c r="D128" s="25" t="s">
        <v>197</v>
      </c>
      <c r="E128" s="25" t="str">
        <f>IF(ISBLANK(VLOOKUP(T_IEA13PL[[#This Row],[Ścieżka Xpath]],ALL!$C:G,COLUMN(E$2),0)),"",VLOOKUP(T_IEA13PL[[#This Row],[Ścieżka Xpath]],ALL!$C:G,COLUMN(E$2),0))</f>
        <v>Street number.</v>
      </c>
      <c r="F128" s="19"/>
      <c r="G128" s="19" t="s">
        <v>17</v>
      </c>
      <c r="H128" s="19" t="s">
        <v>47</v>
      </c>
      <c r="I128" s="136"/>
      <c r="J128" s="136" t="s">
        <v>198</v>
      </c>
      <c r="K128" s="19"/>
      <c r="L128" s="21" t="str">
        <f>IF(ISBLANK(VLOOKUP(T_IEA13PL[[#This Row],[Ścieżka Xpath]],ALL!$C:O,COLUMN(L$2),0)),"",VLOOKUP(T_IEA13PL[[#This Row],[Ścieżka Xpath]],ALL!$C:O,COLUMN(L$2),0))</f>
        <v/>
      </c>
      <c r="M128" s="21" t="str">
        <f>IF(ISBLANK(VLOOKUP(T_IEA13PL[[#This Row],[Ścieżka Xpath]],ALL!$C:P,COLUMN(M$2),0)),"",VLOOKUP(T_IEA13PL[[#This Row],[Ścieżka Xpath]],ALL!$C:P,COLUMN(M$2),0))</f>
        <v/>
      </c>
      <c r="N128" s="25" t="str">
        <f>IF(ISBLANK(VLOOKUP(T_IEA13PL[[#This Row],[Ścieżka Xpath]],ALL!$C:Q,COLUMN(N$2),0)),"",VLOOKUP(T_IEA13PL[[#This Row],[Ścieżka Xpath]],ALL!$C:Q,COLUMN(N$2),0))</f>
        <v>Nowy element w Fazie 6.</v>
      </c>
      <c r="O128" s="25" t="str">
        <f>IF(ISBLANK(VLOOKUP(T_IEA13PL[[#This Row],[Ścieżka Xpath]],ALL!$C:R,COLUMN(O$2),0)),"",VLOOKUP(T_IEA13PL[[#This Row],[Ścieżka Xpath]],ALL!$C:R,COLUMN(O$2),0))</f>
        <v>P6 new element.</v>
      </c>
    </row>
    <row r="129" spans="1:15">
      <c r="A129" s="25" t="s">
        <v>1093</v>
      </c>
      <c r="B129" s="15">
        <v>127</v>
      </c>
      <c r="C129" s="20" t="str">
        <f>IF(ISBLANK(VLOOKUP(T_IEA13PL[[#This Row],[Ścieżka Xpath]],ALL!$C:E,COLUMN(C$2),0)),"",VLOOKUP(T_IEA13PL[[#This Row],[Ścieżka Xpath]],ALL!$C:E,COLUMN(C$2),0))</f>
        <v>13 12 018 021</v>
      </c>
      <c r="D129" s="25" t="s">
        <v>200</v>
      </c>
      <c r="E129" s="25" t="str">
        <f>IF(ISBLANK(VLOOKUP(T_IEA13PL[[#This Row],[Ścieżka Xpath]],ALL!$C:G,COLUMN(E$2),0)),"",VLOOKUP(T_IEA13PL[[#This Row],[Ścieżka Xpath]],ALL!$C:G,COLUMN(E$2),0))</f>
        <v>ZIP, postcode.</v>
      </c>
      <c r="F129" s="19"/>
      <c r="G129" s="19" t="s">
        <v>17</v>
      </c>
      <c r="H129" s="19" t="s">
        <v>167</v>
      </c>
      <c r="I129" s="136"/>
      <c r="J129" s="136" t="s">
        <v>201</v>
      </c>
      <c r="K129" s="19"/>
      <c r="L129" s="21" t="str">
        <f>IF(ISBLANK(VLOOKUP(T_IEA13PL[[#This Row],[Ścieżka Xpath]],ALL!$C:O,COLUMN(L$2),0)),"",VLOOKUP(T_IEA13PL[[#This Row],[Ścieżka Xpath]],ALL!$C:O,COLUMN(L$2),0))</f>
        <v/>
      </c>
      <c r="M129" s="21" t="str">
        <f>IF(ISBLANK(VLOOKUP(T_IEA13PL[[#This Row],[Ścieżka Xpath]],ALL!$C:P,COLUMN(M$2),0)),"",VLOOKUP(T_IEA13PL[[#This Row],[Ścieżka Xpath]],ALL!$C:P,COLUMN(M$2),0))</f>
        <v/>
      </c>
      <c r="N129" s="25" t="str">
        <f>IF(ISBLANK(VLOOKUP(T_IEA13PL[[#This Row],[Ścieżka Xpath]],ALL!$C:Q,COLUMN(N$2),0)),"",VLOOKUP(T_IEA13PL[[#This Row],[Ścieżka Xpath]],ALL!$C:Q,COLUMN(N$2),0))</f>
        <v>Nowy element w Fazie 6.</v>
      </c>
      <c r="O129" s="25" t="str">
        <f>IF(ISBLANK(VLOOKUP(T_IEA13PL[[#This Row],[Ścieżka Xpath]],ALL!$C:R,COLUMN(O$2),0)),"",VLOOKUP(T_IEA13PL[[#This Row],[Ścieżka Xpath]],ALL!$C:R,COLUMN(O$2),0))</f>
        <v>P6 new element.</v>
      </c>
    </row>
    <row r="130" spans="1:15">
      <c r="A130" s="25" t="s">
        <v>1094</v>
      </c>
      <c r="B130" s="15">
        <v>128</v>
      </c>
      <c r="C130" s="20" t="str">
        <f>IF(ISBLANK(VLOOKUP(T_IEA13PL[[#This Row],[Ścieżka Xpath]],ALL!$C:E,COLUMN(C$2),0)),"",VLOOKUP(T_IEA13PL[[#This Row],[Ścieżka Xpath]],ALL!$C:E,COLUMN(C$2),0))</f>
        <v>13 12 018 022</v>
      </c>
      <c r="D130" s="25" t="s">
        <v>204</v>
      </c>
      <c r="E130" s="25" t="str">
        <f>IF(ISBLANK(VLOOKUP(T_IEA13PL[[#This Row],[Ścieżka Xpath]],ALL!$C:G,COLUMN(E$2),0)),"",VLOOKUP(T_IEA13PL[[#This Row],[Ścieżka Xpath]],ALL!$C:G,COLUMN(E$2),0))</f>
        <v>City.</v>
      </c>
      <c r="F130" s="19"/>
      <c r="G130" s="19" t="s">
        <v>7</v>
      </c>
      <c r="H130" s="19" t="s">
        <v>47</v>
      </c>
      <c r="I130" s="136"/>
      <c r="J130" s="136"/>
      <c r="K130" s="19"/>
      <c r="L130" s="21" t="str">
        <f>IF(ISBLANK(VLOOKUP(T_IEA13PL[[#This Row],[Ścieżka Xpath]],ALL!$C:O,COLUMN(L$2),0)),"",VLOOKUP(T_IEA13PL[[#This Row],[Ścieżka Xpath]],ALL!$C:O,COLUMN(L$2),0))</f>
        <v/>
      </c>
      <c r="M130" s="21" t="str">
        <f>IF(ISBLANK(VLOOKUP(T_IEA13PL[[#This Row],[Ścieżka Xpath]],ALL!$C:P,COLUMN(M$2),0)),"",VLOOKUP(T_IEA13PL[[#This Row],[Ścieżka Xpath]],ALL!$C:P,COLUMN(M$2),0))</f>
        <v/>
      </c>
      <c r="N130" s="25" t="str">
        <f>IF(ISBLANK(VLOOKUP(T_IEA13PL[[#This Row],[Ścieżka Xpath]],ALL!$C:Q,COLUMN(N$2),0)),"",VLOOKUP(T_IEA13PL[[#This Row],[Ścieżka Xpath]],ALL!$C:Q,COLUMN(N$2),0))</f>
        <v>Nowy element w Fazie 6.</v>
      </c>
      <c r="O130" s="25" t="str">
        <f>IF(ISBLANK(VLOOKUP(T_IEA13PL[[#This Row],[Ścieżka Xpath]],ALL!$C:R,COLUMN(O$2),0)),"",VLOOKUP(T_IEA13PL[[#This Row],[Ścieżka Xpath]],ALL!$C:R,COLUMN(O$2),0))</f>
        <v>P6 new element.</v>
      </c>
    </row>
    <row r="131" spans="1:15">
      <c r="A131" s="25" t="s">
        <v>1095</v>
      </c>
      <c r="B131" s="15">
        <v>129</v>
      </c>
      <c r="C131" s="20" t="str">
        <f>IF(ISBLANK(VLOOKUP(T_IEA13PL[[#This Row],[Ścieżka Xpath]],ALL!$C:E,COLUMN(C$2),0)),"",VLOOKUP(T_IEA13PL[[#This Row],[Ścieżka Xpath]],ALL!$C:E,COLUMN(C$2),0))</f>
        <v>13 12 018 020</v>
      </c>
      <c r="D131" s="25" t="s">
        <v>183</v>
      </c>
      <c r="E131" s="25" t="str">
        <f>IF(ISBLANK(VLOOKUP(T_IEA13PL[[#This Row],[Ścieżka Xpath]],ALL!$C:G,COLUMN(E$2),0)),"",VLOOKUP(T_IEA13PL[[#This Row],[Ścieżka Xpath]],ALL!$C:G,COLUMN(E$2),0))</f>
        <v>Country code.</v>
      </c>
      <c r="F131" s="19"/>
      <c r="G131" s="19" t="s">
        <v>7</v>
      </c>
      <c r="H131" s="19" t="s">
        <v>105</v>
      </c>
      <c r="I131" s="136" t="s">
        <v>184</v>
      </c>
      <c r="J131" s="136"/>
      <c r="K131" s="19"/>
      <c r="L131" s="21" t="str">
        <f>IF(ISBLANK(VLOOKUP(T_IEA13PL[[#This Row],[Ścieżka Xpath]],ALL!$C:O,COLUMN(L$2),0)),"",VLOOKUP(T_IEA13PL[[#This Row],[Ścieżka Xpath]],ALL!$C:O,COLUMN(L$2),0))</f>
        <v/>
      </c>
      <c r="M131" s="21" t="str">
        <f>IF(ISBLANK(VLOOKUP(T_IEA13PL[[#This Row],[Ścieżka Xpath]],ALL!$C:P,COLUMN(M$2),0)),"",VLOOKUP(T_IEA13PL[[#This Row],[Ścieżka Xpath]],ALL!$C:P,COLUMN(M$2),0))</f>
        <v/>
      </c>
      <c r="N131" s="25" t="str">
        <f>IF(ISBLANK(VLOOKUP(T_IEA13PL[[#This Row],[Ścieżka Xpath]],ALL!$C:Q,COLUMN(N$2),0)),"",VLOOKUP(T_IEA13PL[[#This Row],[Ścieżka Xpath]],ALL!$C:Q,COLUMN(N$2),0))</f>
        <v>Nowy element w Fazie 6.</v>
      </c>
      <c r="O131" s="25" t="str">
        <f>IF(ISBLANK(VLOOKUP(T_IEA13PL[[#This Row],[Ścieżka Xpath]],ALL!$C:R,COLUMN(O$2),0)),"",VLOOKUP(T_IEA13PL[[#This Row],[Ścieżka Xpath]],ALL!$C:R,COLUMN(O$2),0))</f>
        <v>P6 new element.</v>
      </c>
    </row>
    <row r="132" spans="1:15">
      <c r="A132" s="25" t="s">
        <v>1096</v>
      </c>
      <c r="B132" s="15">
        <v>130</v>
      </c>
      <c r="C132" s="20" t="str">
        <f>IF(ISBLANK(VLOOKUP(T_IEA13PL[[#This Row],[Ścieżka Xpath]],ALL!$C:E,COLUMN(C$2),0)),"",VLOOKUP(T_IEA13PL[[#This Row],[Ścieżka Xpath]],ALL!$C:E,COLUMN(C$2),0))</f>
        <v>13 12 018 027</v>
      </c>
      <c r="D132" s="25"/>
      <c r="E132" s="25" t="str">
        <f>IF(ISBLANK(VLOOKUP(T_IEA13PL[[#This Row],[Ścieżka Xpath]],ALL!$C:G,COLUMN(E$2),0)),"",VLOOKUP(T_IEA13PL[[#This Row],[Ścieżka Xpath]],ALL!$C:G,COLUMN(E$2),0))</f>
        <v>Subdivision.</v>
      </c>
      <c r="F132" s="19"/>
      <c r="G132" s="19" t="s">
        <v>12</v>
      </c>
      <c r="H132" s="19" t="s">
        <v>47</v>
      </c>
      <c r="I132" s="136"/>
      <c r="J132" s="136"/>
      <c r="K132" s="19"/>
      <c r="L132" s="21" t="str">
        <f>IF(ISBLANK(VLOOKUP(T_IEA13PL[[#This Row],[Ścieżka Xpath]],ALL!$C:O,COLUMN(L$2),0)),"",VLOOKUP(T_IEA13PL[[#This Row],[Ścieżka Xpath]],ALL!$C:O,COLUMN(L$2),0))</f>
        <v/>
      </c>
      <c r="M132" s="21" t="str">
        <f>IF(ISBLANK(VLOOKUP(T_IEA13PL[[#This Row],[Ścieżka Xpath]],ALL!$C:P,COLUMN(M$2),0)),"",VLOOKUP(T_IEA13PL[[#This Row],[Ścieżka Xpath]],ALL!$C:P,COLUMN(M$2),0))</f>
        <v/>
      </c>
      <c r="N132" s="25" t="str">
        <f>IF(ISBLANK(VLOOKUP(T_IEA13PL[[#This Row],[Ścieżka Xpath]],ALL!$C:Q,COLUMN(N$2),0)),"",VLOOKUP(T_IEA13PL[[#This Row],[Ścieżka Xpath]],ALL!$C:Q,COLUMN(N$2),0))</f>
        <v>Nowy element w Fazie 6.</v>
      </c>
      <c r="O132" s="25" t="str">
        <f>IF(ISBLANK(VLOOKUP(T_IEA13PL[[#This Row],[Ścieżka Xpath]],ALL!$C:R,COLUMN(O$2),0)),"",VLOOKUP(T_IEA13PL[[#This Row],[Ścieżka Xpath]],ALL!$C:R,COLUMN(O$2),0))</f>
        <v>P6 new element.</v>
      </c>
    </row>
    <row r="133" spans="1:15">
      <c r="A133" s="25" t="s">
        <v>1097</v>
      </c>
      <c r="B133" s="15">
        <v>131</v>
      </c>
      <c r="C133" s="20" t="str">
        <f>IF(ISBLANK(VLOOKUP(T_IEA13PL[[#This Row],[Ścieżka Xpath]],ALL!$C:E,COLUMN(C$2),0)),"",VLOOKUP(T_IEA13PL[[#This Row],[Ścieżka Xpath]],ALL!$C:E,COLUMN(C$2),0))</f>
        <v>13 12 018 026</v>
      </c>
      <c r="D133" s="25" t="s">
        <v>209</v>
      </c>
      <c r="E133" s="25" t="str">
        <f>IF(ISBLANK(VLOOKUP(T_IEA13PL[[#This Row],[Ścieżka Xpath]],ALL!$C:G,COLUMN(E$2),0)),"",VLOOKUP(T_IEA13PL[[#This Row],[Ścieżka Xpath]],ALL!$C:G,COLUMN(E$2),0))</f>
        <v>Post office box.</v>
      </c>
      <c r="F133" s="19"/>
      <c r="G133" s="19" t="s">
        <v>17</v>
      </c>
      <c r="H133" s="19" t="s">
        <v>173</v>
      </c>
      <c r="I133" s="136"/>
      <c r="J133" s="136" t="s">
        <v>210</v>
      </c>
      <c r="K133" s="19"/>
      <c r="L133" s="21" t="str">
        <f>IF(ISBLANK(VLOOKUP(T_IEA13PL[[#This Row],[Ścieżka Xpath]],ALL!$C:O,COLUMN(L$2),0)),"",VLOOKUP(T_IEA13PL[[#This Row],[Ścieżka Xpath]],ALL!$C:O,COLUMN(L$2),0))</f>
        <v/>
      </c>
      <c r="M133" s="21" t="str">
        <f>IF(ISBLANK(VLOOKUP(T_IEA13PL[[#This Row],[Ścieżka Xpath]],ALL!$C:P,COLUMN(M$2),0)),"",VLOOKUP(T_IEA13PL[[#This Row],[Ścieżka Xpath]],ALL!$C:P,COLUMN(M$2),0))</f>
        <v/>
      </c>
      <c r="N133" s="25" t="str">
        <f>IF(ISBLANK(VLOOKUP(T_IEA13PL[[#This Row],[Ścieżka Xpath]],ALL!$C:Q,COLUMN(N$2),0)),"",VLOOKUP(T_IEA13PL[[#This Row],[Ścieżka Xpath]],ALL!$C:Q,COLUMN(N$2),0))</f>
        <v>Nowy element w Fazie 6.</v>
      </c>
      <c r="O133" s="25" t="str">
        <f>IF(ISBLANK(VLOOKUP(T_IEA13PL[[#This Row],[Ścieżka Xpath]],ALL!$C:R,COLUMN(O$2),0)),"",VLOOKUP(T_IEA13PL[[#This Row],[Ścieżka Xpath]],ALL!$C:R,COLUMN(O$2),0))</f>
        <v>P6 new element.</v>
      </c>
    </row>
    <row r="134" spans="1:15">
      <c r="A134" s="85" t="s">
        <v>1098</v>
      </c>
      <c r="B134" s="83">
        <v>132</v>
      </c>
      <c r="C134" s="208" t="str">
        <f>IF(ISBLANK(VLOOKUP(T_IEA13PL[[#This Row],[Ścieżka Xpath]],ALL!$C:E,COLUMN(C$2),0)),"",VLOOKUP(T_IEA13PL[[#This Row],[Ścieżka Xpath]],ALL!$C:E,COLUMN(C$2),0))</f>
        <v>13 12 074 000</v>
      </c>
      <c r="D134" s="82" t="s">
        <v>333</v>
      </c>
      <c r="E134" s="82" t="str">
        <f>IF(ISBLANK(VLOOKUP(T_IEA13PL[[#This Row],[Ścieżka Xpath]],ALL!$C:G,COLUMN(E$2),0)),"",VLOOKUP(T_IEA13PL[[#This Row],[Ścieżka Xpath]],ALL!$C:G,COLUMN(E$2),0))</f>
        <v>Carrier's contact person.</v>
      </c>
      <c r="F134" s="83" t="s">
        <v>16</v>
      </c>
      <c r="G134" s="83" t="s">
        <v>12</v>
      </c>
      <c r="H134" s="83"/>
      <c r="I134" s="86"/>
      <c r="J134" s="86" t="s">
        <v>334</v>
      </c>
      <c r="K134" s="35"/>
      <c r="L134" s="182" t="str">
        <f>IF(ISBLANK(VLOOKUP(T_IEA13PL[[#This Row],[Ścieżka Xpath]],ALL!$C:O,COLUMN(L$2),0)),"",VLOOKUP(T_IEA13PL[[#This Row],[Ścieżka Xpath]],ALL!$C:O,COLUMN(L$2),0))</f>
        <v/>
      </c>
      <c r="M134" s="182" t="str">
        <f>IF(ISBLANK(VLOOKUP(T_IEA13PL[[#This Row],[Ścieżka Xpath]],ALL!$C:P,COLUMN(M$2),0)),"",VLOOKUP(T_IEA13PL[[#This Row],[Ścieżka Xpath]],ALL!$C:P,COLUMN(M$2),0))</f>
        <v/>
      </c>
      <c r="N134" s="141" t="str">
        <f>IF(ISBLANK(VLOOKUP(T_IEA13PL[[#This Row],[Ścieżka Xpath]],ALL!$C:Q,COLUMN(N$2),0)),"",VLOOKUP(T_IEA13PL[[#This Row],[Ścieżka Xpath]],ALL!$C:Q,COLUMN(N$2),0))</f>
        <v/>
      </c>
      <c r="O134" s="141" t="str">
        <f>IF(ISBLANK(VLOOKUP(T_IEA13PL[[#This Row],[Ścieżka Xpath]],ALL!$C:R,COLUMN(O$2),0)),"",VLOOKUP(T_IEA13PL[[#This Row],[Ścieżka Xpath]],ALL!$C:R,COLUMN(O$2),0))</f>
        <v/>
      </c>
    </row>
    <row r="135" spans="1:15">
      <c r="A135" s="25" t="s">
        <v>1099</v>
      </c>
      <c r="B135" s="15">
        <v>133</v>
      </c>
      <c r="C135" s="20" t="str">
        <f>IF(ISBLANK(VLOOKUP(T_IEA13PL[[#This Row],[Ścieżka Xpath]],ALL!$C:E,COLUMN(C$2),0)),"",VLOOKUP(T_IEA13PL[[#This Row],[Ścieżka Xpath]],ALL!$C:E,COLUMN(C$2),0))</f>
        <v>13 12 074 016</v>
      </c>
      <c r="D135" s="25" t="s">
        <v>214</v>
      </c>
      <c r="E135" s="25" t="str">
        <f>IF(ISBLANK(VLOOKUP(T_IEA13PL[[#This Row],[Ścieżka Xpath]],ALL!$C:G,COLUMN(E$2),0)),"",VLOOKUP(T_IEA13PL[[#This Row],[Ścieżka Xpath]],ALL!$C:G,COLUMN(E$2),0))</f>
        <v>Name and surname.</v>
      </c>
      <c r="F135" s="19"/>
      <c r="G135" s="19" t="s">
        <v>7</v>
      </c>
      <c r="H135" s="19" t="s">
        <v>173</v>
      </c>
      <c r="I135" s="136"/>
      <c r="J135" s="136"/>
      <c r="K135" s="19"/>
      <c r="L135" s="21" t="str">
        <f>IF(ISBLANK(VLOOKUP(T_IEA13PL[[#This Row],[Ścieżka Xpath]],ALL!$C:O,COLUMN(L$2),0)),"",VLOOKUP(T_IEA13PL[[#This Row],[Ścieżka Xpath]],ALL!$C:O,COLUMN(L$2),0))</f>
        <v/>
      </c>
      <c r="M135" s="21" t="str">
        <f>IF(ISBLANK(VLOOKUP(T_IEA13PL[[#This Row],[Ścieżka Xpath]],ALL!$C:P,COLUMN(M$2),0)),"",VLOOKUP(T_IEA13PL[[#This Row],[Ścieżka Xpath]],ALL!$C:P,COLUMN(M$2),0))</f>
        <v/>
      </c>
      <c r="N135" s="25" t="str">
        <f>IF(ISBLANK(VLOOKUP(T_IEA13PL[[#This Row],[Ścieżka Xpath]],ALL!$C:Q,COLUMN(N$2),0)),"",VLOOKUP(T_IEA13PL[[#This Row],[Ścieżka Xpath]],ALL!$C:Q,COLUMN(N$2),0))</f>
        <v/>
      </c>
      <c r="O135" s="25" t="str">
        <f>IF(ISBLANK(VLOOKUP(T_IEA13PL[[#This Row],[Ścieżka Xpath]],ALL!$C:R,COLUMN(O$2),0)),"",VLOOKUP(T_IEA13PL[[#This Row],[Ścieżka Xpath]],ALL!$C:R,COLUMN(O$2),0))</f>
        <v/>
      </c>
    </row>
    <row r="136" spans="1:15" ht="30">
      <c r="A136" s="25" t="s">
        <v>1100</v>
      </c>
      <c r="B136" s="15">
        <v>134</v>
      </c>
      <c r="C136" s="20" t="str">
        <f>IF(ISBLANK(VLOOKUP(T_IEA13PL[[#This Row],[Ścieżka Xpath]],ALL!$C:E,COLUMN(C$2),0)),"",VLOOKUP(T_IEA13PL[[#This Row],[Ścieżka Xpath]],ALL!$C:E,COLUMN(C$2),0))</f>
        <v>13 12 074 075</v>
      </c>
      <c r="D136" s="25" t="s">
        <v>216</v>
      </c>
      <c r="E136" s="25" t="str">
        <f>IF(ISBLANK(VLOOKUP(T_IEA13PL[[#This Row],[Ścieżka Xpath]],ALL!$C:G,COLUMN(E$2),0)),"",VLOOKUP(T_IEA13PL[[#This Row],[Ścieżka Xpath]],ALL!$C:G,COLUMN(E$2),0))</f>
        <v>Phone number.</v>
      </c>
      <c r="F136" s="19"/>
      <c r="G136" s="19" t="s">
        <v>7</v>
      </c>
      <c r="H136" s="19" t="s">
        <v>47</v>
      </c>
      <c r="I136" s="136"/>
      <c r="J136" s="136" t="s">
        <v>217</v>
      </c>
      <c r="K136" s="19"/>
      <c r="L136" s="21" t="str">
        <f>IF(ISBLANK(VLOOKUP(T_IEA13PL[[#This Row],[Ścieżka Xpath]],ALL!$C:O,COLUMN(L$2),0)),"",VLOOKUP(T_IEA13PL[[#This Row],[Ścieżka Xpath]],ALL!$C:O,COLUMN(L$2),0))</f>
        <v/>
      </c>
      <c r="M136" s="21" t="str">
        <f>IF(ISBLANK(VLOOKUP(T_IEA13PL[[#This Row],[Ścieżka Xpath]],ALL!$C:P,COLUMN(M$2),0)),"",VLOOKUP(T_IEA13PL[[#This Row],[Ścieżka Xpath]],ALL!$C:P,COLUMN(M$2),0))</f>
        <v/>
      </c>
      <c r="N136" s="25" t="str">
        <f>IF(ISBLANK(VLOOKUP(T_IEA13PL[[#This Row],[Ścieżka Xpath]],ALL!$C:Q,COLUMN(N$2),0)),"",VLOOKUP(T_IEA13PL[[#This Row],[Ścieżka Xpath]],ALL!$C:Q,COLUMN(N$2),0))</f>
        <v>Dodanie reguły/warunku.</v>
      </c>
      <c r="O136" s="25" t="str">
        <f>IF(ISBLANK(VLOOKUP(T_IEA13PL[[#This Row],[Ścieżka Xpath]],ALL!$C:R,COLUMN(O$2),0)),"",VLOOKUP(T_IEA13PL[[#This Row],[Ścieżka Xpath]],ALL!$C:R,COLUMN(O$2),0))</f>
        <v>R/C addition.</v>
      </c>
    </row>
    <row r="137" spans="1:15">
      <c r="A137" s="25" t="s">
        <v>1101</v>
      </c>
      <c r="B137" s="15">
        <v>135</v>
      </c>
      <c r="C137" s="20" t="str">
        <f>IF(ISBLANK(VLOOKUP(T_IEA13PL[[#This Row],[Ścieżka Xpath]],ALL!$C:E,COLUMN(C$2),0)),"",VLOOKUP(T_IEA13PL[[#This Row],[Ścieżka Xpath]],ALL!$C:E,COLUMN(C$2),0))</f>
        <v>13 12 074 076</v>
      </c>
      <c r="D137" s="25" t="s">
        <v>219</v>
      </c>
      <c r="E137" s="25" t="str">
        <f>IF(ISBLANK(VLOOKUP(T_IEA13PL[[#This Row],[Ścieżka Xpath]],ALL!$C:G,COLUMN(E$2),0)),"",VLOOKUP(T_IEA13PL[[#This Row],[Ścieżka Xpath]],ALL!$C:G,COLUMN(E$2),0))</f>
        <v>Email address.</v>
      </c>
      <c r="F137" s="19"/>
      <c r="G137" s="19" t="s">
        <v>12</v>
      </c>
      <c r="H137" s="19" t="s">
        <v>220</v>
      </c>
      <c r="I137" s="136"/>
      <c r="J137" s="136" t="s">
        <v>59</v>
      </c>
      <c r="K137" s="19"/>
      <c r="L137" s="21" t="str">
        <f>IF(ISBLANK(VLOOKUP(T_IEA13PL[[#This Row],[Ścieżka Xpath]],ALL!$C:O,COLUMN(L$2),0)),"",VLOOKUP(T_IEA13PL[[#This Row],[Ścieżka Xpath]],ALL!$C:O,COLUMN(L$2),0))</f>
        <v/>
      </c>
      <c r="M137" s="21" t="str">
        <f>IF(ISBLANK(VLOOKUP(T_IEA13PL[[#This Row],[Ścieżka Xpath]],ALL!$C:P,COLUMN(M$2),0)),"",VLOOKUP(T_IEA13PL[[#This Row],[Ścieżka Xpath]],ALL!$C:P,COLUMN(M$2),0))</f>
        <v/>
      </c>
      <c r="N137" s="25" t="str">
        <f>IF(ISBLANK(VLOOKUP(T_IEA13PL[[#This Row],[Ścieżka Xpath]],ALL!$C:Q,COLUMN(N$2),0)),"",VLOOKUP(T_IEA13PL[[#This Row],[Ścieżka Xpath]],ALL!$C:Q,COLUMN(N$2),0))</f>
        <v/>
      </c>
      <c r="O137" s="25" t="str">
        <f>IF(ISBLANK(VLOOKUP(T_IEA13PL[[#This Row],[Ścieżka Xpath]],ALL!$C:R,COLUMN(O$2),0)),"",VLOOKUP(T_IEA13PL[[#This Row],[Ścieżka Xpath]],ALL!$C:R,COLUMN(O$2),0))</f>
        <v/>
      </c>
    </row>
    <row r="138" spans="1:15" ht="30">
      <c r="A138" s="85" t="s">
        <v>1102</v>
      </c>
      <c r="B138" s="83">
        <v>136</v>
      </c>
      <c r="C138" s="208" t="str">
        <f>IF(ISBLANK(VLOOKUP(T_IEA13PL[[#This Row],[Ścieżka Xpath]],ALL!$C:E,COLUMN(C$2),0)),"",VLOOKUP(T_IEA13PL[[#This Row],[Ścieżka Xpath]],ALL!$C:E,COLUMN(C$2),0))</f>
        <v>13 02 000 000</v>
      </c>
      <c r="D138" s="82" t="s">
        <v>339</v>
      </c>
      <c r="E138" s="82" t="str">
        <f>IF(ISBLANK(VLOOKUP(T_IEA13PL[[#This Row],[Ścieżka Xpath]],ALL!$C:G,COLUMN(E$2),0)),"",VLOOKUP(T_IEA13PL[[#This Row],[Ścieżka Xpath]],ALL!$C:G,COLUMN(E$2),0))</f>
        <v>Consignor (of all goods items) details.</v>
      </c>
      <c r="F138" s="83" t="s">
        <v>16</v>
      </c>
      <c r="G138" s="83" t="s">
        <v>17</v>
      </c>
      <c r="H138" s="83"/>
      <c r="I138" s="86"/>
      <c r="J138" s="86" t="s">
        <v>340</v>
      </c>
      <c r="K138" s="35"/>
      <c r="L138" s="182" t="str">
        <f>IF(ISBLANK(VLOOKUP(T_IEA13PL[[#This Row],[Ścieżka Xpath]],ALL!$C:O,COLUMN(L$2),0)),"",VLOOKUP(T_IEA13PL[[#This Row],[Ścieżka Xpath]],ALL!$C:O,COLUMN(L$2),0))</f>
        <v/>
      </c>
      <c r="M138" s="182" t="str">
        <f>IF(ISBLANK(VLOOKUP(T_IEA13PL[[#This Row],[Ścieżka Xpath]],ALL!$C:P,COLUMN(M$2),0)),"",VLOOKUP(T_IEA13PL[[#This Row],[Ścieżka Xpath]],ALL!$C:P,COLUMN(M$2),0))</f>
        <v/>
      </c>
      <c r="N138" s="141" t="str">
        <f>IF(ISBLANK(VLOOKUP(T_IEA13PL[[#This Row],[Ścieżka Xpath]],ALL!$C:Q,COLUMN(N$2),0)),"",VLOOKUP(T_IEA13PL[[#This Row],[Ścieżka Xpath]],ALL!$C:Q,COLUMN(N$2),0))</f>
        <v>Zmiana z C0542 i G0123.</v>
      </c>
      <c r="O138" s="141" t="str">
        <f>IF(ISBLANK(VLOOKUP(T_IEA13PL[[#This Row],[Ścieżka Xpath]],ALL!$C:R,COLUMN(O$2),0)),"",VLOOKUP(T_IEA13PL[[#This Row],[Ścieżka Xpath]],ALL!$C:R,COLUMN(O$2),0))</f>
        <v>Change from C0542 and G0123.</v>
      </c>
    </row>
    <row r="139" spans="1:15">
      <c r="A139" s="25" t="s">
        <v>1103</v>
      </c>
      <c r="B139" s="15">
        <v>137</v>
      </c>
      <c r="C139" s="20" t="str">
        <f>IF(ISBLANK(VLOOKUP(T_IEA13PL[[#This Row],[Ścieżka Xpath]],ALL!$C:E,COLUMN(C$2),0)),"",VLOOKUP(T_IEA13PL[[#This Row],[Ścieżka Xpath]],ALL!$C:E,COLUMN(C$2),0))</f>
        <v>13 02 017 000</v>
      </c>
      <c r="D139" s="25" t="s">
        <v>225</v>
      </c>
      <c r="E139" s="25" t="str">
        <f>IF(ISBLANK(VLOOKUP(T_IEA13PL[[#This Row],[Ścieżka Xpath]],ALL!$C:G,COLUMN(E$2),0)),"",VLOOKUP(T_IEA13PL[[#This Row],[Ścieżka Xpath]],ALL!$C:G,COLUMN(E$2),0))</f>
        <v>Identfication number.</v>
      </c>
      <c r="F139" s="19"/>
      <c r="G139" s="19" t="s">
        <v>12</v>
      </c>
      <c r="H139" s="19" t="s">
        <v>167</v>
      </c>
      <c r="I139" s="136"/>
      <c r="J139" s="136" t="s">
        <v>342</v>
      </c>
      <c r="K139" s="19"/>
      <c r="L139" s="21" t="str">
        <f>IF(ISBLANK(VLOOKUP(T_IEA13PL[[#This Row],[Ścieżka Xpath]],ALL!$C:O,COLUMN(L$2),0)),"",VLOOKUP(T_IEA13PL[[#This Row],[Ścieżka Xpath]],ALL!$C:O,COLUMN(L$2),0))</f>
        <v/>
      </c>
      <c r="M139" s="21" t="str">
        <f>IF(ISBLANK(VLOOKUP(T_IEA13PL[[#This Row],[Ścieżka Xpath]],ALL!$C:P,COLUMN(M$2),0)),"",VLOOKUP(T_IEA13PL[[#This Row],[Ścieżka Xpath]],ALL!$C:P,COLUMN(M$2),0))</f>
        <v/>
      </c>
      <c r="N139" s="25" t="str">
        <f>IF(ISBLANK(VLOOKUP(T_IEA13PL[[#This Row],[Ścieżka Xpath]],ALL!$C:Q,COLUMN(N$2),0)),"",VLOOKUP(T_IEA13PL[[#This Row],[Ścieżka Xpath]],ALL!$C:Q,COLUMN(N$2),0))</f>
        <v/>
      </c>
      <c r="O139" s="25" t="str">
        <f>IF(ISBLANK(VLOOKUP(T_IEA13PL[[#This Row],[Ścieżka Xpath]],ALL!$C:R,COLUMN(O$2),0)),"",VLOOKUP(T_IEA13PL[[#This Row],[Ścieżka Xpath]],ALL!$C:R,COLUMN(O$2),0))</f>
        <v/>
      </c>
    </row>
    <row r="140" spans="1:15">
      <c r="A140" s="25" t="s">
        <v>1104</v>
      </c>
      <c r="B140" s="15">
        <v>138</v>
      </c>
      <c r="C140" s="20" t="str">
        <f>IF(ISBLANK(VLOOKUP(T_IEA13PL[[#This Row],[Ścieżka Xpath]],ALL!$C:E,COLUMN(C$2),0)),"",VLOOKUP(T_IEA13PL[[#This Row],[Ścieżka Xpath]],ALL!$C:E,COLUMN(C$2),0))</f>
        <v>13 02 016 000</v>
      </c>
      <c r="D140" s="25" t="s">
        <v>316</v>
      </c>
      <c r="E140" s="25" t="str">
        <f>IF(ISBLANK(VLOOKUP(T_IEA13PL[[#This Row],[Ścieżka Xpath]],ALL!$C:G,COLUMN(E$2),0)),"",VLOOKUP(T_IEA13PL[[#This Row],[Ścieżka Xpath]],ALL!$C:G,COLUMN(E$2),0))</f>
        <v>Name or name and surname.</v>
      </c>
      <c r="F140" s="19"/>
      <c r="G140" s="19" t="s">
        <v>17</v>
      </c>
      <c r="H140" s="19" t="s">
        <v>173</v>
      </c>
      <c r="I140" s="136"/>
      <c r="J140" s="136" t="s">
        <v>174</v>
      </c>
      <c r="K140" s="19"/>
      <c r="L140" s="21" t="str">
        <f>IF(ISBLANK(VLOOKUP(T_IEA13PL[[#This Row],[Ścieżka Xpath]],ALL!$C:O,COLUMN(L$2),0)),"",VLOOKUP(T_IEA13PL[[#This Row],[Ścieżka Xpath]],ALL!$C:O,COLUMN(L$2),0))</f>
        <v/>
      </c>
      <c r="M140" s="21" t="str">
        <f>IF(ISBLANK(VLOOKUP(T_IEA13PL[[#This Row],[Ścieżka Xpath]],ALL!$C:P,COLUMN(M$2),0)),"",VLOOKUP(T_IEA13PL[[#This Row],[Ścieżka Xpath]],ALL!$C:P,COLUMN(M$2),0))</f>
        <v/>
      </c>
      <c r="N140" s="25" t="str">
        <f>IF(ISBLANK(VLOOKUP(T_IEA13PL[[#This Row],[Ścieżka Xpath]],ALL!$C:Q,COLUMN(N$2),0)),"",VLOOKUP(T_IEA13PL[[#This Row],[Ścieżka Xpath]],ALL!$C:Q,COLUMN(N$2),0))</f>
        <v>Zmiana z C0250.</v>
      </c>
      <c r="O140" s="25" t="str">
        <f>IF(ISBLANK(VLOOKUP(T_IEA13PL[[#This Row],[Ścieżka Xpath]],ALL!$C:R,COLUMN(O$2),0)),"",VLOOKUP(T_IEA13PL[[#This Row],[Ścieżka Xpath]],ALL!$C:R,COLUMN(O$2),0))</f>
        <v>Change from C0250.</v>
      </c>
    </row>
    <row r="141" spans="1:15">
      <c r="A141" s="25" t="s">
        <v>1105</v>
      </c>
      <c r="B141" s="15">
        <v>139</v>
      </c>
      <c r="C141" s="20" t="str">
        <f>IF(ISBLANK(VLOOKUP(T_IEA13PL[[#This Row],[Ścieżka Xpath]],ALL!$C:E,COLUMN(C$2),0)),"",VLOOKUP(T_IEA13PL[[#This Row],[Ścieżka Xpath]],ALL!$C:E,COLUMN(C$2),0))</f>
        <v>13 02 028 000</v>
      </c>
      <c r="D141" s="25" t="s">
        <v>345</v>
      </c>
      <c r="E141" s="25" t="str">
        <f>IF(ISBLANK(VLOOKUP(T_IEA13PL[[#This Row],[Ścieżka Xpath]],ALL!$C:G,COLUMN(E$2),0)),"",VLOOKUP(T_IEA13PL[[#This Row],[Ścieżka Xpath]],ALL!$C:G,COLUMN(E$2),0))</f>
        <v>Entity type.</v>
      </c>
      <c r="F141" s="19"/>
      <c r="G141" s="19" t="s">
        <v>17</v>
      </c>
      <c r="H141" s="19" t="s">
        <v>92</v>
      </c>
      <c r="I141" s="136" t="s">
        <v>346</v>
      </c>
      <c r="J141" s="136" t="s">
        <v>1106</v>
      </c>
      <c r="K141" s="19"/>
      <c r="L141" s="21" t="str">
        <f>IF(ISBLANK(VLOOKUP(T_IEA13PL[[#This Row],[Ścieżka Xpath]],ALL!$C:O,COLUMN(L$2),0)),"",VLOOKUP(T_IEA13PL[[#This Row],[Ścieżka Xpath]],ALL!$C:O,COLUMN(L$2),0))</f>
        <v/>
      </c>
      <c r="M141" s="21" t="str">
        <f>IF(ISBLANK(VLOOKUP(T_IEA13PL[[#This Row],[Ścieżka Xpath]],ALL!$C:P,COLUMN(M$2),0)),"",VLOOKUP(T_IEA13PL[[#This Row],[Ścieżka Xpath]],ALL!$C:P,COLUMN(M$2),0))</f>
        <v/>
      </c>
      <c r="N141" s="25" t="str">
        <f>IF(ISBLANK(VLOOKUP(T_IEA13PL[[#This Row],[Ścieżka Xpath]],ALL!$C:Q,COLUMN(N$2),0)),"",VLOOKUP(T_IEA13PL[[#This Row],[Ścieżka Xpath]],ALL!$C:Q,COLUMN(N$2),0))</f>
        <v>Nowy element w Fazie 6.</v>
      </c>
      <c r="O141" s="25" t="str">
        <f>IF(ISBLANK(VLOOKUP(T_IEA13PL[[#This Row],[Ścieżka Xpath]],ALL!$C:R,COLUMN(O$2),0)),"",VLOOKUP(T_IEA13PL[[#This Row],[Ścieżka Xpath]],ALL!$C:R,COLUMN(O$2),0))</f>
        <v>P6 new element.</v>
      </c>
    </row>
    <row r="142" spans="1:15" ht="30">
      <c r="A142" s="85" t="s">
        <v>1107</v>
      </c>
      <c r="B142" s="83">
        <v>140</v>
      </c>
      <c r="C142" s="208" t="str">
        <f>IF(ISBLANK(VLOOKUP(T_IEA13PL[[#This Row],[Ścieżka Xpath]],ALL!$C:E,COLUMN(C$2),0)),"",VLOOKUP(T_IEA13PL[[#This Row],[Ścieżka Xpath]],ALL!$C:E,COLUMN(C$2),0))</f>
        <v>-</v>
      </c>
      <c r="D142" s="82" t="s">
        <v>349</v>
      </c>
      <c r="E142" s="82" t="str">
        <f>IF(ISBLANK(VLOOKUP(T_IEA13PL[[#This Row],[Ścieżka Xpath]],ALL!$C:G,COLUMN(E$2),0)),"",VLOOKUP(T_IEA13PL[[#This Row],[Ścieżka Xpath]],ALL!$C:G,COLUMN(E$2),0))</f>
        <v>Safety &amp; security identification number of the Consignor (of all goods items).</v>
      </c>
      <c r="F142" s="83" t="s">
        <v>16</v>
      </c>
      <c r="G142" s="83" t="s">
        <v>17</v>
      </c>
      <c r="H142" s="83"/>
      <c r="I142" s="86"/>
      <c r="J142" s="86" t="s">
        <v>3658</v>
      </c>
      <c r="K142" s="35"/>
      <c r="L142" s="182" t="str">
        <f>IF(ISBLANK(VLOOKUP(T_IEA13PL[[#This Row],[Ścieżka Xpath]],ALL!$C:O,COLUMN(L$2),0)),"",VLOOKUP(T_IEA13PL[[#This Row],[Ścieżka Xpath]],ALL!$C:O,COLUMN(L$2),0))</f>
        <v/>
      </c>
      <c r="M142" s="182" t="str">
        <f>IF(ISBLANK(VLOOKUP(T_IEA13PL[[#This Row],[Ścieżka Xpath]],ALL!$C:P,COLUMN(M$2),0)),"",VLOOKUP(T_IEA13PL[[#This Row],[Ścieżka Xpath]],ALL!$C:P,COLUMN(M$2),0))</f>
        <v/>
      </c>
      <c r="N142" s="141" t="str">
        <f>IF(ISBLANK(VLOOKUP(T_IEA13PL[[#This Row],[Ścieżka Xpath]],ALL!$C:Q,COLUMN(N$2),0)),"",VLOOKUP(T_IEA13PL[[#This Row],[Ścieżka Xpath]],ALL!$C:Q,COLUMN(N$2),0))</f>
        <v>Nowy element w Fazie 6.</v>
      </c>
      <c r="O142" s="141" t="str">
        <f>IF(ISBLANK(VLOOKUP(T_IEA13PL[[#This Row],[Ścieżka Xpath]],ALL!$C:R,COLUMN(O$2),0)),"",VLOOKUP(T_IEA13PL[[#This Row],[Ścieżka Xpath]],ALL!$C:R,COLUMN(O$2),0))</f>
        <v>P6 new element.</v>
      </c>
    </row>
    <row r="143" spans="1:15" ht="30">
      <c r="A143" s="25" t="s">
        <v>1108</v>
      </c>
      <c r="B143" s="15">
        <v>141</v>
      </c>
      <c r="C143" s="20" t="str">
        <f>IF(ISBLANK(VLOOKUP(T_IEA13PL[[#This Row],[Ścieżka Xpath]],ALL!$C:E,COLUMN(C$2),0)),"",VLOOKUP(T_IEA13PL[[#This Row],[Ścieżka Xpath]],ALL!$C:E,COLUMN(C$2),0))</f>
        <v>-</v>
      </c>
      <c r="D143" s="25" t="s">
        <v>236</v>
      </c>
      <c r="E143" s="25" t="str">
        <f>IF(ISBLANK(VLOOKUP(T_IEA13PL[[#This Row],[Ścieżka Xpath]],ALL!$C:G,COLUMN(E$2),0)),"",VLOOKUP(T_IEA13PL[[#This Row],[Ścieżka Xpath]],ALL!$C:G,COLUMN(E$2),0))</f>
        <v>EORI number.</v>
      </c>
      <c r="F143" s="19"/>
      <c r="G143" s="19" t="s">
        <v>7</v>
      </c>
      <c r="H143" s="19" t="s">
        <v>167</v>
      </c>
      <c r="I143" s="136"/>
      <c r="J143" s="136" t="s">
        <v>351</v>
      </c>
      <c r="K143" s="19"/>
      <c r="L143" s="21" t="str">
        <f>IF(ISBLANK(VLOOKUP(T_IEA13PL[[#This Row],[Ścieżka Xpath]],ALL!$C:O,COLUMN(L$2),0)),"",VLOOKUP(T_IEA13PL[[#This Row],[Ścieżka Xpath]],ALL!$C:O,COLUMN(L$2),0))</f>
        <v/>
      </c>
      <c r="M143" s="21" t="str">
        <f>IF(ISBLANK(VLOOKUP(T_IEA13PL[[#This Row],[Ścieżka Xpath]],ALL!$C:P,COLUMN(M$2),0)),"",VLOOKUP(T_IEA13PL[[#This Row],[Ścieżka Xpath]],ALL!$C:P,COLUMN(M$2),0))</f>
        <v/>
      </c>
      <c r="N143" s="25" t="str">
        <f>IF(ISBLANK(VLOOKUP(T_IEA13PL[[#This Row],[Ścieżka Xpath]],ALL!$C:Q,COLUMN(N$2),0)),"",VLOOKUP(T_IEA13PL[[#This Row],[Ścieżka Xpath]],ALL!$C:Q,COLUMN(N$2),0))</f>
        <v>Nowy element w Fazie 6.</v>
      </c>
      <c r="O143" s="25" t="str">
        <f>IF(ISBLANK(VLOOKUP(T_IEA13PL[[#This Row],[Ścieżka Xpath]],ALL!$C:R,COLUMN(O$2),0)),"",VLOOKUP(T_IEA13PL[[#This Row],[Ścieżka Xpath]],ALL!$C:R,COLUMN(O$2),0))</f>
        <v>P6 new element.</v>
      </c>
    </row>
    <row r="144" spans="1:15" ht="30">
      <c r="A144" s="25" t="s">
        <v>1109</v>
      </c>
      <c r="B144" s="15">
        <v>142</v>
      </c>
      <c r="C144" s="20" t="str">
        <f>IF(ISBLANK(VLOOKUP(T_IEA13PL[[#This Row],[Ścieżka Xpath]],ALL!$C:E,COLUMN(C$2),0)),"",VLOOKUP(T_IEA13PL[[#This Row],[Ścieżka Xpath]],ALL!$C:E,COLUMN(C$2),0))</f>
        <v>-</v>
      </c>
      <c r="D144" s="25" t="s">
        <v>239</v>
      </c>
      <c r="E144" s="25" t="str">
        <f>IF(ISBLANK(VLOOKUP(T_IEA13PL[[#This Row],[Ścieżka Xpath]],ALL!$C:G,COLUMN(E$2),0)),"",VLOOKUP(T_IEA13PL[[#This Row],[Ścieżka Xpath]],ALL!$C:G,COLUMN(E$2),0))</f>
        <v>Country code.</v>
      </c>
      <c r="F144" s="19"/>
      <c r="G144" s="19" t="s">
        <v>7</v>
      </c>
      <c r="H144" s="19" t="s">
        <v>105</v>
      </c>
      <c r="I144" s="136" t="s">
        <v>184</v>
      </c>
      <c r="J144" s="136"/>
      <c r="K144" s="19"/>
      <c r="L144" s="21" t="str">
        <f>IF(ISBLANK(VLOOKUP(T_IEA13PL[[#This Row],[Ścieżka Xpath]],ALL!$C:O,COLUMN(L$2),0)),"",VLOOKUP(T_IEA13PL[[#This Row],[Ścieżka Xpath]],ALL!$C:O,COLUMN(L$2),0))</f>
        <v/>
      </c>
      <c r="M144" s="21" t="str">
        <f>IF(ISBLANK(VLOOKUP(T_IEA13PL[[#This Row],[Ścieżka Xpath]],ALL!$C:P,COLUMN(M$2),0)),"",VLOOKUP(T_IEA13PL[[#This Row],[Ścieżka Xpath]],ALL!$C:P,COLUMN(M$2),0))</f>
        <v/>
      </c>
      <c r="N144" s="25" t="str">
        <f>IF(ISBLANK(VLOOKUP(T_IEA13PL[[#This Row],[Ścieżka Xpath]],ALL!$C:Q,COLUMN(N$2),0)),"",VLOOKUP(T_IEA13PL[[#This Row],[Ścieżka Xpath]],ALL!$C:Q,COLUMN(N$2),0))</f>
        <v>Nowy element w Fazie 6.</v>
      </c>
      <c r="O144" s="25" t="str">
        <f>IF(ISBLANK(VLOOKUP(T_IEA13PL[[#This Row],[Ścieżka Xpath]],ALL!$C:R,COLUMN(O$2),0)),"",VLOOKUP(T_IEA13PL[[#This Row],[Ścieżka Xpath]],ALL!$C:R,COLUMN(O$2),0))</f>
        <v>P6 new element.</v>
      </c>
    </row>
    <row r="145" spans="1:15">
      <c r="A145" s="85" t="s">
        <v>1110</v>
      </c>
      <c r="B145" s="83">
        <v>143</v>
      </c>
      <c r="C145" s="208" t="str">
        <f>IF(ISBLANK(VLOOKUP(T_IEA13PL[[#This Row],[Ścieżka Xpath]],ALL!$C:E,COLUMN(C$2),0)),"",VLOOKUP(T_IEA13PL[[#This Row],[Ścieżka Xpath]],ALL!$C:E,COLUMN(C$2),0))</f>
        <v>13 02 018 000</v>
      </c>
      <c r="D145" s="82" t="s">
        <v>354</v>
      </c>
      <c r="E145" s="82" t="str">
        <f>IF(ISBLANK(VLOOKUP(T_IEA13PL[[#This Row],[Ścieżka Xpath]],ALL!$C:G,COLUMN(E$2),0)),"",VLOOKUP(T_IEA13PL[[#This Row],[Ścieżka Xpath]],ALL!$C:G,COLUMN(E$2),0))</f>
        <v>Consignor's (of all goods items) address.</v>
      </c>
      <c r="F145" s="83" t="s">
        <v>16</v>
      </c>
      <c r="G145" s="83" t="s">
        <v>17</v>
      </c>
      <c r="H145" s="83"/>
      <c r="I145" s="86"/>
      <c r="J145" s="86" t="s">
        <v>174</v>
      </c>
      <c r="K145" s="35"/>
      <c r="L145" s="182" t="str">
        <f>IF(ISBLANK(VLOOKUP(T_IEA13PL[[#This Row],[Ścieżka Xpath]],ALL!$C:O,COLUMN(L$2),0)),"",VLOOKUP(T_IEA13PL[[#This Row],[Ścieżka Xpath]],ALL!$C:O,COLUMN(L$2),0))</f>
        <v/>
      </c>
      <c r="M145" s="182" t="str">
        <f>IF(ISBLANK(VLOOKUP(T_IEA13PL[[#This Row],[Ścieżka Xpath]],ALL!$C:P,COLUMN(M$2),0)),"",VLOOKUP(T_IEA13PL[[#This Row],[Ścieżka Xpath]],ALL!$C:P,COLUMN(M$2),0))</f>
        <v/>
      </c>
      <c r="N145" s="141" t="str">
        <f>IF(ISBLANK(VLOOKUP(T_IEA13PL[[#This Row],[Ścieżka Xpath]],ALL!$C:Q,COLUMN(N$2),0)),"",VLOOKUP(T_IEA13PL[[#This Row],[Ścieżka Xpath]],ALL!$C:Q,COLUMN(N$2),0))</f>
        <v>Zmiana z C0250.</v>
      </c>
      <c r="O145" s="141" t="str">
        <f>IF(ISBLANK(VLOOKUP(T_IEA13PL[[#This Row],[Ścieżka Xpath]],ALL!$C:R,COLUMN(O$2),0)),"",VLOOKUP(T_IEA13PL[[#This Row],[Ścieżka Xpath]],ALL!$C:R,COLUMN(O$2),0))</f>
        <v>Change from C0250.</v>
      </c>
    </row>
    <row r="146" spans="1:15" ht="45">
      <c r="A146" s="25" t="s">
        <v>1111</v>
      </c>
      <c r="B146" s="15">
        <v>144</v>
      </c>
      <c r="C146" s="20" t="str">
        <f>IF(ISBLANK(VLOOKUP(T_IEA13PL[[#This Row],[Ścieżka Xpath]],ALL!$C:E,COLUMN(C$2),0)),"",VLOOKUP(T_IEA13PL[[#This Row],[Ścieżka Xpath]],ALL!$C:E,COLUMN(C$2),0))</f>
        <v>13 02 018 019</v>
      </c>
      <c r="D146" s="25" t="s">
        <v>188</v>
      </c>
      <c r="E146" s="25" t="str">
        <f>IF(ISBLANK(VLOOKUP(T_IEA13PL[[#This Row],[Ścieżka Xpath]],ALL!$C:G,COLUMN(E$2),0)),"",VLOOKUP(T_IEA13PL[[#This Row],[Ścieżka Xpath]],ALL!$C:G,COLUMN(E$2),0))</f>
        <v>Street and number.</v>
      </c>
      <c r="F146" s="19"/>
      <c r="G146" s="19" t="s">
        <v>17</v>
      </c>
      <c r="H146" s="19" t="s">
        <v>173</v>
      </c>
      <c r="I146" s="136"/>
      <c r="J146" s="136" t="s">
        <v>189</v>
      </c>
      <c r="K146" s="19"/>
      <c r="L146" s="21" t="str">
        <f>IF(ISBLANK(VLOOKUP(T_IEA13PL[[#This Row],[Ścieżka Xpath]],ALL!$C:O,COLUMN(L$2),0)),"",VLOOKUP(T_IEA13PL[[#This Row],[Ścieżka Xpath]],ALL!$C:O,COLUMN(L$2),0))</f>
        <v/>
      </c>
      <c r="M146" s="21" t="str">
        <f>IF(ISBLANK(VLOOKUP(T_IEA13PL[[#This Row],[Ścieżka Xpath]],ALL!$C:P,COLUMN(M$2),0)),"",VLOOKUP(T_IEA13PL[[#This Row],[Ścieżka Xpath]],ALL!$C:P,COLUMN(M$2),0))</f>
        <v/>
      </c>
      <c r="N146" s="25" t="str">
        <f>IF(ISBLANK(VLOOKUP(T_IEA13PL[[#This Row],[Ścieżka Xpath]],ALL!$C:Q,COLUMN(N$2),0)),"",VLOOKUP(T_IEA13PL[[#This Row],[Ścieżka Xpath]],ALL!$C:Q,COLUMN(N$2),0))</f>
        <v>Dodanie reguły/warunku. Zmiana wymaglaności (R-&gt;D).</v>
      </c>
      <c r="O146" s="25" t="str">
        <f>IF(ISBLANK(VLOOKUP(T_IEA13PL[[#This Row],[Ścieżka Xpath]],ALL!$C:R,COLUMN(O$2),0)),"",VLOOKUP(T_IEA13PL[[#This Row],[Ścieżka Xpath]],ALL!$C:R,COLUMN(O$2),0))</f>
        <v>R/C addition. Optionality change (R-&gt;D).</v>
      </c>
    </row>
    <row r="147" spans="1:15">
      <c r="A147" s="25" t="s">
        <v>1112</v>
      </c>
      <c r="B147" s="15">
        <v>145</v>
      </c>
      <c r="C147" s="20" t="str">
        <f>IF(ISBLANK(VLOOKUP(T_IEA13PL[[#This Row],[Ścieżka Xpath]],ALL!$C:E,COLUMN(C$2),0)),"",VLOOKUP(T_IEA13PL[[#This Row],[Ścieżka Xpath]],ALL!$C:E,COLUMN(C$2),0))</f>
        <v>13 02 018 023</v>
      </c>
      <c r="D147" s="25" t="s">
        <v>191</v>
      </c>
      <c r="E147" s="25" t="str">
        <f>IF(ISBLANK(VLOOKUP(T_IEA13PL[[#This Row],[Ścieżka Xpath]],ALL!$C:G,COLUMN(E$2),0)),"",VLOOKUP(T_IEA13PL[[#This Row],[Ścieżka Xpath]],ALL!$C:G,COLUMN(E$2),0))</f>
        <v>Street.</v>
      </c>
      <c r="F147" s="19"/>
      <c r="G147" s="19" t="s">
        <v>17</v>
      </c>
      <c r="H147" s="19" t="s">
        <v>173</v>
      </c>
      <c r="I147" s="136"/>
      <c r="J147" s="136" t="s">
        <v>192</v>
      </c>
      <c r="K147" s="19"/>
      <c r="L147" s="21" t="str">
        <f>IF(ISBLANK(VLOOKUP(T_IEA13PL[[#This Row],[Ścieżka Xpath]],ALL!$C:O,COLUMN(L$2),0)),"",VLOOKUP(T_IEA13PL[[#This Row],[Ścieżka Xpath]],ALL!$C:O,COLUMN(L$2),0))</f>
        <v/>
      </c>
      <c r="M147" s="21" t="str">
        <f>IF(ISBLANK(VLOOKUP(T_IEA13PL[[#This Row],[Ścieżka Xpath]],ALL!$C:P,COLUMN(M$2),0)),"",VLOOKUP(T_IEA13PL[[#This Row],[Ścieżka Xpath]],ALL!$C:P,COLUMN(M$2),0))</f>
        <v/>
      </c>
      <c r="N147" s="25" t="str">
        <f>IF(ISBLANK(VLOOKUP(T_IEA13PL[[#This Row],[Ścieżka Xpath]],ALL!$C:Q,COLUMN(N$2),0)),"",VLOOKUP(T_IEA13PL[[#This Row],[Ścieżka Xpath]],ALL!$C:Q,COLUMN(N$2),0))</f>
        <v>Nowy element w Fazie 6.</v>
      </c>
      <c r="O147" s="25" t="str">
        <f>IF(ISBLANK(VLOOKUP(T_IEA13PL[[#This Row],[Ścieżka Xpath]],ALL!$C:R,COLUMN(O$2),0)),"",VLOOKUP(T_IEA13PL[[#This Row],[Ścieżka Xpath]],ALL!$C:R,COLUMN(O$2),0))</f>
        <v>P6 new element.</v>
      </c>
    </row>
    <row r="148" spans="1:15">
      <c r="A148" s="25" t="s">
        <v>1113</v>
      </c>
      <c r="B148" s="15">
        <v>146</v>
      </c>
      <c r="C148" s="20" t="str">
        <f>IF(ISBLANK(VLOOKUP(T_IEA13PL[[#This Row],[Ścieżka Xpath]],ALL!$C:E,COLUMN(C$2),0)),"",VLOOKUP(T_IEA13PL[[#This Row],[Ścieżka Xpath]],ALL!$C:E,COLUMN(C$2),0))</f>
        <v>13 02 018 024</v>
      </c>
      <c r="D148" s="25" t="s">
        <v>194</v>
      </c>
      <c r="E148" s="25" t="str">
        <f>IF(ISBLANK(VLOOKUP(T_IEA13PL[[#This Row],[Ścieżka Xpath]],ALL!$C:G,COLUMN(E$2),0)),"",VLOOKUP(T_IEA13PL[[#This Row],[Ścieżka Xpath]],ALL!$C:G,COLUMN(E$2),0))</f>
        <v>Street - additional line.</v>
      </c>
      <c r="F148" s="19"/>
      <c r="G148" s="19" t="s">
        <v>17</v>
      </c>
      <c r="H148" s="19" t="s">
        <v>173</v>
      </c>
      <c r="I148" s="136"/>
      <c r="J148" s="136" t="s">
        <v>195</v>
      </c>
      <c r="K148" s="19"/>
      <c r="L148" s="21" t="str">
        <f>IF(ISBLANK(VLOOKUP(T_IEA13PL[[#This Row],[Ścieżka Xpath]],ALL!$C:O,COLUMN(L$2),0)),"",VLOOKUP(T_IEA13PL[[#This Row],[Ścieżka Xpath]],ALL!$C:O,COLUMN(L$2),0))</f>
        <v/>
      </c>
      <c r="M148" s="21" t="str">
        <f>IF(ISBLANK(VLOOKUP(T_IEA13PL[[#This Row],[Ścieżka Xpath]],ALL!$C:P,COLUMN(M$2),0)),"",VLOOKUP(T_IEA13PL[[#This Row],[Ścieżka Xpath]],ALL!$C:P,COLUMN(M$2),0))</f>
        <v/>
      </c>
      <c r="N148" s="25" t="str">
        <f>IF(ISBLANK(VLOOKUP(T_IEA13PL[[#This Row],[Ścieżka Xpath]],ALL!$C:Q,COLUMN(N$2),0)),"",VLOOKUP(T_IEA13PL[[#This Row],[Ścieżka Xpath]],ALL!$C:Q,COLUMN(N$2),0))</f>
        <v>Nowy element w Fazie 6.</v>
      </c>
      <c r="O148" s="25" t="str">
        <f>IF(ISBLANK(VLOOKUP(T_IEA13PL[[#This Row],[Ścieżka Xpath]],ALL!$C:R,COLUMN(O$2),0)),"",VLOOKUP(T_IEA13PL[[#This Row],[Ścieżka Xpath]],ALL!$C:R,COLUMN(O$2),0))</f>
        <v>P6 new element.</v>
      </c>
    </row>
    <row r="149" spans="1:15">
      <c r="A149" s="25" t="s">
        <v>1114</v>
      </c>
      <c r="B149" s="15">
        <v>147</v>
      </c>
      <c r="C149" s="20" t="str">
        <f>IF(ISBLANK(VLOOKUP(T_IEA13PL[[#This Row],[Ścieżka Xpath]],ALL!$C:E,COLUMN(C$2),0)),"",VLOOKUP(T_IEA13PL[[#This Row],[Ścieżka Xpath]],ALL!$C:E,COLUMN(C$2),0))</f>
        <v>13 02 018 025</v>
      </c>
      <c r="D149" s="25" t="s">
        <v>197</v>
      </c>
      <c r="E149" s="25" t="str">
        <f>IF(ISBLANK(VLOOKUP(T_IEA13PL[[#This Row],[Ścieżka Xpath]],ALL!$C:G,COLUMN(E$2),0)),"",VLOOKUP(T_IEA13PL[[#This Row],[Ścieżka Xpath]],ALL!$C:G,COLUMN(E$2),0))</f>
        <v>Street number.</v>
      </c>
      <c r="F149" s="19"/>
      <c r="G149" s="19" t="s">
        <v>17</v>
      </c>
      <c r="H149" s="19" t="s">
        <v>47</v>
      </c>
      <c r="I149" s="136"/>
      <c r="J149" s="136" t="s">
        <v>198</v>
      </c>
      <c r="K149" s="19"/>
      <c r="L149" s="21" t="str">
        <f>IF(ISBLANK(VLOOKUP(T_IEA13PL[[#This Row],[Ścieżka Xpath]],ALL!$C:O,COLUMN(L$2),0)),"",VLOOKUP(T_IEA13PL[[#This Row],[Ścieżka Xpath]],ALL!$C:O,COLUMN(L$2),0))</f>
        <v/>
      </c>
      <c r="M149" s="21" t="str">
        <f>IF(ISBLANK(VLOOKUP(T_IEA13PL[[#This Row],[Ścieżka Xpath]],ALL!$C:P,COLUMN(M$2),0)),"",VLOOKUP(T_IEA13PL[[#This Row],[Ścieżka Xpath]],ALL!$C:P,COLUMN(M$2),0))</f>
        <v/>
      </c>
      <c r="N149" s="25" t="str">
        <f>IF(ISBLANK(VLOOKUP(T_IEA13PL[[#This Row],[Ścieżka Xpath]],ALL!$C:Q,COLUMN(N$2),0)),"",VLOOKUP(T_IEA13PL[[#This Row],[Ścieżka Xpath]],ALL!$C:Q,COLUMN(N$2),0))</f>
        <v>Nowy element w Fazie 6.</v>
      </c>
      <c r="O149" s="25" t="str">
        <f>IF(ISBLANK(VLOOKUP(T_IEA13PL[[#This Row],[Ścieżka Xpath]],ALL!$C:R,COLUMN(O$2),0)),"",VLOOKUP(T_IEA13PL[[#This Row],[Ścieżka Xpath]],ALL!$C:R,COLUMN(O$2),0))</f>
        <v>P6 new element.</v>
      </c>
    </row>
    <row r="150" spans="1:15">
      <c r="A150" s="25" t="s">
        <v>1115</v>
      </c>
      <c r="B150" s="15">
        <v>148</v>
      </c>
      <c r="C150" s="20" t="str">
        <f>IF(ISBLANK(VLOOKUP(T_IEA13PL[[#This Row],[Ścieżka Xpath]],ALL!$C:E,COLUMN(C$2),0)),"",VLOOKUP(T_IEA13PL[[#This Row],[Ścieżka Xpath]],ALL!$C:E,COLUMN(C$2),0))</f>
        <v>13 02 018 021</v>
      </c>
      <c r="D150" s="25" t="s">
        <v>200</v>
      </c>
      <c r="E150" s="25" t="str">
        <f>IF(ISBLANK(VLOOKUP(T_IEA13PL[[#This Row],[Ścieżka Xpath]],ALL!$C:G,COLUMN(E$2),0)),"",VLOOKUP(T_IEA13PL[[#This Row],[Ścieżka Xpath]],ALL!$C:G,COLUMN(E$2),0))</f>
        <v>ZIP, postcode.</v>
      </c>
      <c r="F150" s="19"/>
      <c r="G150" s="19" t="s">
        <v>17</v>
      </c>
      <c r="H150" s="19" t="s">
        <v>167</v>
      </c>
      <c r="I150" s="136"/>
      <c r="J150" s="136" t="s">
        <v>201</v>
      </c>
      <c r="K150" s="19"/>
      <c r="L150" s="21" t="str">
        <f>IF(ISBLANK(VLOOKUP(T_IEA13PL[[#This Row],[Ścieżka Xpath]],ALL!$C:O,COLUMN(L$2),0)),"",VLOOKUP(T_IEA13PL[[#This Row],[Ścieżka Xpath]],ALL!$C:O,COLUMN(L$2),0))</f>
        <v/>
      </c>
      <c r="M150" s="21" t="str">
        <f>IF(ISBLANK(VLOOKUP(T_IEA13PL[[#This Row],[Ścieżka Xpath]],ALL!$C:P,COLUMN(M$2),0)),"",VLOOKUP(T_IEA13PL[[#This Row],[Ścieżka Xpath]],ALL!$C:P,COLUMN(M$2),0))</f>
        <v/>
      </c>
      <c r="N150" s="25" t="str">
        <f>IF(ISBLANK(VLOOKUP(T_IEA13PL[[#This Row],[Ścieżka Xpath]],ALL!$C:Q,COLUMN(N$2),0)),"",VLOOKUP(T_IEA13PL[[#This Row],[Ścieżka Xpath]],ALL!$C:Q,COLUMN(N$2),0))</f>
        <v>Zmiana z C0505.</v>
      </c>
      <c r="O150" s="25" t="str">
        <f>IF(ISBLANK(VLOOKUP(T_IEA13PL[[#This Row],[Ścieżka Xpath]],ALL!$C:R,COLUMN(O$2),0)),"",VLOOKUP(T_IEA13PL[[#This Row],[Ścieżka Xpath]],ALL!$C:R,COLUMN(O$2),0))</f>
        <v>Change from C0505.</v>
      </c>
    </row>
    <row r="151" spans="1:15">
      <c r="A151" s="25" t="s">
        <v>1116</v>
      </c>
      <c r="B151" s="15">
        <v>149</v>
      </c>
      <c r="C151" s="20" t="str">
        <f>IF(ISBLANK(VLOOKUP(T_IEA13PL[[#This Row],[Ścieżka Xpath]],ALL!$C:E,COLUMN(C$2),0)),"",VLOOKUP(T_IEA13PL[[#This Row],[Ścieżka Xpath]],ALL!$C:E,COLUMN(C$2),0))</f>
        <v>13 02 018 022</v>
      </c>
      <c r="D151" s="25" t="s">
        <v>204</v>
      </c>
      <c r="E151" s="25" t="str">
        <f>IF(ISBLANK(VLOOKUP(T_IEA13PL[[#This Row],[Ścieżka Xpath]],ALL!$C:G,COLUMN(E$2),0)),"",VLOOKUP(T_IEA13PL[[#This Row],[Ścieżka Xpath]],ALL!$C:G,COLUMN(E$2),0))</f>
        <v>City.</v>
      </c>
      <c r="F151" s="19"/>
      <c r="G151" s="19" t="s">
        <v>7</v>
      </c>
      <c r="H151" s="19" t="s">
        <v>47</v>
      </c>
      <c r="I151" s="136"/>
      <c r="J151" s="136"/>
      <c r="K151" s="19"/>
      <c r="L151" s="21" t="str">
        <f>IF(ISBLANK(VLOOKUP(T_IEA13PL[[#This Row],[Ścieżka Xpath]],ALL!$C:O,COLUMN(L$2),0)),"",VLOOKUP(T_IEA13PL[[#This Row],[Ścieżka Xpath]],ALL!$C:O,COLUMN(L$2),0))</f>
        <v/>
      </c>
      <c r="M151" s="21" t="str">
        <f>IF(ISBLANK(VLOOKUP(T_IEA13PL[[#This Row],[Ścieżka Xpath]],ALL!$C:P,COLUMN(M$2),0)),"",VLOOKUP(T_IEA13PL[[#This Row],[Ścieżka Xpath]],ALL!$C:P,COLUMN(M$2),0))</f>
        <v/>
      </c>
      <c r="N151" s="25" t="str">
        <f>IF(ISBLANK(VLOOKUP(T_IEA13PL[[#This Row],[Ścieżka Xpath]],ALL!$C:Q,COLUMN(N$2),0)),"",VLOOKUP(T_IEA13PL[[#This Row],[Ścieżka Xpath]],ALL!$C:Q,COLUMN(N$2),0))</f>
        <v/>
      </c>
      <c r="O151" s="25" t="str">
        <f>IF(ISBLANK(VLOOKUP(T_IEA13PL[[#This Row],[Ścieżka Xpath]],ALL!$C:R,COLUMN(O$2),0)),"",VLOOKUP(T_IEA13PL[[#This Row],[Ścieżka Xpath]],ALL!$C:R,COLUMN(O$2),0))</f>
        <v/>
      </c>
    </row>
    <row r="152" spans="1:15">
      <c r="A152" s="25" t="s">
        <v>1117</v>
      </c>
      <c r="B152" s="15">
        <v>150</v>
      </c>
      <c r="C152" s="20" t="str">
        <f>IF(ISBLANK(VLOOKUP(T_IEA13PL[[#This Row],[Ścieżka Xpath]],ALL!$C:E,COLUMN(C$2),0)),"",VLOOKUP(T_IEA13PL[[#This Row],[Ścieżka Xpath]],ALL!$C:E,COLUMN(C$2),0))</f>
        <v>13 02 018 020</v>
      </c>
      <c r="D152" s="25" t="s">
        <v>183</v>
      </c>
      <c r="E152" s="25" t="str">
        <f>IF(ISBLANK(VLOOKUP(T_IEA13PL[[#This Row],[Ścieżka Xpath]],ALL!$C:G,COLUMN(E$2),0)),"",VLOOKUP(T_IEA13PL[[#This Row],[Ścieżka Xpath]],ALL!$C:G,COLUMN(E$2),0))</f>
        <v>Country code.</v>
      </c>
      <c r="F152" s="19"/>
      <c r="G152" s="19" t="s">
        <v>7</v>
      </c>
      <c r="H152" s="19" t="s">
        <v>105</v>
      </c>
      <c r="I152" s="136" t="s">
        <v>184</v>
      </c>
      <c r="J152" s="136"/>
      <c r="K152" s="19"/>
      <c r="L152" s="21" t="str">
        <f>IF(ISBLANK(VLOOKUP(T_IEA13PL[[#This Row],[Ścieżka Xpath]],ALL!$C:O,COLUMN(L$2),0)),"",VLOOKUP(T_IEA13PL[[#This Row],[Ścieżka Xpath]],ALL!$C:O,COLUMN(L$2),0))</f>
        <v/>
      </c>
      <c r="M152" s="21" t="str">
        <f>IF(ISBLANK(VLOOKUP(T_IEA13PL[[#This Row],[Ścieżka Xpath]],ALL!$C:P,COLUMN(M$2),0)),"",VLOOKUP(T_IEA13PL[[#This Row],[Ścieżka Xpath]],ALL!$C:P,COLUMN(M$2),0))</f>
        <v/>
      </c>
      <c r="N152" s="25" t="str">
        <f>IF(ISBLANK(VLOOKUP(T_IEA13PL[[#This Row],[Ścieżka Xpath]],ALL!$C:Q,COLUMN(N$2),0)),"",VLOOKUP(T_IEA13PL[[#This Row],[Ścieżka Xpath]],ALL!$C:Q,COLUMN(N$2),0))</f>
        <v/>
      </c>
      <c r="O152" s="25" t="str">
        <f>IF(ISBLANK(VLOOKUP(T_IEA13PL[[#This Row],[Ścieżka Xpath]],ALL!$C:R,COLUMN(O$2),0)),"",VLOOKUP(T_IEA13PL[[#This Row],[Ścieżka Xpath]],ALL!$C:R,COLUMN(O$2),0))</f>
        <v/>
      </c>
    </row>
    <row r="153" spans="1:15">
      <c r="A153" s="25" t="s">
        <v>1118</v>
      </c>
      <c r="B153" s="15">
        <v>151</v>
      </c>
      <c r="C153" s="20" t="str">
        <f>IF(ISBLANK(VLOOKUP(T_IEA13PL[[#This Row],[Ścieżka Xpath]],ALL!$C:E,COLUMN(C$2),0)),"",VLOOKUP(T_IEA13PL[[#This Row],[Ścieżka Xpath]],ALL!$C:E,COLUMN(C$2),0))</f>
        <v>13 02 018 027</v>
      </c>
      <c r="D153" s="25"/>
      <c r="E153" s="25" t="str">
        <f>IF(ISBLANK(VLOOKUP(T_IEA13PL[[#This Row],[Ścieżka Xpath]],ALL!$C:G,COLUMN(E$2),0)),"",VLOOKUP(T_IEA13PL[[#This Row],[Ścieżka Xpath]],ALL!$C:G,COLUMN(E$2),0))</f>
        <v>Subdivision.</v>
      </c>
      <c r="F153" s="19"/>
      <c r="G153" s="19" t="s">
        <v>17</v>
      </c>
      <c r="H153" s="19" t="s">
        <v>47</v>
      </c>
      <c r="I153" s="136"/>
      <c r="J153" s="136" t="s">
        <v>207</v>
      </c>
      <c r="K153" s="19"/>
      <c r="L153" s="21" t="str">
        <f>IF(ISBLANK(VLOOKUP(T_IEA13PL[[#This Row],[Ścieżka Xpath]],ALL!$C:O,COLUMN(L$2),0)),"",VLOOKUP(T_IEA13PL[[#This Row],[Ścieżka Xpath]],ALL!$C:O,COLUMN(L$2),0))</f>
        <v/>
      </c>
      <c r="M153" s="21" t="str">
        <f>IF(ISBLANK(VLOOKUP(T_IEA13PL[[#This Row],[Ścieżka Xpath]],ALL!$C:P,COLUMN(M$2),0)),"",VLOOKUP(T_IEA13PL[[#This Row],[Ścieżka Xpath]],ALL!$C:P,COLUMN(M$2),0))</f>
        <v/>
      </c>
      <c r="N153" s="25" t="str">
        <f>IF(ISBLANK(VLOOKUP(T_IEA13PL[[#This Row],[Ścieżka Xpath]],ALL!$C:Q,COLUMN(N$2),0)),"",VLOOKUP(T_IEA13PL[[#This Row],[Ścieżka Xpath]],ALL!$C:Q,COLUMN(N$2),0))</f>
        <v>Nowy element w Fazie 6.</v>
      </c>
      <c r="O153" s="25" t="str">
        <f>IF(ISBLANK(VLOOKUP(T_IEA13PL[[#This Row],[Ścieżka Xpath]],ALL!$C:R,COLUMN(O$2),0)),"",VLOOKUP(T_IEA13PL[[#This Row],[Ścieżka Xpath]],ALL!$C:R,COLUMN(O$2),0))</f>
        <v>P6 new element.</v>
      </c>
    </row>
    <row r="154" spans="1:15">
      <c r="A154" s="25" t="s">
        <v>1119</v>
      </c>
      <c r="B154" s="15">
        <v>152</v>
      </c>
      <c r="C154" s="20" t="str">
        <f>IF(ISBLANK(VLOOKUP(T_IEA13PL[[#This Row],[Ścieżka Xpath]],ALL!$C:E,COLUMN(C$2),0)),"",VLOOKUP(T_IEA13PL[[#This Row],[Ścieżka Xpath]],ALL!$C:E,COLUMN(C$2),0))</f>
        <v>13 02 018 026</v>
      </c>
      <c r="D154" s="25" t="s">
        <v>209</v>
      </c>
      <c r="E154" s="25" t="str">
        <f>IF(ISBLANK(VLOOKUP(T_IEA13PL[[#This Row],[Ścieżka Xpath]],ALL!$C:G,COLUMN(E$2),0)),"",VLOOKUP(T_IEA13PL[[#This Row],[Ścieżka Xpath]],ALL!$C:G,COLUMN(E$2),0))</f>
        <v>Post office box.</v>
      </c>
      <c r="F154" s="19"/>
      <c r="G154" s="19" t="s">
        <v>17</v>
      </c>
      <c r="H154" s="19" t="s">
        <v>173</v>
      </c>
      <c r="I154" s="136"/>
      <c r="J154" s="136" t="s">
        <v>210</v>
      </c>
      <c r="K154" s="19"/>
      <c r="L154" s="21" t="str">
        <f>IF(ISBLANK(VLOOKUP(T_IEA13PL[[#This Row],[Ścieżka Xpath]],ALL!$C:O,COLUMN(L$2),0)),"",VLOOKUP(T_IEA13PL[[#This Row],[Ścieżka Xpath]],ALL!$C:O,COLUMN(L$2),0))</f>
        <v/>
      </c>
      <c r="M154" s="21" t="str">
        <f>IF(ISBLANK(VLOOKUP(T_IEA13PL[[#This Row],[Ścieżka Xpath]],ALL!$C:P,COLUMN(M$2),0)),"",VLOOKUP(T_IEA13PL[[#This Row],[Ścieżka Xpath]],ALL!$C:P,COLUMN(M$2),0))</f>
        <v/>
      </c>
      <c r="N154" s="25" t="str">
        <f>IF(ISBLANK(VLOOKUP(T_IEA13PL[[#This Row],[Ścieżka Xpath]],ALL!$C:Q,COLUMN(N$2),0)),"",VLOOKUP(T_IEA13PL[[#This Row],[Ścieżka Xpath]],ALL!$C:Q,COLUMN(N$2),0))</f>
        <v>Nowy element w Fazie 6.</v>
      </c>
      <c r="O154" s="25" t="str">
        <f>IF(ISBLANK(VLOOKUP(T_IEA13PL[[#This Row],[Ścieżka Xpath]],ALL!$C:R,COLUMN(O$2),0)),"",VLOOKUP(T_IEA13PL[[#This Row],[Ścieżka Xpath]],ALL!$C:R,COLUMN(O$2),0))</f>
        <v>P6 new element.</v>
      </c>
    </row>
    <row r="155" spans="1:15">
      <c r="A155" s="85" t="s">
        <v>1120</v>
      </c>
      <c r="B155" s="83">
        <v>153</v>
      </c>
      <c r="C155" s="208" t="str">
        <f>IF(ISBLANK(VLOOKUP(T_IEA13PL[[#This Row],[Ścieżka Xpath]],ALL!$C:E,COLUMN(C$2),0)),"",VLOOKUP(T_IEA13PL[[#This Row],[Ścieżka Xpath]],ALL!$C:E,COLUMN(C$2),0))</f>
        <v>13 02 074 000</v>
      </c>
      <c r="D155" s="82" t="s">
        <v>365</v>
      </c>
      <c r="E155" s="82" t="str">
        <f>IF(ISBLANK(VLOOKUP(T_IEA13PL[[#This Row],[Ścieżka Xpath]],ALL!$C:G,COLUMN(E$2),0)),"",VLOOKUP(T_IEA13PL[[#This Row],[Ścieżka Xpath]],ALL!$C:G,COLUMN(E$2),0))</f>
        <v>Consignor's (of all goods items) contact person.</v>
      </c>
      <c r="F155" s="83" t="s">
        <v>16</v>
      </c>
      <c r="G155" s="83" t="s">
        <v>12</v>
      </c>
      <c r="H155" s="83"/>
      <c r="I155" s="86"/>
      <c r="J155" s="86" t="s">
        <v>334</v>
      </c>
      <c r="K155" s="35"/>
      <c r="L155" s="182" t="str">
        <f>IF(ISBLANK(VLOOKUP(T_IEA13PL[[#This Row],[Ścieżka Xpath]],ALL!$C:O,COLUMN(L$2),0)),"",VLOOKUP(T_IEA13PL[[#This Row],[Ścieżka Xpath]],ALL!$C:O,COLUMN(L$2),0))</f>
        <v/>
      </c>
      <c r="M155" s="182" t="str">
        <f>IF(ISBLANK(VLOOKUP(T_IEA13PL[[#This Row],[Ścieżka Xpath]],ALL!$C:P,COLUMN(M$2),0)),"",VLOOKUP(T_IEA13PL[[#This Row],[Ścieżka Xpath]],ALL!$C:P,COLUMN(M$2),0))</f>
        <v/>
      </c>
      <c r="N155" s="141" t="str">
        <f>IF(ISBLANK(VLOOKUP(T_IEA13PL[[#This Row],[Ścieżka Xpath]],ALL!$C:Q,COLUMN(N$2),0)),"",VLOOKUP(T_IEA13PL[[#This Row],[Ścieżka Xpath]],ALL!$C:Q,COLUMN(N$2),0))</f>
        <v/>
      </c>
      <c r="O155" s="141" t="str">
        <f>IF(ISBLANK(VLOOKUP(T_IEA13PL[[#This Row],[Ścieżka Xpath]],ALL!$C:R,COLUMN(O$2),0)),"",VLOOKUP(T_IEA13PL[[#This Row],[Ścieżka Xpath]],ALL!$C:R,COLUMN(O$2),0))</f>
        <v/>
      </c>
    </row>
    <row r="156" spans="1:15">
      <c r="A156" s="25" t="s">
        <v>1121</v>
      </c>
      <c r="B156" s="15">
        <v>154</v>
      </c>
      <c r="C156" s="20" t="str">
        <f>IF(ISBLANK(VLOOKUP(T_IEA13PL[[#This Row],[Ścieżka Xpath]],ALL!$C:E,COLUMN(C$2),0)),"",VLOOKUP(T_IEA13PL[[#This Row],[Ścieżka Xpath]],ALL!$C:E,COLUMN(C$2),0))</f>
        <v>13 02 074 016</v>
      </c>
      <c r="D156" s="25" t="s">
        <v>214</v>
      </c>
      <c r="E156" s="25" t="str">
        <f>IF(ISBLANK(VLOOKUP(T_IEA13PL[[#This Row],[Ścieżka Xpath]],ALL!$C:G,COLUMN(E$2),0)),"",VLOOKUP(T_IEA13PL[[#This Row],[Ścieżka Xpath]],ALL!$C:G,COLUMN(E$2),0))</f>
        <v>Name and surname.</v>
      </c>
      <c r="F156" s="19"/>
      <c r="G156" s="19" t="s">
        <v>7</v>
      </c>
      <c r="H156" s="19" t="s">
        <v>173</v>
      </c>
      <c r="I156" s="136"/>
      <c r="J156" s="136"/>
      <c r="K156" s="19"/>
      <c r="L156" s="21" t="str">
        <f>IF(ISBLANK(VLOOKUP(T_IEA13PL[[#This Row],[Ścieżka Xpath]],ALL!$C:O,COLUMN(L$2),0)),"",VLOOKUP(T_IEA13PL[[#This Row],[Ścieżka Xpath]],ALL!$C:O,COLUMN(L$2),0))</f>
        <v/>
      </c>
      <c r="M156" s="21" t="str">
        <f>IF(ISBLANK(VLOOKUP(T_IEA13PL[[#This Row],[Ścieżka Xpath]],ALL!$C:P,COLUMN(M$2),0)),"",VLOOKUP(T_IEA13PL[[#This Row],[Ścieżka Xpath]],ALL!$C:P,COLUMN(M$2),0))</f>
        <v/>
      </c>
      <c r="N156" s="25" t="str">
        <f>IF(ISBLANK(VLOOKUP(T_IEA13PL[[#This Row],[Ścieżka Xpath]],ALL!$C:Q,COLUMN(N$2),0)),"",VLOOKUP(T_IEA13PL[[#This Row],[Ścieżka Xpath]],ALL!$C:Q,COLUMN(N$2),0))</f>
        <v/>
      </c>
      <c r="O156" s="25" t="str">
        <f>IF(ISBLANK(VLOOKUP(T_IEA13PL[[#This Row],[Ścieżka Xpath]],ALL!$C:R,COLUMN(O$2),0)),"",VLOOKUP(T_IEA13PL[[#This Row],[Ścieżka Xpath]],ALL!$C:R,COLUMN(O$2),0))</f>
        <v/>
      </c>
    </row>
    <row r="157" spans="1:15" ht="30">
      <c r="A157" s="25" t="s">
        <v>1122</v>
      </c>
      <c r="B157" s="15">
        <v>155</v>
      </c>
      <c r="C157" s="20" t="str">
        <f>IF(ISBLANK(VLOOKUP(T_IEA13PL[[#This Row],[Ścieżka Xpath]],ALL!$C:E,COLUMN(C$2),0)),"",VLOOKUP(T_IEA13PL[[#This Row],[Ścieżka Xpath]],ALL!$C:E,COLUMN(C$2),0))</f>
        <v>13 02 074 075</v>
      </c>
      <c r="D157" s="25" t="s">
        <v>216</v>
      </c>
      <c r="E157" s="25" t="str">
        <f>IF(ISBLANK(VLOOKUP(T_IEA13PL[[#This Row],[Ścieżka Xpath]],ALL!$C:G,COLUMN(E$2),0)),"",VLOOKUP(T_IEA13PL[[#This Row],[Ścieżka Xpath]],ALL!$C:G,COLUMN(E$2),0))</f>
        <v>Phone number.</v>
      </c>
      <c r="F157" s="19"/>
      <c r="G157" s="19" t="s">
        <v>7</v>
      </c>
      <c r="H157" s="19" t="s">
        <v>47</v>
      </c>
      <c r="I157" s="136"/>
      <c r="J157" s="136" t="s">
        <v>217</v>
      </c>
      <c r="K157" s="19"/>
      <c r="L157" s="21" t="str">
        <f>IF(ISBLANK(VLOOKUP(T_IEA13PL[[#This Row],[Ścieżka Xpath]],ALL!$C:O,COLUMN(L$2),0)),"",VLOOKUP(T_IEA13PL[[#This Row],[Ścieżka Xpath]],ALL!$C:O,COLUMN(L$2),0))</f>
        <v/>
      </c>
      <c r="M157" s="21" t="str">
        <f>IF(ISBLANK(VLOOKUP(T_IEA13PL[[#This Row],[Ścieżka Xpath]],ALL!$C:P,COLUMN(M$2),0)),"",VLOOKUP(T_IEA13PL[[#This Row],[Ścieżka Xpath]],ALL!$C:P,COLUMN(M$2),0))</f>
        <v/>
      </c>
      <c r="N157" s="25" t="str">
        <f>IF(ISBLANK(VLOOKUP(T_IEA13PL[[#This Row],[Ścieżka Xpath]],ALL!$C:Q,COLUMN(N$2),0)),"",VLOOKUP(T_IEA13PL[[#This Row],[Ścieżka Xpath]],ALL!$C:Q,COLUMN(N$2),0))</f>
        <v>Dodanie reguły/warunku.</v>
      </c>
      <c r="O157" s="25" t="str">
        <f>IF(ISBLANK(VLOOKUP(T_IEA13PL[[#This Row],[Ścieżka Xpath]],ALL!$C:R,COLUMN(O$2),0)),"",VLOOKUP(T_IEA13PL[[#This Row],[Ścieżka Xpath]],ALL!$C:R,COLUMN(O$2),0))</f>
        <v>R/C addition.</v>
      </c>
    </row>
    <row r="158" spans="1:15">
      <c r="A158" s="25" t="s">
        <v>1123</v>
      </c>
      <c r="B158" s="15">
        <v>156</v>
      </c>
      <c r="C158" s="20" t="str">
        <f>IF(ISBLANK(VLOOKUP(T_IEA13PL[[#This Row],[Ścieżka Xpath]],ALL!$C:E,COLUMN(C$2),0)),"",VLOOKUP(T_IEA13PL[[#This Row],[Ścieżka Xpath]],ALL!$C:E,COLUMN(C$2),0))</f>
        <v>13 02 074 076</v>
      </c>
      <c r="D158" s="25" t="s">
        <v>219</v>
      </c>
      <c r="E158" s="25" t="str">
        <f>IF(ISBLANK(VLOOKUP(T_IEA13PL[[#This Row],[Ścieżka Xpath]],ALL!$C:G,COLUMN(E$2),0)),"",VLOOKUP(T_IEA13PL[[#This Row],[Ścieżka Xpath]],ALL!$C:G,COLUMN(E$2),0))</f>
        <v>Email address.</v>
      </c>
      <c r="F158" s="19"/>
      <c r="G158" s="19" t="s">
        <v>12</v>
      </c>
      <c r="H158" s="19" t="s">
        <v>220</v>
      </c>
      <c r="I158" s="136"/>
      <c r="J158" s="136" t="s">
        <v>59</v>
      </c>
      <c r="K158" s="19"/>
      <c r="L158" s="21" t="str">
        <f>IF(ISBLANK(VLOOKUP(T_IEA13PL[[#This Row],[Ścieżka Xpath]],ALL!$C:O,COLUMN(L$2),0)),"",VLOOKUP(T_IEA13PL[[#This Row],[Ścieżka Xpath]],ALL!$C:O,COLUMN(L$2),0))</f>
        <v/>
      </c>
      <c r="M158" s="21" t="str">
        <f>IF(ISBLANK(VLOOKUP(T_IEA13PL[[#This Row],[Ścieżka Xpath]],ALL!$C:P,COLUMN(M$2),0)),"",VLOOKUP(T_IEA13PL[[#This Row],[Ścieżka Xpath]],ALL!$C:P,COLUMN(M$2),0))</f>
        <v/>
      </c>
      <c r="N158" s="25" t="str">
        <f>IF(ISBLANK(VLOOKUP(T_IEA13PL[[#This Row],[Ścieżka Xpath]],ALL!$C:Q,COLUMN(N$2),0)),"",VLOOKUP(T_IEA13PL[[#This Row],[Ścieżka Xpath]],ALL!$C:Q,COLUMN(N$2),0))</f>
        <v/>
      </c>
      <c r="O158" s="25" t="str">
        <f>IF(ISBLANK(VLOOKUP(T_IEA13PL[[#This Row],[Ścieżka Xpath]],ALL!$C:R,COLUMN(O$2),0)),"",VLOOKUP(T_IEA13PL[[#This Row],[Ścieżka Xpath]],ALL!$C:R,COLUMN(O$2),0))</f>
        <v/>
      </c>
    </row>
    <row r="159" spans="1:15" ht="30">
      <c r="A159" s="85" t="s">
        <v>1124</v>
      </c>
      <c r="B159" s="83">
        <v>157</v>
      </c>
      <c r="C159" s="208" t="str">
        <f>IF(ISBLANK(VLOOKUP(T_IEA13PL[[#This Row],[Ścieżka Xpath]],ALL!$C:E,COLUMN(C$2),0)),"",VLOOKUP(T_IEA13PL[[#This Row],[Ścieżka Xpath]],ALL!$C:E,COLUMN(C$2),0))</f>
        <v>13 03 000 000</v>
      </c>
      <c r="D159" s="82" t="s">
        <v>370</v>
      </c>
      <c r="E159" s="82" t="str">
        <f>IF(ISBLANK(VLOOKUP(T_IEA13PL[[#This Row],[Ścieżka Xpath]],ALL!$C:G,COLUMN(E$2),0)),"",VLOOKUP(T_IEA13PL[[#This Row],[Ścieżka Xpath]],ALL!$C:G,COLUMN(E$2),0))</f>
        <v>Consignee (of all goods items) details.</v>
      </c>
      <c r="F159" s="83" t="s">
        <v>16</v>
      </c>
      <c r="G159" s="83" t="s">
        <v>17</v>
      </c>
      <c r="H159" s="83"/>
      <c r="I159" s="86"/>
      <c r="J159" s="86" t="s">
        <v>371</v>
      </c>
      <c r="K159" s="35"/>
      <c r="L159" s="182" t="str">
        <f>IF(ISBLANK(VLOOKUP(T_IEA13PL[[#This Row],[Ścieżka Xpath]],ALL!$C:O,COLUMN(L$2),0)),"",VLOOKUP(T_IEA13PL[[#This Row],[Ścieżka Xpath]],ALL!$C:O,COLUMN(L$2),0))</f>
        <v/>
      </c>
      <c r="M159" s="182" t="str">
        <f>IF(ISBLANK(VLOOKUP(T_IEA13PL[[#This Row],[Ścieżka Xpath]],ALL!$C:P,COLUMN(M$2),0)),"",VLOOKUP(T_IEA13PL[[#This Row],[Ścieżka Xpath]],ALL!$C:P,COLUMN(M$2),0))</f>
        <v/>
      </c>
      <c r="N159" s="141" t="str">
        <f>IF(ISBLANK(VLOOKUP(T_IEA13PL[[#This Row],[Ścieżka Xpath]],ALL!$C:Q,COLUMN(N$2),0)),"",VLOOKUP(T_IEA13PL[[#This Row],[Ścieżka Xpath]],ALL!$C:Q,COLUMN(N$2),0))</f>
        <v>Zmiana C0001 na C0003.</v>
      </c>
      <c r="O159" s="141" t="str">
        <f>IF(ISBLANK(VLOOKUP(T_IEA13PL[[#This Row],[Ścieżka Xpath]],ALL!$C:R,COLUMN(O$2),0)),"",VLOOKUP(T_IEA13PL[[#This Row],[Ścieżka Xpath]],ALL!$C:R,COLUMN(O$2),0))</f>
        <v>C0001 replaced with C0003.</v>
      </c>
    </row>
    <row r="160" spans="1:15">
      <c r="A160" s="25" t="s">
        <v>1125</v>
      </c>
      <c r="B160" s="15">
        <v>158</v>
      </c>
      <c r="C160" s="20" t="str">
        <f>IF(ISBLANK(VLOOKUP(T_IEA13PL[[#This Row],[Ścieżka Xpath]],ALL!$C:E,COLUMN(C$2),0)),"",VLOOKUP(T_IEA13PL[[#This Row],[Ścieżka Xpath]],ALL!$C:E,COLUMN(C$2),0))</f>
        <v>13 03 017 000</v>
      </c>
      <c r="D160" s="25" t="s">
        <v>225</v>
      </c>
      <c r="E160" s="25" t="str">
        <f>IF(ISBLANK(VLOOKUP(T_IEA13PL[[#This Row],[Ścieżka Xpath]],ALL!$C:G,COLUMN(E$2),0)),"",VLOOKUP(T_IEA13PL[[#This Row],[Ścieżka Xpath]],ALL!$C:G,COLUMN(E$2),0))</f>
        <v>Identfication number.</v>
      </c>
      <c r="F160" s="19"/>
      <c r="G160" s="19" t="s">
        <v>12</v>
      </c>
      <c r="H160" s="19" t="s">
        <v>167</v>
      </c>
      <c r="I160" s="136"/>
      <c r="J160" s="136" t="s">
        <v>373</v>
      </c>
      <c r="K160" s="19"/>
      <c r="L160" s="21" t="str">
        <f>IF(ISBLANK(VLOOKUP(T_IEA13PL[[#This Row],[Ścieżka Xpath]],ALL!$C:O,COLUMN(L$2),0)),"",VLOOKUP(T_IEA13PL[[#This Row],[Ścieżka Xpath]],ALL!$C:O,COLUMN(L$2),0))</f>
        <v/>
      </c>
      <c r="M160" s="21" t="str">
        <f>IF(ISBLANK(VLOOKUP(T_IEA13PL[[#This Row],[Ścieżka Xpath]],ALL!$C:P,COLUMN(M$2),0)),"",VLOOKUP(T_IEA13PL[[#This Row],[Ścieżka Xpath]],ALL!$C:P,COLUMN(M$2),0))</f>
        <v/>
      </c>
      <c r="N160" s="25" t="str">
        <f>IF(ISBLANK(VLOOKUP(T_IEA13PL[[#This Row],[Ścieżka Xpath]],ALL!$C:Q,COLUMN(N$2),0)),"",VLOOKUP(T_IEA13PL[[#This Row],[Ścieżka Xpath]],ALL!$C:Q,COLUMN(N$2),0))</f>
        <v/>
      </c>
      <c r="O160" s="25" t="str">
        <f>IF(ISBLANK(VLOOKUP(T_IEA13PL[[#This Row],[Ścieżka Xpath]],ALL!$C:R,COLUMN(O$2),0)),"",VLOOKUP(T_IEA13PL[[#This Row],[Ścieżka Xpath]],ALL!$C:R,COLUMN(O$2),0))</f>
        <v/>
      </c>
    </row>
    <row r="161" spans="1:15">
      <c r="A161" s="25" t="s">
        <v>1126</v>
      </c>
      <c r="B161" s="15">
        <v>159</v>
      </c>
      <c r="C161" s="20" t="str">
        <f>IF(ISBLANK(VLOOKUP(T_IEA13PL[[#This Row],[Ścieżka Xpath]],ALL!$C:E,COLUMN(C$2),0)),"",VLOOKUP(T_IEA13PL[[#This Row],[Ścieżka Xpath]],ALL!$C:E,COLUMN(C$2),0))</f>
        <v>13 03 016 000</v>
      </c>
      <c r="D161" s="25" t="s">
        <v>316</v>
      </c>
      <c r="E161" s="25" t="str">
        <f>IF(ISBLANK(VLOOKUP(T_IEA13PL[[#This Row],[Ścieżka Xpath]],ALL!$C:G,COLUMN(E$2),0)),"",VLOOKUP(T_IEA13PL[[#This Row],[Ścieżka Xpath]],ALL!$C:G,COLUMN(E$2),0))</f>
        <v>Name or name and surname.</v>
      </c>
      <c r="F161" s="19"/>
      <c r="G161" s="19" t="s">
        <v>17</v>
      </c>
      <c r="H161" s="19" t="s">
        <v>173</v>
      </c>
      <c r="I161" s="136"/>
      <c r="J161" s="136" t="s">
        <v>174</v>
      </c>
      <c r="K161" s="19"/>
      <c r="L161" s="21" t="str">
        <f>IF(ISBLANK(VLOOKUP(T_IEA13PL[[#This Row],[Ścieżka Xpath]],ALL!$C:O,COLUMN(L$2),0)),"",VLOOKUP(T_IEA13PL[[#This Row],[Ścieżka Xpath]],ALL!$C:O,COLUMN(L$2),0))</f>
        <v/>
      </c>
      <c r="M161" s="21" t="str">
        <f>IF(ISBLANK(VLOOKUP(T_IEA13PL[[#This Row],[Ścieżka Xpath]],ALL!$C:P,COLUMN(M$2),0)),"",VLOOKUP(T_IEA13PL[[#This Row],[Ścieżka Xpath]],ALL!$C:P,COLUMN(M$2),0))</f>
        <v/>
      </c>
      <c r="N161" s="25" t="str">
        <f>IF(ISBLANK(VLOOKUP(T_IEA13PL[[#This Row],[Ścieżka Xpath]],ALL!$C:Q,COLUMN(N$2),0)),"",VLOOKUP(T_IEA13PL[[#This Row],[Ścieżka Xpath]],ALL!$C:Q,COLUMN(N$2),0))</f>
        <v>Zmiana z C0250.</v>
      </c>
      <c r="O161" s="25" t="str">
        <f>IF(ISBLANK(VLOOKUP(T_IEA13PL[[#This Row],[Ścieżka Xpath]],ALL!$C:R,COLUMN(O$2),0)),"",VLOOKUP(T_IEA13PL[[#This Row],[Ścieżka Xpath]],ALL!$C:R,COLUMN(O$2),0))</f>
        <v>Change from C0250.</v>
      </c>
    </row>
    <row r="162" spans="1:15">
      <c r="A162" s="25" t="s">
        <v>1127</v>
      </c>
      <c r="B162" s="15">
        <v>160</v>
      </c>
      <c r="C162" s="20" t="str">
        <f>IF(ISBLANK(VLOOKUP(T_IEA13PL[[#This Row],[Ścieżka Xpath]],ALL!$C:E,COLUMN(C$2),0)),"",VLOOKUP(T_IEA13PL[[#This Row],[Ścieżka Xpath]],ALL!$C:E,COLUMN(C$2),0))</f>
        <v>13 03 028 000</v>
      </c>
      <c r="D162" s="25" t="s">
        <v>345</v>
      </c>
      <c r="E162" s="25" t="str">
        <f>IF(ISBLANK(VLOOKUP(T_IEA13PL[[#This Row],[Ścieżka Xpath]],ALL!$C:G,COLUMN(E$2),0)),"",VLOOKUP(T_IEA13PL[[#This Row],[Ścieżka Xpath]],ALL!$C:G,COLUMN(E$2),0))</f>
        <v>Entity type.</v>
      </c>
      <c r="F162" s="19"/>
      <c r="G162" s="19" t="s">
        <v>17</v>
      </c>
      <c r="H162" s="19" t="s">
        <v>92</v>
      </c>
      <c r="I162" s="136" t="s">
        <v>346</v>
      </c>
      <c r="J162" s="136" t="s">
        <v>1106</v>
      </c>
      <c r="K162" s="19"/>
      <c r="L162" s="21" t="str">
        <f>IF(ISBLANK(VLOOKUP(T_IEA13PL[[#This Row],[Ścieżka Xpath]],ALL!$C:O,COLUMN(L$2),0)),"",VLOOKUP(T_IEA13PL[[#This Row],[Ścieżka Xpath]],ALL!$C:O,COLUMN(L$2),0))</f>
        <v/>
      </c>
      <c r="M162" s="21" t="str">
        <f>IF(ISBLANK(VLOOKUP(T_IEA13PL[[#This Row],[Ścieżka Xpath]],ALL!$C:P,COLUMN(M$2),0)),"",VLOOKUP(T_IEA13PL[[#This Row],[Ścieżka Xpath]],ALL!$C:P,COLUMN(M$2),0))</f>
        <v/>
      </c>
      <c r="N162" s="25" t="str">
        <f>IF(ISBLANK(VLOOKUP(T_IEA13PL[[#This Row],[Ścieżka Xpath]],ALL!$C:Q,COLUMN(N$2),0)),"",VLOOKUP(T_IEA13PL[[#This Row],[Ścieżka Xpath]],ALL!$C:Q,COLUMN(N$2),0))</f>
        <v>Nowy element w Fazie 6.</v>
      </c>
      <c r="O162" s="25" t="str">
        <f>IF(ISBLANK(VLOOKUP(T_IEA13PL[[#This Row],[Ścieżka Xpath]],ALL!$C:R,COLUMN(O$2),0)),"",VLOOKUP(T_IEA13PL[[#This Row],[Ścieżka Xpath]],ALL!$C:R,COLUMN(O$2),0))</f>
        <v>P6 new element.</v>
      </c>
    </row>
    <row r="163" spans="1:15" ht="30">
      <c r="A163" s="85" t="s">
        <v>1128</v>
      </c>
      <c r="B163" s="83">
        <v>161</v>
      </c>
      <c r="C163" s="208" t="str">
        <f>IF(ISBLANK(VLOOKUP(T_IEA13PL[[#This Row],[Ścieżka Xpath]],ALL!$C:E,COLUMN(C$2),0)),"",VLOOKUP(T_IEA13PL[[#This Row],[Ścieżka Xpath]],ALL!$C:E,COLUMN(C$2),0))</f>
        <v>-</v>
      </c>
      <c r="D163" s="82" t="s">
        <v>377</v>
      </c>
      <c r="E163" s="82" t="str">
        <f>IF(ISBLANK(VLOOKUP(T_IEA13PL[[#This Row],[Ścieżka Xpath]],ALL!$C:G,COLUMN(E$2),0)),"",VLOOKUP(T_IEA13PL[[#This Row],[Ścieżka Xpath]],ALL!$C:G,COLUMN(E$2),0))</f>
        <v>Safety &amp; security identification number of the Consignee (of all goods items).</v>
      </c>
      <c r="F163" s="83" t="s">
        <v>16</v>
      </c>
      <c r="G163" s="83" t="s">
        <v>17</v>
      </c>
      <c r="H163" s="83"/>
      <c r="I163" s="86"/>
      <c r="J163" s="86" t="s">
        <v>3658</v>
      </c>
      <c r="K163" s="35"/>
      <c r="L163" s="182" t="str">
        <f>IF(ISBLANK(VLOOKUP(T_IEA13PL[[#This Row],[Ścieżka Xpath]],ALL!$C:O,COLUMN(L$2),0)),"",VLOOKUP(T_IEA13PL[[#This Row],[Ścieżka Xpath]],ALL!$C:O,COLUMN(L$2),0))</f>
        <v/>
      </c>
      <c r="M163" s="182" t="str">
        <f>IF(ISBLANK(VLOOKUP(T_IEA13PL[[#This Row],[Ścieżka Xpath]],ALL!$C:P,COLUMN(M$2),0)),"",VLOOKUP(T_IEA13PL[[#This Row],[Ścieżka Xpath]],ALL!$C:P,COLUMN(M$2),0))</f>
        <v/>
      </c>
      <c r="N163" s="141" t="str">
        <f>IF(ISBLANK(VLOOKUP(T_IEA13PL[[#This Row],[Ścieżka Xpath]],ALL!$C:Q,COLUMN(N$2),0)),"",VLOOKUP(T_IEA13PL[[#This Row],[Ścieżka Xpath]],ALL!$C:Q,COLUMN(N$2),0))</f>
        <v>Nowy element w Fazie 6.</v>
      </c>
      <c r="O163" s="141" t="str">
        <f>IF(ISBLANK(VLOOKUP(T_IEA13PL[[#This Row],[Ścieżka Xpath]],ALL!$C:R,COLUMN(O$2),0)),"",VLOOKUP(T_IEA13PL[[#This Row],[Ścieżka Xpath]],ALL!$C:R,COLUMN(O$2),0))</f>
        <v>P6 new element.</v>
      </c>
    </row>
    <row r="164" spans="1:15" ht="30">
      <c r="A164" s="25" t="s">
        <v>1129</v>
      </c>
      <c r="B164" s="15">
        <v>162</v>
      </c>
      <c r="C164" s="20" t="str">
        <f>IF(ISBLANK(VLOOKUP(T_IEA13PL[[#This Row],[Ścieżka Xpath]],ALL!$C:E,COLUMN(C$2),0)),"",VLOOKUP(T_IEA13PL[[#This Row],[Ścieżka Xpath]],ALL!$C:E,COLUMN(C$2),0))</f>
        <v>-</v>
      </c>
      <c r="D164" s="25" t="s">
        <v>236</v>
      </c>
      <c r="E164" s="25" t="str">
        <f>IF(ISBLANK(VLOOKUP(T_IEA13PL[[#This Row],[Ścieżka Xpath]],ALL!$C:G,COLUMN(E$2),0)),"",VLOOKUP(T_IEA13PL[[#This Row],[Ścieżka Xpath]],ALL!$C:G,COLUMN(E$2),0))</f>
        <v>Identification number for Safety and Security purpose.</v>
      </c>
      <c r="F164" s="19"/>
      <c r="G164" s="19" t="s">
        <v>7</v>
      </c>
      <c r="H164" s="19" t="s">
        <v>167</v>
      </c>
      <c r="I164" s="136"/>
      <c r="J164" s="136" t="s">
        <v>351</v>
      </c>
      <c r="K164" s="19"/>
      <c r="L164" s="21" t="str">
        <f>IF(ISBLANK(VLOOKUP(T_IEA13PL[[#This Row],[Ścieżka Xpath]],ALL!$C:O,COLUMN(L$2),0)),"",VLOOKUP(T_IEA13PL[[#This Row],[Ścieżka Xpath]],ALL!$C:O,COLUMN(L$2),0))</f>
        <v/>
      </c>
      <c r="M164" s="21" t="str">
        <f>IF(ISBLANK(VLOOKUP(T_IEA13PL[[#This Row],[Ścieżka Xpath]],ALL!$C:P,COLUMN(M$2),0)),"",VLOOKUP(T_IEA13PL[[#This Row],[Ścieżka Xpath]],ALL!$C:P,COLUMN(M$2),0))</f>
        <v/>
      </c>
      <c r="N164" s="25" t="str">
        <f>IF(ISBLANK(VLOOKUP(T_IEA13PL[[#This Row],[Ścieżka Xpath]],ALL!$C:Q,COLUMN(N$2),0)),"",VLOOKUP(T_IEA13PL[[#This Row],[Ścieżka Xpath]],ALL!$C:Q,COLUMN(N$2),0))</f>
        <v>Nowy element w Fazie 6.</v>
      </c>
      <c r="O164" s="25" t="str">
        <f>IF(ISBLANK(VLOOKUP(T_IEA13PL[[#This Row],[Ścieżka Xpath]],ALL!$C:R,COLUMN(O$2),0)),"",VLOOKUP(T_IEA13PL[[#This Row],[Ścieżka Xpath]],ALL!$C:R,COLUMN(O$2),0))</f>
        <v>P6 new element.</v>
      </c>
    </row>
    <row r="165" spans="1:15" ht="30">
      <c r="A165" s="25" t="s">
        <v>1130</v>
      </c>
      <c r="B165" s="15">
        <v>163</v>
      </c>
      <c r="C165" s="20" t="str">
        <f>IF(ISBLANK(VLOOKUP(T_IEA13PL[[#This Row],[Ścieżka Xpath]],ALL!$C:E,COLUMN(C$2),0)),"",VLOOKUP(T_IEA13PL[[#This Row],[Ścieżka Xpath]],ALL!$C:E,COLUMN(C$2),0))</f>
        <v>-</v>
      </c>
      <c r="D165" s="25" t="s">
        <v>239</v>
      </c>
      <c r="E165" s="25" t="str">
        <f>IF(ISBLANK(VLOOKUP(T_IEA13PL[[#This Row],[Ścieżka Xpath]],ALL!$C:G,COLUMN(E$2),0)),"",VLOOKUP(T_IEA13PL[[#This Row],[Ścieżka Xpath]],ALL!$C:G,COLUMN(E$2),0))</f>
        <v>Country code.</v>
      </c>
      <c r="F165" s="19"/>
      <c r="G165" s="19" t="s">
        <v>7</v>
      </c>
      <c r="H165" s="19" t="s">
        <v>105</v>
      </c>
      <c r="I165" s="136" t="s">
        <v>184</v>
      </c>
      <c r="J165" s="136"/>
      <c r="K165" s="19"/>
      <c r="L165" s="21" t="str">
        <f>IF(ISBLANK(VLOOKUP(T_IEA13PL[[#This Row],[Ścieżka Xpath]],ALL!$C:O,COLUMN(L$2),0)),"",VLOOKUP(T_IEA13PL[[#This Row],[Ścieżka Xpath]],ALL!$C:O,COLUMN(L$2),0))</f>
        <v/>
      </c>
      <c r="M165" s="21" t="str">
        <f>IF(ISBLANK(VLOOKUP(T_IEA13PL[[#This Row],[Ścieżka Xpath]],ALL!$C:P,COLUMN(M$2),0)),"",VLOOKUP(T_IEA13PL[[#This Row],[Ścieżka Xpath]],ALL!$C:P,COLUMN(M$2),0))</f>
        <v/>
      </c>
      <c r="N165" s="25" t="str">
        <f>IF(ISBLANK(VLOOKUP(T_IEA13PL[[#This Row],[Ścieżka Xpath]],ALL!$C:Q,COLUMN(N$2),0)),"",VLOOKUP(T_IEA13PL[[#This Row],[Ścieżka Xpath]],ALL!$C:Q,COLUMN(N$2),0))</f>
        <v>Nowy element w Fazie 6.</v>
      </c>
      <c r="O165" s="25" t="str">
        <f>IF(ISBLANK(VLOOKUP(T_IEA13PL[[#This Row],[Ścieżka Xpath]],ALL!$C:R,COLUMN(O$2),0)),"",VLOOKUP(T_IEA13PL[[#This Row],[Ścieżka Xpath]],ALL!$C:R,COLUMN(O$2),0))</f>
        <v>P6 new element.</v>
      </c>
    </row>
    <row r="166" spans="1:15">
      <c r="A166" s="85" t="s">
        <v>1131</v>
      </c>
      <c r="B166" s="83">
        <v>164</v>
      </c>
      <c r="C166" s="208" t="str">
        <f>IF(ISBLANK(VLOOKUP(T_IEA13PL[[#This Row],[Ścieżka Xpath]],ALL!$C:E,COLUMN(C$2),0)),"",VLOOKUP(T_IEA13PL[[#This Row],[Ścieżka Xpath]],ALL!$C:E,COLUMN(C$2),0))</f>
        <v>13 03 018 000</v>
      </c>
      <c r="D166" s="82" t="s">
        <v>381</v>
      </c>
      <c r="E166" s="82" t="str">
        <f>IF(ISBLANK(VLOOKUP(T_IEA13PL[[#This Row],[Ścieżka Xpath]],ALL!$C:G,COLUMN(E$2),0)),"",VLOOKUP(T_IEA13PL[[#This Row],[Ścieżka Xpath]],ALL!$C:G,COLUMN(E$2),0))</f>
        <v>Consignee's (of all goods items) address.</v>
      </c>
      <c r="F166" s="83" t="s">
        <v>16</v>
      </c>
      <c r="G166" s="83" t="s">
        <v>17</v>
      </c>
      <c r="H166" s="83"/>
      <c r="I166" s="86"/>
      <c r="J166" s="86" t="s">
        <v>174</v>
      </c>
      <c r="K166" s="35"/>
      <c r="L166" s="182" t="str">
        <f>IF(ISBLANK(VLOOKUP(T_IEA13PL[[#This Row],[Ścieżka Xpath]],ALL!$C:O,COLUMN(L$2),0)),"",VLOOKUP(T_IEA13PL[[#This Row],[Ścieżka Xpath]],ALL!$C:O,COLUMN(L$2),0))</f>
        <v/>
      </c>
      <c r="M166" s="182" t="str">
        <f>IF(ISBLANK(VLOOKUP(T_IEA13PL[[#This Row],[Ścieżka Xpath]],ALL!$C:P,COLUMN(M$2),0)),"",VLOOKUP(T_IEA13PL[[#This Row],[Ścieżka Xpath]],ALL!$C:P,COLUMN(M$2),0))</f>
        <v/>
      </c>
      <c r="N166" s="141" t="str">
        <f>IF(ISBLANK(VLOOKUP(T_IEA13PL[[#This Row],[Ścieżka Xpath]],ALL!$C:Q,COLUMN(N$2),0)),"",VLOOKUP(T_IEA13PL[[#This Row],[Ścieżka Xpath]],ALL!$C:Q,COLUMN(N$2),0))</f>
        <v>Zmiana z C0250.</v>
      </c>
      <c r="O166" s="141" t="str">
        <f>IF(ISBLANK(VLOOKUP(T_IEA13PL[[#This Row],[Ścieżka Xpath]],ALL!$C:R,COLUMN(O$2),0)),"",VLOOKUP(T_IEA13PL[[#This Row],[Ścieżka Xpath]],ALL!$C:R,COLUMN(O$2),0))</f>
        <v>Change from C0250.</v>
      </c>
    </row>
    <row r="167" spans="1:15" ht="45">
      <c r="A167" s="25" t="s">
        <v>1132</v>
      </c>
      <c r="B167" s="15">
        <v>165</v>
      </c>
      <c r="C167" s="20" t="str">
        <f>IF(ISBLANK(VLOOKUP(T_IEA13PL[[#This Row],[Ścieżka Xpath]],ALL!$C:E,COLUMN(C$2),0)),"",VLOOKUP(T_IEA13PL[[#This Row],[Ścieżka Xpath]],ALL!$C:E,COLUMN(C$2),0))</f>
        <v>13 03 018 019</v>
      </c>
      <c r="D167" s="25" t="s">
        <v>188</v>
      </c>
      <c r="E167" s="25" t="str">
        <f>IF(ISBLANK(VLOOKUP(T_IEA13PL[[#This Row],[Ścieżka Xpath]],ALL!$C:G,COLUMN(E$2),0)),"",VLOOKUP(T_IEA13PL[[#This Row],[Ścieżka Xpath]],ALL!$C:G,COLUMN(E$2),0))</f>
        <v>Street and number.</v>
      </c>
      <c r="F167" s="19"/>
      <c r="G167" s="19" t="s">
        <v>17</v>
      </c>
      <c r="H167" s="19" t="s">
        <v>173</v>
      </c>
      <c r="I167" s="136"/>
      <c r="J167" s="136" t="s">
        <v>189</v>
      </c>
      <c r="K167" s="19"/>
      <c r="L167" s="21" t="str">
        <f>IF(ISBLANK(VLOOKUP(T_IEA13PL[[#This Row],[Ścieżka Xpath]],ALL!$C:O,COLUMN(L$2),0)),"",VLOOKUP(T_IEA13PL[[#This Row],[Ścieżka Xpath]],ALL!$C:O,COLUMN(L$2),0))</f>
        <v/>
      </c>
      <c r="M167" s="21" t="str">
        <f>IF(ISBLANK(VLOOKUP(T_IEA13PL[[#This Row],[Ścieżka Xpath]],ALL!$C:P,COLUMN(M$2),0)),"",VLOOKUP(T_IEA13PL[[#This Row],[Ścieżka Xpath]],ALL!$C:P,COLUMN(M$2),0))</f>
        <v/>
      </c>
      <c r="N167" s="25" t="str">
        <f>IF(ISBLANK(VLOOKUP(T_IEA13PL[[#This Row],[Ścieżka Xpath]],ALL!$C:Q,COLUMN(N$2),0)),"",VLOOKUP(T_IEA13PL[[#This Row],[Ścieżka Xpath]],ALL!$C:Q,COLUMN(N$2),0))</f>
        <v>Dodanie reguły/warunku. Zmiana wymaglaności (R-&gt;D).</v>
      </c>
      <c r="O167" s="25" t="str">
        <f>IF(ISBLANK(VLOOKUP(T_IEA13PL[[#This Row],[Ścieżka Xpath]],ALL!$C:R,COLUMN(O$2),0)),"",VLOOKUP(T_IEA13PL[[#This Row],[Ścieżka Xpath]],ALL!$C:R,COLUMN(O$2),0))</f>
        <v>R/C addition. Optionality change (R-&gt;D).</v>
      </c>
    </row>
    <row r="168" spans="1:15">
      <c r="A168" s="25" t="s">
        <v>1133</v>
      </c>
      <c r="B168" s="15">
        <v>166</v>
      </c>
      <c r="C168" s="20" t="str">
        <f>IF(ISBLANK(VLOOKUP(T_IEA13PL[[#This Row],[Ścieżka Xpath]],ALL!$C:E,COLUMN(C$2),0)),"",VLOOKUP(T_IEA13PL[[#This Row],[Ścieżka Xpath]],ALL!$C:E,COLUMN(C$2),0))</f>
        <v>13 03 018 023</v>
      </c>
      <c r="D168" s="25" t="s">
        <v>191</v>
      </c>
      <c r="E168" s="25" t="str">
        <f>IF(ISBLANK(VLOOKUP(T_IEA13PL[[#This Row],[Ścieżka Xpath]],ALL!$C:G,COLUMN(E$2),0)),"",VLOOKUP(T_IEA13PL[[#This Row],[Ścieżka Xpath]],ALL!$C:G,COLUMN(E$2),0))</f>
        <v>Street.</v>
      </c>
      <c r="F168" s="19"/>
      <c r="G168" s="19" t="s">
        <v>17</v>
      </c>
      <c r="H168" s="19" t="s">
        <v>173</v>
      </c>
      <c r="I168" s="136"/>
      <c r="J168" s="136" t="s">
        <v>192</v>
      </c>
      <c r="K168" s="19"/>
      <c r="L168" s="21" t="str">
        <f>IF(ISBLANK(VLOOKUP(T_IEA13PL[[#This Row],[Ścieżka Xpath]],ALL!$C:O,COLUMN(L$2),0)),"",VLOOKUP(T_IEA13PL[[#This Row],[Ścieżka Xpath]],ALL!$C:O,COLUMN(L$2),0))</f>
        <v/>
      </c>
      <c r="M168" s="21" t="str">
        <f>IF(ISBLANK(VLOOKUP(T_IEA13PL[[#This Row],[Ścieżka Xpath]],ALL!$C:P,COLUMN(M$2),0)),"",VLOOKUP(T_IEA13PL[[#This Row],[Ścieżka Xpath]],ALL!$C:P,COLUMN(M$2),0))</f>
        <v/>
      </c>
      <c r="N168" s="25" t="str">
        <f>IF(ISBLANK(VLOOKUP(T_IEA13PL[[#This Row],[Ścieżka Xpath]],ALL!$C:Q,COLUMN(N$2),0)),"",VLOOKUP(T_IEA13PL[[#This Row],[Ścieżka Xpath]],ALL!$C:Q,COLUMN(N$2),0))</f>
        <v>Nowy element w Fazie 6.</v>
      </c>
      <c r="O168" s="25" t="str">
        <f>IF(ISBLANK(VLOOKUP(T_IEA13PL[[#This Row],[Ścieżka Xpath]],ALL!$C:R,COLUMN(O$2),0)),"",VLOOKUP(T_IEA13PL[[#This Row],[Ścieżka Xpath]],ALL!$C:R,COLUMN(O$2),0))</f>
        <v>P6 new element.</v>
      </c>
    </row>
    <row r="169" spans="1:15">
      <c r="A169" s="25" t="s">
        <v>1134</v>
      </c>
      <c r="B169" s="15">
        <v>167</v>
      </c>
      <c r="C169" s="20" t="str">
        <f>IF(ISBLANK(VLOOKUP(T_IEA13PL[[#This Row],[Ścieżka Xpath]],ALL!$C:E,COLUMN(C$2),0)),"",VLOOKUP(T_IEA13PL[[#This Row],[Ścieżka Xpath]],ALL!$C:E,COLUMN(C$2),0))</f>
        <v>13 03 018 024</v>
      </c>
      <c r="D169" s="25" t="s">
        <v>194</v>
      </c>
      <c r="E169" s="25" t="str">
        <f>IF(ISBLANK(VLOOKUP(T_IEA13PL[[#This Row],[Ścieżka Xpath]],ALL!$C:G,COLUMN(E$2),0)),"",VLOOKUP(T_IEA13PL[[#This Row],[Ścieżka Xpath]],ALL!$C:G,COLUMN(E$2),0))</f>
        <v>Street - additional line.</v>
      </c>
      <c r="F169" s="19"/>
      <c r="G169" s="19" t="s">
        <v>17</v>
      </c>
      <c r="H169" s="19" t="s">
        <v>173</v>
      </c>
      <c r="I169" s="136"/>
      <c r="J169" s="136" t="s">
        <v>195</v>
      </c>
      <c r="K169" s="19"/>
      <c r="L169" s="21" t="str">
        <f>IF(ISBLANK(VLOOKUP(T_IEA13PL[[#This Row],[Ścieżka Xpath]],ALL!$C:O,COLUMN(L$2),0)),"",VLOOKUP(T_IEA13PL[[#This Row],[Ścieżka Xpath]],ALL!$C:O,COLUMN(L$2),0))</f>
        <v/>
      </c>
      <c r="M169" s="21" t="str">
        <f>IF(ISBLANK(VLOOKUP(T_IEA13PL[[#This Row],[Ścieżka Xpath]],ALL!$C:P,COLUMN(M$2),0)),"",VLOOKUP(T_IEA13PL[[#This Row],[Ścieżka Xpath]],ALL!$C:P,COLUMN(M$2),0))</f>
        <v/>
      </c>
      <c r="N169" s="25" t="str">
        <f>IF(ISBLANK(VLOOKUP(T_IEA13PL[[#This Row],[Ścieżka Xpath]],ALL!$C:Q,COLUMN(N$2),0)),"",VLOOKUP(T_IEA13PL[[#This Row],[Ścieżka Xpath]],ALL!$C:Q,COLUMN(N$2),0))</f>
        <v>Nowy element w Fazie 6.</v>
      </c>
      <c r="O169" s="25" t="str">
        <f>IF(ISBLANK(VLOOKUP(T_IEA13PL[[#This Row],[Ścieżka Xpath]],ALL!$C:R,COLUMN(O$2),0)),"",VLOOKUP(T_IEA13PL[[#This Row],[Ścieżka Xpath]],ALL!$C:R,COLUMN(O$2),0))</f>
        <v>P6 new element.</v>
      </c>
    </row>
    <row r="170" spans="1:15">
      <c r="A170" s="25" t="s">
        <v>1135</v>
      </c>
      <c r="B170" s="15">
        <v>168</v>
      </c>
      <c r="C170" s="20" t="str">
        <f>IF(ISBLANK(VLOOKUP(T_IEA13PL[[#This Row],[Ścieżka Xpath]],ALL!$C:E,COLUMN(C$2),0)),"",VLOOKUP(T_IEA13PL[[#This Row],[Ścieżka Xpath]],ALL!$C:E,COLUMN(C$2),0))</f>
        <v>13 03 018 025</v>
      </c>
      <c r="D170" s="25" t="s">
        <v>197</v>
      </c>
      <c r="E170" s="25" t="str">
        <f>IF(ISBLANK(VLOOKUP(T_IEA13PL[[#This Row],[Ścieżka Xpath]],ALL!$C:G,COLUMN(E$2),0)),"",VLOOKUP(T_IEA13PL[[#This Row],[Ścieżka Xpath]],ALL!$C:G,COLUMN(E$2),0))</f>
        <v>Street number.</v>
      </c>
      <c r="F170" s="19"/>
      <c r="G170" s="19" t="s">
        <v>17</v>
      </c>
      <c r="H170" s="19" t="s">
        <v>47</v>
      </c>
      <c r="I170" s="136"/>
      <c r="J170" s="136" t="s">
        <v>198</v>
      </c>
      <c r="K170" s="19"/>
      <c r="L170" s="21" t="str">
        <f>IF(ISBLANK(VLOOKUP(T_IEA13PL[[#This Row],[Ścieżka Xpath]],ALL!$C:O,COLUMN(L$2),0)),"",VLOOKUP(T_IEA13PL[[#This Row],[Ścieżka Xpath]],ALL!$C:O,COLUMN(L$2),0))</f>
        <v/>
      </c>
      <c r="M170" s="21" t="str">
        <f>IF(ISBLANK(VLOOKUP(T_IEA13PL[[#This Row],[Ścieżka Xpath]],ALL!$C:P,COLUMN(M$2),0)),"",VLOOKUP(T_IEA13PL[[#This Row],[Ścieżka Xpath]],ALL!$C:P,COLUMN(M$2),0))</f>
        <v/>
      </c>
      <c r="N170" s="25" t="str">
        <f>IF(ISBLANK(VLOOKUP(T_IEA13PL[[#This Row],[Ścieżka Xpath]],ALL!$C:Q,COLUMN(N$2),0)),"",VLOOKUP(T_IEA13PL[[#This Row],[Ścieżka Xpath]],ALL!$C:Q,COLUMN(N$2),0))</f>
        <v>Nowy element w Fazie 6.</v>
      </c>
      <c r="O170" s="25" t="str">
        <f>IF(ISBLANK(VLOOKUP(T_IEA13PL[[#This Row],[Ścieżka Xpath]],ALL!$C:R,COLUMN(O$2),0)),"",VLOOKUP(T_IEA13PL[[#This Row],[Ścieżka Xpath]],ALL!$C:R,COLUMN(O$2),0))</f>
        <v>P6 new element.</v>
      </c>
    </row>
    <row r="171" spans="1:15">
      <c r="A171" s="25" t="s">
        <v>1136</v>
      </c>
      <c r="B171" s="15">
        <v>169</v>
      </c>
      <c r="C171" s="20" t="str">
        <f>IF(ISBLANK(VLOOKUP(T_IEA13PL[[#This Row],[Ścieżka Xpath]],ALL!$C:E,COLUMN(C$2),0)),"",VLOOKUP(T_IEA13PL[[#This Row],[Ścieżka Xpath]],ALL!$C:E,COLUMN(C$2),0))</f>
        <v>13 03 018 021</v>
      </c>
      <c r="D171" s="25" t="s">
        <v>200</v>
      </c>
      <c r="E171" s="25" t="str">
        <f>IF(ISBLANK(VLOOKUP(T_IEA13PL[[#This Row],[Ścieżka Xpath]],ALL!$C:G,COLUMN(E$2),0)),"",VLOOKUP(T_IEA13PL[[#This Row],[Ścieżka Xpath]],ALL!$C:G,COLUMN(E$2),0))</f>
        <v>ZIP, postcode.</v>
      </c>
      <c r="F171" s="19"/>
      <c r="G171" s="19" t="s">
        <v>17</v>
      </c>
      <c r="H171" s="19" t="s">
        <v>167</v>
      </c>
      <c r="I171" s="136"/>
      <c r="J171" s="136" t="s">
        <v>201</v>
      </c>
      <c r="K171" s="19"/>
      <c r="L171" s="21" t="str">
        <f>IF(ISBLANK(VLOOKUP(T_IEA13PL[[#This Row],[Ścieżka Xpath]],ALL!$C:O,COLUMN(L$2),0)),"",VLOOKUP(T_IEA13PL[[#This Row],[Ścieżka Xpath]],ALL!$C:O,COLUMN(L$2),0))</f>
        <v/>
      </c>
      <c r="M171" s="21" t="str">
        <f>IF(ISBLANK(VLOOKUP(T_IEA13PL[[#This Row],[Ścieżka Xpath]],ALL!$C:P,COLUMN(M$2),0)),"",VLOOKUP(T_IEA13PL[[#This Row],[Ścieżka Xpath]],ALL!$C:P,COLUMN(M$2),0))</f>
        <v/>
      </c>
      <c r="N171" s="25" t="str">
        <f>IF(ISBLANK(VLOOKUP(T_IEA13PL[[#This Row],[Ścieżka Xpath]],ALL!$C:Q,COLUMN(N$2),0)),"",VLOOKUP(T_IEA13PL[[#This Row],[Ścieżka Xpath]],ALL!$C:Q,COLUMN(N$2),0))</f>
        <v>Zmiana z C0505.</v>
      </c>
      <c r="O171" s="25" t="str">
        <f>IF(ISBLANK(VLOOKUP(T_IEA13PL[[#This Row],[Ścieżka Xpath]],ALL!$C:R,COLUMN(O$2),0)),"",VLOOKUP(T_IEA13PL[[#This Row],[Ścieżka Xpath]],ALL!$C:R,COLUMN(O$2),0))</f>
        <v>Change from C0505.</v>
      </c>
    </row>
    <row r="172" spans="1:15">
      <c r="A172" s="25" t="s">
        <v>1137</v>
      </c>
      <c r="B172" s="15">
        <v>170</v>
      </c>
      <c r="C172" s="20" t="str">
        <f>IF(ISBLANK(VLOOKUP(T_IEA13PL[[#This Row],[Ścieżka Xpath]],ALL!$C:E,COLUMN(C$2),0)),"",VLOOKUP(T_IEA13PL[[#This Row],[Ścieżka Xpath]],ALL!$C:E,COLUMN(C$2),0))</f>
        <v>13 03 018 022</v>
      </c>
      <c r="D172" s="25" t="s">
        <v>204</v>
      </c>
      <c r="E172" s="25" t="str">
        <f>IF(ISBLANK(VLOOKUP(T_IEA13PL[[#This Row],[Ścieżka Xpath]],ALL!$C:G,COLUMN(E$2),0)),"",VLOOKUP(T_IEA13PL[[#This Row],[Ścieżka Xpath]],ALL!$C:G,COLUMN(E$2),0))</f>
        <v>City.</v>
      </c>
      <c r="F172" s="19"/>
      <c r="G172" s="19" t="s">
        <v>7</v>
      </c>
      <c r="H172" s="19" t="s">
        <v>47</v>
      </c>
      <c r="I172" s="136"/>
      <c r="J172" s="136"/>
      <c r="K172" s="19"/>
      <c r="L172" s="21" t="str">
        <f>IF(ISBLANK(VLOOKUP(T_IEA13PL[[#This Row],[Ścieżka Xpath]],ALL!$C:O,COLUMN(L$2),0)),"",VLOOKUP(T_IEA13PL[[#This Row],[Ścieżka Xpath]],ALL!$C:O,COLUMN(L$2),0))</f>
        <v/>
      </c>
      <c r="M172" s="21" t="str">
        <f>IF(ISBLANK(VLOOKUP(T_IEA13PL[[#This Row],[Ścieżka Xpath]],ALL!$C:P,COLUMN(M$2),0)),"",VLOOKUP(T_IEA13PL[[#This Row],[Ścieżka Xpath]],ALL!$C:P,COLUMN(M$2),0))</f>
        <v/>
      </c>
      <c r="N172" s="25" t="str">
        <f>IF(ISBLANK(VLOOKUP(T_IEA13PL[[#This Row],[Ścieżka Xpath]],ALL!$C:Q,COLUMN(N$2),0)),"",VLOOKUP(T_IEA13PL[[#This Row],[Ścieżka Xpath]],ALL!$C:Q,COLUMN(N$2),0))</f>
        <v/>
      </c>
      <c r="O172" s="25" t="str">
        <f>IF(ISBLANK(VLOOKUP(T_IEA13PL[[#This Row],[Ścieżka Xpath]],ALL!$C:R,COLUMN(O$2),0)),"",VLOOKUP(T_IEA13PL[[#This Row],[Ścieżka Xpath]],ALL!$C:R,COLUMN(O$2),0))</f>
        <v/>
      </c>
    </row>
    <row r="173" spans="1:15">
      <c r="A173" s="25" t="s">
        <v>1138</v>
      </c>
      <c r="B173" s="15">
        <v>171</v>
      </c>
      <c r="C173" s="20" t="str">
        <f>IF(ISBLANK(VLOOKUP(T_IEA13PL[[#This Row],[Ścieżka Xpath]],ALL!$C:E,COLUMN(C$2),0)),"",VLOOKUP(T_IEA13PL[[#This Row],[Ścieżka Xpath]],ALL!$C:E,COLUMN(C$2),0))</f>
        <v>13 03 018 020</v>
      </c>
      <c r="D173" s="25" t="s">
        <v>183</v>
      </c>
      <c r="E173" s="25" t="str">
        <f>IF(ISBLANK(VLOOKUP(T_IEA13PL[[#This Row],[Ścieżka Xpath]],ALL!$C:G,COLUMN(E$2),0)),"",VLOOKUP(T_IEA13PL[[#This Row],[Ścieżka Xpath]],ALL!$C:G,COLUMN(E$2),0))</f>
        <v>Country code.</v>
      </c>
      <c r="F173" s="19"/>
      <c r="G173" s="19" t="s">
        <v>7</v>
      </c>
      <c r="H173" s="19" t="s">
        <v>105</v>
      </c>
      <c r="I173" s="136" t="s">
        <v>184</v>
      </c>
      <c r="J173" s="136"/>
      <c r="K173" s="19"/>
      <c r="L173" s="21" t="str">
        <f>IF(ISBLANK(VLOOKUP(T_IEA13PL[[#This Row],[Ścieżka Xpath]],ALL!$C:O,COLUMN(L$2),0)),"",VLOOKUP(T_IEA13PL[[#This Row],[Ścieżka Xpath]],ALL!$C:O,COLUMN(L$2),0))</f>
        <v/>
      </c>
      <c r="M173" s="21" t="str">
        <f>IF(ISBLANK(VLOOKUP(T_IEA13PL[[#This Row],[Ścieżka Xpath]],ALL!$C:P,COLUMN(M$2),0)),"",VLOOKUP(T_IEA13PL[[#This Row],[Ścieżka Xpath]],ALL!$C:P,COLUMN(M$2),0))</f>
        <v/>
      </c>
      <c r="N173" s="25" t="str">
        <f>IF(ISBLANK(VLOOKUP(T_IEA13PL[[#This Row],[Ścieżka Xpath]],ALL!$C:Q,COLUMN(N$2),0)),"",VLOOKUP(T_IEA13PL[[#This Row],[Ścieżka Xpath]],ALL!$C:Q,COLUMN(N$2),0))</f>
        <v/>
      </c>
      <c r="O173" s="25" t="str">
        <f>IF(ISBLANK(VLOOKUP(T_IEA13PL[[#This Row],[Ścieżka Xpath]],ALL!$C:R,COLUMN(O$2),0)),"",VLOOKUP(T_IEA13PL[[#This Row],[Ścieżka Xpath]],ALL!$C:R,COLUMN(O$2),0))</f>
        <v/>
      </c>
    </row>
    <row r="174" spans="1:15">
      <c r="A174" s="25" t="s">
        <v>1139</v>
      </c>
      <c r="B174" s="15">
        <v>172</v>
      </c>
      <c r="C174" s="20" t="str">
        <f>IF(ISBLANK(VLOOKUP(T_IEA13PL[[#This Row],[Ścieżka Xpath]],ALL!$C:E,COLUMN(C$2),0)),"",VLOOKUP(T_IEA13PL[[#This Row],[Ścieżka Xpath]],ALL!$C:E,COLUMN(C$2),0))</f>
        <v>13 03 018 027</v>
      </c>
      <c r="D174" s="25"/>
      <c r="E174" s="25" t="str">
        <f>IF(ISBLANK(VLOOKUP(T_IEA13PL[[#This Row],[Ścieżka Xpath]],ALL!$C:G,COLUMN(E$2),0)),"",VLOOKUP(T_IEA13PL[[#This Row],[Ścieżka Xpath]],ALL!$C:G,COLUMN(E$2),0))</f>
        <v>Subdivision.</v>
      </c>
      <c r="F174" s="19"/>
      <c r="G174" s="19" t="s">
        <v>17</v>
      </c>
      <c r="H174" s="19" t="s">
        <v>47</v>
      </c>
      <c r="I174" s="136"/>
      <c r="J174" s="136" t="s">
        <v>207</v>
      </c>
      <c r="K174" s="19"/>
      <c r="L174" s="21" t="str">
        <f>IF(ISBLANK(VLOOKUP(T_IEA13PL[[#This Row],[Ścieżka Xpath]],ALL!$C:O,COLUMN(L$2),0)),"",VLOOKUP(T_IEA13PL[[#This Row],[Ścieżka Xpath]],ALL!$C:O,COLUMN(L$2),0))</f>
        <v/>
      </c>
      <c r="M174" s="21" t="str">
        <f>IF(ISBLANK(VLOOKUP(T_IEA13PL[[#This Row],[Ścieżka Xpath]],ALL!$C:P,COLUMN(M$2),0)),"",VLOOKUP(T_IEA13PL[[#This Row],[Ścieżka Xpath]],ALL!$C:P,COLUMN(M$2),0))</f>
        <v/>
      </c>
      <c r="N174" s="25" t="str">
        <f>IF(ISBLANK(VLOOKUP(T_IEA13PL[[#This Row],[Ścieżka Xpath]],ALL!$C:Q,COLUMN(N$2),0)),"",VLOOKUP(T_IEA13PL[[#This Row],[Ścieżka Xpath]],ALL!$C:Q,COLUMN(N$2),0))</f>
        <v>Nowy element w Fazie 6.</v>
      </c>
      <c r="O174" s="25" t="str">
        <f>IF(ISBLANK(VLOOKUP(T_IEA13PL[[#This Row],[Ścieżka Xpath]],ALL!$C:R,COLUMN(O$2),0)),"",VLOOKUP(T_IEA13PL[[#This Row],[Ścieżka Xpath]],ALL!$C:R,COLUMN(O$2),0))</f>
        <v>P6 new element.</v>
      </c>
    </row>
    <row r="175" spans="1:15">
      <c r="A175" s="25" t="s">
        <v>1140</v>
      </c>
      <c r="B175" s="15">
        <v>173</v>
      </c>
      <c r="C175" s="20" t="str">
        <f>IF(ISBLANK(VLOOKUP(T_IEA13PL[[#This Row],[Ścieżka Xpath]],ALL!$C:E,COLUMN(C$2),0)),"",VLOOKUP(T_IEA13PL[[#This Row],[Ścieżka Xpath]],ALL!$C:E,COLUMN(C$2),0))</f>
        <v>13 03 018 026</v>
      </c>
      <c r="D175" s="25" t="s">
        <v>209</v>
      </c>
      <c r="E175" s="25" t="str">
        <f>IF(ISBLANK(VLOOKUP(T_IEA13PL[[#This Row],[Ścieżka Xpath]],ALL!$C:G,COLUMN(E$2),0)),"",VLOOKUP(T_IEA13PL[[#This Row],[Ścieżka Xpath]],ALL!$C:G,COLUMN(E$2),0))</f>
        <v>Post office box.</v>
      </c>
      <c r="F175" s="19"/>
      <c r="G175" s="19" t="s">
        <v>17</v>
      </c>
      <c r="H175" s="19" t="s">
        <v>173</v>
      </c>
      <c r="I175" s="136"/>
      <c r="J175" s="136" t="s">
        <v>210</v>
      </c>
      <c r="K175" s="19"/>
      <c r="L175" s="21" t="str">
        <f>IF(ISBLANK(VLOOKUP(T_IEA13PL[[#This Row],[Ścieżka Xpath]],ALL!$C:O,COLUMN(L$2),0)),"",VLOOKUP(T_IEA13PL[[#This Row],[Ścieżka Xpath]],ALL!$C:O,COLUMN(L$2),0))</f>
        <v/>
      </c>
      <c r="M175" s="21" t="str">
        <f>IF(ISBLANK(VLOOKUP(T_IEA13PL[[#This Row],[Ścieżka Xpath]],ALL!$C:P,COLUMN(M$2),0)),"",VLOOKUP(T_IEA13PL[[#This Row],[Ścieżka Xpath]],ALL!$C:P,COLUMN(M$2),0))</f>
        <v/>
      </c>
      <c r="N175" s="25" t="str">
        <f>IF(ISBLANK(VLOOKUP(T_IEA13PL[[#This Row],[Ścieżka Xpath]],ALL!$C:Q,COLUMN(N$2),0)),"",VLOOKUP(T_IEA13PL[[#This Row],[Ścieżka Xpath]],ALL!$C:Q,COLUMN(N$2),0))</f>
        <v>Nowy element w Fazie 6.</v>
      </c>
      <c r="O175" s="25" t="str">
        <f>IF(ISBLANK(VLOOKUP(T_IEA13PL[[#This Row],[Ścieżka Xpath]],ALL!$C:R,COLUMN(O$2),0)),"",VLOOKUP(T_IEA13PL[[#This Row],[Ścieżka Xpath]],ALL!$C:R,COLUMN(O$2),0))</f>
        <v>P6 new element.</v>
      </c>
    </row>
    <row r="176" spans="1:15" ht="30">
      <c r="A176" s="85" t="s">
        <v>1141</v>
      </c>
      <c r="B176" s="83">
        <v>174</v>
      </c>
      <c r="C176" s="208" t="str">
        <f>IF(ISBLANK(VLOOKUP(T_IEA13PL[[#This Row],[Ścieżka Xpath]],ALL!$C:E,COLUMN(C$2),0)),"",VLOOKUP(T_IEA13PL[[#This Row],[Ścieżka Xpath]],ALL!$C:E,COLUMN(C$2),0))</f>
        <v>-</v>
      </c>
      <c r="D176" s="82" t="s">
        <v>392</v>
      </c>
      <c r="E176" s="82" t="str">
        <f>IF(ISBLANK(VLOOKUP(T_IEA13PL[[#This Row],[Ścieżka Xpath]],ALL!$C:G,COLUMN(E$2),0)),"",VLOOKUP(T_IEA13PL[[#This Row],[Ścieżka Xpath]],ALL!$C:G,COLUMN(E$2),0))</f>
        <v>Consignee's (of all goods items) contact person.</v>
      </c>
      <c r="F176" s="83" t="s">
        <v>16</v>
      </c>
      <c r="G176" s="83" t="s">
        <v>17</v>
      </c>
      <c r="H176" s="83"/>
      <c r="I176" s="86"/>
      <c r="J176" s="86" t="s">
        <v>3657</v>
      </c>
      <c r="K176" s="35"/>
      <c r="L176" s="182" t="str">
        <f>IF(ISBLANK(VLOOKUP(T_IEA13PL[[#This Row],[Ścieżka Xpath]],ALL!$C:O,COLUMN(L$2),0)),"",VLOOKUP(T_IEA13PL[[#This Row],[Ścieżka Xpath]],ALL!$C:O,COLUMN(L$2),0))</f>
        <v/>
      </c>
      <c r="M176" s="182" t="str">
        <f>IF(ISBLANK(VLOOKUP(T_IEA13PL[[#This Row],[Ścieżka Xpath]],ALL!$C:P,COLUMN(M$2),0)),"",VLOOKUP(T_IEA13PL[[#This Row],[Ścieżka Xpath]],ALL!$C:P,COLUMN(M$2),0))</f>
        <v/>
      </c>
      <c r="N176" s="141" t="str">
        <f>IF(ISBLANK(VLOOKUP(T_IEA13PL[[#This Row],[Ścieżka Xpath]],ALL!$C:Q,COLUMN(N$2),0)),"",VLOOKUP(T_IEA13PL[[#This Row],[Ścieżka Xpath]],ALL!$C:Q,COLUMN(N$2),0))</f>
        <v>Nowy element w Fazie 6.</v>
      </c>
      <c r="O176" s="141" t="str">
        <f>IF(ISBLANK(VLOOKUP(T_IEA13PL[[#This Row],[Ścieżka Xpath]],ALL!$C:R,COLUMN(O$2),0)),"",VLOOKUP(T_IEA13PL[[#This Row],[Ścieżka Xpath]],ALL!$C:R,COLUMN(O$2),0))</f>
        <v>P6 new element.</v>
      </c>
    </row>
    <row r="177" spans="1:15">
      <c r="A177" s="25" t="s">
        <v>1142</v>
      </c>
      <c r="B177" s="15">
        <v>175</v>
      </c>
      <c r="C177" s="20" t="str">
        <f>IF(ISBLANK(VLOOKUP(T_IEA13PL[[#This Row],[Ścieżka Xpath]],ALL!$C:E,COLUMN(C$2),0)),"",VLOOKUP(T_IEA13PL[[#This Row],[Ścieżka Xpath]],ALL!$C:E,COLUMN(C$2),0))</f>
        <v>-</v>
      </c>
      <c r="D177" s="25" t="s">
        <v>214</v>
      </c>
      <c r="E177" s="25" t="str">
        <f>IF(ISBLANK(VLOOKUP(T_IEA13PL[[#This Row],[Ścieżka Xpath]],ALL!$C:G,COLUMN(E$2),0)),"",VLOOKUP(T_IEA13PL[[#This Row],[Ścieżka Xpath]],ALL!$C:G,COLUMN(E$2),0))</f>
        <v>Name and surname.</v>
      </c>
      <c r="F177" s="19"/>
      <c r="G177" s="19" t="s">
        <v>7</v>
      </c>
      <c r="H177" s="19" t="s">
        <v>173</v>
      </c>
      <c r="I177" s="136"/>
      <c r="J177" s="136"/>
      <c r="K177" s="19"/>
      <c r="L177" s="21" t="str">
        <f>IF(ISBLANK(VLOOKUP(T_IEA13PL[[#This Row],[Ścieżka Xpath]],ALL!$C:O,COLUMN(L$2),0)),"",VLOOKUP(T_IEA13PL[[#This Row],[Ścieżka Xpath]],ALL!$C:O,COLUMN(L$2),0))</f>
        <v/>
      </c>
      <c r="M177" s="21" t="str">
        <f>IF(ISBLANK(VLOOKUP(T_IEA13PL[[#This Row],[Ścieżka Xpath]],ALL!$C:P,COLUMN(M$2),0)),"",VLOOKUP(T_IEA13PL[[#This Row],[Ścieżka Xpath]],ALL!$C:P,COLUMN(M$2),0))</f>
        <v/>
      </c>
      <c r="N177" s="25" t="str">
        <f>IF(ISBLANK(VLOOKUP(T_IEA13PL[[#This Row],[Ścieżka Xpath]],ALL!$C:Q,COLUMN(N$2),0)),"",VLOOKUP(T_IEA13PL[[#This Row],[Ścieżka Xpath]],ALL!$C:Q,COLUMN(N$2),0))</f>
        <v>Nowy element w Fazie 6.</v>
      </c>
      <c r="O177" s="25" t="str">
        <f>IF(ISBLANK(VLOOKUP(T_IEA13PL[[#This Row],[Ścieżka Xpath]],ALL!$C:R,COLUMN(O$2),0)),"",VLOOKUP(T_IEA13PL[[#This Row],[Ścieżka Xpath]],ALL!$C:R,COLUMN(O$2),0))</f>
        <v>P6 new element.</v>
      </c>
    </row>
    <row r="178" spans="1:15">
      <c r="A178" s="25" t="s">
        <v>1143</v>
      </c>
      <c r="B178" s="15">
        <v>176</v>
      </c>
      <c r="C178" s="20" t="str">
        <f>IF(ISBLANK(VLOOKUP(T_IEA13PL[[#This Row],[Ścieżka Xpath]],ALL!$C:E,COLUMN(C$2),0)),"",VLOOKUP(T_IEA13PL[[#This Row],[Ścieżka Xpath]],ALL!$C:E,COLUMN(C$2),0))</f>
        <v>-</v>
      </c>
      <c r="D178" s="25" t="s">
        <v>216</v>
      </c>
      <c r="E178" s="25" t="str">
        <f>IF(ISBLANK(VLOOKUP(T_IEA13PL[[#This Row],[Ścieżka Xpath]],ALL!$C:G,COLUMN(E$2),0)),"",VLOOKUP(T_IEA13PL[[#This Row],[Ścieżka Xpath]],ALL!$C:G,COLUMN(E$2),0))</f>
        <v>Phone number.</v>
      </c>
      <c r="F178" s="19"/>
      <c r="G178" s="19" t="s">
        <v>7</v>
      </c>
      <c r="H178" s="19" t="s">
        <v>47</v>
      </c>
      <c r="I178" s="136"/>
      <c r="J178" s="136" t="s">
        <v>217</v>
      </c>
      <c r="K178" s="19"/>
      <c r="L178" s="21" t="str">
        <f>IF(ISBLANK(VLOOKUP(T_IEA13PL[[#This Row],[Ścieżka Xpath]],ALL!$C:O,COLUMN(L$2),0)),"",VLOOKUP(T_IEA13PL[[#This Row],[Ścieżka Xpath]],ALL!$C:O,COLUMN(L$2),0))</f>
        <v/>
      </c>
      <c r="M178" s="21" t="str">
        <f>IF(ISBLANK(VLOOKUP(T_IEA13PL[[#This Row],[Ścieżka Xpath]],ALL!$C:P,COLUMN(M$2),0)),"",VLOOKUP(T_IEA13PL[[#This Row],[Ścieżka Xpath]],ALL!$C:P,COLUMN(M$2),0))</f>
        <v/>
      </c>
      <c r="N178" s="25" t="str">
        <f>IF(ISBLANK(VLOOKUP(T_IEA13PL[[#This Row],[Ścieżka Xpath]],ALL!$C:Q,COLUMN(N$2),0)),"",VLOOKUP(T_IEA13PL[[#This Row],[Ścieżka Xpath]],ALL!$C:Q,COLUMN(N$2),0))</f>
        <v>Nowy element w Fazie 6.</v>
      </c>
      <c r="O178" s="25" t="str">
        <f>IF(ISBLANK(VLOOKUP(T_IEA13PL[[#This Row],[Ścieżka Xpath]],ALL!$C:R,COLUMN(O$2),0)),"",VLOOKUP(T_IEA13PL[[#This Row],[Ścieżka Xpath]],ALL!$C:R,COLUMN(O$2),0))</f>
        <v>P6 new element.</v>
      </c>
    </row>
    <row r="179" spans="1:15">
      <c r="A179" s="25" t="s">
        <v>1144</v>
      </c>
      <c r="B179" s="15">
        <v>177</v>
      </c>
      <c r="C179" s="20" t="str">
        <f>IF(ISBLANK(VLOOKUP(T_IEA13PL[[#This Row],[Ścieżka Xpath]],ALL!$C:E,COLUMN(C$2),0)),"",VLOOKUP(T_IEA13PL[[#This Row],[Ścieżka Xpath]],ALL!$C:E,COLUMN(C$2),0))</f>
        <v>-</v>
      </c>
      <c r="D179" s="25" t="s">
        <v>219</v>
      </c>
      <c r="E179" s="25" t="str">
        <f>IF(ISBLANK(VLOOKUP(T_IEA13PL[[#This Row],[Ścieżka Xpath]],ALL!$C:G,COLUMN(E$2),0)),"",VLOOKUP(T_IEA13PL[[#This Row],[Ścieżka Xpath]],ALL!$C:G,COLUMN(E$2),0))</f>
        <v>Email address.</v>
      </c>
      <c r="F179" s="19"/>
      <c r="G179" s="19" t="s">
        <v>12</v>
      </c>
      <c r="H179" s="19" t="s">
        <v>220</v>
      </c>
      <c r="I179" s="136"/>
      <c r="J179" s="136" t="s">
        <v>59</v>
      </c>
      <c r="K179" s="19"/>
      <c r="L179" s="21" t="str">
        <f>IF(ISBLANK(VLOOKUP(T_IEA13PL[[#This Row],[Ścieżka Xpath]],ALL!$C:O,COLUMN(L$2),0)),"",VLOOKUP(T_IEA13PL[[#This Row],[Ścieżka Xpath]],ALL!$C:O,COLUMN(L$2),0))</f>
        <v/>
      </c>
      <c r="M179" s="21" t="str">
        <f>IF(ISBLANK(VLOOKUP(T_IEA13PL[[#This Row],[Ścieżka Xpath]],ALL!$C:P,COLUMN(M$2),0)),"",VLOOKUP(T_IEA13PL[[#This Row],[Ścieżka Xpath]],ALL!$C:P,COLUMN(M$2),0))</f>
        <v/>
      </c>
      <c r="N179" s="25" t="str">
        <f>IF(ISBLANK(VLOOKUP(T_IEA13PL[[#This Row],[Ścieżka Xpath]],ALL!$C:Q,COLUMN(N$2),0)),"",VLOOKUP(T_IEA13PL[[#This Row],[Ścieżka Xpath]],ALL!$C:Q,COLUMN(N$2),0))</f>
        <v>Nowy element w Fazie 6.</v>
      </c>
      <c r="O179" s="25" t="str">
        <f>IF(ISBLANK(VLOOKUP(T_IEA13PL[[#This Row],[Ścieżka Xpath]],ALL!$C:R,COLUMN(O$2),0)),"",VLOOKUP(T_IEA13PL[[#This Row],[Ścieżka Xpath]],ALL!$C:R,COLUMN(O$2),0))</f>
        <v>P6 new element.</v>
      </c>
    </row>
    <row r="180" spans="1:15" ht="30">
      <c r="A180" s="85" t="s">
        <v>1145</v>
      </c>
      <c r="B180" s="83">
        <v>178</v>
      </c>
      <c r="C180" s="208" t="str">
        <f>IF(ISBLANK(VLOOKUP(T_IEA13PL[[#This Row],[Ścieżka Xpath]],ALL!$C:E,COLUMN(C$2),0)),"",VLOOKUP(T_IEA13PL[[#This Row],[Ścieżka Xpath]],ALL!$C:E,COLUMN(C$2),0))</f>
        <v>13 14 000 000</v>
      </c>
      <c r="D180" s="82" t="s">
        <v>398</v>
      </c>
      <c r="E180" s="82" t="str">
        <f>IF(ISBLANK(VLOOKUP(T_IEA13PL[[#This Row],[Ścieżka Xpath]],ALL!$C:G,COLUMN(E$2),0)),"",VLOOKUP(T_IEA13PL[[#This Row],[Ścieżka Xpath]],ALL!$C:G,COLUMN(E$2),0))</f>
        <v>Additional supply chain actor (of all goods items) details.</v>
      </c>
      <c r="F180" s="83" t="s">
        <v>271</v>
      </c>
      <c r="G180" s="83" t="s">
        <v>12</v>
      </c>
      <c r="H180" s="83"/>
      <c r="I180" s="86"/>
      <c r="J180" s="203" t="s">
        <v>3812</v>
      </c>
      <c r="K180" s="35"/>
      <c r="L180" s="182" t="str">
        <f>IF(ISBLANK(VLOOKUP(T_IEA13PL[[#This Row],[Ścieżka Xpath]],ALL!$C:O,COLUMN(L$2),0)),"",VLOOKUP(T_IEA13PL[[#This Row],[Ścieżka Xpath]],ALL!$C:O,COLUMN(L$2),0))</f>
        <v/>
      </c>
      <c r="M180" s="182" t="str">
        <f>IF(ISBLANK(VLOOKUP(T_IEA13PL[[#This Row],[Ścieżka Xpath]],ALL!$C:P,COLUMN(M$2),0)),"",VLOOKUP(T_IEA13PL[[#This Row],[Ścieżka Xpath]],ALL!$C:P,COLUMN(M$2),0))</f>
        <v/>
      </c>
      <c r="N180" s="141" t="str">
        <f>IF(ISBLANK(VLOOKUP(T_IEA13PL[[#This Row],[Ścieżka Xpath]],ALL!$C:Q,COLUMN(N$2),0)),"",VLOOKUP(T_IEA13PL[[#This Row],[Ścieżka Xpath]],ALL!$C:Q,COLUMN(N$2),0))</f>
        <v>Dodanie R0040.</v>
      </c>
      <c r="O180" s="141" t="str">
        <f>IF(ISBLANK(VLOOKUP(T_IEA13PL[[#This Row],[Ścieżka Xpath]],ALL!$C:R,COLUMN(O$2),0)),"",VLOOKUP(T_IEA13PL[[#This Row],[Ścieżka Xpath]],ALL!$C:R,COLUMN(O$2),0))</f>
        <v>Addition of R0040.</v>
      </c>
    </row>
    <row r="181" spans="1:15" ht="30">
      <c r="A181" s="25" t="s">
        <v>1146</v>
      </c>
      <c r="B181" s="15">
        <v>179</v>
      </c>
      <c r="C181" s="20" t="str">
        <f>IF(ISBLANK(VLOOKUP(T_IEA13PL[[#This Row],[Ścieżka Xpath]],ALL!$C:E,COLUMN(C$2),0)),"",VLOOKUP(T_IEA13PL[[#This Row],[Ścieżka Xpath]],ALL!$C:E,COLUMN(C$2),0))</f>
        <v>-</v>
      </c>
      <c r="D181" s="25" t="s">
        <v>118</v>
      </c>
      <c r="E181" s="25" t="str">
        <f>IF(ISBLANK(VLOOKUP(T_IEA13PL[[#This Row],[Ścieżka Xpath]],ALL!$C:G,COLUMN(E$2),0)),"",VLOOKUP(T_IEA13PL[[#This Row],[Ścieżka Xpath]],ALL!$C:G,COLUMN(E$2),0))</f>
        <v>Sequence number in data group collection to which this data group belongs to.</v>
      </c>
      <c r="F181" s="19"/>
      <c r="G181" s="19" t="s">
        <v>7</v>
      </c>
      <c r="H181" s="19" t="s">
        <v>119</v>
      </c>
      <c r="I181" s="136"/>
      <c r="J181" s="136" t="s">
        <v>120</v>
      </c>
      <c r="K181" s="19"/>
      <c r="L181" s="21" t="str">
        <f>IF(ISBLANK(VLOOKUP(T_IEA13PL[[#This Row],[Ścieżka Xpath]],ALL!$C:O,COLUMN(L$2),0)),"",VLOOKUP(T_IEA13PL[[#This Row],[Ścieżka Xpath]],ALL!$C:O,COLUMN(L$2),0))</f>
        <v/>
      </c>
      <c r="M181" s="21" t="str">
        <f>IF(ISBLANK(VLOOKUP(T_IEA13PL[[#This Row],[Ścieżka Xpath]],ALL!$C:P,COLUMN(M$2),0)),"",VLOOKUP(T_IEA13PL[[#This Row],[Ścieżka Xpath]],ALL!$C:P,COLUMN(M$2),0))</f>
        <v/>
      </c>
      <c r="N181" s="25" t="str">
        <f>IF(ISBLANK(VLOOKUP(T_IEA13PL[[#This Row],[Ścieżka Xpath]],ALL!$C:Q,COLUMN(N$2),0)),"",VLOOKUP(T_IEA13PL[[#This Row],[Ścieżka Xpath]],ALL!$C:Q,COLUMN(N$2),0))</f>
        <v/>
      </c>
      <c r="O181" s="25" t="str">
        <f>IF(ISBLANK(VLOOKUP(T_IEA13PL[[#This Row],[Ścieżka Xpath]],ALL!$C:R,COLUMN(O$2),0)),"",VLOOKUP(T_IEA13PL[[#This Row],[Ścieżka Xpath]],ALL!$C:R,COLUMN(O$2),0))</f>
        <v/>
      </c>
    </row>
    <row r="182" spans="1:15">
      <c r="A182" s="25" t="s">
        <v>1147</v>
      </c>
      <c r="B182" s="15">
        <v>180</v>
      </c>
      <c r="C182" s="20" t="str">
        <f>IF(ISBLANK(VLOOKUP(T_IEA13PL[[#This Row],[Ścieżka Xpath]],ALL!$C:E,COLUMN(C$2),0)),"",VLOOKUP(T_IEA13PL[[#This Row],[Ścieżka Xpath]],ALL!$C:E,COLUMN(C$2),0))</f>
        <v>13 14 031 000</v>
      </c>
      <c r="D182" s="25" t="s">
        <v>401</v>
      </c>
      <c r="E182" s="25" t="str">
        <f>IF(ISBLANK(VLOOKUP(T_IEA13PL[[#This Row],[Ścieżka Xpath]],ALL!$C:G,COLUMN(E$2),0)),"",VLOOKUP(T_IEA13PL[[#This Row],[Ścieżka Xpath]],ALL!$C:G,COLUMN(E$2),0))</f>
        <v>Entity's role.</v>
      </c>
      <c r="F182" s="19"/>
      <c r="G182" s="19" t="s">
        <v>7</v>
      </c>
      <c r="H182" s="19" t="s">
        <v>402</v>
      </c>
      <c r="I182" s="136" t="s">
        <v>403</v>
      </c>
      <c r="J182" s="136"/>
      <c r="K182" s="19"/>
      <c r="L182" s="21" t="str">
        <f>IF(ISBLANK(VLOOKUP(T_IEA13PL[[#This Row],[Ścieżka Xpath]],ALL!$C:O,COLUMN(L$2),0)),"",VLOOKUP(T_IEA13PL[[#This Row],[Ścieżka Xpath]],ALL!$C:O,COLUMN(L$2),0))</f>
        <v/>
      </c>
      <c r="M182" s="21" t="str">
        <f>IF(ISBLANK(VLOOKUP(T_IEA13PL[[#This Row],[Ścieżka Xpath]],ALL!$C:P,COLUMN(M$2),0)),"",VLOOKUP(T_IEA13PL[[#This Row],[Ścieżka Xpath]],ALL!$C:P,COLUMN(M$2),0))</f>
        <v/>
      </c>
      <c r="N182" s="25" t="str">
        <f>IF(ISBLANK(VLOOKUP(T_IEA13PL[[#This Row],[Ścieżka Xpath]],ALL!$C:Q,COLUMN(N$2),0)),"",VLOOKUP(T_IEA13PL[[#This Row],[Ścieżka Xpath]],ALL!$C:Q,COLUMN(N$2),0))</f>
        <v/>
      </c>
      <c r="O182" s="25" t="str">
        <f>IF(ISBLANK(VLOOKUP(T_IEA13PL[[#This Row],[Ścieżka Xpath]],ALL!$C:R,COLUMN(O$2),0)),"",VLOOKUP(T_IEA13PL[[#This Row],[Ścieżka Xpath]],ALL!$C:R,COLUMN(O$2),0))</f>
        <v/>
      </c>
    </row>
    <row r="183" spans="1:15" ht="45">
      <c r="A183" s="25" t="s">
        <v>1148</v>
      </c>
      <c r="B183" s="15">
        <v>181</v>
      </c>
      <c r="C183" s="20" t="str">
        <f>IF(ISBLANK(VLOOKUP(T_IEA13PL[[#This Row],[Ścieżka Xpath]],ALL!$C:E,COLUMN(C$2),0)),"",VLOOKUP(T_IEA13PL[[#This Row],[Ścieżka Xpath]],ALL!$C:E,COLUMN(C$2),0))</f>
        <v>13 14 017 000</v>
      </c>
      <c r="D183" s="25" t="s">
        <v>225</v>
      </c>
      <c r="E183" s="25" t="str">
        <f>IF(ISBLANK(VLOOKUP(T_IEA13PL[[#This Row],[Ścieżka Xpath]],ALL!$C:G,COLUMN(E$2),0)),"",VLOOKUP(T_IEA13PL[[#This Row],[Ścieżka Xpath]],ALL!$C:G,COLUMN(E$2),0))</f>
        <v>Identfication number.</v>
      </c>
      <c r="F183" s="19"/>
      <c r="G183" s="19" t="s">
        <v>7</v>
      </c>
      <c r="H183" s="19" t="s">
        <v>167</v>
      </c>
      <c r="I183" s="136"/>
      <c r="J183" s="136" t="s">
        <v>314</v>
      </c>
      <c r="K183" s="19"/>
      <c r="L183" s="21" t="str">
        <f>IF(ISBLANK(VLOOKUP(T_IEA13PL[[#This Row],[Ścieżka Xpath]],ALL!$C:O,COLUMN(L$2),0)),"",VLOOKUP(T_IEA13PL[[#This Row],[Ścieżka Xpath]],ALL!$C:O,COLUMN(L$2),0))</f>
        <v/>
      </c>
      <c r="M183" s="21" t="str">
        <f>IF(ISBLANK(VLOOKUP(T_IEA13PL[[#This Row],[Ścieżka Xpath]],ALL!$C:P,COLUMN(M$2),0)),"",VLOOKUP(T_IEA13PL[[#This Row],[Ścieżka Xpath]],ALL!$C:P,COLUMN(M$2),0))</f>
        <v/>
      </c>
      <c r="N183" s="25" t="str">
        <f>IF(ISBLANK(VLOOKUP(T_IEA13PL[[#This Row],[Ścieżka Xpath]],ALL!$C:Q,COLUMN(N$2),0)),"",VLOOKUP(T_IEA13PL[[#This Row],[Ścieżka Xpath]],ALL!$C:Q,COLUMN(N$2),0))</f>
        <v/>
      </c>
      <c r="O183" s="25" t="str">
        <f>IF(ISBLANK(VLOOKUP(T_IEA13PL[[#This Row],[Ścieżka Xpath]],ALL!$C:R,COLUMN(O$2),0)),"",VLOOKUP(T_IEA13PL[[#This Row],[Ścieżka Xpath]],ALL!$C:R,COLUMN(O$2),0))</f>
        <v/>
      </c>
    </row>
    <row r="184" spans="1:15" ht="45">
      <c r="A184" s="85" t="s">
        <v>1149</v>
      </c>
      <c r="B184" s="83">
        <v>182</v>
      </c>
      <c r="C184" s="208" t="str">
        <f>IF(ISBLANK(VLOOKUP(T_IEA13PL[[#This Row],[Ścieżka Xpath]],ALL!$C:E,COLUMN(C$2),0)),"",VLOOKUP(T_IEA13PL[[#This Row],[Ścieżka Xpath]],ALL!$C:E,COLUMN(C$2),0))</f>
        <v>-</v>
      </c>
      <c r="D184" s="82" t="s">
        <v>406</v>
      </c>
      <c r="E184" s="82" t="str">
        <f>IF(ISBLANK(VLOOKUP(T_IEA13PL[[#This Row],[Ścieżka Xpath]],ALL!$C:G,COLUMN(E$2),0)),"",VLOOKUP(T_IEA13PL[[#This Row],[Ścieżka Xpath]],ALL!$C:G,COLUMN(E$2),0))</f>
        <v>Safety &amp; security identification number of the Additional Supply Chain Actor (of all goods items).</v>
      </c>
      <c r="F184" s="83" t="s">
        <v>16</v>
      </c>
      <c r="G184" s="83" t="s">
        <v>17</v>
      </c>
      <c r="H184" s="83"/>
      <c r="I184" s="86"/>
      <c r="J184" s="86" t="s">
        <v>3658</v>
      </c>
      <c r="K184" s="35"/>
      <c r="L184" s="182" t="str">
        <f>IF(ISBLANK(VLOOKUP(T_IEA13PL[[#This Row],[Ścieżka Xpath]],ALL!$C:O,COLUMN(L$2),0)),"",VLOOKUP(T_IEA13PL[[#This Row],[Ścieżka Xpath]],ALL!$C:O,COLUMN(L$2),0))</f>
        <v/>
      </c>
      <c r="M184" s="182" t="str">
        <f>IF(ISBLANK(VLOOKUP(T_IEA13PL[[#This Row],[Ścieżka Xpath]],ALL!$C:P,COLUMN(M$2),0)),"",VLOOKUP(T_IEA13PL[[#This Row],[Ścieżka Xpath]],ALL!$C:P,COLUMN(M$2),0))</f>
        <v/>
      </c>
      <c r="N184" s="141" t="str">
        <f>IF(ISBLANK(VLOOKUP(T_IEA13PL[[#This Row],[Ścieżka Xpath]],ALL!$C:Q,COLUMN(N$2),0)),"",VLOOKUP(T_IEA13PL[[#This Row],[Ścieżka Xpath]],ALL!$C:Q,COLUMN(N$2),0))</f>
        <v>Nowy element w Fazie 6.</v>
      </c>
      <c r="O184" s="141" t="str">
        <f>IF(ISBLANK(VLOOKUP(T_IEA13PL[[#This Row],[Ścieżka Xpath]],ALL!$C:R,COLUMN(O$2),0)),"",VLOOKUP(T_IEA13PL[[#This Row],[Ścieżka Xpath]],ALL!$C:R,COLUMN(O$2),0))</f>
        <v>P6 new element.</v>
      </c>
    </row>
    <row r="185" spans="1:15" ht="30">
      <c r="A185" s="25" t="s">
        <v>1150</v>
      </c>
      <c r="B185" s="15">
        <v>183</v>
      </c>
      <c r="C185" s="20" t="str">
        <f>IF(ISBLANK(VLOOKUP(T_IEA13PL[[#This Row],[Ścieżka Xpath]],ALL!$C:E,COLUMN(C$2),0)),"",VLOOKUP(T_IEA13PL[[#This Row],[Ścieżka Xpath]],ALL!$C:E,COLUMN(C$2),0))</f>
        <v>-</v>
      </c>
      <c r="D185" s="25" t="s">
        <v>236</v>
      </c>
      <c r="E185" s="25" t="str">
        <f>IF(ISBLANK(VLOOKUP(T_IEA13PL[[#This Row],[Ścieżka Xpath]],ALL!$C:G,COLUMN(E$2),0)),"",VLOOKUP(T_IEA13PL[[#This Row],[Ścieżka Xpath]],ALL!$C:G,COLUMN(E$2),0))</f>
        <v>EORI number.</v>
      </c>
      <c r="F185" s="19"/>
      <c r="G185" s="19" t="s">
        <v>7</v>
      </c>
      <c r="H185" s="19" t="s">
        <v>167</v>
      </c>
      <c r="I185" s="136"/>
      <c r="J185" s="136" t="s">
        <v>408</v>
      </c>
      <c r="K185" s="19"/>
      <c r="L185" s="21" t="str">
        <f>IF(ISBLANK(VLOOKUP(T_IEA13PL[[#This Row],[Ścieżka Xpath]],ALL!$C:O,COLUMN(L$2),0)),"",VLOOKUP(T_IEA13PL[[#This Row],[Ścieżka Xpath]],ALL!$C:O,COLUMN(L$2),0))</f>
        <v/>
      </c>
      <c r="M185" s="21" t="str">
        <f>IF(ISBLANK(VLOOKUP(T_IEA13PL[[#This Row],[Ścieżka Xpath]],ALL!$C:P,COLUMN(M$2),0)),"",VLOOKUP(T_IEA13PL[[#This Row],[Ścieżka Xpath]],ALL!$C:P,COLUMN(M$2),0))</f>
        <v/>
      </c>
      <c r="N185" s="25" t="str">
        <f>IF(ISBLANK(VLOOKUP(T_IEA13PL[[#This Row],[Ścieżka Xpath]],ALL!$C:Q,COLUMN(N$2),0)),"",VLOOKUP(T_IEA13PL[[#This Row],[Ścieżka Xpath]],ALL!$C:Q,COLUMN(N$2),0))</f>
        <v>Nowy element w Fazie 6.</v>
      </c>
      <c r="O185" s="25" t="str">
        <f>IF(ISBLANK(VLOOKUP(T_IEA13PL[[#This Row],[Ścieżka Xpath]],ALL!$C:R,COLUMN(O$2),0)),"",VLOOKUP(T_IEA13PL[[#This Row],[Ścieżka Xpath]],ALL!$C:R,COLUMN(O$2),0))</f>
        <v>P6 new element.</v>
      </c>
    </row>
    <row r="186" spans="1:15" ht="30">
      <c r="A186" s="25" t="s">
        <v>1151</v>
      </c>
      <c r="B186" s="15">
        <v>184</v>
      </c>
      <c r="C186" s="20" t="str">
        <f>IF(ISBLANK(VLOOKUP(T_IEA13PL[[#This Row],[Ścieżka Xpath]],ALL!$C:E,COLUMN(C$2),0)),"",VLOOKUP(T_IEA13PL[[#This Row],[Ścieżka Xpath]],ALL!$C:E,COLUMN(C$2),0))</f>
        <v>-</v>
      </c>
      <c r="D186" s="25" t="s">
        <v>239</v>
      </c>
      <c r="E186" s="25" t="str">
        <f>IF(ISBLANK(VLOOKUP(T_IEA13PL[[#This Row],[Ścieżka Xpath]],ALL!$C:G,COLUMN(E$2),0)),"",VLOOKUP(T_IEA13PL[[#This Row],[Ścieżka Xpath]],ALL!$C:G,COLUMN(E$2),0))</f>
        <v>Country code.</v>
      </c>
      <c r="F186" s="19"/>
      <c r="G186" s="19" t="s">
        <v>7</v>
      </c>
      <c r="H186" s="19" t="s">
        <v>105</v>
      </c>
      <c r="I186" s="136" t="s">
        <v>184</v>
      </c>
      <c r="J186" s="136"/>
      <c r="K186" s="19"/>
      <c r="L186" s="21" t="str">
        <f>IF(ISBLANK(VLOOKUP(T_IEA13PL[[#This Row],[Ścieżka Xpath]],ALL!$C:O,COLUMN(L$2),0)),"",VLOOKUP(T_IEA13PL[[#This Row],[Ścieżka Xpath]],ALL!$C:O,COLUMN(L$2),0))</f>
        <v/>
      </c>
      <c r="M186" s="21" t="str">
        <f>IF(ISBLANK(VLOOKUP(T_IEA13PL[[#This Row],[Ścieżka Xpath]],ALL!$C:P,COLUMN(M$2),0)),"",VLOOKUP(T_IEA13PL[[#This Row],[Ścieżka Xpath]],ALL!$C:P,COLUMN(M$2),0))</f>
        <v/>
      </c>
      <c r="N186" s="25" t="str">
        <f>IF(ISBLANK(VLOOKUP(T_IEA13PL[[#This Row],[Ścieżka Xpath]],ALL!$C:Q,COLUMN(N$2),0)),"",VLOOKUP(T_IEA13PL[[#This Row],[Ścieżka Xpath]],ALL!$C:Q,COLUMN(N$2),0))</f>
        <v>Nowy element w Fazie 6.</v>
      </c>
      <c r="O186" s="25" t="str">
        <f>IF(ISBLANK(VLOOKUP(T_IEA13PL[[#This Row],[Ścieżka Xpath]],ALL!$C:R,COLUMN(O$2),0)),"",VLOOKUP(T_IEA13PL[[#This Row],[Ścieżka Xpath]],ALL!$C:R,COLUMN(O$2),0))</f>
        <v>P6 new element.</v>
      </c>
    </row>
    <row r="187" spans="1:15" ht="30">
      <c r="A187" s="85" t="s">
        <v>1152</v>
      </c>
      <c r="B187" s="83">
        <v>185</v>
      </c>
      <c r="C187" s="208" t="str">
        <f>IF(ISBLANK(VLOOKUP(T_IEA13PL[[#This Row],[Ścieżka Xpath]],ALL!$C:E,COLUMN(C$2),0)),"",VLOOKUP(T_IEA13PL[[#This Row],[Ścieżka Xpath]],ALL!$C:E,COLUMN(C$2),0))</f>
        <v>19 07 000 000</v>
      </c>
      <c r="D187" s="82" t="s">
        <v>2854</v>
      </c>
      <c r="E187" s="82" t="str">
        <f>IF(ISBLANK(VLOOKUP(T_IEA13PL[[#This Row],[Ścieżka Xpath]],ALL!$C:G,COLUMN(E$2),0)),"",VLOOKUP(T_IEA13PL[[#This Row],[Ścieżka Xpath]],ALL!$C:G,COLUMN(E$2),0))</f>
        <v>Transport equipment (containers, seals &amp; their relation to goods items).</v>
      </c>
      <c r="F187" s="83" t="s">
        <v>412</v>
      </c>
      <c r="G187" s="83" t="s">
        <v>17</v>
      </c>
      <c r="H187" s="83"/>
      <c r="I187" s="86"/>
      <c r="J187" s="86" t="s">
        <v>413</v>
      </c>
      <c r="K187" s="35"/>
      <c r="L187" s="182" t="str">
        <f>IF(ISBLANK(VLOOKUP(T_IEA13PL[[#This Row],[Ścieżka Xpath]],ALL!$C:O,COLUMN(L$2),0)),"",VLOOKUP(T_IEA13PL[[#This Row],[Ścieżka Xpath]],ALL!$C:O,COLUMN(L$2),0))</f>
        <v/>
      </c>
      <c r="M187" s="182" t="str">
        <f>IF(ISBLANK(VLOOKUP(T_IEA13PL[[#This Row],[Ścieżka Xpath]],ALL!$C:P,COLUMN(M$2),0)),"",VLOOKUP(T_IEA13PL[[#This Row],[Ścieżka Xpath]],ALL!$C:P,COLUMN(M$2),0))</f>
        <v/>
      </c>
      <c r="N187" s="141" t="str">
        <f>IF(ISBLANK(VLOOKUP(T_IEA13PL[[#This Row],[Ścieżka Xpath]],ALL!$C:Q,COLUMN(N$2),0)),"",VLOOKUP(T_IEA13PL[[#This Row],[Ścieżka Xpath]],ALL!$C:Q,COLUMN(N$2),0))</f>
        <v/>
      </c>
      <c r="O187" s="141" t="str">
        <f>IF(ISBLANK(VLOOKUP(T_IEA13PL[[#This Row],[Ścieżka Xpath]],ALL!$C:R,COLUMN(O$2),0)),"",VLOOKUP(T_IEA13PL[[#This Row],[Ścieżka Xpath]],ALL!$C:R,COLUMN(O$2),0))</f>
        <v/>
      </c>
    </row>
    <row r="188" spans="1:15" ht="30">
      <c r="A188" s="25" t="s">
        <v>1153</v>
      </c>
      <c r="B188" s="15">
        <v>186</v>
      </c>
      <c r="C188" s="20" t="str">
        <f>IF(ISBLANK(VLOOKUP(T_IEA13PL[[#This Row],[Ścieżka Xpath]],ALL!$C:E,COLUMN(C$2),0)),"",VLOOKUP(T_IEA13PL[[#This Row],[Ścieżka Xpath]],ALL!$C:E,COLUMN(C$2),0))</f>
        <v>-</v>
      </c>
      <c r="D188" s="25" t="s">
        <v>118</v>
      </c>
      <c r="E188" s="25" t="str">
        <f>IF(ISBLANK(VLOOKUP(T_IEA13PL[[#This Row],[Ścieżka Xpath]],ALL!$C:G,COLUMN(E$2),0)),"",VLOOKUP(T_IEA13PL[[#This Row],[Ścieżka Xpath]],ALL!$C:G,COLUMN(E$2),0))</f>
        <v>Sequence number in data group collection to which this data group belongs to.</v>
      </c>
      <c r="F188" s="19"/>
      <c r="G188" s="19" t="s">
        <v>7</v>
      </c>
      <c r="H188" s="19" t="s">
        <v>119</v>
      </c>
      <c r="I188" s="136"/>
      <c r="J188" s="136" t="s">
        <v>120</v>
      </c>
      <c r="K188" s="19"/>
      <c r="L188" s="21" t="str">
        <f>IF(ISBLANK(VLOOKUP(T_IEA13PL[[#This Row],[Ścieżka Xpath]],ALL!$C:O,COLUMN(L$2),0)),"",VLOOKUP(T_IEA13PL[[#This Row],[Ścieżka Xpath]],ALL!$C:O,COLUMN(L$2),0))</f>
        <v/>
      </c>
      <c r="M188" s="21" t="str">
        <f>IF(ISBLANK(VLOOKUP(T_IEA13PL[[#This Row],[Ścieżka Xpath]],ALL!$C:P,COLUMN(M$2),0)),"",VLOOKUP(T_IEA13PL[[#This Row],[Ścieżka Xpath]],ALL!$C:P,COLUMN(M$2),0))</f>
        <v/>
      </c>
      <c r="N188" s="25" t="str">
        <f>IF(ISBLANK(VLOOKUP(T_IEA13PL[[#This Row],[Ścieżka Xpath]],ALL!$C:Q,COLUMN(N$2),0)),"",VLOOKUP(T_IEA13PL[[#This Row],[Ścieżka Xpath]],ALL!$C:Q,COLUMN(N$2),0))</f>
        <v/>
      </c>
      <c r="O188" s="25" t="str">
        <f>IF(ISBLANK(VLOOKUP(T_IEA13PL[[#This Row],[Ścieżka Xpath]],ALL!$C:R,COLUMN(O$2),0)),"",VLOOKUP(T_IEA13PL[[#This Row],[Ścieżka Xpath]],ALL!$C:R,COLUMN(O$2),0))</f>
        <v/>
      </c>
    </row>
    <row r="189" spans="1:15" ht="30">
      <c r="A189" s="25" t="s">
        <v>1154</v>
      </c>
      <c r="B189" s="15">
        <v>187</v>
      </c>
      <c r="C189" s="20" t="str">
        <f>IF(ISBLANK(VLOOKUP(T_IEA13PL[[#This Row],[Ścieżka Xpath]],ALL!$C:E,COLUMN(C$2),0)),"",VLOOKUP(T_IEA13PL[[#This Row],[Ścieżka Xpath]],ALL!$C:E,COLUMN(C$2),0))</f>
        <v>19 07 063 000</v>
      </c>
      <c r="D189" s="25" t="s">
        <v>416</v>
      </c>
      <c r="E189" s="25" t="str">
        <f>IF(ISBLANK(VLOOKUP(T_IEA13PL[[#This Row],[Ścieżka Xpath]],ALL!$C:G,COLUMN(E$2),0)),"",VLOOKUP(T_IEA13PL[[#This Row],[Ścieżka Xpath]],ALL!$C:G,COLUMN(E$2),0))</f>
        <v>Container identification number.</v>
      </c>
      <c r="F189" s="19"/>
      <c r="G189" s="19" t="s">
        <v>17</v>
      </c>
      <c r="H189" s="19" t="s">
        <v>167</v>
      </c>
      <c r="I189" s="136"/>
      <c r="J189" s="136" t="s">
        <v>417</v>
      </c>
      <c r="K189" s="19"/>
      <c r="L189" s="21" t="str">
        <f>IF(ISBLANK(VLOOKUP(T_IEA13PL[[#This Row],[Ścieżka Xpath]],ALL!$C:O,COLUMN(L$2),0)),"",VLOOKUP(T_IEA13PL[[#This Row],[Ścieżka Xpath]],ALL!$C:O,COLUMN(L$2),0))</f>
        <v/>
      </c>
      <c r="M189" s="21" t="str">
        <f>IF(ISBLANK(VLOOKUP(T_IEA13PL[[#This Row],[Ścieżka Xpath]],ALL!$C:P,COLUMN(M$2),0)),"",VLOOKUP(T_IEA13PL[[#This Row],[Ścieżka Xpath]],ALL!$C:P,COLUMN(M$2),0))</f>
        <v/>
      </c>
      <c r="N189" s="25" t="str">
        <f>IF(ISBLANK(VLOOKUP(T_IEA13PL[[#This Row],[Ścieżka Xpath]],ALL!$C:Q,COLUMN(N$2),0)),"",VLOOKUP(T_IEA13PL[[#This Row],[Ścieżka Xpath]],ALL!$C:Q,COLUMN(N$2),0))</f>
        <v/>
      </c>
      <c r="O189" s="25" t="str">
        <f>IF(ISBLANK(VLOOKUP(T_IEA13PL[[#This Row],[Ścieżka Xpath]],ALL!$C:R,COLUMN(O$2),0)),"",VLOOKUP(T_IEA13PL[[#This Row],[Ścieżka Xpath]],ALL!$C:R,COLUMN(O$2),0))</f>
        <v/>
      </c>
    </row>
    <row r="190" spans="1:15" ht="30">
      <c r="A190" s="25" t="s">
        <v>1155</v>
      </c>
      <c r="B190" s="15">
        <v>188</v>
      </c>
      <c r="C190" s="20" t="str">
        <f>IF(ISBLANK(VLOOKUP(T_IEA13PL[[#This Row],[Ścieżka Xpath]],ALL!$C:E,COLUMN(C$2),0)),"",VLOOKUP(T_IEA13PL[[#This Row],[Ścieżka Xpath]],ALL!$C:E,COLUMN(C$2),0))</f>
        <v>19 07 064 000</v>
      </c>
      <c r="D190" s="25" t="s">
        <v>419</v>
      </c>
      <c r="E190" s="25" t="str">
        <f>IF(ISBLANK(VLOOKUP(T_IEA13PL[[#This Row],[Ścieżka Xpath]],ALL!$C:G,COLUMN(E$2),0)),"",VLOOKUP(T_IEA13PL[[#This Row],[Ścieżka Xpath]],ALL!$C:G,COLUMN(E$2),0))</f>
        <v>Container size and type (if labelled according to ISO-6346).</v>
      </c>
      <c r="F190" s="19"/>
      <c r="G190" s="19" t="s">
        <v>17</v>
      </c>
      <c r="H190" s="19" t="s">
        <v>420</v>
      </c>
      <c r="I190" s="136" t="s">
        <v>421</v>
      </c>
      <c r="J190" s="136" t="s">
        <v>1156</v>
      </c>
      <c r="K190" s="19"/>
      <c r="L190" s="21" t="str">
        <f>IF(ISBLANK(VLOOKUP(T_IEA13PL[[#This Row],[Ścieżka Xpath]],ALL!$C:O,COLUMN(L$2),0)),"",VLOOKUP(T_IEA13PL[[#This Row],[Ścieżka Xpath]],ALL!$C:O,COLUMN(L$2),0))</f>
        <v/>
      </c>
      <c r="M190" s="21" t="str">
        <f>IF(ISBLANK(VLOOKUP(T_IEA13PL[[#This Row],[Ścieżka Xpath]],ALL!$C:P,COLUMN(M$2),0)),"",VLOOKUP(T_IEA13PL[[#This Row],[Ścieżka Xpath]],ALL!$C:P,COLUMN(M$2),0))</f>
        <v/>
      </c>
      <c r="N190" s="25" t="str">
        <f>IF(ISBLANK(VLOOKUP(T_IEA13PL[[#This Row],[Ścieżka Xpath]],ALL!$C:Q,COLUMN(N$2),0)),"",VLOOKUP(T_IEA13PL[[#This Row],[Ścieżka Xpath]],ALL!$C:Q,COLUMN(N$2),0))</f>
        <v>Nowy element w Fazie 6.</v>
      </c>
      <c r="O190" s="25" t="str">
        <f>IF(ISBLANK(VLOOKUP(T_IEA13PL[[#This Row],[Ścieżka Xpath]],ALL!$C:R,COLUMN(O$2),0)),"",VLOOKUP(T_IEA13PL[[#This Row],[Ścieżka Xpath]],ALL!$C:R,COLUMN(O$2),0))</f>
        <v>P6 new element.</v>
      </c>
    </row>
    <row r="191" spans="1:15" ht="30">
      <c r="A191" s="25" t="s">
        <v>1157</v>
      </c>
      <c r="B191" s="15">
        <v>189</v>
      </c>
      <c r="C191" s="20" t="str">
        <f>IF(ISBLANK(VLOOKUP(T_IEA13PL[[#This Row],[Ścieżka Xpath]],ALL!$C:E,COLUMN(C$2),0)),"",VLOOKUP(T_IEA13PL[[#This Row],[Ścieżka Xpath]],ALL!$C:E,COLUMN(C$2),0))</f>
        <v>19 07 065 000</v>
      </c>
      <c r="D191" s="25" t="s">
        <v>424</v>
      </c>
      <c r="E191" s="25" t="str">
        <f>IF(ISBLANK(VLOOKUP(T_IEA13PL[[#This Row],[Ścieżka Xpath]],ALL!$C:G,COLUMN(E$2),0)),"",VLOOKUP(T_IEA13PL[[#This Row],[Ścieżka Xpath]],ALL!$C:G,COLUMN(E$2),0))</f>
        <v>Container load status (if labelled according to ISO-6346).</v>
      </c>
      <c r="F191" s="19"/>
      <c r="G191" s="19" t="s">
        <v>17</v>
      </c>
      <c r="H191" s="19" t="s">
        <v>425</v>
      </c>
      <c r="I191" s="136" t="s">
        <v>426</v>
      </c>
      <c r="J191" s="136" t="s">
        <v>1158</v>
      </c>
      <c r="K191" s="19"/>
      <c r="L191" s="21" t="str">
        <f>IF(ISBLANK(VLOOKUP(T_IEA13PL[[#This Row],[Ścieżka Xpath]],ALL!$C:O,COLUMN(L$2),0)),"",VLOOKUP(T_IEA13PL[[#This Row],[Ścieżka Xpath]],ALL!$C:O,COLUMN(L$2),0))</f>
        <v/>
      </c>
      <c r="M191" s="21" t="str">
        <f>IF(ISBLANK(VLOOKUP(T_IEA13PL[[#This Row],[Ścieżka Xpath]],ALL!$C:P,COLUMN(M$2),0)),"",VLOOKUP(T_IEA13PL[[#This Row],[Ścieżka Xpath]],ALL!$C:P,COLUMN(M$2),0))</f>
        <v/>
      </c>
      <c r="N191" s="25" t="str">
        <f>IF(ISBLANK(VLOOKUP(T_IEA13PL[[#This Row],[Ścieżka Xpath]],ALL!$C:Q,COLUMN(N$2),0)),"",VLOOKUP(T_IEA13PL[[#This Row],[Ścieżka Xpath]],ALL!$C:Q,COLUMN(N$2),0))</f>
        <v>Nowy element w Fazie 6.</v>
      </c>
      <c r="O191" s="25" t="str">
        <f>IF(ISBLANK(VLOOKUP(T_IEA13PL[[#This Row],[Ścieżka Xpath]],ALL!$C:R,COLUMN(O$2),0)),"",VLOOKUP(T_IEA13PL[[#This Row],[Ścieżka Xpath]],ALL!$C:R,COLUMN(O$2),0))</f>
        <v>P6 new element.</v>
      </c>
    </row>
    <row r="192" spans="1:15" ht="30">
      <c r="A192" s="25" t="s">
        <v>1159</v>
      </c>
      <c r="B192" s="15">
        <v>190</v>
      </c>
      <c r="C192" s="20" t="str">
        <f>IF(ISBLANK(VLOOKUP(T_IEA13PL[[#This Row],[Ścieżka Xpath]],ALL!$C:E,COLUMN(C$2),0)),"",VLOOKUP(T_IEA13PL[[#This Row],[Ścieżka Xpath]],ALL!$C:E,COLUMN(C$2),0))</f>
        <v>19 07 066 000</v>
      </c>
      <c r="D192" s="25" t="s">
        <v>429</v>
      </c>
      <c r="E192" s="25" t="str">
        <f>IF(ISBLANK(VLOOKUP(T_IEA13PL[[#This Row],[Ścieżka Xpath]],ALL!$C:G,COLUMN(E$2),0)),"",VLOOKUP(T_IEA13PL[[#This Row],[Ścieżka Xpath]],ALL!$C:G,COLUMN(E$2),0))</f>
        <v>Container supplier type ((if labelled according to ISO-6346).</v>
      </c>
      <c r="F192" s="19"/>
      <c r="G192" s="19" t="s">
        <v>17</v>
      </c>
      <c r="H192" s="19" t="s">
        <v>425</v>
      </c>
      <c r="I192" s="136" t="s">
        <v>430</v>
      </c>
      <c r="J192" s="136" t="s">
        <v>1160</v>
      </c>
      <c r="K192" s="19"/>
      <c r="L192" s="21" t="str">
        <f>IF(ISBLANK(VLOOKUP(T_IEA13PL[[#This Row],[Ścieżka Xpath]],ALL!$C:O,COLUMN(L$2),0)),"",VLOOKUP(T_IEA13PL[[#This Row],[Ścieżka Xpath]],ALL!$C:O,COLUMN(L$2),0))</f>
        <v/>
      </c>
      <c r="M192" s="21" t="str">
        <f>IF(ISBLANK(VLOOKUP(T_IEA13PL[[#This Row],[Ścieżka Xpath]],ALL!$C:P,COLUMN(M$2),0)),"",VLOOKUP(T_IEA13PL[[#This Row],[Ścieżka Xpath]],ALL!$C:P,COLUMN(M$2),0))</f>
        <v/>
      </c>
      <c r="N192" s="25" t="str">
        <f>IF(ISBLANK(VLOOKUP(T_IEA13PL[[#This Row],[Ścieżka Xpath]],ALL!$C:Q,COLUMN(N$2),0)),"",VLOOKUP(T_IEA13PL[[#This Row],[Ścieżka Xpath]],ALL!$C:Q,COLUMN(N$2),0))</f>
        <v>Nowy element w Fazie 6.</v>
      </c>
      <c r="O192" s="25" t="str">
        <f>IF(ISBLANK(VLOOKUP(T_IEA13PL[[#This Row],[Ścieżka Xpath]],ALL!$C:R,COLUMN(O$2),0)),"",VLOOKUP(T_IEA13PL[[#This Row],[Ścieżka Xpath]],ALL!$C:R,COLUMN(O$2),0))</f>
        <v>P6 new element.</v>
      </c>
    </row>
    <row r="193" spans="1:15" ht="60">
      <c r="A193" s="25" t="s">
        <v>1161</v>
      </c>
      <c r="B193" s="15">
        <v>191</v>
      </c>
      <c r="C193" s="20" t="str">
        <f>IF(ISBLANK(VLOOKUP(T_IEA13PL[[#This Row],[Ścieżka Xpath]],ALL!$C:E,COLUMN(C$2),0)),"",VLOOKUP(T_IEA13PL[[#This Row],[Ścieżka Xpath]],ALL!$C:E,COLUMN(C$2),0))</f>
        <v>19 10 068 000</v>
      </c>
      <c r="D193" s="25" t="s">
        <v>433</v>
      </c>
      <c r="E193" s="25" t="str">
        <f>IF(ISBLANK(VLOOKUP(T_IEA13PL[[#This Row],[Ścieżka Xpath]],ALL!$C:G,COLUMN(E$2),0)),"",VLOOKUP(T_IEA13PL[[#This Row],[Ścieżka Xpath]],ALL!$C:G,COLUMN(E$2),0))</f>
        <v>Number of seals.</v>
      </c>
      <c r="F193" s="19"/>
      <c r="G193" s="19" t="s">
        <v>7</v>
      </c>
      <c r="H193" s="19" t="s">
        <v>434</v>
      </c>
      <c r="I193" s="136"/>
      <c r="J193" s="136" t="s">
        <v>435</v>
      </c>
      <c r="K193" s="19"/>
      <c r="L193" s="21" t="str">
        <f>IF(ISBLANK(VLOOKUP(T_IEA13PL[[#This Row],[Ścieżka Xpath]],ALL!$C:O,COLUMN(L$2),0)),"",VLOOKUP(T_IEA13PL[[#This Row],[Ścieżka Xpath]],ALL!$C:O,COLUMN(L$2),0))</f>
        <v/>
      </c>
      <c r="M193" s="21" t="str">
        <f>IF(ISBLANK(VLOOKUP(T_IEA13PL[[#This Row],[Ścieżka Xpath]],ALL!$C:P,COLUMN(M$2),0)),"",VLOOKUP(T_IEA13PL[[#This Row],[Ścieżka Xpath]],ALL!$C:P,COLUMN(M$2),0))</f>
        <v/>
      </c>
      <c r="N193" s="25" t="str">
        <f>IF(ISBLANK(VLOOKUP(T_IEA13PL[[#This Row],[Ścieżka Xpath]],ALL!$C:Q,COLUMN(N$2),0)),"",VLOOKUP(T_IEA13PL[[#This Row],[Ścieżka Xpath]],ALL!$C:Q,COLUMN(N$2),0))</f>
        <v/>
      </c>
      <c r="O193" s="25" t="str">
        <f>IF(ISBLANK(VLOOKUP(T_IEA13PL[[#This Row],[Ścieżka Xpath]],ALL!$C:R,COLUMN(O$2),0)),"",VLOOKUP(T_IEA13PL[[#This Row],[Ścieżka Xpath]],ALL!$C:R,COLUMN(O$2),0))</f>
        <v/>
      </c>
    </row>
    <row r="194" spans="1:15">
      <c r="A194" s="85" t="s">
        <v>1162</v>
      </c>
      <c r="B194" s="83">
        <v>192</v>
      </c>
      <c r="C194" s="208" t="str">
        <f>IF(ISBLANK(VLOOKUP(T_IEA13PL[[#This Row],[Ścieżka Xpath]],ALL!$C:E,COLUMN(C$2),0)),"",VLOOKUP(T_IEA13PL[[#This Row],[Ścieżka Xpath]],ALL!$C:E,COLUMN(C$2),0))</f>
        <v>19 10 000 000</v>
      </c>
      <c r="D194" s="82" t="s">
        <v>437</v>
      </c>
      <c r="E194" s="82" t="str">
        <f>IF(ISBLANK(VLOOKUP(T_IEA13PL[[#This Row],[Ścieżka Xpath]],ALL!$C:G,COLUMN(E$2),0)),"",VLOOKUP(T_IEA13PL[[#This Row],[Ścieżka Xpath]],ALL!$C:G,COLUMN(E$2),0))</f>
        <v>Seals' details.</v>
      </c>
      <c r="F194" s="83" t="s">
        <v>271</v>
      </c>
      <c r="G194" s="83" t="s">
        <v>17</v>
      </c>
      <c r="H194" s="83"/>
      <c r="I194" s="86"/>
      <c r="J194" s="86" t="s">
        <v>438</v>
      </c>
      <c r="K194" s="35"/>
      <c r="L194" s="182" t="str">
        <f>IF(ISBLANK(VLOOKUP(T_IEA13PL[[#This Row],[Ścieżka Xpath]],ALL!$C:O,COLUMN(L$2),0)),"",VLOOKUP(T_IEA13PL[[#This Row],[Ścieżka Xpath]],ALL!$C:O,COLUMN(L$2),0))</f>
        <v/>
      </c>
      <c r="M194" s="182" t="str">
        <f>IF(ISBLANK(VLOOKUP(T_IEA13PL[[#This Row],[Ścieżka Xpath]],ALL!$C:P,COLUMN(M$2),0)),"",VLOOKUP(T_IEA13PL[[#This Row],[Ścieżka Xpath]],ALL!$C:P,COLUMN(M$2),0))</f>
        <v/>
      </c>
      <c r="N194" s="141" t="str">
        <f>IF(ISBLANK(VLOOKUP(T_IEA13PL[[#This Row],[Ścieżka Xpath]],ALL!$C:Q,COLUMN(N$2),0)),"",VLOOKUP(T_IEA13PL[[#This Row],[Ścieżka Xpath]],ALL!$C:Q,COLUMN(N$2),0))</f>
        <v/>
      </c>
      <c r="O194" s="141" t="str">
        <f>IF(ISBLANK(VLOOKUP(T_IEA13PL[[#This Row],[Ścieżka Xpath]],ALL!$C:R,COLUMN(O$2),0)),"",VLOOKUP(T_IEA13PL[[#This Row],[Ścieżka Xpath]],ALL!$C:R,COLUMN(O$2),0))</f>
        <v/>
      </c>
    </row>
    <row r="195" spans="1:15" ht="30">
      <c r="A195" s="25" t="s">
        <v>1163</v>
      </c>
      <c r="B195" s="15">
        <v>193</v>
      </c>
      <c r="C195" s="20" t="str">
        <f>IF(ISBLANK(VLOOKUP(T_IEA13PL[[#This Row],[Ścieżka Xpath]],ALL!$C:E,COLUMN(C$2),0)),"",VLOOKUP(T_IEA13PL[[#This Row],[Ścieżka Xpath]],ALL!$C:E,COLUMN(C$2),0))</f>
        <v>-</v>
      </c>
      <c r="D195" s="25" t="s">
        <v>118</v>
      </c>
      <c r="E195" s="25" t="str">
        <f>IF(ISBLANK(VLOOKUP(T_IEA13PL[[#This Row],[Ścieżka Xpath]],ALL!$C:G,COLUMN(E$2),0)),"",VLOOKUP(T_IEA13PL[[#This Row],[Ścieżka Xpath]],ALL!$C:G,COLUMN(E$2),0))</f>
        <v>Sequence number in data group collection to which this data group belongs to.</v>
      </c>
      <c r="F195" s="19"/>
      <c r="G195" s="19" t="s">
        <v>7</v>
      </c>
      <c r="H195" s="19" t="s">
        <v>119</v>
      </c>
      <c r="I195" s="136"/>
      <c r="J195" s="136" t="s">
        <v>120</v>
      </c>
      <c r="K195" s="19"/>
      <c r="L195" s="21" t="str">
        <f>IF(ISBLANK(VLOOKUP(T_IEA13PL[[#This Row],[Ścieżka Xpath]],ALL!$C:O,COLUMN(L$2),0)),"",VLOOKUP(T_IEA13PL[[#This Row],[Ścieżka Xpath]],ALL!$C:O,COLUMN(L$2),0))</f>
        <v/>
      </c>
      <c r="M195" s="21" t="str">
        <f>IF(ISBLANK(VLOOKUP(T_IEA13PL[[#This Row],[Ścieżka Xpath]],ALL!$C:P,COLUMN(M$2),0)),"",VLOOKUP(T_IEA13PL[[#This Row],[Ścieżka Xpath]],ALL!$C:P,COLUMN(M$2),0))</f>
        <v/>
      </c>
      <c r="N195" s="25" t="str">
        <f>IF(ISBLANK(VLOOKUP(T_IEA13PL[[#This Row],[Ścieżka Xpath]],ALL!$C:Q,COLUMN(N$2),0)),"",VLOOKUP(T_IEA13PL[[#This Row],[Ścieżka Xpath]],ALL!$C:Q,COLUMN(N$2),0))</f>
        <v/>
      </c>
      <c r="O195" s="25" t="str">
        <f>IF(ISBLANK(VLOOKUP(T_IEA13PL[[#This Row],[Ścieżka Xpath]],ALL!$C:R,COLUMN(O$2),0)),"",VLOOKUP(T_IEA13PL[[#This Row],[Ścieżka Xpath]],ALL!$C:R,COLUMN(O$2),0))</f>
        <v/>
      </c>
    </row>
    <row r="196" spans="1:15">
      <c r="A196" s="25" t="s">
        <v>1164</v>
      </c>
      <c r="B196" s="15">
        <v>194</v>
      </c>
      <c r="C196" s="20" t="str">
        <f>IF(ISBLANK(VLOOKUP(T_IEA13PL[[#This Row],[Ścieżka Xpath]],ALL!$C:E,COLUMN(C$2),0)),"",VLOOKUP(T_IEA13PL[[#This Row],[Ścieżka Xpath]],ALL!$C:E,COLUMN(C$2),0))</f>
        <v>19 10 015 000</v>
      </c>
      <c r="D196" s="25" t="s">
        <v>441</v>
      </c>
      <c r="E196" s="25" t="str">
        <f>IF(ISBLANK(VLOOKUP(T_IEA13PL[[#This Row],[Ścieżka Xpath]],ALL!$C:G,COLUMN(E$2),0)),"",VLOOKUP(T_IEA13PL[[#This Row],[Ścieżka Xpath]],ALL!$C:G,COLUMN(E$2),0))</f>
        <v>Seal's identifier.</v>
      </c>
      <c r="F196" s="19"/>
      <c r="G196" s="19" t="s">
        <v>7</v>
      </c>
      <c r="H196" s="19" t="s">
        <v>442</v>
      </c>
      <c r="I196" s="136"/>
      <c r="J196" s="136" t="s">
        <v>443</v>
      </c>
      <c r="K196" s="19"/>
      <c r="L196" s="21" t="str">
        <f>IF(ISBLANK(VLOOKUP(T_IEA13PL[[#This Row],[Ścieżka Xpath]],ALL!$C:O,COLUMN(L$2),0)),"",VLOOKUP(T_IEA13PL[[#This Row],[Ścieżka Xpath]],ALL!$C:O,COLUMN(L$2),0))</f>
        <v/>
      </c>
      <c r="M196" s="21" t="str">
        <f>IF(ISBLANK(VLOOKUP(T_IEA13PL[[#This Row],[Ścieżka Xpath]],ALL!$C:P,COLUMN(M$2),0)),"",VLOOKUP(T_IEA13PL[[#This Row],[Ścieżka Xpath]],ALL!$C:P,COLUMN(M$2),0))</f>
        <v/>
      </c>
      <c r="N196" s="25" t="str">
        <f>IF(ISBLANK(VLOOKUP(T_IEA13PL[[#This Row],[Ścieżka Xpath]],ALL!$C:Q,COLUMN(N$2),0)),"",VLOOKUP(T_IEA13PL[[#This Row],[Ścieżka Xpath]],ALL!$C:Q,COLUMN(N$2),0))</f>
        <v/>
      </c>
      <c r="O196" s="25" t="str">
        <f>IF(ISBLANK(VLOOKUP(T_IEA13PL[[#This Row],[Ścieżka Xpath]],ALL!$C:R,COLUMN(O$2),0)),"",VLOOKUP(T_IEA13PL[[#This Row],[Ścieżka Xpath]],ALL!$C:R,COLUMN(O$2),0))</f>
        <v/>
      </c>
    </row>
    <row r="197" spans="1:15" ht="45">
      <c r="A197" s="85" t="s">
        <v>1165</v>
      </c>
      <c r="B197" s="83">
        <v>195</v>
      </c>
      <c r="C197" s="208" t="str">
        <f>IF(ISBLANK(VLOOKUP(T_IEA13PL[[#This Row],[Ścieżka Xpath]],ALL!$C:E,COLUMN(C$2),0)),"",VLOOKUP(T_IEA13PL[[#This Row],[Ścieżka Xpath]],ALL!$C:E,COLUMN(C$2),0))</f>
        <v>-</v>
      </c>
      <c r="D197" s="82" t="s">
        <v>3828</v>
      </c>
      <c r="E197" s="82" t="str">
        <f>IF(ISBLANK(VLOOKUP(T_IEA13PL[[#This Row],[Ścieżka Xpath]],ALL!$C:G,COLUMN(E$2),0)),"",VLOOKUP(T_IEA13PL[[#This Row],[Ścieżka Xpath]],ALL!$C:G,COLUMN(E$2),0))</f>
        <v>Reference of seal/container to goods items.</v>
      </c>
      <c r="F197" s="83" t="s">
        <v>412</v>
      </c>
      <c r="G197" s="83" t="s">
        <v>17</v>
      </c>
      <c r="H197" s="83"/>
      <c r="I197" s="86"/>
      <c r="J197" s="203" t="s">
        <v>3813</v>
      </c>
      <c r="K197" s="35"/>
      <c r="L197" s="182" t="str">
        <f>IF(ISBLANK(VLOOKUP(T_IEA13PL[[#This Row],[Ścieżka Xpath]],ALL!$C:O,COLUMN(L$2),0)),"",VLOOKUP(T_IEA13PL[[#This Row],[Ścieżka Xpath]],ALL!$C:O,COLUMN(L$2),0))</f>
        <v/>
      </c>
      <c r="M197" s="182" t="str">
        <f>IF(ISBLANK(VLOOKUP(T_IEA13PL[[#This Row],[Ścieżka Xpath]],ALL!$C:P,COLUMN(M$2),0)),"",VLOOKUP(T_IEA13PL[[#This Row],[Ścieżka Xpath]],ALL!$C:P,COLUMN(M$2),0))</f>
        <v/>
      </c>
      <c r="N197" s="141" t="str">
        <f>IF(ISBLANK(VLOOKUP(T_IEA13PL[[#This Row],[Ścieżka Xpath]],ALL!$C:Q,COLUMN(N$2),0)),"",VLOOKUP(T_IEA13PL[[#This Row],[Ścieżka Xpath]],ALL!$C:Q,COLUMN(N$2),0))</f>
        <v>Dodanie R0010.</v>
      </c>
      <c r="O197" s="141" t="str">
        <f>IF(ISBLANK(VLOOKUP(T_IEA13PL[[#This Row],[Ścieżka Xpath]],ALL!$C:R,COLUMN(O$2),0)),"",VLOOKUP(T_IEA13PL[[#This Row],[Ścieżka Xpath]],ALL!$C:R,COLUMN(O$2),0))</f>
        <v>Addition of R0010.</v>
      </c>
    </row>
    <row r="198" spans="1:15" ht="30">
      <c r="A198" s="25" t="s">
        <v>1166</v>
      </c>
      <c r="B198" s="15">
        <v>196</v>
      </c>
      <c r="C198" s="20" t="str">
        <f>IF(ISBLANK(VLOOKUP(T_IEA13PL[[#This Row],[Ścieżka Xpath]],ALL!$C:E,COLUMN(C$2),0)),"",VLOOKUP(T_IEA13PL[[#This Row],[Ścieżka Xpath]],ALL!$C:E,COLUMN(C$2),0))</f>
        <v>-</v>
      </c>
      <c r="D198" s="25" t="s">
        <v>118</v>
      </c>
      <c r="E198" s="25" t="str">
        <f>IF(ISBLANK(VLOOKUP(T_IEA13PL[[#This Row],[Ścieżka Xpath]],ALL!$C:G,COLUMN(E$2),0)),"",VLOOKUP(T_IEA13PL[[#This Row],[Ścieżka Xpath]],ALL!$C:G,COLUMN(E$2),0))</f>
        <v>Sequence number in data group collection to which this data group belongs to.</v>
      </c>
      <c r="F198" s="19"/>
      <c r="G198" s="19" t="s">
        <v>7</v>
      </c>
      <c r="H198" s="19" t="s">
        <v>119</v>
      </c>
      <c r="I198" s="136"/>
      <c r="J198" s="136" t="s">
        <v>120</v>
      </c>
      <c r="K198" s="19"/>
      <c r="L198" s="21" t="str">
        <f>IF(ISBLANK(VLOOKUP(T_IEA13PL[[#This Row],[Ścieżka Xpath]],ALL!$C:O,COLUMN(L$2),0)),"",VLOOKUP(T_IEA13PL[[#This Row],[Ścieżka Xpath]],ALL!$C:O,COLUMN(L$2),0))</f>
        <v/>
      </c>
      <c r="M198" s="21" t="str">
        <f>IF(ISBLANK(VLOOKUP(T_IEA13PL[[#This Row],[Ścieżka Xpath]],ALL!$C:P,COLUMN(M$2),0)),"",VLOOKUP(T_IEA13PL[[#This Row],[Ścieżka Xpath]],ALL!$C:P,COLUMN(M$2),0))</f>
        <v/>
      </c>
      <c r="N198" s="25" t="str">
        <f>IF(ISBLANK(VLOOKUP(T_IEA13PL[[#This Row],[Ścieżka Xpath]],ALL!$C:Q,COLUMN(N$2),0)),"",VLOOKUP(T_IEA13PL[[#This Row],[Ścieżka Xpath]],ALL!$C:Q,COLUMN(N$2),0))</f>
        <v/>
      </c>
      <c r="O198" s="25" t="str">
        <f>IF(ISBLANK(VLOOKUP(T_IEA13PL[[#This Row],[Ścieżka Xpath]],ALL!$C:R,COLUMN(O$2),0)),"",VLOOKUP(T_IEA13PL[[#This Row],[Ścieżka Xpath]],ALL!$C:R,COLUMN(O$2),0))</f>
        <v/>
      </c>
    </row>
    <row r="199" spans="1:15" ht="30">
      <c r="A199" s="25" t="s">
        <v>1167</v>
      </c>
      <c r="B199" s="15">
        <v>197</v>
      </c>
      <c r="C199" s="20" t="str">
        <f>IF(ISBLANK(VLOOKUP(T_IEA13PL[[#This Row],[Ścieżka Xpath]],ALL!$C:E,COLUMN(C$2),0)),"",VLOOKUP(T_IEA13PL[[#This Row],[Ścieżka Xpath]],ALL!$C:E,COLUMN(C$2),0))</f>
        <v>19 07 044 000</v>
      </c>
      <c r="D199" s="25" t="s">
        <v>448</v>
      </c>
      <c r="E199" s="25" t="str">
        <f>IF(ISBLANK(VLOOKUP(T_IEA13PL[[#This Row],[Ścieżka Xpath]],ALL!$C:G,COLUMN(E$2),0)),"",VLOOKUP(T_IEA13PL[[#This Row],[Ścieżka Xpath]],ALL!$C:G,COLUMN(E$2),0))</f>
        <v>Declaration goods item number.</v>
      </c>
      <c r="F199" s="19"/>
      <c r="G199" s="19" t="s">
        <v>7</v>
      </c>
      <c r="H199" s="19" t="s">
        <v>119</v>
      </c>
      <c r="I199" s="136"/>
      <c r="J199" s="136" t="s">
        <v>449</v>
      </c>
      <c r="K199" s="19"/>
      <c r="L199" s="21" t="str">
        <f>IF(ISBLANK(VLOOKUP(T_IEA13PL[[#This Row],[Ścieżka Xpath]],ALL!$C:O,COLUMN(L$2),0)),"",VLOOKUP(T_IEA13PL[[#This Row],[Ścieżka Xpath]],ALL!$C:O,COLUMN(L$2),0))</f>
        <v/>
      </c>
      <c r="M199" s="21" t="str">
        <f>IF(ISBLANK(VLOOKUP(T_IEA13PL[[#This Row],[Ścieżka Xpath]],ALL!$C:P,COLUMN(M$2),0)),"",VLOOKUP(T_IEA13PL[[#This Row],[Ścieżka Xpath]],ALL!$C:P,COLUMN(M$2),0))</f>
        <v/>
      </c>
      <c r="N199" s="25" t="str">
        <f>IF(ISBLANK(VLOOKUP(T_IEA13PL[[#This Row],[Ścieżka Xpath]],ALL!$C:Q,COLUMN(N$2),0)),"",VLOOKUP(T_IEA13PL[[#This Row],[Ścieżka Xpath]],ALL!$C:Q,COLUMN(N$2),0))</f>
        <v/>
      </c>
      <c r="O199" s="25" t="str">
        <f>IF(ISBLANK(VLOOKUP(T_IEA13PL[[#This Row],[Ścieżka Xpath]],ALL!$C:R,COLUMN(O$2),0)),"",VLOOKUP(T_IEA13PL[[#This Row],[Ścieżka Xpath]],ALL!$C:R,COLUMN(O$2),0))</f>
        <v/>
      </c>
    </row>
    <row r="200" spans="1:15">
      <c r="A200" s="85" t="s">
        <v>1168</v>
      </c>
      <c r="B200" s="83">
        <v>198</v>
      </c>
      <c r="C200" s="208" t="str">
        <f>IF(ISBLANK(VLOOKUP(T_IEA13PL[[#This Row],[Ścieżka Xpath]],ALL!$C:E,COLUMN(C$2),0)),"",VLOOKUP(T_IEA13PL[[#This Row],[Ścieżka Xpath]],ALL!$C:E,COLUMN(C$2),0))</f>
        <v>16 15 000 000</v>
      </c>
      <c r="D200" s="82" t="s">
        <v>451</v>
      </c>
      <c r="E200" s="82" t="str">
        <f>IF(ISBLANK(VLOOKUP(T_IEA13PL[[#This Row],[Ścieżka Xpath]],ALL!$C:G,COLUMN(E$2),0)),"",VLOOKUP(T_IEA13PL[[#This Row],[Ścieżka Xpath]],ALL!$C:G,COLUMN(E$2),0))</f>
        <v>Goods location details.</v>
      </c>
      <c r="F200" s="83" t="s">
        <v>16</v>
      </c>
      <c r="G200" s="83" t="s">
        <v>17</v>
      </c>
      <c r="H200" s="83"/>
      <c r="I200" s="86"/>
      <c r="J200" s="86" t="s">
        <v>452</v>
      </c>
      <c r="K200" s="35"/>
      <c r="L200" s="182" t="str">
        <f>IF(ISBLANK(VLOOKUP(T_IEA13PL[[#This Row],[Ścieżka Xpath]],ALL!$C:O,COLUMN(L$2),0)),"",VLOOKUP(T_IEA13PL[[#This Row],[Ścieżka Xpath]],ALL!$C:O,COLUMN(L$2),0))</f>
        <v/>
      </c>
      <c r="M200" s="182" t="str">
        <f>IF(ISBLANK(VLOOKUP(T_IEA13PL[[#This Row],[Ścieżka Xpath]],ALL!$C:P,COLUMN(M$2),0)),"",VLOOKUP(T_IEA13PL[[#This Row],[Ścieżka Xpath]],ALL!$C:P,COLUMN(M$2),0))</f>
        <v/>
      </c>
      <c r="N200" s="141" t="str">
        <f>IF(ISBLANK(VLOOKUP(T_IEA13PL[[#This Row],[Ścieżka Xpath]],ALL!$C:Q,COLUMN(N$2),0)),"",VLOOKUP(T_IEA13PL[[#This Row],[Ścieżka Xpath]],ALL!$C:Q,COLUMN(N$2),0))</f>
        <v/>
      </c>
      <c r="O200" s="141" t="str">
        <f>IF(ISBLANK(VLOOKUP(T_IEA13PL[[#This Row],[Ścieżka Xpath]],ALL!$C:R,COLUMN(O$2),0)),"",VLOOKUP(T_IEA13PL[[#This Row],[Ścieżka Xpath]],ALL!$C:R,COLUMN(O$2),0))</f>
        <v/>
      </c>
    </row>
    <row r="201" spans="1:15">
      <c r="A201" s="25" t="s">
        <v>1169</v>
      </c>
      <c r="B201" s="15">
        <v>199</v>
      </c>
      <c r="C201" s="20" t="str">
        <f>IF(ISBLANK(VLOOKUP(T_IEA13PL[[#This Row],[Ścieżka Xpath]],ALL!$C:E,COLUMN(C$2),0)),"",VLOOKUP(T_IEA13PL[[#This Row],[Ścieżka Xpath]],ALL!$C:E,COLUMN(C$2),0))</f>
        <v>16 15 045 000</v>
      </c>
      <c r="D201" s="25" t="s">
        <v>454</v>
      </c>
      <c r="E201" s="25" t="str">
        <f>IF(ISBLANK(VLOOKUP(T_IEA13PL[[#This Row],[Ścieżka Xpath]],ALL!$C:G,COLUMN(E$2),0)),"",VLOOKUP(T_IEA13PL[[#This Row],[Ścieżka Xpath]],ALL!$C:G,COLUMN(E$2),0))</f>
        <v>Type of location.</v>
      </c>
      <c r="F201" s="19"/>
      <c r="G201" s="19" t="s">
        <v>7</v>
      </c>
      <c r="H201" s="19" t="s">
        <v>82</v>
      </c>
      <c r="I201" s="136" t="s">
        <v>455</v>
      </c>
      <c r="J201" s="136"/>
      <c r="K201" s="19"/>
      <c r="L201" s="21" t="str">
        <f>IF(ISBLANK(VLOOKUP(T_IEA13PL[[#This Row],[Ścieżka Xpath]],ALL!$C:O,COLUMN(L$2),0)),"",VLOOKUP(T_IEA13PL[[#This Row],[Ścieżka Xpath]],ALL!$C:O,COLUMN(L$2),0))</f>
        <v/>
      </c>
      <c r="M201" s="21" t="str">
        <f>IF(ISBLANK(VLOOKUP(T_IEA13PL[[#This Row],[Ścieżka Xpath]],ALL!$C:P,COLUMN(M$2),0)),"",VLOOKUP(T_IEA13PL[[#This Row],[Ścieżka Xpath]],ALL!$C:P,COLUMN(M$2),0))</f>
        <v/>
      </c>
      <c r="N201" s="25" t="str">
        <f>IF(ISBLANK(VLOOKUP(T_IEA13PL[[#This Row],[Ścieżka Xpath]],ALL!$C:Q,COLUMN(N$2),0)),"",VLOOKUP(T_IEA13PL[[#This Row],[Ścieżka Xpath]],ALL!$C:Q,COLUMN(N$2),0))</f>
        <v/>
      </c>
      <c r="O201" s="25" t="str">
        <f>IF(ISBLANK(VLOOKUP(T_IEA13PL[[#This Row],[Ścieżka Xpath]],ALL!$C:R,COLUMN(O$2),0)),"",VLOOKUP(T_IEA13PL[[#This Row],[Ścieżka Xpath]],ALL!$C:R,COLUMN(O$2),0))</f>
        <v/>
      </c>
    </row>
    <row r="202" spans="1:15">
      <c r="A202" s="25" t="s">
        <v>1170</v>
      </c>
      <c r="B202" s="15">
        <v>200</v>
      </c>
      <c r="C202" s="20" t="str">
        <f>IF(ISBLANK(VLOOKUP(T_IEA13PL[[#This Row],[Ścieżka Xpath]],ALL!$C:E,COLUMN(C$2),0)),"",VLOOKUP(T_IEA13PL[[#This Row],[Ścieżka Xpath]],ALL!$C:E,COLUMN(C$2),0))</f>
        <v>16 15 046 000</v>
      </c>
      <c r="D202" s="25" t="s">
        <v>457</v>
      </c>
      <c r="E202" s="25" t="str">
        <f>IF(ISBLANK(VLOOKUP(T_IEA13PL[[#This Row],[Ścieżka Xpath]],ALL!$C:G,COLUMN(E$2),0)),"",VLOOKUP(T_IEA13PL[[#This Row],[Ścieżka Xpath]],ALL!$C:G,COLUMN(E$2),0))</f>
        <v>Location identification qualifier.</v>
      </c>
      <c r="F202" s="19"/>
      <c r="G202" s="19" t="s">
        <v>7</v>
      </c>
      <c r="H202" s="19" t="s">
        <v>82</v>
      </c>
      <c r="I202" s="136" t="s">
        <v>458</v>
      </c>
      <c r="J202" s="136" t="s">
        <v>459</v>
      </c>
      <c r="K202" s="19"/>
      <c r="L202" s="21" t="str">
        <f>IF(ISBLANK(VLOOKUP(T_IEA13PL[[#This Row],[Ścieżka Xpath]],ALL!$C:O,COLUMN(L$2),0)),"",VLOOKUP(T_IEA13PL[[#This Row],[Ścieżka Xpath]],ALL!$C:O,COLUMN(L$2),0))</f>
        <v/>
      </c>
      <c r="M202" s="21" t="str">
        <f>IF(ISBLANK(VLOOKUP(T_IEA13PL[[#This Row],[Ścieżka Xpath]],ALL!$C:P,COLUMN(M$2),0)),"",VLOOKUP(T_IEA13PL[[#This Row],[Ścieżka Xpath]],ALL!$C:P,COLUMN(M$2),0))</f>
        <v/>
      </c>
      <c r="N202" s="25" t="str">
        <f>IF(ISBLANK(VLOOKUP(T_IEA13PL[[#This Row],[Ścieżka Xpath]],ALL!$C:Q,COLUMN(N$2),0)),"",VLOOKUP(T_IEA13PL[[#This Row],[Ścieżka Xpath]],ALL!$C:Q,COLUMN(N$2),0))</f>
        <v/>
      </c>
      <c r="O202" s="25" t="str">
        <f>IF(ISBLANK(VLOOKUP(T_IEA13PL[[#This Row],[Ścieżka Xpath]],ALL!$C:R,COLUMN(O$2),0)),"",VLOOKUP(T_IEA13PL[[#This Row],[Ścieżka Xpath]],ALL!$C:R,COLUMN(O$2),0))</f>
        <v/>
      </c>
    </row>
    <row r="203" spans="1:15" ht="30">
      <c r="A203" s="25" t="s">
        <v>1171</v>
      </c>
      <c r="B203" s="15">
        <v>201</v>
      </c>
      <c r="C203" s="20" t="str">
        <f>IF(ISBLANK(VLOOKUP(T_IEA13PL[[#This Row],[Ścieżka Xpath]],ALL!$C:E,COLUMN(C$2),0)),"",VLOOKUP(T_IEA13PL[[#This Row],[Ścieżka Xpath]],ALL!$C:E,COLUMN(C$2),0))</f>
        <v>16 15 052 000</v>
      </c>
      <c r="D203" s="25" t="s">
        <v>461</v>
      </c>
      <c r="E203" s="25" t="str">
        <f>IF(ISBLANK(VLOOKUP(T_IEA13PL[[#This Row],[Ścieżka Xpath]],ALL!$C:G,COLUMN(E$2),0)),"",VLOOKUP(T_IEA13PL[[#This Row],[Ścieżka Xpath]],ALL!$C:G,COLUMN(E$2),0))</f>
        <v>Authorisation number for authorised place or temporary storage warehouse.</v>
      </c>
      <c r="F203" s="19"/>
      <c r="G203" s="19" t="s">
        <v>17</v>
      </c>
      <c r="H203" s="19" t="s">
        <v>47</v>
      </c>
      <c r="I203" s="136"/>
      <c r="J203" s="136" t="s">
        <v>462</v>
      </c>
      <c r="K203" s="19"/>
      <c r="L203" s="21" t="str">
        <f>IF(ISBLANK(VLOOKUP(T_IEA13PL[[#This Row],[Ścieżka Xpath]],ALL!$C:O,COLUMN(L$2),0)),"",VLOOKUP(T_IEA13PL[[#This Row],[Ścieżka Xpath]],ALL!$C:O,COLUMN(L$2),0))</f>
        <v/>
      </c>
      <c r="M203" s="21" t="str">
        <f>IF(ISBLANK(VLOOKUP(T_IEA13PL[[#This Row],[Ścieżka Xpath]],ALL!$C:P,COLUMN(M$2),0)),"",VLOOKUP(T_IEA13PL[[#This Row],[Ścieżka Xpath]],ALL!$C:P,COLUMN(M$2),0))</f>
        <v/>
      </c>
      <c r="N203" s="25" t="str">
        <f>IF(ISBLANK(VLOOKUP(T_IEA13PL[[#This Row],[Ścieżka Xpath]],ALL!$C:Q,COLUMN(N$2),0)),"",VLOOKUP(T_IEA13PL[[#This Row],[Ścieżka Xpath]],ALL!$C:Q,COLUMN(N$2),0))</f>
        <v/>
      </c>
      <c r="O203" s="25" t="str">
        <f>IF(ISBLANK(VLOOKUP(T_IEA13PL[[#This Row],[Ścieżka Xpath]],ALL!$C:R,COLUMN(O$2),0)),"",VLOOKUP(T_IEA13PL[[#This Row],[Ścieżka Xpath]],ALL!$C:R,COLUMN(O$2),0))</f>
        <v/>
      </c>
    </row>
    <row r="204" spans="1:15" ht="45">
      <c r="A204" s="25" t="s">
        <v>1172</v>
      </c>
      <c r="B204" s="15">
        <v>202</v>
      </c>
      <c r="C204" s="20" t="str">
        <f>IF(ISBLANK(VLOOKUP(T_IEA13PL[[#This Row],[Ścieżka Xpath]],ALL!$C:E,COLUMN(C$2),0)),"",VLOOKUP(T_IEA13PL[[#This Row],[Ścieżka Xpath]],ALL!$C:E,COLUMN(C$2),0))</f>
        <v>16 15 053 000</v>
      </c>
      <c r="D204" s="25" t="s">
        <v>464</v>
      </c>
      <c r="E204" s="25" t="str">
        <f>IF(ISBLANK(VLOOKUP(T_IEA13PL[[#This Row],[Ścieżka Xpath]],ALL!$C:G,COLUMN(E$2),0)),"",VLOOKUP(T_IEA13PL[[#This Row],[Ścieżka Xpath]],ALL!$C:G,COLUMN(E$2),0))</f>
        <v>Additional identifier of location if authorisation has many places defined.</v>
      </c>
      <c r="F204" s="19"/>
      <c r="G204" s="19" t="s">
        <v>17</v>
      </c>
      <c r="H204" s="19" t="s">
        <v>13</v>
      </c>
      <c r="I204" s="136"/>
      <c r="J204" s="136" t="s">
        <v>465</v>
      </c>
      <c r="K204" s="19"/>
      <c r="L204" s="21" t="str">
        <f>IF(ISBLANK(VLOOKUP(T_IEA13PL[[#This Row],[Ścieżka Xpath]],ALL!$C:O,COLUMN(L$2),0)),"",VLOOKUP(T_IEA13PL[[#This Row],[Ścieżka Xpath]],ALL!$C:O,COLUMN(L$2),0))</f>
        <v/>
      </c>
      <c r="M204" s="21" t="str">
        <f>IF(ISBLANK(VLOOKUP(T_IEA13PL[[#This Row],[Ścieżka Xpath]],ALL!$C:P,COLUMN(M$2),0)),"",VLOOKUP(T_IEA13PL[[#This Row],[Ścieżka Xpath]],ALL!$C:P,COLUMN(M$2),0))</f>
        <v/>
      </c>
      <c r="N204" s="25" t="str">
        <f>IF(ISBLANK(VLOOKUP(T_IEA13PL[[#This Row],[Ścieżka Xpath]],ALL!$C:Q,COLUMN(N$2),0)),"",VLOOKUP(T_IEA13PL[[#This Row],[Ścieżka Xpath]],ALL!$C:Q,COLUMN(N$2),0))</f>
        <v/>
      </c>
      <c r="O204" s="25" t="str">
        <f>IF(ISBLANK(VLOOKUP(T_IEA13PL[[#This Row],[Ścieżka Xpath]],ALL!$C:R,COLUMN(O$2),0)),"",VLOOKUP(T_IEA13PL[[#This Row],[Ścieżka Xpath]],ALL!$C:R,COLUMN(O$2),0))</f>
        <v/>
      </c>
    </row>
    <row r="205" spans="1:15">
      <c r="A205" s="25" t="s">
        <v>1173</v>
      </c>
      <c r="B205" s="15">
        <v>203</v>
      </c>
      <c r="C205" s="20" t="str">
        <f>IF(ISBLANK(VLOOKUP(T_IEA13PL[[#This Row],[Ścieżka Xpath]],ALL!$C:E,COLUMN(C$2),0)),"",VLOOKUP(T_IEA13PL[[#This Row],[Ścieżka Xpath]],ALL!$C:E,COLUMN(C$2),0))</f>
        <v>16 15 036 000</v>
      </c>
      <c r="D205" s="25" t="s">
        <v>467</v>
      </c>
      <c r="E205" s="25" t="str">
        <f>IF(ISBLANK(VLOOKUP(T_IEA13PL[[#This Row],[Ścieżka Xpath]],ALL!$C:G,COLUMN(E$2),0)),"",VLOOKUP(T_IEA13PL[[#This Row],[Ścieżka Xpath]],ALL!$C:G,COLUMN(E$2),0))</f>
        <v>Location code according to UNLOCODE.</v>
      </c>
      <c r="F205" s="19"/>
      <c r="G205" s="19" t="s">
        <v>17</v>
      </c>
      <c r="H205" s="19" t="s">
        <v>167</v>
      </c>
      <c r="I205" s="136" t="s">
        <v>468</v>
      </c>
      <c r="J205" s="136" t="s">
        <v>462</v>
      </c>
      <c r="K205" s="19"/>
      <c r="L205" s="21" t="str">
        <f>IF(ISBLANK(VLOOKUP(T_IEA13PL[[#This Row],[Ścieżka Xpath]],ALL!$C:O,COLUMN(L$2),0)),"",VLOOKUP(T_IEA13PL[[#This Row],[Ścieżka Xpath]],ALL!$C:O,COLUMN(L$2),0))</f>
        <v/>
      </c>
      <c r="M205" s="21" t="str">
        <f>IF(ISBLANK(VLOOKUP(T_IEA13PL[[#This Row],[Ścieżka Xpath]],ALL!$C:P,COLUMN(M$2),0)),"",VLOOKUP(T_IEA13PL[[#This Row],[Ścieżka Xpath]],ALL!$C:P,COLUMN(M$2),0))</f>
        <v/>
      </c>
      <c r="N205" s="25" t="str">
        <f>IF(ISBLANK(VLOOKUP(T_IEA13PL[[#This Row],[Ścieżka Xpath]],ALL!$C:Q,COLUMN(N$2),0)),"",VLOOKUP(T_IEA13PL[[#This Row],[Ścieżka Xpath]],ALL!$C:Q,COLUMN(N$2),0))</f>
        <v/>
      </c>
      <c r="O205" s="25" t="str">
        <f>IF(ISBLANK(VLOOKUP(T_IEA13PL[[#This Row],[Ścieżka Xpath]],ALL!$C:R,COLUMN(O$2),0)),"",VLOOKUP(T_IEA13PL[[#This Row],[Ścieżka Xpath]],ALL!$C:R,COLUMN(O$2),0))</f>
        <v/>
      </c>
    </row>
    <row r="206" spans="1:15" ht="30">
      <c r="A206" s="85" t="s">
        <v>1174</v>
      </c>
      <c r="B206" s="83">
        <v>204</v>
      </c>
      <c r="C206" s="208" t="str">
        <f>IF(ISBLANK(VLOOKUP(T_IEA13PL[[#This Row],[Ścieżka Xpath]],ALL!$C:E,COLUMN(C$2),0)),"",VLOOKUP(T_IEA13PL[[#This Row],[Ścieżka Xpath]],ALL!$C:E,COLUMN(C$2),0))</f>
        <v>16 15 047 000</v>
      </c>
      <c r="D206" s="82" t="s">
        <v>470</v>
      </c>
      <c r="E206" s="82" t="str">
        <f>IF(ISBLANK(VLOOKUP(T_IEA13PL[[#This Row],[Ścieżka Xpath]],ALL!$C:G,COLUMN(E$2),0)),"",VLOOKUP(T_IEA13PL[[#This Row],[Ścieżka Xpath]],ALL!$C:G,COLUMN(E$2),0))</f>
        <v>Location - Customs Office where the goods are available for further customs control.</v>
      </c>
      <c r="F206" s="83" t="s">
        <v>16</v>
      </c>
      <c r="G206" s="83" t="s">
        <v>17</v>
      </c>
      <c r="H206" s="83"/>
      <c r="I206" s="86"/>
      <c r="J206" s="86" t="s">
        <v>462</v>
      </c>
      <c r="K206" s="35"/>
      <c r="L206" s="182" t="str">
        <f>IF(ISBLANK(VLOOKUP(T_IEA13PL[[#This Row],[Ścieżka Xpath]],ALL!$C:O,COLUMN(L$2),0)),"",VLOOKUP(T_IEA13PL[[#This Row],[Ścieżka Xpath]],ALL!$C:O,COLUMN(L$2),0))</f>
        <v/>
      </c>
      <c r="M206" s="182" t="str">
        <f>IF(ISBLANK(VLOOKUP(T_IEA13PL[[#This Row],[Ścieżka Xpath]],ALL!$C:P,COLUMN(M$2),0)),"",VLOOKUP(T_IEA13PL[[#This Row],[Ścieżka Xpath]],ALL!$C:P,COLUMN(M$2),0))</f>
        <v/>
      </c>
      <c r="N206" s="141" t="str">
        <f>IF(ISBLANK(VLOOKUP(T_IEA13PL[[#This Row],[Ścieżka Xpath]],ALL!$C:Q,COLUMN(N$2),0)),"",VLOOKUP(T_IEA13PL[[#This Row],[Ścieżka Xpath]],ALL!$C:Q,COLUMN(N$2),0))</f>
        <v/>
      </c>
      <c r="O206" s="141" t="str">
        <f>IF(ISBLANK(VLOOKUP(T_IEA13PL[[#This Row],[Ścieżka Xpath]],ALL!$C:R,COLUMN(O$2),0)),"",VLOOKUP(T_IEA13PL[[#This Row],[Ścieżka Xpath]],ALL!$C:R,COLUMN(O$2),0))</f>
        <v/>
      </c>
    </row>
    <row r="207" spans="1:15">
      <c r="A207" s="25" t="s">
        <v>1175</v>
      </c>
      <c r="B207" s="15">
        <v>205</v>
      </c>
      <c r="C207" s="20" t="str">
        <f>IF(ISBLANK(VLOOKUP(T_IEA13PL[[#This Row],[Ścieżka Xpath]],ALL!$C:E,COLUMN(C$2),0)),"",VLOOKUP(T_IEA13PL[[#This Row],[Ścieżka Xpath]],ALL!$C:E,COLUMN(C$2),0))</f>
        <v>16 15 047 001</v>
      </c>
      <c r="D207" s="25" t="s">
        <v>472</v>
      </c>
      <c r="E207" s="25" t="str">
        <f>IF(ISBLANK(VLOOKUP(T_IEA13PL[[#This Row],[Ścieżka Xpath]],ALL!$C:G,COLUMN(E$2),0)),"",VLOOKUP(T_IEA13PL[[#This Row],[Ścieżka Xpath]],ALL!$C:G,COLUMN(E$2),0))</f>
        <v>Customs office reference number.</v>
      </c>
      <c r="F207" s="19"/>
      <c r="G207" s="19" t="s">
        <v>7</v>
      </c>
      <c r="H207" s="19" t="s">
        <v>131</v>
      </c>
      <c r="I207" s="136" t="s">
        <v>473</v>
      </c>
      <c r="J207" s="136"/>
      <c r="K207" s="19"/>
      <c r="L207" s="21" t="str">
        <f>IF(ISBLANK(VLOOKUP(T_IEA13PL[[#This Row],[Ścieżka Xpath]],ALL!$C:O,COLUMN(L$2),0)),"",VLOOKUP(T_IEA13PL[[#This Row],[Ścieżka Xpath]],ALL!$C:O,COLUMN(L$2),0))</f>
        <v/>
      </c>
      <c r="M207" s="21" t="str">
        <f>IF(ISBLANK(VLOOKUP(T_IEA13PL[[#This Row],[Ścieżka Xpath]],ALL!$C:P,COLUMN(M$2),0)),"",VLOOKUP(T_IEA13PL[[#This Row],[Ścieżka Xpath]],ALL!$C:P,COLUMN(M$2),0))</f>
        <v/>
      </c>
      <c r="N207" s="25" t="str">
        <f>IF(ISBLANK(VLOOKUP(T_IEA13PL[[#This Row],[Ścieżka Xpath]],ALL!$C:Q,COLUMN(N$2),0)),"",VLOOKUP(T_IEA13PL[[#This Row],[Ścieżka Xpath]],ALL!$C:Q,COLUMN(N$2),0))</f>
        <v/>
      </c>
      <c r="O207" s="25" t="str">
        <f>IF(ISBLANK(VLOOKUP(T_IEA13PL[[#This Row],[Ścieżka Xpath]],ALL!$C:R,COLUMN(O$2),0)),"",VLOOKUP(T_IEA13PL[[#This Row],[Ścieżka Xpath]],ALL!$C:R,COLUMN(O$2),0))</f>
        <v/>
      </c>
    </row>
    <row r="208" spans="1:15">
      <c r="A208" s="85" t="s">
        <v>1176</v>
      </c>
      <c r="B208" s="83">
        <v>206</v>
      </c>
      <c r="C208" s="208" t="str">
        <f>IF(ISBLANK(VLOOKUP(T_IEA13PL[[#This Row],[Ścieżka Xpath]],ALL!$C:E,COLUMN(C$2),0)),"",VLOOKUP(T_IEA13PL[[#This Row],[Ścieżka Xpath]],ALL!$C:E,COLUMN(C$2),0))</f>
        <v>16 15 048 000</v>
      </c>
      <c r="D208" s="82" t="s">
        <v>475</v>
      </c>
      <c r="E208" s="82" t="str">
        <f>IF(ISBLANK(VLOOKUP(T_IEA13PL[[#This Row],[Ścieżka Xpath]],ALL!$C:G,COLUMN(E$2),0)),"",VLOOKUP(T_IEA13PL[[#This Row],[Ścieżka Xpath]],ALL!$C:G,COLUMN(E$2),0))</f>
        <v>Location - GNSS coordinates.</v>
      </c>
      <c r="F208" s="83" t="s">
        <v>16</v>
      </c>
      <c r="G208" s="83" t="s">
        <v>17</v>
      </c>
      <c r="H208" s="83"/>
      <c r="I208" s="86"/>
      <c r="J208" s="86" t="s">
        <v>462</v>
      </c>
      <c r="K208" s="35"/>
      <c r="L208" s="182" t="str">
        <f>IF(ISBLANK(VLOOKUP(T_IEA13PL[[#This Row],[Ścieżka Xpath]],ALL!$C:O,COLUMN(L$2),0)),"",VLOOKUP(T_IEA13PL[[#This Row],[Ścieżka Xpath]],ALL!$C:O,COLUMN(L$2),0))</f>
        <v/>
      </c>
      <c r="M208" s="182" t="str">
        <f>IF(ISBLANK(VLOOKUP(T_IEA13PL[[#This Row],[Ścieżka Xpath]],ALL!$C:P,COLUMN(M$2),0)),"",VLOOKUP(T_IEA13PL[[#This Row],[Ścieżka Xpath]],ALL!$C:P,COLUMN(M$2),0))</f>
        <v/>
      </c>
      <c r="N208" s="141" t="str">
        <f>IF(ISBLANK(VLOOKUP(T_IEA13PL[[#This Row],[Ścieżka Xpath]],ALL!$C:Q,COLUMN(N$2),0)),"",VLOOKUP(T_IEA13PL[[#This Row],[Ścieżka Xpath]],ALL!$C:Q,COLUMN(N$2),0))</f>
        <v/>
      </c>
      <c r="O208" s="141" t="str">
        <f>IF(ISBLANK(VLOOKUP(T_IEA13PL[[#This Row],[Ścieżka Xpath]],ALL!$C:R,COLUMN(O$2),0)),"",VLOOKUP(T_IEA13PL[[#This Row],[Ścieżka Xpath]],ALL!$C:R,COLUMN(O$2),0))</f>
        <v/>
      </c>
    </row>
    <row r="209" spans="1:15" ht="30">
      <c r="A209" s="25" t="s">
        <v>1177</v>
      </c>
      <c r="B209" s="15">
        <v>207</v>
      </c>
      <c r="C209" s="20" t="str">
        <f>IF(ISBLANK(VLOOKUP(T_IEA13PL[[#This Row],[Ścieżka Xpath]],ALL!$C:E,COLUMN(C$2),0)),"",VLOOKUP(T_IEA13PL[[#This Row],[Ścieżka Xpath]],ALL!$C:E,COLUMN(C$2),0))</f>
        <v>16 15 048 049</v>
      </c>
      <c r="D209" s="25" t="s">
        <v>477</v>
      </c>
      <c r="E209" s="25" t="str">
        <f>IF(ISBLANK(VLOOKUP(T_IEA13PL[[#This Row],[Ścieżka Xpath]],ALL!$C:G,COLUMN(E$2),0)),"",VLOOKUP(T_IEA13PL[[#This Row],[Ścieżka Xpath]],ALL!$C:G,COLUMN(E$2),0))</f>
        <v>GNSS latitude.</v>
      </c>
      <c r="F209" s="19"/>
      <c r="G209" s="19" t="s">
        <v>7</v>
      </c>
      <c r="H209" s="19" t="s">
        <v>167</v>
      </c>
      <c r="I209" s="136"/>
      <c r="J209" s="136" t="s">
        <v>478</v>
      </c>
      <c r="K209" s="19"/>
      <c r="L209" s="21" t="str">
        <f>IF(ISBLANK(VLOOKUP(T_IEA13PL[[#This Row],[Ścieżka Xpath]],ALL!$C:O,COLUMN(L$2),0)),"",VLOOKUP(T_IEA13PL[[#This Row],[Ścieżka Xpath]],ALL!$C:O,COLUMN(L$2),0))</f>
        <v/>
      </c>
      <c r="M209" s="21" t="str">
        <f>IF(ISBLANK(VLOOKUP(T_IEA13PL[[#This Row],[Ścieżka Xpath]],ALL!$C:P,COLUMN(M$2),0)),"",VLOOKUP(T_IEA13PL[[#This Row],[Ścieżka Xpath]],ALL!$C:P,COLUMN(M$2),0))</f>
        <v/>
      </c>
      <c r="N209" s="25" t="str">
        <f>IF(ISBLANK(VLOOKUP(T_IEA13PL[[#This Row],[Ścieżka Xpath]],ALL!$C:Q,COLUMN(N$2),0)),"",VLOOKUP(T_IEA13PL[[#This Row],[Ścieżka Xpath]],ALL!$C:Q,COLUMN(N$2),0))</f>
        <v/>
      </c>
      <c r="O209" s="25" t="str">
        <f>IF(ISBLANK(VLOOKUP(T_IEA13PL[[#This Row],[Ścieżka Xpath]],ALL!$C:R,COLUMN(O$2),0)),"",VLOOKUP(T_IEA13PL[[#This Row],[Ścieżka Xpath]],ALL!$C:R,COLUMN(O$2),0))</f>
        <v/>
      </c>
    </row>
    <row r="210" spans="1:15" ht="30">
      <c r="A210" s="25" t="s">
        <v>1178</v>
      </c>
      <c r="B210" s="15">
        <v>208</v>
      </c>
      <c r="C210" s="20" t="str">
        <f>IF(ISBLANK(VLOOKUP(T_IEA13PL[[#This Row],[Ścieżka Xpath]],ALL!$C:E,COLUMN(C$2),0)),"",VLOOKUP(T_IEA13PL[[#This Row],[Ścieżka Xpath]],ALL!$C:E,COLUMN(C$2),0))</f>
        <v>16 15 048 050</v>
      </c>
      <c r="D210" s="25" t="s">
        <v>480</v>
      </c>
      <c r="E210" s="25" t="str">
        <f>IF(ISBLANK(VLOOKUP(T_IEA13PL[[#This Row],[Ścieżka Xpath]],ALL!$C:G,COLUMN(E$2),0)),"",VLOOKUP(T_IEA13PL[[#This Row],[Ścieżka Xpath]],ALL!$C:G,COLUMN(E$2),0))</f>
        <v>GNSS longitude.</v>
      </c>
      <c r="F210" s="19"/>
      <c r="G210" s="19" t="s">
        <v>7</v>
      </c>
      <c r="H210" s="19" t="s">
        <v>167</v>
      </c>
      <c r="I210" s="136"/>
      <c r="J210" s="136" t="s">
        <v>478</v>
      </c>
      <c r="K210" s="19"/>
      <c r="L210" s="21" t="str">
        <f>IF(ISBLANK(VLOOKUP(T_IEA13PL[[#This Row],[Ścieżka Xpath]],ALL!$C:O,COLUMN(L$2),0)),"",VLOOKUP(T_IEA13PL[[#This Row],[Ścieżka Xpath]],ALL!$C:O,COLUMN(L$2),0))</f>
        <v/>
      </c>
      <c r="M210" s="21" t="str">
        <f>IF(ISBLANK(VLOOKUP(T_IEA13PL[[#This Row],[Ścieżka Xpath]],ALL!$C:P,COLUMN(M$2),0)),"",VLOOKUP(T_IEA13PL[[#This Row],[Ścieżka Xpath]],ALL!$C:P,COLUMN(M$2),0))</f>
        <v/>
      </c>
      <c r="N210" s="25" t="str">
        <f>IF(ISBLANK(VLOOKUP(T_IEA13PL[[#This Row],[Ścieżka Xpath]],ALL!$C:Q,COLUMN(N$2),0)),"",VLOOKUP(T_IEA13PL[[#This Row],[Ścieżka Xpath]],ALL!$C:Q,COLUMN(N$2),0))</f>
        <v/>
      </c>
      <c r="O210" s="25" t="str">
        <f>IF(ISBLANK(VLOOKUP(T_IEA13PL[[#This Row],[Ścieżka Xpath]],ALL!$C:R,COLUMN(O$2),0)),"",VLOOKUP(T_IEA13PL[[#This Row],[Ścieżka Xpath]],ALL!$C:R,COLUMN(O$2),0))</f>
        <v/>
      </c>
    </row>
    <row r="211" spans="1:15" ht="45">
      <c r="A211" s="85" t="s">
        <v>1179</v>
      </c>
      <c r="B211" s="83">
        <v>209</v>
      </c>
      <c r="C211" s="208" t="str">
        <f>IF(ISBLANK(VLOOKUP(T_IEA13PL[[#This Row],[Ścieżka Xpath]],ALL!$C:E,COLUMN(C$2),0)),"",VLOOKUP(T_IEA13PL[[#This Row],[Ścieżka Xpath]],ALL!$C:E,COLUMN(C$2),0))</f>
        <v>16 15 051 000</v>
      </c>
      <c r="D211" s="82" t="s">
        <v>482</v>
      </c>
      <c r="E211" s="82" t="str">
        <f>IF(ISBLANK(VLOOKUP(T_IEA13PL[[#This Row],[Ścieżka Xpath]],ALL!$C:G,COLUMN(E$2),0)),"",VLOOKUP(T_IEA13PL[[#This Row],[Ścieżka Xpath]],ALL!$C:G,COLUMN(E$2),0))</f>
        <v>Location - Identification number of the economic operator at whose premises the goods can be controlled.</v>
      </c>
      <c r="F211" s="83" t="s">
        <v>16</v>
      </c>
      <c r="G211" s="83" t="s">
        <v>17</v>
      </c>
      <c r="H211" s="83"/>
      <c r="I211" s="86"/>
      <c r="J211" s="86" t="s">
        <v>462</v>
      </c>
      <c r="K211" s="35"/>
      <c r="L211" s="182" t="str">
        <f>IF(ISBLANK(VLOOKUP(T_IEA13PL[[#This Row],[Ścieżka Xpath]],ALL!$C:O,COLUMN(L$2),0)),"",VLOOKUP(T_IEA13PL[[#This Row],[Ścieżka Xpath]],ALL!$C:O,COLUMN(L$2),0))</f>
        <v/>
      </c>
      <c r="M211" s="182" t="str">
        <f>IF(ISBLANK(VLOOKUP(T_IEA13PL[[#This Row],[Ścieżka Xpath]],ALL!$C:P,COLUMN(M$2),0)),"",VLOOKUP(T_IEA13PL[[#This Row],[Ścieżka Xpath]],ALL!$C:P,COLUMN(M$2),0))</f>
        <v/>
      </c>
      <c r="N211" s="141" t="str">
        <f>IF(ISBLANK(VLOOKUP(T_IEA13PL[[#This Row],[Ścieżka Xpath]],ALL!$C:Q,COLUMN(N$2),0)),"",VLOOKUP(T_IEA13PL[[#This Row],[Ścieżka Xpath]],ALL!$C:Q,COLUMN(N$2),0))</f>
        <v/>
      </c>
      <c r="O211" s="141" t="str">
        <f>IF(ISBLANK(VLOOKUP(T_IEA13PL[[#This Row],[Ścieżka Xpath]],ALL!$C:R,COLUMN(O$2),0)),"",VLOOKUP(T_IEA13PL[[#This Row],[Ścieżka Xpath]],ALL!$C:R,COLUMN(O$2),0))</f>
        <v/>
      </c>
    </row>
    <row r="212" spans="1:15" ht="30">
      <c r="A212" s="25" t="s">
        <v>1180</v>
      </c>
      <c r="B212" s="15">
        <v>210</v>
      </c>
      <c r="C212" s="20" t="str">
        <f>IF(ISBLANK(VLOOKUP(T_IEA13PL[[#This Row],[Ścieżka Xpath]],ALL!$C:E,COLUMN(C$2),0)),"",VLOOKUP(T_IEA13PL[[#This Row],[Ścieżka Xpath]],ALL!$C:E,COLUMN(C$2),0))</f>
        <v>16 15 051 017</v>
      </c>
      <c r="D212" s="25" t="s">
        <v>225</v>
      </c>
      <c r="E212" s="25" t="str">
        <f>IF(ISBLANK(VLOOKUP(T_IEA13PL[[#This Row],[Ścieżka Xpath]],ALL!$C:G,COLUMN(E$2),0)),"",VLOOKUP(T_IEA13PL[[#This Row],[Ścieżka Xpath]],ALL!$C:G,COLUMN(E$2),0))</f>
        <v>EORI number.</v>
      </c>
      <c r="F212" s="19"/>
      <c r="G212" s="19" t="s">
        <v>7</v>
      </c>
      <c r="H212" s="19" t="s">
        <v>167</v>
      </c>
      <c r="I212" s="136"/>
      <c r="J212" s="136" t="s">
        <v>342</v>
      </c>
      <c r="K212" s="19"/>
      <c r="L212" s="21" t="str">
        <f>IF(ISBLANK(VLOOKUP(T_IEA13PL[[#This Row],[Ścieżka Xpath]],ALL!$C:O,COLUMN(L$2),0)),"",VLOOKUP(T_IEA13PL[[#This Row],[Ścieżka Xpath]],ALL!$C:O,COLUMN(L$2),0))</f>
        <v/>
      </c>
      <c r="M212" s="21" t="str">
        <f>IF(ISBLANK(VLOOKUP(T_IEA13PL[[#This Row],[Ścieżka Xpath]],ALL!$C:P,COLUMN(M$2),0)),"",VLOOKUP(T_IEA13PL[[#This Row],[Ścieżka Xpath]],ALL!$C:P,COLUMN(M$2),0))</f>
        <v/>
      </c>
      <c r="N212" s="25" t="str">
        <f>IF(ISBLANK(VLOOKUP(T_IEA13PL[[#This Row],[Ścieżka Xpath]],ALL!$C:Q,COLUMN(N$2),0)),"",VLOOKUP(T_IEA13PL[[#This Row],[Ścieżka Xpath]],ALL!$C:Q,COLUMN(N$2),0))</f>
        <v>Zmiana z R0995.</v>
      </c>
      <c r="O212" s="25" t="str">
        <f>IF(ISBLANK(VLOOKUP(T_IEA13PL[[#This Row],[Ścieżka Xpath]],ALL!$C:R,COLUMN(O$2),0)),"",VLOOKUP(T_IEA13PL[[#This Row],[Ścieżka Xpath]],ALL!$C:R,COLUMN(O$2),0))</f>
        <v>Change from R0995.</v>
      </c>
    </row>
    <row r="213" spans="1:15">
      <c r="A213" s="85" t="s">
        <v>1181</v>
      </c>
      <c r="B213" s="83">
        <v>211</v>
      </c>
      <c r="C213" s="208" t="str">
        <f>IF(ISBLANK(VLOOKUP(T_IEA13PL[[#This Row],[Ścieżka Xpath]],ALL!$C:E,COLUMN(C$2),0)),"",VLOOKUP(T_IEA13PL[[#This Row],[Ścieżka Xpath]],ALL!$C:E,COLUMN(C$2),0))</f>
        <v>16 15 018 000</v>
      </c>
      <c r="D213" s="82" t="s">
        <v>485</v>
      </c>
      <c r="E213" s="82" t="str">
        <f>IF(ISBLANK(VLOOKUP(T_IEA13PL[[#This Row],[Ścieżka Xpath]],ALL!$C:G,COLUMN(E$2),0)),"",VLOOKUP(T_IEA13PL[[#This Row],[Ścieżka Xpath]],ALL!$C:G,COLUMN(E$2),0))</f>
        <v>Location - address.</v>
      </c>
      <c r="F213" s="83" t="s">
        <v>16</v>
      </c>
      <c r="G213" s="83" t="s">
        <v>17</v>
      </c>
      <c r="H213" s="83"/>
      <c r="I213" s="86"/>
      <c r="J213" s="86" t="s">
        <v>462</v>
      </c>
      <c r="K213" s="35"/>
      <c r="L213" s="182" t="str">
        <f>IF(ISBLANK(VLOOKUP(T_IEA13PL[[#This Row],[Ścieżka Xpath]],ALL!$C:O,COLUMN(L$2),0)),"",VLOOKUP(T_IEA13PL[[#This Row],[Ścieżka Xpath]],ALL!$C:O,COLUMN(L$2),0))</f>
        <v/>
      </c>
      <c r="M213" s="182" t="str">
        <f>IF(ISBLANK(VLOOKUP(T_IEA13PL[[#This Row],[Ścieżka Xpath]],ALL!$C:P,COLUMN(M$2),0)),"",VLOOKUP(T_IEA13PL[[#This Row],[Ścieżka Xpath]],ALL!$C:P,COLUMN(M$2),0))</f>
        <v/>
      </c>
      <c r="N213" s="141" t="str">
        <f>IF(ISBLANK(VLOOKUP(T_IEA13PL[[#This Row],[Ścieżka Xpath]],ALL!$C:Q,COLUMN(N$2),0)),"",VLOOKUP(T_IEA13PL[[#This Row],[Ścieżka Xpath]],ALL!$C:Q,COLUMN(N$2),0))</f>
        <v/>
      </c>
      <c r="O213" s="141" t="str">
        <f>IF(ISBLANK(VLOOKUP(T_IEA13PL[[#This Row],[Ścieżka Xpath]],ALL!$C:R,COLUMN(O$2),0)),"",VLOOKUP(T_IEA13PL[[#This Row],[Ścieżka Xpath]],ALL!$C:R,COLUMN(O$2),0))</f>
        <v/>
      </c>
    </row>
    <row r="214" spans="1:15">
      <c r="A214" s="25" t="s">
        <v>1182</v>
      </c>
      <c r="B214" s="15">
        <v>212</v>
      </c>
      <c r="C214" s="20" t="str">
        <f>IF(ISBLANK(VLOOKUP(T_IEA13PL[[#This Row],[Ścieżka Xpath]],ALL!$C:E,COLUMN(C$2),0)),"",VLOOKUP(T_IEA13PL[[#This Row],[Ścieżka Xpath]],ALL!$C:E,COLUMN(C$2),0))</f>
        <v>16 15 018 019</v>
      </c>
      <c r="D214" s="25" t="s">
        <v>188</v>
      </c>
      <c r="E214" s="25" t="str">
        <f>IF(ISBLANK(VLOOKUP(T_IEA13PL[[#This Row],[Ścieżka Xpath]],ALL!$C:G,COLUMN(E$2),0)),"",VLOOKUP(T_IEA13PL[[#This Row],[Ścieżka Xpath]],ALL!$C:G,COLUMN(E$2),0))</f>
        <v>Street and number.</v>
      </c>
      <c r="F214" s="19"/>
      <c r="G214" s="19" t="s">
        <v>7</v>
      </c>
      <c r="H214" s="19" t="s">
        <v>173</v>
      </c>
      <c r="I214" s="136"/>
      <c r="J214" s="136"/>
      <c r="K214" s="19"/>
      <c r="L214" s="21" t="str">
        <f>IF(ISBLANK(VLOOKUP(T_IEA13PL[[#This Row],[Ścieżka Xpath]],ALL!$C:O,COLUMN(L$2),0)),"",VLOOKUP(T_IEA13PL[[#This Row],[Ścieżka Xpath]],ALL!$C:O,COLUMN(L$2),0))</f>
        <v/>
      </c>
      <c r="M214" s="21" t="str">
        <f>IF(ISBLANK(VLOOKUP(T_IEA13PL[[#This Row],[Ścieżka Xpath]],ALL!$C:P,COLUMN(M$2),0)),"",VLOOKUP(T_IEA13PL[[#This Row],[Ścieżka Xpath]],ALL!$C:P,COLUMN(M$2),0))</f>
        <v/>
      </c>
      <c r="N214" s="25" t="str">
        <f>IF(ISBLANK(VLOOKUP(T_IEA13PL[[#This Row],[Ścieżka Xpath]],ALL!$C:Q,COLUMN(N$2),0)),"",VLOOKUP(T_IEA13PL[[#This Row],[Ścieżka Xpath]],ALL!$C:Q,COLUMN(N$2),0))</f>
        <v/>
      </c>
      <c r="O214" s="25" t="str">
        <f>IF(ISBLANK(VLOOKUP(T_IEA13PL[[#This Row],[Ścieżka Xpath]],ALL!$C:R,COLUMN(O$2),0)),"",VLOOKUP(T_IEA13PL[[#This Row],[Ścieżka Xpath]],ALL!$C:R,COLUMN(O$2),0))</f>
        <v/>
      </c>
    </row>
    <row r="215" spans="1:15">
      <c r="A215" s="25" t="s">
        <v>1183</v>
      </c>
      <c r="B215" s="15">
        <v>213</v>
      </c>
      <c r="C215" s="20" t="str">
        <f>IF(ISBLANK(VLOOKUP(T_IEA13PL[[#This Row],[Ścieżka Xpath]],ALL!$C:E,COLUMN(C$2),0)),"",VLOOKUP(T_IEA13PL[[#This Row],[Ścieżka Xpath]],ALL!$C:E,COLUMN(C$2),0))</f>
        <v>16 15 018 021</v>
      </c>
      <c r="D215" s="25" t="s">
        <v>200</v>
      </c>
      <c r="E215" s="25" t="str">
        <f>IF(ISBLANK(VLOOKUP(T_IEA13PL[[#This Row],[Ścieżka Xpath]],ALL!$C:G,COLUMN(E$2),0)),"",VLOOKUP(T_IEA13PL[[#This Row],[Ścieżka Xpath]],ALL!$C:G,COLUMN(E$2),0))</f>
        <v>ZIP, postcode.</v>
      </c>
      <c r="F215" s="19"/>
      <c r="G215" s="19" t="s">
        <v>17</v>
      </c>
      <c r="H215" s="19" t="s">
        <v>167</v>
      </c>
      <c r="I215" s="136"/>
      <c r="J215" s="136" t="s">
        <v>201</v>
      </c>
      <c r="K215" s="19"/>
      <c r="L215" s="21" t="str">
        <f>IF(ISBLANK(VLOOKUP(T_IEA13PL[[#This Row],[Ścieżka Xpath]],ALL!$C:O,COLUMN(L$2),0)),"",VLOOKUP(T_IEA13PL[[#This Row],[Ścieżka Xpath]],ALL!$C:O,COLUMN(L$2),0))</f>
        <v/>
      </c>
      <c r="M215" s="21" t="str">
        <f>IF(ISBLANK(VLOOKUP(T_IEA13PL[[#This Row],[Ścieżka Xpath]],ALL!$C:P,COLUMN(M$2),0)),"",VLOOKUP(T_IEA13PL[[#This Row],[Ścieżka Xpath]],ALL!$C:P,COLUMN(M$2),0))</f>
        <v/>
      </c>
      <c r="N215" s="25" t="str">
        <f>IF(ISBLANK(VLOOKUP(T_IEA13PL[[#This Row],[Ścieżka Xpath]],ALL!$C:Q,COLUMN(N$2),0)),"",VLOOKUP(T_IEA13PL[[#This Row],[Ścieżka Xpath]],ALL!$C:Q,COLUMN(N$2),0))</f>
        <v>Zmiana z C0505.</v>
      </c>
      <c r="O215" s="25" t="str">
        <f>IF(ISBLANK(VLOOKUP(T_IEA13PL[[#This Row],[Ścieżka Xpath]],ALL!$C:R,COLUMN(O$2),0)),"",VLOOKUP(T_IEA13PL[[#This Row],[Ścieżka Xpath]],ALL!$C:R,COLUMN(O$2),0))</f>
        <v>Change from C0505.</v>
      </c>
    </row>
    <row r="216" spans="1:15">
      <c r="A216" s="25" t="s">
        <v>1184</v>
      </c>
      <c r="B216" s="15">
        <v>214</v>
      </c>
      <c r="C216" s="20" t="str">
        <f>IF(ISBLANK(VLOOKUP(T_IEA13PL[[#This Row],[Ścieżka Xpath]],ALL!$C:E,COLUMN(C$2),0)),"",VLOOKUP(T_IEA13PL[[#This Row],[Ścieżka Xpath]],ALL!$C:E,COLUMN(C$2),0))</f>
        <v>16 15 018 022</v>
      </c>
      <c r="D216" s="25" t="s">
        <v>204</v>
      </c>
      <c r="E216" s="25" t="str">
        <f>IF(ISBLANK(VLOOKUP(T_IEA13PL[[#This Row],[Ścieżka Xpath]],ALL!$C:G,COLUMN(E$2),0)),"",VLOOKUP(T_IEA13PL[[#This Row],[Ścieżka Xpath]],ALL!$C:G,COLUMN(E$2),0))</f>
        <v>City.</v>
      </c>
      <c r="F216" s="19"/>
      <c r="G216" s="19" t="s">
        <v>7</v>
      </c>
      <c r="H216" s="19" t="s">
        <v>47</v>
      </c>
      <c r="I216" s="136"/>
      <c r="J216" s="136"/>
      <c r="K216" s="19"/>
      <c r="L216" s="21" t="str">
        <f>IF(ISBLANK(VLOOKUP(T_IEA13PL[[#This Row],[Ścieżka Xpath]],ALL!$C:O,COLUMN(L$2),0)),"",VLOOKUP(T_IEA13PL[[#This Row],[Ścieżka Xpath]],ALL!$C:O,COLUMN(L$2),0))</f>
        <v/>
      </c>
      <c r="M216" s="21" t="str">
        <f>IF(ISBLANK(VLOOKUP(T_IEA13PL[[#This Row],[Ścieżka Xpath]],ALL!$C:P,COLUMN(M$2),0)),"",VLOOKUP(T_IEA13PL[[#This Row],[Ścieżka Xpath]],ALL!$C:P,COLUMN(M$2),0))</f>
        <v/>
      </c>
      <c r="N216" s="25" t="str">
        <f>IF(ISBLANK(VLOOKUP(T_IEA13PL[[#This Row],[Ścieżka Xpath]],ALL!$C:Q,COLUMN(N$2),0)),"",VLOOKUP(T_IEA13PL[[#This Row],[Ścieżka Xpath]],ALL!$C:Q,COLUMN(N$2),0))</f>
        <v/>
      </c>
      <c r="O216" s="25" t="str">
        <f>IF(ISBLANK(VLOOKUP(T_IEA13PL[[#This Row],[Ścieżka Xpath]],ALL!$C:R,COLUMN(O$2),0)),"",VLOOKUP(T_IEA13PL[[#This Row],[Ścieżka Xpath]],ALL!$C:R,COLUMN(O$2),0))</f>
        <v/>
      </c>
    </row>
    <row r="217" spans="1:15">
      <c r="A217" s="25" t="s">
        <v>1185</v>
      </c>
      <c r="B217" s="15">
        <v>215</v>
      </c>
      <c r="C217" s="20" t="str">
        <f>IF(ISBLANK(VLOOKUP(T_IEA13PL[[#This Row],[Ścieżka Xpath]],ALL!$C:E,COLUMN(C$2),0)),"",VLOOKUP(T_IEA13PL[[#This Row],[Ścieżka Xpath]],ALL!$C:E,COLUMN(C$2),0))</f>
        <v>16 15 018 020</v>
      </c>
      <c r="D217" s="25" t="s">
        <v>183</v>
      </c>
      <c r="E217" s="25" t="str">
        <f>IF(ISBLANK(VLOOKUP(T_IEA13PL[[#This Row],[Ścieżka Xpath]],ALL!$C:G,COLUMN(E$2),0)),"",VLOOKUP(T_IEA13PL[[#This Row],[Ścieżka Xpath]],ALL!$C:G,COLUMN(E$2),0))</f>
        <v>Country code.</v>
      </c>
      <c r="F217" s="19"/>
      <c r="G217" s="19" t="s">
        <v>7</v>
      </c>
      <c r="H217" s="19" t="s">
        <v>105</v>
      </c>
      <c r="I217" s="136" t="s">
        <v>490</v>
      </c>
      <c r="J217" s="136"/>
      <c r="K217" s="19"/>
      <c r="L217" s="21" t="str">
        <f>IF(ISBLANK(VLOOKUP(T_IEA13PL[[#This Row],[Ścieżka Xpath]],ALL!$C:O,COLUMN(L$2),0)),"",VLOOKUP(T_IEA13PL[[#This Row],[Ścieżka Xpath]],ALL!$C:O,COLUMN(L$2),0))</f>
        <v/>
      </c>
      <c r="M217" s="21" t="str">
        <f>IF(ISBLANK(VLOOKUP(T_IEA13PL[[#This Row],[Ścieżka Xpath]],ALL!$C:P,COLUMN(M$2),0)),"",VLOOKUP(T_IEA13PL[[#This Row],[Ścieżka Xpath]],ALL!$C:P,COLUMN(M$2),0))</f>
        <v/>
      </c>
      <c r="N217" s="25" t="str">
        <f>IF(ISBLANK(VLOOKUP(T_IEA13PL[[#This Row],[Ścieżka Xpath]],ALL!$C:Q,COLUMN(N$2),0)),"",VLOOKUP(T_IEA13PL[[#This Row],[Ścieżka Xpath]],ALL!$C:Q,COLUMN(N$2),0))</f>
        <v/>
      </c>
      <c r="O217" s="25" t="str">
        <f>IF(ISBLANK(VLOOKUP(T_IEA13PL[[#This Row],[Ścieżka Xpath]],ALL!$C:R,COLUMN(O$2),0)),"",VLOOKUP(T_IEA13PL[[#This Row],[Ścieżka Xpath]],ALL!$C:R,COLUMN(O$2),0))</f>
        <v/>
      </c>
    </row>
    <row r="218" spans="1:15" ht="30">
      <c r="A218" s="85" t="s">
        <v>1186</v>
      </c>
      <c r="B218" s="83">
        <v>216</v>
      </c>
      <c r="C218" s="208" t="str">
        <f>IF(ISBLANK(VLOOKUP(T_IEA13PL[[#This Row],[Ścieżka Xpath]],ALL!$C:E,COLUMN(C$2),0)),"",VLOOKUP(T_IEA13PL[[#This Row],[Ścieżka Xpath]],ALL!$C:E,COLUMN(C$2),0))</f>
        <v>16 15 081 000</v>
      </c>
      <c r="D218" s="82" t="s">
        <v>492</v>
      </c>
      <c r="E218" s="82" t="str">
        <f>IF(ISBLANK(VLOOKUP(T_IEA13PL[[#This Row],[Ścieżka Xpath]],ALL!$C:G,COLUMN(E$2),0)),"",VLOOKUP(T_IEA13PL[[#This Row],[Ścieżka Xpath]],ALL!$C:G,COLUMN(E$2),0))</f>
        <v>Location - postcode based address.</v>
      </c>
      <c r="F218" s="83" t="s">
        <v>16</v>
      </c>
      <c r="G218" s="83" t="s">
        <v>17</v>
      </c>
      <c r="H218" s="83"/>
      <c r="I218" s="86"/>
      <c r="J218" s="86" t="s">
        <v>462</v>
      </c>
      <c r="K218" s="35"/>
      <c r="L218" s="182" t="str">
        <f>IF(ISBLANK(VLOOKUP(T_IEA13PL[[#This Row],[Ścieżka Xpath]],ALL!$C:O,COLUMN(L$2),0)),"",VLOOKUP(T_IEA13PL[[#This Row],[Ścieżka Xpath]],ALL!$C:O,COLUMN(L$2),0))</f>
        <v/>
      </c>
      <c r="M218" s="182" t="str">
        <f>IF(ISBLANK(VLOOKUP(T_IEA13PL[[#This Row],[Ścieżka Xpath]],ALL!$C:P,COLUMN(M$2),0)),"",VLOOKUP(T_IEA13PL[[#This Row],[Ścieżka Xpath]],ALL!$C:P,COLUMN(M$2),0))</f>
        <v/>
      </c>
      <c r="N218" s="141" t="str">
        <f>IF(ISBLANK(VLOOKUP(T_IEA13PL[[#This Row],[Ścieżka Xpath]],ALL!$C:Q,COLUMN(N$2),0)),"",VLOOKUP(T_IEA13PL[[#This Row],[Ścieżka Xpath]],ALL!$C:Q,COLUMN(N$2),0))</f>
        <v/>
      </c>
      <c r="O218" s="141" t="str">
        <f>IF(ISBLANK(VLOOKUP(T_IEA13PL[[#This Row],[Ścieżka Xpath]],ALL!$C:R,COLUMN(O$2),0)),"",VLOOKUP(T_IEA13PL[[#This Row],[Ścieżka Xpath]],ALL!$C:R,COLUMN(O$2),0))</f>
        <v/>
      </c>
    </row>
    <row r="219" spans="1:15">
      <c r="A219" s="25" t="s">
        <v>1187</v>
      </c>
      <c r="B219" s="15">
        <v>217</v>
      </c>
      <c r="C219" s="20" t="str">
        <f>IF(ISBLANK(VLOOKUP(T_IEA13PL[[#This Row],[Ścieżka Xpath]],ALL!$C:E,COLUMN(C$2),0)),"",VLOOKUP(T_IEA13PL[[#This Row],[Ścieżka Xpath]],ALL!$C:E,COLUMN(C$2),0))</f>
        <v>16 15 081 025</v>
      </c>
      <c r="D219" s="25" t="s">
        <v>494</v>
      </c>
      <c r="E219" s="25" t="str">
        <f>IF(ISBLANK(VLOOKUP(T_IEA13PL[[#This Row],[Ścieżka Xpath]],ALL!$C:G,COLUMN(E$2),0)),"",VLOOKUP(T_IEA13PL[[#This Row],[Ścieżka Xpath]],ALL!$C:G,COLUMN(E$2),0))</f>
        <v>House number.</v>
      </c>
      <c r="F219" s="19"/>
      <c r="G219" s="19" t="s">
        <v>17</v>
      </c>
      <c r="H219" s="19" t="s">
        <v>167</v>
      </c>
      <c r="I219" s="136"/>
      <c r="J219" s="136" t="s">
        <v>495</v>
      </c>
      <c r="K219" s="19"/>
      <c r="L219" s="21" t="str">
        <f>IF(ISBLANK(VLOOKUP(T_IEA13PL[[#This Row],[Ścieżka Xpath]],ALL!$C:O,COLUMN(L$2),0)),"",VLOOKUP(T_IEA13PL[[#This Row],[Ścieżka Xpath]],ALL!$C:O,COLUMN(L$2),0))</f>
        <v/>
      </c>
      <c r="M219" s="21" t="str">
        <f>IF(ISBLANK(VLOOKUP(T_IEA13PL[[#This Row],[Ścieżka Xpath]],ALL!$C:P,COLUMN(M$2),0)),"",VLOOKUP(T_IEA13PL[[#This Row],[Ścieżka Xpath]],ALL!$C:P,COLUMN(M$2),0))</f>
        <v/>
      </c>
      <c r="N219" s="25" t="str">
        <f>IF(ISBLANK(VLOOKUP(T_IEA13PL[[#This Row],[Ścieżka Xpath]],ALL!$C:Q,COLUMN(N$2),0)),"",VLOOKUP(T_IEA13PL[[#This Row],[Ścieżka Xpath]],ALL!$C:Q,COLUMN(N$2),0))</f>
        <v/>
      </c>
      <c r="O219" s="25" t="str">
        <f>IF(ISBLANK(VLOOKUP(T_IEA13PL[[#This Row],[Ścieżka Xpath]],ALL!$C:R,COLUMN(O$2),0)),"",VLOOKUP(T_IEA13PL[[#This Row],[Ścieżka Xpath]],ALL!$C:R,COLUMN(O$2),0))</f>
        <v/>
      </c>
    </row>
    <row r="220" spans="1:15">
      <c r="A220" s="25" t="s">
        <v>1188</v>
      </c>
      <c r="B220" s="15">
        <v>218</v>
      </c>
      <c r="C220" s="20" t="str">
        <f>IF(ISBLANK(VLOOKUP(T_IEA13PL[[#This Row],[Ścieżka Xpath]],ALL!$C:E,COLUMN(C$2),0)),"",VLOOKUP(T_IEA13PL[[#This Row],[Ścieżka Xpath]],ALL!$C:E,COLUMN(C$2),0))</f>
        <v>16 15 081 021</v>
      </c>
      <c r="D220" s="25" t="s">
        <v>200</v>
      </c>
      <c r="E220" s="25" t="str">
        <f>IF(ISBLANK(VLOOKUP(T_IEA13PL[[#This Row],[Ścieżka Xpath]],ALL!$C:G,COLUMN(E$2),0)),"",VLOOKUP(T_IEA13PL[[#This Row],[Ścieżka Xpath]],ALL!$C:G,COLUMN(E$2),0))</f>
        <v>ZIP, postcode.</v>
      </c>
      <c r="F220" s="19"/>
      <c r="G220" s="19" t="s">
        <v>7</v>
      </c>
      <c r="H220" s="19" t="s">
        <v>167</v>
      </c>
      <c r="I220" s="136"/>
      <c r="J220" s="136"/>
      <c r="K220" s="19"/>
      <c r="L220" s="21" t="str">
        <f>IF(ISBLANK(VLOOKUP(T_IEA13PL[[#This Row],[Ścieżka Xpath]],ALL!$C:O,COLUMN(L$2),0)),"",VLOOKUP(T_IEA13PL[[#This Row],[Ścieżka Xpath]],ALL!$C:O,COLUMN(L$2),0))</f>
        <v/>
      </c>
      <c r="M220" s="21" t="str">
        <f>IF(ISBLANK(VLOOKUP(T_IEA13PL[[#This Row],[Ścieżka Xpath]],ALL!$C:P,COLUMN(M$2),0)),"",VLOOKUP(T_IEA13PL[[#This Row],[Ścieżka Xpath]],ALL!$C:P,COLUMN(M$2),0))</f>
        <v/>
      </c>
      <c r="N220" s="25" t="str">
        <f>IF(ISBLANK(VLOOKUP(T_IEA13PL[[#This Row],[Ścieżka Xpath]],ALL!$C:Q,COLUMN(N$2),0)),"",VLOOKUP(T_IEA13PL[[#This Row],[Ścieżka Xpath]],ALL!$C:Q,COLUMN(N$2),0))</f>
        <v/>
      </c>
      <c r="O220" s="25" t="str">
        <f>IF(ISBLANK(VLOOKUP(T_IEA13PL[[#This Row],[Ścieżka Xpath]],ALL!$C:R,COLUMN(O$2),0)),"",VLOOKUP(T_IEA13PL[[#This Row],[Ścieżka Xpath]],ALL!$C:R,COLUMN(O$2),0))</f>
        <v/>
      </c>
    </row>
    <row r="221" spans="1:15">
      <c r="A221" s="25" t="s">
        <v>1189</v>
      </c>
      <c r="B221" s="15">
        <v>219</v>
      </c>
      <c r="C221" s="20" t="str">
        <f>IF(ISBLANK(VLOOKUP(T_IEA13PL[[#This Row],[Ścieżka Xpath]],ALL!$C:E,COLUMN(C$2),0)),"",VLOOKUP(T_IEA13PL[[#This Row],[Ścieżka Xpath]],ALL!$C:E,COLUMN(C$2),0))</f>
        <v>16 15 081 020</v>
      </c>
      <c r="D221" s="25" t="s">
        <v>183</v>
      </c>
      <c r="E221" s="25" t="str">
        <f>IF(ISBLANK(VLOOKUP(T_IEA13PL[[#This Row],[Ścieżka Xpath]],ALL!$C:G,COLUMN(E$2),0)),"",VLOOKUP(T_IEA13PL[[#This Row],[Ścieżka Xpath]],ALL!$C:G,COLUMN(E$2),0))</f>
        <v>Country code.</v>
      </c>
      <c r="F221" s="19"/>
      <c r="G221" s="19" t="s">
        <v>7</v>
      </c>
      <c r="H221" s="19" t="s">
        <v>105</v>
      </c>
      <c r="I221" s="136" t="s">
        <v>498</v>
      </c>
      <c r="J221" s="136"/>
      <c r="K221" s="19"/>
      <c r="L221" s="21" t="str">
        <f>IF(ISBLANK(VLOOKUP(T_IEA13PL[[#This Row],[Ścieżka Xpath]],ALL!$C:O,COLUMN(L$2),0)),"",VLOOKUP(T_IEA13PL[[#This Row],[Ścieżka Xpath]],ALL!$C:O,COLUMN(L$2),0))</f>
        <v/>
      </c>
      <c r="M221" s="21" t="str">
        <f>IF(ISBLANK(VLOOKUP(T_IEA13PL[[#This Row],[Ścieżka Xpath]],ALL!$C:P,COLUMN(M$2),0)),"",VLOOKUP(T_IEA13PL[[#This Row],[Ścieżka Xpath]],ALL!$C:P,COLUMN(M$2),0))</f>
        <v/>
      </c>
      <c r="N221" s="25" t="str">
        <f>IF(ISBLANK(VLOOKUP(T_IEA13PL[[#This Row],[Ścieżka Xpath]],ALL!$C:Q,COLUMN(N$2),0)),"",VLOOKUP(T_IEA13PL[[#This Row],[Ścieżka Xpath]],ALL!$C:Q,COLUMN(N$2),0))</f>
        <v/>
      </c>
      <c r="O221" s="25" t="str">
        <f>IF(ISBLANK(VLOOKUP(T_IEA13PL[[#This Row],[Ścieżka Xpath]],ALL!$C:R,COLUMN(O$2),0)),"",VLOOKUP(T_IEA13PL[[#This Row],[Ścieżka Xpath]],ALL!$C:R,COLUMN(O$2),0))</f>
        <v/>
      </c>
    </row>
    <row r="222" spans="1:15" ht="30">
      <c r="A222" s="85" t="s">
        <v>1190</v>
      </c>
      <c r="B222" s="83">
        <v>220</v>
      </c>
      <c r="C222" s="208" t="str">
        <f>IF(ISBLANK(VLOOKUP(T_IEA13PL[[#This Row],[Ścieżka Xpath]],ALL!$C:E,COLUMN(C$2),0)),"",VLOOKUP(T_IEA13PL[[#This Row],[Ścieżka Xpath]],ALL!$C:E,COLUMN(C$2),0))</f>
        <v>16 15 074 000</v>
      </c>
      <c r="D222" s="82" t="s">
        <v>500</v>
      </c>
      <c r="E222" s="82" t="str">
        <f>IF(ISBLANK(VLOOKUP(T_IEA13PL[[#This Row],[Ścieżka Xpath]],ALL!$C:G,COLUMN(E$2),0)),"",VLOOKUP(T_IEA13PL[[#This Row],[Ścieżka Xpath]],ALL!$C:G,COLUMN(E$2),0))</f>
        <v>Location - contact person.</v>
      </c>
      <c r="F222" s="83" t="s">
        <v>16</v>
      </c>
      <c r="G222" s="83" t="s">
        <v>17</v>
      </c>
      <c r="H222" s="83"/>
      <c r="I222" s="86"/>
      <c r="J222" s="86" t="s">
        <v>501</v>
      </c>
      <c r="K222" s="35"/>
      <c r="L222" s="182" t="str">
        <f>IF(ISBLANK(VLOOKUP(T_IEA13PL[[#This Row],[Ścieżka Xpath]],ALL!$C:O,COLUMN(L$2),0)),"",VLOOKUP(T_IEA13PL[[#This Row],[Ścieżka Xpath]],ALL!$C:O,COLUMN(L$2),0))</f>
        <v/>
      </c>
      <c r="M222" s="182" t="str">
        <f>IF(ISBLANK(VLOOKUP(T_IEA13PL[[#This Row],[Ścieżka Xpath]],ALL!$C:P,COLUMN(M$2),0)),"",VLOOKUP(T_IEA13PL[[#This Row],[Ścieżka Xpath]],ALL!$C:P,COLUMN(M$2),0))</f>
        <v/>
      </c>
      <c r="N222" s="141" t="str">
        <f>IF(ISBLANK(VLOOKUP(T_IEA13PL[[#This Row],[Ścieżka Xpath]],ALL!$C:Q,COLUMN(N$2),0)),"",VLOOKUP(T_IEA13PL[[#This Row],[Ścieżka Xpath]],ALL!$C:Q,COLUMN(N$2),0))</f>
        <v/>
      </c>
      <c r="O222" s="141" t="str">
        <f>IF(ISBLANK(VLOOKUP(T_IEA13PL[[#This Row],[Ścieżka Xpath]],ALL!$C:R,COLUMN(O$2),0)),"",VLOOKUP(T_IEA13PL[[#This Row],[Ścieżka Xpath]],ALL!$C:R,COLUMN(O$2),0))</f>
        <v/>
      </c>
    </row>
    <row r="223" spans="1:15">
      <c r="A223" s="25" t="s">
        <v>1191</v>
      </c>
      <c r="B223" s="15">
        <v>221</v>
      </c>
      <c r="C223" s="20" t="str">
        <f>IF(ISBLANK(VLOOKUP(T_IEA13PL[[#This Row],[Ścieżka Xpath]],ALL!$C:E,COLUMN(C$2),0)),"",VLOOKUP(T_IEA13PL[[#This Row],[Ścieżka Xpath]],ALL!$C:E,COLUMN(C$2),0))</f>
        <v>16 15 074 016</v>
      </c>
      <c r="D223" s="25" t="s">
        <v>214</v>
      </c>
      <c r="E223" s="25" t="str">
        <f>IF(ISBLANK(VLOOKUP(T_IEA13PL[[#This Row],[Ścieżka Xpath]],ALL!$C:G,COLUMN(E$2),0)),"",VLOOKUP(T_IEA13PL[[#This Row],[Ścieżka Xpath]],ALL!$C:G,COLUMN(E$2),0))</f>
        <v>Name and surname.</v>
      </c>
      <c r="F223" s="19"/>
      <c r="G223" s="19" t="s">
        <v>7</v>
      </c>
      <c r="H223" s="19" t="s">
        <v>173</v>
      </c>
      <c r="I223" s="136"/>
      <c r="J223" s="136"/>
      <c r="K223" s="19"/>
      <c r="L223" s="21" t="str">
        <f>IF(ISBLANK(VLOOKUP(T_IEA13PL[[#This Row],[Ścieżka Xpath]],ALL!$C:O,COLUMN(L$2),0)),"",VLOOKUP(T_IEA13PL[[#This Row],[Ścieżka Xpath]],ALL!$C:O,COLUMN(L$2),0))</f>
        <v/>
      </c>
      <c r="M223" s="21" t="str">
        <f>IF(ISBLANK(VLOOKUP(T_IEA13PL[[#This Row],[Ścieżka Xpath]],ALL!$C:P,COLUMN(M$2),0)),"",VLOOKUP(T_IEA13PL[[#This Row],[Ścieżka Xpath]],ALL!$C:P,COLUMN(M$2),0))</f>
        <v/>
      </c>
      <c r="N223" s="25" t="str">
        <f>IF(ISBLANK(VLOOKUP(T_IEA13PL[[#This Row],[Ścieżka Xpath]],ALL!$C:Q,COLUMN(N$2),0)),"",VLOOKUP(T_IEA13PL[[#This Row],[Ścieżka Xpath]],ALL!$C:Q,COLUMN(N$2),0))</f>
        <v/>
      </c>
      <c r="O223" s="25" t="str">
        <f>IF(ISBLANK(VLOOKUP(T_IEA13PL[[#This Row],[Ścieżka Xpath]],ALL!$C:R,COLUMN(O$2),0)),"",VLOOKUP(T_IEA13PL[[#This Row],[Ścieżka Xpath]],ALL!$C:R,COLUMN(O$2),0))</f>
        <v/>
      </c>
    </row>
    <row r="224" spans="1:15">
      <c r="A224" s="25" t="s">
        <v>1192</v>
      </c>
      <c r="B224" s="15">
        <v>222</v>
      </c>
      <c r="C224" s="20" t="str">
        <f>IF(ISBLANK(VLOOKUP(T_IEA13PL[[#This Row],[Ścieżka Xpath]],ALL!$C:E,COLUMN(C$2),0)),"",VLOOKUP(T_IEA13PL[[#This Row],[Ścieżka Xpath]],ALL!$C:E,COLUMN(C$2),0))</f>
        <v>16 15 074 075</v>
      </c>
      <c r="D224" s="25" t="s">
        <v>216</v>
      </c>
      <c r="E224" s="25" t="str">
        <f>IF(ISBLANK(VLOOKUP(T_IEA13PL[[#This Row],[Ścieżka Xpath]],ALL!$C:G,COLUMN(E$2),0)),"",VLOOKUP(T_IEA13PL[[#This Row],[Ścieżka Xpath]],ALL!$C:G,COLUMN(E$2),0))</f>
        <v>Phone number.</v>
      </c>
      <c r="F224" s="19"/>
      <c r="G224" s="19" t="s">
        <v>7</v>
      </c>
      <c r="H224" s="19" t="s">
        <v>47</v>
      </c>
      <c r="I224" s="136"/>
      <c r="J224" s="136"/>
      <c r="K224" s="19"/>
      <c r="L224" s="21" t="str">
        <f>IF(ISBLANK(VLOOKUP(T_IEA13PL[[#This Row],[Ścieżka Xpath]],ALL!$C:O,COLUMN(L$2),0)),"",VLOOKUP(T_IEA13PL[[#This Row],[Ścieżka Xpath]],ALL!$C:O,COLUMN(L$2),0))</f>
        <v/>
      </c>
      <c r="M224" s="21" t="str">
        <f>IF(ISBLANK(VLOOKUP(T_IEA13PL[[#This Row],[Ścieżka Xpath]],ALL!$C:P,COLUMN(M$2),0)),"",VLOOKUP(T_IEA13PL[[#This Row],[Ścieżka Xpath]],ALL!$C:P,COLUMN(M$2),0))</f>
        <v/>
      </c>
      <c r="N224" s="25" t="str">
        <f>IF(ISBLANK(VLOOKUP(T_IEA13PL[[#This Row],[Ścieżka Xpath]],ALL!$C:Q,COLUMN(N$2),0)),"",VLOOKUP(T_IEA13PL[[#This Row],[Ścieżka Xpath]],ALL!$C:Q,COLUMN(N$2),0))</f>
        <v/>
      </c>
      <c r="O224" s="25" t="str">
        <f>IF(ISBLANK(VLOOKUP(T_IEA13PL[[#This Row],[Ścieżka Xpath]],ALL!$C:R,COLUMN(O$2),0)),"",VLOOKUP(T_IEA13PL[[#This Row],[Ścieżka Xpath]],ALL!$C:R,COLUMN(O$2),0))</f>
        <v/>
      </c>
    </row>
    <row r="225" spans="1:15">
      <c r="A225" s="25" t="s">
        <v>1193</v>
      </c>
      <c r="B225" s="15">
        <v>223</v>
      </c>
      <c r="C225" s="20" t="str">
        <f>IF(ISBLANK(VLOOKUP(T_IEA13PL[[#This Row],[Ścieżka Xpath]],ALL!$C:E,COLUMN(C$2),0)),"",VLOOKUP(T_IEA13PL[[#This Row],[Ścieżka Xpath]],ALL!$C:E,COLUMN(C$2),0))</f>
        <v>16 15 074 076</v>
      </c>
      <c r="D225" s="25" t="s">
        <v>219</v>
      </c>
      <c r="E225" s="25" t="str">
        <f>IF(ISBLANK(VLOOKUP(T_IEA13PL[[#This Row],[Ścieżka Xpath]],ALL!$C:G,COLUMN(E$2),0)),"",VLOOKUP(T_IEA13PL[[#This Row],[Ścieżka Xpath]],ALL!$C:G,COLUMN(E$2),0))</f>
        <v>Email address.</v>
      </c>
      <c r="F225" s="19"/>
      <c r="G225" s="19" t="s">
        <v>12</v>
      </c>
      <c r="H225" s="19" t="s">
        <v>220</v>
      </c>
      <c r="I225" s="136"/>
      <c r="J225" s="136" t="s">
        <v>59</v>
      </c>
      <c r="K225" s="19"/>
      <c r="L225" s="21" t="str">
        <f>IF(ISBLANK(VLOOKUP(T_IEA13PL[[#This Row],[Ścieżka Xpath]],ALL!$C:O,COLUMN(L$2),0)),"",VLOOKUP(T_IEA13PL[[#This Row],[Ścieżka Xpath]],ALL!$C:O,COLUMN(L$2),0))</f>
        <v/>
      </c>
      <c r="M225" s="21" t="str">
        <f>IF(ISBLANK(VLOOKUP(T_IEA13PL[[#This Row],[Ścieżka Xpath]],ALL!$C:P,COLUMN(M$2),0)),"",VLOOKUP(T_IEA13PL[[#This Row],[Ścieżka Xpath]],ALL!$C:P,COLUMN(M$2),0))</f>
        <v/>
      </c>
      <c r="N225" s="25" t="str">
        <f>IF(ISBLANK(VLOOKUP(T_IEA13PL[[#This Row],[Ścieżka Xpath]],ALL!$C:Q,COLUMN(N$2),0)),"",VLOOKUP(T_IEA13PL[[#This Row],[Ścieżka Xpath]],ALL!$C:Q,COLUMN(N$2),0))</f>
        <v/>
      </c>
      <c r="O225" s="25" t="str">
        <f>IF(ISBLANK(VLOOKUP(T_IEA13PL[[#This Row],[Ścieżka Xpath]],ALL!$C:R,COLUMN(O$2),0)),"",VLOOKUP(T_IEA13PL[[#This Row],[Ścieżka Xpath]],ALL!$C:R,COLUMN(O$2),0))</f>
        <v/>
      </c>
    </row>
    <row r="226" spans="1:15" ht="60">
      <c r="A226" s="85" t="s">
        <v>1194</v>
      </c>
      <c r="B226" s="83">
        <v>224</v>
      </c>
      <c r="C226" s="208" t="str">
        <f>IF(ISBLANK(VLOOKUP(T_IEA13PL[[#This Row],[Ścieżka Xpath]],ALL!$C:E,COLUMN(C$2),0)),"",VLOOKUP(T_IEA13PL[[#This Row],[Ścieżka Xpath]],ALL!$C:E,COLUMN(C$2),0))</f>
        <v>19 05 000 000</v>
      </c>
      <c r="D226" s="82" t="s">
        <v>506</v>
      </c>
      <c r="E226" s="82" t="str">
        <f>IF(ISBLANK(VLOOKUP(T_IEA13PL[[#This Row],[Ścieżka Xpath]],ALL!$C:G,COLUMN(E$2),0)),"",VLOOKUP(T_IEA13PL[[#This Row],[Ścieżka Xpath]],ALL!$C:G,COLUMN(E$2),0))</f>
        <v>Departure transport means details (related to all goods items).</v>
      </c>
      <c r="F226" s="83" t="s">
        <v>507</v>
      </c>
      <c r="G226" s="83" t="s">
        <v>17</v>
      </c>
      <c r="H226" s="83"/>
      <c r="I226" s="86"/>
      <c r="J226" s="86" t="s">
        <v>508</v>
      </c>
      <c r="K226" s="35"/>
      <c r="L226" s="182" t="str">
        <f>IF(ISBLANK(VLOOKUP(T_IEA13PL[[#This Row],[Ścieżka Xpath]],ALL!$C:O,COLUMN(L$2),0)),"",VLOOKUP(T_IEA13PL[[#This Row],[Ścieżka Xpath]],ALL!$C:O,COLUMN(L$2),0))</f>
        <v/>
      </c>
      <c r="M226" s="182" t="str">
        <f>IF(ISBLANK(VLOOKUP(T_IEA13PL[[#This Row],[Ścieżka Xpath]],ALL!$C:P,COLUMN(M$2),0)),"",VLOOKUP(T_IEA13PL[[#This Row],[Ścieżka Xpath]],ALL!$C:P,COLUMN(M$2),0))</f>
        <v/>
      </c>
      <c r="N226" s="141" t="str">
        <f>IF(ISBLANK(VLOOKUP(T_IEA13PL[[#This Row],[Ścieżka Xpath]],ALL!$C:Q,COLUMN(N$2),0)),"",VLOOKUP(T_IEA13PL[[#This Row],[Ścieżka Xpath]],ALL!$C:Q,COLUMN(N$2),0))</f>
        <v/>
      </c>
      <c r="O226" s="141" t="str">
        <f>IF(ISBLANK(VLOOKUP(T_IEA13PL[[#This Row],[Ścieżka Xpath]],ALL!$C:R,COLUMN(O$2),0)),"",VLOOKUP(T_IEA13PL[[#This Row],[Ścieżka Xpath]],ALL!$C:R,COLUMN(O$2),0))</f>
        <v/>
      </c>
    </row>
    <row r="227" spans="1:15" ht="30">
      <c r="A227" s="25" t="s">
        <v>1195</v>
      </c>
      <c r="B227" s="15">
        <v>225</v>
      </c>
      <c r="C227" s="20" t="str">
        <f>IF(ISBLANK(VLOOKUP(T_IEA13PL[[#This Row],[Ścieżka Xpath]],ALL!$C:E,COLUMN(C$2),0)),"",VLOOKUP(T_IEA13PL[[#This Row],[Ścieżka Xpath]],ALL!$C:E,COLUMN(C$2),0))</f>
        <v>-</v>
      </c>
      <c r="D227" s="25" t="s">
        <v>118</v>
      </c>
      <c r="E227" s="25" t="str">
        <f>IF(ISBLANK(VLOOKUP(T_IEA13PL[[#This Row],[Ścieżka Xpath]],ALL!$C:G,COLUMN(E$2),0)),"",VLOOKUP(T_IEA13PL[[#This Row],[Ścieżka Xpath]],ALL!$C:G,COLUMN(E$2),0))</f>
        <v>Sequence number in data group collection to which this data group belongs to.</v>
      </c>
      <c r="F227" s="19"/>
      <c r="G227" s="19" t="s">
        <v>7</v>
      </c>
      <c r="H227" s="19" t="s">
        <v>119</v>
      </c>
      <c r="I227" s="136"/>
      <c r="J227" s="136" t="s">
        <v>120</v>
      </c>
      <c r="K227" s="19"/>
      <c r="L227" s="21" t="str">
        <f>IF(ISBLANK(VLOOKUP(T_IEA13PL[[#This Row],[Ścieżka Xpath]],ALL!$C:O,COLUMN(L$2),0)),"",VLOOKUP(T_IEA13PL[[#This Row],[Ścieżka Xpath]],ALL!$C:O,COLUMN(L$2),0))</f>
        <v/>
      </c>
      <c r="M227" s="21" t="str">
        <f>IF(ISBLANK(VLOOKUP(T_IEA13PL[[#This Row],[Ścieżka Xpath]],ALL!$C:P,COLUMN(M$2),0)),"",VLOOKUP(T_IEA13PL[[#This Row],[Ścieżka Xpath]],ALL!$C:P,COLUMN(M$2),0))</f>
        <v/>
      </c>
      <c r="N227" s="25" t="str">
        <f>IF(ISBLANK(VLOOKUP(T_IEA13PL[[#This Row],[Ścieżka Xpath]],ALL!$C:Q,COLUMN(N$2),0)),"",VLOOKUP(T_IEA13PL[[#This Row],[Ścieżka Xpath]],ALL!$C:Q,COLUMN(N$2),0))</f>
        <v/>
      </c>
      <c r="O227" s="25" t="str">
        <f>IF(ISBLANK(VLOOKUP(T_IEA13PL[[#This Row],[Ścieżka Xpath]],ALL!$C:R,COLUMN(O$2),0)),"",VLOOKUP(T_IEA13PL[[#This Row],[Ścieżka Xpath]],ALL!$C:R,COLUMN(O$2),0))</f>
        <v/>
      </c>
    </row>
    <row r="228" spans="1:15" ht="60">
      <c r="A228" s="25" t="s">
        <v>1196</v>
      </c>
      <c r="B228" s="15">
        <v>226</v>
      </c>
      <c r="C228" s="20" t="str">
        <f>IF(ISBLANK(VLOOKUP(T_IEA13PL[[#This Row],[Ścieżka Xpath]],ALL!$C:E,COLUMN(C$2),0)),"",VLOOKUP(T_IEA13PL[[#This Row],[Ścieżka Xpath]],ALL!$C:E,COLUMN(C$2),0))</f>
        <v>19 05 061 000</v>
      </c>
      <c r="D228" s="25" t="s">
        <v>511</v>
      </c>
      <c r="E228" s="25" t="str">
        <f>IF(ISBLANK(VLOOKUP(T_IEA13PL[[#This Row],[Ścieżka Xpath]],ALL!$C:G,COLUMN(E$2),0)),"",VLOOKUP(T_IEA13PL[[#This Row],[Ścieżka Xpath]],ALL!$C:G,COLUMN(E$2),0))</f>
        <v>Transport means at departure identification type</v>
      </c>
      <c r="F228" s="19"/>
      <c r="G228" s="19" t="s">
        <v>7</v>
      </c>
      <c r="H228" s="19" t="s">
        <v>512</v>
      </c>
      <c r="I228" s="136" t="s">
        <v>513</v>
      </c>
      <c r="J228" s="136" t="s">
        <v>514</v>
      </c>
      <c r="K228" s="19"/>
      <c r="L228" s="21" t="str">
        <f>IF(ISBLANK(VLOOKUP(T_IEA13PL[[#This Row],[Ścieżka Xpath]],ALL!$C:O,COLUMN(L$2),0)),"",VLOOKUP(T_IEA13PL[[#This Row],[Ścieżka Xpath]],ALL!$C:O,COLUMN(L$2),0))</f>
        <v/>
      </c>
      <c r="M228" s="21" t="str">
        <f>IF(ISBLANK(VLOOKUP(T_IEA13PL[[#This Row],[Ścieżka Xpath]],ALL!$C:P,COLUMN(M$2),0)),"",VLOOKUP(T_IEA13PL[[#This Row],[Ścieżka Xpath]],ALL!$C:P,COLUMN(M$2),0))</f>
        <v/>
      </c>
      <c r="N228" s="25" t="str">
        <f>IF(ISBLANK(VLOOKUP(T_IEA13PL[[#This Row],[Ścieżka Xpath]],ALL!$C:Q,COLUMN(N$2),0)),"",VLOOKUP(T_IEA13PL[[#This Row],[Ścieżka Xpath]],ALL!$C:Q,COLUMN(N$2),0))</f>
        <v>Zmiana wymagalności (O-&gt;R).</v>
      </c>
      <c r="O228" s="25" t="str">
        <f>IF(ISBLANK(VLOOKUP(T_IEA13PL[[#This Row],[Ścieżka Xpath]],ALL!$C:R,COLUMN(O$2),0)),"",VLOOKUP(T_IEA13PL[[#This Row],[Ścieżka Xpath]],ALL!$C:R,COLUMN(O$2),0))</f>
        <v>Optionality change (O-&gt;R).</v>
      </c>
    </row>
    <row r="229" spans="1:15" ht="30">
      <c r="A229" s="25" t="s">
        <v>1197</v>
      </c>
      <c r="B229" s="15">
        <v>227</v>
      </c>
      <c r="C229" s="20" t="str">
        <f>IF(ISBLANK(VLOOKUP(T_IEA13PL[[#This Row],[Ścieżka Xpath]],ALL!$C:E,COLUMN(C$2),0)),"",VLOOKUP(T_IEA13PL[[#This Row],[Ścieżka Xpath]],ALL!$C:E,COLUMN(C$2),0))</f>
        <v>19 05 017 000</v>
      </c>
      <c r="D229" s="25" t="s">
        <v>516</v>
      </c>
      <c r="E229" s="25" t="str">
        <f>IF(ISBLANK(VLOOKUP(T_IEA13PL[[#This Row],[Ścieżka Xpath]],ALL!$C:G,COLUMN(E$2),0)),"",VLOOKUP(T_IEA13PL[[#This Row],[Ścieżka Xpath]],ALL!$C:G,COLUMN(E$2),0))</f>
        <v>Transport means at departure identification number.</v>
      </c>
      <c r="F229" s="19"/>
      <c r="G229" s="19" t="s">
        <v>7</v>
      </c>
      <c r="H229" s="19" t="s">
        <v>47</v>
      </c>
      <c r="I229" s="136"/>
      <c r="J229" s="136" t="s">
        <v>517</v>
      </c>
      <c r="K229" s="19"/>
      <c r="L229" s="21" t="str">
        <f>IF(ISBLANK(VLOOKUP(T_IEA13PL[[#This Row],[Ścieżka Xpath]],ALL!$C:O,COLUMN(L$2),0)),"",VLOOKUP(T_IEA13PL[[#This Row],[Ścieżka Xpath]],ALL!$C:O,COLUMN(L$2),0))</f>
        <v/>
      </c>
      <c r="M229" s="21" t="str">
        <f>IF(ISBLANK(VLOOKUP(T_IEA13PL[[#This Row],[Ścieżka Xpath]],ALL!$C:P,COLUMN(M$2),0)),"",VLOOKUP(T_IEA13PL[[#This Row],[Ścieżka Xpath]],ALL!$C:P,COLUMN(M$2),0))</f>
        <v/>
      </c>
      <c r="N229" s="25" t="str">
        <f>IF(ISBLANK(VLOOKUP(T_IEA13PL[[#This Row],[Ścieżka Xpath]],ALL!$C:Q,COLUMN(N$2),0)),"",VLOOKUP(T_IEA13PL[[#This Row],[Ścieżka Xpath]],ALL!$C:Q,COLUMN(N$2),0))</f>
        <v>Zmiana wymagalności (O-&gt;R).</v>
      </c>
      <c r="O229" s="25" t="str">
        <f>IF(ISBLANK(VLOOKUP(T_IEA13PL[[#This Row],[Ścieżka Xpath]],ALL!$C:R,COLUMN(O$2),0)),"",VLOOKUP(T_IEA13PL[[#This Row],[Ścieżka Xpath]],ALL!$C:R,COLUMN(O$2),0))</f>
        <v>Optionality change (O-&gt;R).</v>
      </c>
    </row>
    <row r="230" spans="1:15" ht="30">
      <c r="A230" s="25" t="s">
        <v>1198</v>
      </c>
      <c r="B230" s="15">
        <v>228</v>
      </c>
      <c r="C230" s="20" t="str">
        <f>IF(ISBLANK(VLOOKUP(T_IEA13PL[[#This Row],[Ścieżka Xpath]],ALL!$C:E,COLUMN(C$2),0)),"",VLOOKUP(T_IEA13PL[[#This Row],[Ścieżka Xpath]],ALL!$C:E,COLUMN(C$2),0))</f>
        <v>19 05 062 000</v>
      </c>
      <c r="D230" s="25" t="s">
        <v>519</v>
      </c>
      <c r="E230" s="25" t="str">
        <f>IF(ISBLANK(VLOOKUP(T_IEA13PL[[#This Row],[Ścieżka Xpath]],ALL!$C:G,COLUMN(E$2),0)),"",VLOOKUP(T_IEA13PL[[#This Row],[Ścieżka Xpath]],ALL!$C:G,COLUMN(E$2),0))</f>
        <v>Nationality of transport means at departure.</v>
      </c>
      <c r="F230" s="19"/>
      <c r="G230" s="19" t="s">
        <v>7</v>
      </c>
      <c r="H230" s="19" t="s">
        <v>105</v>
      </c>
      <c r="I230" s="136" t="s">
        <v>520</v>
      </c>
      <c r="J230" s="136"/>
      <c r="K230" s="19"/>
      <c r="L230" s="21" t="str">
        <f>IF(ISBLANK(VLOOKUP(T_IEA13PL[[#This Row],[Ścieżka Xpath]],ALL!$C:O,COLUMN(L$2),0)),"",VLOOKUP(T_IEA13PL[[#This Row],[Ścieżka Xpath]],ALL!$C:O,COLUMN(L$2),0))</f>
        <v/>
      </c>
      <c r="M230" s="21" t="str">
        <f>IF(ISBLANK(VLOOKUP(T_IEA13PL[[#This Row],[Ścieżka Xpath]],ALL!$C:P,COLUMN(M$2),0)),"",VLOOKUP(T_IEA13PL[[#This Row],[Ścieżka Xpath]],ALL!$C:P,COLUMN(M$2),0))</f>
        <v/>
      </c>
      <c r="N230" s="25" t="str">
        <f>IF(ISBLANK(VLOOKUP(T_IEA13PL[[#This Row],[Ścieżka Xpath]],ALL!$C:Q,COLUMN(N$2),0)),"",VLOOKUP(T_IEA13PL[[#This Row],[Ścieżka Xpath]],ALL!$C:Q,COLUMN(N$2),0))</f>
        <v>Zmiana wymagalności (O-&gt;R).</v>
      </c>
      <c r="O230" s="25" t="str">
        <f>IF(ISBLANK(VLOOKUP(T_IEA13PL[[#This Row],[Ścieżka Xpath]],ALL!$C:R,COLUMN(O$2),0)),"",VLOOKUP(T_IEA13PL[[#This Row],[Ścieżka Xpath]],ALL!$C:R,COLUMN(O$2),0))</f>
        <v>Optionality change (O-&gt;R).</v>
      </c>
    </row>
    <row r="231" spans="1:15" ht="45">
      <c r="A231" s="85" t="s">
        <v>1199</v>
      </c>
      <c r="B231" s="83">
        <v>229</v>
      </c>
      <c r="C231" s="208" t="str">
        <f>IF(ISBLANK(VLOOKUP(T_IEA13PL[[#This Row],[Ścieżka Xpath]],ALL!$C:E,COLUMN(C$2),0)),"",VLOOKUP(T_IEA13PL[[#This Row],[Ścieżka Xpath]],ALL!$C:E,COLUMN(C$2),0))</f>
        <v>16 12 000 000</v>
      </c>
      <c r="D231" s="82" t="s">
        <v>522</v>
      </c>
      <c r="E231" s="82" t="str">
        <f>IF(ISBLANK(VLOOKUP(T_IEA13PL[[#This Row],[Ścieżka Xpath]],ALL!$C:G,COLUMN(E$2),0)),"",VLOOKUP(T_IEA13PL[[#This Row],[Ścieżka Xpath]],ALL!$C:G,COLUMN(E$2),0))</f>
        <v>List of countries of routing /binding itinerary.</v>
      </c>
      <c r="F231" s="83" t="s">
        <v>271</v>
      </c>
      <c r="G231" s="83" t="s">
        <v>17</v>
      </c>
      <c r="H231" s="83"/>
      <c r="I231" s="86"/>
      <c r="J231" s="86" t="s">
        <v>523</v>
      </c>
      <c r="K231" s="35"/>
      <c r="L231" s="182" t="str">
        <f>IF(ISBLANK(VLOOKUP(T_IEA13PL[[#This Row],[Ścieżka Xpath]],ALL!$C:O,COLUMN(L$2),0)),"",VLOOKUP(T_IEA13PL[[#This Row],[Ścieżka Xpath]],ALL!$C:O,COLUMN(L$2),0))</f>
        <v/>
      </c>
      <c r="M231" s="182" t="str">
        <f>IF(ISBLANK(VLOOKUP(T_IEA13PL[[#This Row],[Ścieżka Xpath]],ALL!$C:P,COLUMN(M$2),0)),"",VLOOKUP(T_IEA13PL[[#This Row],[Ścieżka Xpath]],ALL!$C:P,COLUMN(M$2),0))</f>
        <v/>
      </c>
      <c r="N231" s="141" t="str">
        <f>IF(ISBLANK(VLOOKUP(T_IEA13PL[[#This Row],[Ścieżka Xpath]],ALL!$C:Q,COLUMN(N$2),0)),"",VLOOKUP(T_IEA13PL[[#This Row],[Ścieżka Xpath]],ALL!$C:Q,COLUMN(N$2),0))</f>
        <v>Zmiana G0061 na G0079. Dodanie R0089.</v>
      </c>
      <c r="O231" s="141" t="str">
        <f>IF(ISBLANK(VLOOKUP(T_IEA13PL[[#This Row],[Ścieżka Xpath]],ALL!$C:R,COLUMN(O$2),0)),"",VLOOKUP(T_IEA13PL[[#This Row],[Ścieżka Xpath]],ALL!$C:R,COLUMN(O$2),0))</f>
        <v>G0061 replaced with G0079. Addition of R0089.</v>
      </c>
    </row>
    <row r="232" spans="1:15" ht="30">
      <c r="A232" s="25" t="s">
        <v>1200</v>
      </c>
      <c r="B232" s="15">
        <v>230</v>
      </c>
      <c r="C232" s="20" t="str">
        <f>IF(ISBLANK(VLOOKUP(T_IEA13PL[[#This Row],[Ścieżka Xpath]],ALL!$C:E,COLUMN(C$2),0)),"",VLOOKUP(T_IEA13PL[[#This Row],[Ścieżka Xpath]],ALL!$C:E,COLUMN(C$2),0))</f>
        <v>-</v>
      </c>
      <c r="D232" s="25" t="s">
        <v>118</v>
      </c>
      <c r="E232" s="25" t="str">
        <f>IF(ISBLANK(VLOOKUP(T_IEA13PL[[#This Row],[Ścieżka Xpath]],ALL!$C:G,COLUMN(E$2),0)),"",VLOOKUP(T_IEA13PL[[#This Row],[Ścieżka Xpath]],ALL!$C:G,COLUMN(E$2),0))</f>
        <v>Sequence number in data group collection to which this data group belongs to.</v>
      </c>
      <c r="F232" s="19"/>
      <c r="G232" s="19" t="s">
        <v>7</v>
      </c>
      <c r="H232" s="19" t="s">
        <v>119</v>
      </c>
      <c r="I232" s="136"/>
      <c r="J232" s="136" t="s">
        <v>120</v>
      </c>
      <c r="K232" s="19"/>
      <c r="L232" s="21" t="str">
        <f>IF(ISBLANK(VLOOKUP(T_IEA13PL[[#This Row],[Ścieżka Xpath]],ALL!$C:O,COLUMN(L$2),0)),"",VLOOKUP(T_IEA13PL[[#This Row],[Ścieżka Xpath]],ALL!$C:O,COLUMN(L$2),0))</f>
        <v/>
      </c>
      <c r="M232" s="21" t="str">
        <f>IF(ISBLANK(VLOOKUP(T_IEA13PL[[#This Row],[Ścieżka Xpath]],ALL!$C:P,COLUMN(M$2),0)),"",VLOOKUP(T_IEA13PL[[#This Row],[Ścieżka Xpath]],ALL!$C:P,COLUMN(M$2),0))</f>
        <v/>
      </c>
      <c r="N232" s="25" t="str">
        <f>IF(ISBLANK(VLOOKUP(T_IEA13PL[[#This Row],[Ścieżka Xpath]],ALL!$C:Q,COLUMN(N$2),0)),"",VLOOKUP(T_IEA13PL[[#This Row],[Ścieżka Xpath]],ALL!$C:Q,COLUMN(N$2),0))</f>
        <v/>
      </c>
      <c r="O232" s="25" t="str">
        <f>IF(ISBLANK(VLOOKUP(T_IEA13PL[[#This Row],[Ścieżka Xpath]],ALL!$C:R,COLUMN(O$2),0)),"",VLOOKUP(T_IEA13PL[[#This Row],[Ścieżka Xpath]],ALL!$C:R,COLUMN(O$2),0))</f>
        <v/>
      </c>
    </row>
    <row r="233" spans="1:15" ht="30">
      <c r="A233" s="25" t="s">
        <v>1201</v>
      </c>
      <c r="B233" s="15">
        <v>231</v>
      </c>
      <c r="C233" s="20" t="str">
        <f>IF(ISBLANK(VLOOKUP(T_IEA13PL[[#This Row],[Ścieżka Xpath]],ALL!$C:E,COLUMN(C$2),0)),"",VLOOKUP(T_IEA13PL[[#This Row],[Ścieżka Xpath]],ALL!$C:E,COLUMN(C$2),0))</f>
        <v>16 12 020 000</v>
      </c>
      <c r="D233" s="25" t="s">
        <v>239</v>
      </c>
      <c r="E233" s="25" t="str">
        <f>IF(ISBLANK(VLOOKUP(T_IEA13PL[[#This Row],[Ścieżka Xpath]],ALL!$C:G,COLUMN(E$2),0)),"",VLOOKUP(T_IEA13PL[[#This Row],[Ścieżka Xpath]],ALL!$C:G,COLUMN(E$2),0))</f>
        <v>Country code.</v>
      </c>
      <c r="F233" s="19"/>
      <c r="G233" s="19" t="s">
        <v>7</v>
      </c>
      <c r="H233" s="19" t="s">
        <v>105</v>
      </c>
      <c r="I233" s="136" t="s">
        <v>249</v>
      </c>
      <c r="J233" s="202" t="s">
        <v>526</v>
      </c>
      <c r="K233" s="19"/>
      <c r="L233" s="21" t="str">
        <f>IF(ISBLANK(VLOOKUP(T_IEA13PL[[#This Row],[Ścieżka Xpath]],ALL!$C:O,COLUMN(L$2),0)),"",VLOOKUP(T_IEA13PL[[#This Row],[Ścieżka Xpath]],ALL!$C:O,COLUMN(L$2),0))</f>
        <v/>
      </c>
      <c r="M233" s="21" t="str">
        <f>IF(ISBLANK(VLOOKUP(T_IEA13PL[[#This Row],[Ścieżka Xpath]],ALL!$C:P,COLUMN(M$2),0)),"",VLOOKUP(T_IEA13PL[[#This Row],[Ścieżka Xpath]],ALL!$C:P,COLUMN(M$2),0))</f>
        <v/>
      </c>
      <c r="N233" s="25" t="str">
        <f>IF(ISBLANK(VLOOKUP(T_IEA13PL[[#This Row],[Ścieżka Xpath]],ALL!$C:Q,COLUMN(N$2),0)),"",VLOOKUP(T_IEA13PL[[#This Row],[Ścieżka Xpath]],ALL!$C:Q,COLUMN(N$2),0))</f>
        <v>Dodanie reguły/warunku.</v>
      </c>
      <c r="O233" s="25" t="str">
        <f>IF(ISBLANK(VLOOKUP(T_IEA13PL[[#This Row],[Ścieżka Xpath]],ALL!$C:R,COLUMN(O$2),0)),"",VLOOKUP(T_IEA13PL[[#This Row],[Ścieżka Xpath]],ALL!$C:R,COLUMN(O$2),0))</f>
        <v>R/C addition.</v>
      </c>
    </row>
    <row r="234" spans="1:15" ht="60">
      <c r="A234" s="85" t="s">
        <v>1202</v>
      </c>
      <c r="B234" s="83">
        <v>232</v>
      </c>
      <c r="C234" s="208" t="str">
        <f>IF(ISBLANK(VLOOKUP(T_IEA13PL[[#This Row],[Ścieżka Xpath]],ALL!$C:E,COLUMN(C$2),0)),"",VLOOKUP(T_IEA13PL[[#This Row],[Ścieżka Xpath]],ALL!$C:E,COLUMN(C$2),0))</f>
        <v>19 08 000 000</v>
      </c>
      <c r="D234" s="82" t="s">
        <v>528</v>
      </c>
      <c r="E234" s="82" t="str">
        <f>IF(ISBLANK(VLOOKUP(T_IEA13PL[[#This Row],[Ścieżka Xpath]],ALL!$C:G,COLUMN(E$2),0)),"",VLOOKUP(T_IEA13PL[[#This Row],[Ścieżka Xpath]],ALL!$C:G,COLUMN(E$2),0))</f>
        <v>Active border transport means details.</v>
      </c>
      <c r="F234" s="83" t="s">
        <v>115</v>
      </c>
      <c r="G234" s="83" t="s">
        <v>17</v>
      </c>
      <c r="H234" s="83"/>
      <c r="I234" s="86"/>
      <c r="J234" s="86" t="s">
        <v>529</v>
      </c>
      <c r="K234" s="35"/>
      <c r="L234" s="182" t="str">
        <f>IF(ISBLANK(VLOOKUP(T_IEA13PL[[#This Row],[Ścieżka Xpath]],ALL!$C:O,COLUMN(L$2),0)),"",VLOOKUP(T_IEA13PL[[#This Row],[Ścieżka Xpath]],ALL!$C:O,COLUMN(L$2),0))</f>
        <v/>
      </c>
      <c r="M234" s="182" t="str">
        <f>IF(ISBLANK(VLOOKUP(T_IEA13PL[[#This Row],[Ścieżka Xpath]],ALL!$C:P,COLUMN(M$2),0)),"",VLOOKUP(T_IEA13PL[[#This Row],[Ścieżka Xpath]],ALL!$C:P,COLUMN(M$2),0))</f>
        <v/>
      </c>
      <c r="N234" s="141" t="str">
        <f>IF(ISBLANK(VLOOKUP(T_IEA13PL[[#This Row],[Ścieżka Xpath]],ALL!$C:Q,COLUMN(N$2),0)),"",VLOOKUP(T_IEA13PL[[#This Row],[Ścieżka Xpath]],ALL!$C:Q,COLUMN(N$2),0))</f>
        <v>Zmiana C0806 na C0809. Dodanie G0078.</v>
      </c>
      <c r="O234" s="141" t="str">
        <f>IF(ISBLANK(VLOOKUP(T_IEA13PL[[#This Row],[Ścieżka Xpath]],ALL!$C:R,COLUMN(O$2),0)),"",VLOOKUP(T_IEA13PL[[#This Row],[Ścieżka Xpath]],ALL!$C:R,COLUMN(O$2),0))</f>
        <v>C0806 replaced with C0809. Addition of G0078.</v>
      </c>
    </row>
    <row r="235" spans="1:15" ht="30">
      <c r="A235" s="25" t="s">
        <v>1203</v>
      </c>
      <c r="B235" s="15">
        <v>233</v>
      </c>
      <c r="C235" s="20" t="str">
        <f>IF(ISBLANK(VLOOKUP(T_IEA13PL[[#This Row],[Ścieżka Xpath]],ALL!$C:E,COLUMN(C$2),0)),"",VLOOKUP(T_IEA13PL[[#This Row],[Ścieżka Xpath]],ALL!$C:E,COLUMN(C$2),0))</f>
        <v>-</v>
      </c>
      <c r="D235" s="25" t="s">
        <v>118</v>
      </c>
      <c r="E235" s="25" t="str">
        <f>IF(ISBLANK(VLOOKUP(T_IEA13PL[[#This Row],[Ścieżka Xpath]],ALL!$C:G,COLUMN(E$2),0)),"",VLOOKUP(T_IEA13PL[[#This Row],[Ścieżka Xpath]],ALL!$C:G,COLUMN(E$2),0))</f>
        <v>Sequence number in data group collection to which this data group belongs to.</v>
      </c>
      <c r="F235" s="19"/>
      <c r="G235" s="19" t="s">
        <v>7</v>
      </c>
      <c r="H235" s="19" t="s">
        <v>119</v>
      </c>
      <c r="I235" s="136"/>
      <c r="J235" s="136" t="s">
        <v>120</v>
      </c>
      <c r="K235" s="19"/>
      <c r="L235" s="21" t="str">
        <f>IF(ISBLANK(VLOOKUP(T_IEA13PL[[#This Row],[Ścieżka Xpath]],ALL!$C:O,COLUMN(L$2),0)),"",VLOOKUP(T_IEA13PL[[#This Row],[Ścieżka Xpath]],ALL!$C:O,COLUMN(L$2),0))</f>
        <v/>
      </c>
      <c r="M235" s="21" t="str">
        <f>IF(ISBLANK(VLOOKUP(T_IEA13PL[[#This Row],[Ścieżka Xpath]],ALL!$C:P,COLUMN(M$2),0)),"",VLOOKUP(T_IEA13PL[[#This Row],[Ścieżka Xpath]],ALL!$C:P,COLUMN(M$2),0))</f>
        <v/>
      </c>
      <c r="N235" s="25" t="str">
        <f>IF(ISBLANK(VLOOKUP(T_IEA13PL[[#This Row],[Ścieżka Xpath]],ALL!$C:Q,COLUMN(N$2),0)),"",VLOOKUP(T_IEA13PL[[#This Row],[Ścieżka Xpath]],ALL!$C:Q,COLUMN(N$2),0))</f>
        <v/>
      </c>
      <c r="O235" s="25" t="str">
        <f>IF(ISBLANK(VLOOKUP(T_IEA13PL[[#This Row],[Ścieżka Xpath]],ALL!$C:R,COLUMN(O$2),0)),"",VLOOKUP(T_IEA13PL[[#This Row],[Ścieżka Xpath]],ALL!$C:R,COLUMN(O$2),0))</f>
        <v/>
      </c>
    </row>
    <row r="236" spans="1:15" ht="30">
      <c r="A236" s="25" t="s">
        <v>1204</v>
      </c>
      <c r="B236" s="15">
        <v>234</v>
      </c>
      <c r="C236" s="20" t="str">
        <f>IF(ISBLANK(VLOOKUP(T_IEA13PL[[#This Row],[Ścieżka Xpath]],ALL!$C:E,COLUMN(C$2),0)),"",VLOOKUP(T_IEA13PL[[#This Row],[Ścieżka Xpath]],ALL!$C:E,COLUMN(C$2),0))</f>
        <v>19 08 084 000</v>
      </c>
      <c r="D236" s="25" t="s">
        <v>532</v>
      </c>
      <c r="E236" s="25" t="str">
        <f>IF(ISBLANK(VLOOKUP(T_IEA13PL[[#This Row],[Ścieżka Xpath]],ALL!$C:G,COLUMN(E$2),0)),"",VLOOKUP(T_IEA13PL[[#This Row],[Ścieżka Xpath]],ALL!$C:G,COLUMN(E$2),0))</f>
        <v>Reference number of Customs Office at the border.</v>
      </c>
      <c r="F236" s="19"/>
      <c r="G236" s="19" t="s">
        <v>7</v>
      </c>
      <c r="H236" s="19" t="s">
        <v>131</v>
      </c>
      <c r="I236" s="136" t="s">
        <v>473</v>
      </c>
      <c r="J236" s="136" t="s">
        <v>4361</v>
      </c>
      <c r="K236" s="19"/>
      <c r="L236" s="21" t="str">
        <f>IF(ISBLANK(VLOOKUP(T_IEA13PL[[#This Row],[Ścieżka Xpath]],ALL!$C:O,COLUMN(L$2),0)),"",VLOOKUP(T_IEA13PL[[#This Row],[Ścieżka Xpath]],ALL!$C:O,COLUMN(L$2),0))</f>
        <v/>
      </c>
      <c r="M236" s="21" t="str">
        <f>IF(ISBLANK(VLOOKUP(T_IEA13PL[[#This Row],[Ścieżka Xpath]],ALL!$C:P,COLUMN(M$2),0)),"",VLOOKUP(T_IEA13PL[[#This Row],[Ścieżka Xpath]],ALL!$C:P,COLUMN(M$2),0))</f>
        <v/>
      </c>
      <c r="N236" s="25" t="str">
        <f>IF(ISBLANK(VLOOKUP(T_IEA13PL[[#This Row],[Ścieżka Xpath]],ALL!$C:Q,COLUMN(N$2),0)),"",VLOOKUP(T_IEA13PL[[#This Row],[Ścieżka Xpath]],ALL!$C:Q,COLUMN(N$2),0))</f>
        <v>Zmiana wymagalności (O-&gt;R).</v>
      </c>
      <c r="O236" s="25" t="str">
        <f>IF(ISBLANK(VLOOKUP(T_IEA13PL[[#This Row],[Ścieżka Xpath]],ALL!$C:R,COLUMN(O$2),0)),"",VLOOKUP(T_IEA13PL[[#This Row],[Ścieżka Xpath]],ALL!$C:R,COLUMN(O$2),0))</f>
        <v>Optionality change (O-&gt;R).</v>
      </c>
    </row>
    <row r="237" spans="1:15" ht="30">
      <c r="A237" s="25" t="s">
        <v>1205</v>
      </c>
      <c r="B237" s="15">
        <v>235</v>
      </c>
      <c r="C237" s="20" t="str">
        <f>IF(ISBLANK(VLOOKUP(T_IEA13PL[[#This Row],[Ścieżka Xpath]],ALL!$C:E,COLUMN(C$2),0)),"",VLOOKUP(T_IEA13PL[[#This Row],[Ścieżka Xpath]],ALL!$C:E,COLUMN(C$2),0))</f>
        <v>19 08 061 000</v>
      </c>
      <c r="D237" s="25" t="s">
        <v>511</v>
      </c>
      <c r="E237" s="25" t="str">
        <f>IF(ISBLANK(VLOOKUP(T_IEA13PL[[#This Row],[Ścieżka Xpath]],ALL!$C:G,COLUMN(E$2),0)),"",VLOOKUP(T_IEA13PL[[#This Row],[Ścieżka Xpath]],ALL!$C:G,COLUMN(E$2),0))</f>
        <v>Active border transport means identification type.</v>
      </c>
      <c r="F237" s="19"/>
      <c r="G237" s="19" t="s">
        <v>7</v>
      </c>
      <c r="H237" s="19" t="s">
        <v>512</v>
      </c>
      <c r="I237" s="136" t="s">
        <v>534</v>
      </c>
      <c r="J237" s="136" t="s">
        <v>535</v>
      </c>
      <c r="K237" s="19"/>
      <c r="L237" s="21" t="str">
        <f>IF(ISBLANK(VLOOKUP(T_IEA13PL[[#This Row],[Ścieżka Xpath]],ALL!$C:O,COLUMN(L$2),0)),"",VLOOKUP(T_IEA13PL[[#This Row],[Ścieżka Xpath]],ALL!$C:O,COLUMN(L$2),0))</f>
        <v/>
      </c>
      <c r="M237" s="21" t="str">
        <f>IF(ISBLANK(VLOOKUP(T_IEA13PL[[#This Row],[Ścieżka Xpath]],ALL!$C:P,COLUMN(M$2),0)),"",VLOOKUP(T_IEA13PL[[#This Row],[Ścieżka Xpath]],ALL!$C:P,COLUMN(M$2),0))</f>
        <v/>
      </c>
      <c r="N237" s="25" t="str">
        <f>IF(ISBLANK(VLOOKUP(T_IEA13PL[[#This Row],[Ścieżka Xpath]],ALL!$C:Q,COLUMN(N$2),0)),"",VLOOKUP(T_IEA13PL[[#This Row],[Ścieżka Xpath]],ALL!$C:Q,COLUMN(N$2),0))</f>
        <v>Zmiana wymagalności (O-&gt;R).</v>
      </c>
      <c r="O237" s="25" t="str">
        <f>IF(ISBLANK(VLOOKUP(T_IEA13PL[[#This Row],[Ścieżka Xpath]],ALL!$C:R,COLUMN(O$2),0)),"",VLOOKUP(T_IEA13PL[[#This Row],[Ścieżka Xpath]],ALL!$C:R,COLUMN(O$2),0))</f>
        <v>Optionality change (O-&gt;R).</v>
      </c>
    </row>
    <row r="238" spans="1:15" ht="30">
      <c r="A238" s="25" t="s">
        <v>1206</v>
      </c>
      <c r="B238" s="15">
        <v>236</v>
      </c>
      <c r="C238" s="20" t="str">
        <f>IF(ISBLANK(VLOOKUP(T_IEA13PL[[#This Row],[Ścieżka Xpath]],ALL!$C:E,COLUMN(C$2),0)),"",VLOOKUP(T_IEA13PL[[#This Row],[Ścieżka Xpath]],ALL!$C:E,COLUMN(C$2),0))</f>
        <v>19 08 017 000</v>
      </c>
      <c r="D238" s="25" t="s">
        <v>516</v>
      </c>
      <c r="E238" s="25" t="str">
        <f>IF(ISBLANK(VLOOKUP(T_IEA13PL[[#This Row],[Ścieżka Xpath]],ALL!$C:G,COLUMN(E$2),0)),"",VLOOKUP(T_IEA13PL[[#This Row],[Ścieżka Xpath]],ALL!$C:G,COLUMN(E$2),0))</f>
        <v>Active border transport means identification number.</v>
      </c>
      <c r="F238" s="19"/>
      <c r="G238" s="19" t="s">
        <v>7</v>
      </c>
      <c r="H238" s="19" t="s">
        <v>47</v>
      </c>
      <c r="I238" s="136"/>
      <c r="J238" s="136" t="s">
        <v>537</v>
      </c>
      <c r="K238" s="19"/>
      <c r="L238" s="21" t="str">
        <f>IF(ISBLANK(VLOOKUP(T_IEA13PL[[#This Row],[Ścieżka Xpath]],ALL!$C:O,COLUMN(L$2),0)),"",VLOOKUP(T_IEA13PL[[#This Row],[Ścieżka Xpath]],ALL!$C:O,COLUMN(L$2),0))</f>
        <v/>
      </c>
      <c r="M238" s="21" t="str">
        <f>IF(ISBLANK(VLOOKUP(T_IEA13PL[[#This Row],[Ścieżka Xpath]],ALL!$C:P,COLUMN(M$2),0)),"",VLOOKUP(T_IEA13PL[[#This Row],[Ścieżka Xpath]],ALL!$C:P,COLUMN(M$2),0))</f>
        <v/>
      </c>
      <c r="N238" s="25" t="str">
        <f>IF(ISBLANK(VLOOKUP(T_IEA13PL[[#This Row],[Ścieżka Xpath]],ALL!$C:Q,COLUMN(N$2),0)),"",VLOOKUP(T_IEA13PL[[#This Row],[Ścieżka Xpath]],ALL!$C:Q,COLUMN(N$2),0))</f>
        <v>Zmiana wymagalności (O-&gt;R).</v>
      </c>
      <c r="O238" s="25" t="str">
        <f>IF(ISBLANK(VLOOKUP(T_IEA13PL[[#This Row],[Ścieżka Xpath]],ALL!$C:R,COLUMN(O$2),0)),"",VLOOKUP(T_IEA13PL[[#This Row],[Ścieżka Xpath]],ALL!$C:R,COLUMN(O$2),0))</f>
        <v>Optionality change (O-&gt;R).</v>
      </c>
    </row>
    <row r="239" spans="1:15" ht="30">
      <c r="A239" s="25" t="s">
        <v>1207</v>
      </c>
      <c r="B239" s="15">
        <v>237</v>
      </c>
      <c r="C239" s="20" t="str">
        <f>IF(ISBLANK(VLOOKUP(T_IEA13PL[[#This Row],[Ścieżka Xpath]],ALL!$C:E,COLUMN(C$2),0)),"",VLOOKUP(T_IEA13PL[[#This Row],[Ścieżka Xpath]],ALL!$C:E,COLUMN(C$2),0))</f>
        <v>19 08 062 000</v>
      </c>
      <c r="D239" s="25" t="s">
        <v>519</v>
      </c>
      <c r="E239" s="25" t="str">
        <f>IF(ISBLANK(VLOOKUP(T_IEA13PL[[#This Row],[Ścieżka Xpath]],ALL!$C:G,COLUMN(E$2),0)),"",VLOOKUP(T_IEA13PL[[#This Row],[Ścieżka Xpath]],ALL!$C:G,COLUMN(E$2),0))</f>
        <v>Nationality of active border transport means.</v>
      </c>
      <c r="F239" s="19"/>
      <c r="G239" s="19" t="s">
        <v>7</v>
      </c>
      <c r="H239" s="19" t="s">
        <v>105</v>
      </c>
      <c r="I239" s="136" t="s">
        <v>520</v>
      </c>
      <c r="J239" s="136"/>
      <c r="K239" s="19"/>
      <c r="L239" s="21" t="str">
        <f>IF(ISBLANK(VLOOKUP(T_IEA13PL[[#This Row],[Ścieżka Xpath]],ALL!$C:O,COLUMN(L$2),0)),"",VLOOKUP(T_IEA13PL[[#This Row],[Ścieżka Xpath]],ALL!$C:O,COLUMN(L$2),0))</f>
        <v/>
      </c>
      <c r="M239" s="21" t="str">
        <f>IF(ISBLANK(VLOOKUP(T_IEA13PL[[#This Row],[Ścieżka Xpath]],ALL!$C:P,COLUMN(M$2),0)),"",VLOOKUP(T_IEA13PL[[#This Row],[Ścieżka Xpath]],ALL!$C:P,COLUMN(M$2),0))</f>
        <v/>
      </c>
      <c r="N239" s="25" t="str">
        <f>IF(ISBLANK(VLOOKUP(T_IEA13PL[[#This Row],[Ścieżka Xpath]],ALL!$C:Q,COLUMN(N$2),0)),"",VLOOKUP(T_IEA13PL[[#This Row],[Ścieżka Xpath]],ALL!$C:Q,COLUMN(N$2),0))</f>
        <v>Zmiana wymagalności (O-&gt;R).</v>
      </c>
      <c r="O239" s="25" t="str">
        <f>IF(ISBLANK(VLOOKUP(T_IEA13PL[[#This Row],[Ścieżka Xpath]],ALL!$C:R,COLUMN(O$2),0)),"",VLOOKUP(T_IEA13PL[[#This Row],[Ścieżka Xpath]],ALL!$C:R,COLUMN(O$2),0))</f>
        <v>Optionality change (O-&gt;R).</v>
      </c>
    </row>
    <row r="240" spans="1:15" ht="45">
      <c r="A240" s="25" t="s">
        <v>1208</v>
      </c>
      <c r="B240" s="15">
        <v>238</v>
      </c>
      <c r="C240" s="20" t="str">
        <f>IF(ISBLANK(VLOOKUP(T_IEA13PL[[#This Row],[Ścieżka Xpath]],ALL!$C:E,COLUMN(C$2),0)),"",VLOOKUP(T_IEA13PL[[#This Row],[Ścieżka Xpath]],ALL!$C:E,COLUMN(C$2),0))</f>
        <v>19 02 001 000</v>
      </c>
      <c r="D240" s="25" t="s">
        <v>540</v>
      </c>
      <c r="E240" s="25" t="str">
        <f>IF(ISBLANK(VLOOKUP(T_IEA13PL[[#This Row],[Ścieżka Xpath]],ALL!$C:G,COLUMN(E$2),0)),"",VLOOKUP(T_IEA13PL[[#This Row],[Ścieżka Xpath]],ALL!$C:G,COLUMN(E$2),0))</f>
        <v>Conveyance reference number.</v>
      </c>
      <c r="F240" s="19"/>
      <c r="G240" s="19" t="s">
        <v>17</v>
      </c>
      <c r="H240" s="19" t="s">
        <v>167</v>
      </c>
      <c r="I240" s="136"/>
      <c r="J240" s="136" t="s">
        <v>541</v>
      </c>
      <c r="K240" s="19"/>
      <c r="L240" s="21" t="str">
        <f>IF(ISBLANK(VLOOKUP(T_IEA13PL[[#This Row],[Ścieżka Xpath]],ALL!$C:O,COLUMN(L$2),0)),"",VLOOKUP(T_IEA13PL[[#This Row],[Ścieżka Xpath]],ALL!$C:O,COLUMN(L$2),0))</f>
        <v/>
      </c>
      <c r="M240" s="21" t="str">
        <f>IF(ISBLANK(VLOOKUP(T_IEA13PL[[#This Row],[Ścieżka Xpath]],ALL!$C:P,COLUMN(M$2),0)),"",VLOOKUP(T_IEA13PL[[#This Row],[Ścieżka Xpath]],ALL!$C:P,COLUMN(M$2),0))</f>
        <v/>
      </c>
      <c r="N240" s="25" t="str">
        <f>IF(ISBLANK(VLOOKUP(T_IEA13PL[[#This Row],[Ścieżka Xpath]],ALL!$C:Q,COLUMN(N$2),0)),"",VLOOKUP(T_IEA13PL[[#This Row],[Ścieżka Xpath]],ALL!$C:Q,COLUMN(N$2),0))</f>
        <v>Zmiana C0531 na C0532.</v>
      </c>
      <c r="O240" s="25" t="str">
        <f>IF(ISBLANK(VLOOKUP(T_IEA13PL[[#This Row],[Ścieżka Xpath]],ALL!$C:R,COLUMN(O$2),0)),"",VLOOKUP(T_IEA13PL[[#This Row],[Ścieżka Xpath]],ALL!$C:R,COLUMN(O$2),0))</f>
        <v>C0531 replaced with C0532.</v>
      </c>
    </row>
    <row r="241" spans="1:15">
      <c r="A241" s="25" t="s">
        <v>1209</v>
      </c>
      <c r="B241" s="15">
        <v>239</v>
      </c>
      <c r="C241" s="20" t="str">
        <f>IF(ISBLANK(VLOOKUP(T_IEA13PL[[#This Row],[Ścieżka Xpath]],ALL!$C:E,COLUMN(C$2),0)),"",VLOOKUP(T_IEA13PL[[#This Row],[Ścieżka Xpath]],ALL!$C:E,COLUMN(C$2),0))</f>
        <v>19 08 067 000</v>
      </c>
      <c r="D241" s="25" t="s">
        <v>543</v>
      </c>
      <c r="E241" s="25" t="str">
        <f>IF(ISBLANK(VLOOKUP(T_IEA13PL[[#This Row],[Ścieżka Xpath]],ALL!$C:G,COLUMN(E$2),0)),"",VLOOKUP(T_IEA13PL[[#This Row],[Ścieżka Xpath]],ALL!$C:G,COLUMN(E$2),0))</f>
        <v>Active border transport means type.</v>
      </c>
      <c r="F241" s="19"/>
      <c r="G241" s="19" t="s">
        <v>17</v>
      </c>
      <c r="H241" s="19" t="s">
        <v>13</v>
      </c>
      <c r="I241" s="136" t="s">
        <v>544</v>
      </c>
      <c r="J241" s="136" t="s">
        <v>1210</v>
      </c>
      <c r="K241" s="19"/>
      <c r="L241" s="21" t="str">
        <f>IF(ISBLANK(VLOOKUP(T_IEA13PL[[#This Row],[Ścieżka Xpath]],ALL!$C:O,COLUMN(L$2),0)),"",VLOOKUP(T_IEA13PL[[#This Row],[Ścieżka Xpath]],ALL!$C:O,COLUMN(L$2),0))</f>
        <v/>
      </c>
      <c r="M241" s="21" t="str">
        <f>IF(ISBLANK(VLOOKUP(T_IEA13PL[[#This Row],[Ścieżka Xpath]],ALL!$C:P,COLUMN(M$2),0)),"",VLOOKUP(T_IEA13PL[[#This Row],[Ścieżka Xpath]],ALL!$C:P,COLUMN(M$2),0))</f>
        <v/>
      </c>
      <c r="N241" s="25" t="str">
        <f>IF(ISBLANK(VLOOKUP(T_IEA13PL[[#This Row],[Ścieżka Xpath]],ALL!$C:Q,COLUMN(N$2),0)),"",VLOOKUP(T_IEA13PL[[#This Row],[Ścieżka Xpath]],ALL!$C:Q,COLUMN(N$2),0))</f>
        <v>Nowy element w Fazie 6.</v>
      </c>
      <c r="O241" s="25" t="str">
        <f>IF(ISBLANK(VLOOKUP(T_IEA13PL[[#This Row],[Ścieżka Xpath]],ALL!$C:R,COLUMN(O$2),0)),"",VLOOKUP(T_IEA13PL[[#This Row],[Ścieżka Xpath]],ALL!$C:R,COLUMN(O$2),0))</f>
        <v>P6 new element.</v>
      </c>
    </row>
    <row r="242" spans="1:15" ht="30">
      <c r="A242" s="25" t="s">
        <v>1211</v>
      </c>
      <c r="B242" s="15">
        <v>240</v>
      </c>
      <c r="C242" s="20" t="str">
        <f>IF(ISBLANK(VLOOKUP(T_IEA13PL[[#This Row],[Ścieżka Xpath]],ALL!$C:E,COLUMN(C$2),0)),"",VLOOKUP(T_IEA13PL[[#This Row],[Ścieżka Xpath]],ALL!$C:E,COLUMN(C$2),0))</f>
        <v>15 02 001 000</v>
      </c>
      <c r="D242" s="25" t="s">
        <v>547</v>
      </c>
      <c r="E242" s="25" t="str">
        <f>IF(ISBLANK(VLOOKUP(T_IEA13PL[[#This Row],[Ścieżka Xpath]],ALL!$C:G,COLUMN(E$2),0)),"",VLOOKUP(T_IEA13PL[[#This Row],[Ścieżka Xpath]],ALL!$C:G,COLUMN(E$2),0))</f>
        <v>Actual departure date and time (in CET timezone).</v>
      </c>
      <c r="F242" s="19"/>
      <c r="G242" s="19" t="s">
        <v>17</v>
      </c>
      <c r="H242" s="19" t="s">
        <v>58</v>
      </c>
      <c r="I242" s="136"/>
      <c r="J242" s="136" t="s">
        <v>548</v>
      </c>
      <c r="K242" s="19"/>
      <c r="L242" s="21" t="str">
        <f>IF(ISBLANK(VLOOKUP(T_IEA13PL[[#This Row],[Ścieżka Xpath]],ALL!$C:O,COLUMN(L$2),0)),"",VLOOKUP(T_IEA13PL[[#This Row],[Ścieżka Xpath]],ALL!$C:O,COLUMN(L$2),0))</f>
        <v/>
      </c>
      <c r="M242" s="21" t="str">
        <f>IF(ISBLANK(VLOOKUP(T_IEA13PL[[#This Row],[Ścieżka Xpath]],ALL!$C:P,COLUMN(M$2),0)),"",VLOOKUP(T_IEA13PL[[#This Row],[Ścieżka Xpath]],ALL!$C:P,COLUMN(M$2),0))</f>
        <v/>
      </c>
      <c r="N242" s="25" t="str">
        <f>IF(ISBLANK(VLOOKUP(T_IEA13PL[[#This Row],[Ścieżka Xpath]],ALL!$C:Q,COLUMN(N$2),0)),"",VLOOKUP(T_IEA13PL[[#This Row],[Ścieżka Xpath]],ALL!$C:Q,COLUMN(N$2),0))</f>
        <v>Nowy element w Fazie 6.</v>
      </c>
      <c r="O242" s="25" t="str">
        <f>IF(ISBLANK(VLOOKUP(T_IEA13PL[[#This Row],[Ścieżka Xpath]],ALL!$C:R,COLUMN(O$2),0)),"",VLOOKUP(T_IEA13PL[[#This Row],[Ścieżka Xpath]],ALL!$C:R,COLUMN(O$2),0))</f>
        <v>P6 new element.</v>
      </c>
    </row>
    <row r="243" spans="1:15" ht="30">
      <c r="A243" s="25" t="s">
        <v>1212</v>
      </c>
      <c r="B243" s="15">
        <v>241</v>
      </c>
      <c r="C243" s="20" t="str">
        <f>IF(ISBLANK(VLOOKUP(T_IEA13PL[[#This Row],[Ścieżka Xpath]],ALL!$C:E,COLUMN(C$2),0)),"",VLOOKUP(T_IEA13PL[[#This Row],[Ścieżka Xpath]],ALL!$C:E,COLUMN(C$2),0))</f>
        <v>15 01 001 000</v>
      </c>
      <c r="D243" s="25" t="s">
        <v>550</v>
      </c>
      <c r="E243" s="25" t="str">
        <f>IF(ISBLANK(VLOOKUP(T_IEA13PL[[#This Row],[Ścieżka Xpath]],ALL!$C:G,COLUMN(E$2),0)),"",VLOOKUP(T_IEA13PL[[#This Row],[Ścieżka Xpath]],ALL!$C:G,COLUMN(E$2),0))</f>
        <v>Estimated departure date and time at OoTra (in CET timezone)</v>
      </c>
      <c r="F243" s="19"/>
      <c r="G243" s="19" t="s">
        <v>17</v>
      </c>
      <c r="H243" s="19" t="s">
        <v>58</v>
      </c>
      <c r="I243" s="136"/>
      <c r="J243" s="136" t="s">
        <v>548</v>
      </c>
      <c r="K243" s="19"/>
      <c r="L243" s="21" t="str">
        <f>IF(ISBLANK(VLOOKUP(T_IEA13PL[[#This Row],[Ścieżka Xpath]],ALL!$C:O,COLUMN(L$2),0)),"",VLOOKUP(T_IEA13PL[[#This Row],[Ścieżka Xpath]],ALL!$C:O,COLUMN(L$2),0))</f>
        <v/>
      </c>
      <c r="M243" s="21" t="str">
        <f>IF(ISBLANK(VLOOKUP(T_IEA13PL[[#This Row],[Ścieżka Xpath]],ALL!$C:P,COLUMN(M$2),0)),"",VLOOKUP(T_IEA13PL[[#This Row],[Ścieżka Xpath]],ALL!$C:P,COLUMN(M$2),0))</f>
        <v/>
      </c>
      <c r="N243" s="25" t="str">
        <f>IF(ISBLANK(VLOOKUP(T_IEA13PL[[#This Row],[Ścieżka Xpath]],ALL!$C:Q,COLUMN(N$2),0)),"",VLOOKUP(T_IEA13PL[[#This Row],[Ścieżka Xpath]],ALL!$C:Q,COLUMN(N$2),0))</f>
        <v>Nowy element w Fazie 6.</v>
      </c>
      <c r="O243" s="25" t="str">
        <f>IF(ISBLANK(VLOOKUP(T_IEA13PL[[#This Row],[Ścieżka Xpath]],ALL!$C:R,COLUMN(O$2),0)),"",VLOOKUP(T_IEA13PL[[#This Row],[Ścieżka Xpath]],ALL!$C:R,COLUMN(O$2),0))</f>
        <v>P6 new element.</v>
      </c>
    </row>
    <row r="244" spans="1:15" ht="30">
      <c r="A244" s="25" t="s">
        <v>1213</v>
      </c>
      <c r="B244" s="15">
        <v>242</v>
      </c>
      <c r="C244" s="20" t="str">
        <f>IF(ISBLANK(VLOOKUP(T_IEA13PL[[#This Row],[Ścieżka Xpath]],ALL!$C:E,COLUMN(C$2),0)),"",VLOOKUP(T_IEA13PL[[#This Row],[Ścieżka Xpath]],ALL!$C:E,COLUMN(C$2),0))</f>
        <v>15 03 001 000</v>
      </c>
      <c r="D244" s="25" t="s">
        <v>552</v>
      </c>
      <c r="E244" s="25" t="str">
        <f>IF(ISBLANK(VLOOKUP(T_IEA13PL[[#This Row],[Ścieżka Xpath]],ALL!$C:G,COLUMN(E$2),0)),"",VLOOKUP(T_IEA13PL[[#This Row],[Ścieżka Xpath]],ALL!$C:G,COLUMN(E$2),0))</f>
        <v>Estimated arrival date and time at OoTra (in CET timezone)</v>
      </c>
      <c r="F244" s="19"/>
      <c r="G244" s="19" t="s">
        <v>17</v>
      </c>
      <c r="H244" s="19" t="s">
        <v>58</v>
      </c>
      <c r="I244" s="136"/>
      <c r="J244" s="136" t="s">
        <v>1214</v>
      </c>
      <c r="K244" s="19"/>
      <c r="L244" s="21" t="str">
        <f>IF(ISBLANK(VLOOKUP(T_IEA13PL[[#This Row],[Ścieżka Xpath]],ALL!$C:O,COLUMN(L$2),0)),"",VLOOKUP(T_IEA13PL[[#This Row],[Ścieżka Xpath]],ALL!$C:O,COLUMN(L$2),0))</f>
        <v/>
      </c>
      <c r="M244" s="21" t="str">
        <f>IF(ISBLANK(VLOOKUP(T_IEA13PL[[#This Row],[Ścieżka Xpath]],ALL!$C:P,COLUMN(M$2),0)),"",VLOOKUP(T_IEA13PL[[#This Row],[Ścieżka Xpath]],ALL!$C:P,COLUMN(M$2),0))</f>
        <v/>
      </c>
      <c r="N244" s="25" t="str">
        <f>IF(ISBLANK(VLOOKUP(T_IEA13PL[[#This Row],[Ścieżka Xpath]],ALL!$C:Q,COLUMN(N$2),0)),"",VLOOKUP(T_IEA13PL[[#This Row],[Ścieżka Xpath]],ALL!$C:Q,COLUMN(N$2),0))</f>
        <v>Nowy element w Fazie 6.</v>
      </c>
      <c r="O244" s="25" t="str">
        <f>IF(ISBLANK(VLOOKUP(T_IEA13PL[[#This Row],[Ścieżka Xpath]],ALL!$C:R,COLUMN(O$2),0)),"",VLOOKUP(T_IEA13PL[[#This Row],[Ścieżka Xpath]],ALL!$C:R,COLUMN(O$2),0))</f>
        <v>P6 new element.</v>
      </c>
    </row>
    <row r="245" spans="1:15" ht="165">
      <c r="A245" s="85" t="s">
        <v>1215</v>
      </c>
      <c r="B245" s="83">
        <v>243</v>
      </c>
      <c r="C245" s="208" t="str">
        <f>IF(ISBLANK(VLOOKUP(T_IEA13PL[[#This Row],[Ścieżka Xpath]],ALL!$C:E,COLUMN(C$2),0)),"",VLOOKUP(T_IEA13PL[[#This Row],[Ścieżka Xpath]],ALL!$C:E,COLUMN(C$2),0))</f>
        <v>16 16 000 000</v>
      </c>
      <c r="D245" s="82"/>
      <c r="E245" s="82" t="str">
        <f>IF(ISBLANK(VLOOKUP(T_IEA13PL[[#This Row],[Ścieżka Xpath]],ALL!$C:G,COLUMN(E$2),0)),"",VLOOKUP(T_IEA13PL[[#This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5" s="83" t="s">
        <v>16</v>
      </c>
      <c r="G245" s="83" t="s">
        <v>17</v>
      </c>
      <c r="H245" s="83"/>
      <c r="I245" s="86"/>
      <c r="J245" s="86" t="s">
        <v>555</v>
      </c>
      <c r="K245" s="35"/>
      <c r="L245" s="182" t="str">
        <f>IF(ISBLANK(VLOOKUP(T_IEA13PL[[#This Row],[Ścieżka Xpath]],ALL!$C:O,COLUMN(L$2),0)),"",VLOOKUP(T_IEA13PL[[#This Row],[Ścieżka Xpath]],ALL!$C:O,COLUMN(L$2),0))</f>
        <v/>
      </c>
      <c r="M245" s="182" t="str">
        <f>IF(ISBLANK(VLOOKUP(T_IEA13PL[[#This Row],[Ścieżka Xpath]],ALL!$C:P,COLUMN(M$2),0)),"",VLOOKUP(T_IEA13PL[[#This Row],[Ścieżka Xpath]],ALL!$C:P,COLUMN(M$2),0))</f>
        <v/>
      </c>
      <c r="N245" s="141" t="str">
        <f>IF(ISBLANK(VLOOKUP(T_IEA13PL[[#This Row],[Ścieżka Xpath]],ALL!$C:Q,COLUMN(N$2),0)),"",VLOOKUP(T_IEA13PL[[#This Row],[Ścieżka Xpath]],ALL!$C:Q,COLUMN(N$2),0))</f>
        <v>Nowy element w Fazie 6.</v>
      </c>
      <c r="O245" s="141" t="str">
        <f>IF(ISBLANK(VLOOKUP(T_IEA13PL[[#This Row],[Ścieżka Xpath]],ALL!$C:R,COLUMN(O$2),0)),"",VLOOKUP(T_IEA13PL[[#This Row],[Ścieżka Xpath]],ALL!$C:R,COLUMN(O$2),0))</f>
        <v>P6 new element.</v>
      </c>
    </row>
    <row r="246" spans="1:15">
      <c r="A246" s="25" t="s">
        <v>1216</v>
      </c>
      <c r="B246" s="15">
        <v>244</v>
      </c>
      <c r="C246" s="20" t="str">
        <f>IF(ISBLANK(VLOOKUP(T_IEA13PL[[#This Row],[Ścieżka Xpath]],ALL!$C:E,COLUMN(C$2),0)),"",VLOOKUP(T_IEA13PL[[#This Row],[Ścieżka Xpath]],ALL!$C:E,COLUMN(C$2),0))</f>
        <v>16 16 037 000</v>
      </c>
      <c r="D246" s="25" t="s">
        <v>557</v>
      </c>
      <c r="E246" s="25" t="str">
        <f>IF(ISBLANK(VLOOKUP(T_IEA13PL[[#This Row],[Ścieżka Xpath]],ALL!$C:G,COLUMN(E$2),0)),"",VLOOKUP(T_IEA13PL[[#This Row],[Ścieżka Xpath]],ALL!$C:G,COLUMN(E$2),0))</f>
        <v>Location text.</v>
      </c>
      <c r="F246" s="19"/>
      <c r="G246" s="19" t="s">
        <v>17</v>
      </c>
      <c r="H246" s="19" t="s">
        <v>47</v>
      </c>
      <c r="I246" s="136"/>
      <c r="J246" s="136" t="s">
        <v>558</v>
      </c>
      <c r="K246" s="19"/>
      <c r="L246" s="21" t="str">
        <f>IF(ISBLANK(VLOOKUP(T_IEA13PL[[#This Row],[Ścieżka Xpath]],ALL!$C:O,COLUMN(L$2),0)),"",VLOOKUP(T_IEA13PL[[#This Row],[Ścieżka Xpath]],ALL!$C:O,COLUMN(L$2),0))</f>
        <v/>
      </c>
      <c r="M246" s="21" t="str">
        <f>IF(ISBLANK(VLOOKUP(T_IEA13PL[[#This Row],[Ścieżka Xpath]],ALL!$C:P,COLUMN(M$2),0)),"",VLOOKUP(T_IEA13PL[[#This Row],[Ścieżka Xpath]],ALL!$C:P,COLUMN(M$2),0))</f>
        <v/>
      </c>
      <c r="N246" s="25" t="str">
        <f>IF(ISBLANK(VLOOKUP(T_IEA13PL[[#This Row],[Ścieżka Xpath]],ALL!$C:Q,COLUMN(N$2),0)),"",VLOOKUP(T_IEA13PL[[#This Row],[Ścieżka Xpath]],ALL!$C:Q,COLUMN(N$2),0))</f>
        <v>Nowy element w Fazie 6.</v>
      </c>
      <c r="O246" s="25" t="str">
        <f>IF(ISBLANK(VLOOKUP(T_IEA13PL[[#This Row],[Ścieżka Xpath]],ALL!$C:R,COLUMN(O$2),0)),"",VLOOKUP(T_IEA13PL[[#This Row],[Ścieżka Xpath]],ALL!$C:R,COLUMN(O$2),0))</f>
        <v>P6 new element.</v>
      </c>
    </row>
    <row r="247" spans="1:15">
      <c r="A247" s="25" t="s">
        <v>1217</v>
      </c>
      <c r="B247" s="15">
        <v>245</v>
      </c>
      <c r="C247" s="20" t="str">
        <f>IF(ISBLANK(VLOOKUP(T_IEA13PL[[#This Row],[Ścieżka Xpath]],ALL!$C:E,COLUMN(C$2),0)),"",VLOOKUP(T_IEA13PL[[#This Row],[Ścieżka Xpath]],ALL!$C:E,COLUMN(C$2),0))</f>
        <v>16 16 036 000</v>
      </c>
      <c r="D247" s="25" t="s">
        <v>467</v>
      </c>
      <c r="E247" s="25" t="str">
        <f>IF(ISBLANK(VLOOKUP(T_IEA13PL[[#This Row],[Ścieżka Xpath]],ALL!$C:G,COLUMN(E$2),0)),"",VLOOKUP(T_IEA13PL[[#This Row],[Ścieżka Xpath]],ALL!$C:G,COLUMN(E$2),0))</f>
        <v>Location -  UN/LOCODE.</v>
      </c>
      <c r="F247" s="19"/>
      <c r="G247" s="19" t="s">
        <v>12</v>
      </c>
      <c r="H247" s="19" t="s">
        <v>167</v>
      </c>
      <c r="I247" s="136" t="s">
        <v>468</v>
      </c>
      <c r="J247" s="136"/>
      <c r="K247" s="19"/>
      <c r="L247" s="21" t="str">
        <f>IF(ISBLANK(VLOOKUP(T_IEA13PL[[#This Row],[Ścieżka Xpath]],ALL!$C:O,COLUMN(L$2),0)),"",VLOOKUP(T_IEA13PL[[#This Row],[Ścieżka Xpath]],ALL!$C:O,COLUMN(L$2),0))</f>
        <v/>
      </c>
      <c r="M247" s="21" t="str">
        <f>IF(ISBLANK(VLOOKUP(T_IEA13PL[[#This Row],[Ścieżka Xpath]],ALL!$C:P,COLUMN(M$2),0)),"",VLOOKUP(T_IEA13PL[[#This Row],[Ścieżka Xpath]],ALL!$C:P,COLUMN(M$2),0))</f>
        <v/>
      </c>
      <c r="N247" s="25" t="str">
        <f>IF(ISBLANK(VLOOKUP(T_IEA13PL[[#This Row],[Ścieżka Xpath]],ALL!$C:Q,COLUMN(N$2),0)),"",VLOOKUP(T_IEA13PL[[#This Row],[Ścieżka Xpath]],ALL!$C:Q,COLUMN(N$2),0))</f>
        <v>Nowy element w Fazie 6.</v>
      </c>
      <c r="O247" s="25" t="str">
        <f>IF(ISBLANK(VLOOKUP(T_IEA13PL[[#This Row],[Ścieżka Xpath]],ALL!$C:R,COLUMN(O$2),0)),"",VLOOKUP(T_IEA13PL[[#This Row],[Ścieżka Xpath]],ALL!$C:R,COLUMN(O$2),0))</f>
        <v>P6 new element.</v>
      </c>
    </row>
    <row r="248" spans="1:15">
      <c r="A248" s="85" t="s">
        <v>1218</v>
      </c>
      <c r="B248" s="83">
        <v>246</v>
      </c>
      <c r="C248" s="208" t="str">
        <f>IF(ISBLANK(VLOOKUP(T_IEA13PL[[#This Row],[Ścieżka Xpath]],ALL!$C:E,COLUMN(C$2),0)),"",VLOOKUP(T_IEA13PL[[#This Row],[Ścieżka Xpath]],ALL!$C:E,COLUMN(C$2),0))</f>
        <v>-</v>
      </c>
      <c r="D248" s="82"/>
      <c r="E248" s="82" t="str">
        <f>IF(ISBLANK(VLOOKUP(T_IEA13PL[[#This Row],[Ścieżka Xpath]],ALL!$C:G,COLUMN(E$2),0)),"",VLOOKUP(T_IEA13PL[[#This Row],[Ścieżka Xpath]],ALL!$C:G,COLUMN(E$2),0))</f>
        <v>Place of acceptance address (for all goods items).</v>
      </c>
      <c r="F248" s="83" t="s">
        <v>16</v>
      </c>
      <c r="G248" s="83" t="s">
        <v>17</v>
      </c>
      <c r="H248" s="83"/>
      <c r="I248" s="86"/>
      <c r="J248" s="86" t="s">
        <v>558</v>
      </c>
      <c r="K248" s="35"/>
      <c r="L248" s="182" t="str">
        <f>IF(ISBLANK(VLOOKUP(T_IEA13PL[[#This Row],[Ścieżka Xpath]],ALL!$C:O,COLUMN(L$2),0)),"",VLOOKUP(T_IEA13PL[[#This Row],[Ścieżka Xpath]],ALL!$C:O,COLUMN(L$2),0))</f>
        <v/>
      </c>
      <c r="M248" s="182" t="str">
        <f>IF(ISBLANK(VLOOKUP(T_IEA13PL[[#This Row],[Ścieżka Xpath]],ALL!$C:P,COLUMN(M$2),0)),"",VLOOKUP(T_IEA13PL[[#This Row],[Ścieżka Xpath]],ALL!$C:P,COLUMN(M$2),0))</f>
        <v/>
      </c>
      <c r="N248" s="141" t="str">
        <f>IF(ISBLANK(VLOOKUP(T_IEA13PL[[#This Row],[Ścieżka Xpath]],ALL!$C:Q,COLUMN(N$2),0)),"",VLOOKUP(T_IEA13PL[[#This Row],[Ścieżka Xpath]],ALL!$C:Q,COLUMN(N$2),0))</f>
        <v>Nowy element w Fazie 6.</v>
      </c>
      <c r="O248" s="141" t="str">
        <f>IF(ISBLANK(VLOOKUP(T_IEA13PL[[#This Row],[Ścieżka Xpath]],ALL!$C:R,COLUMN(O$2),0)),"",VLOOKUP(T_IEA13PL[[#This Row],[Ścieżka Xpath]],ALL!$C:R,COLUMN(O$2),0))</f>
        <v>P6 new element.</v>
      </c>
    </row>
    <row r="249" spans="1:15">
      <c r="A249" s="25" t="s">
        <v>1219</v>
      </c>
      <c r="B249" s="15">
        <v>247</v>
      </c>
      <c r="C249" s="20" t="str">
        <f>IF(ISBLANK(VLOOKUP(T_IEA13PL[[#This Row],[Ścieżka Xpath]],ALL!$C:E,COLUMN(C$2),0)),"",VLOOKUP(T_IEA13PL[[#This Row],[Ścieżka Xpath]],ALL!$C:E,COLUMN(C$2),0))</f>
        <v>16 16 020 000</v>
      </c>
      <c r="D249" s="25" t="s">
        <v>183</v>
      </c>
      <c r="E249" s="25" t="str">
        <f>IF(ISBLANK(VLOOKUP(T_IEA13PL[[#This Row],[Ścieżka Xpath]],ALL!$C:G,COLUMN(E$2),0)),"",VLOOKUP(T_IEA13PL[[#This Row],[Ścieżka Xpath]],ALL!$C:G,COLUMN(E$2),0))</f>
        <v>Country code of place of acceptance.</v>
      </c>
      <c r="F249" s="19"/>
      <c r="G249" s="19" t="s">
        <v>7</v>
      </c>
      <c r="H249" s="19" t="s">
        <v>105</v>
      </c>
      <c r="I249" s="136" t="s">
        <v>249</v>
      </c>
      <c r="J249" s="136"/>
      <c r="K249" s="19"/>
      <c r="L249" s="21" t="str">
        <f>IF(ISBLANK(VLOOKUP(T_IEA13PL[[#This Row],[Ścieżka Xpath]],ALL!$C:O,COLUMN(L$2),0)),"",VLOOKUP(T_IEA13PL[[#This Row],[Ścieżka Xpath]],ALL!$C:O,COLUMN(L$2),0))</f>
        <v/>
      </c>
      <c r="M249" s="21" t="str">
        <f>IF(ISBLANK(VLOOKUP(T_IEA13PL[[#This Row],[Ścieżka Xpath]],ALL!$C:P,COLUMN(M$2),0)),"",VLOOKUP(T_IEA13PL[[#This Row],[Ścieżka Xpath]],ALL!$C:P,COLUMN(M$2),0))</f>
        <v/>
      </c>
      <c r="N249" s="25" t="str">
        <f>IF(ISBLANK(VLOOKUP(T_IEA13PL[[#This Row],[Ścieżka Xpath]],ALL!$C:Q,COLUMN(N$2),0)),"",VLOOKUP(T_IEA13PL[[#This Row],[Ścieżka Xpath]],ALL!$C:Q,COLUMN(N$2),0))</f>
        <v>Nowy element w Fazie 6.</v>
      </c>
      <c r="O249" s="25" t="str">
        <f>IF(ISBLANK(VLOOKUP(T_IEA13PL[[#This Row],[Ścieżka Xpath]],ALL!$C:R,COLUMN(O$2),0)),"",VLOOKUP(T_IEA13PL[[#This Row],[Ścieżka Xpath]],ALL!$C:R,COLUMN(O$2),0))</f>
        <v>P6 new element.</v>
      </c>
    </row>
    <row r="250" spans="1:15">
      <c r="A250" s="85" t="s">
        <v>1220</v>
      </c>
      <c r="B250" s="83">
        <v>248</v>
      </c>
      <c r="C250" s="208" t="str">
        <f>IF(ISBLANK(VLOOKUP(T_IEA13PL[[#This Row],[Ścieżka Xpath]],ALL!$C:E,COLUMN(C$2),0)),"",VLOOKUP(T_IEA13PL[[#This Row],[Ścieżka Xpath]],ALL!$C:E,COLUMN(C$2),0))</f>
        <v>16 13 000 000</v>
      </c>
      <c r="D250" s="82" t="s">
        <v>563</v>
      </c>
      <c r="E250" s="82" t="str">
        <f>IF(ISBLANK(VLOOKUP(T_IEA13PL[[#This Row],[Ścieżka Xpath]],ALL!$C:G,COLUMN(E$2),0)),"",VLOOKUP(T_IEA13PL[[#This Row],[Ścieżka Xpath]],ALL!$C:G,COLUMN(E$2),0))</f>
        <v>Place of loading.</v>
      </c>
      <c r="F250" s="83" t="s">
        <v>16</v>
      </c>
      <c r="G250" s="83" t="s">
        <v>17</v>
      </c>
      <c r="H250" s="83"/>
      <c r="I250" s="86"/>
      <c r="J250" s="86" t="s">
        <v>564</v>
      </c>
      <c r="K250" s="35"/>
      <c r="L250" s="182" t="str">
        <f>IF(ISBLANK(VLOOKUP(T_IEA13PL[[#This Row],[Ścieżka Xpath]],ALL!$C:O,COLUMN(L$2),0)),"",VLOOKUP(T_IEA13PL[[#This Row],[Ścieżka Xpath]],ALL!$C:O,COLUMN(L$2),0))</f>
        <v/>
      </c>
      <c r="M250" s="182" t="str">
        <f>IF(ISBLANK(VLOOKUP(T_IEA13PL[[#This Row],[Ścieżka Xpath]],ALL!$C:P,COLUMN(M$2),0)),"",VLOOKUP(T_IEA13PL[[#This Row],[Ścieżka Xpath]],ALL!$C:P,COLUMN(M$2),0))</f>
        <v/>
      </c>
      <c r="N250" s="141" t="str">
        <f>IF(ISBLANK(VLOOKUP(T_IEA13PL[[#This Row],[Ścieżka Xpath]],ALL!$C:Q,COLUMN(N$2),0)),"",VLOOKUP(T_IEA13PL[[#This Row],[Ścieżka Xpath]],ALL!$C:Q,COLUMN(N$2),0))</f>
        <v>Zmiana z C0403.</v>
      </c>
      <c r="O250" s="141" t="str">
        <f>IF(ISBLANK(VLOOKUP(T_IEA13PL[[#This Row],[Ścieżka Xpath]],ALL!$C:R,COLUMN(O$2),0)),"",VLOOKUP(T_IEA13PL[[#This Row],[Ścieżka Xpath]],ALL!$C:R,COLUMN(O$2),0))</f>
        <v>Change from C0403.</v>
      </c>
    </row>
    <row r="251" spans="1:15">
      <c r="A251" s="25" t="s">
        <v>1221</v>
      </c>
      <c r="B251" s="15">
        <v>249</v>
      </c>
      <c r="C251" s="20" t="str">
        <f>IF(ISBLANK(VLOOKUP(T_IEA13PL[[#This Row],[Ścieżka Xpath]],ALL!$C:E,COLUMN(C$2),0)),"",VLOOKUP(T_IEA13PL[[#This Row],[Ścieżka Xpath]],ALL!$C:E,COLUMN(C$2),0))</f>
        <v>16 13 036 000</v>
      </c>
      <c r="D251" s="25" t="s">
        <v>467</v>
      </c>
      <c r="E251" s="25" t="str">
        <f>IF(ISBLANK(VLOOKUP(T_IEA13PL[[#This Row],[Ścieżka Xpath]],ALL!$C:G,COLUMN(E$2),0)),"",VLOOKUP(T_IEA13PL[[#This Row],[Ścieżka Xpath]],ALL!$C:G,COLUMN(E$2),0))</f>
        <v>Location -  UNLOCODE.</v>
      </c>
      <c r="F251" s="19"/>
      <c r="G251" s="19" t="s">
        <v>12</v>
      </c>
      <c r="H251" s="19" t="s">
        <v>167</v>
      </c>
      <c r="I251" s="136" t="s">
        <v>468</v>
      </c>
      <c r="J251" s="136"/>
      <c r="K251" s="19"/>
      <c r="L251" s="21" t="str">
        <f>IF(ISBLANK(VLOOKUP(T_IEA13PL[[#This Row],[Ścieżka Xpath]],ALL!$C:O,COLUMN(L$2),0)),"",VLOOKUP(T_IEA13PL[[#This Row],[Ścieżka Xpath]],ALL!$C:O,COLUMN(L$2),0))</f>
        <v/>
      </c>
      <c r="M251" s="21" t="str">
        <f>IF(ISBLANK(VLOOKUP(T_IEA13PL[[#This Row],[Ścieżka Xpath]],ALL!$C:P,COLUMN(M$2),0)),"",VLOOKUP(T_IEA13PL[[#This Row],[Ścieżka Xpath]],ALL!$C:P,COLUMN(M$2),0))</f>
        <v/>
      </c>
      <c r="N251" s="25" t="str">
        <f>IF(ISBLANK(VLOOKUP(T_IEA13PL[[#This Row],[Ścieżka Xpath]],ALL!$C:Q,COLUMN(N$2),0)),"",VLOOKUP(T_IEA13PL[[#This Row],[Ścieżka Xpath]],ALL!$C:Q,COLUMN(N$2),0))</f>
        <v/>
      </c>
      <c r="O251" s="25" t="str">
        <f>IF(ISBLANK(VLOOKUP(T_IEA13PL[[#This Row],[Ścieżka Xpath]],ALL!$C:R,COLUMN(O$2),0)),"",VLOOKUP(T_IEA13PL[[#This Row],[Ścieżka Xpath]],ALL!$C:R,COLUMN(O$2),0))</f>
        <v/>
      </c>
    </row>
    <row r="252" spans="1:15">
      <c r="A252" s="25" t="s">
        <v>1222</v>
      </c>
      <c r="B252" s="15">
        <v>250</v>
      </c>
      <c r="C252" s="20" t="str">
        <f>IF(ISBLANK(VLOOKUP(T_IEA13PL[[#This Row],[Ścieżka Xpath]],ALL!$C:E,COLUMN(C$2),0)),"",VLOOKUP(T_IEA13PL[[#This Row],[Ścieżka Xpath]],ALL!$C:E,COLUMN(C$2),0))</f>
        <v>16 13 020 000</v>
      </c>
      <c r="D252" s="25" t="s">
        <v>239</v>
      </c>
      <c r="E252" s="25" t="str">
        <f>IF(ISBLANK(VLOOKUP(T_IEA13PL[[#This Row],[Ścieżka Xpath]],ALL!$C:G,COLUMN(E$2),0)),"",VLOOKUP(T_IEA13PL[[#This Row],[Ścieżka Xpath]],ALL!$C:G,COLUMN(E$2),0))</f>
        <v>Country code.</v>
      </c>
      <c r="F252" s="19"/>
      <c r="G252" s="19" t="s">
        <v>17</v>
      </c>
      <c r="H252" s="19" t="s">
        <v>105</v>
      </c>
      <c r="I252" s="136" t="s">
        <v>249</v>
      </c>
      <c r="J252" s="136" t="s">
        <v>567</v>
      </c>
      <c r="K252" s="19"/>
      <c r="L252" s="21" t="str">
        <f>IF(ISBLANK(VLOOKUP(T_IEA13PL[[#This Row],[Ścieżka Xpath]],ALL!$C:O,COLUMN(L$2),0)),"",VLOOKUP(T_IEA13PL[[#This Row],[Ścieżka Xpath]],ALL!$C:O,COLUMN(L$2),0))</f>
        <v/>
      </c>
      <c r="M252" s="21" t="str">
        <f>IF(ISBLANK(VLOOKUP(T_IEA13PL[[#This Row],[Ścieżka Xpath]],ALL!$C:P,COLUMN(M$2),0)),"",VLOOKUP(T_IEA13PL[[#This Row],[Ścieżka Xpath]],ALL!$C:P,COLUMN(M$2),0))</f>
        <v/>
      </c>
      <c r="N252" s="25" t="str">
        <f>IF(ISBLANK(VLOOKUP(T_IEA13PL[[#This Row],[Ścieżka Xpath]],ALL!$C:Q,COLUMN(N$2),0)),"",VLOOKUP(T_IEA13PL[[#This Row],[Ścieżka Xpath]],ALL!$C:Q,COLUMN(N$2),0))</f>
        <v>Zmiana z C0387.</v>
      </c>
      <c r="O252" s="25" t="str">
        <f>IF(ISBLANK(VLOOKUP(T_IEA13PL[[#This Row],[Ścieżka Xpath]],ALL!$C:R,COLUMN(O$2),0)),"",VLOOKUP(T_IEA13PL[[#This Row],[Ścieżka Xpath]],ALL!$C:R,COLUMN(O$2),0))</f>
        <v>Change from C0387.</v>
      </c>
    </row>
    <row r="253" spans="1:15">
      <c r="A253" s="25" t="s">
        <v>1223</v>
      </c>
      <c r="B253" s="15">
        <v>251</v>
      </c>
      <c r="C253" s="20" t="str">
        <f>IF(ISBLANK(VLOOKUP(T_IEA13PL[[#This Row],[Ścieżka Xpath]],ALL!$C:E,COLUMN(C$2),0)),"",VLOOKUP(T_IEA13PL[[#This Row],[Ścieżka Xpath]],ALL!$C:E,COLUMN(C$2),0))</f>
        <v>16 13 037 000</v>
      </c>
      <c r="D253" s="25" t="s">
        <v>557</v>
      </c>
      <c r="E253" s="25" t="str">
        <f>IF(ISBLANK(VLOOKUP(T_IEA13PL[[#This Row],[Ścieżka Xpath]],ALL!$C:G,COLUMN(E$2),0)),"",VLOOKUP(T_IEA13PL[[#This Row],[Ścieżka Xpath]],ALL!$C:G,COLUMN(E$2),0))</f>
        <v>Location text.</v>
      </c>
      <c r="F253" s="19"/>
      <c r="G253" s="19" t="s">
        <v>17</v>
      </c>
      <c r="H253" s="19" t="s">
        <v>47</v>
      </c>
      <c r="I253" s="136"/>
      <c r="J253" s="136" t="s">
        <v>567</v>
      </c>
      <c r="K253" s="19"/>
      <c r="L253" s="21" t="str">
        <f>IF(ISBLANK(VLOOKUP(T_IEA13PL[[#This Row],[Ścieżka Xpath]],ALL!$C:O,COLUMN(L$2),0)),"",VLOOKUP(T_IEA13PL[[#This Row],[Ścieżka Xpath]],ALL!$C:O,COLUMN(L$2),0))</f>
        <v/>
      </c>
      <c r="M253" s="21" t="str">
        <f>IF(ISBLANK(VLOOKUP(T_IEA13PL[[#This Row],[Ścieżka Xpath]],ALL!$C:P,COLUMN(M$2),0)),"",VLOOKUP(T_IEA13PL[[#This Row],[Ścieżka Xpath]],ALL!$C:P,COLUMN(M$2),0))</f>
        <v/>
      </c>
      <c r="N253" s="25" t="str">
        <f>IF(ISBLANK(VLOOKUP(T_IEA13PL[[#This Row],[Ścieżka Xpath]],ALL!$C:Q,COLUMN(N$2),0)),"",VLOOKUP(T_IEA13PL[[#This Row],[Ścieżka Xpath]],ALL!$C:Q,COLUMN(N$2),0))</f>
        <v>Zmiana z C0387.</v>
      </c>
      <c r="O253" s="25" t="str">
        <f>IF(ISBLANK(VLOOKUP(T_IEA13PL[[#This Row],[Ścieżka Xpath]],ALL!$C:R,COLUMN(O$2),0)),"",VLOOKUP(T_IEA13PL[[#This Row],[Ścieżka Xpath]],ALL!$C:R,COLUMN(O$2),0))</f>
        <v>Change from C0387.</v>
      </c>
    </row>
    <row r="254" spans="1:15" ht="30">
      <c r="A254" s="85" t="s">
        <v>1224</v>
      </c>
      <c r="B254" s="83">
        <v>252</v>
      </c>
      <c r="C254" s="208" t="str">
        <f>IF(ISBLANK(VLOOKUP(T_IEA13PL[[#This Row],[Ścieżka Xpath]],ALL!$C:E,COLUMN(C$2),0)),"",VLOOKUP(T_IEA13PL[[#This Row],[Ścieżka Xpath]],ALL!$C:E,COLUMN(C$2),0))</f>
        <v>16 14 000 000</v>
      </c>
      <c r="D254" s="82" t="s">
        <v>571</v>
      </c>
      <c r="E254" s="82" t="str">
        <f>IF(ISBLANK(VLOOKUP(T_IEA13PL[[#This Row],[Ścieżka Xpath]],ALL!$C:G,COLUMN(E$2),0)),"",VLOOKUP(T_IEA13PL[[#This Row],[Ścieżka Xpath]],ALL!$C:G,COLUMN(E$2),0))</f>
        <v>Place of unloading.</v>
      </c>
      <c r="F254" s="83" t="s">
        <v>16</v>
      </c>
      <c r="G254" s="83" t="s">
        <v>17</v>
      </c>
      <c r="H254" s="83"/>
      <c r="I254" s="86"/>
      <c r="J254" s="86" t="s">
        <v>3814</v>
      </c>
      <c r="K254" s="35"/>
      <c r="L254" s="182" t="str">
        <f>IF(ISBLANK(VLOOKUP(T_IEA13PL[[#This Row],[Ścieżka Xpath]],ALL!$C:O,COLUMN(L$2),0)),"",VLOOKUP(T_IEA13PL[[#This Row],[Ścieżka Xpath]],ALL!$C:O,COLUMN(L$2),0))</f>
        <v/>
      </c>
      <c r="M254" s="182" t="str">
        <f>IF(ISBLANK(VLOOKUP(T_IEA13PL[[#This Row],[Ścieżka Xpath]],ALL!$C:P,COLUMN(M$2),0)),"",VLOOKUP(T_IEA13PL[[#This Row],[Ścieżka Xpath]],ALL!$C:P,COLUMN(M$2),0))</f>
        <v/>
      </c>
      <c r="N254" s="141" t="str">
        <f>IF(ISBLANK(VLOOKUP(T_IEA13PL[[#This Row],[Ścieżka Xpath]],ALL!$C:Q,COLUMN(N$2),0)),"",VLOOKUP(T_IEA13PL[[#This Row],[Ścieżka Xpath]],ALL!$C:Q,COLUMN(N$2),0))</f>
        <v>Dodanie R0039.</v>
      </c>
      <c r="O254" s="141" t="str">
        <f>IF(ISBLANK(VLOOKUP(T_IEA13PL[[#This Row],[Ścieżka Xpath]],ALL!$C:R,COLUMN(O$2),0)),"",VLOOKUP(T_IEA13PL[[#This Row],[Ścieżka Xpath]],ALL!$C:R,COLUMN(O$2),0))</f>
        <v>Addition of R0039.</v>
      </c>
    </row>
    <row r="255" spans="1:15">
      <c r="A255" s="25" t="s">
        <v>1225</v>
      </c>
      <c r="B255" s="15">
        <v>253</v>
      </c>
      <c r="C255" s="20" t="str">
        <f>IF(ISBLANK(VLOOKUP(T_IEA13PL[[#This Row],[Ścieżka Xpath]],ALL!$C:E,COLUMN(C$2),0)),"",VLOOKUP(T_IEA13PL[[#This Row],[Ścieżka Xpath]],ALL!$C:E,COLUMN(C$2),0))</f>
        <v>16 14 036 000</v>
      </c>
      <c r="D255" s="25" t="s">
        <v>467</v>
      </c>
      <c r="E255" s="25" t="str">
        <f>IF(ISBLANK(VLOOKUP(T_IEA13PL[[#This Row],[Ścieżka Xpath]],ALL!$C:G,COLUMN(E$2),0)),"",VLOOKUP(T_IEA13PL[[#This Row],[Ścieżka Xpath]],ALL!$C:G,COLUMN(E$2),0))</f>
        <v>Location -  UNLOCODE.</v>
      </c>
      <c r="F255" s="19"/>
      <c r="G255" s="19" t="s">
        <v>12</v>
      </c>
      <c r="H255" s="19" t="s">
        <v>167</v>
      </c>
      <c r="I255" s="136" t="s">
        <v>468</v>
      </c>
      <c r="J255" s="136"/>
      <c r="K255" s="19"/>
      <c r="L255" s="21" t="str">
        <f>IF(ISBLANK(VLOOKUP(T_IEA13PL[[#This Row],[Ścieżka Xpath]],ALL!$C:O,COLUMN(L$2),0)),"",VLOOKUP(T_IEA13PL[[#This Row],[Ścieżka Xpath]],ALL!$C:O,COLUMN(L$2),0))</f>
        <v/>
      </c>
      <c r="M255" s="21" t="str">
        <f>IF(ISBLANK(VLOOKUP(T_IEA13PL[[#This Row],[Ścieżka Xpath]],ALL!$C:P,COLUMN(M$2),0)),"",VLOOKUP(T_IEA13PL[[#This Row],[Ścieżka Xpath]],ALL!$C:P,COLUMN(M$2),0))</f>
        <v/>
      </c>
      <c r="N255" s="25" t="str">
        <f>IF(ISBLANK(VLOOKUP(T_IEA13PL[[#This Row],[Ścieżka Xpath]],ALL!$C:Q,COLUMN(N$2),0)),"",VLOOKUP(T_IEA13PL[[#This Row],[Ścieżka Xpath]],ALL!$C:Q,COLUMN(N$2),0))</f>
        <v/>
      </c>
      <c r="O255" s="25" t="str">
        <f>IF(ISBLANK(VLOOKUP(T_IEA13PL[[#This Row],[Ścieżka Xpath]],ALL!$C:R,COLUMN(O$2),0)),"",VLOOKUP(T_IEA13PL[[#This Row],[Ścieżka Xpath]],ALL!$C:R,COLUMN(O$2),0))</f>
        <v/>
      </c>
    </row>
    <row r="256" spans="1:15">
      <c r="A256" s="25" t="s">
        <v>1226</v>
      </c>
      <c r="B256" s="15">
        <v>254</v>
      </c>
      <c r="C256" s="20" t="str">
        <f>IF(ISBLANK(VLOOKUP(T_IEA13PL[[#This Row],[Ścieżka Xpath]],ALL!$C:E,COLUMN(C$2),0)),"",VLOOKUP(T_IEA13PL[[#This Row],[Ścieżka Xpath]],ALL!$C:E,COLUMN(C$2),0))</f>
        <v>16 14 020 000</v>
      </c>
      <c r="D256" s="25" t="s">
        <v>239</v>
      </c>
      <c r="E256" s="25" t="str">
        <f>IF(ISBLANK(VLOOKUP(T_IEA13PL[[#This Row],[Ścieżka Xpath]],ALL!$C:G,COLUMN(E$2),0)),"",VLOOKUP(T_IEA13PL[[#This Row],[Ścieżka Xpath]],ALL!$C:G,COLUMN(E$2),0))</f>
        <v>Country code.</v>
      </c>
      <c r="F256" s="19"/>
      <c r="G256" s="19" t="s">
        <v>17</v>
      </c>
      <c r="H256" s="19" t="s">
        <v>105</v>
      </c>
      <c r="I256" s="136" t="s">
        <v>249</v>
      </c>
      <c r="J256" s="136" t="s">
        <v>567</v>
      </c>
      <c r="K256" s="19"/>
      <c r="L256" s="21" t="str">
        <f>IF(ISBLANK(VLOOKUP(T_IEA13PL[[#This Row],[Ścieżka Xpath]],ALL!$C:O,COLUMN(L$2),0)),"",VLOOKUP(T_IEA13PL[[#This Row],[Ścieżka Xpath]],ALL!$C:O,COLUMN(L$2),0))</f>
        <v/>
      </c>
      <c r="M256" s="21" t="str">
        <f>IF(ISBLANK(VLOOKUP(T_IEA13PL[[#This Row],[Ścieżka Xpath]],ALL!$C:P,COLUMN(M$2),0)),"",VLOOKUP(T_IEA13PL[[#This Row],[Ścieżka Xpath]],ALL!$C:P,COLUMN(M$2),0))</f>
        <v/>
      </c>
      <c r="N256" s="25" t="str">
        <f>IF(ISBLANK(VLOOKUP(T_IEA13PL[[#This Row],[Ścieżka Xpath]],ALL!$C:Q,COLUMN(N$2),0)),"",VLOOKUP(T_IEA13PL[[#This Row],[Ścieżka Xpath]],ALL!$C:Q,COLUMN(N$2),0))</f>
        <v>Zmiana z C0387.</v>
      </c>
      <c r="O256" s="25" t="str">
        <f>IF(ISBLANK(VLOOKUP(T_IEA13PL[[#This Row],[Ścieżka Xpath]],ALL!$C:R,COLUMN(O$2),0)),"",VLOOKUP(T_IEA13PL[[#This Row],[Ścieżka Xpath]],ALL!$C:R,COLUMN(O$2),0))</f>
        <v>Change from C0387.</v>
      </c>
    </row>
    <row r="257" spans="1:15">
      <c r="A257" s="25" t="s">
        <v>1227</v>
      </c>
      <c r="B257" s="15">
        <v>255</v>
      </c>
      <c r="C257" s="20" t="str">
        <f>IF(ISBLANK(VLOOKUP(T_IEA13PL[[#This Row],[Ścieżka Xpath]],ALL!$C:E,COLUMN(C$2),0)),"",VLOOKUP(T_IEA13PL[[#This Row],[Ścieżka Xpath]],ALL!$C:E,COLUMN(C$2),0))</f>
        <v>16 14 037 000</v>
      </c>
      <c r="D257" s="25" t="s">
        <v>557</v>
      </c>
      <c r="E257" s="25" t="str">
        <f>IF(ISBLANK(VLOOKUP(T_IEA13PL[[#This Row],[Ścieżka Xpath]],ALL!$C:G,COLUMN(E$2),0)),"",VLOOKUP(T_IEA13PL[[#This Row],[Ścieżka Xpath]],ALL!$C:G,COLUMN(E$2),0))</f>
        <v>Location text.</v>
      </c>
      <c r="F257" s="19"/>
      <c r="G257" s="19" t="s">
        <v>17</v>
      </c>
      <c r="H257" s="19" t="s">
        <v>47</v>
      </c>
      <c r="I257" s="136"/>
      <c r="J257" s="136" t="s">
        <v>567</v>
      </c>
      <c r="K257" s="19"/>
      <c r="L257" s="21" t="str">
        <f>IF(ISBLANK(VLOOKUP(T_IEA13PL[[#This Row],[Ścieżka Xpath]],ALL!$C:O,COLUMN(L$2),0)),"",VLOOKUP(T_IEA13PL[[#This Row],[Ścieżka Xpath]],ALL!$C:O,COLUMN(L$2),0))</f>
        <v/>
      </c>
      <c r="M257" s="21" t="str">
        <f>IF(ISBLANK(VLOOKUP(T_IEA13PL[[#This Row],[Ścieżka Xpath]],ALL!$C:P,COLUMN(M$2),0)),"",VLOOKUP(T_IEA13PL[[#This Row],[Ścieżka Xpath]],ALL!$C:P,COLUMN(M$2),0))</f>
        <v/>
      </c>
      <c r="N257" s="25" t="str">
        <f>IF(ISBLANK(VLOOKUP(T_IEA13PL[[#This Row],[Ścieżka Xpath]],ALL!$C:Q,COLUMN(N$2),0)),"",VLOOKUP(T_IEA13PL[[#This Row],[Ścieżka Xpath]],ALL!$C:Q,COLUMN(N$2),0))</f>
        <v>Zmiana z C0387.</v>
      </c>
      <c r="O257" s="25" t="str">
        <f>IF(ISBLANK(VLOOKUP(T_IEA13PL[[#This Row],[Ścieżka Xpath]],ALL!$C:R,COLUMN(O$2),0)),"",VLOOKUP(T_IEA13PL[[#This Row],[Ścieżka Xpath]],ALL!$C:R,COLUMN(O$2),0))</f>
        <v>Change from C0387.</v>
      </c>
    </row>
    <row r="258" spans="1:15">
      <c r="A258" s="85" t="s">
        <v>1228</v>
      </c>
      <c r="B258" s="83">
        <v>256</v>
      </c>
      <c r="C258" s="208" t="str">
        <f>IF(ISBLANK(VLOOKUP(T_IEA13PL[[#This Row],[Ścieżka Xpath]],ALL!$C:E,COLUMN(C$2),0)),"",VLOOKUP(T_IEA13PL[[#This Row],[Ścieżka Xpath]],ALL!$C:E,COLUMN(C$2),0))</f>
        <v>16 05 000 000</v>
      </c>
      <c r="D258" s="82" t="s">
        <v>577</v>
      </c>
      <c r="E258" s="82" t="str">
        <f>IF(ISBLANK(VLOOKUP(T_IEA13PL[[#This Row],[Ścieżka Xpath]],ALL!$C:G,COLUMN(E$2),0)),"",VLOOKUP(T_IEA13PL[[#This Row],[Ścieżka Xpath]],ALL!$C:G,COLUMN(E$2),0))</f>
        <v>Place of delivery (for all goods items).</v>
      </c>
      <c r="F258" s="83" t="s">
        <v>16</v>
      </c>
      <c r="G258" s="83" t="s">
        <v>17</v>
      </c>
      <c r="H258" s="83"/>
      <c r="I258" s="86"/>
      <c r="J258" s="86" t="s">
        <v>555</v>
      </c>
      <c r="K258" s="35"/>
      <c r="L258" s="182" t="str">
        <f>IF(ISBLANK(VLOOKUP(T_IEA13PL[[#This Row],[Ścieżka Xpath]],ALL!$C:O,COLUMN(L$2),0)),"",VLOOKUP(T_IEA13PL[[#This Row],[Ścieżka Xpath]],ALL!$C:O,COLUMN(L$2),0))</f>
        <v/>
      </c>
      <c r="M258" s="182" t="str">
        <f>IF(ISBLANK(VLOOKUP(T_IEA13PL[[#This Row],[Ścieżka Xpath]],ALL!$C:P,COLUMN(M$2),0)),"",VLOOKUP(T_IEA13PL[[#This Row],[Ścieżka Xpath]],ALL!$C:P,COLUMN(M$2),0))</f>
        <v/>
      </c>
      <c r="N258" s="141" t="str">
        <f>IF(ISBLANK(VLOOKUP(T_IEA13PL[[#This Row],[Ścieżka Xpath]],ALL!$C:Q,COLUMN(N$2),0)),"",VLOOKUP(T_IEA13PL[[#This Row],[Ścieżka Xpath]],ALL!$C:Q,COLUMN(N$2),0))</f>
        <v>Nowy element w Fazie 6.</v>
      </c>
      <c r="O258" s="141" t="str">
        <f>IF(ISBLANK(VLOOKUP(T_IEA13PL[[#This Row],[Ścieżka Xpath]],ALL!$C:R,COLUMN(O$2),0)),"",VLOOKUP(T_IEA13PL[[#This Row],[Ścieżka Xpath]],ALL!$C:R,COLUMN(O$2),0))</f>
        <v>P6 new element.</v>
      </c>
    </row>
    <row r="259" spans="1:15">
      <c r="A259" s="25" t="s">
        <v>1229</v>
      </c>
      <c r="B259" s="15">
        <v>257</v>
      </c>
      <c r="C259" s="20" t="str">
        <f>IF(ISBLANK(VLOOKUP(T_IEA13PL[[#This Row],[Ścieżka Xpath]],ALL!$C:E,COLUMN(C$2),0)),"",VLOOKUP(T_IEA13PL[[#This Row],[Ścieżka Xpath]],ALL!$C:E,COLUMN(C$2),0))</f>
        <v>16 05 037 000</v>
      </c>
      <c r="D259" s="25" t="s">
        <v>557</v>
      </c>
      <c r="E259" s="25" t="str">
        <f>IF(ISBLANK(VLOOKUP(T_IEA13PL[[#This Row],[Ścieżka Xpath]],ALL!$C:G,COLUMN(E$2),0)),"",VLOOKUP(T_IEA13PL[[#This Row],[Ścieżka Xpath]],ALL!$C:G,COLUMN(E$2),0))</f>
        <v>Location text.</v>
      </c>
      <c r="F259" s="19"/>
      <c r="G259" s="19" t="s">
        <v>17</v>
      </c>
      <c r="H259" s="19" t="s">
        <v>47</v>
      </c>
      <c r="I259" s="136"/>
      <c r="J259" s="136" t="s">
        <v>579</v>
      </c>
      <c r="K259" s="19"/>
      <c r="L259" s="21" t="str">
        <f>IF(ISBLANK(VLOOKUP(T_IEA13PL[[#This Row],[Ścieżka Xpath]],ALL!$C:O,COLUMN(L$2),0)),"",VLOOKUP(T_IEA13PL[[#This Row],[Ścieżka Xpath]],ALL!$C:O,COLUMN(L$2),0))</f>
        <v/>
      </c>
      <c r="M259" s="21" t="str">
        <f>IF(ISBLANK(VLOOKUP(T_IEA13PL[[#This Row],[Ścieżka Xpath]],ALL!$C:P,COLUMN(M$2),0)),"",VLOOKUP(T_IEA13PL[[#This Row],[Ścieżka Xpath]],ALL!$C:P,COLUMN(M$2),0))</f>
        <v/>
      </c>
      <c r="N259" s="25" t="str">
        <f>IF(ISBLANK(VLOOKUP(T_IEA13PL[[#This Row],[Ścieżka Xpath]],ALL!$C:Q,COLUMN(N$2),0)),"",VLOOKUP(T_IEA13PL[[#This Row],[Ścieżka Xpath]],ALL!$C:Q,COLUMN(N$2),0))</f>
        <v>Nowy element w Fazie 6.</v>
      </c>
      <c r="O259" s="25" t="str">
        <f>IF(ISBLANK(VLOOKUP(T_IEA13PL[[#This Row],[Ścieżka Xpath]],ALL!$C:R,COLUMN(O$2),0)),"",VLOOKUP(T_IEA13PL[[#This Row],[Ścieżka Xpath]],ALL!$C:R,COLUMN(O$2),0))</f>
        <v>P6 new element.</v>
      </c>
    </row>
    <row r="260" spans="1:15">
      <c r="A260" s="25" t="s">
        <v>1230</v>
      </c>
      <c r="B260" s="15">
        <v>258</v>
      </c>
      <c r="C260" s="20" t="str">
        <f>IF(ISBLANK(VLOOKUP(T_IEA13PL[[#This Row],[Ścieżka Xpath]],ALL!$C:E,COLUMN(C$2),0)),"",VLOOKUP(T_IEA13PL[[#This Row],[Ścieżka Xpath]],ALL!$C:E,COLUMN(C$2),0))</f>
        <v>16 05 036 000</v>
      </c>
      <c r="D260" s="25" t="s">
        <v>467</v>
      </c>
      <c r="E260" s="25" t="str">
        <f>IF(ISBLANK(VLOOKUP(T_IEA13PL[[#This Row],[Ścieżka Xpath]],ALL!$C:G,COLUMN(E$2),0)),"",VLOOKUP(T_IEA13PL[[#This Row],[Ścieżka Xpath]],ALL!$C:G,COLUMN(E$2),0))</f>
        <v>Location -  UNLOCODE.</v>
      </c>
      <c r="F260" s="19"/>
      <c r="G260" s="19" t="s">
        <v>12</v>
      </c>
      <c r="H260" s="19" t="s">
        <v>167</v>
      </c>
      <c r="I260" s="136" t="s">
        <v>468</v>
      </c>
      <c r="J260" s="136"/>
      <c r="K260" s="19"/>
      <c r="L260" s="21" t="str">
        <f>IF(ISBLANK(VLOOKUP(T_IEA13PL[[#This Row],[Ścieżka Xpath]],ALL!$C:O,COLUMN(L$2),0)),"",VLOOKUP(T_IEA13PL[[#This Row],[Ścieżka Xpath]],ALL!$C:O,COLUMN(L$2),0))</f>
        <v/>
      </c>
      <c r="M260" s="21" t="str">
        <f>IF(ISBLANK(VLOOKUP(T_IEA13PL[[#This Row],[Ścieżka Xpath]],ALL!$C:P,COLUMN(M$2),0)),"",VLOOKUP(T_IEA13PL[[#This Row],[Ścieżka Xpath]],ALL!$C:P,COLUMN(M$2),0))</f>
        <v/>
      </c>
      <c r="N260" s="25" t="str">
        <f>IF(ISBLANK(VLOOKUP(T_IEA13PL[[#This Row],[Ścieżka Xpath]],ALL!$C:Q,COLUMN(N$2),0)),"",VLOOKUP(T_IEA13PL[[#This Row],[Ścieżka Xpath]],ALL!$C:Q,COLUMN(N$2),0))</f>
        <v>Nowy element w Fazie 6.</v>
      </c>
      <c r="O260" s="25" t="str">
        <f>IF(ISBLANK(VLOOKUP(T_IEA13PL[[#This Row],[Ścieżka Xpath]],ALL!$C:R,COLUMN(O$2),0)),"",VLOOKUP(T_IEA13PL[[#This Row],[Ścieżka Xpath]],ALL!$C:R,COLUMN(O$2),0))</f>
        <v>P6 new element.</v>
      </c>
    </row>
    <row r="261" spans="1:15">
      <c r="A261" s="85" t="s">
        <v>1231</v>
      </c>
      <c r="B261" s="83">
        <v>259</v>
      </c>
      <c r="C261" s="208" t="str">
        <f>IF(ISBLANK(VLOOKUP(T_IEA13PL[[#This Row],[Ścieżka Xpath]],ALL!$C:E,COLUMN(C$2),0)),"",VLOOKUP(T_IEA13PL[[#This Row],[Ścieżka Xpath]],ALL!$C:E,COLUMN(C$2),0))</f>
        <v>-</v>
      </c>
      <c r="D261" s="82" t="s">
        <v>582</v>
      </c>
      <c r="E261" s="82" t="str">
        <f>IF(ISBLANK(VLOOKUP(T_IEA13PL[[#This Row],[Ścieżka Xpath]],ALL!$C:G,COLUMN(E$2),0)),"",VLOOKUP(T_IEA13PL[[#This Row],[Ścieżka Xpath]],ALL!$C:G,COLUMN(E$2),0))</f>
        <v>Place of delivery - address.</v>
      </c>
      <c r="F261" s="83" t="s">
        <v>16</v>
      </c>
      <c r="G261" s="83" t="s">
        <v>17</v>
      </c>
      <c r="H261" s="83"/>
      <c r="I261" s="86"/>
      <c r="J261" s="86" t="s">
        <v>579</v>
      </c>
      <c r="K261" s="35"/>
      <c r="L261" s="182" t="str">
        <f>IF(ISBLANK(VLOOKUP(T_IEA13PL[[#This Row],[Ścieżka Xpath]],ALL!$C:O,COLUMN(L$2),0)),"",VLOOKUP(T_IEA13PL[[#This Row],[Ścieżka Xpath]],ALL!$C:O,COLUMN(L$2),0))</f>
        <v/>
      </c>
      <c r="M261" s="182" t="str">
        <f>IF(ISBLANK(VLOOKUP(T_IEA13PL[[#This Row],[Ścieżka Xpath]],ALL!$C:P,COLUMN(M$2),0)),"",VLOOKUP(T_IEA13PL[[#This Row],[Ścieżka Xpath]],ALL!$C:P,COLUMN(M$2),0))</f>
        <v/>
      </c>
      <c r="N261" s="141" t="str">
        <f>IF(ISBLANK(VLOOKUP(T_IEA13PL[[#This Row],[Ścieżka Xpath]],ALL!$C:Q,COLUMN(N$2),0)),"",VLOOKUP(T_IEA13PL[[#This Row],[Ścieżka Xpath]],ALL!$C:Q,COLUMN(N$2),0))</f>
        <v>Nowy element w Fazie 6.</v>
      </c>
      <c r="O261" s="141" t="str">
        <f>IF(ISBLANK(VLOOKUP(T_IEA13PL[[#This Row],[Ścieżka Xpath]],ALL!$C:R,COLUMN(O$2),0)),"",VLOOKUP(T_IEA13PL[[#This Row],[Ścieżka Xpath]],ALL!$C:R,COLUMN(O$2),0))</f>
        <v>P6 new element.</v>
      </c>
    </row>
    <row r="262" spans="1:15">
      <c r="A262" s="25" t="s">
        <v>1232</v>
      </c>
      <c r="B262" s="15">
        <v>260</v>
      </c>
      <c r="C262" s="20" t="str">
        <f>IF(ISBLANK(VLOOKUP(T_IEA13PL[[#This Row],[Ścieżka Xpath]],ALL!$C:E,COLUMN(C$2),0)),"",VLOOKUP(T_IEA13PL[[#This Row],[Ścieżka Xpath]],ALL!$C:E,COLUMN(C$2),0))</f>
        <v>16 05 020 000</v>
      </c>
      <c r="D262" s="25" t="s">
        <v>183</v>
      </c>
      <c r="E262" s="25" t="str">
        <f>IF(ISBLANK(VLOOKUP(T_IEA13PL[[#This Row],[Ścieżka Xpath]],ALL!$C:G,COLUMN(E$2),0)),"",VLOOKUP(T_IEA13PL[[#This Row],[Ścieżka Xpath]],ALL!$C:G,COLUMN(E$2),0))</f>
        <v>Country code.</v>
      </c>
      <c r="F262" s="19"/>
      <c r="G262" s="19" t="s">
        <v>7</v>
      </c>
      <c r="H262" s="19" t="s">
        <v>105</v>
      </c>
      <c r="I262" s="136" t="s">
        <v>249</v>
      </c>
      <c r="J262" s="136"/>
      <c r="K262" s="19"/>
      <c r="L262" s="21" t="str">
        <f>IF(ISBLANK(VLOOKUP(T_IEA13PL[[#This Row],[Ścieżka Xpath]],ALL!$C:O,COLUMN(L$2),0)),"",VLOOKUP(T_IEA13PL[[#This Row],[Ścieżka Xpath]],ALL!$C:O,COLUMN(L$2),0))</f>
        <v/>
      </c>
      <c r="M262" s="21" t="str">
        <f>IF(ISBLANK(VLOOKUP(T_IEA13PL[[#This Row],[Ścieżka Xpath]],ALL!$C:P,COLUMN(M$2),0)),"",VLOOKUP(T_IEA13PL[[#This Row],[Ścieżka Xpath]],ALL!$C:P,COLUMN(M$2),0))</f>
        <v/>
      </c>
      <c r="N262" s="25" t="str">
        <f>IF(ISBLANK(VLOOKUP(T_IEA13PL[[#This Row],[Ścieżka Xpath]],ALL!$C:Q,COLUMN(N$2),0)),"",VLOOKUP(T_IEA13PL[[#This Row],[Ścieżka Xpath]],ALL!$C:Q,COLUMN(N$2),0))</f>
        <v>Nowy element w Fazie 6.</v>
      </c>
      <c r="O262" s="25" t="str">
        <f>IF(ISBLANK(VLOOKUP(T_IEA13PL[[#This Row],[Ścieżka Xpath]],ALL!$C:R,COLUMN(O$2),0)),"",VLOOKUP(T_IEA13PL[[#This Row],[Ścieżka Xpath]],ALL!$C:R,COLUMN(O$2),0))</f>
        <v>P6 new element.</v>
      </c>
    </row>
    <row r="263" spans="1:15" ht="135">
      <c r="A263" s="85" t="s">
        <v>1233</v>
      </c>
      <c r="B263" s="83">
        <v>261</v>
      </c>
      <c r="C263" s="208" t="str">
        <f>IF(ISBLANK(VLOOKUP(T_IEA13PL[[#This Row],[Ścieżka Xpath]],ALL!$C:E,COLUMN(C$2),0)),"",VLOOKUP(T_IEA13PL[[#This Row],[Ścieżka Xpath]],ALL!$C:E,COLUMN(C$2),0))</f>
        <v>12 01 000 000</v>
      </c>
      <c r="D263" s="82" t="s">
        <v>585</v>
      </c>
      <c r="E263" s="82" t="str">
        <f>IF(ISBLANK(VLOOKUP(T_IEA13PL[[#This Row],[Ścieżka Xpath]],ALL!$C:G,COLUMN(E$2),0)),"",VLOOKUP(T_IEA13PL[[#This Row],[Ścieżka Xpath]],ALL!$C:G,COLUMN(E$2),0))</f>
        <v>Previuos document (related to all goods items).</v>
      </c>
      <c r="F263" s="83" t="s">
        <v>412</v>
      </c>
      <c r="G263" s="83" t="s">
        <v>17</v>
      </c>
      <c r="H263" s="83"/>
      <c r="I263" s="86"/>
      <c r="J263" s="86" t="s">
        <v>3815</v>
      </c>
      <c r="K263" s="35"/>
      <c r="L263" s="182" t="str">
        <f>IF(ISBLANK(VLOOKUP(T_IEA13PL[[#This Row],[Ścieżka Xpath]],ALL!$C:O,COLUMN(L$2),0)),"",VLOOKUP(T_IEA13PL[[#This Row],[Ścieżka Xpath]],ALL!$C:O,COLUMN(L$2),0))</f>
        <v>Korekta reguł.</v>
      </c>
      <c r="M263" s="182" t="str">
        <f>IF(ISBLANK(VLOOKUP(T_IEA13PL[[#This Row],[Ścieżka Xpath]],ALL!$C:P,COLUMN(M$2),0)),"",VLOOKUP(T_IEA13PL[[#This Row],[Ścieżka Xpath]],ALL!$C:P,COLUMN(M$2),0))</f>
        <v>Rules correction.</v>
      </c>
      <c r="N263" s="141" t="str">
        <f>IF(ISBLANK(VLOOKUP(T_IEA13PL[[#This Row],[Ścieżka Xpath]],ALL!$C:Q,COLUMN(N$2),0)),"",VLOOKUP(T_IEA13PL[[#This Row],[Ścieżka Xpath]],ALL!$C:Q,COLUMN(N$2),0))</f>
        <v>Dodanie G0326.</v>
      </c>
      <c r="O263" s="141" t="str">
        <f>IF(ISBLANK(VLOOKUP(T_IEA13PL[[#This Row],[Ścieżka Xpath]],ALL!$C:R,COLUMN(O$2),0)),"",VLOOKUP(T_IEA13PL[[#This Row],[Ścieżka Xpath]],ALL!$C:R,COLUMN(O$2),0))</f>
        <v>Addition of G0326.</v>
      </c>
    </row>
    <row r="264" spans="1:15" ht="30">
      <c r="A264" s="25" t="s">
        <v>1234</v>
      </c>
      <c r="B264" s="15">
        <v>262</v>
      </c>
      <c r="C264" s="20" t="str">
        <f>IF(ISBLANK(VLOOKUP(T_IEA13PL[[#This Row],[Ścieżka Xpath]],ALL!$C:E,COLUMN(C$2),0)),"",VLOOKUP(T_IEA13PL[[#This Row],[Ścieżka Xpath]],ALL!$C:E,COLUMN(C$2),0))</f>
        <v>-</v>
      </c>
      <c r="D264" s="25" t="s">
        <v>118</v>
      </c>
      <c r="E264" s="25" t="str">
        <f>IF(ISBLANK(VLOOKUP(T_IEA13PL[[#This Row],[Ścieżka Xpath]],ALL!$C:G,COLUMN(E$2),0)),"",VLOOKUP(T_IEA13PL[[#This Row],[Ścieżka Xpath]],ALL!$C:G,COLUMN(E$2),0))</f>
        <v>Sequence number in data group collection to which this data group belongs to.</v>
      </c>
      <c r="F264" s="19"/>
      <c r="G264" s="19" t="s">
        <v>7</v>
      </c>
      <c r="H264" s="19" t="s">
        <v>119</v>
      </c>
      <c r="I264" s="136"/>
      <c r="J264" s="136" t="s">
        <v>120</v>
      </c>
      <c r="K264" s="19"/>
      <c r="L264" s="21" t="str">
        <f>IF(ISBLANK(VLOOKUP(T_IEA13PL[[#This Row],[Ścieżka Xpath]],ALL!$C:O,COLUMN(L$2),0)),"",VLOOKUP(T_IEA13PL[[#This Row],[Ścieżka Xpath]],ALL!$C:O,COLUMN(L$2),0))</f>
        <v/>
      </c>
      <c r="M264" s="21" t="str">
        <f>IF(ISBLANK(VLOOKUP(T_IEA13PL[[#This Row],[Ścieżka Xpath]],ALL!$C:P,COLUMN(M$2),0)),"",VLOOKUP(T_IEA13PL[[#This Row],[Ścieżka Xpath]],ALL!$C:P,COLUMN(M$2),0))</f>
        <v/>
      </c>
      <c r="N264" s="25" t="str">
        <f>IF(ISBLANK(VLOOKUP(T_IEA13PL[[#This Row],[Ścieżka Xpath]],ALL!$C:Q,COLUMN(N$2),0)),"",VLOOKUP(T_IEA13PL[[#This Row],[Ścieżka Xpath]],ALL!$C:Q,COLUMN(N$2),0))</f>
        <v/>
      </c>
      <c r="O264" s="25" t="str">
        <f>IF(ISBLANK(VLOOKUP(T_IEA13PL[[#This Row],[Ścieżka Xpath]],ALL!$C:R,COLUMN(O$2),0)),"",VLOOKUP(T_IEA13PL[[#This Row],[Ścieżka Xpath]],ALL!$C:R,COLUMN(O$2),0))</f>
        <v/>
      </c>
    </row>
    <row r="265" spans="1:15" ht="60">
      <c r="A265" s="25" t="s">
        <v>1235</v>
      </c>
      <c r="B265" s="15">
        <v>263</v>
      </c>
      <c r="C265" s="20" t="str">
        <f>IF(ISBLANK(VLOOKUP(T_IEA13PL[[#This Row],[Ścieżka Xpath]],ALL!$C:E,COLUMN(C$2),0)),"",VLOOKUP(T_IEA13PL[[#This Row],[Ścieżka Xpath]],ALL!$C:E,COLUMN(C$2),0))</f>
        <v>12 01 002 000</v>
      </c>
      <c r="D265" s="25" t="s">
        <v>588</v>
      </c>
      <c r="E265" s="25" t="str">
        <f>IF(ISBLANK(VLOOKUP(T_IEA13PL[[#This Row],[Ścieżka Xpath]],ALL!$C:G,COLUMN(E$2),0)),"",VLOOKUP(T_IEA13PL[[#This Row],[Ścieżka Xpath]],ALL!$C:G,COLUMN(E$2),0))</f>
        <v>Document type.</v>
      </c>
      <c r="F265" s="19"/>
      <c r="G265" s="19" t="s">
        <v>7</v>
      </c>
      <c r="H265" s="19" t="s">
        <v>589</v>
      </c>
      <c r="I265" s="136" t="s">
        <v>590</v>
      </c>
      <c r="J265" s="202" t="s">
        <v>3829</v>
      </c>
      <c r="K265" s="19"/>
      <c r="L265" s="21" t="str">
        <f>IF(ISBLANK(VLOOKUP(T_IEA13PL[[#This Row],[Ścieżka Xpath]],ALL!$C:O,COLUMN(L$2),0)),"",VLOOKUP(T_IEA13PL[[#This Row],[Ścieżka Xpath]],ALL!$C:O,COLUMN(L$2),0))</f>
        <v/>
      </c>
      <c r="M265" s="21" t="str">
        <f>IF(ISBLANK(VLOOKUP(T_IEA13PL[[#This Row],[Ścieżka Xpath]],ALL!$C:P,COLUMN(M$2),0)),"",VLOOKUP(T_IEA13PL[[#This Row],[Ścieżka Xpath]],ALL!$C:P,COLUMN(M$2),0))</f>
        <v/>
      </c>
      <c r="N265" s="25" t="str">
        <f>IF(ISBLANK(VLOOKUP(T_IEA13PL[[#This Row],[Ścieżka Xpath]],ALL!$C:Q,COLUMN(N$2),0)),"",VLOOKUP(T_IEA13PL[[#This Row],[Ścieżka Xpath]],ALL!$C:Q,COLUMN(N$2),0))</f>
        <v>Dodanie R0053 i R0524.</v>
      </c>
      <c r="O265" s="25" t="str">
        <f>IF(ISBLANK(VLOOKUP(T_IEA13PL[[#This Row],[Ścieżka Xpath]],ALL!$C:R,COLUMN(O$2),0)),"",VLOOKUP(T_IEA13PL[[#This Row],[Ścieżka Xpath]],ALL!$C:R,COLUMN(O$2),0))</f>
        <v>Addition of R0053 and R0524.</v>
      </c>
    </row>
    <row r="266" spans="1:15" ht="60">
      <c r="A266" s="25" t="s">
        <v>1236</v>
      </c>
      <c r="B266" s="15">
        <v>264</v>
      </c>
      <c r="C266" s="20" t="str">
        <f>IF(ISBLANK(VLOOKUP(T_IEA13PL[[#This Row],[Ścieżka Xpath]],ALL!$C:E,COLUMN(C$2),0)),"",VLOOKUP(T_IEA13PL[[#This Row],[Ścieżka Xpath]],ALL!$C:E,COLUMN(C$2),0))</f>
        <v>12 01 001 000</v>
      </c>
      <c r="D266" s="25" t="s">
        <v>592</v>
      </c>
      <c r="E266" s="25" t="str">
        <f>IF(ISBLANK(VLOOKUP(T_IEA13PL[[#This Row],[Ścieżka Xpath]],ALL!$C:G,COLUMN(E$2),0)),"",VLOOKUP(T_IEA13PL[[#This Row],[Ścieżka Xpath]],ALL!$C:G,COLUMN(E$2),0))</f>
        <v>Document reference number.</v>
      </c>
      <c r="F266" s="19"/>
      <c r="G266" s="19" t="s">
        <v>7</v>
      </c>
      <c r="H266" s="19" t="s">
        <v>173</v>
      </c>
      <c r="I266" s="136"/>
      <c r="J266" s="136" t="s">
        <v>3830</v>
      </c>
      <c r="K266" s="19"/>
      <c r="L266" s="21" t="str">
        <f>IF(ISBLANK(VLOOKUP(T_IEA13PL[[#This Row],[Ścieżka Xpath]],ALL!$C:O,COLUMN(L$2),0)),"",VLOOKUP(T_IEA13PL[[#This Row],[Ścieżka Xpath]],ALL!$C:O,COLUMN(L$2),0))</f>
        <v/>
      </c>
      <c r="M266" s="21" t="str">
        <f>IF(ISBLANK(VLOOKUP(T_IEA13PL[[#This Row],[Ścieżka Xpath]],ALL!$C:P,COLUMN(M$2),0)),"",VLOOKUP(T_IEA13PL[[#This Row],[Ścieżka Xpath]],ALL!$C:P,COLUMN(M$2),0))</f>
        <v/>
      </c>
      <c r="N266" s="25" t="str">
        <f>IF(ISBLANK(VLOOKUP(T_IEA13PL[[#This Row],[Ścieżka Xpath]],ALL!$C:Q,COLUMN(N$2),0)),"",VLOOKUP(T_IEA13PL[[#This Row],[Ścieżka Xpath]],ALL!$C:Q,COLUMN(N$2),0))</f>
        <v/>
      </c>
      <c r="O266" s="25" t="str">
        <f>IF(ISBLANK(VLOOKUP(T_IEA13PL[[#This Row],[Ścieżka Xpath]],ALL!$C:R,COLUMN(O$2),0)),"",VLOOKUP(T_IEA13PL[[#This Row],[Ścieżka Xpath]],ALL!$C:R,COLUMN(O$2),0))</f>
        <v/>
      </c>
    </row>
    <row r="267" spans="1:15">
      <c r="A267" s="25" t="s">
        <v>1237</v>
      </c>
      <c r="B267" s="15">
        <v>265</v>
      </c>
      <c r="C267" s="20" t="str">
        <f>IF(ISBLANK(VLOOKUP(T_IEA13PL[[#This Row],[Ścieżka Xpath]],ALL!$C:E,COLUMN(C$2),0)),"",VLOOKUP(T_IEA13PL[[#This Row],[Ścieżka Xpath]],ALL!$C:E,COLUMN(C$2),0))</f>
        <v>12 01 079 000</v>
      </c>
      <c r="D267" s="25" t="s">
        <v>594</v>
      </c>
      <c r="E267" s="25" t="str">
        <f>IF(ISBLANK(VLOOKUP(T_IEA13PL[[#This Row],[Ścieżka Xpath]],ALL!$C:G,COLUMN(E$2),0)),"",VLOOKUP(T_IEA13PL[[#This Row],[Ścieżka Xpath]],ALL!$C:G,COLUMN(E$2),0))</f>
        <v>Complement information.</v>
      </c>
      <c r="F267" s="19"/>
      <c r="G267" s="19" t="s">
        <v>12</v>
      </c>
      <c r="H267" s="19" t="s">
        <v>47</v>
      </c>
      <c r="I267" s="136"/>
      <c r="J267" s="136"/>
      <c r="K267" s="19"/>
      <c r="L267" s="21" t="str">
        <f>IF(ISBLANK(VLOOKUP(T_IEA13PL[[#This Row],[Ścieżka Xpath]],ALL!$C:O,COLUMN(L$2),0)),"",VLOOKUP(T_IEA13PL[[#This Row],[Ścieżka Xpath]],ALL!$C:O,COLUMN(L$2),0))</f>
        <v/>
      </c>
      <c r="M267" s="21" t="str">
        <f>IF(ISBLANK(VLOOKUP(T_IEA13PL[[#This Row],[Ścieżka Xpath]],ALL!$C:P,COLUMN(M$2),0)),"",VLOOKUP(T_IEA13PL[[#This Row],[Ścieżka Xpath]],ALL!$C:P,COLUMN(M$2),0))</f>
        <v/>
      </c>
      <c r="N267" s="25" t="str">
        <f>IF(ISBLANK(VLOOKUP(T_IEA13PL[[#This Row],[Ścieżka Xpath]],ALL!$C:Q,COLUMN(N$2),0)),"",VLOOKUP(T_IEA13PL[[#This Row],[Ścieżka Xpath]],ALL!$C:Q,COLUMN(N$2),0))</f>
        <v/>
      </c>
      <c r="O267" s="25" t="str">
        <f>IF(ISBLANK(VLOOKUP(T_IEA13PL[[#This Row],[Ścieżka Xpath]],ALL!$C:R,COLUMN(O$2),0)),"",VLOOKUP(T_IEA13PL[[#This Row],[Ścieżka Xpath]],ALL!$C:R,COLUMN(O$2),0))</f>
        <v/>
      </c>
    </row>
    <row r="268" spans="1:15" ht="30">
      <c r="A268" s="85" t="s">
        <v>1238</v>
      </c>
      <c r="B268" s="83">
        <v>266</v>
      </c>
      <c r="C268" s="208" t="str">
        <f>IF(ISBLANK(VLOOKUP(T_IEA13PL[[#This Row],[Ścieżka Xpath]],ALL!$C:E,COLUMN(C$2),0)),"",VLOOKUP(T_IEA13PL[[#This Row],[Ścieżka Xpath]],ALL!$C:E,COLUMN(C$2),0))</f>
        <v>12 03 000 000</v>
      </c>
      <c r="D268" s="82" t="s">
        <v>596</v>
      </c>
      <c r="E268" s="82" t="str">
        <f>IF(ISBLANK(VLOOKUP(T_IEA13PL[[#This Row],[Ścieżka Xpath]],ALL!$C:G,COLUMN(E$2),0)),"",VLOOKUP(T_IEA13PL[[#This Row],[Ścieżka Xpath]],ALL!$C:G,COLUMN(E$2),0))</f>
        <v>Supporting document (related to all goods items).</v>
      </c>
      <c r="F268" s="83" t="s">
        <v>271</v>
      </c>
      <c r="G268" s="83" t="s">
        <v>12</v>
      </c>
      <c r="H268" s="83"/>
      <c r="I268" s="86"/>
      <c r="J268" s="86" t="s">
        <v>597</v>
      </c>
      <c r="K268" s="35"/>
      <c r="L268" s="182" t="str">
        <f>IF(ISBLANK(VLOOKUP(T_IEA13PL[[#This Row],[Ścieżka Xpath]],ALL!$C:O,COLUMN(L$2),0)),"",VLOOKUP(T_IEA13PL[[#This Row],[Ścieżka Xpath]],ALL!$C:O,COLUMN(L$2),0))</f>
        <v/>
      </c>
      <c r="M268" s="182" t="str">
        <f>IF(ISBLANK(VLOOKUP(T_IEA13PL[[#This Row],[Ścieżka Xpath]],ALL!$C:P,COLUMN(M$2),0)),"",VLOOKUP(T_IEA13PL[[#This Row],[Ścieżka Xpath]],ALL!$C:P,COLUMN(M$2),0))</f>
        <v/>
      </c>
      <c r="N268" s="141" t="str">
        <f>IF(ISBLANK(VLOOKUP(T_IEA13PL[[#This Row],[Ścieżka Xpath]],ALL!$C:Q,COLUMN(N$2),0)),"",VLOOKUP(T_IEA13PL[[#This Row],[Ścieżka Xpath]],ALL!$C:Q,COLUMN(N$2),0))</f>
        <v/>
      </c>
      <c r="O268" s="141" t="str">
        <f>IF(ISBLANK(VLOOKUP(T_IEA13PL[[#This Row],[Ścieżka Xpath]],ALL!$C:R,COLUMN(O$2),0)),"",VLOOKUP(T_IEA13PL[[#This Row],[Ścieżka Xpath]],ALL!$C:R,COLUMN(O$2),0))</f>
        <v/>
      </c>
    </row>
    <row r="269" spans="1:15" ht="30">
      <c r="A269" s="25" t="s">
        <v>1239</v>
      </c>
      <c r="B269" s="15">
        <v>267</v>
      </c>
      <c r="C269" s="20" t="str">
        <f>IF(ISBLANK(VLOOKUP(T_IEA13PL[[#This Row],[Ścieżka Xpath]],ALL!$C:E,COLUMN(C$2),0)),"",VLOOKUP(T_IEA13PL[[#This Row],[Ścieżka Xpath]],ALL!$C:E,COLUMN(C$2),0))</f>
        <v>-</v>
      </c>
      <c r="D269" s="25" t="s">
        <v>118</v>
      </c>
      <c r="E269" s="25" t="str">
        <f>IF(ISBLANK(VLOOKUP(T_IEA13PL[[#This Row],[Ścieżka Xpath]],ALL!$C:G,COLUMN(E$2),0)),"",VLOOKUP(T_IEA13PL[[#This Row],[Ścieżka Xpath]],ALL!$C:G,COLUMN(E$2),0))</f>
        <v>Sequence number in data group collection to which this data group belongs to.</v>
      </c>
      <c r="F269" s="19"/>
      <c r="G269" s="19" t="s">
        <v>7</v>
      </c>
      <c r="H269" s="19" t="s">
        <v>119</v>
      </c>
      <c r="I269" s="136"/>
      <c r="J269" s="136" t="s">
        <v>120</v>
      </c>
      <c r="K269" s="19"/>
      <c r="L269" s="21" t="str">
        <f>IF(ISBLANK(VLOOKUP(T_IEA13PL[[#This Row],[Ścieżka Xpath]],ALL!$C:O,COLUMN(L$2),0)),"",VLOOKUP(T_IEA13PL[[#This Row],[Ścieżka Xpath]],ALL!$C:O,COLUMN(L$2),0))</f>
        <v/>
      </c>
      <c r="M269" s="21" t="str">
        <f>IF(ISBLANK(VLOOKUP(T_IEA13PL[[#This Row],[Ścieżka Xpath]],ALL!$C:P,COLUMN(M$2),0)),"",VLOOKUP(T_IEA13PL[[#This Row],[Ścieżka Xpath]],ALL!$C:P,COLUMN(M$2),0))</f>
        <v/>
      </c>
      <c r="N269" s="25" t="str">
        <f>IF(ISBLANK(VLOOKUP(T_IEA13PL[[#This Row],[Ścieżka Xpath]],ALL!$C:Q,COLUMN(N$2),0)),"",VLOOKUP(T_IEA13PL[[#This Row],[Ścieżka Xpath]],ALL!$C:Q,COLUMN(N$2),0))</f>
        <v/>
      </c>
      <c r="O269" s="25" t="str">
        <f>IF(ISBLANK(VLOOKUP(T_IEA13PL[[#This Row],[Ścieżka Xpath]],ALL!$C:R,COLUMN(O$2),0)),"",VLOOKUP(T_IEA13PL[[#This Row],[Ścieżka Xpath]],ALL!$C:R,COLUMN(O$2),0))</f>
        <v/>
      </c>
    </row>
    <row r="270" spans="1:15" ht="30">
      <c r="A270" s="25" t="s">
        <v>1240</v>
      </c>
      <c r="B270" s="15">
        <v>268</v>
      </c>
      <c r="C270" s="20" t="str">
        <f>IF(ISBLANK(VLOOKUP(T_IEA13PL[[#This Row],[Ścieżka Xpath]],ALL!$C:E,COLUMN(C$2),0)),"",VLOOKUP(T_IEA13PL[[#This Row],[Ścieżka Xpath]],ALL!$C:E,COLUMN(C$2),0))</f>
        <v>12 03 002 000</v>
      </c>
      <c r="D270" s="25" t="s">
        <v>588</v>
      </c>
      <c r="E270" s="25" t="str">
        <f>IF(ISBLANK(VLOOKUP(T_IEA13PL[[#This Row],[Ścieżka Xpath]],ALL!$C:G,COLUMN(E$2),0)),"",VLOOKUP(T_IEA13PL[[#This Row],[Ścieżka Xpath]],ALL!$C:G,COLUMN(E$2),0))</f>
        <v>Document type.</v>
      </c>
      <c r="F270" s="19"/>
      <c r="G270" s="19" t="s">
        <v>7</v>
      </c>
      <c r="H270" s="19" t="s">
        <v>589</v>
      </c>
      <c r="I270" s="136" t="s">
        <v>600</v>
      </c>
      <c r="J270" s="136" t="s">
        <v>601</v>
      </c>
      <c r="K270" s="19"/>
      <c r="L270" s="21" t="str">
        <f>IF(ISBLANK(VLOOKUP(T_IEA13PL[[#This Row],[Ścieżka Xpath]],ALL!$C:O,COLUMN(L$2),0)),"",VLOOKUP(T_IEA13PL[[#This Row],[Ścieżka Xpath]],ALL!$C:O,COLUMN(L$2),0))</f>
        <v/>
      </c>
      <c r="M270" s="21" t="str">
        <f>IF(ISBLANK(VLOOKUP(T_IEA13PL[[#This Row],[Ścieżka Xpath]],ALL!$C:P,COLUMN(M$2),0)),"",VLOOKUP(T_IEA13PL[[#This Row],[Ścieżka Xpath]],ALL!$C:P,COLUMN(M$2),0))</f>
        <v/>
      </c>
      <c r="N270" s="25" t="str">
        <f>IF(ISBLANK(VLOOKUP(T_IEA13PL[[#This Row],[Ścieżka Xpath]],ALL!$C:Q,COLUMN(N$2),0)),"",VLOOKUP(T_IEA13PL[[#This Row],[Ścieżka Xpath]],ALL!$C:Q,COLUMN(N$2),0))</f>
        <v/>
      </c>
      <c r="O270" s="25" t="str">
        <f>IF(ISBLANK(VLOOKUP(T_IEA13PL[[#This Row],[Ścieżka Xpath]],ALL!$C:R,COLUMN(O$2),0)),"",VLOOKUP(T_IEA13PL[[#This Row],[Ścieżka Xpath]],ALL!$C:R,COLUMN(O$2),0))</f>
        <v/>
      </c>
    </row>
    <row r="271" spans="1:15" ht="45">
      <c r="A271" s="25" t="s">
        <v>1241</v>
      </c>
      <c r="B271" s="15">
        <v>269</v>
      </c>
      <c r="C271" s="20" t="str">
        <f>IF(ISBLANK(VLOOKUP(T_IEA13PL[[#This Row],[Ścieżka Xpath]],ALL!$C:E,COLUMN(C$2),0)),"",VLOOKUP(T_IEA13PL[[#This Row],[Ścieżka Xpath]],ALL!$C:E,COLUMN(C$2),0))</f>
        <v>12 03 001 000</v>
      </c>
      <c r="D271" s="25" t="s">
        <v>592</v>
      </c>
      <c r="E271" s="25" t="str">
        <f>IF(ISBLANK(VLOOKUP(T_IEA13PL[[#This Row],[Ścieżka Xpath]],ALL!$C:G,COLUMN(E$2),0)),"",VLOOKUP(T_IEA13PL[[#This Row],[Ścieżka Xpath]],ALL!$C:G,COLUMN(E$2),0))</f>
        <v>Document reference number.</v>
      </c>
      <c r="F271" s="19"/>
      <c r="G271" s="19" t="s">
        <v>7</v>
      </c>
      <c r="H271" s="19" t="s">
        <v>173</v>
      </c>
      <c r="I271" s="136"/>
      <c r="J271" s="136" t="s">
        <v>3699</v>
      </c>
      <c r="K271" s="19"/>
      <c r="L271" s="21" t="str">
        <f>IF(ISBLANK(VLOOKUP(T_IEA13PL[[#This Row],[Ścieżka Xpath]],ALL!$C:O,COLUMN(L$2),0)),"",VLOOKUP(T_IEA13PL[[#This Row],[Ścieżka Xpath]],ALL!$C:O,COLUMN(L$2),0))</f>
        <v/>
      </c>
      <c r="M271" s="21" t="str">
        <f>IF(ISBLANK(VLOOKUP(T_IEA13PL[[#This Row],[Ścieżka Xpath]],ALL!$C:P,COLUMN(M$2),0)),"",VLOOKUP(T_IEA13PL[[#This Row],[Ścieżka Xpath]],ALL!$C:P,COLUMN(M$2),0))</f>
        <v/>
      </c>
      <c r="N271" s="25" t="str">
        <f>IF(ISBLANK(VLOOKUP(T_IEA13PL[[#This Row],[Ścieżka Xpath]],ALL!$C:Q,COLUMN(N$2),0)),"",VLOOKUP(T_IEA13PL[[#This Row],[Ścieżka Xpath]],ALL!$C:Q,COLUMN(N$2),0))</f>
        <v/>
      </c>
      <c r="O271" s="25" t="str">
        <f>IF(ISBLANK(VLOOKUP(T_IEA13PL[[#This Row],[Ścieżka Xpath]],ALL!$C:R,COLUMN(O$2),0)),"",VLOOKUP(T_IEA13PL[[#This Row],[Ścieżka Xpath]],ALL!$C:R,COLUMN(O$2),0))</f>
        <v/>
      </c>
    </row>
    <row r="272" spans="1:15">
      <c r="A272" s="25" t="s">
        <v>1242</v>
      </c>
      <c r="B272" s="15">
        <v>270</v>
      </c>
      <c r="C272" s="20" t="str">
        <f>IF(ISBLANK(VLOOKUP(T_IEA13PL[[#This Row],[Ścieżka Xpath]],ALL!$C:E,COLUMN(C$2),0)),"",VLOOKUP(T_IEA13PL[[#This Row],[Ścieżka Xpath]],ALL!$C:E,COLUMN(C$2),0))</f>
        <v>12 03 013 000</v>
      </c>
      <c r="D272" s="25" t="s">
        <v>604</v>
      </c>
      <c r="E272" s="25" t="str">
        <f>IF(ISBLANK(VLOOKUP(T_IEA13PL[[#This Row],[Ścieżka Xpath]],ALL!$C:G,COLUMN(E$2),0)),"",VLOOKUP(T_IEA13PL[[#This Row],[Ścieżka Xpath]],ALL!$C:G,COLUMN(E$2),0))</f>
        <v>Document line number.</v>
      </c>
      <c r="F272" s="19"/>
      <c r="G272" s="19" t="s">
        <v>12</v>
      </c>
      <c r="H272" s="19" t="s">
        <v>119</v>
      </c>
      <c r="I272" s="136"/>
      <c r="J272" s="136"/>
      <c r="K272" s="19"/>
      <c r="L272" s="21" t="str">
        <f>IF(ISBLANK(VLOOKUP(T_IEA13PL[[#This Row],[Ścieżka Xpath]],ALL!$C:O,COLUMN(L$2),0)),"",VLOOKUP(T_IEA13PL[[#This Row],[Ścieżka Xpath]],ALL!$C:O,COLUMN(L$2),0))</f>
        <v/>
      </c>
      <c r="M272" s="21" t="str">
        <f>IF(ISBLANK(VLOOKUP(T_IEA13PL[[#This Row],[Ścieżka Xpath]],ALL!$C:P,COLUMN(M$2),0)),"",VLOOKUP(T_IEA13PL[[#This Row],[Ścieżka Xpath]],ALL!$C:P,COLUMN(M$2),0))</f>
        <v/>
      </c>
      <c r="N272" s="25" t="str">
        <f>IF(ISBLANK(VLOOKUP(T_IEA13PL[[#This Row],[Ścieżka Xpath]],ALL!$C:Q,COLUMN(N$2),0)),"",VLOOKUP(T_IEA13PL[[#This Row],[Ścieżka Xpath]],ALL!$C:Q,COLUMN(N$2),0))</f>
        <v/>
      </c>
      <c r="O272" s="25" t="str">
        <f>IF(ISBLANK(VLOOKUP(T_IEA13PL[[#This Row],[Ścieżka Xpath]],ALL!$C:R,COLUMN(O$2),0)),"",VLOOKUP(T_IEA13PL[[#This Row],[Ścieżka Xpath]],ALL!$C:R,COLUMN(O$2),0))</f>
        <v/>
      </c>
    </row>
    <row r="273" spans="1:15">
      <c r="A273" s="25" t="s">
        <v>1243</v>
      </c>
      <c r="B273" s="15">
        <v>271</v>
      </c>
      <c r="C273" s="20" t="str">
        <f>IF(ISBLANK(VLOOKUP(T_IEA13PL[[#This Row],[Ścieżka Xpath]],ALL!$C:E,COLUMN(C$2),0)),"",VLOOKUP(T_IEA13PL[[#This Row],[Ścieżka Xpath]],ALL!$C:E,COLUMN(C$2),0))</f>
        <v>12 03 079 000</v>
      </c>
      <c r="D273" s="25" t="s">
        <v>594</v>
      </c>
      <c r="E273" s="25" t="str">
        <f>IF(ISBLANK(VLOOKUP(T_IEA13PL[[#This Row],[Ścieżka Xpath]],ALL!$C:G,COLUMN(E$2),0)),"",VLOOKUP(T_IEA13PL[[#This Row],[Ścieżka Xpath]],ALL!$C:G,COLUMN(E$2),0))</f>
        <v>Complement information.</v>
      </c>
      <c r="F273" s="19"/>
      <c r="G273" s="19" t="s">
        <v>12</v>
      </c>
      <c r="H273" s="19" t="s">
        <v>47</v>
      </c>
      <c r="I273" s="136"/>
      <c r="J273" s="136"/>
      <c r="K273" s="19"/>
      <c r="L273" s="21" t="str">
        <f>IF(ISBLANK(VLOOKUP(T_IEA13PL[[#This Row],[Ścieżka Xpath]],ALL!$C:O,COLUMN(L$2),0)),"",VLOOKUP(T_IEA13PL[[#This Row],[Ścieżka Xpath]],ALL!$C:O,COLUMN(L$2),0))</f>
        <v/>
      </c>
      <c r="M273" s="21" t="str">
        <f>IF(ISBLANK(VLOOKUP(T_IEA13PL[[#This Row],[Ścieżka Xpath]],ALL!$C:P,COLUMN(M$2),0)),"",VLOOKUP(T_IEA13PL[[#This Row],[Ścieżka Xpath]],ALL!$C:P,COLUMN(M$2),0))</f>
        <v/>
      </c>
      <c r="N273" s="25" t="str">
        <f>IF(ISBLANK(VLOOKUP(T_IEA13PL[[#This Row],[Ścieżka Xpath]],ALL!$C:Q,COLUMN(N$2),0)),"",VLOOKUP(T_IEA13PL[[#This Row],[Ścieżka Xpath]],ALL!$C:Q,COLUMN(N$2),0))</f>
        <v/>
      </c>
      <c r="O273" s="25" t="str">
        <f>IF(ISBLANK(VLOOKUP(T_IEA13PL[[#This Row],[Ścieżka Xpath]],ALL!$C:R,COLUMN(O$2),0)),"",VLOOKUP(T_IEA13PL[[#This Row],[Ścieżka Xpath]],ALL!$C:R,COLUMN(O$2),0))</f>
        <v/>
      </c>
    </row>
    <row r="274" spans="1:15" ht="45">
      <c r="A274" s="85" t="s">
        <v>1244</v>
      </c>
      <c r="B274" s="83">
        <v>272</v>
      </c>
      <c r="C274" s="208" t="str">
        <f>IF(ISBLANK(VLOOKUP(T_IEA13PL[[#This Row],[Ścieżka Xpath]],ALL!$C:E,COLUMN(C$2),0)),"",VLOOKUP(T_IEA13PL[[#This Row],[Ścieżka Xpath]],ALL!$C:E,COLUMN(C$2),0))</f>
        <v>12 05 000 000</v>
      </c>
      <c r="D274" s="82" t="s">
        <v>607</v>
      </c>
      <c r="E274" s="82" t="str">
        <f>IF(ISBLANK(VLOOKUP(T_IEA13PL[[#This Row],[Ścieżka Xpath]],ALL!$C:G,COLUMN(E$2),0)),"",VLOOKUP(T_IEA13PL[[#This Row],[Ścieżka Xpath]],ALL!$C:G,COLUMN(E$2),0))</f>
        <v>Transport document (related to all goods items).</v>
      </c>
      <c r="F274" s="83" t="s">
        <v>271</v>
      </c>
      <c r="G274" s="83" t="s">
        <v>17</v>
      </c>
      <c r="H274" s="83"/>
      <c r="I274" s="86"/>
      <c r="J274" s="86" t="s">
        <v>608</v>
      </c>
      <c r="K274" s="35"/>
      <c r="L274" s="182" t="str">
        <f>IF(ISBLANK(VLOOKUP(T_IEA13PL[[#This Row],[Ścieżka Xpath]],ALL!$C:O,COLUMN(L$2),0)),"",VLOOKUP(T_IEA13PL[[#This Row],[Ścieżka Xpath]],ALL!$C:O,COLUMN(L$2),0))</f>
        <v>Korekta reguł.</v>
      </c>
      <c r="M274" s="182" t="str">
        <f>IF(ISBLANK(VLOOKUP(T_IEA13PL[[#This Row],[Ścieżka Xpath]],ALL!$C:P,COLUMN(M$2),0)),"",VLOOKUP(T_IEA13PL[[#This Row],[Ścieżka Xpath]],ALL!$C:P,COLUMN(M$2),0))</f>
        <v>Rules correction.</v>
      </c>
      <c r="N274" s="141" t="str">
        <f>IF(ISBLANK(VLOOKUP(T_IEA13PL[[#This Row],[Ścieżka Xpath]],ALL!$C:Q,COLUMN(N$2),0)),"",VLOOKUP(T_IEA13PL[[#This Row],[Ścieżka Xpath]],ALL!$C:Q,COLUMN(N$2),0))</f>
        <v>Dodanie C0076 i R0062.</v>
      </c>
      <c r="O274" s="141" t="str">
        <f>IF(ISBLANK(VLOOKUP(T_IEA13PL[[#This Row],[Ścieżka Xpath]],ALL!$C:R,COLUMN(O$2),0)),"",VLOOKUP(T_IEA13PL[[#This Row],[Ścieżka Xpath]],ALL!$C:R,COLUMN(O$2),0))</f>
        <v>Addition of C0076 and R0062.</v>
      </c>
    </row>
    <row r="275" spans="1:15" ht="30">
      <c r="A275" s="25" t="s">
        <v>1245</v>
      </c>
      <c r="B275" s="15">
        <v>273</v>
      </c>
      <c r="C275" s="20" t="str">
        <f>IF(ISBLANK(VLOOKUP(T_IEA13PL[[#This Row],[Ścieżka Xpath]],ALL!$C:E,COLUMN(C$2),0)),"",VLOOKUP(T_IEA13PL[[#This Row],[Ścieżka Xpath]],ALL!$C:E,COLUMN(C$2),0))</f>
        <v>-</v>
      </c>
      <c r="D275" s="25" t="s">
        <v>118</v>
      </c>
      <c r="E275" s="25" t="str">
        <f>IF(ISBLANK(VLOOKUP(T_IEA13PL[[#This Row],[Ścieżka Xpath]],ALL!$C:G,COLUMN(E$2),0)),"",VLOOKUP(T_IEA13PL[[#This Row],[Ścieżka Xpath]],ALL!$C:G,COLUMN(E$2),0))</f>
        <v>Sequence number in data group collection to which this data group belongs to.</v>
      </c>
      <c r="F275" s="19"/>
      <c r="G275" s="19" t="s">
        <v>7</v>
      </c>
      <c r="H275" s="19" t="s">
        <v>119</v>
      </c>
      <c r="I275" s="136"/>
      <c r="J275" s="136" t="s">
        <v>120</v>
      </c>
      <c r="K275" s="19"/>
      <c r="L275" s="21" t="str">
        <f>IF(ISBLANK(VLOOKUP(T_IEA13PL[[#This Row],[Ścieżka Xpath]],ALL!$C:O,COLUMN(L$2),0)),"",VLOOKUP(T_IEA13PL[[#This Row],[Ścieżka Xpath]],ALL!$C:O,COLUMN(L$2),0))</f>
        <v/>
      </c>
      <c r="M275" s="21" t="str">
        <f>IF(ISBLANK(VLOOKUP(T_IEA13PL[[#This Row],[Ścieżka Xpath]],ALL!$C:P,COLUMN(M$2),0)),"",VLOOKUP(T_IEA13PL[[#This Row],[Ścieżka Xpath]],ALL!$C:P,COLUMN(M$2),0))</f>
        <v/>
      </c>
      <c r="N275" s="25" t="str">
        <f>IF(ISBLANK(VLOOKUP(T_IEA13PL[[#This Row],[Ścieżka Xpath]],ALL!$C:Q,COLUMN(N$2),0)),"",VLOOKUP(T_IEA13PL[[#This Row],[Ścieżka Xpath]],ALL!$C:Q,COLUMN(N$2),0))</f>
        <v/>
      </c>
      <c r="O275" s="25" t="str">
        <f>IF(ISBLANK(VLOOKUP(T_IEA13PL[[#This Row],[Ścieżka Xpath]],ALL!$C:R,COLUMN(O$2),0)),"",VLOOKUP(T_IEA13PL[[#This Row],[Ścieżka Xpath]],ALL!$C:R,COLUMN(O$2),0))</f>
        <v/>
      </c>
    </row>
    <row r="276" spans="1:15" ht="30">
      <c r="A276" s="25" t="s">
        <v>1246</v>
      </c>
      <c r="B276" s="15">
        <v>274</v>
      </c>
      <c r="C276" s="20" t="str">
        <f>IF(ISBLANK(VLOOKUP(T_IEA13PL[[#This Row],[Ścieżka Xpath]],ALL!$C:E,COLUMN(C$2),0)),"",VLOOKUP(T_IEA13PL[[#This Row],[Ścieżka Xpath]],ALL!$C:E,COLUMN(C$2),0))</f>
        <v>12 05 002 000</v>
      </c>
      <c r="D276" s="25" t="s">
        <v>588</v>
      </c>
      <c r="E276" s="25" t="str">
        <f>IF(ISBLANK(VLOOKUP(T_IEA13PL[[#This Row],[Ścieżka Xpath]],ALL!$C:G,COLUMN(E$2),0)),"",VLOOKUP(T_IEA13PL[[#This Row],[Ścieżka Xpath]],ALL!$C:G,COLUMN(E$2),0))</f>
        <v>Document type.</v>
      </c>
      <c r="F276" s="19"/>
      <c r="G276" s="19" t="s">
        <v>7</v>
      </c>
      <c r="H276" s="19" t="s">
        <v>589</v>
      </c>
      <c r="I276" s="136" t="s">
        <v>611</v>
      </c>
      <c r="J276" s="202" t="s">
        <v>3831</v>
      </c>
      <c r="K276" s="19"/>
      <c r="L276" s="21" t="str">
        <f>IF(ISBLANK(VLOOKUP(T_IEA13PL[[#This Row],[Ścieżka Xpath]],ALL!$C:O,COLUMN(L$2),0)),"",VLOOKUP(T_IEA13PL[[#This Row],[Ścieżka Xpath]],ALL!$C:O,COLUMN(L$2),0))</f>
        <v/>
      </c>
      <c r="M276" s="21" t="str">
        <f>IF(ISBLANK(VLOOKUP(T_IEA13PL[[#This Row],[Ścieżka Xpath]],ALL!$C:P,COLUMN(M$2),0)),"",VLOOKUP(T_IEA13PL[[#This Row],[Ścieżka Xpath]],ALL!$C:P,COLUMN(M$2),0))</f>
        <v/>
      </c>
      <c r="N276" s="25" t="str">
        <f>IF(ISBLANK(VLOOKUP(T_IEA13PL[[#This Row],[Ścieżka Xpath]],ALL!$C:Q,COLUMN(N$2),0)),"",VLOOKUP(T_IEA13PL[[#This Row],[Ścieżka Xpath]],ALL!$C:Q,COLUMN(N$2),0))</f>
        <v>Dodanie R0066.</v>
      </c>
      <c r="O276" s="25" t="str">
        <f>IF(ISBLANK(VLOOKUP(T_IEA13PL[[#This Row],[Ścieżka Xpath]],ALL!$C:R,COLUMN(O$2),0)),"",VLOOKUP(T_IEA13PL[[#This Row],[Ścieżka Xpath]],ALL!$C:R,COLUMN(O$2),0))</f>
        <v>Addition of R0066.</v>
      </c>
    </row>
    <row r="277" spans="1:15" ht="30">
      <c r="A277" s="25" t="s">
        <v>1247</v>
      </c>
      <c r="B277" s="15">
        <v>275</v>
      </c>
      <c r="C277" s="20" t="str">
        <f>IF(ISBLANK(VLOOKUP(T_IEA13PL[[#This Row],[Ścieżka Xpath]],ALL!$C:E,COLUMN(C$2),0)),"",VLOOKUP(T_IEA13PL[[#This Row],[Ścieżka Xpath]],ALL!$C:E,COLUMN(C$2),0))</f>
        <v>12 05 001 000</v>
      </c>
      <c r="D277" s="25" t="s">
        <v>592</v>
      </c>
      <c r="E277" s="25" t="str">
        <f>IF(ISBLANK(VLOOKUP(T_IEA13PL[[#This Row],[Ścieżka Xpath]],ALL!$C:G,COLUMN(E$2),0)),"",VLOOKUP(T_IEA13PL[[#This Row],[Ścieżka Xpath]],ALL!$C:G,COLUMN(E$2),0))</f>
        <v>Document reference number.</v>
      </c>
      <c r="F277" s="19"/>
      <c r="G277" s="19" t="s">
        <v>7</v>
      </c>
      <c r="H277" s="19" t="s">
        <v>173</v>
      </c>
      <c r="I277" s="136"/>
      <c r="J277" s="202" t="s">
        <v>3832</v>
      </c>
      <c r="K277" s="19"/>
      <c r="L277" s="21" t="str">
        <f>IF(ISBLANK(VLOOKUP(T_IEA13PL[[#This Row],[Ścieżka Xpath]],ALL!$C:O,COLUMN(L$2),0)),"",VLOOKUP(T_IEA13PL[[#This Row],[Ścieżka Xpath]],ALL!$C:O,COLUMN(L$2),0))</f>
        <v/>
      </c>
      <c r="M277" s="21" t="str">
        <f>IF(ISBLANK(VLOOKUP(T_IEA13PL[[#This Row],[Ścieżka Xpath]],ALL!$C:P,COLUMN(M$2),0)),"",VLOOKUP(T_IEA13PL[[#This Row],[Ścieżka Xpath]],ALL!$C:P,COLUMN(M$2),0))</f>
        <v/>
      </c>
      <c r="N277" s="25" t="str">
        <f>IF(ISBLANK(VLOOKUP(T_IEA13PL[[#This Row],[Ścieżka Xpath]],ALL!$C:Q,COLUMN(N$2),0)),"",VLOOKUP(T_IEA13PL[[#This Row],[Ścieżka Xpath]],ALL!$C:Q,COLUMN(N$2),0))</f>
        <v>Dodanie R0067.</v>
      </c>
      <c r="O277" s="25" t="str">
        <f>IF(ISBLANK(VLOOKUP(T_IEA13PL[[#This Row],[Ścieżka Xpath]],ALL!$C:R,COLUMN(O$2),0)),"",VLOOKUP(T_IEA13PL[[#This Row],[Ścieżka Xpath]],ALL!$C:R,COLUMN(O$2),0))</f>
        <v>Addition of R0067.</v>
      </c>
    </row>
    <row r="278" spans="1:15" ht="30">
      <c r="A278" s="85" t="s">
        <v>1248</v>
      </c>
      <c r="B278" s="83">
        <v>276</v>
      </c>
      <c r="C278" s="208" t="str">
        <f>IF(ISBLANK(VLOOKUP(T_IEA13PL[[#This Row],[Ścieżka Xpath]],ALL!$C:E,COLUMN(C$2),0)),"",VLOOKUP(T_IEA13PL[[#This Row],[Ścieżka Xpath]],ALL!$C:E,COLUMN(C$2),0))</f>
        <v>12 04 000 000</v>
      </c>
      <c r="D278" s="82" t="s">
        <v>614</v>
      </c>
      <c r="E278" s="82" t="str">
        <f>IF(ISBLANK(VLOOKUP(T_IEA13PL[[#This Row],[Ścieżka Xpath]],ALL!$C:G,COLUMN(E$2),0)),"",VLOOKUP(T_IEA13PL[[#This Row],[Ścieżka Xpath]],ALL!$C:G,COLUMN(E$2),0))</f>
        <v>Additional reference (related to all goods items).</v>
      </c>
      <c r="F278" s="83" t="s">
        <v>271</v>
      </c>
      <c r="G278" s="83" t="s">
        <v>12</v>
      </c>
      <c r="H278" s="83"/>
      <c r="I278" s="86"/>
      <c r="J278" s="86" t="s">
        <v>597</v>
      </c>
      <c r="K278" s="35"/>
      <c r="L278" s="182" t="str">
        <f>IF(ISBLANK(VLOOKUP(T_IEA13PL[[#This Row],[Ścieżka Xpath]],ALL!$C:O,COLUMN(L$2),0)),"",VLOOKUP(T_IEA13PL[[#This Row],[Ścieżka Xpath]],ALL!$C:O,COLUMN(L$2),0))</f>
        <v/>
      </c>
      <c r="M278" s="182" t="str">
        <f>IF(ISBLANK(VLOOKUP(T_IEA13PL[[#This Row],[Ścieżka Xpath]],ALL!$C:P,COLUMN(M$2),0)),"",VLOOKUP(T_IEA13PL[[#This Row],[Ścieżka Xpath]],ALL!$C:P,COLUMN(M$2),0))</f>
        <v/>
      </c>
      <c r="N278" s="141" t="str">
        <f>IF(ISBLANK(VLOOKUP(T_IEA13PL[[#This Row],[Ścieżka Xpath]],ALL!$C:Q,COLUMN(N$2),0)),"",VLOOKUP(T_IEA13PL[[#This Row],[Ścieżka Xpath]],ALL!$C:Q,COLUMN(N$2),0))</f>
        <v/>
      </c>
      <c r="O278" s="141" t="str">
        <f>IF(ISBLANK(VLOOKUP(T_IEA13PL[[#This Row],[Ścieżka Xpath]],ALL!$C:R,COLUMN(O$2),0)),"",VLOOKUP(T_IEA13PL[[#This Row],[Ścieżka Xpath]],ALL!$C:R,COLUMN(O$2),0))</f>
        <v/>
      </c>
    </row>
    <row r="279" spans="1:15" ht="30">
      <c r="A279" s="25" t="s">
        <v>1249</v>
      </c>
      <c r="B279" s="15">
        <v>277</v>
      </c>
      <c r="C279" s="20" t="str">
        <f>IF(ISBLANK(VLOOKUP(T_IEA13PL[[#This Row],[Ścieżka Xpath]],ALL!$C:E,COLUMN(C$2),0)),"",VLOOKUP(T_IEA13PL[[#This Row],[Ścieżka Xpath]],ALL!$C:E,COLUMN(C$2),0))</f>
        <v>-</v>
      </c>
      <c r="D279" s="25" t="s">
        <v>118</v>
      </c>
      <c r="E279" s="25" t="str">
        <f>IF(ISBLANK(VLOOKUP(T_IEA13PL[[#This Row],[Ścieżka Xpath]],ALL!$C:G,COLUMN(E$2),0)),"",VLOOKUP(T_IEA13PL[[#This Row],[Ścieżka Xpath]],ALL!$C:G,COLUMN(E$2),0))</f>
        <v>Sequence number in data group collection to which this data group belongs to.</v>
      </c>
      <c r="F279" s="19"/>
      <c r="G279" s="19" t="s">
        <v>7</v>
      </c>
      <c r="H279" s="19" t="s">
        <v>119</v>
      </c>
      <c r="I279" s="136"/>
      <c r="J279" s="136" t="s">
        <v>120</v>
      </c>
      <c r="K279" s="19"/>
      <c r="L279" s="21" t="str">
        <f>IF(ISBLANK(VLOOKUP(T_IEA13PL[[#This Row],[Ścieżka Xpath]],ALL!$C:O,COLUMN(L$2),0)),"",VLOOKUP(T_IEA13PL[[#This Row],[Ścieżka Xpath]],ALL!$C:O,COLUMN(L$2),0))</f>
        <v/>
      </c>
      <c r="M279" s="21" t="str">
        <f>IF(ISBLANK(VLOOKUP(T_IEA13PL[[#This Row],[Ścieżka Xpath]],ALL!$C:P,COLUMN(M$2),0)),"",VLOOKUP(T_IEA13PL[[#This Row],[Ścieżka Xpath]],ALL!$C:P,COLUMN(M$2),0))</f>
        <v/>
      </c>
      <c r="N279" s="25" t="str">
        <f>IF(ISBLANK(VLOOKUP(T_IEA13PL[[#This Row],[Ścieżka Xpath]],ALL!$C:Q,COLUMN(N$2),0)),"",VLOOKUP(T_IEA13PL[[#This Row],[Ścieżka Xpath]],ALL!$C:Q,COLUMN(N$2),0))</f>
        <v/>
      </c>
      <c r="O279" s="25" t="str">
        <f>IF(ISBLANK(VLOOKUP(T_IEA13PL[[#This Row],[Ścieżka Xpath]],ALL!$C:R,COLUMN(O$2),0)),"",VLOOKUP(T_IEA13PL[[#This Row],[Ścieżka Xpath]],ALL!$C:R,COLUMN(O$2),0))</f>
        <v/>
      </c>
    </row>
    <row r="280" spans="1:15" ht="30">
      <c r="A280" s="25" t="s">
        <v>1250</v>
      </c>
      <c r="B280" s="15">
        <v>278</v>
      </c>
      <c r="C280" s="20" t="str">
        <f>IF(ISBLANK(VLOOKUP(T_IEA13PL[[#This Row],[Ścieżka Xpath]],ALL!$C:E,COLUMN(C$2),0)),"",VLOOKUP(T_IEA13PL[[#This Row],[Ścieżka Xpath]],ALL!$C:E,COLUMN(C$2),0))</f>
        <v>12 04 002 000</v>
      </c>
      <c r="D280" s="25" t="s">
        <v>617</v>
      </c>
      <c r="E280" s="25" t="str">
        <f>IF(ISBLANK(VLOOKUP(T_IEA13PL[[#This Row],[Ścieżka Xpath]],ALL!$C:G,COLUMN(E$2),0)),"",VLOOKUP(T_IEA13PL[[#This Row],[Ścieżka Xpath]],ALL!$C:G,COLUMN(E$2),0))</f>
        <v>Additional reference type.</v>
      </c>
      <c r="F280" s="19"/>
      <c r="G280" s="19" t="s">
        <v>7</v>
      </c>
      <c r="H280" s="19" t="s">
        <v>589</v>
      </c>
      <c r="I280" s="136" t="s">
        <v>618</v>
      </c>
      <c r="J280" s="136" t="s">
        <v>3833</v>
      </c>
      <c r="K280" s="19"/>
      <c r="L280" s="21" t="str">
        <f>IF(ISBLANK(VLOOKUP(T_IEA13PL[[#This Row],[Ścieżka Xpath]],ALL!$C:O,COLUMN(L$2),0)),"",VLOOKUP(T_IEA13PL[[#This Row],[Ścieżka Xpath]],ALL!$C:O,COLUMN(L$2),0))</f>
        <v/>
      </c>
      <c r="M280" s="21" t="str">
        <f>IF(ISBLANK(VLOOKUP(T_IEA13PL[[#This Row],[Ścieżka Xpath]],ALL!$C:P,COLUMN(M$2),0)),"",VLOOKUP(T_IEA13PL[[#This Row],[Ścieżka Xpath]],ALL!$C:P,COLUMN(M$2),0))</f>
        <v/>
      </c>
      <c r="N280" s="25" t="str">
        <f>IF(ISBLANK(VLOOKUP(T_IEA13PL[[#This Row],[Ścieżka Xpath]],ALL!$C:Q,COLUMN(N$2),0)),"",VLOOKUP(T_IEA13PL[[#This Row],[Ścieżka Xpath]],ALL!$C:Q,COLUMN(N$2),0))</f>
        <v/>
      </c>
      <c r="O280" s="25" t="str">
        <f>IF(ISBLANK(VLOOKUP(T_IEA13PL[[#This Row],[Ścieżka Xpath]],ALL!$C:R,COLUMN(O$2),0)),"",VLOOKUP(T_IEA13PL[[#This Row],[Ścieżka Xpath]],ALL!$C:R,COLUMN(O$2),0))</f>
        <v/>
      </c>
    </row>
    <row r="281" spans="1:15">
      <c r="A281" s="25" t="s">
        <v>1251</v>
      </c>
      <c r="B281" s="15">
        <v>279</v>
      </c>
      <c r="C281" s="20" t="str">
        <f>IF(ISBLANK(VLOOKUP(T_IEA13PL[[#This Row],[Ścieżka Xpath]],ALL!$C:E,COLUMN(C$2),0)),"",VLOOKUP(T_IEA13PL[[#This Row],[Ścieżka Xpath]],ALL!$C:E,COLUMN(C$2),0))</f>
        <v>12 04 001 000</v>
      </c>
      <c r="D281" s="25" t="s">
        <v>621</v>
      </c>
      <c r="E281" s="25" t="str">
        <f>IF(ISBLANK(VLOOKUP(T_IEA13PL[[#This Row],[Ścieżka Xpath]],ALL!$C:G,COLUMN(E$2),0)),"",VLOOKUP(T_IEA13PL[[#This Row],[Ścieżka Xpath]],ALL!$C:G,COLUMN(E$2),0))</f>
        <v>Additional reference - reference number.</v>
      </c>
      <c r="F281" s="19"/>
      <c r="G281" s="19" t="s">
        <v>12</v>
      </c>
      <c r="H281" s="19" t="s">
        <v>173</v>
      </c>
      <c r="I281" s="136"/>
      <c r="J281" s="136" t="s">
        <v>622</v>
      </c>
      <c r="K281" s="19"/>
      <c r="L281" s="21" t="str">
        <f>IF(ISBLANK(VLOOKUP(T_IEA13PL[[#This Row],[Ścieżka Xpath]],ALL!$C:O,COLUMN(L$2),0)),"",VLOOKUP(T_IEA13PL[[#This Row],[Ścieżka Xpath]],ALL!$C:O,COLUMN(L$2),0))</f>
        <v/>
      </c>
      <c r="M281" s="21" t="str">
        <f>IF(ISBLANK(VLOOKUP(T_IEA13PL[[#This Row],[Ścieżka Xpath]],ALL!$C:P,COLUMN(M$2),0)),"",VLOOKUP(T_IEA13PL[[#This Row],[Ścieżka Xpath]],ALL!$C:P,COLUMN(M$2),0))</f>
        <v/>
      </c>
      <c r="N281" s="25" t="str">
        <f>IF(ISBLANK(VLOOKUP(T_IEA13PL[[#This Row],[Ścieżka Xpath]],ALL!$C:Q,COLUMN(N$2),0)),"",VLOOKUP(T_IEA13PL[[#This Row],[Ścieżka Xpath]],ALL!$C:Q,COLUMN(N$2),0))</f>
        <v/>
      </c>
      <c r="O281" s="25" t="str">
        <f>IF(ISBLANK(VLOOKUP(T_IEA13PL[[#This Row],[Ścieżka Xpath]],ALL!$C:R,COLUMN(O$2),0)),"",VLOOKUP(T_IEA13PL[[#This Row],[Ścieżka Xpath]],ALL!$C:R,COLUMN(O$2),0))</f>
        <v/>
      </c>
    </row>
    <row r="282" spans="1:15" ht="30">
      <c r="A282" s="85" t="s">
        <v>1252</v>
      </c>
      <c r="B282" s="83">
        <v>280</v>
      </c>
      <c r="C282" s="208" t="str">
        <f>IF(ISBLANK(VLOOKUP(T_IEA13PL[[#This Row],[Ścieżka Xpath]],ALL!$C:E,COLUMN(C$2),0)),"",VLOOKUP(T_IEA13PL[[#This Row],[Ścieżka Xpath]],ALL!$C:E,COLUMN(C$2),0))</f>
        <v>12 02 000 000</v>
      </c>
      <c r="D282" s="82" t="s">
        <v>624</v>
      </c>
      <c r="E282" s="82" t="str">
        <f>IF(ISBLANK(VLOOKUP(T_IEA13PL[[#This Row],[Ścieżka Xpath]],ALL!$C:G,COLUMN(E$2),0)),"",VLOOKUP(T_IEA13PL[[#This Row],[Ścieżka Xpath]],ALL!$C:G,COLUMN(E$2),0))</f>
        <v>Additional information (related to all goods items).</v>
      </c>
      <c r="F282" s="83" t="s">
        <v>271</v>
      </c>
      <c r="G282" s="83" t="s">
        <v>12</v>
      </c>
      <c r="H282" s="83"/>
      <c r="I282" s="86"/>
      <c r="J282" s="86" t="s">
        <v>597</v>
      </c>
      <c r="K282" s="35"/>
      <c r="L282" s="182" t="str">
        <f>IF(ISBLANK(VLOOKUP(T_IEA13PL[[#This Row],[Ścieżka Xpath]],ALL!$C:O,COLUMN(L$2),0)),"",VLOOKUP(T_IEA13PL[[#This Row],[Ścieżka Xpath]],ALL!$C:O,COLUMN(L$2),0))</f>
        <v/>
      </c>
      <c r="M282" s="182" t="str">
        <f>IF(ISBLANK(VLOOKUP(T_IEA13PL[[#This Row],[Ścieżka Xpath]],ALL!$C:P,COLUMN(M$2),0)),"",VLOOKUP(T_IEA13PL[[#This Row],[Ścieżka Xpath]],ALL!$C:P,COLUMN(M$2),0))</f>
        <v/>
      </c>
      <c r="N282" s="141" t="str">
        <f>IF(ISBLANK(VLOOKUP(T_IEA13PL[[#This Row],[Ścieżka Xpath]],ALL!$C:Q,COLUMN(N$2),0)),"",VLOOKUP(T_IEA13PL[[#This Row],[Ścieżka Xpath]],ALL!$C:Q,COLUMN(N$2),0))</f>
        <v/>
      </c>
      <c r="O282" s="141" t="str">
        <f>IF(ISBLANK(VLOOKUP(T_IEA13PL[[#This Row],[Ścieżka Xpath]],ALL!$C:R,COLUMN(O$2),0)),"",VLOOKUP(T_IEA13PL[[#This Row],[Ścieżka Xpath]],ALL!$C:R,COLUMN(O$2),0))</f>
        <v/>
      </c>
    </row>
    <row r="283" spans="1:15" ht="30">
      <c r="A283" s="25" t="s">
        <v>1253</v>
      </c>
      <c r="B283" s="15">
        <v>281</v>
      </c>
      <c r="C283" s="20" t="str">
        <f>IF(ISBLANK(VLOOKUP(T_IEA13PL[[#This Row],[Ścieżka Xpath]],ALL!$C:E,COLUMN(C$2),0)),"",VLOOKUP(T_IEA13PL[[#This Row],[Ścieżka Xpath]],ALL!$C:E,COLUMN(C$2),0))</f>
        <v>-</v>
      </c>
      <c r="D283" s="25" t="s">
        <v>118</v>
      </c>
      <c r="E283" s="25" t="str">
        <f>IF(ISBLANK(VLOOKUP(T_IEA13PL[[#This Row],[Ścieżka Xpath]],ALL!$C:G,COLUMN(E$2),0)),"",VLOOKUP(T_IEA13PL[[#This Row],[Ścieżka Xpath]],ALL!$C:G,COLUMN(E$2),0))</f>
        <v>Sequence number in data group collection to which this data group belongs to.</v>
      </c>
      <c r="F283" s="19"/>
      <c r="G283" s="19" t="s">
        <v>7</v>
      </c>
      <c r="H283" s="19" t="s">
        <v>119</v>
      </c>
      <c r="I283" s="136"/>
      <c r="J283" s="136" t="s">
        <v>120</v>
      </c>
      <c r="K283" s="19"/>
      <c r="L283" s="21" t="str">
        <f>IF(ISBLANK(VLOOKUP(T_IEA13PL[[#This Row],[Ścieżka Xpath]],ALL!$C:O,COLUMN(L$2),0)),"",VLOOKUP(T_IEA13PL[[#This Row],[Ścieżka Xpath]],ALL!$C:O,COLUMN(L$2),0))</f>
        <v/>
      </c>
      <c r="M283" s="21" t="str">
        <f>IF(ISBLANK(VLOOKUP(T_IEA13PL[[#This Row],[Ścieżka Xpath]],ALL!$C:P,COLUMN(M$2),0)),"",VLOOKUP(T_IEA13PL[[#This Row],[Ścieżka Xpath]],ALL!$C:P,COLUMN(M$2),0))</f>
        <v/>
      </c>
      <c r="N283" s="25" t="str">
        <f>IF(ISBLANK(VLOOKUP(T_IEA13PL[[#This Row],[Ścieżka Xpath]],ALL!$C:Q,COLUMN(N$2),0)),"",VLOOKUP(T_IEA13PL[[#This Row],[Ścieżka Xpath]],ALL!$C:Q,COLUMN(N$2),0))</f>
        <v/>
      </c>
      <c r="O283" s="25" t="str">
        <f>IF(ISBLANK(VLOOKUP(T_IEA13PL[[#This Row],[Ścieżka Xpath]],ALL!$C:R,COLUMN(O$2),0)),"",VLOOKUP(T_IEA13PL[[#This Row],[Ścieżka Xpath]],ALL!$C:R,COLUMN(O$2),0))</f>
        <v/>
      </c>
    </row>
    <row r="284" spans="1:15" ht="30">
      <c r="A284" s="25" t="s">
        <v>1254</v>
      </c>
      <c r="B284" s="15">
        <v>282</v>
      </c>
      <c r="C284" s="20" t="str">
        <f>IF(ISBLANK(VLOOKUP(T_IEA13PL[[#This Row],[Ścieżka Xpath]],ALL!$C:E,COLUMN(C$2),0)),"",VLOOKUP(T_IEA13PL[[#This Row],[Ścieżka Xpath]],ALL!$C:E,COLUMN(C$2),0))</f>
        <v>12 02 008 000</v>
      </c>
      <c r="D284" s="25" t="s">
        <v>627</v>
      </c>
      <c r="E284" s="25" t="str">
        <f>IF(ISBLANK(VLOOKUP(T_IEA13PL[[#This Row],[Ścieżka Xpath]],ALL!$C:G,COLUMN(E$2),0)),"",VLOOKUP(T_IEA13PL[[#This Row],[Ścieżka Xpath]],ALL!$C:G,COLUMN(E$2),0))</f>
        <v>Additional information code.</v>
      </c>
      <c r="F284" s="19"/>
      <c r="G284" s="19" t="s">
        <v>7</v>
      </c>
      <c r="H284" s="19" t="s">
        <v>628</v>
      </c>
      <c r="I284" s="136" t="s">
        <v>629</v>
      </c>
      <c r="J284" s="136" t="s">
        <v>630</v>
      </c>
      <c r="K284" s="19"/>
      <c r="L284" s="21" t="str">
        <f>IF(ISBLANK(VLOOKUP(T_IEA13PL[[#This Row],[Ścieżka Xpath]],ALL!$C:O,COLUMN(L$2),0)),"",VLOOKUP(T_IEA13PL[[#This Row],[Ścieżka Xpath]],ALL!$C:O,COLUMN(L$2),0))</f>
        <v/>
      </c>
      <c r="M284" s="21" t="str">
        <f>IF(ISBLANK(VLOOKUP(T_IEA13PL[[#This Row],[Ścieżka Xpath]],ALL!$C:P,COLUMN(M$2),0)),"",VLOOKUP(T_IEA13PL[[#This Row],[Ścieżka Xpath]],ALL!$C:P,COLUMN(M$2),0))</f>
        <v/>
      </c>
      <c r="N284" s="25" t="str">
        <f>IF(ISBLANK(VLOOKUP(T_IEA13PL[[#This Row],[Ścieżka Xpath]],ALL!$C:Q,COLUMN(N$2),0)),"",VLOOKUP(T_IEA13PL[[#This Row],[Ścieżka Xpath]],ALL!$C:Q,COLUMN(N$2),0))</f>
        <v/>
      </c>
      <c r="O284" s="25" t="str">
        <f>IF(ISBLANK(VLOOKUP(T_IEA13PL[[#This Row],[Ścieżka Xpath]],ALL!$C:R,COLUMN(O$2),0)),"",VLOOKUP(T_IEA13PL[[#This Row],[Ścieżka Xpath]],ALL!$C:R,COLUMN(O$2),0))</f>
        <v/>
      </c>
    </row>
    <row r="285" spans="1:15" ht="45">
      <c r="A285" s="25" t="s">
        <v>1255</v>
      </c>
      <c r="B285" s="15">
        <v>283</v>
      </c>
      <c r="C285" s="20" t="str">
        <f>IF(ISBLANK(VLOOKUP(T_IEA13PL[[#This Row],[Ścieżka Xpath]],ALL!$C:E,COLUMN(C$2),0)),"",VLOOKUP(T_IEA13PL[[#This Row],[Ścieżka Xpath]],ALL!$C:E,COLUMN(C$2),0))</f>
        <v>12 02 009 000</v>
      </c>
      <c r="D285" s="25" t="s">
        <v>632</v>
      </c>
      <c r="E285" s="25" t="str">
        <f>IF(ISBLANK(VLOOKUP(T_IEA13PL[[#This Row],[Ścieżka Xpath]],ALL!$C:G,COLUMN(E$2),0)),"",VLOOKUP(T_IEA13PL[[#This Row],[Ścieżka Xpath]],ALL!$C:G,COLUMN(E$2),0))</f>
        <v>Additional information text.</v>
      </c>
      <c r="F285" s="19"/>
      <c r="G285" s="19" t="s">
        <v>17</v>
      </c>
      <c r="H285" s="19" t="s">
        <v>633</v>
      </c>
      <c r="I285" s="136"/>
      <c r="J285" s="136" t="s">
        <v>634</v>
      </c>
      <c r="K285" s="19"/>
      <c r="L285" s="21" t="str">
        <f>IF(ISBLANK(VLOOKUP(T_IEA13PL[[#This Row],[Ścieżka Xpath]],ALL!$C:O,COLUMN(L$2),0)),"",VLOOKUP(T_IEA13PL[[#This Row],[Ścieżka Xpath]],ALL!$C:O,COLUMN(L$2),0))</f>
        <v/>
      </c>
      <c r="M285" s="21" t="str">
        <f>IF(ISBLANK(VLOOKUP(T_IEA13PL[[#This Row],[Ścieżka Xpath]],ALL!$C:P,COLUMN(M$2),0)),"",VLOOKUP(T_IEA13PL[[#This Row],[Ścieżka Xpath]],ALL!$C:P,COLUMN(M$2),0))</f>
        <v/>
      </c>
      <c r="N285" s="25" t="str">
        <f>IF(ISBLANK(VLOOKUP(T_IEA13PL[[#This Row],[Ścieżka Xpath]],ALL!$C:Q,COLUMN(N$2),0)),"",VLOOKUP(T_IEA13PL[[#This Row],[Ścieżka Xpath]],ALL!$C:Q,COLUMN(N$2),0))</f>
        <v/>
      </c>
      <c r="O285" s="25" t="str">
        <f>IF(ISBLANK(VLOOKUP(T_IEA13PL[[#This Row],[Ścieżka Xpath]],ALL!$C:R,COLUMN(O$2),0)),"",VLOOKUP(T_IEA13PL[[#This Row],[Ścieżka Xpath]],ALL!$C:R,COLUMN(O$2),0))</f>
        <v/>
      </c>
    </row>
    <row r="286" spans="1:15">
      <c r="A286" s="85" t="s">
        <v>1256</v>
      </c>
      <c r="B286" s="83">
        <v>284</v>
      </c>
      <c r="C286" s="208" t="str">
        <f>IF(ISBLANK(VLOOKUP(T_IEA13PL[[#This Row],[Ścieżka Xpath]],ALL!$C:E,COLUMN(C$2),0)),"",VLOOKUP(T_IEA13PL[[#This Row],[Ścieżka Xpath]],ALL!$C:E,COLUMN(C$2),0))</f>
        <v>14 02 000 000</v>
      </c>
      <c r="D286" s="82" t="s">
        <v>636</v>
      </c>
      <c r="E286" s="82" t="str">
        <f>IF(ISBLANK(VLOOKUP(T_IEA13PL[[#This Row],[Ścieżka Xpath]],ALL!$C:G,COLUMN(E$2),0)),"",VLOOKUP(T_IEA13PL[[#This Row],[Ścieżka Xpath]],ALL!$C:G,COLUMN(E$2),0))</f>
        <v>Transport charges (related to all goods items).</v>
      </c>
      <c r="F286" s="83" t="s">
        <v>16</v>
      </c>
      <c r="G286" s="83" t="s">
        <v>17</v>
      </c>
      <c r="H286" s="83"/>
      <c r="I286" s="86"/>
      <c r="J286" s="86" t="s">
        <v>3662</v>
      </c>
      <c r="K286" s="35"/>
      <c r="L286" s="182" t="str">
        <f>IF(ISBLANK(VLOOKUP(T_IEA13PL[[#This Row],[Ścieżka Xpath]],ALL!$C:O,COLUMN(L$2),0)),"",VLOOKUP(T_IEA13PL[[#This Row],[Ścieżka Xpath]],ALL!$C:O,COLUMN(L$2),0))</f>
        <v/>
      </c>
      <c r="M286" s="182" t="str">
        <f>IF(ISBLANK(VLOOKUP(T_IEA13PL[[#This Row],[Ścieżka Xpath]],ALL!$C:P,COLUMN(M$2),0)),"",VLOOKUP(T_IEA13PL[[#This Row],[Ścieżka Xpath]],ALL!$C:P,COLUMN(M$2),0))</f>
        <v/>
      </c>
      <c r="N286" s="141" t="str">
        <f>IF(ISBLANK(VLOOKUP(T_IEA13PL[[#This Row],[Ścieżka Xpath]],ALL!$C:Q,COLUMN(N$2),0)),"",VLOOKUP(T_IEA13PL[[#This Row],[Ścieżka Xpath]],ALL!$C:Q,COLUMN(N$2),0))</f>
        <v>Zmiana z C0186.</v>
      </c>
      <c r="O286" s="141" t="str">
        <f>IF(ISBLANK(VLOOKUP(T_IEA13PL[[#This Row],[Ścieżka Xpath]],ALL!$C:R,COLUMN(O$2),0)),"",VLOOKUP(T_IEA13PL[[#This Row],[Ścieżka Xpath]],ALL!$C:R,COLUMN(O$2),0))</f>
        <v>Change from C0186.</v>
      </c>
    </row>
    <row r="287" spans="1:15">
      <c r="A287" s="25" t="s">
        <v>1257</v>
      </c>
      <c r="B287" s="15">
        <v>285</v>
      </c>
      <c r="C287" s="20" t="str">
        <f>IF(ISBLANK(VLOOKUP(T_IEA13PL[[#This Row],[Ścieżka Xpath]],ALL!$C:E,COLUMN(C$2),0)),"",VLOOKUP(T_IEA13PL[[#This Row],[Ścieżka Xpath]],ALL!$C:E,COLUMN(C$2),0))</f>
        <v>14 02 038 000</v>
      </c>
      <c r="D287" s="25" t="s">
        <v>639</v>
      </c>
      <c r="E287" s="25" t="str">
        <f>IF(ISBLANK(VLOOKUP(T_IEA13PL[[#This Row],[Ścieżka Xpath]],ALL!$C:G,COLUMN(E$2),0)),"",VLOOKUP(T_IEA13PL[[#This Row],[Ścieżka Xpath]],ALL!$C:G,COLUMN(E$2),0))</f>
        <v>Method of payment.</v>
      </c>
      <c r="F287" s="19"/>
      <c r="G287" s="19" t="s">
        <v>7</v>
      </c>
      <c r="H287" s="19" t="s">
        <v>82</v>
      </c>
      <c r="I287" s="136" t="s">
        <v>640</v>
      </c>
      <c r="J287" s="136"/>
      <c r="K287" s="19"/>
      <c r="L287" s="21" t="str">
        <f>IF(ISBLANK(VLOOKUP(T_IEA13PL[[#This Row],[Ścieżka Xpath]],ALL!$C:O,COLUMN(L$2),0)),"",VLOOKUP(T_IEA13PL[[#This Row],[Ścieżka Xpath]],ALL!$C:O,COLUMN(L$2),0))</f>
        <v/>
      </c>
      <c r="M287" s="21" t="str">
        <f>IF(ISBLANK(VLOOKUP(T_IEA13PL[[#This Row],[Ścieżka Xpath]],ALL!$C:P,COLUMN(M$2),0)),"",VLOOKUP(T_IEA13PL[[#This Row],[Ścieżka Xpath]],ALL!$C:P,COLUMN(M$2),0))</f>
        <v/>
      </c>
      <c r="N287" s="25" t="str">
        <f>IF(ISBLANK(VLOOKUP(T_IEA13PL[[#This Row],[Ścieżka Xpath]],ALL!$C:Q,COLUMN(N$2),0)),"",VLOOKUP(T_IEA13PL[[#This Row],[Ścieżka Xpath]],ALL!$C:Q,COLUMN(N$2),0))</f>
        <v/>
      </c>
      <c r="O287" s="25" t="str">
        <f>IF(ISBLANK(VLOOKUP(T_IEA13PL[[#This Row],[Ścieżka Xpath]],ALL!$C:R,COLUMN(O$2),0)),"",VLOOKUP(T_IEA13PL[[#This Row],[Ścieżka Xpath]],ALL!$C:R,COLUMN(O$2),0))</f>
        <v/>
      </c>
    </row>
    <row r="288" spans="1:15">
      <c r="A288" s="85" t="s">
        <v>1258</v>
      </c>
      <c r="B288" s="83">
        <v>286</v>
      </c>
      <c r="C288" s="208" t="str">
        <f>IF(ISBLANK(VLOOKUP(T_IEA13PL[[#This Row],[Ścieżka Xpath]],ALL!$C:E,COLUMN(C$2),0)),"",VLOOKUP(T_IEA13PL[[#This Row],[Ścieżka Xpath]],ALL!$C:E,COLUMN(C$2),0))</f>
        <v>-</v>
      </c>
      <c r="D288" s="82" t="s">
        <v>642</v>
      </c>
      <c r="E288" s="82" t="str">
        <f>IF(ISBLANK(VLOOKUP(T_IEA13PL[[#This Row],[Ścieżka Xpath]],ALL!$C:G,COLUMN(E$2),0)),"",VLOOKUP(T_IEA13PL[[#This Row],[Ścieżka Xpath]],ALL!$C:G,COLUMN(E$2),0))</f>
        <v>House consignment details.</v>
      </c>
      <c r="F288" s="83" t="s">
        <v>643</v>
      </c>
      <c r="G288" s="83" t="s">
        <v>7</v>
      </c>
      <c r="H288" s="83"/>
      <c r="I288" s="86"/>
      <c r="J288" s="86"/>
      <c r="K288" s="35"/>
      <c r="L288" s="182" t="str">
        <f>IF(ISBLANK(VLOOKUP(T_IEA13PL[[#This Row],[Ścieżka Xpath]],ALL!$C:O,COLUMN(L$2),0)),"",VLOOKUP(T_IEA13PL[[#This Row],[Ścieżka Xpath]],ALL!$C:O,COLUMN(L$2),0))</f>
        <v/>
      </c>
      <c r="M288" s="182" t="str">
        <f>IF(ISBLANK(VLOOKUP(T_IEA13PL[[#This Row],[Ścieżka Xpath]],ALL!$C:P,COLUMN(M$2),0)),"",VLOOKUP(T_IEA13PL[[#This Row],[Ścieżka Xpath]],ALL!$C:P,COLUMN(M$2),0))</f>
        <v/>
      </c>
      <c r="N288" s="141" t="str">
        <f>IF(ISBLANK(VLOOKUP(T_IEA13PL[[#This Row],[Ścieżka Xpath]],ALL!$C:Q,COLUMN(N$2),0)),"",VLOOKUP(T_IEA13PL[[#This Row],[Ścieżka Xpath]],ALL!$C:Q,COLUMN(N$2),0))</f>
        <v/>
      </c>
      <c r="O288" s="141" t="str">
        <f>IF(ISBLANK(VLOOKUP(T_IEA13PL[[#This Row],[Ścieżka Xpath]],ALL!$C:R,COLUMN(O$2),0)),"",VLOOKUP(T_IEA13PL[[#This Row],[Ścieżka Xpath]],ALL!$C:R,COLUMN(O$2),0))</f>
        <v/>
      </c>
    </row>
    <row r="289" spans="1:15" ht="30">
      <c r="A289" s="25" t="s">
        <v>1259</v>
      </c>
      <c r="B289" s="15">
        <v>287</v>
      </c>
      <c r="C289" s="20" t="str">
        <f>IF(ISBLANK(VLOOKUP(T_IEA13PL[[#This Row],[Ścieżka Xpath]],ALL!$C:E,COLUMN(C$2),0)),"",VLOOKUP(T_IEA13PL[[#This Row],[Ścieżka Xpath]],ALL!$C:E,COLUMN(C$2),0))</f>
        <v>-</v>
      </c>
      <c r="D289" s="25" t="s">
        <v>118</v>
      </c>
      <c r="E289" s="25" t="str">
        <f>IF(ISBLANK(VLOOKUP(T_IEA13PL[[#This Row],[Ścieżka Xpath]],ALL!$C:G,COLUMN(E$2),0)),"",VLOOKUP(T_IEA13PL[[#This Row],[Ścieżka Xpath]],ALL!$C:G,COLUMN(E$2),0))</f>
        <v>Sequence number in data group collection to which this data group belongs to.</v>
      </c>
      <c r="F289" s="19"/>
      <c r="G289" s="19" t="s">
        <v>7</v>
      </c>
      <c r="H289" s="19" t="s">
        <v>119</v>
      </c>
      <c r="I289" s="136"/>
      <c r="J289" s="136" t="s">
        <v>120</v>
      </c>
      <c r="K289" s="19"/>
      <c r="L289" s="21" t="str">
        <f>IF(ISBLANK(VLOOKUP(T_IEA13PL[[#This Row],[Ścieżka Xpath]],ALL!$C:O,COLUMN(L$2),0)),"",VLOOKUP(T_IEA13PL[[#This Row],[Ścieżka Xpath]],ALL!$C:O,COLUMN(L$2),0))</f>
        <v/>
      </c>
      <c r="M289" s="21" t="str">
        <f>IF(ISBLANK(VLOOKUP(T_IEA13PL[[#This Row],[Ścieżka Xpath]],ALL!$C:P,COLUMN(M$2),0)),"",VLOOKUP(T_IEA13PL[[#This Row],[Ścieżka Xpath]],ALL!$C:P,COLUMN(M$2),0))</f>
        <v/>
      </c>
      <c r="N289" s="25" t="str">
        <f>IF(ISBLANK(VLOOKUP(T_IEA13PL[[#This Row],[Ścieżka Xpath]],ALL!$C:Q,COLUMN(N$2),0)),"",VLOOKUP(T_IEA13PL[[#This Row],[Ścieżka Xpath]],ALL!$C:Q,COLUMN(N$2),0))</f>
        <v/>
      </c>
      <c r="O289" s="25" t="str">
        <f>IF(ISBLANK(VLOOKUP(T_IEA13PL[[#This Row],[Ścieżka Xpath]],ALL!$C:R,COLUMN(O$2),0)),"",VLOOKUP(T_IEA13PL[[#This Row],[Ścieżka Xpath]],ALL!$C:R,COLUMN(O$2),0))</f>
        <v/>
      </c>
    </row>
    <row r="290" spans="1:15" ht="45">
      <c r="A290" s="25" t="s">
        <v>1260</v>
      </c>
      <c r="B290" s="15">
        <v>288</v>
      </c>
      <c r="C290" s="20" t="str">
        <f>IF(ISBLANK(VLOOKUP(T_IEA13PL[[#This Row],[Ścieżka Xpath]],ALL!$C:E,COLUMN(C$2),0)),"",VLOOKUP(T_IEA13PL[[#This Row],[Ścieżka Xpath]],ALL!$C:E,COLUMN(C$2),0))</f>
        <v>16 06 001 000</v>
      </c>
      <c r="D290" s="25" t="s">
        <v>289</v>
      </c>
      <c r="E290" s="25" t="str">
        <f>IF(ISBLANK(VLOOKUP(T_IEA13PL[[#This Row],[Ścieżka Xpath]],ALL!$C:G,COLUMN(E$2),0)),"",VLOOKUP(T_IEA13PL[[#This Row],[Ścieżka Xpath]],ALL!$C:G,COLUMN(E$2),0))</f>
        <v>Country of dispatch.</v>
      </c>
      <c r="F290" s="19"/>
      <c r="G290" s="19" t="s">
        <v>17</v>
      </c>
      <c r="H290" s="19" t="s">
        <v>105</v>
      </c>
      <c r="I290" s="136" t="s">
        <v>249</v>
      </c>
      <c r="J290" s="136" t="s">
        <v>646</v>
      </c>
      <c r="K290" s="19"/>
      <c r="L290" s="21" t="str">
        <f>IF(ISBLANK(VLOOKUP(T_IEA13PL[[#This Row],[Ścieżka Xpath]],ALL!$C:O,COLUMN(L$2),0)),"",VLOOKUP(T_IEA13PL[[#This Row],[Ścieżka Xpath]],ALL!$C:O,COLUMN(L$2),0))</f>
        <v/>
      </c>
      <c r="M290" s="21" t="str">
        <f>IF(ISBLANK(VLOOKUP(T_IEA13PL[[#This Row],[Ścieżka Xpath]],ALL!$C:P,COLUMN(M$2),0)),"",VLOOKUP(T_IEA13PL[[#This Row],[Ścieżka Xpath]],ALL!$C:P,COLUMN(M$2),0))</f>
        <v/>
      </c>
      <c r="N290" s="25" t="str">
        <f>IF(ISBLANK(VLOOKUP(T_IEA13PL[[#This Row],[Ścieżka Xpath]],ALL!$C:Q,COLUMN(N$2),0)),"",VLOOKUP(T_IEA13PL[[#This Row],[Ścieżka Xpath]],ALL!$C:Q,COLUMN(N$2),0))</f>
        <v/>
      </c>
      <c r="O290" s="25" t="str">
        <f>IF(ISBLANK(VLOOKUP(T_IEA13PL[[#This Row],[Ścieżka Xpath]],ALL!$C:R,COLUMN(O$2),0)),"",VLOOKUP(T_IEA13PL[[#This Row],[Ścieżka Xpath]],ALL!$C:R,COLUMN(O$2),0))</f>
        <v/>
      </c>
    </row>
    <row r="291" spans="1:15" ht="60">
      <c r="A291" s="25" t="s">
        <v>1261</v>
      </c>
      <c r="B291" s="15">
        <v>289</v>
      </c>
      <c r="C291" s="20" t="str">
        <f>IF(ISBLANK(VLOOKUP(T_IEA13PL[[#This Row],[Ścieżka Xpath]],ALL!$C:E,COLUMN(C$2),0)),"",VLOOKUP(T_IEA13PL[[#This Row],[Ścieżka Xpath]],ALL!$C:E,COLUMN(C$2),0))</f>
        <v>16 03 001 000</v>
      </c>
      <c r="D291" s="25" t="s">
        <v>292</v>
      </c>
      <c r="E291" s="25" t="str">
        <f>IF(ISBLANK(VLOOKUP(T_IEA13PL[[#This Row],[Ścieżka Xpath]],ALL!$C:G,COLUMN(E$2),0)),"",VLOOKUP(T_IEA13PL[[#This Row],[Ścieżka Xpath]],ALL!$C:G,COLUMN(E$2),0))</f>
        <v>Country of destination.</v>
      </c>
      <c r="F291" s="19"/>
      <c r="G291" s="19" t="s">
        <v>17</v>
      </c>
      <c r="H291" s="19" t="s">
        <v>105</v>
      </c>
      <c r="I291" s="136" t="s">
        <v>249</v>
      </c>
      <c r="J291" s="136" t="s">
        <v>648</v>
      </c>
      <c r="K291" s="19"/>
      <c r="L291" s="21" t="str">
        <f>IF(ISBLANK(VLOOKUP(T_IEA13PL[[#This Row],[Ścieżka Xpath]],ALL!$C:O,COLUMN(L$2),0)),"",VLOOKUP(T_IEA13PL[[#This Row],[Ścieżka Xpath]],ALL!$C:O,COLUMN(L$2),0))</f>
        <v/>
      </c>
      <c r="M291" s="21" t="str">
        <f>IF(ISBLANK(VLOOKUP(T_IEA13PL[[#This Row],[Ścieżka Xpath]],ALL!$C:P,COLUMN(M$2),0)),"",VLOOKUP(T_IEA13PL[[#This Row],[Ścieżka Xpath]],ALL!$C:P,COLUMN(M$2),0))</f>
        <v/>
      </c>
      <c r="N291" s="25" t="str">
        <f>IF(ISBLANK(VLOOKUP(T_IEA13PL[[#This Row],[Ścieżka Xpath]],ALL!$C:Q,COLUMN(N$2),0)),"",VLOOKUP(T_IEA13PL[[#This Row],[Ścieżka Xpath]],ALL!$C:Q,COLUMN(N$2),0))</f>
        <v>Zmiana G0052 na G0062.</v>
      </c>
      <c r="O291" s="25" t="str">
        <f>IF(ISBLANK(VLOOKUP(T_IEA13PL[[#This Row],[Ścieżka Xpath]],ALL!$C:R,COLUMN(O$2),0)),"",VLOOKUP(T_IEA13PL[[#This Row],[Ścieżka Xpath]],ALL!$C:R,COLUMN(O$2),0))</f>
        <v>G0052 replaced with G0062.</v>
      </c>
    </row>
    <row r="292" spans="1:15">
      <c r="A292" s="25" t="s">
        <v>1262</v>
      </c>
      <c r="B292" s="15">
        <v>290</v>
      </c>
      <c r="C292" s="20" t="str">
        <f>IF(ISBLANK(VLOOKUP(T_IEA13PL[[#This Row],[Ścieżka Xpath]],ALL!$C:E,COLUMN(C$2),0)),"",VLOOKUP(T_IEA13PL[[#This Row],[Ścieżka Xpath]],ALL!$C:E,COLUMN(C$2),0))</f>
        <v>18 04 001 000</v>
      </c>
      <c r="D292" s="25" t="s">
        <v>650</v>
      </c>
      <c r="E292" s="25" t="str">
        <f>IF(ISBLANK(VLOOKUP(T_IEA13PL[[#This Row],[Ścieżka Xpath]],ALL!$C:G,COLUMN(E$2),0)),"",VLOOKUP(T_IEA13PL[[#This Row],[Ścieżka Xpath]],ALL!$C:G,COLUMN(E$2),0))</f>
        <v>House consignment gross mass.</v>
      </c>
      <c r="F292" s="19"/>
      <c r="G292" s="19" t="s">
        <v>7</v>
      </c>
      <c r="H292" s="19" t="s">
        <v>305</v>
      </c>
      <c r="I292" s="136"/>
      <c r="J292" s="136" t="s">
        <v>651</v>
      </c>
      <c r="K292" s="19"/>
      <c r="L292" s="21" t="str">
        <f>IF(ISBLANK(VLOOKUP(T_IEA13PL[[#This Row],[Ścieżka Xpath]],ALL!$C:O,COLUMN(L$2),0)),"",VLOOKUP(T_IEA13PL[[#This Row],[Ścieżka Xpath]],ALL!$C:O,COLUMN(L$2),0))</f>
        <v/>
      </c>
      <c r="M292" s="21" t="str">
        <f>IF(ISBLANK(VLOOKUP(T_IEA13PL[[#This Row],[Ścieżka Xpath]],ALL!$C:P,COLUMN(M$2),0)),"",VLOOKUP(T_IEA13PL[[#This Row],[Ścieżka Xpath]],ALL!$C:P,COLUMN(M$2),0))</f>
        <v/>
      </c>
      <c r="N292" s="25" t="str">
        <f>IF(ISBLANK(VLOOKUP(T_IEA13PL[[#This Row],[Ścieżka Xpath]],ALL!$C:Q,COLUMN(N$2),0)),"",VLOOKUP(T_IEA13PL[[#This Row],[Ścieżka Xpath]],ALL!$C:Q,COLUMN(N$2),0))</f>
        <v/>
      </c>
      <c r="O292" s="25" t="str">
        <f>IF(ISBLANK(VLOOKUP(T_IEA13PL[[#This Row],[Ścieżka Xpath]],ALL!$C:R,COLUMN(O$2),0)),"",VLOOKUP(T_IEA13PL[[#This Row],[Ścieżka Xpath]],ALL!$C:R,COLUMN(O$2),0))</f>
        <v/>
      </c>
    </row>
    <row r="293" spans="1:15" ht="45">
      <c r="A293" s="25" t="s">
        <v>1263</v>
      </c>
      <c r="B293" s="15">
        <v>291</v>
      </c>
      <c r="C293" s="20" t="str">
        <f>IF(ISBLANK(VLOOKUP(T_IEA13PL[[#This Row],[Ścieżka Xpath]],ALL!$C:E,COLUMN(C$2),0)),"",VLOOKUP(T_IEA13PL[[#This Row],[Ścieżka Xpath]],ALL!$C:E,COLUMN(C$2),0))</f>
        <v>12 08 001 000</v>
      </c>
      <c r="D293" s="25" t="s">
        <v>540</v>
      </c>
      <c r="E293" s="25" t="str">
        <f>IF(ISBLANK(VLOOKUP(T_IEA13PL[[#This Row],[Ścieżka Xpath]],ALL!$C:G,COLUMN(E$2),0)),"",VLOOKUP(T_IEA13PL[[#This Row],[Ścieżka Xpath]],ALL!$C:G,COLUMN(E$2),0))</f>
        <v>Unique Consignment Reference number.</v>
      </c>
      <c r="F293" s="19"/>
      <c r="G293" s="19" t="s">
        <v>17</v>
      </c>
      <c r="H293" s="19" t="s">
        <v>47</v>
      </c>
      <c r="I293" s="136"/>
      <c r="J293" s="136" t="s">
        <v>653</v>
      </c>
      <c r="K293" s="19"/>
      <c r="L293" s="21" t="str">
        <f>IF(ISBLANK(VLOOKUP(T_IEA13PL[[#This Row],[Ścieżka Xpath]],ALL!$C:O,COLUMN(L$2),0)),"",VLOOKUP(T_IEA13PL[[#This Row],[Ścieżka Xpath]],ALL!$C:O,COLUMN(L$2),0))</f>
        <v/>
      </c>
      <c r="M293" s="21" t="str">
        <f>IF(ISBLANK(VLOOKUP(T_IEA13PL[[#This Row],[Ścieżka Xpath]],ALL!$C:P,COLUMN(M$2),0)),"",VLOOKUP(T_IEA13PL[[#This Row],[Ścieżka Xpath]],ALL!$C:P,COLUMN(M$2),0))</f>
        <v/>
      </c>
      <c r="N293" s="25" t="str">
        <f>IF(ISBLANK(VLOOKUP(T_IEA13PL[[#This Row],[Ścieżka Xpath]],ALL!$C:Q,COLUMN(N$2),0)),"",VLOOKUP(T_IEA13PL[[#This Row],[Ścieżka Xpath]],ALL!$C:Q,COLUMN(N$2),0))</f>
        <v/>
      </c>
      <c r="O293" s="25" t="str">
        <f>IF(ISBLANK(VLOOKUP(T_IEA13PL[[#This Row],[Ścieżka Xpath]],ALL!$C:R,COLUMN(O$2),0)),"",VLOOKUP(T_IEA13PL[[#This Row],[Ścieżka Xpath]],ALL!$C:R,COLUMN(O$2),0))</f>
        <v/>
      </c>
    </row>
    <row r="294" spans="1:15" ht="45">
      <c r="A294" s="85" t="s">
        <v>1264</v>
      </c>
      <c r="B294" s="83">
        <v>292</v>
      </c>
      <c r="C294" s="208" t="str">
        <f>IF(ISBLANK(VLOOKUP(T_IEA13PL[[#This Row],[Ścieżka Xpath]],ALL!$C:E,COLUMN(C$2),0)),"",VLOOKUP(T_IEA13PL[[#This Row],[Ścieżka Xpath]],ALL!$C:E,COLUMN(C$2),0))</f>
        <v>13 02 000 000</v>
      </c>
      <c r="D294" s="82" t="s">
        <v>655</v>
      </c>
      <c r="E294" s="82" t="str">
        <f>IF(ISBLANK(VLOOKUP(T_IEA13PL[[#This Row],[Ścieżka Xpath]],ALL!$C:G,COLUMN(E$2),0)),"",VLOOKUP(T_IEA13PL[[#This Row],[Ścieżka Xpath]],ALL!$C:G,COLUMN(E$2),0))</f>
        <v>Consignor (of house consignment) details.</v>
      </c>
      <c r="F294" s="83" t="s">
        <v>16</v>
      </c>
      <c r="G294" s="83" t="s">
        <v>17</v>
      </c>
      <c r="H294" s="83"/>
      <c r="I294" s="86"/>
      <c r="J294" s="86" t="s">
        <v>656</v>
      </c>
      <c r="K294" s="35"/>
      <c r="L294" s="182" t="str">
        <f>IF(ISBLANK(VLOOKUP(T_IEA13PL[[#This Row],[Ścieżka Xpath]],ALL!$C:O,COLUMN(L$2),0)),"",VLOOKUP(T_IEA13PL[[#This Row],[Ścieżka Xpath]],ALL!$C:O,COLUMN(L$2),0))</f>
        <v/>
      </c>
      <c r="M294" s="182" t="str">
        <f>IF(ISBLANK(VLOOKUP(T_IEA13PL[[#This Row],[Ścieżka Xpath]],ALL!$C:P,COLUMN(M$2),0)),"",VLOOKUP(T_IEA13PL[[#This Row],[Ścieżka Xpath]],ALL!$C:P,COLUMN(M$2),0))</f>
        <v/>
      </c>
      <c r="N294" s="141" t="str">
        <f>IF(ISBLANK(VLOOKUP(T_IEA13PL[[#This Row],[Ścieżka Xpath]],ALL!$C:Q,COLUMN(N$2),0)),"",VLOOKUP(T_IEA13PL[[#This Row],[Ścieżka Xpath]],ALL!$C:Q,COLUMN(N$2),0))</f>
        <v>Zmiana C0542 na C0544, usunięcie G0123.</v>
      </c>
      <c r="O294" s="141" t="str">
        <f>IF(ISBLANK(VLOOKUP(T_IEA13PL[[#This Row],[Ścieżka Xpath]],ALL!$C:R,COLUMN(O$2),0)),"",VLOOKUP(T_IEA13PL[[#This Row],[Ścieżka Xpath]],ALL!$C:R,COLUMN(O$2),0))</f>
        <v>C0542 replaced with C0544. Removal of G0123.</v>
      </c>
    </row>
    <row r="295" spans="1:15">
      <c r="A295" s="25" t="s">
        <v>1265</v>
      </c>
      <c r="B295" s="15">
        <v>293</v>
      </c>
      <c r="C295" s="20" t="str">
        <f>IF(ISBLANK(VLOOKUP(T_IEA13PL[[#This Row],[Ścieżka Xpath]],ALL!$C:E,COLUMN(C$2),0)),"",VLOOKUP(T_IEA13PL[[#This Row],[Ścieżka Xpath]],ALL!$C:E,COLUMN(C$2),0))</f>
        <v>13 02 017 000</v>
      </c>
      <c r="D295" s="25" t="s">
        <v>225</v>
      </c>
      <c r="E295" s="25" t="str">
        <f>IF(ISBLANK(VLOOKUP(T_IEA13PL[[#This Row],[Ścieżka Xpath]],ALL!$C:G,COLUMN(E$2),0)),"",VLOOKUP(T_IEA13PL[[#This Row],[Ścieżka Xpath]],ALL!$C:G,COLUMN(E$2),0))</f>
        <v>Identfication number.</v>
      </c>
      <c r="F295" s="19"/>
      <c r="G295" s="19" t="s">
        <v>12</v>
      </c>
      <c r="H295" s="19" t="s">
        <v>167</v>
      </c>
      <c r="I295" s="136"/>
      <c r="J295" s="136" t="s">
        <v>342</v>
      </c>
      <c r="K295" s="19"/>
      <c r="L295" s="21" t="str">
        <f>IF(ISBLANK(VLOOKUP(T_IEA13PL[[#This Row],[Ścieżka Xpath]],ALL!$C:O,COLUMN(L$2),0)),"",VLOOKUP(T_IEA13PL[[#This Row],[Ścieżka Xpath]],ALL!$C:O,COLUMN(L$2),0))</f>
        <v/>
      </c>
      <c r="M295" s="21" t="str">
        <f>IF(ISBLANK(VLOOKUP(T_IEA13PL[[#This Row],[Ścieżka Xpath]],ALL!$C:P,COLUMN(M$2),0)),"",VLOOKUP(T_IEA13PL[[#This Row],[Ścieżka Xpath]],ALL!$C:P,COLUMN(M$2),0))</f>
        <v/>
      </c>
      <c r="N295" s="25" t="str">
        <f>IF(ISBLANK(VLOOKUP(T_IEA13PL[[#This Row],[Ścieżka Xpath]],ALL!$C:Q,COLUMN(N$2),0)),"",VLOOKUP(T_IEA13PL[[#This Row],[Ścieżka Xpath]],ALL!$C:Q,COLUMN(N$2),0))</f>
        <v/>
      </c>
      <c r="O295" s="25" t="str">
        <f>IF(ISBLANK(VLOOKUP(T_IEA13PL[[#This Row],[Ścieżka Xpath]],ALL!$C:R,COLUMN(O$2),0)),"",VLOOKUP(T_IEA13PL[[#This Row],[Ścieżka Xpath]],ALL!$C:R,COLUMN(O$2),0))</f>
        <v/>
      </c>
    </row>
    <row r="296" spans="1:15">
      <c r="A296" s="25" t="s">
        <v>1266</v>
      </c>
      <c r="B296" s="15">
        <v>294</v>
      </c>
      <c r="C296" s="20" t="str">
        <f>IF(ISBLANK(VLOOKUP(T_IEA13PL[[#This Row],[Ścieżka Xpath]],ALL!$C:E,COLUMN(C$2),0)),"",VLOOKUP(T_IEA13PL[[#This Row],[Ścieżka Xpath]],ALL!$C:E,COLUMN(C$2),0))</f>
        <v>13 02 016 000</v>
      </c>
      <c r="D296" s="25" t="s">
        <v>316</v>
      </c>
      <c r="E296" s="25" t="str">
        <f>IF(ISBLANK(VLOOKUP(T_IEA13PL[[#This Row],[Ścieżka Xpath]],ALL!$C:G,COLUMN(E$2),0)),"",VLOOKUP(T_IEA13PL[[#This Row],[Ścieżka Xpath]],ALL!$C:G,COLUMN(E$2),0))</f>
        <v>Name or name and surname.</v>
      </c>
      <c r="F296" s="19"/>
      <c r="G296" s="19" t="s">
        <v>17</v>
      </c>
      <c r="H296" s="19" t="s">
        <v>173</v>
      </c>
      <c r="I296" s="136"/>
      <c r="J296" s="136" t="s">
        <v>174</v>
      </c>
      <c r="K296" s="19"/>
      <c r="L296" s="21" t="str">
        <f>IF(ISBLANK(VLOOKUP(T_IEA13PL[[#This Row],[Ścieżka Xpath]],ALL!$C:O,COLUMN(L$2),0)),"",VLOOKUP(T_IEA13PL[[#This Row],[Ścieżka Xpath]],ALL!$C:O,COLUMN(L$2),0))</f>
        <v/>
      </c>
      <c r="M296" s="21" t="str">
        <f>IF(ISBLANK(VLOOKUP(T_IEA13PL[[#This Row],[Ścieżka Xpath]],ALL!$C:P,COLUMN(M$2),0)),"",VLOOKUP(T_IEA13PL[[#This Row],[Ścieżka Xpath]],ALL!$C:P,COLUMN(M$2),0))</f>
        <v/>
      </c>
      <c r="N296" s="25" t="str">
        <f>IF(ISBLANK(VLOOKUP(T_IEA13PL[[#This Row],[Ścieżka Xpath]],ALL!$C:Q,COLUMN(N$2),0)),"",VLOOKUP(T_IEA13PL[[#This Row],[Ścieżka Xpath]],ALL!$C:Q,COLUMN(N$2),0))</f>
        <v>Zmiana z C0250.</v>
      </c>
      <c r="O296" s="25" t="str">
        <f>IF(ISBLANK(VLOOKUP(T_IEA13PL[[#This Row],[Ścieżka Xpath]],ALL!$C:R,COLUMN(O$2),0)),"",VLOOKUP(T_IEA13PL[[#This Row],[Ścieżka Xpath]],ALL!$C:R,COLUMN(O$2),0))</f>
        <v>Change from C0250.</v>
      </c>
    </row>
    <row r="297" spans="1:15">
      <c r="A297" s="25" t="s">
        <v>1267</v>
      </c>
      <c r="B297" s="15">
        <v>295</v>
      </c>
      <c r="C297" s="20" t="str">
        <f>IF(ISBLANK(VLOOKUP(T_IEA13PL[[#This Row],[Ścieżka Xpath]],ALL!$C:E,COLUMN(C$2),0)),"",VLOOKUP(T_IEA13PL[[#This Row],[Ścieżka Xpath]],ALL!$C:E,COLUMN(C$2),0))</f>
        <v>13 02 028 000</v>
      </c>
      <c r="D297" s="25" t="s">
        <v>345</v>
      </c>
      <c r="E297" s="25" t="str">
        <f>IF(ISBLANK(VLOOKUP(T_IEA13PL[[#This Row],[Ścieżka Xpath]],ALL!$C:G,COLUMN(E$2),0)),"",VLOOKUP(T_IEA13PL[[#This Row],[Ścieżka Xpath]],ALL!$C:G,COLUMN(E$2),0))</f>
        <v>Entity type.</v>
      </c>
      <c r="F297" s="19"/>
      <c r="G297" s="19" t="s">
        <v>17</v>
      </c>
      <c r="H297" s="19" t="s">
        <v>92</v>
      </c>
      <c r="I297" s="136" t="s">
        <v>346</v>
      </c>
      <c r="J297" s="136" t="s">
        <v>1106</v>
      </c>
      <c r="K297" s="19"/>
      <c r="L297" s="21" t="str">
        <f>IF(ISBLANK(VLOOKUP(T_IEA13PL[[#This Row],[Ścieżka Xpath]],ALL!$C:O,COLUMN(L$2),0)),"",VLOOKUP(T_IEA13PL[[#This Row],[Ścieżka Xpath]],ALL!$C:O,COLUMN(L$2),0))</f>
        <v/>
      </c>
      <c r="M297" s="21" t="str">
        <f>IF(ISBLANK(VLOOKUP(T_IEA13PL[[#This Row],[Ścieżka Xpath]],ALL!$C:P,COLUMN(M$2),0)),"",VLOOKUP(T_IEA13PL[[#This Row],[Ścieżka Xpath]],ALL!$C:P,COLUMN(M$2),0))</f>
        <v/>
      </c>
      <c r="N297" s="25" t="str">
        <f>IF(ISBLANK(VLOOKUP(T_IEA13PL[[#This Row],[Ścieżka Xpath]],ALL!$C:Q,COLUMN(N$2),0)),"",VLOOKUP(T_IEA13PL[[#This Row],[Ścieżka Xpath]],ALL!$C:Q,COLUMN(N$2),0))</f>
        <v>Nowy element w Fazie 6.</v>
      </c>
      <c r="O297" s="25" t="str">
        <f>IF(ISBLANK(VLOOKUP(T_IEA13PL[[#This Row],[Ścieżka Xpath]],ALL!$C:R,COLUMN(O$2),0)),"",VLOOKUP(T_IEA13PL[[#This Row],[Ścieżka Xpath]],ALL!$C:R,COLUMN(O$2),0))</f>
        <v>P6 new element.</v>
      </c>
    </row>
    <row r="298" spans="1:15" ht="30">
      <c r="A298" s="85" t="s">
        <v>1268</v>
      </c>
      <c r="B298" s="83">
        <v>296</v>
      </c>
      <c r="C298" s="208" t="str">
        <f>IF(ISBLANK(VLOOKUP(T_IEA13PL[[#This Row],[Ścieżka Xpath]],ALL!$C:E,COLUMN(C$2),0)),"",VLOOKUP(T_IEA13PL[[#This Row],[Ścieżka Xpath]],ALL!$C:E,COLUMN(C$2),0))</f>
        <v>-</v>
      </c>
      <c r="D298" s="82" t="s">
        <v>661</v>
      </c>
      <c r="E298" s="82" t="str">
        <f>IF(ISBLANK(VLOOKUP(T_IEA13PL[[#This Row],[Ścieżka Xpath]],ALL!$C:G,COLUMN(E$2),0)),"",VLOOKUP(T_IEA13PL[[#This Row],[Ścieżka Xpath]],ALL!$C:G,COLUMN(E$2),0))</f>
        <v>Safety &amp; security identification number of the Consignor (of house consignment).</v>
      </c>
      <c r="F298" s="83" t="s">
        <v>16</v>
      </c>
      <c r="G298" s="83" t="s">
        <v>17</v>
      </c>
      <c r="H298" s="83"/>
      <c r="I298" s="86"/>
      <c r="J298" s="86" t="s">
        <v>3658</v>
      </c>
      <c r="K298" s="35"/>
      <c r="L298" s="182" t="str">
        <f>IF(ISBLANK(VLOOKUP(T_IEA13PL[[#This Row],[Ścieżka Xpath]],ALL!$C:O,COLUMN(L$2),0)),"",VLOOKUP(T_IEA13PL[[#This Row],[Ścieżka Xpath]],ALL!$C:O,COLUMN(L$2),0))</f>
        <v/>
      </c>
      <c r="M298" s="182" t="str">
        <f>IF(ISBLANK(VLOOKUP(T_IEA13PL[[#This Row],[Ścieżka Xpath]],ALL!$C:P,COLUMN(M$2),0)),"",VLOOKUP(T_IEA13PL[[#This Row],[Ścieżka Xpath]],ALL!$C:P,COLUMN(M$2),0))</f>
        <v/>
      </c>
      <c r="N298" s="141" t="str">
        <f>IF(ISBLANK(VLOOKUP(T_IEA13PL[[#This Row],[Ścieżka Xpath]],ALL!$C:Q,COLUMN(N$2),0)),"",VLOOKUP(T_IEA13PL[[#This Row],[Ścieżka Xpath]],ALL!$C:Q,COLUMN(N$2),0))</f>
        <v>Nowy element w Fazie 6.</v>
      </c>
      <c r="O298" s="141" t="str">
        <f>IF(ISBLANK(VLOOKUP(T_IEA13PL[[#This Row],[Ścieżka Xpath]],ALL!$C:R,COLUMN(O$2),0)),"",VLOOKUP(T_IEA13PL[[#This Row],[Ścieżka Xpath]],ALL!$C:R,COLUMN(O$2),0))</f>
        <v>P6 new element.</v>
      </c>
    </row>
    <row r="299" spans="1:15" ht="30">
      <c r="A299" s="25" t="s">
        <v>1269</v>
      </c>
      <c r="B299" s="15">
        <v>297</v>
      </c>
      <c r="C299" s="20" t="str">
        <f>IF(ISBLANK(VLOOKUP(T_IEA13PL[[#This Row],[Ścieżka Xpath]],ALL!$C:E,COLUMN(C$2),0)),"",VLOOKUP(T_IEA13PL[[#This Row],[Ścieżka Xpath]],ALL!$C:E,COLUMN(C$2),0))</f>
        <v>-</v>
      </c>
      <c r="D299" s="25" t="s">
        <v>236</v>
      </c>
      <c r="E299" s="25" t="str">
        <f>IF(ISBLANK(VLOOKUP(T_IEA13PL[[#This Row],[Ścieżka Xpath]],ALL!$C:G,COLUMN(E$2),0)),"",VLOOKUP(T_IEA13PL[[#This Row],[Ścieżka Xpath]],ALL!$C:G,COLUMN(E$2),0))</f>
        <v>EORI number.</v>
      </c>
      <c r="F299" s="19"/>
      <c r="G299" s="19" t="s">
        <v>7</v>
      </c>
      <c r="H299" s="19" t="s">
        <v>167</v>
      </c>
      <c r="I299" s="136"/>
      <c r="J299" s="136" t="s">
        <v>351</v>
      </c>
      <c r="K299" s="19"/>
      <c r="L299" s="21" t="str">
        <f>IF(ISBLANK(VLOOKUP(T_IEA13PL[[#This Row],[Ścieżka Xpath]],ALL!$C:O,COLUMN(L$2),0)),"",VLOOKUP(T_IEA13PL[[#This Row],[Ścieżka Xpath]],ALL!$C:O,COLUMN(L$2),0))</f>
        <v/>
      </c>
      <c r="M299" s="21" t="str">
        <f>IF(ISBLANK(VLOOKUP(T_IEA13PL[[#This Row],[Ścieżka Xpath]],ALL!$C:P,COLUMN(M$2),0)),"",VLOOKUP(T_IEA13PL[[#This Row],[Ścieżka Xpath]],ALL!$C:P,COLUMN(M$2),0))</f>
        <v/>
      </c>
      <c r="N299" s="25" t="str">
        <f>IF(ISBLANK(VLOOKUP(T_IEA13PL[[#This Row],[Ścieżka Xpath]],ALL!$C:Q,COLUMN(N$2),0)),"",VLOOKUP(T_IEA13PL[[#This Row],[Ścieżka Xpath]],ALL!$C:Q,COLUMN(N$2),0))</f>
        <v>Nowy element w Fazie 6.</v>
      </c>
      <c r="O299" s="25" t="str">
        <f>IF(ISBLANK(VLOOKUP(T_IEA13PL[[#This Row],[Ścieżka Xpath]],ALL!$C:R,COLUMN(O$2),0)),"",VLOOKUP(T_IEA13PL[[#This Row],[Ścieżka Xpath]],ALL!$C:R,COLUMN(O$2),0))</f>
        <v>P6 new element.</v>
      </c>
    </row>
    <row r="300" spans="1:15" ht="30">
      <c r="A300" s="25" t="s">
        <v>1270</v>
      </c>
      <c r="B300" s="15">
        <v>298</v>
      </c>
      <c r="C300" s="20" t="str">
        <f>IF(ISBLANK(VLOOKUP(T_IEA13PL[[#This Row],[Ścieżka Xpath]],ALL!$C:E,COLUMN(C$2),0)),"",VLOOKUP(T_IEA13PL[[#This Row],[Ścieżka Xpath]],ALL!$C:E,COLUMN(C$2),0))</f>
        <v>-</v>
      </c>
      <c r="D300" s="25" t="s">
        <v>239</v>
      </c>
      <c r="E300" s="25" t="str">
        <f>IF(ISBLANK(VLOOKUP(T_IEA13PL[[#This Row],[Ścieżka Xpath]],ALL!$C:G,COLUMN(E$2),0)),"",VLOOKUP(T_IEA13PL[[#This Row],[Ścieżka Xpath]],ALL!$C:G,COLUMN(E$2),0))</f>
        <v>Country code.</v>
      </c>
      <c r="F300" s="19"/>
      <c r="G300" s="19" t="s">
        <v>7</v>
      </c>
      <c r="H300" s="19" t="s">
        <v>105</v>
      </c>
      <c r="I300" s="136" t="s">
        <v>184</v>
      </c>
      <c r="J300" s="136"/>
      <c r="K300" s="19"/>
      <c r="L300" s="21" t="str">
        <f>IF(ISBLANK(VLOOKUP(T_IEA13PL[[#This Row],[Ścieżka Xpath]],ALL!$C:O,COLUMN(L$2),0)),"",VLOOKUP(T_IEA13PL[[#This Row],[Ścieżka Xpath]],ALL!$C:O,COLUMN(L$2),0))</f>
        <v/>
      </c>
      <c r="M300" s="21" t="str">
        <f>IF(ISBLANK(VLOOKUP(T_IEA13PL[[#This Row],[Ścieżka Xpath]],ALL!$C:P,COLUMN(M$2),0)),"",VLOOKUP(T_IEA13PL[[#This Row],[Ścieżka Xpath]],ALL!$C:P,COLUMN(M$2),0))</f>
        <v/>
      </c>
      <c r="N300" s="25" t="str">
        <f>IF(ISBLANK(VLOOKUP(T_IEA13PL[[#This Row],[Ścieżka Xpath]],ALL!$C:Q,COLUMN(N$2),0)),"",VLOOKUP(T_IEA13PL[[#This Row],[Ścieżka Xpath]],ALL!$C:Q,COLUMN(N$2),0))</f>
        <v>Nowy element w Fazie 6.</v>
      </c>
      <c r="O300" s="25" t="str">
        <f>IF(ISBLANK(VLOOKUP(T_IEA13PL[[#This Row],[Ścieżka Xpath]],ALL!$C:R,COLUMN(O$2),0)),"",VLOOKUP(T_IEA13PL[[#This Row],[Ścieżka Xpath]],ALL!$C:R,COLUMN(O$2),0))</f>
        <v>P6 new element.</v>
      </c>
    </row>
    <row r="301" spans="1:15">
      <c r="A301" s="85" t="s">
        <v>1271</v>
      </c>
      <c r="B301" s="83">
        <v>299</v>
      </c>
      <c r="C301" s="208" t="str">
        <f>IF(ISBLANK(VLOOKUP(T_IEA13PL[[#This Row],[Ścieżka Xpath]],ALL!$C:E,COLUMN(C$2),0)),"",VLOOKUP(T_IEA13PL[[#This Row],[Ścieżka Xpath]],ALL!$C:E,COLUMN(C$2),0))</f>
        <v>13 02 018 000</v>
      </c>
      <c r="D301" s="82" t="s">
        <v>665</v>
      </c>
      <c r="E301" s="82" t="str">
        <f>IF(ISBLANK(VLOOKUP(T_IEA13PL[[#This Row],[Ścieżka Xpath]],ALL!$C:G,COLUMN(E$2),0)),"",VLOOKUP(T_IEA13PL[[#This Row],[Ścieżka Xpath]],ALL!$C:G,COLUMN(E$2),0))</f>
        <v>Consignor's (of house consignment) address.</v>
      </c>
      <c r="F301" s="83" t="s">
        <v>16</v>
      </c>
      <c r="G301" s="83" t="s">
        <v>17</v>
      </c>
      <c r="H301" s="83"/>
      <c r="I301" s="86"/>
      <c r="J301" s="86" t="s">
        <v>174</v>
      </c>
      <c r="K301" s="35"/>
      <c r="L301" s="182" t="str">
        <f>IF(ISBLANK(VLOOKUP(T_IEA13PL[[#This Row],[Ścieżka Xpath]],ALL!$C:O,COLUMN(L$2),0)),"",VLOOKUP(T_IEA13PL[[#This Row],[Ścieżka Xpath]],ALL!$C:O,COLUMN(L$2),0))</f>
        <v/>
      </c>
      <c r="M301" s="182" t="str">
        <f>IF(ISBLANK(VLOOKUP(T_IEA13PL[[#This Row],[Ścieżka Xpath]],ALL!$C:P,COLUMN(M$2),0)),"",VLOOKUP(T_IEA13PL[[#This Row],[Ścieżka Xpath]],ALL!$C:P,COLUMN(M$2),0))</f>
        <v/>
      </c>
      <c r="N301" s="141" t="str">
        <f>IF(ISBLANK(VLOOKUP(T_IEA13PL[[#This Row],[Ścieżka Xpath]],ALL!$C:Q,COLUMN(N$2),0)),"",VLOOKUP(T_IEA13PL[[#This Row],[Ścieżka Xpath]],ALL!$C:Q,COLUMN(N$2),0))</f>
        <v>Zmiana z C0250.</v>
      </c>
      <c r="O301" s="141" t="str">
        <f>IF(ISBLANK(VLOOKUP(T_IEA13PL[[#This Row],[Ścieżka Xpath]],ALL!$C:R,COLUMN(O$2),0)),"",VLOOKUP(T_IEA13PL[[#This Row],[Ścieżka Xpath]],ALL!$C:R,COLUMN(O$2),0))</f>
        <v>Change from C0250.</v>
      </c>
    </row>
    <row r="302" spans="1:15" ht="45">
      <c r="A302" s="25" t="s">
        <v>1272</v>
      </c>
      <c r="B302" s="15">
        <v>300</v>
      </c>
      <c r="C302" s="20" t="str">
        <f>IF(ISBLANK(VLOOKUP(T_IEA13PL[[#This Row],[Ścieżka Xpath]],ALL!$C:E,COLUMN(C$2),0)),"",VLOOKUP(T_IEA13PL[[#This Row],[Ścieżka Xpath]],ALL!$C:E,COLUMN(C$2),0))</f>
        <v>13 02 018 019</v>
      </c>
      <c r="D302" s="25" t="s">
        <v>188</v>
      </c>
      <c r="E302" s="25" t="str">
        <f>IF(ISBLANK(VLOOKUP(T_IEA13PL[[#This Row],[Ścieżka Xpath]],ALL!$C:G,COLUMN(E$2),0)),"",VLOOKUP(T_IEA13PL[[#This Row],[Ścieżka Xpath]],ALL!$C:G,COLUMN(E$2),0))</f>
        <v>Street and number.</v>
      </c>
      <c r="F302" s="19"/>
      <c r="G302" s="19" t="s">
        <v>17</v>
      </c>
      <c r="H302" s="19" t="s">
        <v>173</v>
      </c>
      <c r="I302" s="136"/>
      <c r="J302" s="136" t="s">
        <v>189</v>
      </c>
      <c r="K302" s="19"/>
      <c r="L302" s="21" t="str">
        <f>IF(ISBLANK(VLOOKUP(T_IEA13PL[[#This Row],[Ścieżka Xpath]],ALL!$C:O,COLUMN(L$2),0)),"",VLOOKUP(T_IEA13PL[[#This Row],[Ścieżka Xpath]],ALL!$C:O,COLUMN(L$2),0))</f>
        <v/>
      </c>
      <c r="M302" s="21" t="str">
        <f>IF(ISBLANK(VLOOKUP(T_IEA13PL[[#This Row],[Ścieżka Xpath]],ALL!$C:P,COLUMN(M$2),0)),"",VLOOKUP(T_IEA13PL[[#This Row],[Ścieżka Xpath]],ALL!$C:P,COLUMN(M$2),0))</f>
        <v/>
      </c>
      <c r="N302" s="25" t="str">
        <f>IF(ISBLANK(VLOOKUP(T_IEA13PL[[#This Row],[Ścieżka Xpath]],ALL!$C:Q,COLUMN(N$2),0)),"",VLOOKUP(T_IEA13PL[[#This Row],[Ścieżka Xpath]],ALL!$C:Q,COLUMN(N$2),0))</f>
        <v>Dodanie reguły/warunku. Zmiana wymaglaności (R-&gt;D).</v>
      </c>
      <c r="O302" s="25" t="str">
        <f>IF(ISBLANK(VLOOKUP(T_IEA13PL[[#This Row],[Ścieżka Xpath]],ALL!$C:R,COLUMN(O$2),0)),"",VLOOKUP(T_IEA13PL[[#This Row],[Ścieżka Xpath]],ALL!$C:R,COLUMN(O$2),0))</f>
        <v>R/C addition. Optionality change (R-&gt;D).</v>
      </c>
    </row>
    <row r="303" spans="1:15">
      <c r="A303" s="25" t="s">
        <v>1273</v>
      </c>
      <c r="B303" s="15">
        <v>301</v>
      </c>
      <c r="C303" s="20" t="str">
        <f>IF(ISBLANK(VLOOKUP(T_IEA13PL[[#This Row],[Ścieżka Xpath]],ALL!$C:E,COLUMN(C$2),0)),"",VLOOKUP(T_IEA13PL[[#This Row],[Ścieżka Xpath]],ALL!$C:E,COLUMN(C$2),0))</f>
        <v>13 02 018 023</v>
      </c>
      <c r="D303" s="25" t="s">
        <v>191</v>
      </c>
      <c r="E303" s="25" t="str">
        <f>IF(ISBLANK(VLOOKUP(T_IEA13PL[[#This Row],[Ścieżka Xpath]],ALL!$C:G,COLUMN(E$2),0)),"",VLOOKUP(T_IEA13PL[[#This Row],[Ścieżka Xpath]],ALL!$C:G,COLUMN(E$2),0))</f>
        <v>Street.</v>
      </c>
      <c r="F303" s="19"/>
      <c r="G303" s="19" t="s">
        <v>17</v>
      </c>
      <c r="H303" s="19" t="s">
        <v>173</v>
      </c>
      <c r="I303" s="136"/>
      <c r="J303" s="136" t="s">
        <v>192</v>
      </c>
      <c r="K303" s="19"/>
      <c r="L303" s="21" t="str">
        <f>IF(ISBLANK(VLOOKUP(T_IEA13PL[[#This Row],[Ścieżka Xpath]],ALL!$C:O,COLUMN(L$2),0)),"",VLOOKUP(T_IEA13PL[[#This Row],[Ścieżka Xpath]],ALL!$C:O,COLUMN(L$2),0))</f>
        <v/>
      </c>
      <c r="M303" s="21" t="str">
        <f>IF(ISBLANK(VLOOKUP(T_IEA13PL[[#This Row],[Ścieżka Xpath]],ALL!$C:P,COLUMN(M$2),0)),"",VLOOKUP(T_IEA13PL[[#This Row],[Ścieżka Xpath]],ALL!$C:P,COLUMN(M$2),0))</f>
        <v/>
      </c>
      <c r="N303" s="25" t="str">
        <f>IF(ISBLANK(VLOOKUP(T_IEA13PL[[#This Row],[Ścieżka Xpath]],ALL!$C:Q,COLUMN(N$2),0)),"",VLOOKUP(T_IEA13PL[[#This Row],[Ścieżka Xpath]],ALL!$C:Q,COLUMN(N$2),0))</f>
        <v>Nowy element w Fazie 6.</v>
      </c>
      <c r="O303" s="25" t="str">
        <f>IF(ISBLANK(VLOOKUP(T_IEA13PL[[#This Row],[Ścieżka Xpath]],ALL!$C:R,COLUMN(O$2),0)),"",VLOOKUP(T_IEA13PL[[#This Row],[Ścieżka Xpath]],ALL!$C:R,COLUMN(O$2),0))</f>
        <v>P6 new element.</v>
      </c>
    </row>
    <row r="304" spans="1:15" ht="30">
      <c r="A304" s="25" t="s">
        <v>1274</v>
      </c>
      <c r="B304" s="15">
        <v>302</v>
      </c>
      <c r="C304" s="20" t="str">
        <f>IF(ISBLANK(VLOOKUP(T_IEA13PL[[#This Row],[Ścieżka Xpath]],ALL!$C:E,COLUMN(C$2),0)),"",VLOOKUP(T_IEA13PL[[#This Row],[Ścieżka Xpath]],ALL!$C:E,COLUMN(C$2),0))</f>
        <v>13 02 018 024</v>
      </c>
      <c r="D304" s="25" t="s">
        <v>194</v>
      </c>
      <c r="E304" s="25" t="str">
        <f>IF(ISBLANK(VLOOKUP(T_IEA13PL[[#This Row],[Ścieżka Xpath]],ALL!$C:G,COLUMN(E$2),0)),"",VLOOKUP(T_IEA13PL[[#This Row],[Ścieżka Xpath]],ALL!$C:G,COLUMN(E$2),0))</f>
        <v>Street - additional line.</v>
      </c>
      <c r="F304" s="19"/>
      <c r="G304" s="19" t="s">
        <v>17</v>
      </c>
      <c r="H304" s="19" t="s">
        <v>173</v>
      </c>
      <c r="I304" s="136"/>
      <c r="J304" s="136" t="s">
        <v>195</v>
      </c>
      <c r="K304" s="19"/>
      <c r="L304" s="21" t="str">
        <f>IF(ISBLANK(VLOOKUP(T_IEA13PL[[#This Row],[Ścieżka Xpath]],ALL!$C:O,COLUMN(L$2),0)),"",VLOOKUP(T_IEA13PL[[#This Row],[Ścieżka Xpath]],ALL!$C:O,COLUMN(L$2),0))</f>
        <v/>
      </c>
      <c r="M304" s="21" t="str">
        <f>IF(ISBLANK(VLOOKUP(T_IEA13PL[[#This Row],[Ścieżka Xpath]],ALL!$C:P,COLUMN(M$2),0)),"",VLOOKUP(T_IEA13PL[[#This Row],[Ścieżka Xpath]],ALL!$C:P,COLUMN(M$2),0))</f>
        <v/>
      </c>
      <c r="N304" s="25" t="str">
        <f>IF(ISBLANK(VLOOKUP(T_IEA13PL[[#This Row],[Ścieżka Xpath]],ALL!$C:Q,COLUMN(N$2),0)),"",VLOOKUP(T_IEA13PL[[#This Row],[Ścieżka Xpath]],ALL!$C:Q,COLUMN(N$2),0))</f>
        <v>Nowy element w Fazie 6.</v>
      </c>
      <c r="O304" s="25" t="str">
        <f>IF(ISBLANK(VLOOKUP(T_IEA13PL[[#This Row],[Ścieżka Xpath]],ALL!$C:R,COLUMN(O$2),0)),"",VLOOKUP(T_IEA13PL[[#This Row],[Ścieżka Xpath]],ALL!$C:R,COLUMN(O$2),0))</f>
        <v>P6 new element.</v>
      </c>
    </row>
    <row r="305" spans="1:15">
      <c r="A305" s="25" t="s">
        <v>1275</v>
      </c>
      <c r="B305" s="15">
        <v>303</v>
      </c>
      <c r="C305" s="20" t="str">
        <f>IF(ISBLANK(VLOOKUP(T_IEA13PL[[#This Row],[Ścieżka Xpath]],ALL!$C:E,COLUMN(C$2),0)),"",VLOOKUP(T_IEA13PL[[#This Row],[Ścieżka Xpath]],ALL!$C:E,COLUMN(C$2),0))</f>
        <v>13 02 018 025</v>
      </c>
      <c r="D305" s="25" t="s">
        <v>197</v>
      </c>
      <c r="E305" s="25" t="str">
        <f>IF(ISBLANK(VLOOKUP(T_IEA13PL[[#This Row],[Ścieżka Xpath]],ALL!$C:G,COLUMN(E$2),0)),"",VLOOKUP(T_IEA13PL[[#This Row],[Ścieżka Xpath]],ALL!$C:G,COLUMN(E$2),0))</f>
        <v>Street number.</v>
      </c>
      <c r="F305" s="19"/>
      <c r="G305" s="19" t="s">
        <v>17</v>
      </c>
      <c r="H305" s="19" t="s">
        <v>47</v>
      </c>
      <c r="I305" s="136"/>
      <c r="J305" s="136" t="s">
        <v>198</v>
      </c>
      <c r="K305" s="19"/>
      <c r="L305" s="21" t="str">
        <f>IF(ISBLANK(VLOOKUP(T_IEA13PL[[#This Row],[Ścieżka Xpath]],ALL!$C:O,COLUMN(L$2),0)),"",VLOOKUP(T_IEA13PL[[#This Row],[Ścieżka Xpath]],ALL!$C:O,COLUMN(L$2),0))</f>
        <v/>
      </c>
      <c r="M305" s="21" t="str">
        <f>IF(ISBLANK(VLOOKUP(T_IEA13PL[[#This Row],[Ścieżka Xpath]],ALL!$C:P,COLUMN(M$2),0)),"",VLOOKUP(T_IEA13PL[[#This Row],[Ścieżka Xpath]],ALL!$C:P,COLUMN(M$2),0))</f>
        <v/>
      </c>
      <c r="N305" s="25" t="str">
        <f>IF(ISBLANK(VLOOKUP(T_IEA13PL[[#This Row],[Ścieżka Xpath]],ALL!$C:Q,COLUMN(N$2),0)),"",VLOOKUP(T_IEA13PL[[#This Row],[Ścieżka Xpath]],ALL!$C:Q,COLUMN(N$2),0))</f>
        <v>Nowy element w Fazie 6.</v>
      </c>
      <c r="O305" s="25" t="str">
        <f>IF(ISBLANK(VLOOKUP(T_IEA13PL[[#This Row],[Ścieżka Xpath]],ALL!$C:R,COLUMN(O$2),0)),"",VLOOKUP(T_IEA13PL[[#This Row],[Ścieżka Xpath]],ALL!$C:R,COLUMN(O$2),0))</f>
        <v>P6 new element.</v>
      </c>
    </row>
    <row r="306" spans="1:15">
      <c r="A306" s="25" t="s">
        <v>1276</v>
      </c>
      <c r="B306" s="15">
        <v>304</v>
      </c>
      <c r="C306" s="20" t="str">
        <f>IF(ISBLANK(VLOOKUP(T_IEA13PL[[#This Row],[Ścieżka Xpath]],ALL!$C:E,COLUMN(C$2),0)),"",VLOOKUP(T_IEA13PL[[#This Row],[Ścieżka Xpath]],ALL!$C:E,COLUMN(C$2),0))</f>
        <v>13 02 018 021</v>
      </c>
      <c r="D306" s="25" t="s">
        <v>200</v>
      </c>
      <c r="E306" s="25" t="str">
        <f>IF(ISBLANK(VLOOKUP(T_IEA13PL[[#This Row],[Ścieżka Xpath]],ALL!$C:G,COLUMN(E$2),0)),"",VLOOKUP(T_IEA13PL[[#This Row],[Ścieżka Xpath]],ALL!$C:G,COLUMN(E$2),0))</f>
        <v>ZIP, postcode.</v>
      </c>
      <c r="F306" s="19"/>
      <c r="G306" s="19" t="s">
        <v>17</v>
      </c>
      <c r="H306" s="19" t="s">
        <v>167</v>
      </c>
      <c r="I306" s="136"/>
      <c r="J306" s="136" t="s">
        <v>201</v>
      </c>
      <c r="K306" s="19"/>
      <c r="L306" s="21" t="str">
        <f>IF(ISBLANK(VLOOKUP(T_IEA13PL[[#This Row],[Ścieżka Xpath]],ALL!$C:O,COLUMN(L$2),0)),"",VLOOKUP(T_IEA13PL[[#This Row],[Ścieżka Xpath]],ALL!$C:O,COLUMN(L$2),0))</f>
        <v/>
      </c>
      <c r="M306" s="21" t="str">
        <f>IF(ISBLANK(VLOOKUP(T_IEA13PL[[#This Row],[Ścieżka Xpath]],ALL!$C:P,COLUMN(M$2),0)),"",VLOOKUP(T_IEA13PL[[#This Row],[Ścieżka Xpath]],ALL!$C:P,COLUMN(M$2),0))</f>
        <v/>
      </c>
      <c r="N306" s="25" t="str">
        <f>IF(ISBLANK(VLOOKUP(T_IEA13PL[[#This Row],[Ścieżka Xpath]],ALL!$C:Q,COLUMN(N$2),0)),"",VLOOKUP(T_IEA13PL[[#This Row],[Ścieżka Xpath]],ALL!$C:Q,COLUMN(N$2),0))</f>
        <v>Zmiana z C0505.</v>
      </c>
      <c r="O306" s="25" t="str">
        <f>IF(ISBLANK(VLOOKUP(T_IEA13PL[[#This Row],[Ścieżka Xpath]],ALL!$C:R,COLUMN(O$2),0)),"",VLOOKUP(T_IEA13PL[[#This Row],[Ścieżka Xpath]],ALL!$C:R,COLUMN(O$2),0))</f>
        <v>Change from C0505.</v>
      </c>
    </row>
    <row r="307" spans="1:15">
      <c r="A307" s="25" t="s">
        <v>1277</v>
      </c>
      <c r="B307" s="15">
        <v>305</v>
      </c>
      <c r="C307" s="20" t="str">
        <f>IF(ISBLANK(VLOOKUP(T_IEA13PL[[#This Row],[Ścieżka Xpath]],ALL!$C:E,COLUMN(C$2),0)),"",VLOOKUP(T_IEA13PL[[#This Row],[Ścieżka Xpath]],ALL!$C:E,COLUMN(C$2),0))</f>
        <v>13 02 018 022</v>
      </c>
      <c r="D307" s="25" t="s">
        <v>204</v>
      </c>
      <c r="E307" s="25" t="str">
        <f>IF(ISBLANK(VLOOKUP(T_IEA13PL[[#This Row],[Ścieżka Xpath]],ALL!$C:G,COLUMN(E$2),0)),"",VLOOKUP(T_IEA13PL[[#This Row],[Ścieżka Xpath]],ALL!$C:G,COLUMN(E$2),0))</f>
        <v>City.</v>
      </c>
      <c r="F307" s="19"/>
      <c r="G307" s="19" t="s">
        <v>7</v>
      </c>
      <c r="H307" s="19" t="s">
        <v>47</v>
      </c>
      <c r="I307" s="136"/>
      <c r="J307" s="136"/>
      <c r="K307" s="19"/>
      <c r="L307" s="21" t="str">
        <f>IF(ISBLANK(VLOOKUP(T_IEA13PL[[#This Row],[Ścieżka Xpath]],ALL!$C:O,COLUMN(L$2),0)),"",VLOOKUP(T_IEA13PL[[#This Row],[Ścieżka Xpath]],ALL!$C:O,COLUMN(L$2),0))</f>
        <v/>
      </c>
      <c r="M307" s="21" t="str">
        <f>IF(ISBLANK(VLOOKUP(T_IEA13PL[[#This Row],[Ścieżka Xpath]],ALL!$C:P,COLUMN(M$2),0)),"",VLOOKUP(T_IEA13PL[[#This Row],[Ścieżka Xpath]],ALL!$C:P,COLUMN(M$2),0))</f>
        <v/>
      </c>
      <c r="N307" s="25" t="str">
        <f>IF(ISBLANK(VLOOKUP(T_IEA13PL[[#This Row],[Ścieżka Xpath]],ALL!$C:Q,COLUMN(N$2),0)),"",VLOOKUP(T_IEA13PL[[#This Row],[Ścieżka Xpath]],ALL!$C:Q,COLUMN(N$2),0))</f>
        <v/>
      </c>
      <c r="O307" s="25" t="str">
        <f>IF(ISBLANK(VLOOKUP(T_IEA13PL[[#This Row],[Ścieżka Xpath]],ALL!$C:R,COLUMN(O$2),0)),"",VLOOKUP(T_IEA13PL[[#This Row],[Ścieżka Xpath]],ALL!$C:R,COLUMN(O$2),0))</f>
        <v/>
      </c>
    </row>
    <row r="308" spans="1:15">
      <c r="A308" s="25" t="s">
        <v>1278</v>
      </c>
      <c r="B308" s="15">
        <v>306</v>
      </c>
      <c r="C308" s="20" t="str">
        <f>IF(ISBLANK(VLOOKUP(T_IEA13PL[[#This Row],[Ścieżka Xpath]],ALL!$C:E,COLUMN(C$2),0)),"",VLOOKUP(T_IEA13PL[[#This Row],[Ścieżka Xpath]],ALL!$C:E,COLUMN(C$2),0))</f>
        <v>13 02 018 020</v>
      </c>
      <c r="D308" s="25" t="s">
        <v>183</v>
      </c>
      <c r="E308" s="25" t="str">
        <f>IF(ISBLANK(VLOOKUP(T_IEA13PL[[#This Row],[Ścieżka Xpath]],ALL!$C:G,COLUMN(E$2),0)),"",VLOOKUP(T_IEA13PL[[#This Row],[Ścieżka Xpath]],ALL!$C:G,COLUMN(E$2),0))</f>
        <v>Country code.</v>
      </c>
      <c r="F308" s="19"/>
      <c r="G308" s="19" t="s">
        <v>7</v>
      </c>
      <c r="H308" s="19" t="s">
        <v>105</v>
      </c>
      <c r="I308" s="136" t="s">
        <v>184</v>
      </c>
      <c r="J308" s="136"/>
      <c r="K308" s="19"/>
      <c r="L308" s="21" t="str">
        <f>IF(ISBLANK(VLOOKUP(T_IEA13PL[[#This Row],[Ścieżka Xpath]],ALL!$C:O,COLUMN(L$2),0)),"",VLOOKUP(T_IEA13PL[[#This Row],[Ścieżka Xpath]],ALL!$C:O,COLUMN(L$2),0))</f>
        <v/>
      </c>
      <c r="M308" s="21" t="str">
        <f>IF(ISBLANK(VLOOKUP(T_IEA13PL[[#This Row],[Ścieżka Xpath]],ALL!$C:P,COLUMN(M$2),0)),"",VLOOKUP(T_IEA13PL[[#This Row],[Ścieżka Xpath]],ALL!$C:P,COLUMN(M$2),0))</f>
        <v/>
      </c>
      <c r="N308" s="25" t="str">
        <f>IF(ISBLANK(VLOOKUP(T_IEA13PL[[#This Row],[Ścieżka Xpath]],ALL!$C:Q,COLUMN(N$2),0)),"",VLOOKUP(T_IEA13PL[[#This Row],[Ścieżka Xpath]],ALL!$C:Q,COLUMN(N$2),0))</f>
        <v/>
      </c>
      <c r="O308" s="25" t="str">
        <f>IF(ISBLANK(VLOOKUP(T_IEA13PL[[#This Row],[Ścieżka Xpath]],ALL!$C:R,COLUMN(O$2),0)),"",VLOOKUP(T_IEA13PL[[#This Row],[Ścieżka Xpath]],ALL!$C:R,COLUMN(O$2),0))</f>
        <v/>
      </c>
    </row>
    <row r="309" spans="1:15">
      <c r="A309" s="25" t="s">
        <v>1279</v>
      </c>
      <c r="B309" s="15">
        <v>307</v>
      </c>
      <c r="C309" s="20" t="str">
        <f>IF(ISBLANK(VLOOKUP(T_IEA13PL[[#This Row],[Ścieżka Xpath]],ALL!$C:E,COLUMN(C$2),0)),"",VLOOKUP(T_IEA13PL[[#This Row],[Ścieżka Xpath]],ALL!$C:E,COLUMN(C$2),0))</f>
        <v>13 02 018 027</v>
      </c>
      <c r="D309" s="25"/>
      <c r="E309" s="25" t="str">
        <f>IF(ISBLANK(VLOOKUP(T_IEA13PL[[#This Row],[Ścieżka Xpath]],ALL!$C:G,COLUMN(E$2),0)),"",VLOOKUP(T_IEA13PL[[#This Row],[Ścieżka Xpath]],ALL!$C:G,COLUMN(E$2),0))</f>
        <v>Subdivision.</v>
      </c>
      <c r="F309" s="19"/>
      <c r="G309" s="19" t="s">
        <v>17</v>
      </c>
      <c r="H309" s="19" t="s">
        <v>47</v>
      </c>
      <c r="I309" s="136"/>
      <c r="J309" s="136" t="s">
        <v>207</v>
      </c>
      <c r="K309" s="19"/>
      <c r="L309" s="21" t="str">
        <f>IF(ISBLANK(VLOOKUP(T_IEA13PL[[#This Row],[Ścieżka Xpath]],ALL!$C:O,COLUMN(L$2),0)),"",VLOOKUP(T_IEA13PL[[#This Row],[Ścieżka Xpath]],ALL!$C:O,COLUMN(L$2),0))</f>
        <v/>
      </c>
      <c r="M309" s="21" t="str">
        <f>IF(ISBLANK(VLOOKUP(T_IEA13PL[[#This Row],[Ścieżka Xpath]],ALL!$C:P,COLUMN(M$2),0)),"",VLOOKUP(T_IEA13PL[[#This Row],[Ścieżka Xpath]],ALL!$C:P,COLUMN(M$2),0))</f>
        <v/>
      </c>
      <c r="N309" s="25" t="str">
        <f>IF(ISBLANK(VLOOKUP(T_IEA13PL[[#This Row],[Ścieżka Xpath]],ALL!$C:Q,COLUMN(N$2),0)),"",VLOOKUP(T_IEA13PL[[#This Row],[Ścieżka Xpath]],ALL!$C:Q,COLUMN(N$2),0))</f>
        <v>Nowy element w Fazie 6.</v>
      </c>
      <c r="O309" s="25" t="str">
        <f>IF(ISBLANK(VLOOKUP(T_IEA13PL[[#This Row],[Ścieżka Xpath]],ALL!$C:R,COLUMN(O$2),0)),"",VLOOKUP(T_IEA13PL[[#This Row],[Ścieżka Xpath]],ALL!$C:R,COLUMN(O$2),0))</f>
        <v>P6 new element.</v>
      </c>
    </row>
    <row r="310" spans="1:15">
      <c r="A310" s="25" t="s">
        <v>1280</v>
      </c>
      <c r="B310" s="15">
        <v>308</v>
      </c>
      <c r="C310" s="20" t="str">
        <f>IF(ISBLANK(VLOOKUP(T_IEA13PL[[#This Row],[Ścieżka Xpath]],ALL!$C:E,COLUMN(C$2),0)),"",VLOOKUP(T_IEA13PL[[#This Row],[Ścieżka Xpath]],ALL!$C:E,COLUMN(C$2),0))</f>
        <v>13 02 018 026</v>
      </c>
      <c r="D310" s="25" t="s">
        <v>209</v>
      </c>
      <c r="E310" s="25" t="str">
        <f>IF(ISBLANK(VLOOKUP(T_IEA13PL[[#This Row],[Ścieżka Xpath]],ALL!$C:G,COLUMN(E$2),0)),"",VLOOKUP(T_IEA13PL[[#This Row],[Ścieżka Xpath]],ALL!$C:G,COLUMN(E$2),0))</f>
        <v>Post office box.</v>
      </c>
      <c r="F310" s="19"/>
      <c r="G310" s="19" t="s">
        <v>17</v>
      </c>
      <c r="H310" s="19" t="s">
        <v>173</v>
      </c>
      <c r="I310" s="136"/>
      <c r="J310" s="136" t="s">
        <v>210</v>
      </c>
      <c r="K310" s="19"/>
      <c r="L310" s="21" t="str">
        <f>IF(ISBLANK(VLOOKUP(T_IEA13PL[[#This Row],[Ścieżka Xpath]],ALL!$C:O,COLUMN(L$2),0)),"",VLOOKUP(T_IEA13PL[[#This Row],[Ścieżka Xpath]],ALL!$C:O,COLUMN(L$2),0))</f>
        <v/>
      </c>
      <c r="M310" s="21" t="str">
        <f>IF(ISBLANK(VLOOKUP(T_IEA13PL[[#This Row],[Ścieżka Xpath]],ALL!$C:P,COLUMN(M$2),0)),"",VLOOKUP(T_IEA13PL[[#This Row],[Ścieżka Xpath]],ALL!$C:P,COLUMN(M$2),0))</f>
        <v/>
      </c>
      <c r="N310" s="25" t="str">
        <f>IF(ISBLANK(VLOOKUP(T_IEA13PL[[#This Row],[Ścieżka Xpath]],ALL!$C:Q,COLUMN(N$2),0)),"",VLOOKUP(T_IEA13PL[[#This Row],[Ścieżka Xpath]],ALL!$C:Q,COLUMN(N$2),0))</f>
        <v>Nowy element w Fazie 6.</v>
      </c>
      <c r="O310" s="25" t="str">
        <f>IF(ISBLANK(VLOOKUP(T_IEA13PL[[#This Row],[Ścieżka Xpath]],ALL!$C:R,COLUMN(O$2),0)),"",VLOOKUP(T_IEA13PL[[#This Row],[Ścieżka Xpath]],ALL!$C:R,COLUMN(O$2),0))</f>
        <v>P6 new element.</v>
      </c>
    </row>
    <row r="311" spans="1:15" ht="30">
      <c r="A311" s="85" t="s">
        <v>1281</v>
      </c>
      <c r="B311" s="83">
        <v>309</v>
      </c>
      <c r="C311" s="208" t="str">
        <f>IF(ISBLANK(VLOOKUP(T_IEA13PL[[#This Row],[Ścieżka Xpath]],ALL!$C:E,COLUMN(C$2),0)),"",VLOOKUP(T_IEA13PL[[#This Row],[Ścieżka Xpath]],ALL!$C:E,COLUMN(C$2),0))</f>
        <v>13 02 074 000</v>
      </c>
      <c r="D311" s="82" t="s">
        <v>676</v>
      </c>
      <c r="E311" s="82" t="str">
        <f>IF(ISBLANK(VLOOKUP(T_IEA13PL[[#This Row],[Ścieżka Xpath]],ALL!$C:G,COLUMN(E$2),0)),"",VLOOKUP(T_IEA13PL[[#This Row],[Ścieżka Xpath]],ALL!$C:G,COLUMN(E$2),0))</f>
        <v>Consignor's (of house consignment) contact person.</v>
      </c>
      <c r="F311" s="83" t="s">
        <v>16</v>
      </c>
      <c r="G311" s="83" t="s">
        <v>17</v>
      </c>
      <c r="H311" s="83"/>
      <c r="I311" s="86"/>
      <c r="J311" s="203" t="s">
        <v>3657</v>
      </c>
      <c r="K311" s="35"/>
      <c r="L311" s="182" t="str">
        <f>IF(ISBLANK(VLOOKUP(T_IEA13PL[[#This Row],[Ścieżka Xpath]],ALL!$C:O,COLUMN(L$2),0)),"",VLOOKUP(T_IEA13PL[[#This Row],[Ścieżka Xpath]],ALL!$C:O,COLUMN(L$2),0))</f>
        <v/>
      </c>
      <c r="M311" s="182" t="str">
        <f>IF(ISBLANK(VLOOKUP(T_IEA13PL[[#This Row],[Ścieżka Xpath]],ALL!$C:P,COLUMN(M$2),0)),"",VLOOKUP(T_IEA13PL[[#This Row],[Ścieżka Xpath]],ALL!$C:P,COLUMN(M$2),0))</f>
        <v/>
      </c>
      <c r="N311" s="141" t="str">
        <f>IF(ISBLANK(VLOOKUP(T_IEA13PL[[#This Row],[Ścieżka Xpath]],ALL!$C:Q,COLUMN(N$2),0)),"",VLOOKUP(T_IEA13PL[[#This Row],[Ścieżka Xpath]],ALL!$C:Q,COLUMN(N$2),0))</f>
        <v>Dodanie C0042.</v>
      </c>
      <c r="O311" s="141" t="str">
        <f>IF(ISBLANK(VLOOKUP(T_IEA13PL[[#This Row],[Ścieżka Xpath]],ALL!$C:R,COLUMN(O$2),0)),"",VLOOKUP(T_IEA13PL[[#This Row],[Ścieżka Xpath]],ALL!$C:R,COLUMN(O$2),0))</f>
        <v>Addition of C0042.</v>
      </c>
    </row>
    <row r="312" spans="1:15">
      <c r="A312" s="25" t="s">
        <v>1282</v>
      </c>
      <c r="B312" s="15">
        <v>310</v>
      </c>
      <c r="C312" s="20" t="str">
        <f>IF(ISBLANK(VLOOKUP(T_IEA13PL[[#This Row],[Ścieżka Xpath]],ALL!$C:E,COLUMN(C$2),0)),"",VLOOKUP(T_IEA13PL[[#This Row],[Ścieżka Xpath]],ALL!$C:E,COLUMN(C$2),0))</f>
        <v>13 02 074 016</v>
      </c>
      <c r="D312" s="25" t="s">
        <v>214</v>
      </c>
      <c r="E312" s="25" t="str">
        <f>IF(ISBLANK(VLOOKUP(T_IEA13PL[[#This Row],[Ścieżka Xpath]],ALL!$C:G,COLUMN(E$2),0)),"",VLOOKUP(T_IEA13PL[[#This Row],[Ścieżka Xpath]],ALL!$C:G,COLUMN(E$2),0))</f>
        <v>Name and surname.</v>
      </c>
      <c r="F312" s="19"/>
      <c r="G312" s="19" t="s">
        <v>7</v>
      </c>
      <c r="H312" s="19" t="s">
        <v>173</v>
      </c>
      <c r="I312" s="136"/>
      <c r="J312" s="136"/>
      <c r="K312" s="19"/>
      <c r="L312" s="21" t="str">
        <f>IF(ISBLANK(VLOOKUP(T_IEA13PL[[#This Row],[Ścieżka Xpath]],ALL!$C:O,COLUMN(L$2),0)),"",VLOOKUP(T_IEA13PL[[#This Row],[Ścieżka Xpath]],ALL!$C:O,COLUMN(L$2),0))</f>
        <v/>
      </c>
      <c r="M312" s="21" t="str">
        <f>IF(ISBLANK(VLOOKUP(T_IEA13PL[[#This Row],[Ścieżka Xpath]],ALL!$C:P,COLUMN(M$2),0)),"",VLOOKUP(T_IEA13PL[[#This Row],[Ścieżka Xpath]],ALL!$C:P,COLUMN(M$2),0))</f>
        <v/>
      </c>
      <c r="N312" s="25" t="str">
        <f>IF(ISBLANK(VLOOKUP(T_IEA13PL[[#This Row],[Ścieżka Xpath]],ALL!$C:Q,COLUMN(N$2),0)),"",VLOOKUP(T_IEA13PL[[#This Row],[Ścieżka Xpath]],ALL!$C:Q,COLUMN(N$2),0))</f>
        <v/>
      </c>
      <c r="O312" s="25" t="str">
        <f>IF(ISBLANK(VLOOKUP(T_IEA13PL[[#This Row],[Ścieżka Xpath]],ALL!$C:R,COLUMN(O$2),0)),"",VLOOKUP(T_IEA13PL[[#This Row],[Ścieżka Xpath]],ALL!$C:R,COLUMN(O$2),0))</f>
        <v/>
      </c>
    </row>
    <row r="313" spans="1:15" ht="30">
      <c r="A313" s="25" t="s">
        <v>1283</v>
      </c>
      <c r="B313" s="15">
        <v>311</v>
      </c>
      <c r="C313" s="20" t="str">
        <f>IF(ISBLANK(VLOOKUP(T_IEA13PL[[#This Row],[Ścieżka Xpath]],ALL!$C:E,COLUMN(C$2),0)),"",VLOOKUP(T_IEA13PL[[#This Row],[Ścieżka Xpath]],ALL!$C:E,COLUMN(C$2),0))</f>
        <v>13 02 074 075</v>
      </c>
      <c r="D313" s="25" t="s">
        <v>216</v>
      </c>
      <c r="E313" s="25" t="str">
        <f>IF(ISBLANK(VLOOKUP(T_IEA13PL[[#This Row],[Ścieżka Xpath]],ALL!$C:G,COLUMN(E$2),0)),"",VLOOKUP(T_IEA13PL[[#This Row],[Ścieżka Xpath]],ALL!$C:G,COLUMN(E$2),0))</f>
        <v>Phone number.</v>
      </c>
      <c r="F313" s="19"/>
      <c r="G313" s="19" t="s">
        <v>7</v>
      </c>
      <c r="H313" s="19" t="s">
        <v>47</v>
      </c>
      <c r="I313" s="136"/>
      <c r="J313" s="136" t="s">
        <v>217</v>
      </c>
      <c r="K313" s="19"/>
      <c r="L313" s="21" t="str">
        <f>IF(ISBLANK(VLOOKUP(T_IEA13PL[[#This Row],[Ścieżka Xpath]],ALL!$C:O,COLUMN(L$2),0)),"",VLOOKUP(T_IEA13PL[[#This Row],[Ścieżka Xpath]],ALL!$C:O,COLUMN(L$2),0))</f>
        <v/>
      </c>
      <c r="M313" s="21" t="str">
        <f>IF(ISBLANK(VLOOKUP(T_IEA13PL[[#This Row],[Ścieżka Xpath]],ALL!$C:P,COLUMN(M$2),0)),"",VLOOKUP(T_IEA13PL[[#This Row],[Ścieżka Xpath]],ALL!$C:P,COLUMN(M$2),0))</f>
        <v/>
      </c>
      <c r="N313" s="25" t="str">
        <f>IF(ISBLANK(VLOOKUP(T_IEA13PL[[#This Row],[Ścieżka Xpath]],ALL!$C:Q,COLUMN(N$2),0)),"",VLOOKUP(T_IEA13PL[[#This Row],[Ścieżka Xpath]],ALL!$C:Q,COLUMN(N$2),0))</f>
        <v>Dodanie reguły/warunku.</v>
      </c>
      <c r="O313" s="25" t="str">
        <f>IF(ISBLANK(VLOOKUP(T_IEA13PL[[#This Row],[Ścieżka Xpath]],ALL!$C:R,COLUMN(O$2),0)),"",VLOOKUP(T_IEA13PL[[#This Row],[Ścieżka Xpath]],ALL!$C:R,COLUMN(O$2),0))</f>
        <v>R/C addition.</v>
      </c>
    </row>
    <row r="314" spans="1:15" ht="30">
      <c r="A314" s="25" t="s">
        <v>1284</v>
      </c>
      <c r="B314" s="15">
        <v>312</v>
      </c>
      <c r="C314" s="20" t="str">
        <f>IF(ISBLANK(VLOOKUP(T_IEA13PL[[#This Row],[Ścieżka Xpath]],ALL!$C:E,COLUMN(C$2),0)),"",VLOOKUP(T_IEA13PL[[#This Row],[Ścieżka Xpath]],ALL!$C:E,COLUMN(C$2),0))</f>
        <v>13 02 074 076</v>
      </c>
      <c r="D314" s="25" t="s">
        <v>219</v>
      </c>
      <c r="E314" s="25" t="str">
        <f>IF(ISBLANK(VLOOKUP(T_IEA13PL[[#This Row],[Ścieżka Xpath]],ALL!$C:G,COLUMN(E$2),0)),"",VLOOKUP(T_IEA13PL[[#This Row],[Ścieżka Xpath]],ALL!$C:G,COLUMN(E$2),0))</f>
        <v>Email address.</v>
      </c>
      <c r="F314" s="19"/>
      <c r="G314" s="19" t="s">
        <v>12</v>
      </c>
      <c r="H314" s="19" t="s">
        <v>220</v>
      </c>
      <c r="I314" s="136"/>
      <c r="J314" s="136" t="s">
        <v>59</v>
      </c>
      <c r="K314" s="19"/>
      <c r="L314" s="21" t="str">
        <f>IF(ISBLANK(VLOOKUP(T_IEA13PL[[#This Row],[Ścieżka Xpath]],ALL!$C:O,COLUMN(L$2),0)),"",VLOOKUP(T_IEA13PL[[#This Row],[Ścieżka Xpath]],ALL!$C:O,COLUMN(L$2),0))</f>
        <v/>
      </c>
      <c r="M314" s="21" t="str">
        <f>IF(ISBLANK(VLOOKUP(T_IEA13PL[[#This Row],[Ścieżka Xpath]],ALL!$C:P,COLUMN(M$2),0)),"",VLOOKUP(T_IEA13PL[[#This Row],[Ścieżka Xpath]],ALL!$C:P,COLUMN(M$2),0))</f>
        <v/>
      </c>
      <c r="N314" s="25" t="str">
        <f>IF(ISBLANK(VLOOKUP(T_IEA13PL[[#This Row],[Ścieżka Xpath]],ALL!$C:Q,COLUMN(N$2),0)),"",VLOOKUP(T_IEA13PL[[#This Row],[Ścieżka Xpath]],ALL!$C:Q,COLUMN(N$2),0))</f>
        <v/>
      </c>
      <c r="O314" s="25" t="str">
        <f>IF(ISBLANK(VLOOKUP(T_IEA13PL[[#This Row],[Ścieżka Xpath]],ALL!$C:R,COLUMN(O$2),0)),"",VLOOKUP(T_IEA13PL[[#This Row],[Ścieżka Xpath]],ALL!$C:R,COLUMN(O$2),0))</f>
        <v/>
      </c>
    </row>
    <row r="315" spans="1:15" ht="45">
      <c r="A315" s="85" t="s">
        <v>1285</v>
      </c>
      <c r="B315" s="83">
        <v>313</v>
      </c>
      <c r="C315" s="208" t="str">
        <f>IF(ISBLANK(VLOOKUP(T_IEA13PL[[#This Row],[Ścieżka Xpath]],ALL!$C:E,COLUMN(C$2),0)),"",VLOOKUP(T_IEA13PL[[#This Row],[Ścieżka Xpath]],ALL!$C:E,COLUMN(C$2),0))</f>
        <v>13 03 000 000</v>
      </c>
      <c r="D315" s="82" t="s">
        <v>681</v>
      </c>
      <c r="E315" s="82" t="str">
        <f>IF(ISBLANK(VLOOKUP(T_IEA13PL[[#This Row],[Ścieżka Xpath]],ALL!$C:G,COLUMN(E$2),0)),"",VLOOKUP(T_IEA13PL[[#This Row],[Ścieżka Xpath]],ALL!$C:G,COLUMN(E$2),0))</f>
        <v>Consignee (of house consignment) details.</v>
      </c>
      <c r="F315" s="83" t="s">
        <v>16</v>
      </c>
      <c r="G315" s="83" t="s">
        <v>17</v>
      </c>
      <c r="H315" s="83"/>
      <c r="I315" s="86"/>
      <c r="J315" s="86" t="s">
        <v>682</v>
      </c>
      <c r="K315" s="35"/>
      <c r="L315" s="182" t="str">
        <f>IF(ISBLANK(VLOOKUP(T_IEA13PL[[#This Row],[Ścieżka Xpath]],ALL!$C:O,COLUMN(L$2),0)),"",VLOOKUP(T_IEA13PL[[#This Row],[Ścieżka Xpath]],ALL!$C:O,COLUMN(L$2),0))</f>
        <v/>
      </c>
      <c r="M315" s="182" t="str">
        <f>IF(ISBLANK(VLOOKUP(T_IEA13PL[[#This Row],[Ścieżka Xpath]],ALL!$C:P,COLUMN(M$2),0)),"",VLOOKUP(T_IEA13PL[[#This Row],[Ścieżka Xpath]],ALL!$C:P,COLUMN(M$2),0))</f>
        <v/>
      </c>
      <c r="N315" s="141" t="str">
        <f>IF(ISBLANK(VLOOKUP(T_IEA13PL[[#This Row],[Ścieżka Xpath]],ALL!$C:Q,COLUMN(N$2),0)),"",VLOOKUP(T_IEA13PL[[#This Row],[Ścieżka Xpath]],ALL!$C:Q,COLUMN(N$2),0))</f>
        <v>Zmiana C0001 na C0003.</v>
      </c>
      <c r="O315" s="141" t="str">
        <f>IF(ISBLANK(VLOOKUP(T_IEA13PL[[#This Row],[Ścieżka Xpath]],ALL!$C:R,COLUMN(O$2),0)),"",VLOOKUP(T_IEA13PL[[#This Row],[Ścieżka Xpath]],ALL!$C:R,COLUMN(O$2),0))</f>
        <v>C0001 replaced with C0003.</v>
      </c>
    </row>
    <row r="316" spans="1:15">
      <c r="A316" s="25" t="s">
        <v>1286</v>
      </c>
      <c r="B316" s="15">
        <v>314</v>
      </c>
      <c r="C316" s="20" t="str">
        <f>IF(ISBLANK(VLOOKUP(T_IEA13PL[[#This Row],[Ścieżka Xpath]],ALL!$C:E,COLUMN(C$2),0)),"",VLOOKUP(T_IEA13PL[[#This Row],[Ścieżka Xpath]],ALL!$C:E,COLUMN(C$2),0))</f>
        <v>13 03 017 000</v>
      </c>
      <c r="D316" s="25" t="s">
        <v>225</v>
      </c>
      <c r="E316" s="25" t="str">
        <f>IF(ISBLANK(VLOOKUP(T_IEA13PL[[#This Row],[Ścieżka Xpath]],ALL!$C:G,COLUMN(E$2),0)),"",VLOOKUP(T_IEA13PL[[#This Row],[Ścieżka Xpath]],ALL!$C:G,COLUMN(E$2),0))</f>
        <v>Identfication number.</v>
      </c>
      <c r="F316" s="19"/>
      <c r="G316" s="19" t="s">
        <v>12</v>
      </c>
      <c r="H316" s="19" t="s">
        <v>167</v>
      </c>
      <c r="I316" s="136"/>
      <c r="J316" s="136" t="s">
        <v>373</v>
      </c>
      <c r="K316" s="19"/>
      <c r="L316" s="21" t="str">
        <f>IF(ISBLANK(VLOOKUP(T_IEA13PL[[#This Row],[Ścieżka Xpath]],ALL!$C:O,COLUMN(L$2),0)),"",VLOOKUP(T_IEA13PL[[#This Row],[Ścieżka Xpath]],ALL!$C:O,COLUMN(L$2),0))</f>
        <v/>
      </c>
      <c r="M316" s="21" t="str">
        <f>IF(ISBLANK(VLOOKUP(T_IEA13PL[[#This Row],[Ścieżka Xpath]],ALL!$C:P,COLUMN(M$2),0)),"",VLOOKUP(T_IEA13PL[[#This Row],[Ścieżka Xpath]],ALL!$C:P,COLUMN(M$2),0))</f>
        <v/>
      </c>
      <c r="N316" s="25" t="str">
        <f>IF(ISBLANK(VLOOKUP(T_IEA13PL[[#This Row],[Ścieżka Xpath]],ALL!$C:Q,COLUMN(N$2),0)),"",VLOOKUP(T_IEA13PL[[#This Row],[Ścieżka Xpath]],ALL!$C:Q,COLUMN(N$2),0))</f>
        <v/>
      </c>
      <c r="O316" s="25" t="str">
        <f>IF(ISBLANK(VLOOKUP(T_IEA13PL[[#This Row],[Ścieżka Xpath]],ALL!$C:R,COLUMN(O$2),0)),"",VLOOKUP(T_IEA13PL[[#This Row],[Ścieżka Xpath]],ALL!$C:R,COLUMN(O$2),0))</f>
        <v/>
      </c>
    </row>
    <row r="317" spans="1:15">
      <c r="A317" s="25" t="s">
        <v>1287</v>
      </c>
      <c r="B317" s="15">
        <v>315</v>
      </c>
      <c r="C317" s="20" t="str">
        <f>IF(ISBLANK(VLOOKUP(T_IEA13PL[[#This Row],[Ścieżka Xpath]],ALL!$C:E,COLUMN(C$2),0)),"",VLOOKUP(T_IEA13PL[[#This Row],[Ścieżka Xpath]],ALL!$C:E,COLUMN(C$2),0))</f>
        <v>13 03 016 000</v>
      </c>
      <c r="D317" s="25" t="s">
        <v>316</v>
      </c>
      <c r="E317" s="25" t="str">
        <f>IF(ISBLANK(VLOOKUP(T_IEA13PL[[#This Row],[Ścieżka Xpath]],ALL!$C:G,COLUMN(E$2),0)),"",VLOOKUP(T_IEA13PL[[#This Row],[Ścieżka Xpath]],ALL!$C:G,COLUMN(E$2),0))</f>
        <v>Name or name and surname.</v>
      </c>
      <c r="F317" s="19"/>
      <c r="G317" s="19" t="s">
        <v>17</v>
      </c>
      <c r="H317" s="19" t="s">
        <v>173</v>
      </c>
      <c r="I317" s="136"/>
      <c r="J317" s="136" t="s">
        <v>174</v>
      </c>
      <c r="K317" s="19"/>
      <c r="L317" s="21" t="str">
        <f>IF(ISBLANK(VLOOKUP(T_IEA13PL[[#This Row],[Ścieżka Xpath]],ALL!$C:O,COLUMN(L$2),0)),"",VLOOKUP(T_IEA13PL[[#This Row],[Ścieżka Xpath]],ALL!$C:O,COLUMN(L$2),0))</f>
        <v/>
      </c>
      <c r="M317" s="21" t="str">
        <f>IF(ISBLANK(VLOOKUP(T_IEA13PL[[#This Row],[Ścieżka Xpath]],ALL!$C:P,COLUMN(M$2),0)),"",VLOOKUP(T_IEA13PL[[#This Row],[Ścieżka Xpath]],ALL!$C:P,COLUMN(M$2),0))</f>
        <v/>
      </c>
      <c r="N317" s="25" t="str">
        <f>IF(ISBLANK(VLOOKUP(T_IEA13PL[[#This Row],[Ścieżka Xpath]],ALL!$C:Q,COLUMN(N$2),0)),"",VLOOKUP(T_IEA13PL[[#This Row],[Ścieżka Xpath]],ALL!$C:Q,COLUMN(N$2),0))</f>
        <v>Zmiana z C0250.</v>
      </c>
      <c r="O317" s="25" t="str">
        <f>IF(ISBLANK(VLOOKUP(T_IEA13PL[[#This Row],[Ścieżka Xpath]],ALL!$C:R,COLUMN(O$2),0)),"",VLOOKUP(T_IEA13PL[[#This Row],[Ścieżka Xpath]],ALL!$C:R,COLUMN(O$2),0))</f>
        <v>Change from C0250.</v>
      </c>
    </row>
    <row r="318" spans="1:15">
      <c r="A318" s="25" t="s">
        <v>1288</v>
      </c>
      <c r="B318" s="15">
        <v>316</v>
      </c>
      <c r="C318" s="20" t="str">
        <f>IF(ISBLANK(VLOOKUP(T_IEA13PL[[#This Row],[Ścieżka Xpath]],ALL!$C:E,COLUMN(C$2),0)),"",VLOOKUP(T_IEA13PL[[#This Row],[Ścieżka Xpath]],ALL!$C:E,COLUMN(C$2),0))</f>
        <v>13 03 028 000</v>
      </c>
      <c r="D318" s="25" t="s">
        <v>345</v>
      </c>
      <c r="E318" s="25" t="str">
        <f>IF(ISBLANK(VLOOKUP(T_IEA13PL[[#This Row],[Ścieżka Xpath]],ALL!$C:G,COLUMN(E$2),0)),"",VLOOKUP(T_IEA13PL[[#This Row],[Ścieżka Xpath]],ALL!$C:G,COLUMN(E$2),0))</f>
        <v>Entity type.</v>
      </c>
      <c r="F318" s="19"/>
      <c r="G318" s="19" t="s">
        <v>17</v>
      </c>
      <c r="H318" s="19" t="s">
        <v>92</v>
      </c>
      <c r="I318" s="136" t="s">
        <v>346</v>
      </c>
      <c r="J318" s="136" t="s">
        <v>1106</v>
      </c>
      <c r="K318" s="19"/>
      <c r="L318" s="21" t="str">
        <f>IF(ISBLANK(VLOOKUP(T_IEA13PL[[#This Row],[Ścieżka Xpath]],ALL!$C:O,COLUMN(L$2),0)),"",VLOOKUP(T_IEA13PL[[#This Row],[Ścieżka Xpath]],ALL!$C:O,COLUMN(L$2),0))</f>
        <v/>
      </c>
      <c r="M318" s="21" t="str">
        <f>IF(ISBLANK(VLOOKUP(T_IEA13PL[[#This Row],[Ścieżka Xpath]],ALL!$C:P,COLUMN(M$2),0)),"",VLOOKUP(T_IEA13PL[[#This Row],[Ścieżka Xpath]],ALL!$C:P,COLUMN(M$2),0))</f>
        <v/>
      </c>
      <c r="N318" s="25" t="str">
        <f>IF(ISBLANK(VLOOKUP(T_IEA13PL[[#This Row],[Ścieżka Xpath]],ALL!$C:Q,COLUMN(N$2),0)),"",VLOOKUP(T_IEA13PL[[#This Row],[Ścieżka Xpath]],ALL!$C:Q,COLUMN(N$2),0))</f>
        <v>Nowy element w Fazie 6.</v>
      </c>
      <c r="O318" s="25" t="str">
        <f>IF(ISBLANK(VLOOKUP(T_IEA13PL[[#This Row],[Ścieżka Xpath]],ALL!$C:R,COLUMN(O$2),0)),"",VLOOKUP(T_IEA13PL[[#This Row],[Ścieżka Xpath]],ALL!$C:R,COLUMN(O$2),0))</f>
        <v>P6 new element.</v>
      </c>
    </row>
    <row r="319" spans="1:15" ht="30">
      <c r="A319" s="85" t="s">
        <v>1289</v>
      </c>
      <c r="B319" s="83">
        <v>317</v>
      </c>
      <c r="C319" s="208" t="str">
        <f>IF(ISBLANK(VLOOKUP(T_IEA13PL[[#This Row],[Ścieżka Xpath]],ALL!$C:E,COLUMN(C$2),0)),"",VLOOKUP(T_IEA13PL[[#This Row],[Ścieżka Xpath]],ALL!$C:E,COLUMN(C$2),0))</f>
        <v>-</v>
      </c>
      <c r="D319" s="82" t="s">
        <v>687</v>
      </c>
      <c r="E319" s="82" t="str">
        <f>IF(ISBLANK(VLOOKUP(T_IEA13PL[[#This Row],[Ścieżka Xpath]],ALL!$C:G,COLUMN(E$2),0)),"",VLOOKUP(T_IEA13PL[[#This Row],[Ścieżka Xpath]],ALL!$C:G,COLUMN(E$2),0))</f>
        <v>Safety &amp; security identification number of the Consignee (of house consignment).</v>
      </c>
      <c r="F319" s="83" t="s">
        <v>16</v>
      </c>
      <c r="G319" s="83" t="s">
        <v>17</v>
      </c>
      <c r="H319" s="83"/>
      <c r="I319" s="86"/>
      <c r="J319" s="86" t="s">
        <v>3658</v>
      </c>
      <c r="K319" s="35"/>
      <c r="L319" s="182" t="str">
        <f>IF(ISBLANK(VLOOKUP(T_IEA13PL[[#This Row],[Ścieżka Xpath]],ALL!$C:O,COLUMN(L$2),0)),"",VLOOKUP(T_IEA13PL[[#This Row],[Ścieżka Xpath]],ALL!$C:O,COLUMN(L$2),0))</f>
        <v/>
      </c>
      <c r="M319" s="182" t="str">
        <f>IF(ISBLANK(VLOOKUP(T_IEA13PL[[#This Row],[Ścieżka Xpath]],ALL!$C:P,COLUMN(M$2),0)),"",VLOOKUP(T_IEA13PL[[#This Row],[Ścieżka Xpath]],ALL!$C:P,COLUMN(M$2),0))</f>
        <v/>
      </c>
      <c r="N319" s="141" t="str">
        <f>IF(ISBLANK(VLOOKUP(T_IEA13PL[[#This Row],[Ścieżka Xpath]],ALL!$C:Q,COLUMN(N$2),0)),"",VLOOKUP(T_IEA13PL[[#This Row],[Ścieżka Xpath]],ALL!$C:Q,COLUMN(N$2),0))</f>
        <v>Nowy element w Fazie 6.</v>
      </c>
      <c r="O319" s="141" t="str">
        <f>IF(ISBLANK(VLOOKUP(T_IEA13PL[[#This Row],[Ścieżka Xpath]],ALL!$C:R,COLUMN(O$2),0)),"",VLOOKUP(T_IEA13PL[[#This Row],[Ścieżka Xpath]],ALL!$C:R,COLUMN(O$2),0))</f>
        <v>P6 new element.</v>
      </c>
    </row>
    <row r="320" spans="1:15" ht="30">
      <c r="A320" s="25" t="s">
        <v>1290</v>
      </c>
      <c r="B320" s="15">
        <v>318</v>
      </c>
      <c r="C320" s="20" t="str">
        <f>IF(ISBLANK(VLOOKUP(T_IEA13PL[[#This Row],[Ścieżka Xpath]],ALL!$C:E,COLUMN(C$2),0)),"",VLOOKUP(T_IEA13PL[[#This Row],[Ścieżka Xpath]],ALL!$C:E,COLUMN(C$2),0))</f>
        <v>-</v>
      </c>
      <c r="D320" s="25" t="s">
        <v>236</v>
      </c>
      <c r="E320" s="25" t="str">
        <f>IF(ISBLANK(VLOOKUP(T_IEA13PL[[#This Row],[Ścieżka Xpath]],ALL!$C:G,COLUMN(E$2),0)),"",VLOOKUP(T_IEA13PL[[#This Row],[Ścieżka Xpath]],ALL!$C:G,COLUMN(E$2),0))</f>
        <v>Identification number for Safety and Security purpose.</v>
      </c>
      <c r="F320" s="19"/>
      <c r="G320" s="19" t="s">
        <v>7</v>
      </c>
      <c r="H320" s="19" t="s">
        <v>167</v>
      </c>
      <c r="I320" s="136"/>
      <c r="J320" s="136" t="s">
        <v>351</v>
      </c>
      <c r="K320" s="19"/>
      <c r="L320" s="21" t="str">
        <f>IF(ISBLANK(VLOOKUP(T_IEA13PL[[#This Row],[Ścieżka Xpath]],ALL!$C:O,COLUMN(L$2),0)),"",VLOOKUP(T_IEA13PL[[#This Row],[Ścieżka Xpath]],ALL!$C:O,COLUMN(L$2),0))</f>
        <v/>
      </c>
      <c r="M320" s="21" t="str">
        <f>IF(ISBLANK(VLOOKUP(T_IEA13PL[[#This Row],[Ścieżka Xpath]],ALL!$C:P,COLUMN(M$2),0)),"",VLOOKUP(T_IEA13PL[[#This Row],[Ścieżka Xpath]],ALL!$C:P,COLUMN(M$2),0))</f>
        <v/>
      </c>
      <c r="N320" s="25" t="str">
        <f>IF(ISBLANK(VLOOKUP(T_IEA13PL[[#This Row],[Ścieżka Xpath]],ALL!$C:Q,COLUMN(N$2),0)),"",VLOOKUP(T_IEA13PL[[#This Row],[Ścieżka Xpath]],ALL!$C:Q,COLUMN(N$2),0))</f>
        <v>Nowy element w Fazie 6.</v>
      </c>
      <c r="O320" s="25" t="str">
        <f>IF(ISBLANK(VLOOKUP(T_IEA13PL[[#This Row],[Ścieżka Xpath]],ALL!$C:R,COLUMN(O$2),0)),"",VLOOKUP(T_IEA13PL[[#This Row],[Ścieżka Xpath]],ALL!$C:R,COLUMN(O$2),0))</f>
        <v>P6 new element.</v>
      </c>
    </row>
    <row r="321" spans="1:15" ht="30">
      <c r="A321" s="25" t="s">
        <v>1291</v>
      </c>
      <c r="B321" s="15">
        <v>319</v>
      </c>
      <c r="C321" s="20" t="str">
        <f>IF(ISBLANK(VLOOKUP(T_IEA13PL[[#This Row],[Ścieżka Xpath]],ALL!$C:E,COLUMN(C$2),0)),"",VLOOKUP(T_IEA13PL[[#This Row],[Ścieżka Xpath]],ALL!$C:E,COLUMN(C$2),0))</f>
        <v>-</v>
      </c>
      <c r="D321" s="25" t="s">
        <v>239</v>
      </c>
      <c r="E321" s="25" t="str">
        <f>IF(ISBLANK(VLOOKUP(T_IEA13PL[[#This Row],[Ścieżka Xpath]],ALL!$C:G,COLUMN(E$2),0)),"",VLOOKUP(T_IEA13PL[[#This Row],[Ścieżka Xpath]],ALL!$C:G,COLUMN(E$2),0))</f>
        <v>Country code.</v>
      </c>
      <c r="F321" s="19"/>
      <c r="G321" s="19" t="s">
        <v>7</v>
      </c>
      <c r="H321" s="19" t="s">
        <v>105</v>
      </c>
      <c r="I321" s="136" t="s">
        <v>184</v>
      </c>
      <c r="J321" s="136"/>
      <c r="K321" s="19"/>
      <c r="L321" s="21" t="str">
        <f>IF(ISBLANK(VLOOKUP(T_IEA13PL[[#This Row],[Ścieżka Xpath]],ALL!$C:O,COLUMN(L$2),0)),"",VLOOKUP(T_IEA13PL[[#This Row],[Ścieżka Xpath]],ALL!$C:O,COLUMN(L$2),0))</f>
        <v/>
      </c>
      <c r="M321" s="21" t="str">
        <f>IF(ISBLANK(VLOOKUP(T_IEA13PL[[#This Row],[Ścieżka Xpath]],ALL!$C:P,COLUMN(M$2),0)),"",VLOOKUP(T_IEA13PL[[#This Row],[Ścieżka Xpath]],ALL!$C:P,COLUMN(M$2),0))</f>
        <v/>
      </c>
      <c r="N321" s="25" t="str">
        <f>IF(ISBLANK(VLOOKUP(T_IEA13PL[[#This Row],[Ścieżka Xpath]],ALL!$C:Q,COLUMN(N$2),0)),"",VLOOKUP(T_IEA13PL[[#This Row],[Ścieżka Xpath]],ALL!$C:Q,COLUMN(N$2),0))</f>
        <v>Nowy element w Fazie 6.</v>
      </c>
      <c r="O321" s="25" t="str">
        <f>IF(ISBLANK(VLOOKUP(T_IEA13PL[[#This Row],[Ścieżka Xpath]],ALL!$C:R,COLUMN(O$2),0)),"",VLOOKUP(T_IEA13PL[[#This Row],[Ścieżka Xpath]],ALL!$C:R,COLUMN(O$2),0))</f>
        <v>P6 new element.</v>
      </c>
    </row>
    <row r="322" spans="1:15">
      <c r="A322" s="85" t="s">
        <v>1292</v>
      </c>
      <c r="B322" s="83">
        <v>320</v>
      </c>
      <c r="C322" s="208" t="str">
        <f>IF(ISBLANK(VLOOKUP(T_IEA13PL[[#This Row],[Ścieżka Xpath]],ALL!$C:E,COLUMN(C$2),0)),"",VLOOKUP(T_IEA13PL[[#This Row],[Ścieżka Xpath]],ALL!$C:E,COLUMN(C$2),0))</f>
        <v>13 03 018 000</v>
      </c>
      <c r="D322" s="82" t="s">
        <v>691</v>
      </c>
      <c r="E322" s="82" t="str">
        <f>IF(ISBLANK(VLOOKUP(T_IEA13PL[[#This Row],[Ścieżka Xpath]],ALL!$C:G,COLUMN(E$2),0)),"",VLOOKUP(T_IEA13PL[[#This Row],[Ścieżka Xpath]],ALL!$C:G,COLUMN(E$2),0))</f>
        <v>Consignee's (of house consignment) address.</v>
      </c>
      <c r="F322" s="83" t="s">
        <v>16</v>
      </c>
      <c r="G322" s="83" t="s">
        <v>17</v>
      </c>
      <c r="H322" s="83"/>
      <c r="I322" s="86"/>
      <c r="J322" s="86" t="s">
        <v>174</v>
      </c>
      <c r="K322" s="35"/>
      <c r="L322" s="182" t="str">
        <f>IF(ISBLANK(VLOOKUP(T_IEA13PL[[#This Row],[Ścieżka Xpath]],ALL!$C:O,COLUMN(L$2),0)),"",VLOOKUP(T_IEA13PL[[#This Row],[Ścieżka Xpath]],ALL!$C:O,COLUMN(L$2),0))</f>
        <v/>
      </c>
      <c r="M322" s="182" t="str">
        <f>IF(ISBLANK(VLOOKUP(T_IEA13PL[[#This Row],[Ścieżka Xpath]],ALL!$C:P,COLUMN(M$2),0)),"",VLOOKUP(T_IEA13PL[[#This Row],[Ścieżka Xpath]],ALL!$C:P,COLUMN(M$2),0))</f>
        <v/>
      </c>
      <c r="N322" s="141" t="str">
        <f>IF(ISBLANK(VLOOKUP(T_IEA13PL[[#This Row],[Ścieżka Xpath]],ALL!$C:Q,COLUMN(N$2),0)),"",VLOOKUP(T_IEA13PL[[#This Row],[Ścieżka Xpath]],ALL!$C:Q,COLUMN(N$2),0))</f>
        <v>Zmiana z C0250.</v>
      </c>
      <c r="O322" s="141" t="str">
        <f>IF(ISBLANK(VLOOKUP(T_IEA13PL[[#This Row],[Ścieżka Xpath]],ALL!$C:R,COLUMN(O$2),0)),"",VLOOKUP(T_IEA13PL[[#This Row],[Ścieżka Xpath]],ALL!$C:R,COLUMN(O$2),0))</f>
        <v>Change from C0250.</v>
      </c>
    </row>
    <row r="323" spans="1:15" ht="45">
      <c r="A323" s="25" t="s">
        <v>1293</v>
      </c>
      <c r="B323" s="15">
        <v>321</v>
      </c>
      <c r="C323" s="20" t="str">
        <f>IF(ISBLANK(VLOOKUP(T_IEA13PL[[#This Row],[Ścieżka Xpath]],ALL!$C:E,COLUMN(C$2),0)),"",VLOOKUP(T_IEA13PL[[#This Row],[Ścieżka Xpath]],ALL!$C:E,COLUMN(C$2),0))</f>
        <v>13 03 018 019</v>
      </c>
      <c r="D323" s="25" t="s">
        <v>188</v>
      </c>
      <c r="E323" s="25" t="str">
        <f>IF(ISBLANK(VLOOKUP(T_IEA13PL[[#This Row],[Ścieżka Xpath]],ALL!$C:G,COLUMN(E$2),0)),"",VLOOKUP(T_IEA13PL[[#This Row],[Ścieżka Xpath]],ALL!$C:G,COLUMN(E$2),0))</f>
        <v>Street and number.</v>
      </c>
      <c r="F323" s="19"/>
      <c r="G323" s="19" t="s">
        <v>17</v>
      </c>
      <c r="H323" s="19" t="s">
        <v>173</v>
      </c>
      <c r="I323" s="136"/>
      <c r="J323" s="136" t="s">
        <v>189</v>
      </c>
      <c r="K323" s="19"/>
      <c r="L323" s="21" t="str">
        <f>IF(ISBLANK(VLOOKUP(T_IEA13PL[[#This Row],[Ścieżka Xpath]],ALL!$C:O,COLUMN(L$2),0)),"",VLOOKUP(T_IEA13PL[[#This Row],[Ścieżka Xpath]],ALL!$C:O,COLUMN(L$2),0))</f>
        <v/>
      </c>
      <c r="M323" s="21" t="str">
        <f>IF(ISBLANK(VLOOKUP(T_IEA13PL[[#This Row],[Ścieżka Xpath]],ALL!$C:P,COLUMN(M$2),0)),"",VLOOKUP(T_IEA13PL[[#This Row],[Ścieżka Xpath]],ALL!$C:P,COLUMN(M$2),0))</f>
        <v/>
      </c>
      <c r="N323" s="25" t="str">
        <f>IF(ISBLANK(VLOOKUP(T_IEA13PL[[#This Row],[Ścieżka Xpath]],ALL!$C:Q,COLUMN(N$2),0)),"",VLOOKUP(T_IEA13PL[[#This Row],[Ścieżka Xpath]],ALL!$C:Q,COLUMN(N$2),0))</f>
        <v>Dodanie reguły/warunku. Zmiana wymaglaności (R-&gt;D).</v>
      </c>
      <c r="O323" s="25" t="str">
        <f>IF(ISBLANK(VLOOKUP(T_IEA13PL[[#This Row],[Ścieżka Xpath]],ALL!$C:R,COLUMN(O$2),0)),"",VLOOKUP(T_IEA13PL[[#This Row],[Ścieżka Xpath]],ALL!$C:R,COLUMN(O$2),0))</f>
        <v>R/C addition. Optionality change (R-&gt;D).</v>
      </c>
    </row>
    <row r="324" spans="1:15">
      <c r="A324" s="25" t="s">
        <v>1294</v>
      </c>
      <c r="B324" s="15">
        <v>322</v>
      </c>
      <c r="C324" s="20" t="str">
        <f>IF(ISBLANK(VLOOKUP(T_IEA13PL[[#This Row],[Ścieżka Xpath]],ALL!$C:E,COLUMN(C$2),0)),"",VLOOKUP(T_IEA13PL[[#This Row],[Ścieżka Xpath]],ALL!$C:E,COLUMN(C$2),0))</f>
        <v>13 03 018 023</v>
      </c>
      <c r="D324" s="25" t="s">
        <v>191</v>
      </c>
      <c r="E324" s="25" t="str">
        <f>IF(ISBLANK(VLOOKUP(T_IEA13PL[[#This Row],[Ścieżka Xpath]],ALL!$C:G,COLUMN(E$2),0)),"",VLOOKUP(T_IEA13PL[[#This Row],[Ścieżka Xpath]],ALL!$C:G,COLUMN(E$2),0))</f>
        <v>Street.</v>
      </c>
      <c r="F324" s="19"/>
      <c r="G324" s="19" t="s">
        <v>17</v>
      </c>
      <c r="H324" s="19" t="s">
        <v>173</v>
      </c>
      <c r="I324" s="136"/>
      <c r="J324" s="136" t="s">
        <v>192</v>
      </c>
      <c r="K324" s="19"/>
      <c r="L324" s="21" t="str">
        <f>IF(ISBLANK(VLOOKUP(T_IEA13PL[[#This Row],[Ścieżka Xpath]],ALL!$C:O,COLUMN(L$2),0)),"",VLOOKUP(T_IEA13PL[[#This Row],[Ścieżka Xpath]],ALL!$C:O,COLUMN(L$2),0))</f>
        <v/>
      </c>
      <c r="M324" s="21" t="str">
        <f>IF(ISBLANK(VLOOKUP(T_IEA13PL[[#This Row],[Ścieżka Xpath]],ALL!$C:P,COLUMN(M$2),0)),"",VLOOKUP(T_IEA13PL[[#This Row],[Ścieżka Xpath]],ALL!$C:P,COLUMN(M$2),0))</f>
        <v/>
      </c>
      <c r="N324" s="25" t="str">
        <f>IF(ISBLANK(VLOOKUP(T_IEA13PL[[#This Row],[Ścieżka Xpath]],ALL!$C:Q,COLUMN(N$2),0)),"",VLOOKUP(T_IEA13PL[[#This Row],[Ścieżka Xpath]],ALL!$C:Q,COLUMN(N$2),0))</f>
        <v>Nowy element w Fazie 6.</v>
      </c>
      <c r="O324" s="25" t="str">
        <f>IF(ISBLANK(VLOOKUP(T_IEA13PL[[#This Row],[Ścieżka Xpath]],ALL!$C:R,COLUMN(O$2),0)),"",VLOOKUP(T_IEA13PL[[#This Row],[Ścieżka Xpath]],ALL!$C:R,COLUMN(O$2),0))</f>
        <v>P6 new element.</v>
      </c>
    </row>
    <row r="325" spans="1:15" ht="30">
      <c r="A325" s="25" t="s">
        <v>1295</v>
      </c>
      <c r="B325" s="15">
        <v>323</v>
      </c>
      <c r="C325" s="20" t="str">
        <f>IF(ISBLANK(VLOOKUP(T_IEA13PL[[#This Row],[Ścieżka Xpath]],ALL!$C:E,COLUMN(C$2),0)),"",VLOOKUP(T_IEA13PL[[#This Row],[Ścieżka Xpath]],ALL!$C:E,COLUMN(C$2),0))</f>
        <v>13 03 018 024</v>
      </c>
      <c r="D325" s="25" t="s">
        <v>194</v>
      </c>
      <c r="E325" s="25" t="str">
        <f>IF(ISBLANK(VLOOKUP(T_IEA13PL[[#This Row],[Ścieżka Xpath]],ALL!$C:G,COLUMN(E$2),0)),"",VLOOKUP(T_IEA13PL[[#This Row],[Ścieżka Xpath]],ALL!$C:G,COLUMN(E$2),0))</f>
        <v>Street - additional line.</v>
      </c>
      <c r="F325" s="19"/>
      <c r="G325" s="19" t="s">
        <v>17</v>
      </c>
      <c r="H325" s="19" t="s">
        <v>173</v>
      </c>
      <c r="I325" s="136"/>
      <c r="J325" s="136" t="s">
        <v>195</v>
      </c>
      <c r="K325" s="19"/>
      <c r="L325" s="21" t="str">
        <f>IF(ISBLANK(VLOOKUP(T_IEA13PL[[#This Row],[Ścieżka Xpath]],ALL!$C:O,COLUMN(L$2),0)),"",VLOOKUP(T_IEA13PL[[#This Row],[Ścieżka Xpath]],ALL!$C:O,COLUMN(L$2),0))</f>
        <v/>
      </c>
      <c r="M325" s="21" t="str">
        <f>IF(ISBLANK(VLOOKUP(T_IEA13PL[[#This Row],[Ścieżka Xpath]],ALL!$C:P,COLUMN(M$2),0)),"",VLOOKUP(T_IEA13PL[[#This Row],[Ścieżka Xpath]],ALL!$C:P,COLUMN(M$2),0))</f>
        <v/>
      </c>
      <c r="N325" s="25" t="str">
        <f>IF(ISBLANK(VLOOKUP(T_IEA13PL[[#This Row],[Ścieżka Xpath]],ALL!$C:Q,COLUMN(N$2),0)),"",VLOOKUP(T_IEA13PL[[#This Row],[Ścieżka Xpath]],ALL!$C:Q,COLUMN(N$2),0))</f>
        <v>Nowy element w Fazie 6.</v>
      </c>
      <c r="O325" s="25" t="str">
        <f>IF(ISBLANK(VLOOKUP(T_IEA13PL[[#This Row],[Ścieżka Xpath]],ALL!$C:R,COLUMN(O$2),0)),"",VLOOKUP(T_IEA13PL[[#This Row],[Ścieżka Xpath]],ALL!$C:R,COLUMN(O$2),0))</f>
        <v>P6 new element.</v>
      </c>
    </row>
    <row r="326" spans="1:15">
      <c r="A326" s="25" t="s">
        <v>1296</v>
      </c>
      <c r="B326" s="15">
        <v>324</v>
      </c>
      <c r="C326" s="20" t="str">
        <f>IF(ISBLANK(VLOOKUP(T_IEA13PL[[#This Row],[Ścieżka Xpath]],ALL!$C:E,COLUMN(C$2),0)),"",VLOOKUP(T_IEA13PL[[#This Row],[Ścieżka Xpath]],ALL!$C:E,COLUMN(C$2),0))</f>
        <v>13 03 018 025</v>
      </c>
      <c r="D326" s="25" t="s">
        <v>197</v>
      </c>
      <c r="E326" s="25" t="str">
        <f>IF(ISBLANK(VLOOKUP(T_IEA13PL[[#This Row],[Ścieżka Xpath]],ALL!$C:G,COLUMN(E$2),0)),"",VLOOKUP(T_IEA13PL[[#This Row],[Ścieżka Xpath]],ALL!$C:G,COLUMN(E$2),0))</f>
        <v>Street number.</v>
      </c>
      <c r="F326" s="19"/>
      <c r="G326" s="19" t="s">
        <v>17</v>
      </c>
      <c r="H326" s="19" t="s">
        <v>47</v>
      </c>
      <c r="I326" s="136"/>
      <c r="J326" s="136" t="s">
        <v>198</v>
      </c>
      <c r="K326" s="19"/>
      <c r="L326" s="21" t="str">
        <f>IF(ISBLANK(VLOOKUP(T_IEA13PL[[#This Row],[Ścieżka Xpath]],ALL!$C:O,COLUMN(L$2),0)),"",VLOOKUP(T_IEA13PL[[#This Row],[Ścieżka Xpath]],ALL!$C:O,COLUMN(L$2),0))</f>
        <v/>
      </c>
      <c r="M326" s="21" t="str">
        <f>IF(ISBLANK(VLOOKUP(T_IEA13PL[[#This Row],[Ścieżka Xpath]],ALL!$C:P,COLUMN(M$2),0)),"",VLOOKUP(T_IEA13PL[[#This Row],[Ścieżka Xpath]],ALL!$C:P,COLUMN(M$2),0))</f>
        <v/>
      </c>
      <c r="N326" s="25" t="str">
        <f>IF(ISBLANK(VLOOKUP(T_IEA13PL[[#This Row],[Ścieżka Xpath]],ALL!$C:Q,COLUMN(N$2),0)),"",VLOOKUP(T_IEA13PL[[#This Row],[Ścieżka Xpath]],ALL!$C:Q,COLUMN(N$2),0))</f>
        <v>Nowy element w Fazie 6.</v>
      </c>
      <c r="O326" s="25" t="str">
        <f>IF(ISBLANK(VLOOKUP(T_IEA13PL[[#This Row],[Ścieżka Xpath]],ALL!$C:R,COLUMN(O$2),0)),"",VLOOKUP(T_IEA13PL[[#This Row],[Ścieżka Xpath]],ALL!$C:R,COLUMN(O$2),0))</f>
        <v>P6 new element.</v>
      </c>
    </row>
    <row r="327" spans="1:15">
      <c r="A327" s="25" t="s">
        <v>1297</v>
      </c>
      <c r="B327" s="15">
        <v>325</v>
      </c>
      <c r="C327" s="20" t="str">
        <f>IF(ISBLANK(VLOOKUP(T_IEA13PL[[#This Row],[Ścieżka Xpath]],ALL!$C:E,COLUMN(C$2),0)),"",VLOOKUP(T_IEA13PL[[#This Row],[Ścieżka Xpath]],ALL!$C:E,COLUMN(C$2),0))</f>
        <v>13 03 018 021</v>
      </c>
      <c r="D327" s="25" t="s">
        <v>200</v>
      </c>
      <c r="E327" s="25" t="str">
        <f>IF(ISBLANK(VLOOKUP(T_IEA13PL[[#This Row],[Ścieżka Xpath]],ALL!$C:G,COLUMN(E$2),0)),"",VLOOKUP(T_IEA13PL[[#This Row],[Ścieżka Xpath]],ALL!$C:G,COLUMN(E$2),0))</f>
        <v>ZIP, postcode.</v>
      </c>
      <c r="F327" s="19"/>
      <c r="G327" s="19" t="s">
        <v>17</v>
      </c>
      <c r="H327" s="19" t="s">
        <v>167</v>
      </c>
      <c r="I327" s="136"/>
      <c r="J327" s="136" t="s">
        <v>201</v>
      </c>
      <c r="K327" s="19"/>
      <c r="L327" s="21" t="str">
        <f>IF(ISBLANK(VLOOKUP(T_IEA13PL[[#This Row],[Ścieżka Xpath]],ALL!$C:O,COLUMN(L$2),0)),"",VLOOKUP(T_IEA13PL[[#This Row],[Ścieżka Xpath]],ALL!$C:O,COLUMN(L$2),0))</f>
        <v/>
      </c>
      <c r="M327" s="21" t="str">
        <f>IF(ISBLANK(VLOOKUP(T_IEA13PL[[#This Row],[Ścieżka Xpath]],ALL!$C:P,COLUMN(M$2),0)),"",VLOOKUP(T_IEA13PL[[#This Row],[Ścieżka Xpath]],ALL!$C:P,COLUMN(M$2),0))</f>
        <v/>
      </c>
      <c r="N327" s="25" t="str">
        <f>IF(ISBLANK(VLOOKUP(T_IEA13PL[[#This Row],[Ścieżka Xpath]],ALL!$C:Q,COLUMN(N$2),0)),"",VLOOKUP(T_IEA13PL[[#This Row],[Ścieżka Xpath]],ALL!$C:Q,COLUMN(N$2),0))</f>
        <v>Zmiana z C0505.</v>
      </c>
      <c r="O327" s="25" t="str">
        <f>IF(ISBLANK(VLOOKUP(T_IEA13PL[[#This Row],[Ścieżka Xpath]],ALL!$C:R,COLUMN(O$2),0)),"",VLOOKUP(T_IEA13PL[[#This Row],[Ścieżka Xpath]],ALL!$C:R,COLUMN(O$2),0))</f>
        <v>Change from C0505.</v>
      </c>
    </row>
    <row r="328" spans="1:15">
      <c r="A328" s="25" t="s">
        <v>1298</v>
      </c>
      <c r="B328" s="15">
        <v>326</v>
      </c>
      <c r="C328" s="20" t="str">
        <f>IF(ISBLANK(VLOOKUP(T_IEA13PL[[#This Row],[Ścieżka Xpath]],ALL!$C:E,COLUMN(C$2),0)),"",VLOOKUP(T_IEA13PL[[#This Row],[Ścieżka Xpath]],ALL!$C:E,COLUMN(C$2),0))</f>
        <v>13 03 018 022</v>
      </c>
      <c r="D328" s="25" t="s">
        <v>204</v>
      </c>
      <c r="E328" s="25" t="str">
        <f>IF(ISBLANK(VLOOKUP(T_IEA13PL[[#This Row],[Ścieżka Xpath]],ALL!$C:G,COLUMN(E$2),0)),"",VLOOKUP(T_IEA13PL[[#This Row],[Ścieżka Xpath]],ALL!$C:G,COLUMN(E$2),0))</f>
        <v>City.</v>
      </c>
      <c r="F328" s="19"/>
      <c r="G328" s="19" t="s">
        <v>7</v>
      </c>
      <c r="H328" s="19" t="s">
        <v>47</v>
      </c>
      <c r="I328" s="136"/>
      <c r="J328" s="136"/>
      <c r="K328" s="19"/>
      <c r="L328" s="21" t="str">
        <f>IF(ISBLANK(VLOOKUP(T_IEA13PL[[#This Row],[Ścieżka Xpath]],ALL!$C:O,COLUMN(L$2),0)),"",VLOOKUP(T_IEA13PL[[#This Row],[Ścieżka Xpath]],ALL!$C:O,COLUMN(L$2),0))</f>
        <v/>
      </c>
      <c r="M328" s="21" t="str">
        <f>IF(ISBLANK(VLOOKUP(T_IEA13PL[[#This Row],[Ścieżka Xpath]],ALL!$C:P,COLUMN(M$2),0)),"",VLOOKUP(T_IEA13PL[[#This Row],[Ścieżka Xpath]],ALL!$C:P,COLUMN(M$2),0))</f>
        <v/>
      </c>
      <c r="N328" s="25" t="str">
        <f>IF(ISBLANK(VLOOKUP(T_IEA13PL[[#This Row],[Ścieżka Xpath]],ALL!$C:Q,COLUMN(N$2),0)),"",VLOOKUP(T_IEA13PL[[#This Row],[Ścieżka Xpath]],ALL!$C:Q,COLUMN(N$2),0))</f>
        <v/>
      </c>
      <c r="O328" s="25" t="str">
        <f>IF(ISBLANK(VLOOKUP(T_IEA13PL[[#This Row],[Ścieżka Xpath]],ALL!$C:R,COLUMN(O$2),0)),"",VLOOKUP(T_IEA13PL[[#This Row],[Ścieżka Xpath]],ALL!$C:R,COLUMN(O$2),0))</f>
        <v/>
      </c>
    </row>
    <row r="329" spans="1:15">
      <c r="A329" s="25" t="s">
        <v>1299</v>
      </c>
      <c r="B329" s="15">
        <v>327</v>
      </c>
      <c r="C329" s="20" t="str">
        <f>IF(ISBLANK(VLOOKUP(T_IEA13PL[[#This Row],[Ścieżka Xpath]],ALL!$C:E,COLUMN(C$2),0)),"",VLOOKUP(T_IEA13PL[[#This Row],[Ścieżka Xpath]],ALL!$C:E,COLUMN(C$2),0))</f>
        <v>13 03 018 020</v>
      </c>
      <c r="D329" s="25" t="s">
        <v>183</v>
      </c>
      <c r="E329" s="25" t="str">
        <f>IF(ISBLANK(VLOOKUP(T_IEA13PL[[#This Row],[Ścieżka Xpath]],ALL!$C:G,COLUMN(E$2),0)),"",VLOOKUP(T_IEA13PL[[#This Row],[Ścieżka Xpath]],ALL!$C:G,COLUMN(E$2),0))</f>
        <v>Country code.</v>
      </c>
      <c r="F329" s="19"/>
      <c r="G329" s="19" t="s">
        <v>7</v>
      </c>
      <c r="H329" s="19" t="s">
        <v>105</v>
      </c>
      <c r="I329" s="136" t="s">
        <v>184</v>
      </c>
      <c r="J329" s="136"/>
      <c r="K329" s="19"/>
      <c r="L329" s="21" t="str">
        <f>IF(ISBLANK(VLOOKUP(T_IEA13PL[[#This Row],[Ścieżka Xpath]],ALL!$C:O,COLUMN(L$2),0)),"",VLOOKUP(T_IEA13PL[[#This Row],[Ścieżka Xpath]],ALL!$C:O,COLUMN(L$2),0))</f>
        <v/>
      </c>
      <c r="M329" s="21" t="str">
        <f>IF(ISBLANK(VLOOKUP(T_IEA13PL[[#This Row],[Ścieżka Xpath]],ALL!$C:P,COLUMN(M$2),0)),"",VLOOKUP(T_IEA13PL[[#This Row],[Ścieżka Xpath]],ALL!$C:P,COLUMN(M$2),0))</f>
        <v/>
      </c>
      <c r="N329" s="25" t="str">
        <f>IF(ISBLANK(VLOOKUP(T_IEA13PL[[#This Row],[Ścieżka Xpath]],ALL!$C:Q,COLUMN(N$2),0)),"",VLOOKUP(T_IEA13PL[[#This Row],[Ścieżka Xpath]],ALL!$C:Q,COLUMN(N$2),0))</f>
        <v/>
      </c>
      <c r="O329" s="25" t="str">
        <f>IF(ISBLANK(VLOOKUP(T_IEA13PL[[#This Row],[Ścieżka Xpath]],ALL!$C:R,COLUMN(O$2),0)),"",VLOOKUP(T_IEA13PL[[#This Row],[Ścieżka Xpath]],ALL!$C:R,COLUMN(O$2),0))</f>
        <v/>
      </c>
    </row>
    <row r="330" spans="1:15">
      <c r="A330" s="25" t="s">
        <v>1300</v>
      </c>
      <c r="B330" s="15">
        <v>328</v>
      </c>
      <c r="C330" s="20" t="str">
        <f>IF(ISBLANK(VLOOKUP(T_IEA13PL[[#This Row],[Ścieżka Xpath]],ALL!$C:E,COLUMN(C$2),0)),"",VLOOKUP(T_IEA13PL[[#This Row],[Ścieżka Xpath]],ALL!$C:E,COLUMN(C$2),0))</f>
        <v>13 03 018 027</v>
      </c>
      <c r="D330" s="25"/>
      <c r="E330" s="25" t="str">
        <f>IF(ISBLANK(VLOOKUP(T_IEA13PL[[#This Row],[Ścieżka Xpath]],ALL!$C:G,COLUMN(E$2),0)),"",VLOOKUP(T_IEA13PL[[#This Row],[Ścieżka Xpath]],ALL!$C:G,COLUMN(E$2),0))</f>
        <v>Subdivision.</v>
      </c>
      <c r="F330" s="19"/>
      <c r="G330" s="19" t="s">
        <v>17</v>
      </c>
      <c r="H330" s="19" t="s">
        <v>47</v>
      </c>
      <c r="I330" s="136"/>
      <c r="J330" s="136" t="s">
        <v>207</v>
      </c>
      <c r="K330" s="19"/>
      <c r="L330" s="21" t="str">
        <f>IF(ISBLANK(VLOOKUP(T_IEA13PL[[#This Row],[Ścieżka Xpath]],ALL!$C:O,COLUMN(L$2),0)),"",VLOOKUP(T_IEA13PL[[#This Row],[Ścieżka Xpath]],ALL!$C:O,COLUMN(L$2),0))</f>
        <v/>
      </c>
      <c r="M330" s="21" t="str">
        <f>IF(ISBLANK(VLOOKUP(T_IEA13PL[[#This Row],[Ścieżka Xpath]],ALL!$C:P,COLUMN(M$2),0)),"",VLOOKUP(T_IEA13PL[[#This Row],[Ścieżka Xpath]],ALL!$C:P,COLUMN(M$2),0))</f>
        <v/>
      </c>
      <c r="N330" s="25" t="str">
        <f>IF(ISBLANK(VLOOKUP(T_IEA13PL[[#This Row],[Ścieżka Xpath]],ALL!$C:Q,COLUMN(N$2),0)),"",VLOOKUP(T_IEA13PL[[#This Row],[Ścieżka Xpath]],ALL!$C:Q,COLUMN(N$2),0))</f>
        <v>Nowy element w Fazie 6.</v>
      </c>
      <c r="O330" s="25" t="str">
        <f>IF(ISBLANK(VLOOKUP(T_IEA13PL[[#This Row],[Ścieżka Xpath]],ALL!$C:R,COLUMN(O$2),0)),"",VLOOKUP(T_IEA13PL[[#This Row],[Ścieżka Xpath]],ALL!$C:R,COLUMN(O$2),0))</f>
        <v>P6 new element.</v>
      </c>
    </row>
    <row r="331" spans="1:15">
      <c r="A331" s="25" t="s">
        <v>1301</v>
      </c>
      <c r="B331" s="15">
        <v>329</v>
      </c>
      <c r="C331" s="20" t="str">
        <f>IF(ISBLANK(VLOOKUP(T_IEA13PL[[#This Row],[Ścieżka Xpath]],ALL!$C:E,COLUMN(C$2),0)),"",VLOOKUP(T_IEA13PL[[#This Row],[Ścieżka Xpath]],ALL!$C:E,COLUMN(C$2),0))</f>
        <v>13 03 018 026</v>
      </c>
      <c r="D331" s="25" t="s">
        <v>209</v>
      </c>
      <c r="E331" s="25" t="str">
        <f>IF(ISBLANK(VLOOKUP(T_IEA13PL[[#This Row],[Ścieżka Xpath]],ALL!$C:G,COLUMN(E$2),0)),"",VLOOKUP(T_IEA13PL[[#This Row],[Ścieżka Xpath]],ALL!$C:G,COLUMN(E$2),0))</f>
        <v>Post office box.</v>
      </c>
      <c r="F331" s="19"/>
      <c r="G331" s="19" t="s">
        <v>17</v>
      </c>
      <c r="H331" s="19" t="s">
        <v>173</v>
      </c>
      <c r="I331" s="136"/>
      <c r="J331" s="136" t="s">
        <v>210</v>
      </c>
      <c r="K331" s="19"/>
      <c r="L331" s="21" t="str">
        <f>IF(ISBLANK(VLOOKUP(T_IEA13PL[[#This Row],[Ścieżka Xpath]],ALL!$C:O,COLUMN(L$2),0)),"",VLOOKUP(T_IEA13PL[[#This Row],[Ścieżka Xpath]],ALL!$C:O,COLUMN(L$2),0))</f>
        <v/>
      </c>
      <c r="M331" s="21" t="str">
        <f>IF(ISBLANK(VLOOKUP(T_IEA13PL[[#This Row],[Ścieżka Xpath]],ALL!$C:P,COLUMN(M$2),0)),"",VLOOKUP(T_IEA13PL[[#This Row],[Ścieżka Xpath]],ALL!$C:P,COLUMN(M$2),0))</f>
        <v/>
      </c>
      <c r="N331" s="25" t="str">
        <f>IF(ISBLANK(VLOOKUP(T_IEA13PL[[#This Row],[Ścieżka Xpath]],ALL!$C:Q,COLUMN(N$2),0)),"",VLOOKUP(T_IEA13PL[[#This Row],[Ścieżka Xpath]],ALL!$C:Q,COLUMN(N$2),0))</f>
        <v>Nowy element w Fazie 6.</v>
      </c>
      <c r="O331" s="25" t="str">
        <f>IF(ISBLANK(VLOOKUP(T_IEA13PL[[#This Row],[Ścieżka Xpath]],ALL!$C:R,COLUMN(O$2),0)),"",VLOOKUP(T_IEA13PL[[#This Row],[Ścieżka Xpath]],ALL!$C:R,COLUMN(O$2),0))</f>
        <v>P6 new element.</v>
      </c>
    </row>
    <row r="332" spans="1:15" ht="30">
      <c r="A332" s="85" t="s">
        <v>1302</v>
      </c>
      <c r="B332" s="83">
        <v>330</v>
      </c>
      <c r="C332" s="208" t="str">
        <f>IF(ISBLANK(VLOOKUP(T_IEA13PL[[#This Row],[Ścieżka Xpath]],ALL!$C:E,COLUMN(C$2),0)),"",VLOOKUP(T_IEA13PL[[#This Row],[Ścieżka Xpath]],ALL!$C:E,COLUMN(C$2),0))</f>
        <v>-</v>
      </c>
      <c r="D332" s="82" t="s">
        <v>702</v>
      </c>
      <c r="E332" s="82" t="str">
        <f>IF(ISBLANK(VLOOKUP(T_IEA13PL[[#This Row],[Ścieżka Xpath]],ALL!$C:G,COLUMN(E$2),0)),"",VLOOKUP(T_IEA13PL[[#This Row],[Ścieżka Xpath]],ALL!$C:G,COLUMN(E$2),0))</f>
        <v>Consignee's (of house consignment) contact person.</v>
      </c>
      <c r="F332" s="83" t="s">
        <v>16</v>
      </c>
      <c r="G332" s="83" t="s">
        <v>17</v>
      </c>
      <c r="H332" s="83"/>
      <c r="I332" s="86"/>
      <c r="J332" s="86" t="s">
        <v>3657</v>
      </c>
      <c r="K332" s="35"/>
      <c r="L332" s="182" t="str">
        <f>IF(ISBLANK(VLOOKUP(T_IEA13PL[[#This Row],[Ścieżka Xpath]],ALL!$C:O,COLUMN(L$2),0)),"",VLOOKUP(T_IEA13PL[[#This Row],[Ścieżka Xpath]],ALL!$C:O,COLUMN(L$2),0))</f>
        <v/>
      </c>
      <c r="M332" s="182" t="str">
        <f>IF(ISBLANK(VLOOKUP(T_IEA13PL[[#This Row],[Ścieżka Xpath]],ALL!$C:P,COLUMN(M$2),0)),"",VLOOKUP(T_IEA13PL[[#This Row],[Ścieżka Xpath]],ALL!$C:P,COLUMN(M$2),0))</f>
        <v/>
      </c>
      <c r="N332" s="141" t="str">
        <f>IF(ISBLANK(VLOOKUP(T_IEA13PL[[#This Row],[Ścieżka Xpath]],ALL!$C:Q,COLUMN(N$2),0)),"",VLOOKUP(T_IEA13PL[[#This Row],[Ścieżka Xpath]],ALL!$C:Q,COLUMN(N$2),0))</f>
        <v>Nowy element w Fazie 6.</v>
      </c>
      <c r="O332" s="141" t="str">
        <f>IF(ISBLANK(VLOOKUP(T_IEA13PL[[#This Row],[Ścieżka Xpath]],ALL!$C:R,COLUMN(O$2),0)),"",VLOOKUP(T_IEA13PL[[#This Row],[Ścieżka Xpath]],ALL!$C:R,COLUMN(O$2),0))</f>
        <v>P6 new element.</v>
      </c>
    </row>
    <row r="333" spans="1:15">
      <c r="A333" s="25" t="s">
        <v>1303</v>
      </c>
      <c r="B333" s="15">
        <v>331</v>
      </c>
      <c r="C333" s="20" t="str">
        <f>IF(ISBLANK(VLOOKUP(T_IEA13PL[[#This Row],[Ścieżka Xpath]],ALL!$C:E,COLUMN(C$2),0)),"",VLOOKUP(T_IEA13PL[[#This Row],[Ścieżka Xpath]],ALL!$C:E,COLUMN(C$2),0))</f>
        <v>-</v>
      </c>
      <c r="D333" s="25" t="s">
        <v>214</v>
      </c>
      <c r="E333" s="25" t="str">
        <f>IF(ISBLANK(VLOOKUP(T_IEA13PL[[#This Row],[Ścieżka Xpath]],ALL!$C:G,COLUMN(E$2),0)),"",VLOOKUP(T_IEA13PL[[#This Row],[Ścieżka Xpath]],ALL!$C:G,COLUMN(E$2),0))</f>
        <v>Name and surname.</v>
      </c>
      <c r="F333" s="19"/>
      <c r="G333" s="19" t="s">
        <v>7</v>
      </c>
      <c r="H333" s="19" t="s">
        <v>173</v>
      </c>
      <c r="I333" s="136"/>
      <c r="J333" s="136"/>
      <c r="K333" s="19"/>
      <c r="L333" s="21" t="str">
        <f>IF(ISBLANK(VLOOKUP(T_IEA13PL[[#This Row],[Ścieżka Xpath]],ALL!$C:O,COLUMN(L$2),0)),"",VLOOKUP(T_IEA13PL[[#This Row],[Ścieżka Xpath]],ALL!$C:O,COLUMN(L$2),0))</f>
        <v/>
      </c>
      <c r="M333" s="21" t="str">
        <f>IF(ISBLANK(VLOOKUP(T_IEA13PL[[#This Row],[Ścieżka Xpath]],ALL!$C:P,COLUMN(M$2),0)),"",VLOOKUP(T_IEA13PL[[#This Row],[Ścieżka Xpath]],ALL!$C:P,COLUMN(M$2),0))</f>
        <v/>
      </c>
      <c r="N333" s="25" t="str">
        <f>IF(ISBLANK(VLOOKUP(T_IEA13PL[[#This Row],[Ścieżka Xpath]],ALL!$C:Q,COLUMN(N$2),0)),"",VLOOKUP(T_IEA13PL[[#This Row],[Ścieżka Xpath]],ALL!$C:Q,COLUMN(N$2),0))</f>
        <v>Nowy element w Fazie 6.</v>
      </c>
      <c r="O333" s="25" t="str">
        <f>IF(ISBLANK(VLOOKUP(T_IEA13PL[[#This Row],[Ścieżka Xpath]],ALL!$C:R,COLUMN(O$2),0)),"",VLOOKUP(T_IEA13PL[[#This Row],[Ścieżka Xpath]],ALL!$C:R,COLUMN(O$2),0))</f>
        <v>P6 new element.</v>
      </c>
    </row>
    <row r="334" spans="1:15" ht="30">
      <c r="A334" s="25" t="s">
        <v>1304</v>
      </c>
      <c r="B334" s="15">
        <v>332</v>
      </c>
      <c r="C334" s="20" t="str">
        <f>IF(ISBLANK(VLOOKUP(T_IEA13PL[[#This Row],[Ścieżka Xpath]],ALL!$C:E,COLUMN(C$2),0)),"",VLOOKUP(T_IEA13PL[[#This Row],[Ścieżka Xpath]],ALL!$C:E,COLUMN(C$2),0))</f>
        <v>-</v>
      </c>
      <c r="D334" s="25" t="s">
        <v>216</v>
      </c>
      <c r="E334" s="25" t="str">
        <f>IF(ISBLANK(VLOOKUP(T_IEA13PL[[#This Row],[Ścieżka Xpath]],ALL!$C:G,COLUMN(E$2),0)),"",VLOOKUP(T_IEA13PL[[#This Row],[Ścieżka Xpath]],ALL!$C:G,COLUMN(E$2),0))</f>
        <v>Phone number.</v>
      </c>
      <c r="F334" s="19"/>
      <c r="G334" s="19" t="s">
        <v>7</v>
      </c>
      <c r="H334" s="19" t="s">
        <v>47</v>
      </c>
      <c r="I334" s="136"/>
      <c r="J334" s="136" t="s">
        <v>217</v>
      </c>
      <c r="K334" s="19"/>
      <c r="L334" s="21" t="str">
        <f>IF(ISBLANK(VLOOKUP(T_IEA13PL[[#This Row],[Ścieżka Xpath]],ALL!$C:O,COLUMN(L$2),0)),"",VLOOKUP(T_IEA13PL[[#This Row],[Ścieżka Xpath]],ALL!$C:O,COLUMN(L$2),0))</f>
        <v/>
      </c>
      <c r="M334" s="21" t="str">
        <f>IF(ISBLANK(VLOOKUP(T_IEA13PL[[#This Row],[Ścieżka Xpath]],ALL!$C:P,COLUMN(M$2),0)),"",VLOOKUP(T_IEA13PL[[#This Row],[Ścieżka Xpath]],ALL!$C:P,COLUMN(M$2),0))</f>
        <v/>
      </c>
      <c r="N334" s="25" t="str">
        <f>IF(ISBLANK(VLOOKUP(T_IEA13PL[[#This Row],[Ścieżka Xpath]],ALL!$C:Q,COLUMN(N$2),0)),"",VLOOKUP(T_IEA13PL[[#This Row],[Ścieżka Xpath]],ALL!$C:Q,COLUMN(N$2),0))</f>
        <v>Nowy element w Fazie 6.</v>
      </c>
      <c r="O334" s="25" t="str">
        <f>IF(ISBLANK(VLOOKUP(T_IEA13PL[[#This Row],[Ścieżka Xpath]],ALL!$C:R,COLUMN(O$2),0)),"",VLOOKUP(T_IEA13PL[[#This Row],[Ścieżka Xpath]],ALL!$C:R,COLUMN(O$2),0))</f>
        <v>P6 new element.</v>
      </c>
    </row>
    <row r="335" spans="1:15" ht="30">
      <c r="A335" s="25" t="s">
        <v>1305</v>
      </c>
      <c r="B335" s="15">
        <v>333</v>
      </c>
      <c r="C335" s="20" t="str">
        <f>IF(ISBLANK(VLOOKUP(T_IEA13PL[[#This Row],[Ścieżka Xpath]],ALL!$C:E,COLUMN(C$2),0)),"",VLOOKUP(T_IEA13PL[[#This Row],[Ścieżka Xpath]],ALL!$C:E,COLUMN(C$2),0))</f>
        <v>-</v>
      </c>
      <c r="D335" s="25" t="s">
        <v>219</v>
      </c>
      <c r="E335" s="25" t="str">
        <f>IF(ISBLANK(VLOOKUP(T_IEA13PL[[#This Row],[Ścieżka Xpath]],ALL!$C:G,COLUMN(E$2),0)),"",VLOOKUP(T_IEA13PL[[#This Row],[Ścieżka Xpath]],ALL!$C:G,COLUMN(E$2),0))</f>
        <v>Email address.</v>
      </c>
      <c r="F335" s="19"/>
      <c r="G335" s="19" t="s">
        <v>12</v>
      </c>
      <c r="H335" s="19" t="s">
        <v>220</v>
      </c>
      <c r="I335" s="136"/>
      <c r="J335" s="136" t="s">
        <v>59</v>
      </c>
      <c r="K335" s="19"/>
      <c r="L335" s="21" t="str">
        <f>IF(ISBLANK(VLOOKUP(T_IEA13PL[[#This Row],[Ścieżka Xpath]],ALL!$C:O,COLUMN(L$2),0)),"",VLOOKUP(T_IEA13PL[[#This Row],[Ścieżka Xpath]],ALL!$C:O,COLUMN(L$2),0))</f>
        <v/>
      </c>
      <c r="M335" s="21" t="str">
        <f>IF(ISBLANK(VLOOKUP(T_IEA13PL[[#This Row],[Ścieżka Xpath]],ALL!$C:P,COLUMN(M$2),0)),"",VLOOKUP(T_IEA13PL[[#This Row],[Ścieżka Xpath]],ALL!$C:P,COLUMN(M$2),0))</f>
        <v/>
      </c>
      <c r="N335" s="25" t="str">
        <f>IF(ISBLANK(VLOOKUP(T_IEA13PL[[#This Row],[Ścieżka Xpath]],ALL!$C:Q,COLUMN(N$2),0)),"",VLOOKUP(T_IEA13PL[[#This Row],[Ścieżka Xpath]],ALL!$C:Q,COLUMN(N$2),0))</f>
        <v>Nowy element w Fazie 6.</v>
      </c>
      <c r="O335" s="25" t="str">
        <f>IF(ISBLANK(VLOOKUP(T_IEA13PL[[#This Row],[Ścieżka Xpath]],ALL!$C:R,COLUMN(O$2),0)),"",VLOOKUP(T_IEA13PL[[#This Row],[Ścieżka Xpath]],ALL!$C:R,COLUMN(O$2),0))</f>
        <v>P6 new element.</v>
      </c>
    </row>
    <row r="336" spans="1:15" ht="30">
      <c r="A336" s="85" t="s">
        <v>1306</v>
      </c>
      <c r="B336" s="83">
        <v>334</v>
      </c>
      <c r="C336" s="208" t="str">
        <f>IF(ISBLANK(VLOOKUP(T_IEA13PL[[#This Row],[Ścieżka Xpath]],ALL!$C:E,COLUMN(C$2),0)),"",VLOOKUP(T_IEA13PL[[#This Row],[Ścieżka Xpath]],ALL!$C:E,COLUMN(C$2),0))</f>
        <v>13 14 000 000</v>
      </c>
      <c r="D336" s="82" t="s">
        <v>707</v>
      </c>
      <c r="E336" s="82" t="str">
        <f>IF(ISBLANK(VLOOKUP(T_IEA13PL[[#This Row],[Ścieżka Xpath]],ALL!$C:G,COLUMN(E$2),0)),"",VLOOKUP(T_IEA13PL[[#This Row],[Ścieżka Xpath]],ALL!$C:G,COLUMN(E$2),0))</f>
        <v>Additional supply chain actor (of house consignment) details.</v>
      </c>
      <c r="F336" s="83" t="s">
        <v>271</v>
      </c>
      <c r="G336" s="83" t="s">
        <v>12</v>
      </c>
      <c r="H336" s="83"/>
      <c r="I336" s="86"/>
      <c r="J336" s="203" t="s">
        <v>3812</v>
      </c>
      <c r="K336" s="35"/>
      <c r="L336" s="182" t="str">
        <f>IF(ISBLANK(VLOOKUP(T_IEA13PL[[#This Row],[Ścieżka Xpath]],ALL!$C:O,COLUMN(L$2),0)),"",VLOOKUP(T_IEA13PL[[#This Row],[Ścieżka Xpath]],ALL!$C:O,COLUMN(L$2),0))</f>
        <v/>
      </c>
      <c r="M336" s="182" t="str">
        <f>IF(ISBLANK(VLOOKUP(T_IEA13PL[[#This Row],[Ścieżka Xpath]],ALL!$C:P,COLUMN(M$2),0)),"",VLOOKUP(T_IEA13PL[[#This Row],[Ścieżka Xpath]],ALL!$C:P,COLUMN(M$2),0))</f>
        <v/>
      </c>
      <c r="N336" s="141" t="str">
        <f>IF(ISBLANK(VLOOKUP(T_IEA13PL[[#This Row],[Ścieżka Xpath]],ALL!$C:Q,COLUMN(N$2),0)),"",VLOOKUP(T_IEA13PL[[#This Row],[Ścieżka Xpath]],ALL!$C:Q,COLUMN(N$2),0))</f>
        <v>Dodanie R0040.</v>
      </c>
      <c r="O336" s="141" t="str">
        <f>IF(ISBLANK(VLOOKUP(T_IEA13PL[[#This Row],[Ścieżka Xpath]],ALL!$C:R,COLUMN(O$2),0)),"",VLOOKUP(T_IEA13PL[[#This Row],[Ścieżka Xpath]],ALL!$C:R,COLUMN(O$2),0))</f>
        <v>Addition of R0040.</v>
      </c>
    </row>
    <row r="337" spans="1:15" ht="30">
      <c r="A337" s="25" t="s">
        <v>1307</v>
      </c>
      <c r="B337" s="15">
        <v>335</v>
      </c>
      <c r="C337" s="20" t="str">
        <f>IF(ISBLANK(VLOOKUP(T_IEA13PL[[#This Row],[Ścieżka Xpath]],ALL!$C:E,COLUMN(C$2),0)),"",VLOOKUP(T_IEA13PL[[#This Row],[Ścieżka Xpath]],ALL!$C:E,COLUMN(C$2),0))</f>
        <v>-</v>
      </c>
      <c r="D337" s="25" t="s">
        <v>118</v>
      </c>
      <c r="E337" s="25" t="str">
        <f>IF(ISBLANK(VLOOKUP(T_IEA13PL[[#This Row],[Ścieżka Xpath]],ALL!$C:G,COLUMN(E$2),0)),"",VLOOKUP(T_IEA13PL[[#This Row],[Ścieżka Xpath]],ALL!$C:G,COLUMN(E$2),0))</f>
        <v>Sequence number in data group collection to which this data group belongs to.</v>
      </c>
      <c r="F337" s="19"/>
      <c r="G337" s="19" t="s">
        <v>7</v>
      </c>
      <c r="H337" s="19" t="s">
        <v>119</v>
      </c>
      <c r="I337" s="136"/>
      <c r="J337" s="136" t="s">
        <v>120</v>
      </c>
      <c r="K337" s="19"/>
      <c r="L337" s="21" t="str">
        <f>IF(ISBLANK(VLOOKUP(T_IEA13PL[[#This Row],[Ścieżka Xpath]],ALL!$C:O,COLUMN(L$2),0)),"",VLOOKUP(T_IEA13PL[[#This Row],[Ścieżka Xpath]],ALL!$C:O,COLUMN(L$2),0))</f>
        <v/>
      </c>
      <c r="M337" s="21" t="str">
        <f>IF(ISBLANK(VLOOKUP(T_IEA13PL[[#This Row],[Ścieżka Xpath]],ALL!$C:P,COLUMN(M$2),0)),"",VLOOKUP(T_IEA13PL[[#This Row],[Ścieżka Xpath]],ALL!$C:P,COLUMN(M$2),0))</f>
        <v/>
      </c>
      <c r="N337" s="25" t="str">
        <f>IF(ISBLANK(VLOOKUP(T_IEA13PL[[#This Row],[Ścieżka Xpath]],ALL!$C:Q,COLUMN(N$2),0)),"",VLOOKUP(T_IEA13PL[[#This Row],[Ścieżka Xpath]],ALL!$C:Q,COLUMN(N$2),0))</f>
        <v/>
      </c>
      <c r="O337" s="25" t="str">
        <f>IF(ISBLANK(VLOOKUP(T_IEA13PL[[#This Row],[Ścieżka Xpath]],ALL!$C:R,COLUMN(O$2),0)),"",VLOOKUP(T_IEA13PL[[#This Row],[Ścieżka Xpath]],ALL!$C:R,COLUMN(O$2),0))</f>
        <v/>
      </c>
    </row>
    <row r="338" spans="1:15">
      <c r="A338" s="25" t="s">
        <v>1308</v>
      </c>
      <c r="B338" s="15">
        <v>336</v>
      </c>
      <c r="C338" s="20" t="str">
        <f>IF(ISBLANK(VLOOKUP(T_IEA13PL[[#This Row],[Ścieżka Xpath]],ALL!$C:E,COLUMN(C$2),0)),"",VLOOKUP(T_IEA13PL[[#This Row],[Ścieżka Xpath]],ALL!$C:E,COLUMN(C$2),0))</f>
        <v>13 14 031 000</v>
      </c>
      <c r="D338" s="25" t="s">
        <v>401</v>
      </c>
      <c r="E338" s="25" t="str">
        <f>IF(ISBLANK(VLOOKUP(T_IEA13PL[[#This Row],[Ścieżka Xpath]],ALL!$C:G,COLUMN(E$2),0)),"",VLOOKUP(T_IEA13PL[[#This Row],[Ścieżka Xpath]],ALL!$C:G,COLUMN(E$2),0))</f>
        <v>Entity's role.</v>
      </c>
      <c r="F338" s="19"/>
      <c r="G338" s="19" t="s">
        <v>7</v>
      </c>
      <c r="H338" s="19" t="s">
        <v>402</v>
      </c>
      <c r="I338" s="136" t="s">
        <v>403</v>
      </c>
      <c r="J338" s="136"/>
      <c r="K338" s="19"/>
      <c r="L338" s="21" t="str">
        <f>IF(ISBLANK(VLOOKUP(T_IEA13PL[[#This Row],[Ścieżka Xpath]],ALL!$C:O,COLUMN(L$2),0)),"",VLOOKUP(T_IEA13PL[[#This Row],[Ścieżka Xpath]],ALL!$C:O,COLUMN(L$2),0))</f>
        <v/>
      </c>
      <c r="M338" s="21" t="str">
        <f>IF(ISBLANK(VLOOKUP(T_IEA13PL[[#This Row],[Ścieżka Xpath]],ALL!$C:P,COLUMN(M$2),0)),"",VLOOKUP(T_IEA13PL[[#This Row],[Ścieżka Xpath]],ALL!$C:P,COLUMN(M$2),0))</f>
        <v/>
      </c>
      <c r="N338" s="25" t="str">
        <f>IF(ISBLANK(VLOOKUP(T_IEA13PL[[#This Row],[Ścieżka Xpath]],ALL!$C:Q,COLUMN(N$2),0)),"",VLOOKUP(T_IEA13PL[[#This Row],[Ścieżka Xpath]],ALL!$C:Q,COLUMN(N$2),0))</f>
        <v/>
      </c>
      <c r="O338" s="25" t="str">
        <f>IF(ISBLANK(VLOOKUP(T_IEA13PL[[#This Row],[Ścieżka Xpath]],ALL!$C:R,COLUMN(O$2),0)),"",VLOOKUP(T_IEA13PL[[#This Row],[Ścieżka Xpath]],ALL!$C:R,COLUMN(O$2),0))</f>
        <v/>
      </c>
    </row>
    <row r="339" spans="1:15" ht="45">
      <c r="A339" s="25" t="s">
        <v>1309</v>
      </c>
      <c r="B339" s="15">
        <v>337</v>
      </c>
      <c r="C339" s="20" t="str">
        <f>IF(ISBLANK(VLOOKUP(T_IEA13PL[[#This Row],[Ścieżka Xpath]],ALL!$C:E,COLUMN(C$2),0)),"",VLOOKUP(T_IEA13PL[[#This Row],[Ścieżka Xpath]],ALL!$C:E,COLUMN(C$2),0))</f>
        <v>13 14 017 000</v>
      </c>
      <c r="D339" s="25" t="s">
        <v>225</v>
      </c>
      <c r="E339" s="25" t="str">
        <f>IF(ISBLANK(VLOOKUP(T_IEA13PL[[#This Row],[Ścieżka Xpath]],ALL!$C:G,COLUMN(E$2),0)),"",VLOOKUP(T_IEA13PL[[#This Row],[Ścieżka Xpath]],ALL!$C:G,COLUMN(E$2),0))</f>
        <v>Identfication number.</v>
      </c>
      <c r="F339" s="19"/>
      <c r="G339" s="19" t="s">
        <v>7</v>
      </c>
      <c r="H339" s="19" t="s">
        <v>167</v>
      </c>
      <c r="I339" s="136"/>
      <c r="J339" s="136" t="s">
        <v>314</v>
      </c>
      <c r="K339" s="19"/>
      <c r="L339" s="21" t="str">
        <f>IF(ISBLANK(VLOOKUP(T_IEA13PL[[#This Row],[Ścieżka Xpath]],ALL!$C:O,COLUMN(L$2),0)),"",VLOOKUP(T_IEA13PL[[#This Row],[Ścieżka Xpath]],ALL!$C:O,COLUMN(L$2),0))</f>
        <v/>
      </c>
      <c r="M339" s="21" t="str">
        <f>IF(ISBLANK(VLOOKUP(T_IEA13PL[[#This Row],[Ścieżka Xpath]],ALL!$C:P,COLUMN(M$2),0)),"",VLOOKUP(T_IEA13PL[[#This Row],[Ścieżka Xpath]],ALL!$C:P,COLUMN(M$2),0))</f>
        <v/>
      </c>
      <c r="N339" s="25" t="str">
        <f>IF(ISBLANK(VLOOKUP(T_IEA13PL[[#This Row],[Ścieżka Xpath]],ALL!$C:Q,COLUMN(N$2),0)),"",VLOOKUP(T_IEA13PL[[#This Row],[Ścieżka Xpath]],ALL!$C:Q,COLUMN(N$2),0))</f>
        <v/>
      </c>
      <c r="O339" s="25" t="str">
        <f>IF(ISBLANK(VLOOKUP(T_IEA13PL[[#This Row],[Ścieżka Xpath]],ALL!$C:R,COLUMN(O$2),0)),"",VLOOKUP(T_IEA13PL[[#This Row],[Ścieżka Xpath]],ALL!$C:R,COLUMN(O$2),0))</f>
        <v/>
      </c>
    </row>
    <row r="340" spans="1:15" ht="45">
      <c r="A340" s="85" t="s">
        <v>1310</v>
      </c>
      <c r="B340" s="83">
        <v>338</v>
      </c>
      <c r="C340" s="208" t="str">
        <f>IF(ISBLANK(VLOOKUP(T_IEA13PL[[#This Row],[Ścieżka Xpath]],ALL!$C:E,COLUMN(C$2),0)),"",VLOOKUP(T_IEA13PL[[#This Row],[Ścieżka Xpath]],ALL!$C:E,COLUMN(C$2),0))</f>
        <v>-</v>
      </c>
      <c r="D340" s="82" t="s">
        <v>712</v>
      </c>
      <c r="E340" s="82" t="str">
        <f>IF(ISBLANK(VLOOKUP(T_IEA13PL[[#This Row],[Ścieżka Xpath]],ALL!$C:G,COLUMN(E$2),0)),"",VLOOKUP(T_IEA13PL[[#This Row],[Ścieżka Xpath]],ALL!$C:G,COLUMN(E$2),0))</f>
        <v>Safety &amp; security identification number of the Additional Supply Chain Actor (of house consignment).</v>
      </c>
      <c r="F340" s="83" t="s">
        <v>16</v>
      </c>
      <c r="G340" s="83" t="s">
        <v>17</v>
      </c>
      <c r="H340" s="83"/>
      <c r="I340" s="86"/>
      <c r="J340" s="86" t="s">
        <v>3658</v>
      </c>
      <c r="K340" s="35"/>
      <c r="L340" s="182" t="str">
        <f>IF(ISBLANK(VLOOKUP(T_IEA13PL[[#This Row],[Ścieżka Xpath]],ALL!$C:O,COLUMN(L$2),0)),"",VLOOKUP(T_IEA13PL[[#This Row],[Ścieżka Xpath]],ALL!$C:O,COLUMN(L$2),0))</f>
        <v/>
      </c>
      <c r="M340" s="182" t="str">
        <f>IF(ISBLANK(VLOOKUP(T_IEA13PL[[#This Row],[Ścieżka Xpath]],ALL!$C:P,COLUMN(M$2),0)),"",VLOOKUP(T_IEA13PL[[#This Row],[Ścieżka Xpath]],ALL!$C:P,COLUMN(M$2),0))</f>
        <v/>
      </c>
      <c r="N340" s="141" t="str">
        <f>IF(ISBLANK(VLOOKUP(T_IEA13PL[[#This Row],[Ścieżka Xpath]],ALL!$C:Q,COLUMN(N$2),0)),"",VLOOKUP(T_IEA13PL[[#This Row],[Ścieżka Xpath]],ALL!$C:Q,COLUMN(N$2),0))</f>
        <v>Nowy element w Fazie 6.</v>
      </c>
      <c r="O340" s="141" t="str">
        <f>IF(ISBLANK(VLOOKUP(T_IEA13PL[[#This Row],[Ścieżka Xpath]],ALL!$C:R,COLUMN(O$2),0)),"",VLOOKUP(T_IEA13PL[[#This Row],[Ścieżka Xpath]],ALL!$C:R,COLUMN(O$2),0))</f>
        <v>P6 new element.</v>
      </c>
    </row>
    <row r="341" spans="1:15" ht="30">
      <c r="A341" s="25" t="s">
        <v>1311</v>
      </c>
      <c r="B341" s="15">
        <v>339</v>
      </c>
      <c r="C341" s="20" t="str">
        <f>IF(ISBLANK(VLOOKUP(T_IEA13PL[[#This Row],[Ścieżka Xpath]],ALL!$C:E,COLUMN(C$2),0)),"",VLOOKUP(T_IEA13PL[[#This Row],[Ścieżka Xpath]],ALL!$C:E,COLUMN(C$2),0))</f>
        <v>-</v>
      </c>
      <c r="D341" s="25" t="s">
        <v>236</v>
      </c>
      <c r="E341" s="25" t="str">
        <f>IF(ISBLANK(VLOOKUP(T_IEA13PL[[#This Row],[Ścieżka Xpath]],ALL!$C:G,COLUMN(E$2),0)),"",VLOOKUP(T_IEA13PL[[#This Row],[Ścieżka Xpath]],ALL!$C:G,COLUMN(E$2),0))</f>
        <v>EORI number.</v>
      </c>
      <c r="F341" s="19"/>
      <c r="G341" s="19" t="s">
        <v>7</v>
      </c>
      <c r="H341" s="19" t="s">
        <v>167</v>
      </c>
      <c r="I341" s="136"/>
      <c r="J341" s="136" t="s">
        <v>408</v>
      </c>
      <c r="K341" s="19"/>
      <c r="L341" s="21" t="str">
        <f>IF(ISBLANK(VLOOKUP(T_IEA13PL[[#This Row],[Ścieżka Xpath]],ALL!$C:O,COLUMN(L$2),0)),"",VLOOKUP(T_IEA13PL[[#This Row],[Ścieżka Xpath]],ALL!$C:O,COLUMN(L$2),0))</f>
        <v/>
      </c>
      <c r="M341" s="21" t="str">
        <f>IF(ISBLANK(VLOOKUP(T_IEA13PL[[#This Row],[Ścieżka Xpath]],ALL!$C:P,COLUMN(M$2),0)),"",VLOOKUP(T_IEA13PL[[#This Row],[Ścieżka Xpath]],ALL!$C:P,COLUMN(M$2),0))</f>
        <v/>
      </c>
      <c r="N341" s="25" t="str">
        <f>IF(ISBLANK(VLOOKUP(T_IEA13PL[[#This Row],[Ścieżka Xpath]],ALL!$C:Q,COLUMN(N$2),0)),"",VLOOKUP(T_IEA13PL[[#This Row],[Ścieżka Xpath]],ALL!$C:Q,COLUMN(N$2),0))</f>
        <v>Nowy element w Fazie 6.</v>
      </c>
      <c r="O341" s="25" t="str">
        <f>IF(ISBLANK(VLOOKUP(T_IEA13PL[[#This Row],[Ścieżka Xpath]],ALL!$C:R,COLUMN(O$2),0)),"",VLOOKUP(T_IEA13PL[[#This Row],[Ścieżka Xpath]],ALL!$C:R,COLUMN(O$2),0))</f>
        <v>P6 new element.</v>
      </c>
    </row>
    <row r="342" spans="1:15" ht="30">
      <c r="A342" s="25" t="s">
        <v>1312</v>
      </c>
      <c r="B342" s="15">
        <v>340</v>
      </c>
      <c r="C342" s="20" t="str">
        <f>IF(ISBLANK(VLOOKUP(T_IEA13PL[[#This Row],[Ścieżka Xpath]],ALL!$C:E,COLUMN(C$2),0)),"",VLOOKUP(T_IEA13PL[[#This Row],[Ścieżka Xpath]],ALL!$C:E,COLUMN(C$2),0))</f>
        <v>-</v>
      </c>
      <c r="D342" s="25" t="s">
        <v>239</v>
      </c>
      <c r="E342" s="25" t="str">
        <f>IF(ISBLANK(VLOOKUP(T_IEA13PL[[#This Row],[Ścieżka Xpath]],ALL!$C:G,COLUMN(E$2),0)),"",VLOOKUP(T_IEA13PL[[#This Row],[Ścieżka Xpath]],ALL!$C:G,COLUMN(E$2),0))</f>
        <v>Country code.</v>
      </c>
      <c r="F342" s="19"/>
      <c r="G342" s="19" t="s">
        <v>7</v>
      </c>
      <c r="H342" s="19" t="s">
        <v>105</v>
      </c>
      <c r="I342" s="136" t="s">
        <v>184</v>
      </c>
      <c r="J342" s="136"/>
      <c r="K342" s="19"/>
      <c r="L342" s="21" t="str">
        <f>IF(ISBLANK(VLOOKUP(T_IEA13PL[[#This Row],[Ścieżka Xpath]],ALL!$C:O,COLUMN(L$2),0)),"",VLOOKUP(T_IEA13PL[[#This Row],[Ścieżka Xpath]],ALL!$C:O,COLUMN(L$2),0))</f>
        <v/>
      </c>
      <c r="M342" s="21" t="str">
        <f>IF(ISBLANK(VLOOKUP(T_IEA13PL[[#This Row],[Ścieżka Xpath]],ALL!$C:P,COLUMN(M$2),0)),"",VLOOKUP(T_IEA13PL[[#This Row],[Ścieżka Xpath]],ALL!$C:P,COLUMN(M$2),0))</f>
        <v/>
      </c>
      <c r="N342" s="25" t="str">
        <f>IF(ISBLANK(VLOOKUP(T_IEA13PL[[#This Row],[Ścieżka Xpath]],ALL!$C:Q,COLUMN(N$2),0)),"",VLOOKUP(T_IEA13PL[[#This Row],[Ścieżka Xpath]],ALL!$C:Q,COLUMN(N$2),0))</f>
        <v>Nowy element w Fazie 6.</v>
      </c>
      <c r="O342" s="25" t="str">
        <f>IF(ISBLANK(VLOOKUP(T_IEA13PL[[#This Row],[Ścieżka Xpath]],ALL!$C:R,COLUMN(O$2),0)),"",VLOOKUP(T_IEA13PL[[#This Row],[Ścieżka Xpath]],ALL!$C:R,COLUMN(O$2),0))</f>
        <v>P6 new element.</v>
      </c>
    </row>
    <row r="343" spans="1:15">
      <c r="A343" s="85" t="s">
        <v>1313</v>
      </c>
      <c r="B343" s="83">
        <v>341</v>
      </c>
      <c r="C343" s="208" t="str">
        <f>IF(ISBLANK(VLOOKUP(T_IEA13PL[[#This Row],[Ścieżka Xpath]],ALL!$C:E,COLUMN(C$2),0)),"",VLOOKUP(T_IEA13PL[[#This Row],[Ścieżka Xpath]],ALL!$C:E,COLUMN(C$2),0))</f>
        <v>13 09 000 000</v>
      </c>
      <c r="D343" s="82" t="s">
        <v>716</v>
      </c>
      <c r="E343" s="82" t="str">
        <f>IF(ISBLANK(VLOOKUP(T_IEA13PL[[#This Row],[Ścieżka Xpath]],ALL!$C:G,COLUMN(E$2),0)),"",VLOOKUP(T_IEA13PL[[#This Row],[Ścieżka Xpath]],ALL!$C:G,COLUMN(E$2),0))</f>
        <v>Buyer (of house consignment) details.</v>
      </c>
      <c r="F343" s="83" t="s">
        <v>16</v>
      </c>
      <c r="G343" s="83" t="s">
        <v>17</v>
      </c>
      <c r="H343" s="83"/>
      <c r="I343" s="86"/>
      <c r="J343" s="86" t="s">
        <v>3665</v>
      </c>
      <c r="K343" s="35"/>
      <c r="L343" s="182" t="str">
        <f>IF(ISBLANK(VLOOKUP(T_IEA13PL[[#This Row],[Ścieżka Xpath]],ALL!$C:O,COLUMN(L$2),0)),"",VLOOKUP(T_IEA13PL[[#This Row],[Ścieżka Xpath]],ALL!$C:O,COLUMN(L$2),0))</f>
        <v/>
      </c>
      <c r="M343" s="182" t="str">
        <f>IF(ISBLANK(VLOOKUP(T_IEA13PL[[#This Row],[Ścieżka Xpath]],ALL!$C:P,COLUMN(M$2),0)),"",VLOOKUP(T_IEA13PL[[#This Row],[Ścieżka Xpath]],ALL!$C:P,COLUMN(M$2),0))</f>
        <v/>
      </c>
      <c r="N343" s="141" t="str">
        <f>IF(ISBLANK(VLOOKUP(T_IEA13PL[[#This Row],[Ścieżka Xpath]],ALL!$C:Q,COLUMN(N$2),0)),"",VLOOKUP(T_IEA13PL[[#This Row],[Ścieżka Xpath]],ALL!$C:Q,COLUMN(N$2),0))</f>
        <v>Nowy element w Fazie 6.</v>
      </c>
      <c r="O343" s="141" t="str">
        <f>IF(ISBLANK(VLOOKUP(T_IEA13PL[[#This Row],[Ścieżka Xpath]],ALL!$C:R,COLUMN(O$2),0)),"",VLOOKUP(T_IEA13PL[[#This Row],[Ścieżka Xpath]],ALL!$C:R,COLUMN(O$2),0))</f>
        <v>P6 new element.</v>
      </c>
    </row>
    <row r="344" spans="1:15">
      <c r="A344" s="25" t="s">
        <v>1314</v>
      </c>
      <c r="B344" s="15">
        <v>342</v>
      </c>
      <c r="C344" s="20" t="str">
        <f>IF(ISBLANK(VLOOKUP(T_IEA13PL[[#This Row],[Ścieżka Xpath]],ALL!$C:E,COLUMN(C$2),0)),"",VLOOKUP(T_IEA13PL[[#This Row],[Ścieżka Xpath]],ALL!$C:E,COLUMN(C$2),0))</f>
        <v>13 09 016 000</v>
      </c>
      <c r="D344" s="25" t="s">
        <v>316</v>
      </c>
      <c r="E344" s="25" t="str">
        <f>IF(ISBLANK(VLOOKUP(T_IEA13PL[[#This Row],[Ścieżka Xpath]],ALL!$C:G,COLUMN(E$2),0)),"",VLOOKUP(T_IEA13PL[[#This Row],[Ścieżka Xpath]],ALL!$C:G,COLUMN(E$2),0))</f>
        <v>Name or name and surname.</v>
      </c>
      <c r="F344" s="19"/>
      <c r="G344" s="19" t="s">
        <v>7</v>
      </c>
      <c r="H344" s="19" t="s">
        <v>173</v>
      </c>
      <c r="I344" s="136"/>
      <c r="J344" s="136"/>
      <c r="K344" s="19"/>
      <c r="L344" s="21" t="str">
        <f>IF(ISBLANK(VLOOKUP(T_IEA13PL[[#This Row],[Ścieżka Xpath]],ALL!$C:O,COLUMN(L$2),0)),"",VLOOKUP(T_IEA13PL[[#This Row],[Ścieżka Xpath]],ALL!$C:O,COLUMN(L$2),0))</f>
        <v/>
      </c>
      <c r="M344" s="21" t="str">
        <f>IF(ISBLANK(VLOOKUP(T_IEA13PL[[#This Row],[Ścieżka Xpath]],ALL!$C:P,COLUMN(M$2),0)),"",VLOOKUP(T_IEA13PL[[#This Row],[Ścieżka Xpath]],ALL!$C:P,COLUMN(M$2),0))</f>
        <v/>
      </c>
      <c r="N344" s="25" t="str">
        <f>IF(ISBLANK(VLOOKUP(T_IEA13PL[[#This Row],[Ścieżka Xpath]],ALL!$C:Q,COLUMN(N$2),0)),"",VLOOKUP(T_IEA13PL[[#This Row],[Ścieżka Xpath]],ALL!$C:Q,COLUMN(N$2),0))</f>
        <v>Nowy element w Fazie 6.</v>
      </c>
      <c r="O344" s="25" t="str">
        <f>IF(ISBLANK(VLOOKUP(T_IEA13PL[[#This Row],[Ścieżka Xpath]],ALL!$C:R,COLUMN(O$2),0)),"",VLOOKUP(T_IEA13PL[[#This Row],[Ścieżka Xpath]],ALL!$C:R,COLUMN(O$2),0))</f>
        <v>P6 new element.</v>
      </c>
    </row>
    <row r="345" spans="1:15" ht="30">
      <c r="A345" s="25" t="s">
        <v>1315</v>
      </c>
      <c r="B345" s="15">
        <v>343</v>
      </c>
      <c r="C345" s="20" t="str">
        <f>IF(ISBLANK(VLOOKUP(T_IEA13PL[[#This Row],[Ścieżka Xpath]],ALL!$C:E,COLUMN(C$2),0)),"",VLOOKUP(T_IEA13PL[[#This Row],[Ścieżka Xpath]],ALL!$C:E,COLUMN(C$2),0))</f>
        <v>13 09 017 000</v>
      </c>
      <c r="D345" s="25" t="s">
        <v>225</v>
      </c>
      <c r="E345" s="25" t="str">
        <f>IF(ISBLANK(VLOOKUP(T_IEA13PL[[#This Row],[Ścieżka Xpath]],ALL!$C:G,COLUMN(E$2),0)),"",VLOOKUP(T_IEA13PL[[#This Row],[Ścieżka Xpath]],ALL!$C:G,COLUMN(E$2),0))</f>
        <v>Identfication number.</v>
      </c>
      <c r="F345" s="19"/>
      <c r="G345" s="19" t="s">
        <v>12</v>
      </c>
      <c r="H345" s="19" t="s">
        <v>167</v>
      </c>
      <c r="I345" s="136"/>
      <c r="J345" s="136" t="s">
        <v>351</v>
      </c>
      <c r="K345" s="19"/>
      <c r="L345" s="21" t="str">
        <f>IF(ISBLANK(VLOOKUP(T_IEA13PL[[#This Row],[Ścieżka Xpath]],ALL!$C:O,COLUMN(L$2),0)),"",VLOOKUP(T_IEA13PL[[#This Row],[Ścieżka Xpath]],ALL!$C:O,COLUMN(L$2),0))</f>
        <v/>
      </c>
      <c r="M345" s="21" t="str">
        <f>IF(ISBLANK(VLOOKUP(T_IEA13PL[[#This Row],[Ścieżka Xpath]],ALL!$C:P,COLUMN(M$2),0)),"",VLOOKUP(T_IEA13PL[[#This Row],[Ścieżka Xpath]],ALL!$C:P,COLUMN(M$2),0))</f>
        <v/>
      </c>
      <c r="N345" s="25" t="str">
        <f>IF(ISBLANK(VLOOKUP(T_IEA13PL[[#This Row],[Ścieżka Xpath]],ALL!$C:Q,COLUMN(N$2),0)),"",VLOOKUP(T_IEA13PL[[#This Row],[Ścieżka Xpath]],ALL!$C:Q,COLUMN(N$2),0))</f>
        <v>Nowy element w Fazie 6.</v>
      </c>
      <c r="O345" s="25" t="str">
        <f>IF(ISBLANK(VLOOKUP(T_IEA13PL[[#This Row],[Ścieżka Xpath]],ALL!$C:R,COLUMN(O$2),0)),"",VLOOKUP(T_IEA13PL[[#This Row],[Ścieżka Xpath]],ALL!$C:R,COLUMN(O$2),0))</f>
        <v>P6 new element.</v>
      </c>
    </row>
    <row r="346" spans="1:15">
      <c r="A346" s="25" t="s">
        <v>1316</v>
      </c>
      <c r="B346" s="15">
        <v>344</v>
      </c>
      <c r="C346" s="20" t="str">
        <f>IF(ISBLANK(VLOOKUP(T_IEA13PL[[#This Row],[Ścieżka Xpath]],ALL!$C:E,COLUMN(C$2),0)),"",VLOOKUP(T_IEA13PL[[#This Row],[Ścieżka Xpath]],ALL!$C:E,COLUMN(C$2),0))</f>
        <v>13 09 028 000</v>
      </c>
      <c r="D346" s="25" t="s">
        <v>345</v>
      </c>
      <c r="E346" s="25" t="str">
        <f>IF(ISBLANK(VLOOKUP(T_IEA13PL[[#This Row],[Ścieżka Xpath]],ALL!$C:G,COLUMN(E$2),0)),"",VLOOKUP(T_IEA13PL[[#This Row],[Ścieżka Xpath]],ALL!$C:G,COLUMN(E$2),0))</f>
        <v>Entity type.</v>
      </c>
      <c r="F346" s="19"/>
      <c r="G346" s="19" t="s">
        <v>7</v>
      </c>
      <c r="H346" s="19" t="s">
        <v>92</v>
      </c>
      <c r="I346" s="136" t="s">
        <v>346</v>
      </c>
      <c r="J346" s="136"/>
      <c r="K346" s="19"/>
      <c r="L346" s="21" t="str">
        <f>IF(ISBLANK(VLOOKUP(T_IEA13PL[[#This Row],[Ścieżka Xpath]],ALL!$C:O,COLUMN(L$2),0)),"",VLOOKUP(T_IEA13PL[[#This Row],[Ścieżka Xpath]],ALL!$C:O,COLUMN(L$2),0))</f>
        <v/>
      </c>
      <c r="M346" s="21" t="str">
        <f>IF(ISBLANK(VLOOKUP(T_IEA13PL[[#This Row],[Ścieżka Xpath]],ALL!$C:P,COLUMN(M$2),0)),"",VLOOKUP(T_IEA13PL[[#This Row],[Ścieżka Xpath]],ALL!$C:P,COLUMN(M$2),0))</f>
        <v/>
      </c>
      <c r="N346" s="25" t="str">
        <f>IF(ISBLANK(VLOOKUP(T_IEA13PL[[#This Row],[Ścieżka Xpath]],ALL!$C:Q,COLUMN(N$2),0)),"",VLOOKUP(T_IEA13PL[[#This Row],[Ścieżka Xpath]],ALL!$C:Q,COLUMN(N$2),0))</f>
        <v>Nowy element w Fazie 6.</v>
      </c>
      <c r="O346" s="25" t="str">
        <f>IF(ISBLANK(VLOOKUP(T_IEA13PL[[#This Row],[Ścieżka Xpath]],ALL!$C:R,COLUMN(O$2),0)),"",VLOOKUP(T_IEA13PL[[#This Row],[Ścieżka Xpath]],ALL!$C:R,COLUMN(O$2),0))</f>
        <v>P6 new element.</v>
      </c>
    </row>
    <row r="347" spans="1:15">
      <c r="A347" s="85" t="s">
        <v>1317</v>
      </c>
      <c r="B347" s="83">
        <v>345</v>
      </c>
      <c r="C347" s="208" t="str">
        <f>IF(ISBLANK(VLOOKUP(T_IEA13PL[[#This Row],[Ścieżka Xpath]],ALL!$C:E,COLUMN(C$2),0)),"",VLOOKUP(T_IEA13PL[[#This Row],[Ścieżka Xpath]],ALL!$C:E,COLUMN(C$2),0))</f>
        <v>13 09 018 000</v>
      </c>
      <c r="D347" s="82" t="s">
        <v>722</v>
      </c>
      <c r="E347" s="82" t="str">
        <f>IF(ISBLANK(VLOOKUP(T_IEA13PL[[#This Row],[Ścieżka Xpath]],ALL!$C:G,COLUMN(E$2),0)),"",VLOOKUP(T_IEA13PL[[#This Row],[Ścieżka Xpath]],ALL!$C:G,COLUMN(E$2),0))</f>
        <v>Buyer's address.</v>
      </c>
      <c r="F347" s="83">
        <v>1</v>
      </c>
      <c r="G347" s="83" t="s">
        <v>7</v>
      </c>
      <c r="H347" s="83"/>
      <c r="I347" s="86"/>
      <c r="J347" s="86"/>
      <c r="K347" s="35"/>
      <c r="L347" s="182" t="str">
        <f>IF(ISBLANK(VLOOKUP(T_IEA13PL[[#This Row],[Ścieżka Xpath]],ALL!$C:O,COLUMN(L$2),0)),"",VLOOKUP(T_IEA13PL[[#This Row],[Ścieżka Xpath]],ALL!$C:O,COLUMN(L$2),0))</f>
        <v/>
      </c>
      <c r="M347" s="182" t="str">
        <f>IF(ISBLANK(VLOOKUP(T_IEA13PL[[#This Row],[Ścieżka Xpath]],ALL!$C:P,COLUMN(M$2),0)),"",VLOOKUP(T_IEA13PL[[#This Row],[Ścieżka Xpath]],ALL!$C:P,COLUMN(M$2),0))</f>
        <v/>
      </c>
      <c r="N347" s="141" t="str">
        <f>IF(ISBLANK(VLOOKUP(T_IEA13PL[[#This Row],[Ścieżka Xpath]],ALL!$C:Q,COLUMN(N$2),0)),"",VLOOKUP(T_IEA13PL[[#This Row],[Ścieżka Xpath]],ALL!$C:Q,COLUMN(N$2),0))</f>
        <v>Nowy element w Fazie 6.</v>
      </c>
      <c r="O347" s="141" t="str">
        <f>IF(ISBLANK(VLOOKUP(T_IEA13PL[[#This Row],[Ścieżka Xpath]],ALL!$C:R,COLUMN(O$2),0)),"",VLOOKUP(T_IEA13PL[[#This Row],[Ścieżka Xpath]],ALL!$C:R,COLUMN(O$2),0))</f>
        <v>P6 new element.</v>
      </c>
    </row>
    <row r="348" spans="1:15">
      <c r="A348" s="25" t="s">
        <v>1318</v>
      </c>
      <c r="B348" s="15">
        <v>346</v>
      </c>
      <c r="C348" s="20" t="str">
        <f>IF(ISBLANK(VLOOKUP(T_IEA13PL[[#This Row],[Ścieżka Xpath]],ALL!$C:E,COLUMN(C$2),0)),"",VLOOKUP(T_IEA13PL[[#This Row],[Ścieżka Xpath]],ALL!$C:E,COLUMN(C$2),0))</f>
        <v>13 09 018 023</v>
      </c>
      <c r="D348" s="25" t="s">
        <v>191</v>
      </c>
      <c r="E348" s="25" t="str">
        <f>IF(ISBLANK(VLOOKUP(T_IEA13PL[[#This Row],[Ścieżka Xpath]],ALL!$C:G,COLUMN(E$2),0)),"",VLOOKUP(T_IEA13PL[[#This Row],[Ścieżka Xpath]],ALL!$C:G,COLUMN(E$2),0))</f>
        <v>Street.</v>
      </c>
      <c r="F348" s="19"/>
      <c r="G348" s="19" t="s">
        <v>12</v>
      </c>
      <c r="H348" s="19" t="s">
        <v>173</v>
      </c>
      <c r="I348" s="136"/>
      <c r="J348" s="136"/>
      <c r="K348" s="19"/>
      <c r="L348" s="21" t="str">
        <f>IF(ISBLANK(VLOOKUP(T_IEA13PL[[#This Row],[Ścieżka Xpath]],ALL!$C:O,COLUMN(L$2),0)),"",VLOOKUP(T_IEA13PL[[#This Row],[Ścieżka Xpath]],ALL!$C:O,COLUMN(L$2),0))</f>
        <v/>
      </c>
      <c r="M348" s="21" t="str">
        <f>IF(ISBLANK(VLOOKUP(T_IEA13PL[[#This Row],[Ścieżka Xpath]],ALL!$C:P,COLUMN(M$2),0)),"",VLOOKUP(T_IEA13PL[[#This Row],[Ścieżka Xpath]],ALL!$C:P,COLUMN(M$2),0))</f>
        <v/>
      </c>
      <c r="N348" s="25" t="str">
        <f>IF(ISBLANK(VLOOKUP(T_IEA13PL[[#This Row],[Ścieżka Xpath]],ALL!$C:Q,COLUMN(N$2),0)),"",VLOOKUP(T_IEA13PL[[#This Row],[Ścieżka Xpath]],ALL!$C:Q,COLUMN(N$2),0))</f>
        <v>Nowy element w Fazie 6.</v>
      </c>
      <c r="O348" s="25" t="str">
        <f>IF(ISBLANK(VLOOKUP(T_IEA13PL[[#This Row],[Ścieżka Xpath]],ALL!$C:R,COLUMN(O$2),0)),"",VLOOKUP(T_IEA13PL[[#This Row],[Ścieżka Xpath]],ALL!$C:R,COLUMN(O$2),0))</f>
        <v>P6 new element.</v>
      </c>
    </row>
    <row r="349" spans="1:15">
      <c r="A349" s="25" t="s">
        <v>1319</v>
      </c>
      <c r="B349" s="15">
        <v>347</v>
      </c>
      <c r="C349" s="20" t="str">
        <f>IF(ISBLANK(VLOOKUP(T_IEA13PL[[#This Row],[Ścieżka Xpath]],ALL!$C:E,COLUMN(C$2),0)),"",VLOOKUP(T_IEA13PL[[#This Row],[Ścieżka Xpath]],ALL!$C:E,COLUMN(C$2),0))</f>
        <v>13 09 018 024</v>
      </c>
      <c r="D349" s="25" t="s">
        <v>194</v>
      </c>
      <c r="E349" s="25" t="str">
        <f>IF(ISBLANK(VLOOKUP(T_IEA13PL[[#This Row],[Ścieżka Xpath]],ALL!$C:G,COLUMN(E$2),0)),"",VLOOKUP(T_IEA13PL[[#This Row],[Ścieżka Xpath]],ALL!$C:G,COLUMN(E$2),0))</f>
        <v>Street - additional line.</v>
      </c>
      <c r="F349" s="19"/>
      <c r="G349" s="19" t="s">
        <v>12</v>
      </c>
      <c r="H349" s="19" t="s">
        <v>173</v>
      </c>
      <c r="I349" s="136"/>
      <c r="J349" s="136"/>
      <c r="K349" s="19"/>
      <c r="L349" s="21" t="str">
        <f>IF(ISBLANK(VLOOKUP(T_IEA13PL[[#This Row],[Ścieżka Xpath]],ALL!$C:O,COLUMN(L$2),0)),"",VLOOKUP(T_IEA13PL[[#This Row],[Ścieżka Xpath]],ALL!$C:O,COLUMN(L$2),0))</f>
        <v/>
      </c>
      <c r="M349" s="21" t="str">
        <f>IF(ISBLANK(VLOOKUP(T_IEA13PL[[#This Row],[Ścieżka Xpath]],ALL!$C:P,COLUMN(M$2),0)),"",VLOOKUP(T_IEA13PL[[#This Row],[Ścieżka Xpath]],ALL!$C:P,COLUMN(M$2),0))</f>
        <v/>
      </c>
      <c r="N349" s="25" t="str">
        <f>IF(ISBLANK(VLOOKUP(T_IEA13PL[[#This Row],[Ścieżka Xpath]],ALL!$C:Q,COLUMN(N$2),0)),"",VLOOKUP(T_IEA13PL[[#This Row],[Ścieżka Xpath]],ALL!$C:Q,COLUMN(N$2),0))</f>
        <v>Nowy element w Fazie 6.</v>
      </c>
      <c r="O349" s="25" t="str">
        <f>IF(ISBLANK(VLOOKUP(T_IEA13PL[[#This Row],[Ścieżka Xpath]],ALL!$C:R,COLUMN(O$2),0)),"",VLOOKUP(T_IEA13PL[[#This Row],[Ścieżka Xpath]],ALL!$C:R,COLUMN(O$2),0))</f>
        <v>P6 new element.</v>
      </c>
    </row>
    <row r="350" spans="1:15">
      <c r="A350" s="25" t="s">
        <v>1320</v>
      </c>
      <c r="B350" s="15">
        <v>348</v>
      </c>
      <c r="C350" s="20" t="str">
        <f>IF(ISBLANK(VLOOKUP(T_IEA13PL[[#This Row],[Ścieżka Xpath]],ALL!$C:E,COLUMN(C$2),0)),"",VLOOKUP(T_IEA13PL[[#This Row],[Ścieżka Xpath]],ALL!$C:E,COLUMN(C$2),0))</f>
        <v>13 09 018 025</v>
      </c>
      <c r="D350" s="25" t="s">
        <v>197</v>
      </c>
      <c r="E350" s="25" t="str">
        <f>IF(ISBLANK(VLOOKUP(T_IEA13PL[[#This Row],[Ścieżka Xpath]],ALL!$C:G,COLUMN(E$2),0)),"",VLOOKUP(T_IEA13PL[[#This Row],[Ścieżka Xpath]],ALL!$C:G,COLUMN(E$2),0))</f>
        <v>Street number.</v>
      </c>
      <c r="F350" s="19"/>
      <c r="G350" s="19" t="s">
        <v>17</v>
      </c>
      <c r="H350" s="19" t="s">
        <v>47</v>
      </c>
      <c r="I350" s="136"/>
      <c r="J350" s="136" t="s">
        <v>198</v>
      </c>
      <c r="K350" s="19"/>
      <c r="L350" s="21" t="str">
        <f>IF(ISBLANK(VLOOKUP(T_IEA13PL[[#This Row],[Ścieżka Xpath]],ALL!$C:O,COLUMN(L$2),0)),"",VLOOKUP(T_IEA13PL[[#This Row],[Ścieżka Xpath]],ALL!$C:O,COLUMN(L$2),0))</f>
        <v/>
      </c>
      <c r="M350" s="21" t="str">
        <f>IF(ISBLANK(VLOOKUP(T_IEA13PL[[#This Row],[Ścieżka Xpath]],ALL!$C:P,COLUMN(M$2),0)),"",VLOOKUP(T_IEA13PL[[#This Row],[Ścieżka Xpath]],ALL!$C:P,COLUMN(M$2),0))</f>
        <v/>
      </c>
      <c r="N350" s="25" t="str">
        <f>IF(ISBLANK(VLOOKUP(T_IEA13PL[[#This Row],[Ścieżka Xpath]],ALL!$C:Q,COLUMN(N$2),0)),"",VLOOKUP(T_IEA13PL[[#This Row],[Ścieżka Xpath]],ALL!$C:Q,COLUMN(N$2),0))</f>
        <v>Nowy element w Fazie 6.</v>
      </c>
      <c r="O350" s="25" t="str">
        <f>IF(ISBLANK(VLOOKUP(T_IEA13PL[[#This Row],[Ścieżka Xpath]],ALL!$C:R,COLUMN(O$2),0)),"",VLOOKUP(T_IEA13PL[[#This Row],[Ścieżka Xpath]],ALL!$C:R,COLUMN(O$2),0))</f>
        <v>P6 new element.</v>
      </c>
    </row>
    <row r="351" spans="1:15">
      <c r="A351" s="25" t="s">
        <v>1321</v>
      </c>
      <c r="B351" s="15">
        <v>349</v>
      </c>
      <c r="C351" s="20" t="str">
        <f>IF(ISBLANK(VLOOKUP(T_IEA13PL[[#This Row],[Ścieżka Xpath]],ALL!$C:E,COLUMN(C$2),0)),"",VLOOKUP(T_IEA13PL[[#This Row],[Ścieżka Xpath]],ALL!$C:E,COLUMN(C$2),0))</f>
        <v>13 09 018 021</v>
      </c>
      <c r="D351" s="25" t="s">
        <v>200</v>
      </c>
      <c r="E351" s="25" t="str">
        <f>IF(ISBLANK(VLOOKUP(T_IEA13PL[[#This Row],[Ścieżka Xpath]],ALL!$C:G,COLUMN(E$2),0)),"",VLOOKUP(T_IEA13PL[[#This Row],[Ścieżka Xpath]],ALL!$C:G,COLUMN(E$2),0))</f>
        <v>ZIP, postcode.</v>
      </c>
      <c r="F351" s="19"/>
      <c r="G351" s="19" t="s">
        <v>17</v>
      </c>
      <c r="H351" s="19" t="s">
        <v>167</v>
      </c>
      <c r="I351" s="136"/>
      <c r="J351" s="136" t="s">
        <v>201</v>
      </c>
      <c r="K351" s="19"/>
      <c r="L351" s="21" t="str">
        <f>IF(ISBLANK(VLOOKUP(T_IEA13PL[[#This Row],[Ścieżka Xpath]],ALL!$C:O,COLUMN(L$2),0)),"",VLOOKUP(T_IEA13PL[[#This Row],[Ścieżka Xpath]],ALL!$C:O,COLUMN(L$2),0))</f>
        <v/>
      </c>
      <c r="M351" s="21" t="str">
        <f>IF(ISBLANK(VLOOKUP(T_IEA13PL[[#This Row],[Ścieżka Xpath]],ALL!$C:P,COLUMN(M$2),0)),"",VLOOKUP(T_IEA13PL[[#This Row],[Ścieżka Xpath]],ALL!$C:P,COLUMN(M$2),0))</f>
        <v/>
      </c>
      <c r="N351" s="25" t="str">
        <f>IF(ISBLANK(VLOOKUP(T_IEA13PL[[#This Row],[Ścieżka Xpath]],ALL!$C:Q,COLUMN(N$2),0)),"",VLOOKUP(T_IEA13PL[[#This Row],[Ścieżka Xpath]],ALL!$C:Q,COLUMN(N$2),0))</f>
        <v>Nowy element w Fazie 6.</v>
      </c>
      <c r="O351" s="25" t="str">
        <f>IF(ISBLANK(VLOOKUP(T_IEA13PL[[#This Row],[Ścieżka Xpath]],ALL!$C:R,COLUMN(O$2),0)),"",VLOOKUP(T_IEA13PL[[#This Row],[Ścieżka Xpath]],ALL!$C:R,COLUMN(O$2),0))</f>
        <v>P6 new element.</v>
      </c>
    </row>
    <row r="352" spans="1:15">
      <c r="A352" s="25" t="s">
        <v>1322</v>
      </c>
      <c r="B352" s="15">
        <v>350</v>
      </c>
      <c r="C352" s="20" t="str">
        <f>IF(ISBLANK(VLOOKUP(T_IEA13PL[[#This Row],[Ścieżka Xpath]],ALL!$C:E,COLUMN(C$2),0)),"",VLOOKUP(T_IEA13PL[[#This Row],[Ścieżka Xpath]],ALL!$C:E,COLUMN(C$2),0))</f>
        <v>13 09 018 022</v>
      </c>
      <c r="D352" s="25" t="s">
        <v>204</v>
      </c>
      <c r="E352" s="25" t="str">
        <f>IF(ISBLANK(VLOOKUP(T_IEA13PL[[#This Row],[Ścieżka Xpath]],ALL!$C:G,COLUMN(E$2),0)),"",VLOOKUP(T_IEA13PL[[#This Row],[Ścieżka Xpath]],ALL!$C:G,COLUMN(E$2),0))</f>
        <v>City.</v>
      </c>
      <c r="F352" s="19"/>
      <c r="G352" s="19" t="s">
        <v>7</v>
      </c>
      <c r="H352" s="19" t="s">
        <v>47</v>
      </c>
      <c r="I352" s="136"/>
      <c r="J352" s="136"/>
      <c r="K352" s="19"/>
      <c r="L352" s="21" t="str">
        <f>IF(ISBLANK(VLOOKUP(T_IEA13PL[[#This Row],[Ścieżka Xpath]],ALL!$C:O,COLUMN(L$2),0)),"",VLOOKUP(T_IEA13PL[[#This Row],[Ścieżka Xpath]],ALL!$C:O,COLUMN(L$2),0))</f>
        <v/>
      </c>
      <c r="M352" s="21" t="str">
        <f>IF(ISBLANK(VLOOKUP(T_IEA13PL[[#This Row],[Ścieżka Xpath]],ALL!$C:P,COLUMN(M$2),0)),"",VLOOKUP(T_IEA13PL[[#This Row],[Ścieżka Xpath]],ALL!$C:P,COLUMN(M$2),0))</f>
        <v/>
      </c>
      <c r="N352" s="25" t="str">
        <f>IF(ISBLANK(VLOOKUP(T_IEA13PL[[#This Row],[Ścieżka Xpath]],ALL!$C:Q,COLUMN(N$2),0)),"",VLOOKUP(T_IEA13PL[[#This Row],[Ścieżka Xpath]],ALL!$C:Q,COLUMN(N$2),0))</f>
        <v>Nowy element w Fazie 6.</v>
      </c>
      <c r="O352" s="25" t="str">
        <f>IF(ISBLANK(VLOOKUP(T_IEA13PL[[#This Row],[Ścieżka Xpath]],ALL!$C:R,COLUMN(O$2),0)),"",VLOOKUP(T_IEA13PL[[#This Row],[Ścieżka Xpath]],ALL!$C:R,COLUMN(O$2),0))</f>
        <v>P6 new element.</v>
      </c>
    </row>
    <row r="353" spans="1:15">
      <c r="A353" s="25" t="s">
        <v>1323</v>
      </c>
      <c r="B353" s="15">
        <v>351</v>
      </c>
      <c r="C353" s="20" t="str">
        <f>IF(ISBLANK(VLOOKUP(T_IEA13PL[[#This Row],[Ścieżka Xpath]],ALL!$C:E,COLUMN(C$2),0)),"",VLOOKUP(T_IEA13PL[[#This Row],[Ścieżka Xpath]],ALL!$C:E,COLUMN(C$2),0))</f>
        <v>13 09 018 020</v>
      </c>
      <c r="D353" s="25" t="s">
        <v>183</v>
      </c>
      <c r="E353" s="25" t="str">
        <f>IF(ISBLANK(VLOOKUP(T_IEA13PL[[#This Row],[Ścieżka Xpath]],ALL!$C:G,COLUMN(E$2),0)),"",VLOOKUP(T_IEA13PL[[#This Row],[Ścieżka Xpath]],ALL!$C:G,COLUMN(E$2),0))</f>
        <v>Country code.</v>
      </c>
      <c r="F353" s="19"/>
      <c r="G353" s="19" t="s">
        <v>7</v>
      </c>
      <c r="H353" s="19" t="s">
        <v>105</v>
      </c>
      <c r="I353" s="136" t="s">
        <v>184</v>
      </c>
      <c r="J353" s="136"/>
      <c r="K353" s="19"/>
      <c r="L353" s="21" t="str">
        <f>IF(ISBLANK(VLOOKUP(T_IEA13PL[[#This Row],[Ścieżka Xpath]],ALL!$C:O,COLUMN(L$2),0)),"",VLOOKUP(T_IEA13PL[[#This Row],[Ścieżka Xpath]],ALL!$C:O,COLUMN(L$2),0))</f>
        <v/>
      </c>
      <c r="M353" s="21" t="str">
        <f>IF(ISBLANK(VLOOKUP(T_IEA13PL[[#This Row],[Ścieżka Xpath]],ALL!$C:P,COLUMN(M$2),0)),"",VLOOKUP(T_IEA13PL[[#This Row],[Ścieżka Xpath]],ALL!$C:P,COLUMN(M$2),0))</f>
        <v/>
      </c>
      <c r="N353" s="25" t="str">
        <f>IF(ISBLANK(VLOOKUP(T_IEA13PL[[#This Row],[Ścieżka Xpath]],ALL!$C:Q,COLUMN(N$2),0)),"",VLOOKUP(T_IEA13PL[[#This Row],[Ścieżka Xpath]],ALL!$C:Q,COLUMN(N$2),0))</f>
        <v>Nowy element w Fazie 6.</v>
      </c>
      <c r="O353" s="25" t="str">
        <f>IF(ISBLANK(VLOOKUP(T_IEA13PL[[#This Row],[Ścieżka Xpath]],ALL!$C:R,COLUMN(O$2),0)),"",VLOOKUP(T_IEA13PL[[#This Row],[Ścieżka Xpath]],ALL!$C:R,COLUMN(O$2),0))</f>
        <v>P6 new element.</v>
      </c>
    </row>
    <row r="354" spans="1:15">
      <c r="A354" s="25" t="s">
        <v>1324</v>
      </c>
      <c r="B354" s="15">
        <v>352</v>
      </c>
      <c r="C354" s="20" t="str">
        <f>IF(ISBLANK(VLOOKUP(T_IEA13PL[[#This Row],[Ścieżka Xpath]],ALL!$C:E,COLUMN(C$2),0)),"",VLOOKUP(T_IEA13PL[[#This Row],[Ścieżka Xpath]],ALL!$C:E,COLUMN(C$2),0))</f>
        <v>13 09 018 027</v>
      </c>
      <c r="D354" s="25"/>
      <c r="E354" s="25" t="str">
        <f>IF(ISBLANK(VLOOKUP(T_IEA13PL[[#This Row],[Ścieżka Xpath]],ALL!$C:G,COLUMN(E$2),0)),"",VLOOKUP(T_IEA13PL[[#This Row],[Ścieżka Xpath]],ALL!$C:G,COLUMN(E$2),0))</f>
        <v>Subdivision.</v>
      </c>
      <c r="F354" s="19"/>
      <c r="G354" s="19" t="s">
        <v>12</v>
      </c>
      <c r="H354" s="19" t="s">
        <v>47</v>
      </c>
      <c r="I354" s="136"/>
      <c r="J354" s="136"/>
      <c r="K354" s="19"/>
      <c r="L354" s="21" t="str">
        <f>IF(ISBLANK(VLOOKUP(T_IEA13PL[[#This Row],[Ścieżka Xpath]],ALL!$C:O,COLUMN(L$2),0)),"",VLOOKUP(T_IEA13PL[[#This Row],[Ścieżka Xpath]],ALL!$C:O,COLUMN(L$2),0))</f>
        <v/>
      </c>
      <c r="M354" s="21" t="str">
        <f>IF(ISBLANK(VLOOKUP(T_IEA13PL[[#This Row],[Ścieżka Xpath]],ALL!$C:P,COLUMN(M$2),0)),"",VLOOKUP(T_IEA13PL[[#This Row],[Ścieżka Xpath]],ALL!$C:P,COLUMN(M$2),0))</f>
        <v/>
      </c>
      <c r="N354" s="25" t="str">
        <f>IF(ISBLANK(VLOOKUP(T_IEA13PL[[#This Row],[Ścieżka Xpath]],ALL!$C:Q,COLUMN(N$2),0)),"",VLOOKUP(T_IEA13PL[[#This Row],[Ścieżka Xpath]],ALL!$C:Q,COLUMN(N$2),0))</f>
        <v>Nowy element w Fazie 6.</v>
      </c>
      <c r="O354" s="25" t="str">
        <f>IF(ISBLANK(VLOOKUP(T_IEA13PL[[#This Row],[Ścieżka Xpath]],ALL!$C:R,COLUMN(O$2),0)),"",VLOOKUP(T_IEA13PL[[#This Row],[Ścieżka Xpath]],ALL!$C:R,COLUMN(O$2),0))</f>
        <v>P6 new element.</v>
      </c>
    </row>
    <row r="355" spans="1:15">
      <c r="A355" s="25" t="s">
        <v>1325</v>
      </c>
      <c r="B355" s="15">
        <v>353</v>
      </c>
      <c r="C355" s="20" t="str">
        <f>IF(ISBLANK(VLOOKUP(T_IEA13PL[[#This Row],[Ścieżka Xpath]],ALL!$C:E,COLUMN(C$2),0)),"",VLOOKUP(T_IEA13PL[[#This Row],[Ścieżka Xpath]],ALL!$C:E,COLUMN(C$2),0))</f>
        <v>13 09 018 026</v>
      </c>
      <c r="D355" s="25" t="s">
        <v>209</v>
      </c>
      <c r="E355" s="25" t="str">
        <f>IF(ISBLANK(VLOOKUP(T_IEA13PL[[#This Row],[Ścieżka Xpath]],ALL!$C:G,COLUMN(E$2),0)),"",VLOOKUP(T_IEA13PL[[#This Row],[Ścieżka Xpath]],ALL!$C:G,COLUMN(E$2),0))</f>
        <v>Post office box.</v>
      </c>
      <c r="F355" s="19"/>
      <c r="G355" s="19" t="s">
        <v>17</v>
      </c>
      <c r="H355" s="19" t="s">
        <v>173</v>
      </c>
      <c r="I355" s="136"/>
      <c r="J355" s="136" t="s">
        <v>210</v>
      </c>
      <c r="K355" s="19"/>
      <c r="L355" s="21" t="str">
        <f>IF(ISBLANK(VLOOKUP(T_IEA13PL[[#This Row],[Ścieżka Xpath]],ALL!$C:O,COLUMN(L$2),0)),"",VLOOKUP(T_IEA13PL[[#This Row],[Ścieżka Xpath]],ALL!$C:O,COLUMN(L$2),0))</f>
        <v/>
      </c>
      <c r="M355" s="21" t="str">
        <f>IF(ISBLANK(VLOOKUP(T_IEA13PL[[#This Row],[Ścieżka Xpath]],ALL!$C:P,COLUMN(M$2),0)),"",VLOOKUP(T_IEA13PL[[#This Row],[Ścieżka Xpath]],ALL!$C:P,COLUMN(M$2),0))</f>
        <v/>
      </c>
      <c r="N355" s="25" t="str">
        <f>IF(ISBLANK(VLOOKUP(T_IEA13PL[[#This Row],[Ścieżka Xpath]],ALL!$C:Q,COLUMN(N$2),0)),"",VLOOKUP(T_IEA13PL[[#This Row],[Ścieżka Xpath]],ALL!$C:Q,COLUMN(N$2),0))</f>
        <v>Nowy element w Fazie 6.</v>
      </c>
      <c r="O355" s="25" t="str">
        <f>IF(ISBLANK(VLOOKUP(T_IEA13PL[[#This Row],[Ścieżka Xpath]],ALL!$C:R,COLUMN(O$2),0)),"",VLOOKUP(T_IEA13PL[[#This Row],[Ścieżka Xpath]],ALL!$C:R,COLUMN(O$2),0))</f>
        <v>P6 new element.</v>
      </c>
    </row>
    <row r="356" spans="1:15">
      <c r="A356" s="85" t="s">
        <v>1326</v>
      </c>
      <c r="B356" s="83">
        <v>354</v>
      </c>
      <c r="C356" s="208" t="str">
        <f>IF(ISBLANK(VLOOKUP(T_IEA13PL[[#This Row],[Ścieżka Xpath]],ALL!$C:E,COLUMN(C$2),0)),"",VLOOKUP(T_IEA13PL[[#This Row],[Ścieżka Xpath]],ALL!$C:E,COLUMN(C$2),0))</f>
        <v>-</v>
      </c>
      <c r="D356" s="82" t="s">
        <v>732</v>
      </c>
      <c r="E356" s="82" t="str">
        <f>IF(ISBLANK(VLOOKUP(T_IEA13PL[[#This Row],[Ścieżka Xpath]],ALL!$C:G,COLUMN(E$2),0)),"",VLOOKUP(T_IEA13PL[[#This Row],[Ścieżka Xpath]],ALL!$C:G,COLUMN(E$2),0))</f>
        <v>Buyer's contact person.</v>
      </c>
      <c r="F356" s="83" t="s">
        <v>16</v>
      </c>
      <c r="G356" s="83" t="s">
        <v>12</v>
      </c>
      <c r="H356" s="83"/>
      <c r="I356" s="86"/>
      <c r="J356" s="86"/>
      <c r="K356" s="35"/>
      <c r="L356" s="182" t="str">
        <f>IF(ISBLANK(VLOOKUP(T_IEA13PL[[#This Row],[Ścieżka Xpath]],ALL!$C:O,COLUMN(L$2),0)),"",VLOOKUP(T_IEA13PL[[#This Row],[Ścieżka Xpath]],ALL!$C:O,COLUMN(L$2),0))</f>
        <v/>
      </c>
      <c r="M356" s="182" t="str">
        <f>IF(ISBLANK(VLOOKUP(T_IEA13PL[[#This Row],[Ścieżka Xpath]],ALL!$C:P,COLUMN(M$2),0)),"",VLOOKUP(T_IEA13PL[[#This Row],[Ścieżka Xpath]],ALL!$C:P,COLUMN(M$2),0))</f>
        <v/>
      </c>
      <c r="N356" s="141" t="str">
        <f>IF(ISBLANK(VLOOKUP(T_IEA13PL[[#This Row],[Ścieżka Xpath]],ALL!$C:Q,COLUMN(N$2),0)),"",VLOOKUP(T_IEA13PL[[#This Row],[Ścieżka Xpath]],ALL!$C:Q,COLUMN(N$2),0))</f>
        <v>Nowy element w Fazie 6.</v>
      </c>
      <c r="O356" s="141" t="str">
        <f>IF(ISBLANK(VLOOKUP(T_IEA13PL[[#This Row],[Ścieżka Xpath]],ALL!$C:R,COLUMN(O$2),0)),"",VLOOKUP(T_IEA13PL[[#This Row],[Ścieżka Xpath]],ALL!$C:R,COLUMN(O$2),0))</f>
        <v>P6 new element.</v>
      </c>
    </row>
    <row r="357" spans="1:15" ht="30">
      <c r="A357" s="25" t="s">
        <v>1327</v>
      </c>
      <c r="B357" s="15">
        <v>355</v>
      </c>
      <c r="C357" s="20" t="str">
        <f>IF(ISBLANK(VLOOKUP(T_IEA13PL[[#This Row],[Ścieżka Xpath]],ALL!$C:E,COLUMN(C$2),0)),"",VLOOKUP(T_IEA13PL[[#This Row],[Ścieżka Xpath]],ALL!$C:E,COLUMN(C$2),0))</f>
        <v>-</v>
      </c>
      <c r="D357" s="25" t="s">
        <v>734</v>
      </c>
      <c r="E357" s="25" t="str">
        <f>IF(ISBLANK(VLOOKUP(T_IEA13PL[[#This Row],[Ścieżka Xpath]],ALL!$C:G,COLUMN(E$2),0)),"",VLOOKUP(T_IEA13PL[[#This Row],[Ścieżka Xpath]],ALL!$C:G,COLUMN(E$2),0))</f>
        <v>Phone number.</v>
      </c>
      <c r="F357" s="19"/>
      <c r="G357" s="19" t="s">
        <v>7</v>
      </c>
      <c r="H357" s="19" t="s">
        <v>47</v>
      </c>
      <c r="I357" s="136"/>
      <c r="J357" s="136" t="s">
        <v>217</v>
      </c>
      <c r="K357" s="19"/>
      <c r="L357" s="21" t="str">
        <f>IF(ISBLANK(VLOOKUP(T_IEA13PL[[#This Row],[Ścieżka Xpath]],ALL!$C:O,COLUMN(L$2),0)),"",VLOOKUP(T_IEA13PL[[#This Row],[Ścieżka Xpath]],ALL!$C:O,COLUMN(L$2),0))</f>
        <v/>
      </c>
      <c r="M357" s="21" t="str">
        <f>IF(ISBLANK(VLOOKUP(T_IEA13PL[[#This Row],[Ścieżka Xpath]],ALL!$C:P,COLUMN(M$2),0)),"",VLOOKUP(T_IEA13PL[[#This Row],[Ścieżka Xpath]],ALL!$C:P,COLUMN(M$2),0))</f>
        <v/>
      </c>
      <c r="N357" s="25" t="str">
        <f>IF(ISBLANK(VLOOKUP(T_IEA13PL[[#This Row],[Ścieżka Xpath]],ALL!$C:Q,COLUMN(N$2),0)),"",VLOOKUP(T_IEA13PL[[#This Row],[Ścieżka Xpath]],ALL!$C:Q,COLUMN(N$2),0))</f>
        <v>Nowy element w Fazie 6.</v>
      </c>
      <c r="O357" s="25" t="str">
        <f>IF(ISBLANK(VLOOKUP(T_IEA13PL[[#This Row],[Ścieżka Xpath]],ALL!$C:R,COLUMN(O$2),0)),"",VLOOKUP(T_IEA13PL[[#This Row],[Ścieżka Xpath]],ALL!$C:R,COLUMN(O$2),0))</f>
        <v>P6 new element.</v>
      </c>
    </row>
    <row r="358" spans="1:15">
      <c r="A358" s="25" t="s">
        <v>1328</v>
      </c>
      <c r="B358" s="15">
        <v>356</v>
      </c>
      <c r="C358" s="20" t="str">
        <f>IF(ISBLANK(VLOOKUP(T_IEA13PL[[#This Row],[Ścieżka Xpath]],ALL!$C:E,COLUMN(C$2),0)),"",VLOOKUP(T_IEA13PL[[#This Row],[Ścieżka Xpath]],ALL!$C:E,COLUMN(C$2),0))</f>
        <v>-</v>
      </c>
      <c r="D358" s="25" t="s">
        <v>736</v>
      </c>
      <c r="E358" s="25" t="str">
        <f>IF(ISBLANK(VLOOKUP(T_IEA13PL[[#This Row],[Ścieżka Xpath]],ALL!$C:G,COLUMN(E$2),0)),"",VLOOKUP(T_IEA13PL[[#This Row],[Ścieżka Xpath]],ALL!$C:G,COLUMN(E$2),0))</f>
        <v>Email address.</v>
      </c>
      <c r="F358" s="19"/>
      <c r="G358" s="19" t="s">
        <v>12</v>
      </c>
      <c r="H358" s="19" t="s">
        <v>220</v>
      </c>
      <c r="I358" s="136"/>
      <c r="J358" s="136" t="s">
        <v>59</v>
      </c>
      <c r="K358" s="19"/>
      <c r="L358" s="21" t="str">
        <f>IF(ISBLANK(VLOOKUP(T_IEA13PL[[#This Row],[Ścieżka Xpath]],ALL!$C:O,COLUMN(L$2),0)),"",VLOOKUP(T_IEA13PL[[#This Row],[Ścieżka Xpath]],ALL!$C:O,COLUMN(L$2),0))</f>
        <v/>
      </c>
      <c r="M358" s="21" t="str">
        <f>IF(ISBLANK(VLOOKUP(T_IEA13PL[[#This Row],[Ścieżka Xpath]],ALL!$C:P,COLUMN(M$2),0)),"",VLOOKUP(T_IEA13PL[[#This Row],[Ścieżka Xpath]],ALL!$C:P,COLUMN(M$2),0))</f>
        <v/>
      </c>
      <c r="N358" s="25" t="str">
        <f>IF(ISBLANK(VLOOKUP(T_IEA13PL[[#This Row],[Ścieżka Xpath]],ALL!$C:Q,COLUMN(N$2),0)),"",VLOOKUP(T_IEA13PL[[#This Row],[Ścieżka Xpath]],ALL!$C:Q,COLUMN(N$2),0))</f>
        <v>Nowy element w Fazie 6.</v>
      </c>
      <c r="O358" s="25" t="str">
        <f>IF(ISBLANK(VLOOKUP(T_IEA13PL[[#This Row],[Ścieżka Xpath]],ALL!$C:R,COLUMN(O$2),0)),"",VLOOKUP(T_IEA13PL[[#This Row],[Ścieżka Xpath]],ALL!$C:R,COLUMN(O$2),0))</f>
        <v>P6 new element.</v>
      </c>
    </row>
    <row r="359" spans="1:15">
      <c r="A359" s="85" t="s">
        <v>1329</v>
      </c>
      <c r="B359" s="83">
        <v>357</v>
      </c>
      <c r="C359" s="208" t="str">
        <f>IF(ISBLANK(VLOOKUP(T_IEA13PL[[#This Row],[Ścieżka Xpath]],ALL!$C:E,COLUMN(C$2),0)),"",VLOOKUP(T_IEA13PL[[#This Row],[Ścieżka Xpath]],ALL!$C:E,COLUMN(C$2),0))</f>
        <v>13 08 000 000</v>
      </c>
      <c r="D359" s="82" t="s">
        <v>738</v>
      </c>
      <c r="E359" s="82" t="str">
        <f>IF(ISBLANK(VLOOKUP(T_IEA13PL[[#This Row],[Ścieżka Xpath]],ALL!$C:G,COLUMN(E$2),0)),"",VLOOKUP(T_IEA13PL[[#This Row],[Ścieżka Xpath]],ALL!$C:G,COLUMN(E$2),0))</f>
        <v>Seller (of house consignment) details.</v>
      </c>
      <c r="F359" s="83" t="s">
        <v>16</v>
      </c>
      <c r="G359" s="83" t="s">
        <v>17</v>
      </c>
      <c r="H359" s="83"/>
      <c r="I359" s="86"/>
      <c r="J359" s="86" t="s">
        <v>3665</v>
      </c>
      <c r="K359" s="35"/>
      <c r="L359" s="182" t="str">
        <f>IF(ISBLANK(VLOOKUP(T_IEA13PL[[#This Row],[Ścieżka Xpath]],ALL!$C:O,COLUMN(L$2),0)),"",VLOOKUP(T_IEA13PL[[#This Row],[Ścieżka Xpath]],ALL!$C:O,COLUMN(L$2),0))</f>
        <v/>
      </c>
      <c r="M359" s="182" t="str">
        <f>IF(ISBLANK(VLOOKUP(T_IEA13PL[[#This Row],[Ścieżka Xpath]],ALL!$C:P,COLUMN(M$2),0)),"",VLOOKUP(T_IEA13PL[[#This Row],[Ścieżka Xpath]],ALL!$C:P,COLUMN(M$2),0))</f>
        <v/>
      </c>
      <c r="N359" s="141" t="str">
        <f>IF(ISBLANK(VLOOKUP(T_IEA13PL[[#This Row],[Ścieżka Xpath]],ALL!$C:Q,COLUMN(N$2),0)),"",VLOOKUP(T_IEA13PL[[#This Row],[Ścieżka Xpath]],ALL!$C:Q,COLUMN(N$2),0))</f>
        <v>Nowy element w Fazie 6.</v>
      </c>
      <c r="O359" s="141" t="str">
        <f>IF(ISBLANK(VLOOKUP(T_IEA13PL[[#This Row],[Ścieżka Xpath]],ALL!$C:R,COLUMN(O$2),0)),"",VLOOKUP(T_IEA13PL[[#This Row],[Ścieżka Xpath]],ALL!$C:R,COLUMN(O$2),0))</f>
        <v>P6 new element.</v>
      </c>
    </row>
    <row r="360" spans="1:15">
      <c r="A360" s="25" t="s">
        <v>1330</v>
      </c>
      <c r="B360" s="15">
        <v>358</v>
      </c>
      <c r="C360" s="20" t="str">
        <f>IF(ISBLANK(VLOOKUP(T_IEA13PL[[#This Row],[Ścieżka Xpath]],ALL!$C:E,COLUMN(C$2),0)),"",VLOOKUP(T_IEA13PL[[#This Row],[Ścieżka Xpath]],ALL!$C:E,COLUMN(C$2),0))</f>
        <v>13 08 016 000</v>
      </c>
      <c r="D360" s="25" t="s">
        <v>316</v>
      </c>
      <c r="E360" s="25" t="str">
        <f>IF(ISBLANK(VLOOKUP(T_IEA13PL[[#This Row],[Ścieżka Xpath]],ALL!$C:G,COLUMN(E$2),0)),"",VLOOKUP(T_IEA13PL[[#This Row],[Ścieżka Xpath]],ALL!$C:G,COLUMN(E$2),0))</f>
        <v>Name or name and surname.</v>
      </c>
      <c r="F360" s="19"/>
      <c r="G360" s="19" t="s">
        <v>7</v>
      </c>
      <c r="H360" s="19" t="s">
        <v>173</v>
      </c>
      <c r="I360" s="136"/>
      <c r="J360" s="136"/>
      <c r="K360" s="19"/>
      <c r="L360" s="21" t="str">
        <f>IF(ISBLANK(VLOOKUP(T_IEA13PL[[#This Row],[Ścieżka Xpath]],ALL!$C:O,COLUMN(L$2),0)),"",VLOOKUP(T_IEA13PL[[#This Row],[Ścieżka Xpath]],ALL!$C:O,COLUMN(L$2),0))</f>
        <v/>
      </c>
      <c r="M360" s="21" t="str">
        <f>IF(ISBLANK(VLOOKUP(T_IEA13PL[[#This Row],[Ścieżka Xpath]],ALL!$C:P,COLUMN(M$2),0)),"",VLOOKUP(T_IEA13PL[[#This Row],[Ścieżka Xpath]],ALL!$C:P,COLUMN(M$2),0))</f>
        <v/>
      </c>
      <c r="N360" s="25" t="str">
        <f>IF(ISBLANK(VLOOKUP(T_IEA13PL[[#This Row],[Ścieżka Xpath]],ALL!$C:Q,COLUMN(N$2),0)),"",VLOOKUP(T_IEA13PL[[#This Row],[Ścieżka Xpath]],ALL!$C:Q,COLUMN(N$2),0))</f>
        <v>Nowy element w Fazie 6.</v>
      </c>
      <c r="O360" s="25" t="str">
        <f>IF(ISBLANK(VLOOKUP(T_IEA13PL[[#This Row],[Ścieżka Xpath]],ALL!$C:R,COLUMN(O$2),0)),"",VLOOKUP(T_IEA13PL[[#This Row],[Ścieżka Xpath]],ALL!$C:R,COLUMN(O$2),0))</f>
        <v>P6 new element.</v>
      </c>
    </row>
    <row r="361" spans="1:15" ht="30">
      <c r="A361" s="25" t="s">
        <v>1331</v>
      </c>
      <c r="B361" s="15">
        <v>359</v>
      </c>
      <c r="C361" s="20" t="str">
        <f>IF(ISBLANK(VLOOKUP(T_IEA13PL[[#This Row],[Ścieżka Xpath]],ALL!$C:E,COLUMN(C$2),0)),"",VLOOKUP(T_IEA13PL[[#This Row],[Ścieżka Xpath]],ALL!$C:E,COLUMN(C$2),0))</f>
        <v>13 08 017 000</v>
      </c>
      <c r="D361" s="25" t="s">
        <v>225</v>
      </c>
      <c r="E361" s="25" t="str">
        <f>IF(ISBLANK(VLOOKUP(T_IEA13PL[[#This Row],[Ścieżka Xpath]],ALL!$C:G,COLUMN(E$2),0)),"",VLOOKUP(T_IEA13PL[[#This Row],[Ścieżka Xpath]],ALL!$C:G,COLUMN(E$2),0))</f>
        <v>Identfication number.</v>
      </c>
      <c r="F361" s="19"/>
      <c r="G361" s="19" t="s">
        <v>12</v>
      </c>
      <c r="H361" s="19" t="s">
        <v>167</v>
      </c>
      <c r="I361" s="136"/>
      <c r="J361" s="136" t="s">
        <v>351</v>
      </c>
      <c r="K361" s="19"/>
      <c r="L361" s="21" t="str">
        <f>IF(ISBLANK(VLOOKUP(T_IEA13PL[[#This Row],[Ścieżka Xpath]],ALL!$C:O,COLUMN(L$2),0)),"",VLOOKUP(T_IEA13PL[[#This Row],[Ścieżka Xpath]],ALL!$C:O,COLUMN(L$2),0))</f>
        <v/>
      </c>
      <c r="M361" s="21" t="str">
        <f>IF(ISBLANK(VLOOKUP(T_IEA13PL[[#This Row],[Ścieżka Xpath]],ALL!$C:P,COLUMN(M$2),0)),"",VLOOKUP(T_IEA13PL[[#This Row],[Ścieżka Xpath]],ALL!$C:P,COLUMN(M$2),0))</f>
        <v/>
      </c>
      <c r="N361" s="25" t="str">
        <f>IF(ISBLANK(VLOOKUP(T_IEA13PL[[#This Row],[Ścieżka Xpath]],ALL!$C:Q,COLUMN(N$2),0)),"",VLOOKUP(T_IEA13PL[[#This Row],[Ścieżka Xpath]],ALL!$C:Q,COLUMN(N$2),0))</f>
        <v>Nowy element w Fazie 6.</v>
      </c>
      <c r="O361" s="25" t="str">
        <f>IF(ISBLANK(VLOOKUP(T_IEA13PL[[#This Row],[Ścieżka Xpath]],ALL!$C:R,COLUMN(O$2),0)),"",VLOOKUP(T_IEA13PL[[#This Row],[Ścieżka Xpath]],ALL!$C:R,COLUMN(O$2),0))</f>
        <v>P6 new element.</v>
      </c>
    </row>
    <row r="362" spans="1:15">
      <c r="A362" s="25" t="s">
        <v>1332</v>
      </c>
      <c r="B362" s="15">
        <v>360</v>
      </c>
      <c r="C362" s="20" t="str">
        <f>IF(ISBLANK(VLOOKUP(T_IEA13PL[[#This Row],[Ścieżka Xpath]],ALL!$C:E,COLUMN(C$2),0)),"",VLOOKUP(T_IEA13PL[[#This Row],[Ścieżka Xpath]],ALL!$C:E,COLUMN(C$2),0))</f>
        <v>13 08 028 000</v>
      </c>
      <c r="D362" s="25" t="s">
        <v>345</v>
      </c>
      <c r="E362" s="25" t="str">
        <f>IF(ISBLANK(VLOOKUP(T_IEA13PL[[#This Row],[Ścieżka Xpath]],ALL!$C:G,COLUMN(E$2),0)),"",VLOOKUP(T_IEA13PL[[#This Row],[Ścieżka Xpath]],ALL!$C:G,COLUMN(E$2),0))</f>
        <v>Entity type.</v>
      </c>
      <c r="F362" s="19"/>
      <c r="G362" s="19" t="s">
        <v>7</v>
      </c>
      <c r="H362" s="19" t="s">
        <v>92</v>
      </c>
      <c r="I362" s="136" t="s">
        <v>346</v>
      </c>
      <c r="J362" s="136"/>
      <c r="K362" s="19"/>
      <c r="L362" s="21" t="str">
        <f>IF(ISBLANK(VLOOKUP(T_IEA13PL[[#This Row],[Ścieżka Xpath]],ALL!$C:O,COLUMN(L$2),0)),"",VLOOKUP(T_IEA13PL[[#This Row],[Ścieżka Xpath]],ALL!$C:O,COLUMN(L$2),0))</f>
        <v/>
      </c>
      <c r="M362" s="21" t="str">
        <f>IF(ISBLANK(VLOOKUP(T_IEA13PL[[#This Row],[Ścieżka Xpath]],ALL!$C:P,COLUMN(M$2),0)),"",VLOOKUP(T_IEA13PL[[#This Row],[Ścieżka Xpath]],ALL!$C:P,COLUMN(M$2),0))</f>
        <v/>
      </c>
      <c r="N362" s="25" t="str">
        <f>IF(ISBLANK(VLOOKUP(T_IEA13PL[[#This Row],[Ścieżka Xpath]],ALL!$C:Q,COLUMN(N$2),0)),"",VLOOKUP(T_IEA13PL[[#This Row],[Ścieżka Xpath]],ALL!$C:Q,COLUMN(N$2),0))</f>
        <v>Nowy element w Fazie 6.</v>
      </c>
      <c r="O362" s="25" t="str">
        <f>IF(ISBLANK(VLOOKUP(T_IEA13PL[[#This Row],[Ścieżka Xpath]],ALL!$C:R,COLUMN(O$2),0)),"",VLOOKUP(T_IEA13PL[[#This Row],[Ścieżka Xpath]],ALL!$C:R,COLUMN(O$2),0))</f>
        <v>P6 new element.</v>
      </c>
    </row>
    <row r="363" spans="1:15">
      <c r="A363" s="85" t="s">
        <v>1333</v>
      </c>
      <c r="B363" s="83">
        <v>361</v>
      </c>
      <c r="C363" s="208" t="str">
        <f>IF(ISBLANK(VLOOKUP(T_IEA13PL[[#This Row],[Ścieżka Xpath]],ALL!$C:E,COLUMN(C$2),0)),"",VLOOKUP(T_IEA13PL[[#This Row],[Ścieżka Xpath]],ALL!$C:E,COLUMN(C$2),0))</f>
        <v>13 08 018 000</v>
      </c>
      <c r="D363" s="82" t="s">
        <v>743</v>
      </c>
      <c r="E363" s="82" t="str">
        <f>IF(ISBLANK(VLOOKUP(T_IEA13PL[[#This Row],[Ścieżka Xpath]],ALL!$C:G,COLUMN(E$2),0)),"",VLOOKUP(T_IEA13PL[[#This Row],[Ścieżka Xpath]],ALL!$C:G,COLUMN(E$2),0))</f>
        <v>Seller's address.</v>
      </c>
      <c r="F363" s="83">
        <v>1</v>
      </c>
      <c r="G363" s="83" t="s">
        <v>7</v>
      </c>
      <c r="H363" s="83"/>
      <c r="I363" s="86"/>
      <c r="J363" s="86"/>
      <c r="K363" s="35"/>
      <c r="L363" s="182" t="str">
        <f>IF(ISBLANK(VLOOKUP(T_IEA13PL[[#This Row],[Ścieżka Xpath]],ALL!$C:O,COLUMN(L$2),0)),"",VLOOKUP(T_IEA13PL[[#This Row],[Ścieżka Xpath]],ALL!$C:O,COLUMN(L$2),0))</f>
        <v/>
      </c>
      <c r="M363" s="182" t="str">
        <f>IF(ISBLANK(VLOOKUP(T_IEA13PL[[#This Row],[Ścieżka Xpath]],ALL!$C:P,COLUMN(M$2),0)),"",VLOOKUP(T_IEA13PL[[#This Row],[Ścieżka Xpath]],ALL!$C:P,COLUMN(M$2),0))</f>
        <v/>
      </c>
      <c r="N363" s="141" t="str">
        <f>IF(ISBLANK(VLOOKUP(T_IEA13PL[[#This Row],[Ścieżka Xpath]],ALL!$C:Q,COLUMN(N$2),0)),"",VLOOKUP(T_IEA13PL[[#This Row],[Ścieżka Xpath]],ALL!$C:Q,COLUMN(N$2),0))</f>
        <v>Nowy element w Fazie 6.</v>
      </c>
      <c r="O363" s="141" t="str">
        <f>IF(ISBLANK(VLOOKUP(T_IEA13PL[[#This Row],[Ścieżka Xpath]],ALL!$C:R,COLUMN(O$2),0)),"",VLOOKUP(T_IEA13PL[[#This Row],[Ścieżka Xpath]],ALL!$C:R,COLUMN(O$2),0))</f>
        <v>P6 new element.</v>
      </c>
    </row>
    <row r="364" spans="1:15">
      <c r="A364" s="25" t="s">
        <v>1334</v>
      </c>
      <c r="B364" s="15">
        <v>362</v>
      </c>
      <c r="C364" s="20" t="str">
        <f>IF(ISBLANK(VLOOKUP(T_IEA13PL[[#This Row],[Ścieżka Xpath]],ALL!$C:E,COLUMN(C$2),0)),"",VLOOKUP(T_IEA13PL[[#This Row],[Ścieżka Xpath]],ALL!$C:E,COLUMN(C$2),0))</f>
        <v>13 08 018 023</v>
      </c>
      <c r="D364" s="25" t="s">
        <v>191</v>
      </c>
      <c r="E364" s="25" t="str">
        <f>IF(ISBLANK(VLOOKUP(T_IEA13PL[[#This Row],[Ścieżka Xpath]],ALL!$C:G,COLUMN(E$2),0)),"",VLOOKUP(T_IEA13PL[[#This Row],[Ścieżka Xpath]],ALL!$C:G,COLUMN(E$2),0))</f>
        <v>Street.</v>
      </c>
      <c r="F364" s="19"/>
      <c r="G364" s="19" t="s">
        <v>12</v>
      </c>
      <c r="H364" s="19" t="s">
        <v>173</v>
      </c>
      <c r="I364" s="136"/>
      <c r="J364" s="136"/>
      <c r="K364" s="19"/>
      <c r="L364" s="21" t="str">
        <f>IF(ISBLANK(VLOOKUP(T_IEA13PL[[#This Row],[Ścieżka Xpath]],ALL!$C:O,COLUMN(L$2),0)),"",VLOOKUP(T_IEA13PL[[#This Row],[Ścieżka Xpath]],ALL!$C:O,COLUMN(L$2),0))</f>
        <v/>
      </c>
      <c r="M364" s="21" t="str">
        <f>IF(ISBLANK(VLOOKUP(T_IEA13PL[[#This Row],[Ścieżka Xpath]],ALL!$C:P,COLUMN(M$2),0)),"",VLOOKUP(T_IEA13PL[[#This Row],[Ścieżka Xpath]],ALL!$C:P,COLUMN(M$2),0))</f>
        <v/>
      </c>
      <c r="N364" s="25" t="str">
        <f>IF(ISBLANK(VLOOKUP(T_IEA13PL[[#This Row],[Ścieżka Xpath]],ALL!$C:Q,COLUMN(N$2),0)),"",VLOOKUP(T_IEA13PL[[#This Row],[Ścieżka Xpath]],ALL!$C:Q,COLUMN(N$2),0))</f>
        <v>Nowy element w Fazie 6.</v>
      </c>
      <c r="O364" s="25" t="str">
        <f>IF(ISBLANK(VLOOKUP(T_IEA13PL[[#This Row],[Ścieżka Xpath]],ALL!$C:R,COLUMN(O$2),0)),"",VLOOKUP(T_IEA13PL[[#This Row],[Ścieżka Xpath]],ALL!$C:R,COLUMN(O$2),0))</f>
        <v>P6 new element.</v>
      </c>
    </row>
    <row r="365" spans="1:15">
      <c r="A365" s="25" t="s">
        <v>1335</v>
      </c>
      <c r="B365" s="15">
        <v>363</v>
      </c>
      <c r="C365" s="20" t="str">
        <f>IF(ISBLANK(VLOOKUP(T_IEA13PL[[#This Row],[Ścieżka Xpath]],ALL!$C:E,COLUMN(C$2),0)),"",VLOOKUP(T_IEA13PL[[#This Row],[Ścieżka Xpath]],ALL!$C:E,COLUMN(C$2),0))</f>
        <v>13 08 018 024</v>
      </c>
      <c r="D365" s="25" t="s">
        <v>194</v>
      </c>
      <c r="E365" s="25" t="str">
        <f>IF(ISBLANK(VLOOKUP(T_IEA13PL[[#This Row],[Ścieżka Xpath]],ALL!$C:G,COLUMN(E$2),0)),"",VLOOKUP(T_IEA13PL[[#This Row],[Ścieżka Xpath]],ALL!$C:G,COLUMN(E$2),0))</f>
        <v>Street - additional line.</v>
      </c>
      <c r="F365" s="19"/>
      <c r="G365" s="19" t="s">
        <v>12</v>
      </c>
      <c r="H365" s="19" t="s">
        <v>173</v>
      </c>
      <c r="I365" s="136"/>
      <c r="J365" s="136"/>
      <c r="K365" s="19"/>
      <c r="L365" s="21" t="str">
        <f>IF(ISBLANK(VLOOKUP(T_IEA13PL[[#This Row],[Ścieżka Xpath]],ALL!$C:O,COLUMN(L$2),0)),"",VLOOKUP(T_IEA13PL[[#This Row],[Ścieżka Xpath]],ALL!$C:O,COLUMN(L$2),0))</f>
        <v/>
      </c>
      <c r="M365" s="21" t="str">
        <f>IF(ISBLANK(VLOOKUP(T_IEA13PL[[#This Row],[Ścieżka Xpath]],ALL!$C:P,COLUMN(M$2),0)),"",VLOOKUP(T_IEA13PL[[#This Row],[Ścieżka Xpath]],ALL!$C:P,COLUMN(M$2),0))</f>
        <v/>
      </c>
      <c r="N365" s="25" t="str">
        <f>IF(ISBLANK(VLOOKUP(T_IEA13PL[[#This Row],[Ścieżka Xpath]],ALL!$C:Q,COLUMN(N$2),0)),"",VLOOKUP(T_IEA13PL[[#This Row],[Ścieżka Xpath]],ALL!$C:Q,COLUMN(N$2),0))</f>
        <v>Nowy element w Fazie 6.</v>
      </c>
      <c r="O365" s="25" t="str">
        <f>IF(ISBLANK(VLOOKUP(T_IEA13PL[[#This Row],[Ścieżka Xpath]],ALL!$C:R,COLUMN(O$2),0)),"",VLOOKUP(T_IEA13PL[[#This Row],[Ścieżka Xpath]],ALL!$C:R,COLUMN(O$2),0))</f>
        <v>P6 new element.</v>
      </c>
    </row>
    <row r="366" spans="1:15">
      <c r="A366" s="25" t="s">
        <v>1336</v>
      </c>
      <c r="B366" s="15">
        <v>364</v>
      </c>
      <c r="C366" s="20" t="str">
        <f>IF(ISBLANK(VLOOKUP(T_IEA13PL[[#This Row],[Ścieżka Xpath]],ALL!$C:E,COLUMN(C$2),0)),"",VLOOKUP(T_IEA13PL[[#This Row],[Ścieżka Xpath]],ALL!$C:E,COLUMN(C$2),0))</f>
        <v>13 08 018 025</v>
      </c>
      <c r="D366" s="25" t="s">
        <v>197</v>
      </c>
      <c r="E366" s="25" t="str">
        <f>IF(ISBLANK(VLOOKUP(T_IEA13PL[[#This Row],[Ścieżka Xpath]],ALL!$C:G,COLUMN(E$2),0)),"",VLOOKUP(T_IEA13PL[[#This Row],[Ścieżka Xpath]],ALL!$C:G,COLUMN(E$2),0))</f>
        <v>Street number.</v>
      </c>
      <c r="F366" s="19"/>
      <c r="G366" s="19" t="s">
        <v>17</v>
      </c>
      <c r="H366" s="19" t="s">
        <v>47</v>
      </c>
      <c r="I366" s="136"/>
      <c r="J366" s="136" t="s">
        <v>198</v>
      </c>
      <c r="K366" s="19"/>
      <c r="L366" s="21" t="str">
        <f>IF(ISBLANK(VLOOKUP(T_IEA13PL[[#This Row],[Ścieżka Xpath]],ALL!$C:O,COLUMN(L$2),0)),"",VLOOKUP(T_IEA13PL[[#This Row],[Ścieżka Xpath]],ALL!$C:O,COLUMN(L$2),0))</f>
        <v/>
      </c>
      <c r="M366" s="21" t="str">
        <f>IF(ISBLANK(VLOOKUP(T_IEA13PL[[#This Row],[Ścieżka Xpath]],ALL!$C:P,COLUMN(M$2),0)),"",VLOOKUP(T_IEA13PL[[#This Row],[Ścieżka Xpath]],ALL!$C:P,COLUMN(M$2),0))</f>
        <v/>
      </c>
      <c r="N366" s="25" t="str">
        <f>IF(ISBLANK(VLOOKUP(T_IEA13PL[[#This Row],[Ścieżka Xpath]],ALL!$C:Q,COLUMN(N$2),0)),"",VLOOKUP(T_IEA13PL[[#This Row],[Ścieżka Xpath]],ALL!$C:Q,COLUMN(N$2),0))</f>
        <v>Nowy element w Fazie 6.</v>
      </c>
      <c r="O366" s="25" t="str">
        <f>IF(ISBLANK(VLOOKUP(T_IEA13PL[[#This Row],[Ścieżka Xpath]],ALL!$C:R,COLUMN(O$2),0)),"",VLOOKUP(T_IEA13PL[[#This Row],[Ścieżka Xpath]],ALL!$C:R,COLUMN(O$2),0))</f>
        <v>P6 new element.</v>
      </c>
    </row>
    <row r="367" spans="1:15">
      <c r="A367" s="25" t="s">
        <v>1337</v>
      </c>
      <c r="B367" s="15">
        <v>365</v>
      </c>
      <c r="C367" s="20" t="str">
        <f>IF(ISBLANK(VLOOKUP(T_IEA13PL[[#This Row],[Ścieżka Xpath]],ALL!$C:E,COLUMN(C$2),0)),"",VLOOKUP(T_IEA13PL[[#This Row],[Ścieżka Xpath]],ALL!$C:E,COLUMN(C$2),0))</f>
        <v>13 08 018 021</v>
      </c>
      <c r="D367" s="25" t="s">
        <v>200</v>
      </c>
      <c r="E367" s="25" t="str">
        <f>IF(ISBLANK(VLOOKUP(T_IEA13PL[[#This Row],[Ścieżka Xpath]],ALL!$C:G,COLUMN(E$2),0)),"",VLOOKUP(T_IEA13PL[[#This Row],[Ścieżka Xpath]],ALL!$C:G,COLUMN(E$2),0))</f>
        <v>ZIP, postcode.</v>
      </c>
      <c r="F367" s="19"/>
      <c r="G367" s="19" t="s">
        <v>17</v>
      </c>
      <c r="H367" s="19" t="s">
        <v>167</v>
      </c>
      <c r="I367" s="136"/>
      <c r="J367" s="136" t="s">
        <v>201</v>
      </c>
      <c r="K367" s="19"/>
      <c r="L367" s="21" t="str">
        <f>IF(ISBLANK(VLOOKUP(T_IEA13PL[[#This Row],[Ścieżka Xpath]],ALL!$C:O,COLUMN(L$2),0)),"",VLOOKUP(T_IEA13PL[[#This Row],[Ścieżka Xpath]],ALL!$C:O,COLUMN(L$2),0))</f>
        <v/>
      </c>
      <c r="M367" s="21" t="str">
        <f>IF(ISBLANK(VLOOKUP(T_IEA13PL[[#This Row],[Ścieżka Xpath]],ALL!$C:P,COLUMN(M$2),0)),"",VLOOKUP(T_IEA13PL[[#This Row],[Ścieżka Xpath]],ALL!$C:P,COLUMN(M$2),0))</f>
        <v/>
      </c>
      <c r="N367" s="25" t="str">
        <f>IF(ISBLANK(VLOOKUP(T_IEA13PL[[#This Row],[Ścieżka Xpath]],ALL!$C:Q,COLUMN(N$2),0)),"",VLOOKUP(T_IEA13PL[[#This Row],[Ścieżka Xpath]],ALL!$C:Q,COLUMN(N$2),0))</f>
        <v>Nowy element w Fazie 6.</v>
      </c>
      <c r="O367" s="25" t="str">
        <f>IF(ISBLANK(VLOOKUP(T_IEA13PL[[#This Row],[Ścieżka Xpath]],ALL!$C:R,COLUMN(O$2),0)),"",VLOOKUP(T_IEA13PL[[#This Row],[Ścieżka Xpath]],ALL!$C:R,COLUMN(O$2),0))</f>
        <v>P6 new element.</v>
      </c>
    </row>
    <row r="368" spans="1:15">
      <c r="A368" s="25" t="s">
        <v>1338</v>
      </c>
      <c r="B368" s="15">
        <v>366</v>
      </c>
      <c r="C368" s="20" t="str">
        <f>IF(ISBLANK(VLOOKUP(T_IEA13PL[[#This Row],[Ścieżka Xpath]],ALL!$C:E,COLUMN(C$2),0)),"",VLOOKUP(T_IEA13PL[[#This Row],[Ścieżka Xpath]],ALL!$C:E,COLUMN(C$2),0))</f>
        <v>13 08 018 022</v>
      </c>
      <c r="D368" s="25" t="s">
        <v>204</v>
      </c>
      <c r="E368" s="25" t="str">
        <f>IF(ISBLANK(VLOOKUP(T_IEA13PL[[#This Row],[Ścieżka Xpath]],ALL!$C:G,COLUMN(E$2),0)),"",VLOOKUP(T_IEA13PL[[#This Row],[Ścieżka Xpath]],ALL!$C:G,COLUMN(E$2),0))</f>
        <v>City.</v>
      </c>
      <c r="F368" s="19"/>
      <c r="G368" s="19" t="s">
        <v>7</v>
      </c>
      <c r="H368" s="19" t="s">
        <v>47</v>
      </c>
      <c r="I368" s="136"/>
      <c r="J368" s="136"/>
      <c r="K368" s="19"/>
      <c r="L368" s="21" t="str">
        <f>IF(ISBLANK(VLOOKUP(T_IEA13PL[[#This Row],[Ścieżka Xpath]],ALL!$C:O,COLUMN(L$2),0)),"",VLOOKUP(T_IEA13PL[[#This Row],[Ścieżka Xpath]],ALL!$C:O,COLUMN(L$2),0))</f>
        <v/>
      </c>
      <c r="M368" s="21" t="str">
        <f>IF(ISBLANK(VLOOKUP(T_IEA13PL[[#This Row],[Ścieżka Xpath]],ALL!$C:P,COLUMN(M$2),0)),"",VLOOKUP(T_IEA13PL[[#This Row],[Ścieżka Xpath]],ALL!$C:P,COLUMN(M$2),0))</f>
        <v/>
      </c>
      <c r="N368" s="25" t="str">
        <f>IF(ISBLANK(VLOOKUP(T_IEA13PL[[#This Row],[Ścieżka Xpath]],ALL!$C:Q,COLUMN(N$2),0)),"",VLOOKUP(T_IEA13PL[[#This Row],[Ścieżka Xpath]],ALL!$C:Q,COLUMN(N$2),0))</f>
        <v>Nowy element w Fazie 6.</v>
      </c>
      <c r="O368" s="25" t="str">
        <f>IF(ISBLANK(VLOOKUP(T_IEA13PL[[#This Row],[Ścieżka Xpath]],ALL!$C:R,COLUMN(O$2),0)),"",VLOOKUP(T_IEA13PL[[#This Row],[Ścieżka Xpath]],ALL!$C:R,COLUMN(O$2),0))</f>
        <v>P6 new element.</v>
      </c>
    </row>
    <row r="369" spans="1:15">
      <c r="A369" s="25" t="s">
        <v>1339</v>
      </c>
      <c r="B369" s="15">
        <v>367</v>
      </c>
      <c r="C369" s="20" t="str">
        <f>IF(ISBLANK(VLOOKUP(T_IEA13PL[[#This Row],[Ścieżka Xpath]],ALL!$C:E,COLUMN(C$2),0)),"",VLOOKUP(T_IEA13PL[[#This Row],[Ścieżka Xpath]],ALL!$C:E,COLUMN(C$2),0))</f>
        <v>13 08 018 020</v>
      </c>
      <c r="D369" s="25" t="s">
        <v>183</v>
      </c>
      <c r="E369" s="25" t="str">
        <f>IF(ISBLANK(VLOOKUP(T_IEA13PL[[#This Row],[Ścieżka Xpath]],ALL!$C:G,COLUMN(E$2),0)),"",VLOOKUP(T_IEA13PL[[#This Row],[Ścieżka Xpath]],ALL!$C:G,COLUMN(E$2),0))</f>
        <v>Country code.</v>
      </c>
      <c r="F369" s="19"/>
      <c r="G369" s="19" t="s">
        <v>7</v>
      </c>
      <c r="H369" s="19" t="s">
        <v>105</v>
      </c>
      <c r="I369" s="136" t="s">
        <v>184</v>
      </c>
      <c r="J369" s="136"/>
      <c r="K369" s="19"/>
      <c r="L369" s="21" t="str">
        <f>IF(ISBLANK(VLOOKUP(T_IEA13PL[[#This Row],[Ścieżka Xpath]],ALL!$C:O,COLUMN(L$2),0)),"",VLOOKUP(T_IEA13PL[[#This Row],[Ścieżka Xpath]],ALL!$C:O,COLUMN(L$2),0))</f>
        <v/>
      </c>
      <c r="M369" s="21" t="str">
        <f>IF(ISBLANK(VLOOKUP(T_IEA13PL[[#This Row],[Ścieżka Xpath]],ALL!$C:P,COLUMN(M$2),0)),"",VLOOKUP(T_IEA13PL[[#This Row],[Ścieżka Xpath]],ALL!$C:P,COLUMN(M$2),0))</f>
        <v/>
      </c>
      <c r="N369" s="25" t="str">
        <f>IF(ISBLANK(VLOOKUP(T_IEA13PL[[#This Row],[Ścieżka Xpath]],ALL!$C:Q,COLUMN(N$2),0)),"",VLOOKUP(T_IEA13PL[[#This Row],[Ścieżka Xpath]],ALL!$C:Q,COLUMN(N$2),0))</f>
        <v>Nowy element w Fazie 6.</v>
      </c>
      <c r="O369" s="25" t="str">
        <f>IF(ISBLANK(VLOOKUP(T_IEA13PL[[#This Row],[Ścieżka Xpath]],ALL!$C:R,COLUMN(O$2),0)),"",VLOOKUP(T_IEA13PL[[#This Row],[Ścieżka Xpath]],ALL!$C:R,COLUMN(O$2),0))</f>
        <v>P6 new element.</v>
      </c>
    </row>
    <row r="370" spans="1:15">
      <c r="A370" s="25" t="s">
        <v>1340</v>
      </c>
      <c r="B370" s="15">
        <v>368</v>
      </c>
      <c r="C370" s="20" t="str">
        <f>IF(ISBLANK(VLOOKUP(T_IEA13PL[[#This Row],[Ścieżka Xpath]],ALL!$C:E,COLUMN(C$2),0)),"",VLOOKUP(T_IEA13PL[[#This Row],[Ścieżka Xpath]],ALL!$C:E,COLUMN(C$2),0))</f>
        <v>13 08 018 027</v>
      </c>
      <c r="D370" s="25"/>
      <c r="E370" s="25" t="str">
        <f>IF(ISBLANK(VLOOKUP(T_IEA13PL[[#This Row],[Ścieżka Xpath]],ALL!$C:G,COLUMN(E$2),0)),"",VLOOKUP(T_IEA13PL[[#This Row],[Ścieżka Xpath]],ALL!$C:G,COLUMN(E$2),0))</f>
        <v>Subdivision.</v>
      </c>
      <c r="F370" s="19"/>
      <c r="G370" s="19" t="s">
        <v>12</v>
      </c>
      <c r="H370" s="19" t="s">
        <v>47</v>
      </c>
      <c r="I370" s="136"/>
      <c r="J370" s="136"/>
      <c r="K370" s="19"/>
      <c r="L370" s="21" t="str">
        <f>IF(ISBLANK(VLOOKUP(T_IEA13PL[[#This Row],[Ścieżka Xpath]],ALL!$C:O,COLUMN(L$2),0)),"",VLOOKUP(T_IEA13PL[[#This Row],[Ścieżka Xpath]],ALL!$C:O,COLUMN(L$2),0))</f>
        <v/>
      </c>
      <c r="M370" s="21" t="str">
        <f>IF(ISBLANK(VLOOKUP(T_IEA13PL[[#This Row],[Ścieżka Xpath]],ALL!$C:P,COLUMN(M$2),0)),"",VLOOKUP(T_IEA13PL[[#This Row],[Ścieżka Xpath]],ALL!$C:P,COLUMN(M$2),0))</f>
        <v/>
      </c>
      <c r="N370" s="25" t="str">
        <f>IF(ISBLANK(VLOOKUP(T_IEA13PL[[#This Row],[Ścieżka Xpath]],ALL!$C:Q,COLUMN(N$2),0)),"",VLOOKUP(T_IEA13PL[[#This Row],[Ścieżka Xpath]],ALL!$C:Q,COLUMN(N$2),0))</f>
        <v>Nowy element w Fazie 6.</v>
      </c>
      <c r="O370" s="25" t="str">
        <f>IF(ISBLANK(VLOOKUP(T_IEA13PL[[#This Row],[Ścieżka Xpath]],ALL!$C:R,COLUMN(O$2),0)),"",VLOOKUP(T_IEA13PL[[#This Row],[Ścieżka Xpath]],ALL!$C:R,COLUMN(O$2),0))</f>
        <v>P6 new element.</v>
      </c>
    </row>
    <row r="371" spans="1:15">
      <c r="A371" s="25" t="s">
        <v>1341</v>
      </c>
      <c r="B371" s="15">
        <v>369</v>
      </c>
      <c r="C371" s="20" t="str">
        <f>IF(ISBLANK(VLOOKUP(T_IEA13PL[[#This Row],[Ścieżka Xpath]],ALL!$C:E,COLUMN(C$2),0)),"",VLOOKUP(T_IEA13PL[[#This Row],[Ścieżka Xpath]],ALL!$C:E,COLUMN(C$2),0))</f>
        <v>13 08 018 026</v>
      </c>
      <c r="D371" s="25" t="s">
        <v>209</v>
      </c>
      <c r="E371" s="25" t="str">
        <f>IF(ISBLANK(VLOOKUP(T_IEA13PL[[#This Row],[Ścieżka Xpath]],ALL!$C:G,COLUMN(E$2),0)),"",VLOOKUP(T_IEA13PL[[#This Row],[Ścieżka Xpath]],ALL!$C:G,COLUMN(E$2),0))</f>
        <v>Post office box.</v>
      </c>
      <c r="F371" s="19"/>
      <c r="G371" s="19" t="s">
        <v>17</v>
      </c>
      <c r="H371" s="19" t="s">
        <v>173</v>
      </c>
      <c r="I371" s="136"/>
      <c r="J371" s="136" t="s">
        <v>210</v>
      </c>
      <c r="K371" s="19"/>
      <c r="L371" s="21" t="str">
        <f>IF(ISBLANK(VLOOKUP(T_IEA13PL[[#This Row],[Ścieżka Xpath]],ALL!$C:O,COLUMN(L$2),0)),"",VLOOKUP(T_IEA13PL[[#This Row],[Ścieżka Xpath]],ALL!$C:O,COLUMN(L$2),0))</f>
        <v/>
      </c>
      <c r="M371" s="21" t="str">
        <f>IF(ISBLANK(VLOOKUP(T_IEA13PL[[#This Row],[Ścieżka Xpath]],ALL!$C:P,COLUMN(M$2),0)),"",VLOOKUP(T_IEA13PL[[#This Row],[Ścieżka Xpath]],ALL!$C:P,COLUMN(M$2),0))</f>
        <v/>
      </c>
      <c r="N371" s="25" t="str">
        <f>IF(ISBLANK(VLOOKUP(T_IEA13PL[[#This Row],[Ścieżka Xpath]],ALL!$C:Q,COLUMN(N$2),0)),"",VLOOKUP(T_IEA13PL[[#This Row],[Ścieżka Xpath]],ALL!$C:Q,COLUMN(N$2),0))</f>
        <v>Nowy element w Fazie 6.</v>
      </c>
      <c r="O371" s="25" t="str">
        <f>IF(ISBLANK(VLOOKUP(T_IEA13PL[[#This Row],[Ścieżka Xpath]],ALL!$C:R,COLUMN(O$2),0)),"",VLOOKUP(T_IEA13PL[[#This Row],[Ścieżka Xpath]],ALL!$C:R,COLUMN(O$2),0))</f>
        <v>P6 new element.</v>
      </c>
    </row>
    <row r="372" spans="1:15" ht="30">
      <c r="A372" s="85" t="s">
        <v>1342</v>
      </c>
      <c r="B372" s="83">
        <v>370</v>
      </c>
      <c r="C372" s="208" t="str">
        <f>IF(ISBLANK(VLOOKUP(T_IEA13PL[[#This Row],[Ścieżka Xpath]],ALL!$C:E,COLUMN(C$2),0)),"",VLOOKUP(T_IEA13PL[[#This Row],[Ścieżka Xpath]],ALL!$C:E,COLUMN(C$2),0))</f>
        <v>-</v>
      </c>
      <c r="D372" s="82" t="s">
        <v>753</v>
      </c>
      <c r="E372" s="82" t="str">
        <f>IF(ISBLANK(VLOOKUP(T_IEA13PL[[#This Row],[Ścieżka Xpath]],ALL!$C:G,COLUMN(E$2),0)),"",VLOOKUP(T_IEA13PL[[#This Row],[Ścieżka Xpath]],ALL!$C:G,COLUMN(E$2),0))</f>
        <v>Seller's contact person.</v>
      </c>
      <c r="F372" s="83" t="s">
        <v>16</v>
      </c>
      <c r="G372" s="83" t="s">
        <v>12</v>
      </c>
      <c r="H372" s="83"/>
      <c r="I372" s="86"/>
      <c r="J372" s="86"/>
      <c r="K372" s="35"/>
      <c r="L372" s="182" t="str">
        <f>IF(ISBLANK(VLOOKUP(T_IEA13PL[[#This Row],[Ścieżka Xpath]],ALL!$C:O,COLUMN(L$2),0)),"",VLOOKUP(T_IEA13PL[[#This Row],[Ścieżka Xpath]],ALL!$C:O,COLUMN(L$2),0))</f>
        <v/>
      </c>
      <c r="M372" s="182" t="str">
        <f>IF(ISBLANK(VLOOKUP(T_IEA13PL[[#This Row],[Ścieżka Xpath]],ALL!$C:P,COLUMN(M$2),0)),"",VLOOKUP(T_IEA13PL[[#This Row],[Ścieżka Xpath]],ALL!$C:P,COLUMN(M$2),0))</f>
        <v/>
      </c>
      <c r="N372" s="141" t="str">
        <f>IF(ISBLANK(VLOOKUP(T_IEA13PL[[#This Row],[Ścieżka Xpath]],ALL!$C:Q,COLUMN(N$2),0)),"",VLOOKUP(T_IEA13PL[[#This Row],[Ścieżka Xpath]],ALL!$C:Q,COLUMN(N$2),0))</f>
        <v>Nowy element w Fazie 6.</v>
      </c>
      <c r="O372" s="141" t="str">
        <f>IF(ISBLANK(VLOOKUP(T_IEA13PL[[#This Row],[Ścieżka Xpath]],ALL!$C:R,COLUMN(O$2),0)),"",VLOOKUP(T_IEA13PL[[#This Row],[Ścieżka Xpath]],ALL!$C:R,COLUMN(O$2),0))</f>
        <v>P6 new element.</v>
      </c>
    </row>
    <row r="373" spans="1:15" ht="30">
      <c r="A373" s="25" t="s">
        <v>1343</v>
      </c>
      <c r="B373" s="15">
        <v>371</v>
      </c>
      <c r="C373" s="20" t="str">
        <f>IF(ISBLANK(VLOOKUP(T_IEA13PL[[#This Row],[Ścieżka Xpath]],ALL!$C:E,COLUMN(C$2),0)),"",VLOOKUP(T_IEA13PL[[#This Row],[Ścieżka Xpath]],ALL!$C:E,COLUMN(C$2),0))</f>
        <v>-</v>
      </c>
      <c r="D373" s="25" t="s">
        <v>734</v>
      </c>
      <c r="E373" s="25" t="str">
        <f>IF(ISBLANK(VLOOKUP(T_IEA13PL[[#This Row],[Ścieżka Xpath]],ALL!$C:G,COLUMN(E$2),0)),"",VLOOKUP(T_IEA13PL[[#This Row],[Ścieżka Xpath]],ALL!$C:G,COLUMN(E$2),0))</f>
        <v>Phone number.</v>
      </c>
      <c r="F373" s="19"/>
      <c r="G373" s="19" t="s">
        <v>7</v>
      </c>
      <c r="H373" s="19" t="s">
        <v>47</v>
      </c>
      <c r="I373" s="136"/>
      <c r="J373" s="136" t="s">
        <v>217</v>
      </c>
      <c r="K373" s="19"/>
      <c r="L373" s="21" t="str">
        <f>IF(ISBLANK(VLOOKUP(T_IEA13PL[[#This Row],[Ścieżka Xpath]],ALL!$C:O,COLUMN(L$2),0)),"",VLOOKUP(T_IEA13PL[[#This Row],[Ścieżka Xpath]],ALL!$C:O,COLUMN(L$2),0))</f>
        <v/>
      </c>
      <c r="M373" s="21" t="str">
        <f>IF(ISBLANK(VLOOKUP(T_IEA13PL[[#This Row],[Ścieżka Xpath]],ALL!$C:P,COLUMN(M$2),0)),"",VLOOKUP(T_IEA13PL[[#This Row],[Ścieżka Xpath]],ALL!$C:P,COLUMN(M$2),0))</f>
        <v/>
      </c>
      <c r="N373" s="25" t="str">
        <f>IF(ISBLANK(VLOOKUP(T_IEA13PL[[#This Row],[Ścieżka Xpath]],ALL!$C:Q,COLUMN(N$2),0)),"",VLOOKUP(T_IEA13PL[[#This Row],[Ścieżka Xpath]],ALL!$C:Q,COLUMN(N$2),0))</f>
        <v>Nowy element w Fazie 6.</v>
      </c>
      <c r="O373" s="25" t="str">
        <f>IF(ISBLANK(VLOOKUP(T_IEA13PL[[#This Row],[Ścieżka Xpath]],ALL!$C:R,COLUMN(O$2),0)),"",VLOOKUP(T_IEA13PL[[#This Row],[Ścieżka Xpath]],ALL!$C:R,COLUMN(O$2),0))</f>
        <v>P6 new element.</v>
      </c>
    </row>
    <row r="374" spans="1:15">
      <c r="A374" s="25" t="s">
        <v>1344</v>
      </c>
      <c r="B374" s="15">
        <v>372</v>
      </c>
      <c r="C374" s="20" t="str">
        <f>IF(ISBLANK(VLOOKUP(T_IEA13PL[[#This Row],[Ścieżka Xpath]],ALL!$C:E,COLUMN(C$2),0)),"",VLOOKUP(T_IEA13PL[[#This Row],[Ścieżka Xpath]],ALL!$C:E,COLUMN(C$2),0))</f>
        <v>-</v>
      </c>
      <c r="D374" s="25" t="s">
        <v>736</v>
      </c>
      <c r="E374" s="25" t="str">
        <f>IF(ISBLANK(VLOOKUP(T_IEA13PL[[#This Row],[Ścieżka Xpath]],ALL!$C:G,COLUMN(E$2),0)),"",VLOOKUP(T_IEA13PL[[#This Row],[Ścieżka Xpath]],ALL!$C:G,COLUMN(E$2),0))</f>
        <v>Email address.</v>
      </c>
      <c r="F374" s="19"/>
      <c r="G374" s="19" t="s">
        <v>12</v>
      </c>
      <c r="H374" s="19" t="s">
        <v>220</v>
      </c>
      <c r="I374" s="136"/>
      <c r="J374" s="136" t="s">
        <v>59</v>
      </c>
      <c r="K374" s="19"/>
      <c r="L374" s="21" t="str">
        <f>IF(ISBLANK(VLOOKUP(T_IEA13PL[[#This Row],[Ścieżka Xpath]],ALL!$C:O,COLUMN(L$2),0)),"",VLOOKUP(T_IEA13PL[[#This Row],[Ścieżka Xpath]],ALL!$C:O,COLUMN(L$2),0))</f>
        <v/>
      </c>
      <c r="M374" s="21" t="str">
        <f>IF(ISBLANK(VLOOKUP(T_IEA13PL[[#This Row],[Ścieżka Xpath]],ALL!$C:P,COLUMN(M$2),0)),"",VLOOKUP(T_IEA13PL[[#This Row],[Ścieżka Xpath]],ALL!$C:P,COLUMN(M$2),0))</f>
        <v/>
      </c>
      <c r="N374" s="25" t="str">
        <f>IF(ISBLANK(VLOOKUP(T_IEA13PL[[#This Row],[Ścieżka Xpath]],ALL!$C:Q,COLUMN(N$2),0)),"",VLOOKUP(T_IEA13PL[[#This Row],[Ścieżka Xpath]],ALL!$C:Q,COLUMN(N$2),0))</f>
        <v>Nowy element w Fazie 6.</v>
      </c>
      <c r="O374" s="25" t="str">
        <f>IF(ISBLANK(VLOOKUP(T_IEA13PL[[#This Row],[Ścieżka Xpath]],ALL!$C:R,COLUMN(O$2),0)),"",VLOOKUP(T_IEA13PL[[#This Row],[Ścieżka Xpath]],ALL!$C:R,COLUMN(O$2),0))</f>
        <v>P6 new element.</v>
      </c>
    </row>
    <row r="375" spans="1:15" ht="75">
      <c r="A375" s="85" t="s">
        <v>1345</v>
      </c>
      <c r="B375" s="83">
        <v>373</v>
      </c>
      <c r="C375" s="208" t="str">
        <f>IF(ISBLANK(VLOOKUP(T_IEA13PL[[#This Row],[Ścieżka Xpath]],ALL!$C:E,COLUMN(C$2),0)),"",VLOOKUP(T_IEA13PL[[#This Row],[Ścieżka Xpath]],ALL!$C:E,COLUMN(C$2),0))</f>
        <v>19 05 000 000</v>
      </c>
      <c r="D375" s="82" t="s">
        <v>757</v>
      </c>
      <c r="E375" s="82" t="str">
        <f>IF(ISBLANK(VLOOKUP(T_IEA13PL[[#This Row],[Ścieżka Xpath]],ALL!$C:G,COLUMN(E$2),0)),"",VLOOKUP(T_IEA13PL[[#This Row],[Ścieżka Xpath]],ALL!$C:G,COLUMN(E$2),0))</f>
        <v>Departure transport means details (for house consignment).</v>
      </c>
      <c r="F375" s="83" t="s">
        <v>507</v>
      </c>
      <c r="G375" s="83" t="s">
        <v>17</v>
      </c>
      <c r="H375" s="83"/>
      <c r="I375" s="86"/>
      <c r="J375" s="86" t="s">
        <v>758</v>
      </c>
      <c r="K375" s="35"/>
      <c r="L375" s="182" t="str">
        <f>IF(ISBLANK(VLOOKUP(T_IEA13PL[[#This Row],[Ścieżka Xpath]],ALL!$C:O,COLUMN(L$2),0)),"",VLOOKUP(T_IEA13PL[[#This Row],[Ścieżka Xpath]],ALL!$C:O,COLUMN(L$2),0))</f>
        <v/>
      </c>
      <c r="M375" s="182" t="str">
        <f>IF(ISBLANK(VLOOKUP(T_IEA13PL[[#This Row],[Ścieżka Xpath]],ALL!$C:P,COLUMN(M$2),0)),"",VLOOKUP(T_IEA13PL[[#This Row],[Ścieżka Xpath]],ALL!$C:P,COLUMN(M$2),0))</f>
        <v/>
      </c>
      <c r="N375" s="141" t="str">
        <f>IF(ISBLANK(VLOOKUP(T_IEA13PL[[#This Row],[Ścieżka Xpath]],ALL!$C:Q,COLUMN(N$2),0)),"",VLOOKUP(T_IEA13PL[[#This Row],[Ścieżka Xpath]],ALL!$C:Q,COLUMN(N$2),0))</f>
        <v/>
      </c>
      <c r="O375" s="141" t="str">
        <f>IF(ISBLANK(VLOOKUP(T_IEA13PL[[#This Row],[Ścieżka Xpath]],ALL!$C:R,COLUMN(O$2),0)),"",VLOOKUP(T_IEA13PL[[#This Row],[Ścieżka Xpath]],ALL!$C:R,COLUMN(O$2),0))</f>
        <v/>
      </c>
    </row>
    <row r="376" spans="1:15" ht="30">
      <c r="A376" s="25" t="s">
        <v>1346</v>
      </c>
      <c r="B376" s="15">
        <v>374</v>
      </c>
      <c r="C376" s="20" t="str">
        <f>IF(ISBLANK(VLOOKUP(T_IEA13PL[[#This Row],[Ścieżka Xpath]],ALL!$C:E,COLUMN(C$2),0)),"",VLOOKUP(T_IEA13PL[[#This Row],[Ścieżka Xpath]],ALL!$C:E,COLUMN(C$2),0))</f>
        <v>-</v>
      </c>
      <c r="D376" s="25" t="s">
        <v>118</v>
      </c>
      <c r="E376" s="25" t="str">
        <f>IF(ISBLANK(VLOOKUP(T_IEA13PL[[#This Row],[Ścieżka Xpath]],ALL!$C:G,COLUMN(E$2),0)),"",VLOOKUP(T_IEA13PL[[#This Row],[Ścieżka Xpath]],ALL!$C:G,COLUMN(E$2),0))</f>
        <v>Sequence number in data group collection to which this data group belongs to.</v>
      </c>
      <c r="F376" s="19"/>
      <c r="G376" s="19" t="s">
        <v>7</v>
      </c>
      <c r="H376" s="19" t="s">
        <v>119</v>
      </c>
      <c r="I376" s="136"/>
      <c r="J376" s="136" t="s">
        <v>120</v>
      </c>
      <c r="K376" s="19"/>
      <c r="L376" s="21" t="str">
        <f>IF(ISBLANK(VLOOKUP(T_IEA13PL[[#This Row],[Ścieżka Xpath]],ALL!$C:O,COLUMN(L$2),0)),"",VLOOKUP(T_IEA13PL[[#This Row],[Ścieżka Xpath]],ALL!$C:O,COLUMN(L$2),0))</f>
        <v/>
      </c>
      <c r="M376" s="21" t="str">
        <f>IF(ISBLANK(VLOOKUP(T_IEA13PL[[#This Row],[Ścieżka Xpath]],ALL!$C:P,COLUMN(M$2),0)),"",VLOOKUP(T_IEA13PL[[#This Row],[Ścieżka Xpath]],ALL!$C:P,COLUMN(M$2),0))</f>
        <v/>
      </c>
      <c r="N376" s="25" t="str">
        <f>IF(ISBLANK(VLOOKUP(T_IEA13PL[[#This Row],[Ścieżka Xpath]],ALL!$C:Q,COLUMN(N$2),0)),"",VLOOKUP(T_IEA13PL[[#This Row],[Ścieżka Xpath]],ALL!$C:Q,COLUMN(N$2),0))</f>
        <v/>
      </c>
      <c r="O376" s="25" t="str">
        <f>IF(ISBLANK(VLOOKUP(T_IEA13PL[[#This Row],[Ścieżka Xpath]],ALL!$C:R,COLUMN(O$2),0)),"",VLOOKUP(T_IEA13PL[[#This Row],[Ścieżka Xpath]],ALL!$C:R,COLUMN(O$2),0))</f>
        <v/>
      </c>
    </row>
    <row r="377" spans="1:15" ht="60">
      <c r="A377" s="25" t="s">
        <v>1347</v>
      </c>
      <c r="B377" s="15">
        <v>375</v>
      </c>
      <c r="C377" s="20" t="str">
        <f>IF(ISBLANK(VLOOKUP(T_IEA13PL[[#This Row],[Ścieżka Xpath]],ALL!$C:E,COLUMN(C$2),0)),"",VLOOKUP(T_IEA13PL[[#This Row],[Ścieżka Xpath]],ALL!$C:E,COLUMN(C$2),0))</f>
        <v>19 05 061 000</v>
      </c>
      <c r="D377" s="25" t="s">
        <v>511</v>
      </c>
      <c r="E377" s="25" t="str">
        <f>IF(ISBLANK(VLOOKUP(T_IEA13PL[[#This Row],[Ścieżka Xpath]],ALL!$C:G,COLUMN(E$2),0)),"",VLOOKUP(T_IEA13PL[[#This Row],[Ścieżka Xpath]],ALL!$C:G,COLUMN(E$2),0))</f>
        <v>Transport means at departure identification type</v>
      </c>
      <c r="F377" s="19"/>
      <c r="G377" s="19" t="s">
        <v>7</v>
      </c>
      <c r="H377" s="19" t="s">
        <v>512</v>
      </c>
      <c r="I377" s="136" t="s">
        <v>513</v>
      </c>
      <c r="J377" s="136" t="s">
        <v>514</v>
      </c>
      <c r="K377" s="19"/>
      <c r="L377" s="21" t="str">
        <f>IF(ISBLANK(VLOOKUP(T_IEA13PL[[#This Row],[Ścieżka Xpath]],ALL!$C:O,COLUMN(L$2),0)),"",VLOOKUP(T_IEA13PL[[#This Row],[Ścieżka Xpath]],ALL!$C:O,COLUMN(L$2),0))</f>
        <v/>
      </c>
      <c r="M377" s="21" t="str">
        <f>IF(ISBLANK(VLOOKUP(T_IEA13PL[[#This Row],[Ścieżka Xpath]],ALL!$C:P,COLUMN(M$2),0)),"",VLOOKUP(T_IEA13PL[[#This Row],[Ścieżka Xpath]],ALL!$C:P,COLUMN(M$2),0))</f>
        <v/>
      </c>
      <c r="N377" s="25" t="str">
        <f>IF(ISBLANK(VLOOKUP(T_IEA13PL[[#This Row],[Ścieżka Xpath]],ALL!$C:Q,COLUMN(N$2),0)),"",VLOOKUP(T_IEA13PL[[#This Row],[Ścieżka Xpath]],ALL!$C:Q,COLUMN(N$2),0))</f>
        <v/>
      </c>
      <c r="O377" s="25" t="str">
        <f>IF(ISBLANK(VLOOKUP(T_IEA13PL[[#This Row],[Ścieżka Xpath]],ALL!$C:R,COLUMN(O$2),0)),"",VLOOKUP(T_IEA13PL[[#This Row],[Ścieżka Xpath]],ALL!$C:R,COLUMN(O$2),0))</f>
        <v/>
      </c>
    </row>
    <row r="378" spans="1:15" ht="30">
      <c r="A378" s="25" t="s">
        <v>1348</v>
      </c>
      <c r="B378" s="15">
        <v>376</v>
      </c>
      <c r="C378" s="20" t="str">
        <f>IF(ISBLANK(VLOOKUP(T_IEA13PL[[#This Row],[Ścieżka Xpath]],ALL!$C:E,COLUMN(C$2),0)),"",VLOOKUP(T_IEA13PL[[#This Row],[Ścieżka Xpath]],ALL!$C:E,COLUMN(C$2),0))</f>
        <v>19 05 017 000</v>
      </c>
      <c r="D378" s="25" t="s">
        <v>516</v>
      </c>
      <c r="E378" s="25" t="str">
        <f>IF(ISBLANK(VLOOKUP(T_IEA13PL[[#This Row],[Ścieżka Xpath]],ALL!$C:G,COLUMN(E$2),0)),"",VLOOKUP(T_IEA13PL[[#This Row],[Ścieżka Xpath]],ALL!$C:G,COLUMN(E$2),0))</f>
        <v>Transport means at departure identification number.</v>
      </c>
      <c r="F378" s="19"/>
      <c r="G378" s="19" t="s">
        <v>7</v>
      </c>
      <c r="H378" s="19" t="s">
        <v>47</v>
      </c>
      <c r="I378" s="136"/>
      <c r="J378" s="136" t="s">
        <v>517</v>
      </c>
      <c r="K378" s="19"/>
      <c r="L378" s="21" t="str">
        <f>IF(ISBLANK(VLOOKUP(T_IEA13PL[[#This Row],[Ścieżka Xpath]],ALL!$C:O,COLUMN(L$2),0)),"",VLOOKUP(T_IEA13PL[[#This Row],[Ścieżka Xpath]],ALL!$C:O,COLUMN(L$2),0))</f>
        <v/>
      </c>
      <c r="M378" s="21" t="str">
        <f>IF(ISBLANK(VLOOKUP(T_IEA13PL[[#This Row],[Ścieżka Xpath]],ALL!$C:P,COLUMN(M$2),0)),"",VLOOKUP(T_IEA13PL[[#This Row],[Ścieżka Xpath]],ALL!$C:P,COLUMN(M$2),0))</f>
        <v/>
      </c>
      <c r="N378" s="25" t="str">
        <f>IF(ISBLANK(VLOOKUP(T_IEA13PL[[#This Row],[Ścieżka Xpath]],ALL!$C:Q,COLUMN(N$2),0)),"",VLOOKUP(T_IEA13PL[[#This Row],[Ścieżka Xpath]],ALL!$C:Q,COLUMN(N$2),0))</f>
        <v/>
      </c>
      <c r="O378" s="25" t="str">
        <f>IF(ISBLANK(VLOOKUP(T_IEA13PL[[#This Row],[Ścieżka Xpath]],ALL!$C:R,COLUMN(O$2),0)),"",VLOOKUP(T_IEA13PL[[#This Row],[Ścieżka Xpath]],ALL!$C:R,COLUMN(O$2),0))</f>
        <v/>
      </c>
    </row>
    <row r="379" spans="1:15" ht="30">
      <c r="A379" s="25" t="s">
        <v>1349</v>
      </c>
      <c r="B379" s="15">
        <v>377</v>
      </c>
      <c r="C379" s="20" t="str">
        <f>IF(ISBLANK(VLOOKUP(T_IEA13PL[[#This Row],[Ścieżka Xpath]],ALL!$C:E,COLUMN(C$2),0)),"",VLOOKUP(T_IEA13PL[[#This Row],[Ścieżka Xpath]],ALL!$C:E,COLUMN(C$2),0))</f>
        <v>19 05 062 000</v>
      </c>
      <c r="D379" s="25" t="s">
        <v>519</v>
      </c>
      <c r="E379" s="25" t="str">
        <f>IF(ISBLANK(VLOOKUP(T_IEA13PL[[#This Row],[Ścieżka Xpath]],ALL!$C:G,COLUMN(E$2),0)),"",VLOOKUP(T_IEA13PL[[#This Row],[Ścieżka Xpath]],ALL!$C:G,COLUMN(E$2),0))</f>
        <v>Nationality of transport means at departure.</v>
      </c>
      <c r="F379" s="19"/>
      <c r="G379" s="19" t="s">
        <v>7</v>
      </c>
      <c r="H379" s="19" t="s">
        <v>105</v>
      </c>
      <c r="I379" s="136" t="s">
        <v>520</v>
      </c>
      <c r="J379" s="136"/>
      <c r="K379" s="19"/>
      <c r="L379" s="21" t="str">
        <f>IF(ISBLANK(VLOOKUP(T_IEA13PL[[#This Row],[Ścieżka Xpath]],ALL!$C:O,COLUMN(L$2),0)),"",VLOOKUP(T_IEA13PL[[#This Row],[Ścieżka Xpath]],ALL!$C:O,COLUMN(L$2),0))</f>
        <v/>
      </c>
      <c r="M379" s="21" t="str">
        <f>IF(ISBLANK(VLOOKUP(T_IEA13PL[[#This Row],[Ścieżka Xpath]],ALL!$C:P,COLUMN(M$2),0)),"",VLOOKUP(T_IEA13PL[[#This Row],[Ścieżka Xpath]],ALL!$C:P,COLUMN(M$2),0))</f>
        <v/>
      </c>
      <c r="N379" s="25" t="str">
        <f>IF(ISBLANK(VLOOKUP(T_IEA13PL[[#This Row],[Ścieżka Xpath]],ALL!$C:Q,COLUMN(N$2),0)),"",VLOOKUP(T_IEA13PL[[#This Row],[Ścieżka Xpath]],ALL!$C:Q,COLUMN(N$2),0))</f>
        <v/>
      </c>
      <c r="O379" s="25" t="str">
        <f>IF(ISBLANK(VLOOKUP(T_IEA13PL[[#This Row],[Ścieżka Xpath]],ALL!$C:R,COLUMN(O$2),0)),"",VLOOKUP(T_IEA13PL[[#This Row],[Ścieżka Xpath]],ALL!$C:R,COLUMN(O$2),0))</f>
        <v/>
      </c>
    </row>
    <row r="380" spans="1:15" ht="30">
      <c r="A380" s="85" t="s">
        <v>1350</v>
      </c>
      <c r="B380" s="83">
        <v>378</v>
      </c>
      <c r="C380" s="208" t="str">
        <f>IF(ISBLANK(VLOOKUP(T_IEA13PL[[#This Row],[Ścieżka Xpath]],ALL!$C:E,COLUMN(C$2),0)),"",VLOOKUP(T_IEA13PL[[#This Row],[Ścieżka Xpath]],ALL!$C:E,COLUMN(C$2),0))</f>
        <v>16 12 000 000</v>
      </c>
      <c r="D380" s="82" t="s">
        <v>764</v>
      </c>
      <c r="E380" s="82" t="str">
        <f>IF(ISBLANK(VLOOKUP(T_IEA13PL[[#This Row],[Ścieżka Xpath]],ALL!$C:G,COLUMN(E$2),0)),"",VLOOKUP(T_IEA13PL[[#This Row],[Ścieżka Xpath]],ALL!$C:G,COLUMN(E$2),0))</f>
        <v>List of countries of routing /binding itinerary (for house consignment).</v>
      </c>
      <c r="F380" s="83" t="s">
        <v>271</v>
      </c>
      <c r="G380" s="83" t="s">
        <v>17</v>
      </c>
      <c r="H380" s="83"/>
      <c r="I380" s="86"/>
      <c r="J380" s="86" t="s">
        <v>4106</v>
      </c>
      <c r="K380" s="35"/>
      <c r="L380" s="182" t="str">
        <f>IF(ISBLANK(VLOOKUP(T_IEA13PL[[#This Row],[Ścieżka Xpath]],ALL!$C:O,COLUMN(L$2),0)),"",VLOOKUP(T_IEA13PL[[#This Row],[Ścieżka Xpath]],ALL!$C:O,COLUMN(L$2),0))</f>
        <v/>
      </c>
      <c r="M380" s="182" t="str">
        <f>IF(ISBLANK(VLOOKUP(T_IEA13PL[[#This Row],[Ścieżka Xpath]],ALL!$C:P,COLUMN(M$2),0)),"",VLOOKUP(T_IEA13PL[[#This Row],[Ścieżka Xpath]],ALL!$C:P,COLUMN(M$2),0))</f>
        <v/>
      </c>
      <c r="N380" s="141" t="str">
        <f>IF(ISBLANK(VLOOKUP(T_IEA13PL[[#This Row],[Ścieżka Xpath]],ALL!$C:Q,COLUMN(N$2),0)),"",VLOOKUP(T_IEA13PL[[#This Row],[Ścieżka Xpath]],ALL!$C:Q,COLUMN(N$2),0))</f>
        <v>Nowy element w Fazie 6.</v>
      </c>
      <c r="O380" s="141" t="str">
        <f>IF(ISBLANK(VLOOKUP(T_IEA13PL[[#This Row],[Ścieżka Xpath]],ALL!$C:R,COLUMN(O$2),0)),"",VLOOKUP(T_IEA13PL[[#This Row],[Ścieżka Xpath]],ALL!$C:R,COLUMN(O$2),0))</f>
        <v>P6 new element.</v>
      </c>
    </row>
    <row r="381" spans="1:15" ht="30">
      <c r="A381" s="25" t="s">
        <v>1351</v>
      </c>
      <c r="B381" s="15">
        <v>379</v>
      </c>
      <c r="C381" s="20" t="str">
        <f>IF(ISBLANK(VLOOKUP(T_IEA13PL[[#This Row],[Ścieżka Xpath]],ALL!$C:E,COLUMN(C$2),0)),"",VLOOKUP(T_IEA13PL[[#This Row],[Ścieżka Xpath]],ALL!$C:E,COLUMN(C$2),0))</f>
        <v>-</v>
      </c>
      <c r="D381" s="25" t="s">
        <v>118</v>
      </c>
      <c r="E381" s="25" t="str">
        <f>IF(ISBLANK(VLOOKUP(T_IEA13PL[[#This Row],[Ścieżka Xpath]],ALL!$C:G,COLUMN(E$2),0)),"",VLOOKUP(T_IEA13PL[[#This Row],[Ścieżka Xpath]],ALL!$C:G,COLUMN(E$2),0))</f>
        <v>Sequence number in data group collection to which this data group belongs to.</v>
      </c>
      <c r="F381" s="19"/>
      <c r="G381" s="19" t="s">
        <v>7</v>
      </c>
      <c r="H381" s="19" t="s">
        <v>119</v>
      </c>
      <c r="I381" s="136"/>
      <c r="J381" s="136" t="s">
        <v>120</v>
      </c>
      <c r="K381" s="19"/>
      <c r="L381" s="21" t="str">
        <f>IF(ISBLANK(VLOOKUP(T_IEA13PL[[#This Row],[Ścieżka Xpath]],ALL!$C:O,COLUMN(L$2),0)),"",VLOOKUP(T_IEA13PL[[#This Row],[Ścieżka Xpath]],ALL!$C:O,COLUMN(L$2),0))</f>
        <v/>
      </c>
      <c r="M381" s="21" t="str">
        <f>IF(ISBLANK(VLOOKUP(T_IEA13PL[[#This Row],[Ścieżka Xpath]],ALL!$C:P,COLUMN(M$2),0)),"",VLOOKUP(T_IEA13PL[[#This Row],[Ścieżka Xpath]],ALL!$C:P,COLUMN(M$2),0))</f>
        <v/>
      </c>
      <c r="N381" s="25" t="str">
        <f>IF(ISBLANK(VLOOKUP(T_IEA13PL[[#This Row],[Ścieżka Xpath]],ALL!$C:Q,COLUMN(N$2),0)),"",VLOOKUP(T_IEA13PL[[#This Row],[Ścieżka Xpath]],ALL!$C:Q,COLUMN(N$2),0))</f>
        <v>Nowy element w Fazie 6.</v>
      </c>
      <c r="O381" s="25" t="str">
        <f>IF(ISBLANK(VLOOKUP(T_IEA13PL[[#This Row],[Ścieżka Xpath]],ALL!$C:R,COLUMN(O$2),0)),"",VLOOKUP(T_IEA13PL[[#This Row],[Ścieżka Xpath]],ALL!$C:R,COLUMN(O$2),0))</f>
        <v>P6 new element.</v>
      </c>
    </row>
    <row r="382" spans="1:15" ht="30">
      <c r="A382" s="25" t="s">
        <v>1352</v>
      </c>
      <c r="B382" s="15">
        <v>380</v>
      </c>
      <c r="C382" s="20" t="str">
        <f>IF(ISBLANK(VLOOKUP(T_IEA13PL[[#This Row],[Ścieżka Xpath]],ALL!$C:E,COLUMN(C$2),0)),"",VLOOKUP(T_IEA13PL[[#This Row],[Ścieżka Xpath]],ALL!$C:E,COLUMN(C$2),0))</f>
        <v>16 12 020 000</v>
      </c>
      <c r="D382" s="25" t="s">
        <v>239</v>
      </c>
      <c r="E382" s="25" t="str">
        <f>IF(ISBLANK(VLOOKUP(T_IEA13PL[[#This Row],[Ścieżka Xpath]],ALL!$C:G,COLUMN(E$2),0)),"",VLOOKUP(T_IEA13PL[[#This Row],[Ścieżka Xpath]],ALL!$C:G,COLUMN(E$2),0))</f>
        <v>Country code.</v>
      </c>
      <c r="F382" s="19"/>
      <c r="G382" s="19" t="s">
        <v>7</v>
      </c>
      <c r="H382" s="19" t="s">
        <v>105</v>
      </c>
      <c r="I382" s="136" t="s">
        <v>249</v>
      </c>
      <c r="J382" s="204"/>
      <c r="K382" s="19"/>
      <c r="L382" s="21" t="str">
        <f>IF(ISBLANK(VLOOKUP(T_IEA13PL[[#This Row],[Ścieżka Xpath]],ALL!$C:O,COLUMN(L$2),0)),"",VLOOKUP(T_IEA13PL[[#This Row],[Ścieżka Xpath]],ALL!$C:O,COLUMN(L$2),0))</f>
        <v/>
      </c>
      <c r="M382" s="21" t="str">
        <f>IF(ISBLANK(VLOOKUP(T_IEA13PL[[#This Row],[Ścieżka Xpath]],ALL!$C:P,COLUMN(M$2),0)),"",VLOOKUP(T_IEA13PL[[#This Row],[Ścieżka Xpath]],ALL!$C:P,COLUMN(M$2),0))</f>
        <v/>
      </c>
      <c r="N382" s="25" t="str">
        <f>IF(ISBLANK(VLOOKUP(T_IEA13PL[[#This Row],[Ścieżka Xpath]],ALL!$C:Q,COLUMN(N$2),0)),"",VLOOKUP(T_IEA13PL[[#This Row],[Ścieżka Xpath]],ALL!$C:Q,COLUMN(N$2),0))</f>
        <v>Nowy element w Fazie 6.</v>
      </c>
      <c r="O382" s="25" t="str">
        <f>IF(ISBLANK(VLOOKUP(T_IEA13PL[[#This Row],[Ścieżka Xpath]],ALL!$C:R,COLUMN(O$2),0)),"",VLOOKUP(T_IEA13PL[[#This Row],[Ścieżka Xpath]],ALL!$C:R,COLUMN(O$2),0))</f>
        <v>P6 new element.</v>
      </c>
    </row>
    <row r="383" spans="1:15" ht="30">
      <c r="A383" s="85" t="s">
        <v>1353</v>
      </c>
      <c r="B383" s="83">
        <v>381</v>
      </c>
      <c r="C383" s="208" t="str">
        <f>IF(ISBLANK(VLOOKUP(T_IEA13PL[[#This Row],[Ścieżka Xpath]],ALL!$C:E,COLUMN(C$2),0)),"",VLOOKUP(T_IEA13PL[[#This Row],[Ścieżka Xpath]],ALL!$C:E,COLUMN(C$2),0))</f>
        <v>19 09 000 000</v>
      </c>
      <c r="D383" s="82" t="s">
        <v>769</v>
      </c>
      <c r="E383" s="82" t="str">
        <f>IF(ISBLANK(VLOOKUP(T_IEA13PL[[#This Row],[Ścieżka Xpath]],ALL!$C:G,COLUMN(E$2),0)),"",VLOOKUP(T_IEA13PL[[#This Row],[Ścieżka Xpath]],ALL!$C:G,COLUMN(E$2),0))</f>
        <v>Passive border transport means (for house consignment).</v>
      </c>
      <c r="F383" s="83" t="s">
        <v>271</v>
      </c>
      <c r="G383" s="83" t="s">
        <v>17</v>
      </c>
      <c r="H383" s="83"/>
      <c r="I383" s="86"/>
      <c r="J383" s="86" t="s">
        <v>770</v>
      </c>
      <c r="K383" s="35"/>
      <c r="L383" s="182" t="str">
        <f>IF(ISBLANK(VLOOKUP(T_IEA13PL[[#This Row],[Ścieżka Xpath]],ALL!$C:O,COLUMN(L$2),0)),"",VLOOKUP(T_IEA13PL[[#This Row],[Ścieżka Xpath]],ALL!$C:O,COLUMN(L$2),0))</f>
        <v/>
      </c>
      <c r="M383" s="182" t="str">
        <f>IF(ISBLANK(VLOOKUP(T_IEA13PL[[#This Row],[Ścieżka Xpath]],ALL!$C:P,COLUMN(M$2),0)),"",VLOOKUP(T_IEA13PL[[#This Row],[Ścieżka Xpath]],ALL!$C:P,COLUMN(M$2),0))</f>
        <v/>
      </c>
      <c r="N383" s="141" t="str">
        <f>IF(ISBLANK(VLOOKUP(T_IEA13PL[[#This Row],[Ścieżka Xpath]],ALL!$C:Q,COLUMN(N$2),0)),"",VLOOKUP(T_IEA13PL[[#This Row],[Ścieżka Xpath]],ALL!$C:Q,COLUMN(N$2),0))</f>
        <v>Nowy element w Fazie 6.</v>
      </c>
      <c r="O383" s="141" t="str">
        <f>IF(ISBLANK(VLOOKUP(T_IEA13PL[[#This Row],[Ścieżka Xpath]],ALL!$C:R,COLUMN(O$2),0)),"",VLOOKUP(T_IEA13PL[[#This Row],[Ścieżka Xpath]],ALL!$C:R,COLUMN(O$2),0))</f>
        <v>P6 new element.</v>
      </c>
    </row>
    <row r="384" spans="1:15" ht="30">
      <c r="A384" s="25" t="s">
        <v>1354</v>
      </c>
      <c r="B384" s="15">
        <v>382</v>
      </c>
      <c r="C384" s="20" t="str">
        <f>IF(ISBLANK(VLOOKUP(T_IEA13PL[[#This Row],[Ścieżka Xpath]],ALL!$C:E,COLUMN(C$2),0)),"",VLOOKUP(T_IEA13PL[[#This Row],[Ścieżka Xpath]],ALL!$C:E,COLUMN(C$2),0))</f>
        <v>-</v>
      </c>
      <c r="D384" s="25" t="s">
        <v>118</v>
      </c>
      <c r="E384" s="25" t="str">
        <f>IF(ISBLANK(VLOOKUP(T_IEA13PL[[#This Row],[Ścieżka Xpath]],ALL!$C:G,COLUMN(E$2),0)),"",VLOOKUP(T_IEA13PL[[#This Row],[Ścieżka Xpath]],ALL!$C:G,COLUMN(E$2),0))</f>
        <v>Sequence number in data group collection to which this data group belongs to.</v>
      </c>
      <c r="F384" s="19"/>
      <c r="G384" s="19" t="s">
        <v>7</v>
      </c>
      <c r="H384" s="19" t="s">
        <v>119</v>
      </c>
      <c r="I384" s="136"/>
      <c r="J384" s="136" t="s">
        <v>120</v>
      </c>
      <c r="K384" s="19"/>
      <c r="L384" s="21" t="str">
        <f>IF(ISBLANK(VLOOKUP(T_IEA13PL[[#This Row],[Ścieżka Xpath]],ALL!$C:O,COLUMN(L$2),0)),"",VLOOKUP(T_IEA13PL[[#This Row],[Ścieżka Xpath]],ALL!$C:O,COLUMN(L$2),0))</f>
        <v/>
      </c>
      <c r="M384" s="21" t="str">
        <f>IF(ISBLANK(VLOOKUP(T_IEA13PL[[#This Row],[Ścieżka Xpath]],ALL!$C:P,COLUMN(M$2),0)),"",VLOOKUP(T_IEA13PL[[#This Row],[Ścieżka Xpath]],ALL!$C:P,COLUMN(M$2),0))</f>
        <v/>
      </c>
      <c r="N384" s="25" t="str">
        <f>IF(ISBLANK(VLOOKUP(T_IEA13PL[[#This Row],[Ścieżka Xpath]],ALL!$C:Q,COLUMN(N$2),0)),"",VLOOKUP(T_IEA13PL[[#This Row],[Ścieżka Xpath]],ALL!$C:Q,COLUMN(N$2),0))</f>
        <v>Nowy element w Fazie 6.</v>
      </c>
      <c r="O384" s="25" t="str">
        <f>IF(ISBLANK(VLOOKUP(T_IEA13PL[[#This Row],[Ścieżka Xpath]],ALL!$C:R,COLUMN(O$2),0)),"",VLOOKUP(T_IEA13PL[[#This Row],[Ścieżka Xpath]],ALL!$C:R,COLUMN(O$2),0))</f>
        <v>P6 new element.</v>
      </c>
    </row>
    <row r="385" spans="1:15" ht="30">
      <c r="A385" s="25" t="s">
        <v>1355</v>
      </c>
      <c r="B385" s="15">
        <v>383</v>
      </c>
      <c r="C385" s="20" t="str">
        <f>IF(ISBLANK(VLOOKUP(T_IEA13PL[[#This Row],[Ścieżka Xpath]],ALL!$C:E,COLUMN(C$2),0)),"",VLOOKUP(T_IEA13PL[[#This Row],[Ścieżka Xpath]],ALL!$C:E,COLUMN(C$2),0))</f>
        <v>19 09 017 000</v>
      </c>
      <c r="D385" s="25" t="s">
        <v>516</v>
      </c>
      <c r="E385" s="25" t="str">
        <f>IF(ISBLANK(VLOOKUP(T_IEA13PL[[#This Row],[Ścieżka Xpath]],ALL!$C:G,COLUMN(E$2),0)),"",VLOOKUP(T_IEA13PL[[#This Row],[Ścieżka Xpath]],ALL!$C:G,COLUMN(E$2),0))</f>
        <v>Passive border transport means identification.</v>
      </c>
      <c r="F385" s="19"/>
      <c r="G385" s="19" t="s">
        <v>7</v>
      </c>
      <c r="H385" s="19" t="s">
        <v>47</v>
      </c>
      <c r="I385" s="136"/>
      <c r="J385" s="136"/>
      <c r="K385" s="19"/>
      <c r="L385" s="21" t="str">
        <f>IF(ISBLANK(VLOOKUP(T_IEA13PL[[#This Row],[Ścieżka Xpath]],ALL!$C:O,COLUMN(L$2),0)),"",VLOOKUP(T_IEA13PL[[#This Row],[Ścieżka Xpath]],ALL!$C:O,COLUMN(L$2),0))</f>
        <v/>
      </c>
      <c r="M385" s="21" t="str">
        <f>IF(ISBLANK(VLOOKUP(T_IEA13PL[[#This Row],[Ścieżka Xpath]],ALL!$C:P,COLUMN(M$2),0)),"",VLOOKUP(T_IEA13PL[[#This Row],[Ścieżka Xpath]],ALL!$C:P,COLUMN(M$2),0))</f>
        <v/>
      </c>
      <c r="N385" s="25" t="str">
        <f>IF(ISBLANK(VLOOKUP(T_IEA13PL[[#This Row],[Ścieżka Xpath]],ALL!$C:Q,COLUMN(N$2),0)),"",VLOOKUP(T_IEA13PL[[#This Row],[Ścieżka Xpath]],ALL!$C:Q,COLUMN(N$2),0))</f>
        <v>Nowy element w Fazie 6.</v>
      </c>
      <c r="O385" s="25" t="str">
        <f>IF(ISBLANK(VLOOKUP(T_IEA13PL[[#This Row],[Ścieżka Xpath]],ALL!$C:R,COLUMN(O$2),0)),"",VLOOKUP(T_IEA13PL[[#This Row],[Ścieżka Xpath]],ALL!$C:R,COLUMN(O$2),0))</f>
        <v>P6 new element.</v>
      </c>
    </row>
    <row r="386" spans="1:15" ht="30">
      <c r="A386" s="25" t="s">
        <v>1356</v>
      </c>
      <c r="B386" s="15">
        <v>384</v>
      </c>
      <c r="C386" s="20" t="str">
        <f>IF(ISBLANK(VLOOKUP(T_IEA13PL[[#This Row],[Ścieżka Xpath]],ALL!$C:E,COLUMN(C$2),0)),"",VLOOKUP(T_IEA13PL[[#This Row],[Ścieżka Xpath]],ALL!$C:E,COLUMN(C$2),0))</f>
        <v>19 09 061 000</v>
      </c>
      <c r="D386" s="25" t="s">
        <v>511</v>
      </c>
      <c r="E386" s="25" t="str">
        <f>IF(ISBLANK(VLOOKUP(T_IEA13PL[[#This Row],[Ścieżka Xpath]],ALL!$C:G,COLUMN(E$2),0)),"",VLOOKUP(T_IEA13PL[[#This Row],[Ścieżka Xpath]],ALL!$C:G,COLUMN(E$2),0))</f>
        <v>Passive border transport means identification type.</v>
      </c>
      <c r="F386" s="19"/>
      <c r="G386" s="19" t="s">
        <v>7</v>
      </c>
      <c r="H386" s="19" t="s">
        <v>512</v>
      </c>
      <c r="I386" s="136" t="s">
        <v>513</v>
      </c>
      <c r="J386" s="136"/>
      <c r="K386" s="19"/>
      <c r="L386" s="21" t="str">
        <f>IF(ISBLANK(VLOOKUP(T_IEA13PL[[#This Row],[Ścieżka Xpath]],ALL!$C:O,COLUMN(L$2),0)),"",VLOOKUP(T_IEA13PL[[#This Row],[Ścieżka Xpath]],ALL!$C:O,COLUMN(L$2),0))</f>
        <v/>
      </c>
      <c r="M386" s="21" t="str">
        <f>IF(ISBLANK(VLOOKUP(T_IEA13PL[[#This Row],[Ścieżka Xpath]],ALL!$C:P,COLUMN(M$2),0)),"",VLOOKUP(T_IEA13PL[[#This Row],[Ścieżka Xpath]],ALL!$C:P,COLUMN(M$2),0))</f>
        <v/>
      </c>
      <c r="N386" s="25" t="str">
        <f>IF(ISBLANK(VLOOKUP(T_IEA13PL[[#This Row],[Ścieżka Xpath]],ALL!$C:Q,COLUMN(N$2),0)),"",VLOOKUP(T_IEA13PL[[#This Row],[Ścieżka Xpath]],ALL!$C:Q,COLUMN(N$2),0))</f>
        <v>Nowy element w Fazie 6.</v>
      </c>
      <c r="O386" s="25" t="str">
        <f>IF(ISBLANK(VLOOKUP(T_IEA13PL[[#This Row],[Ścieżka Xpath]],ALL!$C:R,COLUMN(O$2),0)),"",VLOOKUP(T_IEA13PL[[#This Row],[Ścieżka Xpath]],ALL!$C:R,COLUMN(O$2),0))</f>
        <v>P6 new element.</v>
      </c>
    </row>
    <row r="387" spans="1:15" ht="30">
      <c r="A387" s="25" t="s">
        <v>1357</v>
      </c>
      <c r="B387" s="15">
        <v>385</v>
      </c>
      <c r="C387" s="20" t="str">
        <f>IF(ISBLANK(VLOOKUP(T_IEA13PL[[#This Row],[Ścieżka Xpath]],ALL!$C:E,COLUMN(C$2),0)),"",VLOOKUP(T_IEA13PL[[#This Row],[Ścieżka Xpath]],ALL!$C:E,COLUMN(C$2),0))</f>
        <v>19 09 067 000</v>
      </c>
      <c r="D387" s="25" t="s">
        <v>775</v>
      </c>
      <c r="E387" s="25" t="str">
        <f>IF(ISBLANK(VLOOKUP(T_IEA13PL[[#This Row],[Ścieżka Xpath]],ALL!$C:G,COLUMN(E$2),0)),"",VLOOKUP(T_IEA13PL[[#This Row],[Ścieżka Xpath]],ALL!$C:G,COLUMN(E$2),0))</f>
        <v>Passive border transport means type.</v>
      </c>
      <c r="F387" s="19"/>
      <c r="G387" s="19" t="s">
        <v>7</v>
      </c>
      <c r="H387" s="19" t="s">
        <v>13</v>
      </c>
      <c r="I387" s="136" t="s">
        <v>544</v>
      </c>
      <c r="J387" s="136"/>
      <c r="K387" s="19"/>
      <c r="L387" s="21" t="str">
        <f>IF(ISBLANK(VLOOKUP(T_IEA13PL[[#This Row],[Ścieżka Xpath]],ALL!$C:O,COLUMN(L$2),0)),"",VLOOKUP(T_IEA13PL[[#This Row],[Ścieżka Xpath]],ALL!$C:O,COLUMN(L$2),0))</f>
        <v/>
      </c>
      <c r="M387" s="21" t="str">
        <f>IF(ISBLANK(VLOOKUP(T_IEA13PL[[#This Row],[Ścieżka Xpath]],ALL!$C:P,COLUMN(M$2),0)),"",VLOOKUP(T_IEA13PL[[#This Row],[Ścieżka Xpath]],ALL!$C:P,COLUMN(M$2),0))</f>
        <v/>
      </c>
      <c r="N387" s="25" t="str">
        <f>IF(ISBLANK(VLOOKUP(T_IEA13PL[[#This Row],[Ścieżka Xpath]],ALL!$C:Q,COLUMN(N$2),0)),"",VLOOKUP(T_IEA13PL[[#This Row],[Ścieżka Xpath]],ALL!$C:Q,COLUMN(N$2),0))</f>
        <v>Nowy element w Fazie 6.</v>
      </c>
      <c r="O387" s="25" t="str">
        <f>IF(ISBLANK(VLOOKUP(T_IEA13PL[[#This Row],[Ścieżka Xpath]],ALL!$C:R,COLUMN(O$2),0)),"",VLOOKUP(T_IEA13PL[[#This Row],[Ścieżka Xpath]],ALL!$C:R,COLUMN(O$2),0))</f>
        <v>P6 new element.</v>
      </c>
    </row>
    <row r="388" spans="1:15" ht="30">
      <c r="A388" s="25" t="s">
        <v>1358</v>
      </c>
      <c r="B388" s="15">
        <v>386</v>
      </c>
      <c r="C388" s="20" t="str">
        <f>IF(ISBLANK(VLOOKUP(T_IEA13PL[[#This Row],[Ścieżka Xpath]],ALL!$C:E,COLUMN(C$2),0)),"",VLOOKUP(T_IEA13PL[[#This Row],[Ścieżka Xpath]],ALL!$C:E,COLUMN(C$2),0))</f>
        <v>19 09 062 000</v>
      </c>
      <c r="D388" s="25" t="s">
        <v>519</v>
      </c>
      <c r="E388" s="25" t="str">
        <f>IF(ISBLANK(VLOOKUP(T_IEA13PL[[#This Row],[Ścieżka Xpath]],ALL!$C:G,COLUMN(E$2),0)),"",VLOOKUP(T_IEA13PL[[#This Row],[Ścieżka Xpath]],ALL!$C:G,COLUMN(E$2),0))</f>
        <v>Nationality of passive border transport means.</v>
      </c>
      <c r="F388" s="19"/>
      <c r="G388" s="19" t="s">
        <v>7</v>
      </c>
      <c r="H388" s="19" t="s">
        <v>105</v>
      </c>
      <c r="I388" s="136" t="s">
        <v>520</v>
      </c>
      <c r="J388" s="136"/>
      <c r="K388" s="19"/>
      <c r="L388" s="21" t="str">
        <f>IF(ISBLANK(VLOOKUP(T_IEA13PL[[#This Row],[Ścieżka Xpath]],ALL!$C:O,COLUMN(L$2),0)),"",VLOOKUP(T_IEA13PL[[#This Row],[Ścieżka Xpath]],ALL!$C:O,COLUMN(L$2),0))</f>
        <v/>
      </c>
      <c r="M388" s="21" t="str">
        <f>IF(ISBLANK(VLOOKUP(T_IEA13PL[[#This Row],[Ścieżka Xpath]],ALL!$C:P,COLUMN(M$2),0)),"",VLOOKUP(T_IEA13PL[[#This Row],[Ścieżka Xpath]],ALL!$C:P,COLUMN(M$2),0))</f>
        <v/>
      </c>
      <c r="N388" s="25" t="str">
        <f>IF(ISBLANK(VLOOKUP(T_IEA13PL[[#This Row],[Ścieżka Xpath]],ALL!$C:Q,COLUMN(N$2),0)),"",VLOOKUP(T_IEA13PL[[#This Row],[Ścieżka Xpath]],ALL!$C:Q,COLUMN(N$2),0))</f>
        <v>Nowy element w Fazie 6.</v>
      </c>
      <c r="O388" s="25" t="str">
        <f>IF(ISBLANK(VLOOKUP(T_IEA13PL[[#This Row],[Ścieżka Xpath]],ALL!$C:R,COLUMN(O$2),0)),"",VLOOKUP(T_IEA13PL[[#This Row],[Ścieżka Xpath]],ALL!$C:R,COLUMN(O$2),0))</f>
        <v>P6 new element.</v>
      </c>
    </row>
    <row r="389" spans="1:15" ht="165">
      <c r="A389" s="85" t="s">
        <v>1359</v>
      </c>
      <c r="B389" s="83">
        <v>387</v>
      </c>
      <c r="C389" s="208" t="str">
        <f>IF(ISBLANK(VLOOKUP(T_IEA13PL[[#This Row],[Ścieżka Xpath]],ALL!$C:E,COLUMN(C$2),0)),"",VLOOKUP(T_IEA13PL[[#This Row],[Ścieżka Xpath]],ALL!$C:E,COLUMN(C$2),0))</f>
        <v>16 16 000 000</v>
      </c>
      <c r="D389" s="82"/>
      <c r="E389" s="82" t="str">
        <f>IF(ISBLANK(VLOOKUP(T_IEA13PL[[#This Row],[Ścieżka Xpath]],ALL!$C:G,COLUMN(E$2),0)),"",VLOOKUP(T_IEA13PL[[#This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9" s="83" t="s">
        <v>16</v>
      </c>
      <c r="G389" s="83" t="s">
        <v>17</v>
      </c>
      <c r="H389" s="83"/>
      <c r="I389" s="86"/>
      <c r="J389" s="86" t="s">
        <v>3667</v>
      </c>
      <c r="K389" s="35"/>
      <c r="L389" s="182" t="str">
        <f>IF(ISBLANK(VLOOKUP(T_IEA13PL[[#This Row],[Ścieżka Xpath]],ALL!$C:O,COLUMN(L$2),0)),"",VLOOKUP(T_IEA13PL[[#This Row],[Ścieżka Xpath]],ALL!$C:O,COLUMN(L$2),0))</f>
        <v/>
      </c>
      <c r="M389" s="182" t="str">
        <f>IF(ISBLANK(VLOOKUP(T_IEA13PL[[#This Row],[Ścieżka Xpath]],ALL!$C:P,COLUMN(M$2),0)),"",VLOOKUP(T_IEA13PL[[#This Row],[Ścieżka Xpath]],ALL!$C:P,COLUMN(M$2),0))</f>
        <v/>
      </c>
      <c r="N389" s="141" t="str">
        <f>IF(ISBLANK(VLOOKUP(T_IEA13PL[[#This Row],[Ścieżka Xpath]],ALL!$C:Q,COLUMN(N$2),0)),"",VLOOKUP(T_IEA13PL[[#This Row],[Ścieżka Xpath]],ALL!$C:Q,COLUMN(N$2),0))</f>
        <v>Nowy element w Fazie 6.</v>
      </c>
      <c r="O389" s="141" t="str">
        <f>IF(ISBLANK(VLOOKUP(T_IEA13PL[[#This Row],[Ścieżka Xpath]],ALL!$C:R,COLUMN(O$2),0)),"",VLOOKUP(T_IEA13PL[[#This Row],[Ścieżka Xpath]],ALL!$C:R,COLUMN(O$2),0))</f>
        <v>P6 new element.</v>
      </c>
    </row>
    <row r="390" spans="1:15">
      <c r="A390" s="25" t="s">
        <v>1360</v>
      </c>
      <c r="B390" s="15">
        <v>388</v>
      </c>
      <c r="C390" s="20" t="str">
        <f>IF(ISBLANK(VLOOKUP(T_IEA13PL[[#This Row],[Ścieżka Xpath]],ALL!$C:E,COLUMN(C$2),0)),"",VLOOKUP(T_IEA13PL[[#This Row],[Ścieżka Xpath]],ALL!$C:E,COLUMN(C$2),0))</f>
        <v>16 16 037 000</v>
      </c>
      <c r="D390" s="25" t="s">
        <v>557</v>
      </c>
      <c r="E390" s="25" t="str">
        <f>IF(ISBLANK(VLOOKUP(T_IEA13PL[[#This Row],[Ścieżka Xpath]],ALL!$C:G,COLUMN(E$2),0)),"",VLOOKUP(T_IEA13PL[[#This Row],[Ścieżka Xpath]],ALL!$C:G,COLUMN(E$2),0))</f>
        <v>Location text.</v>
      </c>
      <c r="F390" s="19"/>
      <c r="G390" s="19" t="s">
        <v>17</v>
      </c>
      <c r="H390" s="19" t="s">
        <v>47</v>
      </c>
      <c r="I390" s="136"/>
      <c r="J390" s="136" t="s">
        <v>558</v>
      </c>
      <c r="K390" s="19"/>
      <c r="L390" s="21" t="str">
        <f>IF(ISBLANK(VLOOKUP(T_IEA13PL[[#This Row],[Ścieżka Xpath]],ALL!$C:O,COLUMN(L$2),0)),"",VLOOKUP(T_IEA13PL[[#This Row],[Ścieżka Xpath]],ALL!$C:O,COLUMN(L$2),0))</f>
        <v/>
      </c>
      <c r="M390" s="21" t="str">
        <f>IF(ISBLANK(VLOOKUP(T_IEA13PL[[#This Row],[Ścieżka Xpath]],ALL!$C:P,COLUMN(M$2),0)),"",VLOOKUP(T_IEA13PL[[#This Row],[Ścieżka Xpath]],ALL!$C:P,COLUMN(M$2),0))</f>
        <v/>
      </c>
      <c r="N390" s="25" t="str">
        <f>IF(ISBLANK(VLOOKUP(T_IEA13PL[[#This Row],[Ścieżka Xpath]],ALL!$C:Q,COLUMN(N$2),0)),"",VLOOKUP(T_IEA13PL[[#This Row],[Ścieżka Xpath]],ALL!$C:Q,COLUMN(N$2),0))</f>
        <v>Nowy element w Fazie 6.</v>
      </c>
      <c r="O390" s="25" t="str">
        <f>IF(ISBLANK(VLOOKUP(T_IEA13PL[[#This Row],[Ścieżka Xpath]],ALL!$C:R,COLUMN(O$2),0)),"",VLOOKUP(T_IEA13PL[[#This Row],[Ścieżka Xpath]],ALL!$C:R,COLUMN(O$2),0))</f>
        <v>P6 new element.</v>
      </c>
    </row>
    <row r="391" spans="1:15">
      <c r="A391" s="25" t="s">
        <v>1361</v>
      </c>
      <c r="B391" s="15">
        <v>389</v>
      </c>
      <c r="C391" s="20" t="str">
        <f>IF(ISBLANK(VLOOKUP(T_IEA13PL[[#This Row],[Ścieżka Xpath]],ALL!$C:E,COLUMN(C$2),0)),"",VLOOKUP(T_IEA13PL[[#This Row],[Ścieżka Xpath]],ALL!$C:E,COLUMN(C$2),0))</f>
        <v>16 16 036 000</v>
      </c>
      <c r="D391" s="25" t="s">
        <v>467</v>
      </c>
      <c r="E391" s="25" t="str">
        <f>IF(ISBLANK(VLOOKUP(T_IEA13PL[[#This Row],[Ścieżka Xpath]],ALL!$C:G,COLUMN(E$2),0)),"",VLOOKUP(T_IEA13PL[[#This Row],[Ścieżka Xpath]],ALL!$C:G,COLUMN(E$2),0))</f>
        <v>Location -  UN/LOCODE.</v>
      </c>
      <c r="F391" s="19"/>
      <c r="G391" s="19" t="s">
        <v>12</v>
      </c>
      <c r="H391" s="19" t="s">
        <v>167</v>
      </c>
      <c r="I391" s="136" t="s">
        <v>468</v>
      </c>
      <c r="J391" s="136"/>
      <c r="K391" s="19"/>
      <c r="L391" s="21" t="str">
        <f>IF(ISBLANK(VLOOKUP(T_IEA13PL[[#This Row],[Ścieżka Xpath]],ALL!$C:O,COLUMN(L$2),0)),"",VLOOKUP(T_IEA13PL[[#This Row],[Ścieżka Xpath]],ALL!$C:O,COLUMN(L$2),0))</f>
        <v/>
      </c>
      <c r="M391" s="21" t="str">
        <f>IF(ISBLANK(VLOOKUP(T_IEA13PL[[#This Row],[Ścieżka Xpath]],ALL!$C:P,COLUMN(M$2),0)),"",VLOOKUP(T_IEA13PL[[#This Row],[Ścieżka Xpath]],ALL!$C:P,COLUMN(M$2),0))</f>
        <v/>
      </c>
      <c r="N391" s="25" t="str">
        <f>IF(ISBLANK(VLOOKUP(T_IEA13PL[[#This Row],[Ścieżka Xpath]],ALL!$C:Q,COLUMN(N$2),0)),"",VLOOKUP(T_IEA13PL[[#This Row],[Ścieżka Xpath]],ALL!$C:Q,COLUMN(N$2),0))</f>
        <v>Nowy element w Fazie 6.</v>
      </c>
      <c r="O391" s="25" t="str">
        <f>IF(ISBLANK(VLOOKUP(T_IEA13PL[[#This Row],[Ścieżka Xpath]],ALL!$C:R,COLUMN(O$2),0)),"",VLOOKUP(T_IEA13PL[[#This Row],[Ścieżka Xpath]],ALL!$C:R,COLUMN(O$2),0))</f>
        <v>P6 new element.</v>
      </c>
    </row>
    <row r="392" spans="1:15">
      <c r="A392" s="85" t="s">
        <v>1362</v>
      </c>
      <c r="B392" s="83">
        <v>390</v>
      </c>
      <c r="C392" s="208" t="str">
        <f>IF(ISBLANK(VLOOKUP(T_IEA13PL[[#This Row],[Ścieżka Xpath]],ALL!$C:E,COLUMN(C$2),0)),"",VLOOKUP(T_IEA13PL[[#This Row],[Ścieżka Xpath]],ALL!$C:E,COLUMN(C$2),0))</f>
        <v>-</v>
      </c>
      <c r="D392" s="82"/>
      <c r="E392" s="82" t="str">
        <f>IF(ISBLANK(VLOOKUP(T_IEA13PL[[#This Row],[Ścieżka Xpath]],ALL!$C:G,COLUMN(E$2),0)),"",VLOOKUP(T_IEA13PL[[#This Row],[Ścieżka Xpath]],ALL!$C:G,COLUMN(E$2),0))</f>
        <v>Place of acceptance address (for house consignment).</v>
      </c>
      <c r="F392" s="83" t="s">
        <v>16</v>
      </c>
      <c r="G392" s="83" t="s">
        <v>17</v>
      </c>
      <c r="H392" s="83"/>
      <c r="I392" s="86"/>
      <c r="J392" s="86" t="s">
        <v>558</v>
      </c>
      <c r="K392" s="35"/>
      <c r="L392" s="182" t="str">
        <f>IF(ISBLANK(VLOOKUP(T_IEA13PL[[#This Row],[Ścieżka Xpath]],ALL!$C:O,COLUMN(L$2),0)),"",VLOOKUP(T_IEA13PL[[#This Row],[Ścieżka Xpath]],ALL!$C:O,COLUMN(L$2),0))</f>
        <v/>
      </c>
      <c r="M392" s="182" t="str">
        <f>IF(ISBLANK(VLOOKUP(T_IEA13PL[[#This Row],[Ścieżka Xpath]],ALL!$C:P,COLUMN(M$2),0)),"",VLOOKUP(T_IEA13PL[[#This Row],[Ścieżka Xpath]],ALL!$C:P,COLUMN(M$2),0))</f>
        <v/>
      </c>
      <c r="N392" s="141" t="str">
        <f>IF(ISBLANK(VLOOKUP(T_IEA13PL[[#This Row],[Ścieżka Xpath]],ALL!$C:Q,COLUMN(N$2),0)),"",VLOOKUP(T_IEA13PL[[#This Row],[Ścieżka Xpath]],ALL!$C:Q,COLUMN(N$2),0))</f>
        <v>Nowy element w Fazie 6.</v>
      </c>
      <c r="O392" s="141" t="str">
        <f>IF(ISBLANK(VLOOKUP(T_IEA13PL[[#This Row],[Ścieżka Xpath]],ALL!$C:R,COLUMN(O$2),0)),"",VLOOKUP(T_IEA13PL[[#This Row],[Ścieżka Xpath]],ALL!$C:R,COLUMN(O$2),0))</f>
        <v>P6 new element.</v>
      </c>
    </row>
    <row r="393" spans="1:15" ht="30">
      <c r="A393" s="25" t="s">
        <v>1363</v>
      </c>
      <c r="B393" s="15">
        <v>391</v>
      </c>
      <c r="C393" s="20" t="str">
        <f>IF(ISBLANK(VLOOKUP(T_IEA13PL[[#This Row],[Ścieżka Xpath]],ALL!$C:E,COLUMN(C$2),0)),"",VLOOKUP(T_IEA13PL[[#This Row],[Ścieżka Xpath]],ALL!$C:E,COLUMN(C$2),0))</f>
        <v>16 16 020 000</v>
      </c>
      <c r="D393" s="25" t="s">
        <v>183</v>
      </c>
      <c r="E393" s="25" t="str">
        <f>IF(ISBLANK(VLOOKUP(T_IEA13PL[[#This Row],[Ścieżka Xpath]],ALL!$C:G,COLUMN(E$2),0)),"",VLOOKUP(T_IEA13PL[[#This Row],[Ścieżka Xpath]],ALL!$C:G,COLUMN(E$2),0))</f>
        <v>Country code.</v>
      </c>
      <c r="F393" s="19"/>
      <c r="G393" s="19" t="s">
        <v>7</v>
      </c>
      <c r="H393" s="19" t="s">
        <v>105</v>
      </c>
      <c r="I393" s="136" t="s">
        <v>249</v>
      </c>
      <c r="J393" s="136"/>
      <c r="K393" s="19"/>
      <c r="L393" s="21" t="str">
        <f>IF(ISBLANK(VLOOKUP(T_IEA13PL[[#This Row],[Ścieżka Xpath]],ALL!$C:O,COLUMN(L$2),0)),"",VLOOKUP(T_IEA13PL[[#This Row],[Ścieżka Xpath]],ALL!$C:O,COLUMN(L$2),0))</f>
        <v/>
      </c>
      <c r="M393" s="21" t="str">
        <f>IF(ISBLANK(VLOOKUP(T_IEA13PL[[#This Row],[Ścieżka Xpath]],ALL!$C:P,COLUMN(M$2),0)),"",VLOOKUP(T_IEA13PL[[#This Row],[Ścieżka Xpath]],ALL!$C:P,COLUMN(M$2),0))</f>
        <v/>
      </c>
      <c r="N393" s="25" t="str">
        <f>IF(ISBLANK(VLOOKUP(T_IEA13PL[[#This Row],[Ścieżka Xpath]],ALL!$C:Q,COLUMN(N$2),0)),"",VLOOKUP(T_IEA13PL[[#This Row],[Ścieżka Xpath]],ALL!$C:Q,COLUMN(N$2),0))</f>
        <v>Nowy element w Fazie 6.</v>
      </c>
      <c r="O393" s="25" t="str">
        <f>IF(ISBLANK(VLOOKUP(T_IEA13PL[[#This Row],[Ścieżka Xpath]],ALL!$C:R,COLUMN(O$2),0)),"",VLOOKUP(T_IEA13PL[[#This Row],[Ścieżka Xpath]],ALL!$C:R,COLUMN(O$2),0))</f>
        <v>P6 new element.</v>
      </c>
    </row>
    <row r="394" spans="1:15">
      <c r="A394" s="85" t="s">
        <v>1364</v>
      </c>
      <c r="B394" s="83">
        <v>392</v>
      </c>
      <c r="C394" s="208" t="str">
        <f>IF(ISBLANK(VLOOKUP(T_IEA13PL[[#This Row],[Ścieżka Xpath]],ALL!$C:E,COLUMN(C$2),0)),"",VLOOKUP(T_IEA13PL[[#This Row],[Ścieżka Xpath]],ALL!$C:E,COLUMN(C$2),0))</f>
        <v>16 05 000 000</v>
      </c>
      <c r="D394" s="82" t="s">
        <v>784</v>
      </c>
      <c r="E394" s="82" t="str">
        <f>IF(ISBLANK(VLOOKUP(T_IEA13PL[[#This Row],[Ścieżka Xpath]],ALL!$C:G,COLUMN(E$2),0)),"",VLOOKUP(T_IEA13PL[[#This Row],[Ścieżka Xpath]],ALL!$C:G,COLUMN(E$2),0))</f>
        <v>Place of delivery (for house consignment).</v>
      </c>
      <c r="F394" s="83" t="s">
        <v>16</v>
      </c>
      <c r="G394" s="83" t="s">
        <v>17</v>
      </c>
      <c r="H394" s="83"/>
      <c r="I394" s="86"/>
      <c r="J394" s="86" t="s">
        <v>3667</v>
      </c>
      <c r="K394" s="35"/>
      <c r="L394" s="182" t="str">
        <f>IF(ISBLANK(VLOOKUP(T_IEA13PL[[#This Row],[Ścieżka Xpath]],ALL!$C:O,COLUMN(L$2),0)),"",VLOOKUP(T_IEA13PL[[#This Row],[Ścieżka Xpath]],ALL!$C:O,COLUMN(L$2),0))</f>
        <v/>
      </c>
      <c r="M394" s="182" t="str">
        <f>IF(ISBLANK(VLOOKUP(T_IEA13PL[[#This Row],[Ścieżka Xpath]],ALL!$C:P,COLUMN(M$2),0)),"",VLOOKUP(T_IEA13PL[[#This Row],[Ścieżka Xpath]],ALL!$C:P,COLUMN(M$2),0))</f>
        <v/>
      </c>
      <c r="N394" s="141" t="str">
        <f>IF(ISBLANK(VLOOKUP(T_IEA13PL[[#This Row],[Ścieżka Xpath]],ALL!$C:Q,COLUMN(N$2),0)),"",VLOOKUP(T_IEA13PL[[#This Row],[Ścieżka Xpath]],ALL!$C:Q,COLUMN(N$2),0))</f>
        <v>Nowy element w Fazie 6.</v>
      </c>
      <c r="O394" s="141" t="str">
        <f>IF(ISBLANK(VLOOKUP(T_IEA13PL[[#This Row],[Ścieżka Xpath]],ALL!$C:R,COLUMN(O$2),0)),"",VLOOKUP(T_IEA13PL[[#This Row],[Ścieżka Xpath]],ALL!$C:R,COLUMN(O$2),0))</f>
        <v>P6 new element.</v>
      </c>
    </row>
    <row r="395" spans="1:15">
      <c r="A395" s="25" t="s">
        <v>1365</v>
      </c>
      <c r="B395" s="15">
        <v>393</v>
      </c>
      <c r="C395" s="20" t="str">
        <f>IF(ISBLANK(VLOOKUP(T_IEA13PL[[#This Row],[Ścieżka Xpath]],ALL!$C:E,COLUMN(C$2),0)),"",VLOOKUP(T_IEA13PL[[#This Row],[Ścieżka Xpath]],ALL!$C:E,COLUMN(C$2),0))</f>
        <v>16 05 037 000</v>
      </c>
      <c r="D395" s="25" t="s">
        <v>557</v>
      </c>
      <c r="E395" s="25" t="str">
        <f>IF(ISBLANK(VLOOKUP(T_IEA13PL[[#This Row],[Ścieżka Xpath]],ALL!$C:G,COLUMN(E$2),0)),"",VLOOKUP(T_IEA13PL[[#This Row],[Ścieżka Xpath]],ALL!$C:G,COLUMN(E$2),0))</f>
        <v>Location text.</v>
      </c>
      <c r="F395" s="19"/>
      <c r="G395" s="19" t="s">
        <v>17</v>
      </c>
      <c r="H395" s="19" t="s">
        <v>47</v>
      </c>
      <c r="I395" s="136"/>
      <c r="J395" s="136" t="s">
        <v>579</v>
      </c>
      <c r="K395" s="19"/>
      <c r="L395" s="21" t="str">
        <f>IF(ISBLANK(VLOOKUP(T_IEA13PL[[#This Row],[Ścieżka Xpath]],ALL!$C:O,COLUMN(L$2),0)),"",VLOOKUP(T_IEA13PL[[#This Row],[Ścieżka Xpath]],ALL!$C:O,COLUMN(L$2),0))</f>
        <v/>
      </c>
      <c r="M395" s="21" t="str">
        <f>IF(ISBLANK(VLOOKUP(T_IEA13PL[[#This Row],[Ścieżka Xpath]],ALL!$C:P,COLUMN(M$2),0)),"",VLOOKUP(T_IEA13PL[[#This Row],[Ścieżka Xpath]],ALL!$C:P,COLUMN(M$2),0))</f>
        <v/>
      </c>
      <c r="N395" s="25" t="str">
        <f>IF(ISBLANK(VLOOKUP(T_IEA13PL[[#This Row],[Ścieżka Xpath]],ALL!$C:Q,COLUMN(N$2),0)),"",VLOOKUP(T_IEA13PL[[#This Row],[Ścieżka Xpath]],ALL!$C:Q,COLUMN(N$2),0))</f>
        <v>Nowy element w Fazie 6.</v>
      </c>
      <c r="O395" s="25" t="str">
        <f>IF(ISBLANK(VLOOKUP(T_IEA13PL[[#This Row],[Ścieżka Xpath]],ALL!$C:R,COLUMN(O$2),0)),"",VLOOKUP(T_IEA13PL[[#This Row],[Ścieżka Xpath]],ALL!$C:R,COLUMN(O$2),0))</f>
        <v>P6 new element.</v>
      </c>
    </row>
    <row r="396" spans="1:15">
      <c r="A396" s="25" t="s">
        <v>1366</v>
      </c>
      <c r="B396" s="15">
        <v>394</v>
      </c>
      <c r="C396" s="20" t="str">
        <f>IF(ISBLANK(VLOOKUP(T_IEA13PL[[#This Row],[Ścieżka Xpath]],ALL!$C:E,COLUMN(C$2),0)),"",VLOOKUP(T_IEA13PL[[#This Row],[Ścieżka Xpath]],ALL!$C:E,COLUMN(C$2),0))</f>
        <v>16 05 036 000</v>
      </c>
      <c r="D396" s="25" t="s">
        <v>467</v>
      </c>
      <c r="E396" s="25" t="str">
        <f>IF(ISBLANK(VLOOKUP(T_IEA13PL[[#This Row],[Ścieżka Xpath]],ALL!$C:G,COLUMN(E$2),0)),"",VLOOKUP(T_IEA13PL[[#This Row],[Ścieżka Xpath]],ALL!$C:G,COLUMN(E$2),0))</f>
        <v>Location -  UNLOCODE.</v>
      </c>
      <c r="F396" s="19"/>
      <c r="G396" s="19" t="s">
        <v>12</v>
      </c>
      <c r="H396" s="19" t="s">
        <v>167</v>
      </c>
      <c r="I396" s="136" t="s">
        <v>468</v>
      </c>
      <c r="J396" s="136"/>
      <c r="K396" s="19"/>
      <c r="L396" s="21" t="str">
        <f>IF(ISBLANK(VLOOKUP(T_IEA13PL[[#This Row],[Ścieżka Xpath]],ALL!$C:O,COLUMN(L$2),0)),"",VLOOKUP(T_IEA13PL[[#This Row],[Ścieżka Xpath]],ALL!$C:O,COLUMN(L$2),0))</f>
        <v/>
      </c>
      <c r="M396" s="21" t="str">
        <f>IF(ISBLANK(VLOOKUP(T_IEA13PL[[#This Row],[Ścieżka Xpath]],ALL!$C:P,COLUMN(M$2),0)),"",VLOOKUP(T_IEA13PL[[#This Row],[Ścieżka Xpath]],ALL!$C:P,COLUMN(M$2),0))</f>
        <v/>
      </c>
      <c r="N396" s="25" t="str">
        <f>IF(ISBLANK(VLOOKUP(T_IEA13PL[[#This Row],[Ścieżka Xpath]],ALL!$C:Q,COLUMN(N$2),0)),"",VLOOKUP(T_IEA13PL[[#This Row],[Ścieżka Xpath]],ALL!$C:Q,COLUMN(N$2),0))</f>
        <v>Nowy element w Fazie 6.</v>
      </c>
      <c r="O396" s="25" t="str">
        <f>IF(ISBLANK(VLOOKUP(T_IEA13PL[[#This Row],[Ścieżka Xpath]],ALL!$C:R,COLUMN(O$2),0)),"",VLOOKUP(T_IEA13PL[[#This Row],[Ścieżka Xpath]],ALL!$C:R,COLUMN(O$2),0))</f>
        <v>P6 new element.</v>
      </c>
    </row>
    <row r="397" spans="1:15">
      <c r="A397" s="85" t="s">
        <v>1367</v>
      </c>
      <c r="B397" s="83">
        <v>395</v>
      </c>
      <c r="C397" s="208" t="str">
        <f>IF(ISBLANK(VLOOKUP(T_IEA13PL[[#This Row],[Ścieżka Xpath]],ALL!$C:E,COLUMN(C$2),0)),"",VLOOKUP(T_IEA13PL[[#This Row],[Ścieżka Xpath]],ALL!$C:E,COLUMN(C$2),0))</f>
        <v>-</v>
      </c>
      <c r="D397" s="82" t="s">
        <v>788</v>
      </c>
      <c r="E397" s="82" t="str">
        <f>IF(ISBLANK(VLOOKUP(T_IEA13PL[[#This Row],[Ścieżka Xpath]],ALL!$C:G,COLUMN(E$2),0)),"",VLOOKUP(T_IEA13PL[[#This Row],[Ścieżka Xpath]],ALL!$C:G,COLUMN(E$2),0))</f>
        <v>Place of delivery - address.</v>
      </c>
      <c r="F397" s="83" t="s">
        <v>16</v>
      </c>
      <c r="G397" s="83" t="s">
        <v>17</v>
      </c>
      <c r="H397" s="83"/>
      <c r="I397" s="86"/>
      <c r="J397" s="86" t="s">
        <v>579</v>
      </c>
      <c r="K397" s="35"/>
      <c r="L397" s="182" t="str">
        <f>IF(ISBLANK(VLOOKUP(T_IEA13PL[[#This Row],[Ścieżka Xpath]],ALL!$C:O,COLUMN(L$2),0)),"",VLOOKUP(T_IEA13PL[[#This Row],[Ścieżka Xpath]],ALL!$C:O,COLUMN(L$2),0))</f>
        <v/>
      </c>
      <c r="M397" s="182" t="str">
        <f>IF(ISBLANK(VLOOKUP(T_IEA13PL[[#This Row],[Ścieżka Xpath]],ALL!$C:P,COLUMN(M$2),0)),"",VLOOKUP(T_IEA13PL[[#This Row],[Ścieżka Xpath]],ALL!$C:P,COLUMN(M$2),0))</f>
        <v/>
      </c>
      <c r="N397" s="141" t="str">
        <f>IF(ISBLANK(VLOOKUP(T_IEA13PL[[#This Row],[Ścieżka Xpath]],ALL!$C:Q,COLUMN(N$2),0)),"",VLOOKUP(T_IEA13PL[[#This Row],[Ścieżka Xpath]],ALL!$C:Q,COLUMN(N$2),0))</f>
        <v>Nowy element w Fazie 6.</v>
      </c>
      <c r="O397" s="141" t="str">
        <f>IF(ISBLANK(VLOOKUP(T_IEA13PL[[#This Row],[Ścieżka Xpath]],ALL!$C:R,COLUMN(O$2),0)),"",VLOOKUP(T_IEA13PL[[#This Row],[Ścieżka Xpath]],ALL!$C:R,COLUMN(O$2),0))</f>
        <v>P6 new element.</v>
      </c>
    </row>
    <row r="398" spans="1:15">
      <c r="A398" s="25" t="s">
        <v>1368</v>
      </c>
      <c r="B398" s="15">
        <v>396</v>
      </c>
      <c r="C398" s="20" t="str">
        <f>IF(ISBLANK(VLOOKUP(T_IEA13PL[[#This Row],[Ścieżka Xpath]],ALL!$C:E,COLUMN(C$2),0)),"",VLOOKUP(T_IEA13PL[[#This Row],[Ścieżka Xpath]],ALL!$C:E,COLUMN(C$2),0))</f>
        <v>16 05 020 000</v>
      </c>
      <c r="D398" s="25" t="s">
        <v>183</v>
      </c>
      <c r="E398" s="25" t="str">
        <f>IF(ISBLANK(VLOOKUP(T_IEA13PL[[#This Row],[Ścieżka Xpath]],ALL!$C:G,COLUMN(E$2),0)),"",VLOOKUP(T_IEA13PL[[#This Row],[Ścieżka Xpath]],ALL!$C:G,COLUMN(E$2),0))</f>
        <v>Country code.</v>
      </c>
      <c r="F398" s="19"/>
      <c r="G398" s="19" t="s">
        <v>7</v>
      </c>
      <c r="H398" s="19" t="s">
        <v>105</v>
      </c>
      <c r="I398" s="136" t="s">
        <v>249</v>
      </c>
      <c r="J398" s="136"/>
      <c r="K398" s="19"/>
      <c r="L398" s="21" t="str">
        <f>IF(ISBLANK(VLOOKUP(T_IEA13PL[[#This Row],[Ścieżka Xpath]],ALL!$C:O,COLUMN(L$2),0)),"",VLOOKUP(T_IEA13PL[[#This Row],[Ścieżka Xpath]],ALL!$C:O,COLUMN(L$2),0))</f>
        <v/>
      </c>
      <c r="M398" s="21" t="str">
        <f>IF(ISBLANK(VLOOKUP(T_IEA13PL[[#This Row],[Ścieżka Xpath]],ALL!$C:P,COLUMN(M$2),0)),"",VLOOKUP(T_IEA13PL[[#This Row],[Ścieżka Xpath]],ALL!$C:P,COLUMN(M$2),0))</f>
        <v/>
      </c>
      <c r="N398" s="25" t="str">
        <f>IF(ISBLANK(VLOOKUP(T_IEA13PL[[#This Row],[Ścieżka Xpath]],ALL!$C:Q,COLUMN(N$2),0)),"",VLOOKUP(T_IEA13PL[[#This Row],[Ścieżka Xpath]],ALL!$C:Q,COLUMN(N$2),0))</f>
        <v>Nowy element w Fazie 6.</v>
      </c>
      <c r="O398" s="25" t="str">
        <f>IF(ISBLANK(VLOOKUP(T_IEA13PL[[#This Row],[Ścieżka Xpath]],ALL!$C:R,COLUMN(O$2),0)),"",VLOOKUP(T_IEA13PL[[#This Row],[Ścieżka Xpath]],ALL!$C:R,COLUMN(O$2),0))</f>
        <v>P6 new element.</v>
      </c>
    </row>
    <row r="399" spans="1:15" ht="105">
      <c r="A399" s="85" t="s">
        <v>1369</v>
      </c>
      <c r="B399" s="83">
        <v>397</v>
      </c>
      <c r="C399" s="208" t="str">
        <f>IF(ISBLANK(VLOOKUP(T_IEA13PL[[#This Row],[Ścieżka Xpath]],ALL!$C:E,COLUMN(C$2),0)),"",VLOOKUP(T_IEA13PL[[#This Row],[Ścieżka Xpath]],ALL!$C:E,COLUMN(C$2),0))</f>
        <v>12 01 000 000</v>
      </c>
      <c r="D399" s="82" t="s">
        <v>791</v>
      </c>
      <c r="E399" s="82" t="str">
        <f>IF(ISBLANK(VLOOKUP(T_IEA13PL[[#This Row],[Ścieżka Xpath]],ALL!$C:G,COLUMN(E$2),0)),"",VLOOKUP(T_IEA13PL[[#This Row],[Ścieżka Xpath]],ALL!$C:G,COLUMN(E$2),0))</f>
        <v>Previuos document (related to house consignment).</v>
      </c>
      <c r="F399" s="83" t="s">
        <v>271</v>
      </c>
      <c r="G399" s="83" t="s">
        <v>17</v>
      </c>
      <c r="H399" s="83"/>
      <c r="I399" s="86"/>
      <c r="J399" s="86" t="s">
        <v>3817</v>
      </c>
      <c r="K399" s="35"/>
      <c r="L399" s="182" t="str">
        <f>IF(ISBLANK(VLOOKUP(T_IEA13PL[[#This Row],[Ścieżka Xpath]],ALL!$C:O,COLUMN(L$2),0)),"",VLOOKUP(T_IEA13PL[[#This Row],[Ścieżka Xpath]],ALL!$C:O,COLUMN(L$2),0))</f>
        <v>Korekta reguł.</v>
      </c>
      <c r="M399" s="182" t="str">
        <f>IF(ISBLANK(VLOOKUP(T_IEA13PL[[#This Row],[Ścieżka Xpath]],ALL!$C:P,COLUMN(M$2),0)),"",VLOOKUP(T_IEA13PL[[#This Row],[Ścieżka Xpath]],ALL!$C:P,COLUMN(M$2),0))</f>
        <v>Rules correction.</v>
      </c>
      <c r="N399" s="141" t="str">
        <f>IF(ISBLANK(VLOOKUP(T_IEA13PL[[#This Row],[Ścieżka Xpath]],ALL!$C:Q,COLUMN(N$2),0)),"",VLOOKUP(T_IEA13PL[[#This Row],[Ścieżka Xpath]],ALL!$C:Q,COLUMN(N$2),0))</f>
        <v/>
      </c>
      <c r="O399" s="141" t="str">
        <f>IF(ISBLANK(VLOOKUP(T_IEA13PL[[#This Row],[Ścieżka Xpath]],ALL!$C:R,COLUMN(O$2),0)),"",VLOOKUP(T_IEA13PL[[#This Row],[Ścieżka Xpath]],ALL!$C:R,COLUMN(O$2),0))</f>
        <v/>
      </c>
    </row>
    <row r="400" spans="1:15" ht="30">
      <c r="A400" s="25" t="s">
        <v>1370</v>
      </c>
      <c r="B400" s="15">
        <v>398</v>
      </c>
      <c r="C400" s="20" t="str">
        <f>IF(ISBLANK(VLOOKUP(T_IEA13PL[[#This Row],[Ścieżka Xpath]],ALL!$C:E,COLUMN(C$2),0)),"",VLOOKUP(T_IEA13PL[[#This Row],[Ścieżka Xpath]],ALL!$C:E,COLUMN(C$2),0))</f>
        <v>-</v>
      </c>
      <c r="D400" s="25" t="s">
        <v>118</v>
      </c>
      <c r="E400" s="25" t="str">
        <f>IF(ISBLANK(VLOOKUP(T_IEA13PL[[#This Row],[Ścieżka Xpath]],ALL!$C:G,COLUMN(E$2),0)),"",VLOOKUP(T_IEA13PL[[#This Row],[Ścieżka Xpath]],ALL!$C:G,COLUMN(E$2),0))</f>
        <v>Sequence number in data group collection to which this data group belongs to.</v>
      </c>
      <c r="F400" s="19"/>
      <c r="G400" s="19" t="s">
        <v>7</v>
      </c>
      <c r="H400" s="19" t="s">
        <v>119</v>
      </c>
      <c r="I400" s="136"/>
      <c r="J400" s="136" t="s">
        <v>120</v>
      </c>
      <c r="K400" s="19"/>
      <c r="L400" s="21" t="str">
        <f>IF(ISBLANK(VLOOKUP(T_IEA13PL[[#This Row],[Ścieżka Xpath]],ALL!$C:O,COLUMN(L$2),0)),"",VLOOKUP(T_IEA13PL[[#This Row],[Ścieżka Xpath]],ALL!$C:O,COLUMN(L$2),0))</f>
        <v/>
      </c>
      <c r="M400" s="21" t="str">
        <f>IF(ISBLANK(VLOOKUP(T_IEA13PL[[#This Row],[Ścieżka Xpath]],ALL!$C:P,COLUMN(M$2),0)),"",VLOOKUP(T_IEA13PL[[#This Row],[Ścieżka Xpath]],ALL!$C:P,COLUMN(M$2),0))</f>
        <v/>
      </c>
      <c r="N400" s="25" t="str">
        <f>IF(ISBLANK(VLOOKUP(T_IEA13PL[[#This Row],[Ścieżka Xpath]],ALL!$C:Q,COLUMN(N$2),0)),"",VLOOKUP(T_IEA13PL[[#This Row],[Ścieżka Xpath]],ALL!$C:Q,COLUMN(N$2),0))</f>
        <v/>
      </c>
      <c r="O400" s="25" t="str">
        <f>IF(ISBLANK(VLOOKUP(T_IEA13PL[[#This Row],[Ścieżka Xpath]],ALL!$C:R,COLUMN(O$2),0)),"",VLOOKUP(T_IEA13PL[[#This Row],[Ścieżka Xpath]],ALL!$C:R,COLUMN(O$2),0))</f>
        <v/>
      </c>
    </row>
    <row r="401" spans="1:15">
      <c r="A401" s="25" t="s">
        <v>1371</v>
      </c>
      <c r="B401" s="15">
        <v>399</v>
      </c>
      <c r="C401" s="20" t="str">
        <f>IF(ISBLANK(VLOOKUP(T_IEA13PL[[#This Row],[Ścieżka Xpath]],ALL!$C:E,COLUMN(C$2),0)),"",VLOOKUP(T_IEA13PL[[#This Row],[Ścieżka Xpath]],ALL!$C:E,COLUMN(C$2),0))</f>
        <v>12 01 002 000</v>
      </c>
      <c r="D401" s="25" t="s">
        <v>588</v>
      </c>
      <c r="E401" s="25" t="str">
        <f>IF(ISBLANK(VLOOKUP(T_IEA13PL[[#This Row],[Ścieżka Xpath]],ALL!$C:G,COLUMN(E$2),0)),"",VLOOKUP(T_IEA13PL[[#This Row],[Ścieżka Xpath]],ALL!$C:G,COLUMN(E$2),0))</f>
        <v>Document type.</v>
      </c>
      <c r="F401" s="19"/>
      <c r="G401" s="19" t="s">
        <v>7</v>
      </c>
      <c r="H401" s="19" t="s">
        <v>589</v>
      </c>
      <c r="I401" s="136" t="s">
        <v>794</v>
      </c>
      <c r="J401" s="136" t="s">
        <v>795</v>
      </c>
      <c r="K401" s="19"/>
      <c r="L401" s="21" t="str">
        <f>IF(ISBLANK(VLOOKUP(T_IEA13PL[[#This Row],[Ścieżka Xpath]],ALL!$C:O,COLUMN(L$2),0)),"",VLOOKUP(T_IEA13PL[[#This Row],[Ścieżka Xpath]],ALL!$C:O,COLUMN(L$2),0))</f>
        <v/>
      </c>
      <c r="M401" s="21" t="str">
        <f>IF(ISBLANK(VLOOKUP(T_IEA13PL[[#This Row],[Ścieżka Xpath]],ALL!$C:P,COLUMN(M$2),0)),"",VLOOKUP(T_IEA13PL[[#This Row],[Ścieżka Xpath]],ALL!$C:P,COLUMN(M$2),0))</f>
        <v/>
      </c>
      <c r="N401" s="25" t="str">
        <f>IF(ISBLANK(VLOOKUP(T_IEA13PL[[#This Row],[Ścieżka Xpath]],ALL!$C:Q,COLUMN(N$2),0)),"",VLOOKUP(T_IEA13PL[[#This Row],[Ścieżka Xpath]],ALL!$C:Q,COLUMN(N$2),0))</f>
        <v/>
      </c>
      <c r="O401" s="25" t="str">
        <f>IF(ISBLANK(VLOOKUP(T_IEA13PL[[#This Row],[Ścieżka Xpath]],ALL!$C:R,COLUMN(O$2),0)),"",VLOOKUP(T_IEA13PL[[#This Row],[Ścieżka Xpath]],ALL!$C:R,COLUMN(O$2),0))</f>
        <v/>
      </c>
    </row>
    <row r="402" spans="1:15" ht="45">
      <c r="A402" s="25" t="s">
        <v>1372</v>
      </c>
      <c r="B402" s="15">
        <v>400</v>
      </c>
      <c r="C402" s="20" t="str">
        <f>IF(ISBLANK(VLOOKUP(T_IEA13PL[[#This Row],[Ścieżka Xpath]],ALL!$C:E,COLUMN(C$2),0)),"",VLOOKUP(T_IEA13PL[[#This Row],[Ścieżka Xpath]],ALL!$C:E,COLUMN(C$2),0))</f>
        <v>12 01 001 000</v>
      </c>
      <c r="D402" s="25" t="s">
        <v>592</v>
      </c>
      <c r="E402" s="25" t="str">
        <f>IF(ISBLANK(VLOOKUP(T_IEA13PL[[#This Row],[Ścieżka Xpath]],ALL!$C:G,COLUMN(E$2),0)),"",VLOOKUP(T_IEA13PL[[#This Row],[Ścieżka Xpath]],ALL!$C:G,COLUMN(E$2),0))</f>
        <v>Document reference number.</v>
      </c>
      <c r="F402" s="19"/>
      <c r="G402" s="19" t="s">
        <v>7</v>
      </c>
      <c r="H402" s="19" t="s">
        <v>173</v>
      </c>
      <c r="I402" s="136"/>
      <c r="J402" s="136" t="s">
        <v>3834</v>
      </c>
      <c r="K402" s="19"/>
      <c r="L402" s="21" t="str">
        <f>IF(ISBLANK(VLOOKUP(T_IEA13PL[[#This Row],[Ścieżka Xpath]],ALL!$C:O,COLUMN(L$2),0)),"",VLOOKUP(T_IEA13PL[[#This Row],[Ścieżka Xpath]],ALL!$C:O,COLUMN(L$2),0))</f>
        <v/>
      </c>
      <c r="M402" s="21" t="str">
        <f>IF(ISBLANK(VLOOKUP(T_IEA13PL[[#This Row],[Ścieżka Xpath]],ALL!$C:P,COLUMN(M$2),0)),"",VLOOKUP(T_IEA13PL[[#This Row],[Ścieżka Xpath]],ALL!$C:P,COLUMN(M$2),0))</f>
        <v/>
      </c>
      <c r="N402" s="25" t="str">
        <f>IF(ISBLANK(VLOOKUP(T_IEA13PL[[#This Row],[Ścieżka Xpath]],ALL!$C:Q,COLUMN(N$2),0)),"",VLOOKUP(T_IEA13PL[[#This Row],[Ścieżka Xpath]],ALL!$C:Q,COLUMN(N$2),0))</f>
        <v/>
      </c>
      <c r="O402" s="25" t="str">
        <f>IF(ISBLANK(VLOOKUP(T_IEA13PL[[#This Row],[Ścieżka Xpath]],ALL!$C:R,COLUMN(O$2),0)),"",VLOOKUP(T_IEA13PL[[#This Row],[Ścieżka Xpath]],ALL!$C:R,COLUMN(O$2),0))</f>
        <v/>
      </c>
    </row>
    <row r="403" spans="1:15" ht="30">
      <c r="A403" s="25" t="s">
        <v>1373</v>
      </c>
      <c r="B403" s="15">
        <v>401</v>
      </c>
      <c r="C403" s="20" t="str">
        <f>IF(ISBLANK(VLOOKUP(T_IEA13PL[[#This Row],[Ścieżka Xpath]],ALL!$C:E,COLUMN(C$2),0)),"",VLOOKUP(T_IEA13PL[[#This Row],[Ścieżka Xpath]],ALL!$C:E,COLUMN(C$2),0))</f>
        <v>12 01 079 000</v>
      </c>
      <c r="D403" s="25" t="s">
        <v>594</v>
      </c>
      <c r="E403" s="25" t="str">
        <f>IF(ISBLANK(VLOOKUP(T_IEA13PL[[#This Row],[Ścieżka Xpath]],ALL!$C:G,COLUMN(E$2),0)),"",VLOOKUP(T_IEA13PL[[#This Row],[Ścieżka Xpath]],ALL!$C:G,COLUMN(E$2),0))</f>
        <v>Complement information.</v>
      </c>
      <c r="F403" s="19"/>
      <c r="G403" s="19" t="s">
        <v>12</v>
      </c>
      <c r="H403" s="19" t="s">
        <v>47</v>
      </c>
      <c r="I403" s="136"/>
      <c r="J403" s="136"/>
      <c r="K403" s="19"/>
      <c r="L403" s="21" t="str">
        <f>IF(ISBLANK(VLOOKUP(T_IEA13PL[[#This Row],[Ścieżka Xpath]],ALL!$C:O,COLUMN(L$2),0)),"",VLOOKUP(T_IEA13PL[[#This Row],[Ścieżka Xpath]],ALL!$C:O,COLUMN(L$2),0))</f>
        <v/>
      </c>
      <c r="M403" s="21" t="str">
        <f>IF(ISBLANK(VLOOKUP(T_IEA13PL[[#This Row],[Ścieżka Xpath]],ALL!$C:P,COLUMN(M$2),0)),"",VLOOKUP(T_IEA13PL[[#This Row],[Ścieżka Xpath]],ALL!$C:P,COLUMN(M$2),0))</f>
        <v/>
      </c>
      <c r="N403" s="25" t="str">
        <f>IF(ISBLANK(VLOOKUP(T_IEA13PL[[#This Row],[Ścieżka Xpath]],ALL!$C:Q,COLUMN(N$2),0)),"",VLOOKUP(T_IEA13PL[[#This Row],[Ścieżka Xpath]],ALL!$C:Q,COLUMN(N$2),0))</f>
        <v/>
      </c>
      <c r="O403" s="25" t="str">
        <f>IF(ISBLANK(VLOOKUP(T_IEA13PL[[#This Row],[Ścieżka Xpath]],ALL!$C:R,COLUMN(O$2),0)),"",VLOOKUP(T_IEA13PL[[#This Row],[Ścieżka Xpath]],ALL!$C:R,COLUMN(O$2),0))</f>
        <v/>
      </c>
    </row>
    <row r="404" spans="1:15">
      <c r="A404" s="85" t="s">
        <v>1374</v>
      </c>
      <c r="B404" s="83">
        <v>402</v>
      </c>
      <c r="C404" s="208" t="str">
        <f>IF(ISBLANK(VLOOKUP(T_IEA13PL[[#This Row],[Ścieżka Xpath]],ALL!$C:E,COLUMN(C$2),0)),"",VLOOKUP(T_IEA13PL[[#This Row],[Ścieżka Xpath]],ALL!$C:E,COLUMN(C$2),0))</f>
        <v>12 03 000 000</v>
      </c>
      <c r="D404" s="82" t="s">
        <v>799</v>
      </c>
      <c r="E404" s="82" t="str">
        <f>IF(ISBLANK(VLOOKUP(T_IEA13PL[[#This Row],[Ścieżka Xpath]],ALL!$C:G,COLUMN(E$2),0)),"",VLOOKUP(T_IEA13PL[[#This Row],[Ścieżka Xpath]],ALL!$C:G,COLUMN(E$2),0))</f>
        <v>Supporting document (related to house consignment).</v>
      </c>
      <c r="F404" s="83" t="s">
        <v>271</v>
      </c>
      <c r="G404" s="83" t="s">
        <v>12</v>
      </c>
      <c r="H404" s="83"/>
      <c r="I404" s="86"/>
      <c r="J404" s="86" t="s">
        <v>597</v>
      </c>
      <c r="K404" s="35"/>
      <c r="L404" s="182" t="str">
        <f>IF(ISBLANK(VLOOKUP(T_IEA13PL[[#This Row],[Ścieżka Xpath]],ALL!$C:O,COLUMN(L$2),0)),"",VLOOKUP(T_IEA13PL[[#This Row],[Ścieżka Xpath]],ALL!$C:O,COLUMN(L$2),0))</f>
        <v/>
      </c>
      <c r="M404" s="182" t="str">
        <f>IF(ISBLANK(VLOOKUP(T_IEA13PL[[#This Row],[Ścieżka Xpath]],ALL!$C:P,COLUMN(M$2),0)),"",VLOOKUP(T_IEA13PL[[#This Row],[Ścieżka Xpath]],ALL!$C:P,COLUMN(M$2),0))</f>
        <v/>
      </c>
      <c r="N404" s="141" t="str">
        <f>IF(ISBLANK(VLOOKUP(T_IEA13PL[[#This Row],[Ścieżka Xpath]],ALL!$C:Q,COLUMN(N$2),0)),"",VLOOKUP(T_IEA13PL[[#This Row],[Ścieżka Xpath]],ALL!$C:Q,COLUMN(N$2),0))</f>
        <v/>
      </c>
      <c r="O404" s="141" t="str">
        <f>IF(ISBLANK(VLOOKUP(T_IEA13PL[[#This Row],[Ścieżka Xpath]],ALL!$C:R,COLUMN(O$2),0)),"",VLOOKUP(T_IEA13PL[[#This Row],[Ścieżka Xpath]],ALL!$C:R,COLUMN(O$2),0))</f>
        <v/>
      </c>
    </row>
    <row r="405" spans="1:15" ht="30">
      <c r="A405" s="25" t="s">
        <v>1375</v>
      </c>
      <c r="B405" s="15">
        <v>403</v>
      </c>
      <c r="C405" s="20" t="str">
        <f>IF(ISBLANK(VLOOKUP(T_IEA13PL[[#This Row],[Ścieżka Xpath]],ALL!$C:E,COLUMN(C$2),0)),"",VLOOKUP(T_IEA13PL[[#This Row],[Ścieżka Xpath]],ALL!$C:E,COLUMN(C$2),0))</f>
        <v>-</v>
      </c>
      <c r="D405" s="25" t="s">
        <v>118</v>
      </c>
      <c r="E405" s="25" t="str">
        <f>IF(ISBLANK(VLOOKUP(T_IEA13PL[[#This Row],[Ścieżka Xpath]],ALL!$C:G,COLUMN(E$2),0)),"",VLOOKUP(T_IEA13PL[[#This Row],[Ścieżka Xpath]],ALL!$C:G,COLUMN(E$2),0))</f>
        <v>Sequence number in data group collection to which this data group belongs to.</v>
      </c>
      <c r="F405" s="19"/>
      <c r="G405" s="19" t="s">
        <v>7</v>
      </c>
      <c r="H405" s="19" t="s">
        <v>119</v>
      </c>
      <c r="I405" s="136"/>
      <c r="J405" s="136" t="s">
        <v>120</v>
      </c>
      <c r="K405" s="19"/>
      <c r="L405" s="21" t="str">
        <f>IF(ISBLANK(VLOOKUP(T_IEA13PL[[#This Row],[Ścieżka Xpath]],ALL!$C:O,COLUMN(L$2),0)),"",VLOOKUP(T_IEA13PL[[#This Row],[Ścieżka Xpath]],ALL!$C:O,COLUMN(L$2),0))</f>
        <v/>
      </c>
      <c r="M405" s="21" t="str">
        <f>IF(ISBLANK(VLOOKUP(T_IEA13PL[[#This Row],[Ścieżka Xpath]],ALL!$C:P,COLUMN(M$2),0)),"",VLOOKUP(T_IEA13PL[[#This Row],[Ścieżka Xpath]],ALL!$C:P,COLUMN(M$2),0))</f>
        <v/>
      </c>
      <c r="N405" s="25" t="str">
        <f>IF(ISBLANK(VLOOKUP(T_IEA13PL[[#This Row],[Ścieżka Xpath]],ALL!$C:Q,COLUMN(N$2),0)),"",VLOOKUP(T_IEA13PL[[#This Row],[Ścieżka Xpath]],ALL!$C:Q,COLUMN(N$2),0))</f>
        <v/>
      </c>
      <c r="O405" s="25" t="str">
        <f>IF(ISBLANK(VLOOKUP(T_IEA13PL[[#This Row],[Ścieżka Xpath]],ALL!$C:R,COLUMN(O$2),0)),"",VLOOKUP(T_IEA13PL[[#This Row],[Ścieżka Xpath]],ALL!$C:R,COLUMN(O$2),0))</f>
        <v/>
      </c>
    </row>
    <row r="406" spans="1:15" ht="30">
      <c r="A406" s="25" t="s">
        <v>1376</v>
      </c>
      <c r="B406" s="15">
        <v>404</v>
      </c>
      <c r="C406" s="20" t="str">
        <f>IF(ISBLANK(VLOOKUP(T_IEA13PL[[#This Row],[Ścieżka Xpath]],ALL!$C:E,COLUMN(C$2),0)),"",VLOOKUP(T_IEA13PL[[#This Row],[Ścieżka Xpath]],ALL!$C:E,COLUMN(C$2),0))</f>
        <v>12 03 002 000</v>
      </c>
      <c r="D406" s="25" t="s">
        <v>588</v>
      </c>
      <c r="E406" s="25" t="str">
        <f>IF(ISBLANK(VLOOKUP(T_IEA13PL[[#This Row],[Ścieżka Xpath]],ALL!$C:G,COLUMN(E$2),0)),"",VLOOKUP(T_IEA13PL[[#This Row],[Ścieżka Xpath]],ALL!$C:G,COLUMN(E$2),0))</f>
        <v>Document type.</v>
      </c>
      <c r="F406" s="19"/>
      <c r="G406" s="19" t="s">
        <v>7</v>
      </c>
      <c r="H406" s="19" t="s">
        <v>589</v>
      </c>
      <c r="I406" s="136" t="s">
        <v>600</v>
      </c>
      <c r="J406" s="136" t="s">
        <v>619</v>
      </c>
      <c r="K406" s="19"/>
      <c r="L406" s="21" t="str">
        <f>IF(ISBLANK(VLOOKUP(T_IEA13PL[[#This Row],[Ścieżka Xpath]],ALL!$C:O,COLUMN(L$2),0)),"",VLOOKUP(T_IEA13PL[[#This Row],[Ścieżka Xpath]],ALL!$C:O,COLUMN(L$2),0))</f>
        <v/>
      </c>
      <c r="M406" s="21" t="str">
        <f>IF(ISBLANK(VLOOKUP(T_IEA13PL[[#This Row],[Ścieżka Xpath]],ALL!$C:P,COLUMN(M$2),0)),"",VLOOKUP(T_IEA13PL[[#This Row],[Ścieżka Xpath]],ALL!$C:P,COLUMN(M$2),0))</f>
        <v/>
      </c>
      <c r="N406" s="25" t="str">
        <f>IF(ISBLANK(VLOOKUP(T_IEA13PL[[#This Row],[Ścieżka Xpath]],ALL!$C:Q,COLUMN(N$2),0)),"",VLOOKUP(T_IEA13PL[[#This Row],[Ścieżka Xpath]],ALL!$C:Q,COLUMN(N$2),0))</f>
        <v/>
      </c>
      <c r="O406" s="25" t="str">
        <f>IF(ISBLANK(VLOOKUP(T_IEA13PL[[#This Row],[Ścieżka Xpath]],ALL!$C:R,COLUMN(O$2),0)),"",VLOOKUP(T_IEA13PL[[#This Row],[Ścieżka Xpath]],ALL!$C:R,COLUMN(O$2),0))</f>
        <v/>
      </c>
    </row>
    <row r="407" spans="1:15" ht="30">
      <c r="A407" s="25" t="s">
        <v>1377</v>
      </c>
      <c r="B407" s="15">
        <v>405</v>
      </c>
      <c r="C407" s="20" t="str">
        <f>IF(ISBLANK(VLOOKUP(T_IEA13PL[[#This Row],[Ścieżka Xpath]],ALL!$C:E,COLUMN(C$2),0)),"",VLOOKUP(T_IEA13PL[[#This Row],[Ścieżka Xpath]],ALL!$C:E,COLUMN(C$2),0))</f>
        <v>12 03 001 000</v>
      </c>
      <c r="D407" s="25" t="s">
        <v>592</v>
      </c>
      <c r="E407" s="25" t="str">
        <f>IF(ISBLANK(VLOOKUP(T_IEA13PL[[#This Row],[Ścieżka Xpath]],ALL!$C:G,COLUMN(E$2),0)),"",VLOOKUP(T_IEA13PL[[#This Row],[Ścieżka Xpath]],ALL!$C:G,COLUMN(E$2),0))</f>
        <v>Document reference number.</v>
      </c>
      <c r="F407" s="19"/>
      <c r="G407" s="19" t="s">
        <v>7</v>
      </c>
      <c r="H407" s="19" t="s">
        <v>173</v>
      </c>
      <c r="I407" s="136"/>
      <c r="J407" s="136" t="s">
        <v>3835</v>
      </c>
      <c r="K407" s="19"/>
      <c r="L407" s="21" t="str">
        <f>IF(ISBLANK(VLOOKUP(T_IEA13PL[[#This Row],[Ścieżka Xpath]],ALL!$C:O,COLUMN(L$2),0)),"",VLOOKUP(T_IEA13PL[[#This Row],[Ścieżka Xpath]],ALL!$C:O,COLUMN(L$2),0))</f>
        <v/>
      </c>
      <c r="M407" s="21" t="str">
        <f>IF(ISBLANK(VLOOKUP(T_IEA13PL[[#This Row],[Ścieżka Xpath]],ALL!$C:P,COLUMN(M$2),0)),"",VLOOKUP(T_IEA13PL[[#This Row],[Ścieżka Xpath]],ALL!$C:P,COLUMN(M$2),0))</f>
        <v/>
      </c>
      <c r="N407" s="25" t="str">
        <f>IF(ISBLANK(VLOOKUP(T_IEA13PL[[#This Row],[Ścieżka Xpath]],ALL!$C:Q,COLUMN(N$2),0)),"",VLOOKUP(T_IEA13PL[[#This Row],[Ścieżka Xpath]],ALL!$C:Q,COLUMN(N$2),0))</f>
        <v/>
      </c>
      <c r="O407" s="25" t="str">
        <f>IF(ISBLANK(VLOOKUP(T_IEA13PL[[#This Row],[Ścieżka Xpath]],ALL!$C:R,COLUMN(O$2),0)),"",VLOOKUP(T_IEA13PL[[#This Row],[Ścieżka Xpath]],ALL!$C:R,COLUMN(O$2),0))</f>
        <v/>
      </c>
    </row>
    <row r="408" spans="1:15" ht="30">
      <c r="A408" s="25" t="s">
        <v>1378</v>
      </c>
      <c r="B408" s="15">
        <v>406</v>
      </c>
      <c r="C408" s="20" t="str">
        <f>IF(ISBLANK(VLOOKUP(T_IEA13PL[[#This Row],[Ścieżka Xpath]],ALL!$C:E,COLUMN(C$2),0)),"",VLOOKUP(T_IEA13PL[[#This Row],[Ścieżka Xpath]],ALL!$C:E,COLUMN(C$2),0))</f>
        <v>12 03 013 000</v>
      </c>
      <c r="D408" s="25" t="s">
        <v>604</v>
      </c>
      <c r="E408" s="25" t="str">
        <f>IF(ISBLANK(VLOOKUP(T_IEA13PL[[#This Row],[Ścieżka Xpath]],ALL!$C:G,COLUMN(E$2),0)),"",VLOOKUP(T_IEA13PL[[#This Row],[Ścieżka Xpath]],ALL!$C:G,COLUMN(E$2),0))</f>
        <v>Document line number.</v>
      </c>
      <c r="F408" s="19"/>
      <c r="G408" s="19" t="s">
        <v>12</v>
      </c>
      <c r="H408" s="19" t="s">
        <v>119</v>
      </c>
      <c r="I408" s="136"/>
      <c r="J408" s="136"/>
      <c r="K408" s="19"/>
      <c r="L408" s="21" t="str">
        <f>IF(ISBLANK(VLOOKUP(T_IEA13PL[[#This Row],[Ścieżka Xpath]],ALL!$C:O,COLUMN(L$2),0)),"",VLOOKUP(T_IEA13PL[[#This Row],[Ścieżka Xpath]],ALL!$C:O,COLUMN(L$2),0))</f>
        <v/>
      </c>
      <c r="M408" s="21" t="str">
        <f>IF(ISBLANK(VLOOKUP(T_IEA13PL[[#This Row],[Ścieżka Xpath]],ALL!$C:P,COLUMN(M$2),0)),"",VLOOKUP(T_IEA13PL[[#This Row],[Ścieżka Xpath]],ALL!$C:P,COLUMN(M$2),0))</f>
        <v/>
      </c>
      <c r="N408" s="25" t="str">
        <f>IF(ISBLANK(VLOOKUP(T_IEA13PL[[#This Row],[Ścieżka Xpath]],ALL!$C:Q,COLUMN(N$2),0)),"",VLOOKUP(T_IEA13PL[[#This Row],[Ścieżka Xpath]],ALL!$C:Q,COLUMN(N$2),0))</f>
        <v/>
      </c>
      <c r="O408" s="25" t="str">
        <f>IF(ISBLANK(VLOOKUP(T_IEA13PL[[#This Row],[Ścieżka Xpath]],ALL!$C:R,COLUMN(O$2),0)),"",VLOOKUP(T_IEA13PL[[#This Row],[Ścieżka Xpath]],ALL!$C:R,COLUMN(O$2),0))</f>
        <v/>
      </c>
    </row>
    <row r="409" spans="1:15" ht="30">
      <c r="A409" s="25" t="s">
        <v>1379</v>
      </c>
      <c r="B409" s="15">
        <v>407</v>
      </c>
      <c r="C409" s="20" t="str">
        <f>IF(ISBLANK(VLOOKUP(T_IEA13PL[[#This Row],[Ścieżka Xpath]],ALL!$C:E,COLUMN(C$2),0)),"",VLOOKUP(T_IEA13PL[[#This Row],[Ścieżka Xpath]],ALL!$C:E,COLUMN(C$2),0))</f>
        <v>12 03 079 000</v>
      </c>
      <c r="D409" s="25" t="s">
        <v>594</v>
      </c>
      <c r="E409" s="25" t="str">
        <f>IF(ISBLANK(VLOOKUP(T_IEA13PL[[#This Row],[Ścieżka Xpath]],ALL!$C:G,COLUMN(E$2),0)),"",VLOOKUP(T_IEA13PL[[#This Row],[Ścieżka Xpath]],ALL!$C:G,COLUMN(E$2),0))</f>
        <v>Complement information.</v>
      </c>
      <c r="F409" s="19"/>
      <c r="G409" s="19" t="s">
        <v>12</v>
      </c>
      <c r="H409" s="19" t="s">
        <v>47</v>
      </c>
      <c r="I409" s="136"/>
      <c r="J409" s="136"/>
      <c r="K409" s="19"/>
      <c r="L409" s="21" t="str">
        <f>IF(ISBLANK(VLOOKUP(T_IEA13PL[[#This Row],[Ścieżka Xpath]],ALL!$C:O,COLUMN(L$2),0)),"",VLOOKUP(T_IEA13PL[[#This Row],[Ścieżka Xpath]],ALL!$C:O,COLUMN(L$2),0))</f>
        <v/>
      </c>
      <c r="M409" s="21" t="str">
        <f>IF(ISBLANK(VLOOKUP(T_IEA13PL[[#This Row],[Ścieżka Xpath]],ALL!$C:P,COLUMN(M$2),0)),"",VLOOKUP(T_IEA13PL[[#This Row],[Ścieżka Xpath]],ALL!$C:P,COLUMN(M$2),0))</f>
        <v/>
      </c>
      <c r="N409" s="25" t="str">
        <f>IF(ISBLANK(VLOOKUP(T_IEA13PL[[#This Row],[Ścieżka Xpath]],ALL!$C:Q,COLUMN(N$2),0)),"",VLOOKUP(T_IEA13PL[[#This Row],[Ścieżka Xpath]],ALL!$C:Q,COLUMN(N$2),0))</f>
        <v/>
      </c>
      <c r="O409" s="25" t="str">
        <f>IF(ISBLANK(VLOOKUP(T_IEA13PL[[#This Row],[Ścieżka Xpath]],ALL!$C:R,COLUMN(O$2),0)),"",VLOOKUP(T_IEA13PL[[#This Row],[Ścieżka Xpath]],ALL!$C:R,COLUMN(O$2),0))</f>
        <v/>
      </c>
    </row>
    <row r="410" spans="1:15" ht="45">
      <c r="A410" s="85" t="s">
        <v>1380</v>
      </c>
      <c r="B410" s="83">
        <v>408</v>
      </c>
      <c r="C410" s="208" t="str">
        <f>IF(ISBLANK(VLOOKUP(T_IEA13PL[[#This Row],[Ścieżka Xpath]],ALL!$C:E,COLUMN(C$2),0)),"",VLOOKUP(T_IEA13PL[[#This Row],[Ścieżka Xpath]],ALL!$C:E,COLUMN(C$2),0))</f>
        <v>12 05 000 000</v>
      </c>
      <c r="D410" s="82" t="s">
        <v>806</v>
      </c>
      <c r="E410" s="82" t="str">
        <f>IF(ISBLANK(VLOOKUP(T_IEA13PL[[#This Row],[Ścieżka Xpath]],ALL!$C:G,COLUMN(E$2),0)),"",VLOOKUP(T_IEA13PL[[#This Row],[Ścieżka Xpath]],ALL!$C:G,COLUMN(E$2),0))</f>
        <v>Transport document (related to house consignment).</v>
      </c>
      <c r="F410" s="83" t="s">
        <v>271</v>
      </c>
      <c r="G410" s="83" t="s">
        <v>17</v>
      </c>
      <c r="H410" s="83"/>
      <c r="I410" s="86"/>
      <c r="J410" s="203" t="s">
        <v>3818</v>
      </c>
      <c r="K410" s="35"/>
      <c r="L410" s="182" t="str">
        <f>IF(ISBLANK(VLOOKUP(T_IEA13PL[[#This Row],[Ścieżka Xpath]],ALL!$C:O,COLUMN(L$2),0)),"",VLOOKUP(T_IEA13PL[[#This Row],[Ścieżka Xpath]],ALL!$C:O,COLUMN(L$2),0))</f>
        <v/>
      </c>
      <c r="M410" s="182" t="str">
        <f>IF(ISBLANK(VLOOKUP(T_IEA13PL[[#This Row],[Ścieżka Xpath]],ALL!$C:P,COLUMN(M$2),0)),"",VLOOKUP(T_IEA13PL[[#This Row],[Ścieżka Xpath]],ALL!$C:P,COLUMN(M$2),0))</f>
        <v/>
      </c>
      <c r="N410" s="141" t="str">
        <f>IF(ISBLANK(VLOOKUP(T_IEA13PL[[#This Row],[Ścieżka Xpath]],ALL!$C:Q,COLUMN(N$2),0)),"",VLOOKUP(T_IEA13PL[[#This Row],[Ścieżka Xpath]],ALL!$C:Q,COLUMN(N$2),0))</f>
        <v>Dodanie C0076 i R0078.</v>
      </c>
      <c r="O410" s="141" t="str">
        <f>IF(ISBLANK(VLOOKUP(T_IEA13PL[[#This Row],[Ścieżka Xpath]],ALL!$C:R,COLUMN(O$2),0)),"",VLOOKUP(T_IEA13PL[[#This Row],[Ścieżka Xpath]],ALL!$C:R,COLUMN(O$2),0))</f>
        <v>Addition of C0075 and R0078.</v>
      </c>
    </row>
    <row r="411" spans="1:15" ht="30">
      <c r="A411" s="25" t="s">
        <v>1381</v>
      </c>
      <c r="B411" s="15">
        <v>409</v>
      </c>
      <c r="C411" s="20" t="str">
        <f>IF(ISBLANK(VLOOKUP(T_IEA13PL[[#This Row],[Ścieżka Xpath]],ALL!$C:E,COLUMN(C$2),0)),"",VLOOKUP(T_IEA13PL[[#This Row],[Ścieżka Xpath]],ALL!$C:E,COLUMN(C$2),0))</f>
        <v>-</v>
      </c>
      <c r="D411" s="25" t="s">
        <v>118</v>
      </c>
      <c r="E411" s="25" t="str">
        <f>IF(ISBLANK(VLOOKUP(T_IEA13PL[[#This Row],[Ścieżka Xpath]],ALL!$C:G,COLUMN(E$2),0)),"",VLOOKUP(T_IEA13PL[[#This Row],[Ścieżka Xpath]],ALL!$C:G,COLUMN(E$2),0))</f>
        <v>Sequence number in data group collection to which this data group belongs to.</v>
      </c>
      <c r="F411" s="19"/>
      <c r="G411" s="19" t="s">
        <v>7</v>
      </c>
      <c r="H411" s="19" t="s">
        <v>119</v>
      </c>
      <c r="I411" s="136"/>
      <c r="J411" s="136" t="s">
        <v>120</v>
      </c>
      <c r="K411" s="19"/>
      <c r="L411" s="21" t="str">
        <f>IF(ISBLANK(VLOOKUP(T_IEA13PL[[#This Row],[Ścieżka Xpath]],ALL!$C:O,COLUMN(L$2),0)),"",VLOOKUP(T_IEA13PL[[#This Row],[Ścieżka Xpath]],ALL!$C:O,COLUMN(L$2),0))</f>
        <v/>
      </c>
      <c r="M411" s="21" t="str">
        <f>IF(ISBLANK(VLOOKUP(T_IEA13PL[[#This Row],[Ścieżka Xpath]],ALL!$C:P,COLUMN(M$2),0)),"",VLOOKUP(T_IEA13PL[[#This Row],[Ścieżka Xpath]],ALL!$C:P,COLUMN(M$2),0))</f>
        <v/>
      </c>
      <c r="N411" s="25" t="str">
        <f>IF(ISBLANK(VLOOKUP(T_IEA13PL[[#This Row],[Ścieżka Xpath]],ALL!$C:Q,COLUMN(N$2),0)),"",VLOOKUP(T_IEA13PL[[#This Row],[Ścieżka Xpath]],ALL!$C:Q,COLUMN(N$2),0))</f>
        <v/>
      </c>
      <c r="O411" s="25" t="str">
        <f>IF(ISBLANK(VLOOKUP(T_IEA13PL[[#This Row],[Ścieżka Xpath]],ALL!$C:R,COLUMN(O$2),0)),"",VLOOKUP(T_IEA13PL[[#This Row],[Ścieżka Xpath]],ALL!$C:R,COLUMN(O$2),0))</f>
        <v/>
      </c>
    </row>
    <row r="412" spans="1:15" ht="30">
      <c r="A412" s="25" t="s">
        <v>1382</v>
      </c>
      <c r="B412" s="15">
        <v>410</v>
      </c>
      <c r="C412" s="20" t="str">
        <f>IF(ISBLANK(VLOOKUP(T_IEA13PL[[#This Row],[Ścieżka Xpath]],ALL!$C:E,COLUMN(C$2),0)),"",VLOOKUP(T_IEA13PL[[#This Row],[Ścieżka Xpath]],ALL!$C:E,COLUMN(C$2),0))</f>
        <v>12 05 002 000</v>
      </c>
      <c r="D412" s="25" t="s">
        <v>588</v>
      </c>
      <c r="E412" s="25" t="str">
        <f>IF(ISBLANK(VLOOKUP(T_IEA13PL[[#This Row],[Ścieżka Xpath]],ALL!$C:G,COLUMN(E$2),0)),"",VLOOKUP(T_IEA13PL[[#This Row],[Ścieżka Xpath]],ALL!$C:G,COLUMN(E$2),0))</f>
        <v>Document type.</v>
      </c>
      <c r="F412" s="19"/>
      <c r="G412" s="19" t="s">
        <v>7</v>
      </c>
      <c r="H412" s="19" t="s">
        <v>589</v>
      </c>
      <c r="I412" s="136" t="s">
        <v>611</v>
      </c>
      <c r="J412" s="136" t="s">
        <v>809</v>
      </c>
      <c r="K412" s="19"/>
      <c r="L412" s="21" t="str">
        <f>IF(ISBLANK(VLOOKUP(T_IEA13PL[[#This Row],[Ścieżka Xpath]],ALL!$C:O,COLUMN(L$2),0)),"",VLOOKUP(T_IEA13PL[[#This Row],[Ścieżka Xpath]],ALL!$C:O,COLUMN(L$2),0))</f>
        <v/>
      </c>
      <c r="M412" s="21" t="str">
        <f>IF(ISBLANK(VLOOKUP(T_IEA13PL[[#This Row],[Ścieżka Xpath]],ALL!$C:P,COLUMN(M$2),0)),"",VLOOKUP(T_IEA13PL[[#This Row],[Ścieżka Xpath]],ALL!$C:P,COLUMN(M$2),0))</f>
        <v/>
      </c>
      <c r="N412" s="25" t="str">
        <f>IF(ISBLANK(VLOOKUP(T_IEA13PL[[#This Row],[Ścieżka Xpath]],ALL!$C:Q,COLUMN(N$2),0)),"",VLOOKUP(T_IEA13PL[[#This Row],[Ścieżka Xpath]],ALL!$C:Q,COLUMN(N$2),0))</f>
        <v>Dodanie R0081.</v>
      </c>
      <c r="O412" s="25" t="str">
        <f>IF(ISBLANK(VLOOKUP(T_IEA13PL[[#This Row],[Ścieżka Xpath]],ALL!$C:R,COLUMN(O$2),0)),"",VLOOKUP(T_IEA13PL[[#This Row],[Ścieżka Xpath]],ALL!$C:R,COLUMN(O$2),0))</f>
        <v>Addition of R0081.</v>
      </c>
    </row>
    <row r="413" spans="1:15" ht="30">
      <c r="A413" s="25" t="s">
        <v>1383</v>
      </c>
      <c r="B413" s="15">
        <v>411</v>
      </c>
      <c r="C413" s="20" t="str">
        <f>IF(ISBLANK(VLOOKUP(T_IEA13PL[[#This Row],[Ścieżka Xpath]],ALL!$C:E,COLUMN(C$2),0)),"",VLOOKUP(T_IEA13PL[[#This Row],[Ścieżka Xpath]],ALL!$C:E,COLUMN(C$2),0))</f>
        <v>12 05 001 000</v>
      </c>
      <c r="D413" s="25" t="s">
        <v>592</v>
      </c>
      <c r="E413" s="25" t="str">
        <f>IF(ISBLANK(VLOOKUP(T_IEA13PL[[#This Row],[Ścieżka Xpath]],ALL!$C:G,COLUMN(E$2),0)),"",VLOOKUP(T_IEA13PL[[#This Row],[Ścieżka Xpath]],ALL!$C:G,COLUMN(E$2),0))</f>
        <v>Document reference number.</v>
      </c>
      <c r="F413" s="19"/>
      <c r="G413" s="19" t="s">
        <v>7</v>
      </c>
      <c r="H413" s="19" t="s">
        <v>173</v>
      </c>
      <c r="I413" s="136"/>
      <c r="J413" s="136" t="s">
        <v>3799</v>
      </c>
      <c r="K413" s="19"/>
      <c r="L413" s="21" t="str">
        <f>IF(ISBLANK(VLOOKUP(T_IEA13PL[[#This Row],[Ścieżka Xpath]],ALL!$C:O,COLUMN(L$2),0)),"",VLOOKUP(T_IEA13PL[[#This Row],[Ścieżka Xpath]],ALL!$C:O,COLUMN(L$2),0))</f>
        <v/>
      </c>
      <c r="M413" s="21" t="str">
        <f>IF(ISBLANK(VLOOKUP(T_IEA13PL[[#This Row],[Ścieżka Xpath]],ALL!$C:P,COLUMN(M$2),0)),"",VLOOKUP(T_IEA13PL[[#This Row],[Ścieżka Xpath]],ALL!$C:P,COLUMN(M$2),0))</f>
        <v/>
      </c>
      <c r="N413" s="25" t="str">
        <f>IF(ISBLANK(VLOOKUP(T_IEA13PL[[#This Row],[Ścieżka Xpath]],ALL!$C:Q,COLUMN(N$2),0)),"",VLOOKUP(T_IEA13PL[[#This Row],[Ścieżka Xpath]],ALL!$C:Q,COLUMN(N$2),0))</f>
        <v>Dodanie R0083.</v>
      </c>
      <c r="O413" s="25" t="str">
        <f>IF(ISBLANK(VLOOKUP(T_IEA13PL[[#This Row],[Ścieżka Xpath]],ALL!$C:R,COLUMN(O$2),0)),"",VLOOKUP(T_IEA13PL[[#This Row],[Ścieżka Xpath]],ALL!$C:R,COLUMN(O$2),0))</f>
        <v>Addition of R0083.</v>
      </c>
    </row>
    <row r="414" spans="1:15" ht="30">
      <c r="A414" s="85" t="s">
        <v>1384</v>
      </c>
      <c r="B414" s="83">
        <v>412</v>
      </c>
      <c r="C414" s="208" t="str">
        <f>IF(ISBLANK(VLOOKUP(T_IEA13PL[[#This Row],[Ścieżka Xpath]],ALL!$C:E,COLUMN(C$2),0)),"",VLOOKUP(T_IEA13PL[[#This Row],[Ścieżka Xpath]],ALL!$C:E,COLUMN(C$2),0))</f>
        <v>12 04 000 000</v>
      </c>
      <c r="D414" s="82" t="s">
        <v>812</v>
      </c>
      <c r="E414" s="82" t="str">
        <f>IF(ISBLANK(VLOOKUP(T_IEA13PL[[#This Row],[Ścieżka Xpath]],ALL!$C:G,COLUMN(E$2),0)),"",VLOOKUP(T_IEA13PL[[#This Row],[Ścieżka Xpath]],ALL!$C:G,COLUMN(E$2),0))</f>
        <v>Additional reference (related to house consignment).</v>
      </c>
      <c r="F414" s="83" t="s">
        <v>271</v>
      </c>
      <c r="G414" s="83" t="s">
        <v>12</v>
      </c>
      <c r="H414" s="83"/>
      <c r="I414" s="86"/>
      <c r="J414" s="86" t="s">
        <v>597</v>
      </c>
      <c r="K414" s="35"/>
      <c r="L414" s="182" t="str">
        <f>IF(ISBLANK(VLOOKUP(T_IEA13PL[[#This Row],[Ścieżka Xpath]],ALL!$C:O,COLUMN(L$2),0)),"",VLOOKUP(T_IEA13PL[[#This Row],[Ścieżka Xpath]],ALL!$C:O,COLUMN(L$2),0))</f>
        <v/>
      </c>
      <c r="M414" s="182" t="str">
        <f>IF(ISBLANK(VLOOKUP(T_IEA13PL[[#This Row],[Ścieżka Xpath]],ALL!$C:P,COLUMN(M$2),0)),"",VLOOKUP(T_IEA13PL[[#This Row],[Ścieżka Xpath]],ALL!$C:P,COLUMN(M$2),0))</f>
        <v/>
      </c>
      <c r="N414" s="141" t="str">
        <f>IF(ISBLANK(VLOOKUP(T_IEA13PL[[#This Row],[Ścieżka Xpath]],ALL!$C:Q,COLUMN(N$2),0)),"",VLOOKUP(T_IEA13PL[[#This Row],[Ścieżka Xpath]],ALL!$C:Q,COLUMN(N$2),0))</f>
        <v/>
      </c>
      <c r="O414" s="141" t="str">
        <f>IF(ISBLANK(VLOOKUP(T_IEA13PL[[#This Row],[Ścieżka Xpath]],ALL!$C:R,COLUMN(O$2),0)),"",VLOOKUP(T_IEA13PL[[#This Row],[Ścieżka Xpath]],ALL!$C:R,COLUMN(O$2),0))</f>
        <v/>
      </c>
    </row>
    <row r="415" spans="1:15" ht="30">
      <c r="A415" s="25" t="s">
        <v>1385</v>
      </c>
      <c r="B415" s="15">
        <v>413</v>
      </c>
      <c r="C415" s="20" t="str">
        <f>IF(ISBLANK(VLOOKUP(T_IEA13PL[[#This Row],[Ścieżka Xpath]],ALL!$C:E,COLUMN(C$2),0)),"",VLOOKUP(T_IEA13PL[[#This Row],[Ścieżka Xpath]],ALL!$C:E,COLUMN(C$2),0))</f>
        <v>-</v>
      </c>
      <c r="D415" s="25" t="s">
        <v>118</v>
      </c>
      <c r="E415" s="25" t="str">
        <f>IF(ISBLANK(VLOOKUP(T_IEA13PL[[#This Row],[Ścieżka Xpath]],ALL!$C:G,COLUMN(E$2),0)),"",VLOOKUP(T_IEA13PL[[#This Row],[Ścieżka Xpath]],ALL!$C:G,COLUMN(E$2),0))</f>
        <v>Sequence number in data group collection to which this data group belongs to.</v>
      </c>
      <c r="F415" s="19"/>
      <c r="G415" s="19" t="s">
        <v>7</v>
      </c>
      <c r="H415" s="19" t="s">
        <v>119</v>
      </c>
      <c r="I415" s="136"/>
      <c r="J415" s="136" t="s">
        <v>120</v>
      </c>
      <c r="K415" s="19"/>
      <c r="L415" s="21" t="str">
        <f>IF(ISBLANK(VLOOKUP(T_IEA13PL[[#This Row],[Ścieżka Xpath]],ALL!$C:O,COLUMN(L$2),0)),"",VLOOKUP(T_IEA13PL[[#This Row],[Ścieżka Xpath]],ALL!$C:O,COLUMN(L$2),0))</f>
        <v/>
      </c>
      <c r="M415" s="21" t="str">
        <f>IF(ISBLANK(VLOOKUP(T_IEA13PL[[#This Row],[Ścieżka Xpath]],ALL!$C:P,COLUMN(M$2),0)),"",VLOOKUP(T_IEA13PL[[#This Row],[Ścieżka Xpath]],ALL!$C:P,COLUMN(M$2),0))</f>
        <v/>
      </c>
      <c r="N415" s="25" t="str">
        <f>IF(ISBLANK(VLOOKUP(T_IEA13PL[[#This Row],[Ścieżka Xpath]],ALL!$C:Q,COLUMN(N$2),0)),"",VLOOKUP(T_IEA13PL[[#This Row],[Ścieżka Xpath]],ALL!$C:Q,COLUMN(N$2),0))</f>
        <v/>
      </c>
      <c r="O415" s="25" t="str">
        <f>IF(ISBLANK(VLOOKUP(T_IEA13PL[[#This Row],[Ścieżka Xpath]],ALL!$C:R,COLUMN(O$2),0)),"",VLOOKUP(T_IEA13PL[[#This Row],[Ścieżka Xpath]],ALL!$C:R,COLUMN(O$2),0))</f>
        <v/>
      </c>
    </row>
    <row r="416" spans="1:15" ht="30">
      <c r="A416" s="25" t="s">
        <v>1386</v>
      </c>
      <c r="B416" s="15">
        <v>414</v>
      </c>
      <c r="C416" s="20" t="str">
        <f>IF(ISBLANK(VLOOKUP(T_IEA13PL[[#This Row],[Ścieżka Xpath]],ALL!$C:E,COLUMN(C$2),0)),"",VLOOKUP(T_IEA13PL[[#This Row],[Ścieżka Xpath]],ALL!$C:E,COLUMN(C$2),0))</f>
        <v>12 04 002 000</v>
      </c>
      <c r="D416" s="25" t="s">
        <v>617</v>
      </c>
      <c r="E416" s="25" t="str">
        <f>IF(ISBLANK(VLOOKUP(T_IEA13PL[[#This Row],[Ścieżka Xpath]],ALL!$C:G,COLUMN(E$2),0)),"",VLOOKUP(T_IEA13PL[[#This Row],[Ścieżka Xpath]],ALL!$C:G,COLUMN(E$2),0))</f>
        <v>Additional reference type.</v>
      </c>
      <c r="F416" s="19"/>
      <c r="G416" s="19" t="s">
        <v>7</v>
      </c>
      <c r="H416" s="19" t="s">
        <v>589</v>
      </c>
      <c r="I416" s="136" t="s">
        <v>618</v>
      </c>
      <c r="J416" s="136" t="s">
        <v>3833</v>
      </c>
      <c r="K416" s="19"/>
      <c r="L416" s="21" t="str">
        <f>IF(ISBLANK(VLOOKUP(T_IEA13PL[[#This Row],[Ścieżka Xpath]],ALL!$C:O,COLUMN(L$2),0)),"",VLOOKUP(T_IEA13PL[[#This Row],[Ścieżka Xpath]],ALL!$C:O,COLUMN(L$2),0))</f>
        <v/>
      </c>
      <c r="M416" s="21" t="str">
        <f>IF(ISBLANK(VLOOKUP(T_IEA13PL[[#This Row],[Ścieżka Xpath]],ALL!$C:P,COLUMN(M$2),0)),"",VLOOKUP(T_IEA13PL[[#This Row],[Ścieżka Xpath]],ALL!$C:P,COLUMN(M$2),0))</f>
        <v/>
      </c>
      <c r="N416" s="25" t="str">
        <f>IF(ISBLANK(VLOOKUP(T_IEA13PL[[#This Row],[Ścieżka Xpath]],ALL!$C:Q,COLUMN(N$2),0)),"",VLOOKUP(T_IEA13PL[[#This Row],[Ścieżka Xpath]],ALL!$C:Q,COLUMN(N$2),0))</f>
        <v/>
      </c>
      <c r="O416" s="25" t="str">
        <f>IF(ISBLANK(VLOOKUP(T_IEA13PL[[#This Row],[Ścieżka Xpath]],ALL!$C:R,COLUMN(O$2),0)),"",VLOOKUP(T_IEA13PL[[#This Row],[Ścieżka Xpath]],ALL!$C:R,COLUMN(O$2),0))</f>
        <v/>
      </c>
    </row>
    <row r="417" spans="1:15" ht="30">
      <c r="A417" s="25" t="s">
        <v>1387</v>
      </c>
      <c r="B417" s="15">
        <v>415</v>
      </c>
      <c r="C417" s="20" t="str">
        <f>IF(ISBLANK(VLOOKUP(T_IEA13PL[[#This Row],[Ścieżka Xpath]],ALL!$C:E,COLUMN(C$2),0)),"",VLOOKUP(T_IEA13PL[[#This Row],[Ścieżka Xpath]],ALL!$C:E,COLUMN(C$2),0))</f>
        <v>12 04 001 000</v>
      </c>
      <c r="D417" s="25" t="s">
        <v>621</v>
      </c>
      <c r="E417" s="25" t="str">
        <f>IF(ISBLANK(VLOOKUP(T_IEA13PL[[#This Row],[Ścieżka Xpath]],ALL!$C:G,COLUMN(E$2),0)),"",VLOOKUP(T_IEA13PL[[#This Row],[Ścieżka Xpath]],ALL!$C:G,COLUMN(E$2),0))</f>
        <v>Additional reference - reference number.</v>
      </c>
      <c r="F417" s="19"/>
      <c r="G417" s="19" t="s">
        <v>12</v>
      </c>
      <c r="H417" s="19" t="s">
        <v>173</v>
      </c>
      <c r="I417" s="136"/>
      <c r="J417" s="136" t="s">
        <v>622</v>
      </c>
      <c r="K417" s="19"/>
      <c r="L417" s="21" t="str">
        <f>IF(ISBLANK(VLOOKUP(T_IEA13PL[[#This Row],[Ścieżka Xpath]],ALL!$C:O,COLUMN(L$2),0)),"",VLOOKUP(T_IEA13PL[[#This Row],[Ścieżka Xpath]],ALL!$C:O,COLUMN(L$2),0))</f>
        <v/>
      </c>
      <c r="M417" s="21" t="str">
        <f>IF(ISBLANK(VLOOKUP(T_IEA13PL[[#This Row],[Ścieżka Xpath]],ALL!$C:P,COLUMN(M$2),0)),"",VLOOKUP(T_IEA13PL[[#This Row],[Ścieżka Xpath]],ALL!$C:P,COLUMN(M$2),0))</f>
        <v/>
      </c>
      <c r="N417" s="25" t="str">
        <f>IF(ISBLANK(VLOOKUP(T_IEA13PL[[#This Row],[Ścieżka Xpath]],ALL!$C:Q,COLUMN(N$2),0)),"",VLOOKUP(T_IEA13PL[[#This Row],[Ścieżka Xpath]],ALL!$C:Q,COLUMN(N$2),0))</f>
        <v/>
      </c>
      <c r="O417" s="25" t="str">
        <f>IF(ISBLANK(VLOOKUP(T_IEA13PL[[#This Row],[Ścieżka Xpath]],ALL!$C:R,COLUMN(O$2),0)),"",VLOOKUP(T_IEA13PL[[#This Row],[Ścieżka Xpath]],ALL!$C:R,COLUMN(O$2),0))</f>
        <v/>
      </c>
    </row>
    <row r="418" spans="1:15" ht="30">
      <c r="A418" s="85" t="s">
        <v>1388</v>
      </c>
      <c r="B418" s="83">
        <v>416</v>
      </c>
      <c r="C418" s="208" t="str">
        <f>IF(ISBLANK(VLOOKUP(T_IEA13PL[[#This Row],[Ścieżka Xpath]],ALL!$C:E,COLUMN(C$2),0)),"",VLOOKUP(T_IEA13PL[[#This Row],[Ścieżka Xpath]],ALL!$C:E,COLUMN(C$2),0))</f>
        <v>12 02 000 000</v>
      </c>
      <c r="D418" s="82" t="s">
        <v>817</v>
      </c>
      <c r="E418" s="82" t="str">
        <f>IF(ISBLANK(VLOOKUP(T_IEA13PL[[#This Row],[Ścieżka Xpath]],ALL!$C:G,COLUMN(E$2),0)),"",VLOOKUP(T_IEA13PL[[#This Row],[Ścieżka Xpath]],ALL!$C:G,COLUMN(E$2),0))</f>
        <v>Additional information (related to house consignment).</v>
      </c>
      <c r="F418" s="83" t="s">
        <v>271</v>
      </c>
      <c r="G418" s="83" t="s">
        <v>12</v>
      </c>
      <c r="H418" s="83"/>
      <c r="I418" s="86"/>
      <c r="J418" s="86" t="s">
        <v>597</v>
      </c>
      <c r="K418" s="35"/>
      <c r="L418" s="182" t="str">
        <f>IF(ISBLANK(VLOOKUP(T_IEA13PL[[#This Row],[Ścieżka Xpath]],ALL!$C:O,COLUMN(L$2),0)),"",VLOOKUP(T_IEA13PL[[#This Row],[Ścieżka Xpath]],ALL!$C:O,COLUMN(L$2),0))</f>
        <v/>
      </c>
      <c r="M418" s="182" t="str">
        <f>IF(ISBLANK(VLOOKUP(T_IEA13PL[[#This Row],[Ścieżka Xpath]],ALL!$C:P,COLUMN(M$2),0)),"",VLOOKUP(T_IEA13PL[[#This Row],[Ścieżka Xpath]],ALL!$C:P,COLUMN(M$2),0))</f>
        <v/>
      </c>
      <c r="N418" s="141" t="str">
        <f>IF(ISBLANK(VLOOKUP(T_IEA13PL[[#This Row],[Ścieżka Xpath]],ALL!$C:Q,COLUMN(N$2),0)),"",VLOOKUP(T_IEA13PL[[#This Row],[Ścieżka Xpath]],ALL!$C:Q,COLUMN(N$2),0))</f>
        <v/>
      </c>
      <c r="O418" s="141" t="str">
        <f>IF(ISBLANK(VLOOKUP(T_IEA13PL[[#This Row],[Ścieżka Xpath]],ALL!$C:R,COLUMN(O$2),0)),"",VLOOKUP(T_IEA13PL[[#This Row],[Ścieżka Xpath]],ALL!$C:R,COLUMN(O$2),0))</f>
        <v/>
      </c>
    </row>
    <row r="419" spans="1:15" ht="30">
      <c r="A419" s="25" t="s">
        <v>1389</v>
      </c>
      <c r="B419" s="15">
        <v>417</v>
      </c>
      <c r="C419" s="20" t="str">
        <f>IF(ISBLANK(VLOOKUP(T_IEA13PL[[#This Row],[Ścieżka Xpath]],ALL!$C:E,COLUMN(C$2),0)),"",VLOOKUP(T_IEA13PL[[#This Row],[Ścieżka Xpath]],ALL!$C:E,COLUMN(C$2),0))</f>
        <v>-</v>
      </c>
      <c r="D419" s="25" t="s">
        <v>118</v>
      </c>
      <c r="E419" s="25" t="str">
        <f>IF(ISBLANK(VLOOKUP(T_IEA13PL[[#This Row],[Ścieżka Xpath]],ALL!$C:G,COLUMN(E$2),0)),"",VLOOKUP(T_IEA13PL[[#This Row],[Ścieżka Xpath]],ALL!$C:G,COLUMN(E$2),0))</f>
        <v>Sequence number in data group collection to which this data group belongs to.</v>
      </c>
      <c r="F419" s="19"/>
      <c r="G419" s="19" t="s">
        <v>7</v>
      </c>
      <c r="H419" s="19" t="s">
        <v>119</v>
      </c>
      <c r="I419" s="136"/>
      <c r="J419" s="136" t="s">
        <v>120</v>
      </c>
      <c r="K419" s="19"/>
      <c r="L419" s="21" t="str">
        <f>IF(ISBLANK(VLOOKUP(T_IEA13PL[[#This Row],[Ścieżka Xpath]],ALL!$C:O,COLUMN(L$2),0)),"",VLOOKUP(T_IEA13PL[[#This Row],[Ścieżka Xpath]],ALL!$C:O,COLUMN(L$2),0))</f>
        <v/>
      </c>
      <c r="M419" s="21" t="str">
        <f>IF(ISBLANK(VLOOKUP(T_IEA13PL[[#This Row],[Ścieżka Xpath]],ALL!$C:P,COLUMN(M$2),0)),"",VLOOKUP(T_IEA13PL[[#This Row],[Ścieżka Xpath]],ALL!$C:P,COLUMN(M$2),0))</f>
        <v/>
      </c>
      <c r="N419" s="25" t="str">
        <f>IF(ISBLANK(VLOOKUP(T_IEA13PL[[#This Row],[Ścieżka Xpath]],ALL!$C:Q,COLUMN(N$2),0)),"",VLOOKUP(T_IEA13PL[[#This Row],[Ścieżka Xpath]],ALL!$C:Q,COLUMN(N$2),0))</f>
        <v/>
      </c>
      <c r="O419" s="25" t="str">
        <f>IF(ISBLANK(VLOOKUP(T_IEA13PL[[#This Row],[Ścieżka Xpath]],ALL!$C:R,COLUMN(O$2),0)),"",VLOOKUP(T_IEA13PL[[#This Row],[Ścieżka Xpath]],ALL!$C:R,COLUMN(O$2),0))</f>
        <v/>
      </c>
    </row>
    <row r="420" spans="1:15" ht="30">
      <c r="A420" s="25" t="s">
        <v>1390</v>
      </c>
      <c r="B420" s="15">
        <v>418</v>
      </c>
      <c r="C420" s="20" t="str">
        <f>IF(ISBLANK(VLOOKUP(T_IEA13PL[[#This Row],[Ścieżka Xpath]],ALL!$C:E,COLUMN(C$2),0)),"",VLOOKUP(T_IEA13PL[[#This Row],[Ścieżka Xpath]],ALL!$C:E,COLUMN(C$2),0))</f>
        <v>12 02 008 000</v>
      </c>
      <c r="D420" s="25" t="s">
        <v>627</v>
      </c>
      <c r="E420" s="25" t="str">
        <f>IF(ISBLANK(VLOOKUP(T_IEA13PL[[#This Row],[Ścieżka Xpath]],ALL!$C:G,COLUMN(E$2),0)),"",VLOOKUP(T_IEA13PL[[#This Row],[Ścieżka Xpath]],ALL!$C:G,COLUMN(E$2),0))</f>
        <v>Additional information code.</v>
      </c>
      <c r="F420" s="19"/>
      <c r="G420" s="19" t="s">
        <v>7</v>
      </c>
      <c r="H420" s="19" t="s">
        <v>628</v>
      </c>
      <c r="I420" s="136" t="s">
        <v>629</v>
      </c>
      <c r="J420" s="136" t="s">
        <v>820</v>
      </c>
      <c r="K420" s="19"/>
      <c r="L420" s="21" t="str">
        <f>IF(ISBLANK(VLOOKUP(T_IEA13PL[[#This Row],[Ścieżka Xpath]],ALL!$C:O,COLUMN(L$2),0)),"",VLOOKUP(T_IEA13PL[[#This Row],[Ścieżka Xpath]],ALL!$C:O,COLUMN(L$2),0))</f>
        <v/>
      </c>
      <c r="M420" s="21" t="str">
        <f>IF(ISBLANK(VLOOKUP(T_IEA13PL[[#This Row],[Ścieżka Xpath]],ALL!$C:P,COLUMN(M$2),0)),"",VLOOKUP(T_IEA13PL[[#This Row],[Ścieżka Xpath]],ALL!$C:P,COLUMN(M$2),0))</f>
        <v/>
      </c>
      <c r="N420" s="25" t="str">
        <f>IF(ISBLANK(VLOOKUP(T_IEA13PL[[#This Row],[Ścieżka Xpath]],ALL!$C:Q,COLUMN(N$2),0)),"",VLOOKUP(T_IEA13PL[[#This Row],[Ścieżka Xpath]],ALL!$C:Q,COLUMN(N$2),0))</f>
        <v/>
      </c>
      <c r="O420" s="25" t="str">
        <f>IF(ISBLANK(VLOOKUP(T_IEA13PL[[#This Row],[Ścieżka Xpath]],ALL!$C:R,COLUMN(O$2),0)),"",VLOOKUP(T_IEA13PL[[#This Row],[Ścieżka Xpath]],ALL!$C:R,COLUMN(O$2),0))</f>
        <v/>
      </c>
    </row>
    <row r="421" spans="1:15">
      <c r="A421" s="25" t="s">
        <v>1391</v>
      </c>
      <c r="B421" s="15">
        <v>419</v>
      </c>
      <c r="C421" s="20" t="str">
        <f>IF(ISBLANK(VLOOKUP(T_IEA13PL[[#This Row],[Ścieżka Xpath]],ALL!$C:E,COLUMN(C$2),0)),"",VLOOKUP(T_IEA13PL[[#This Row],[Ścieżka Xpath]],ALL!$C:E,COLUMN(C$2),0))</f>
        <v>12 02 009 000</v>
      </c>
      <c r="D421" s="25" t="s">
        <v>632</v>
      </c>
      <c r="E421" s="25" t="str">
        <f>IF(ISBLANK(VLOOKUP(T_IEA13PL[[#This Row],[Ścieżka Xpath]],ALL!$C:G,COLUMN(E$2),0)),"",VLOOKUP(T_IEA13PL[[#This Row],[Ścieżka Xpath]],ALL!$C:G,COLUMN(E$2),0))</f>
        <v>Additional information text.</v>
      </c>
      <c r="F421" s="19"/>
      <c r="G421" s="19" t="s">
        <v>12</v>
      </c>
      <c r="H421" s="19" t="s">
        <v>633</v>
      </c>
      <c r="I421" s="136"/>
      <c r="J421" s="136"/>
      <c r="K421" s="19"/>
      <c r="L421" s="21" t="str">
        <f>IF(ISBLANK(VLOOKUP(T_IEA13PL[[#This Row],[Ścieżka Xpath]],ALL!$C:O,COLUMN(L$2),0)),"",VLOOKUP(T_IEA13PL[[#This Row],[Ścieżka Xpath]],ALL!$C:O,COLUMN(L$2),0))</f>
        <v/>
      </c>
      <c r="M421" s="21" t="str">
        <f>IF(ISBLANK(VLOOKUP(T_IEA13PL[[#This Row],[Ścieżka Xpath]],ALL!$C:P,COLUMN(M$2),0)),"",VLOOKUP(T_IEA13PL[[#This Row],[Ścieżka Xpath]],ALL!$C:P,COLUMN(M$2),0))</f>
        <v/>
      </c>
      <c r="N421" s="25" t="str">
        <f>IF(ISBLANK(VLOOKUP(T_IEA13PL[[#This Row],[Ścieżka Xpath]],ALL!$C:Q,COLUMN(N$2),0)),"",VLOOKUP(T_IEA13PL[[#This Row],[Ścieżka Xpath]],ALL!$C:Q,COLUMN(N$2),0))</f>
        <v/>
      </c>
      <c r="O421" s="25" t="str">
        <f>IF(ISBLANK(VLOOKUP(T_IEA13PL[[#This Row],[Ścieżka Xpath]],ALL!$C:R,COLUMN(O$2),0)),"",VLOOKUP(T_IEA13PL[[#This Row],[Ścieżka Xpath]],ALL!$C:R,COLUMN(O$2),0))</f>
        <v/>
      </c>
    </row>
    <row r="422" spans="1:15" ht="30">
      <c r="A422" s="85" t="s">
        <v>1392</v>
      </c>
      <c r="B422" s="83">
        <v>420</v>
      </c>
      <c r="C422" s="208" t="str">
        <f>IF(ISBLANK(VLOOKUP(T_IEA13PL[[#This Row],[Ścieżka Xpath]],ALL!$C:E,COLUMN(C$2),0)),"",VLOOKUP(T_IEA13PL[[#This Row],[Ścieżka Xpath]],ALL!$C:E,COLUMN(C$2),0))</f>
        <v>14 02 000 000</v>
      </c>
      <c r="D422" s="82" t="s">
        <v>636</v>
      </c>
      <c r="E422" s="82" t="str">
        <f>IF(ISBLANK(VLOOKUP(T_IEA13PL[[#This Row],[Ścieżka Xpath]],ALL!$C:G,COLUMN(E$2),0)),"",VLOOKUP(T_IEA13PL[[#This Row],[Ścieżka Xpath]],ALL!$C:G,COLUMN(E$2),0))</f>
        <v>Transport charges (related to house consignment).</v>
      </c>
      <c r="F422" s="83" t="s">
        <v>16</v>
      </c>
      <c r="G422" s="83" t="s">
        <v>17</v>
      </c>
      <c r="H422" s="83"/>
      <c r="I422" s="86"/>
      <c r="J422" s="86" t="s">
        <v>3816</v>
      </c>
      <c r="K422" s="35"/>
      <c r="L422" s="182" t="str">
        <f>IF(ISBLANK(VLOOKUP(T_IEA13PL[[#This Row],[Ścieżka Xpath]],ALL!$C:O,COLUMN(L$2),0)),"",VLOOKUP(T_IEA13PL[[#This Row],[Ścieżka Xpath]],ALL!$C:O,COLUMN(L$2),0))</f>
        <v/>
      </c>
      <c r="M422" s="182" t="str">
        <f>IF(ISBLANK(VLOOKUP(T_IEA13PL[[#This Row],[Ścieżka Xpath]],ALL!$C:P,COLUMN(M$2),0)),"",VLOOKUP(T_IEA13PL[[#This Row],[Ścieżka Xpath]],ALL!$C:P,COLUMN(M$2),0))</f>
        <v/>
      </c>
      <c r="N422" s="141" t="str">
        <f>IF(ISBLANK(VLOOKUP(T_IEA13PL[[#This Row],[Ścieżka Xpath]],ALL!$C:Q,COLUMN(N$2),0)),"",VLOOKUP(T_IEA13PL[[#This Row],[Ścieżka Xpath]],ALL!$C:Q,COLUMN(N$2),0))</f>
        <v>Usunięcie C0337.</v>
      </c>
      <c r="O422" s="141" t="str">
        <f>IF(ISBLANK(VLOOKUP(T_IEA13PL[[#This Row],[Ścieżka Xpath]],ALL!$C:R,COLUMN(O$2),0)),"",VLOOKUP(T_IEA13PL[[#This Row],[Ścieżka Xpath]],ALL!$C:R,COLUMN(O$2),0))</f>
        <v>Removal of C0337.</v>
      </c>
    </row>
    <row r="423" spans="1:15" ht="30">
      <c r="A423" s="25" t="s">
        <v>1393</v>
      </c>
      <c r="B423" s="15">
        <v>421</v>
      </c>
      <c r="C423" s="20" t="str">
        <f>IF(ISBLANK(VLOOKUP(T_IEA13PL[[#This Row],[Ścieżka Xpath]],ALL!$C:E,COLUMN(C$2),0)),"",VLOOKUP(T_IEA13PL[[#This Row],[Ścieżka Xpath]],ALL!$C:E,COLUMN(C$2),0))</f>
        <v>14 02 038 000</v>
      </c>
      <c r="D423" s="25" t="s">
        <v>639</v>
      </c>
      <c r="E423" s="25" t="str">
        <f>IF(ISBLANK(VLOOKUP(T_IEA13PL[[#This Row],[Ścieżka Xpath]],ALL!$C:G,COLUMN(E$2),0)),"",VLOOKUP(T_IEA13PL[[#This Row],[Ścieżka Xpath]],ALL!$C:G,COLUMN(E$2),0))</f>
        <v>Method of payment.</v>
      </c>
      <c r="F423" s="19"/>
      <c r="G423" s="19" t="s">
        <v>7</v>
      </c>
      <c r="H423" s="19" t="s">
        <v>82</v>
      </c>
      <c r="I423" s="136" t="s">
        <v>640</v>
      </c>
      <c r="J423" s="136"/>
      <c r="K423" s="19"/>
      <c r="L423" s="21" t="str">
        <f>IF(ISBLANK(VLOOKUP(T_IEA13PL[[#This Row],[Ścieżka Xpath]],ALL!$C:O,COLUMN(L$2),0)),"",VLOOKUP(T_IEA13PL[[#This Row],[Ścieżka Xpath]],ALL!$C:O,COLUMN(L$2),0))</f>
        <v/>
      </c>
      <c r="M423" s="21" t="str">
        <f>IF(ISBLANK(VLOOKUP(T_IEA13PL[[#This Row],[Ścieżka Xpath]],ALL!$C:P,COLUMN(M$2),0)),"",VLOOKUP(T_IEA13PL[[#This Row],[Ścieżka Xpath]],ALL!$C:P,COLUMN(M$2),0))</f>
        <v/>
      </c>
      <c r="N423" s="25" t="str">
        <f>IF(ISBLANK(VLOOKUP(T_IEA13PL[[#This Row],[Ścieżka Xpath]],ALL!$C:Q,COLUMN(N$2),0)),"",VLOOKUP(T_IEA13PL[[#This Row],[Ścieżka Xpath]],ALL!$C:Q,COLUMN(N$2),0))</f>
        <v/>
      </c>
      <c r="O423" s="25" t="str">
        <f>IF(ISBLANK(VLOOKUP(T_IEA13PL[[#This Row],[Ścieżka Xpath]],ALL!$C:R,COLUMN(O$2),0)),"",VLOOKUP(T_IEA13PL[[#This Row],[Ścieżka Xpath]],ALL!$C:R,COLUMN(O$2),0))</f>
        <v/>
      </c>
    </row>
    <row r="424" spans="1:15">
      <c r="A424" s="85" t="s">
        <v>1394</v>
      </c>
      <c r="B424" s="83">
        <v>422</v>
      </c>
      <c r="C424" s="208" t="str">
        <f>IF(ISBLANK(VLOOKUP(T_IEA13PL[[#This Row],[Ścieżka Xpath]],ALL!$C:E,COLUMN(C$2),0)),"",VLOOKUP(T_IEA13PL[[#This Row],[Ścieżka Xpath]],ALL!$C:E,COLUMN(C$2),0))</f>
        <v>-</v>
      </c>
      <c r="D424" s="82" t="s">
        <v>826</v>
      </c>
      <c r="E424" s="82" t="str">
        <f>IF(ISBLANK(VLOOKUP(T_IEA13PL[[#This Row],[Ścieżka Xpath]],ALL!$C:G,COLUMN(E$2),0)),"",VLOOKUP(T_IEA13PL[[#This Row],[Ścieżka Xpath]],ALL!$C:G,COLUMN(E$2),0))</f>
        <v>Consignment item details.</v>
      </c>
      <c r="F424" s="83" t="s">
        <v>827</v>
      </c>
      <c r="G424" s="83" t="s">
        <v>7</v>
      </c>
      <c r="H424" s="83"/>
      <c r="I424" s="86"/>
      <c r="J424" s="86" t="s">
        <v>828</v>
      </c>
      <c r="K424" s="35"/>
      <c r="L424" s="182" t="str">
        <f>IF(ISBLANK(VLOOKUP(T_IEA13PL[[#This Row],[Ścieżka Xpath]],ALL!$C:O,COLUMN(L$2),0)),"",VLOOKUP(T_IEA13PL[[#This Row],[Ścieżka Xpath]],ALL!$C:O,COLUMN(L$2),0))</f>
        <v/>
      </c>
      <c r="M424" s="182" t="str">
        <f>IF(ISBLANK(VLOOKUP(T_IEA13PL[[#This Row],[Ścieżka Xpath]],ALL!$C:P,COLUMN(M$2),0)),"",VLOOKUP(T_IEA13PL[[#This Row],[Ścieżka Xpath]],ALL!$C:P,COLUMN(M$2),0))</f>
        <v/>
      </c>
      <c r="N424" s="141" t="str">
        <f>IF(ISBLANK(VLOOKUP(T_IEA13PL[[#This Row],[Ścieżka Xpath]],ALL!$C:Q,COLUMN(N$2),0)),"",VLOOKUP(T_IEA13PL[[#This Row],[Ścieżka Xpath]],ALL!$C:Q,COLUMN(N$2),0))</f>
        <v/>
      </c>
      <c r="O424" s="141" t="str">
        <f>IF(ISBLANK(VLOOKUP(T_IEA13PL[[#This Row],[Ścieżka Xpath]],ALL!$C:R,COLUMN(O$2),0)),"",VLOOKUP(T_IEA13PL[[#This Row],[Ścieżka Xpath]],ALL!$C:R,COLUMN(O$2),0))</f>
        <v/>
      </c>
    </row>
    <row r="425" spans="1:15" ht="30">
      <c r="A425" s="25" t="s">
        <v>1395</v>
      </c>
      <c r="B425" s="15">
        <v>423</v>
      </c>
      <c r="C425" s="20" t="str">
        <f>IF(ISBLANK(VLOOKUP(T_IEA13PL[[#This Row],[Ścieżka Xpath]],ALL!$C:E,COLUMN(C$2),0)),"",VLOOKUP(T_IEA13PL[[#This Row],[Ścieżka Xpath]],ALL!$C:E,COLUMN(C$2),0))</f>
        <v>11 03 001 000</v>
      </c>
      <c r="D425" s="25" t="s">
        <v>830</v>
      </c>
      <c r="E425" s="25" t="str">
        <f>IF(ISBLANK(VLOOKUP(T_IEA13PL[[#This Row],[Ścieżka Xpath]],ALL!$C:G,COLUMN(E$2),0)),"",VLOOKUP(T_IEA13PL[[#This Row],[Ścieżka Xpath]],ALL!$C:G,COLUMN(E$2),0))</f>
        <v>House consignment goods item number.</v>
      </c>
      <c r="F425" s="19"/>
      <c r="G425" s="19" t="s">
        <v>7</v>
      </c>
      <c r="H425" s="19" t="s">
        <v>119</v>
      </c>
      <c r="I425" s="136"/>
      <c r="J425" s="136" t="s">
        <v>831</v>
      </c>
      <c r="K425" s="19"/>
      <c r="L425" s="21" t="str">
        <f>IF(ISBLANK(VLOOKUP(T_IEA13PL[[#This Row],[Ścieżka Xpath]],ALL!$C:O,COLUMN(L$2),0)),"",VLOOKUP(T_IEA13PL[[#This Row],[Ścieżka Xpath]],ALL!$C:O,COLUMN(L$2),0))</f>
        <v/>
      </c>
      <c r="M425" s="21" t="str">
        <f>IF(ISBLANK(VLOOKUP(T_IEA13PL[[#This Row],[Ścieżka Xpath]],ALL!$C:P,COLUMN(M$2),0)),"",VLOOKUP(T_IEA13PL[[#This Row],[Ścieżka Xpath]],ALL!$C:P,COLUMN(M$2),0))</f>
        <v/>
      </c>
      <c r="N425" s="25" t="str">
        <f>IF(ISBLANK(VLOOKUP(T_IEA13PL[[#This Row],[Ścieżka Xpath]],ALL!$C:Q,COLUMN(N$2),0)),"",VLOOKUP(T_IEA13PL[[#This Row],[Ścieżka Xpath]],ALL!$C:Q,COLUMN(N$2),0))</f>
        <v/>
      </c>
      <c r="O425" s="25" t="str">
        <f>IF(ISBLANK(VLOOKUP(T_IEA13PL[[#This Row],[Ścieżka Xpath]],ALL!$C:R,COLUMN(O$2),0)),"",VLOOKUP(T_IEA13PL[[#This Row],[Ścieżka Xpath]],ALL!$C:R,COLUMN(O$2),0))</f>
        <v/>
      </c>
    </row>
    <row r="426" spans="1:15" ht="30">
      <c r="A426" s="25" t="s">
        <v>1396</v>
      </c>
      <c r="B426" s="15">
        <v>424</v>
      </c>
      <c r="C426" s="20" t="str">
        <f>IF(ISBLANK(VLOOKUP(T_IEA13PL[[#This Row],[Ścieżka Xpath]],ALL!$C:E,COLUMN(C$2),0)),"",VLOOKUP(T_IEA13PL[[#This Row],[Ścieżka Xpath]],ALL!$C:E,COLUMN(C$2),0))</f>
        <v>11 11 001 000</v>
      </c>
      <c r="D426" s="25" t="s">
        <v>833</v>
      </c>
      <c r="E426" s="25" t="str">
        <f>IF(ISBLANK(VLOOKUP(T_IEA13PL[[#This Row],[Ścieżka Xpath]],ALL!$C:G,COLUMN(E$2),0)),"",VLOOKUP(T_IEA13PL[[#This Row],[Ścieżka Xpath]],ALL!$C:G,COLUMN(E$2),0))</f>
        <v>Declaration goods item number.</v>
      </c>
      <c r="F426" s="19"/>
      <c r="G426" s="19" t="s">
        <v>7</v>
      </c>
      <c r="H426" s="19" t="s">
        <v>119</v>
      </c>
      <c r="I426" s="136"/>
      <c r="J426" s="136" t="s">
        <v>834</v>
      </c>
      <c r="K426" s="19"/>
      <c r="L426" s="21" t="str">
        <f>IF(ISBLANK(VLOOKUP(T_IEA13PL[[#This Row],[Ścieżka Xpath]],ALL!$C:O,COLUMN(L$2),0)),"",VLOOKUP(T_IEA13PL[[#This Row],[Ścieżka Xpath]],ALL!$C:O,COLUMN(L$2),0))</f>
        <v/>
      </c>
      <c r="M426" s="21" t="str">
        <f>IF(ISBLANK(VLOOKUP(T_IEA13PL[[#This Row],[Ścieżka Xpath]],ALL!$C:P,COLUMN(M$2),0)),"",VLOOKUP(T_IEA13PL[[#This Row],[Ścieżka Xpath]],ALL!$C:P,COLUMN(M$2),0))</f>
        <v/>
      </c>
      <c r="N426" s="25" t="str">
        <f>IF(ISBLANK(VLOOKUP(T_IEA13PL[[#This Row],[Ścieżka Xpath]],ALL!$C:Q,COLUMN(N$2),0)),"",VLOOKUP(T_IEA13PL[[#This Row],[Ścieżka Xpath]],ALL!$C:Q,COLUMN(N$2),0))</f>
        <v/>
      </c>
      <c r="O426" s="25" t="str">
        <f>IF(ISBLANK(VLOOKUP(T_IEA13PL[[#This Row],[Ścieżka Xpath]],ALL!$C:R,COLUMN(O$2),0)),"",VLOOKUP(T_IEA13PL[[#This Row],[Ścieżka Xpath]],ALL!$C:R,COLUMN(O$2),0))</f>
        <v/>
      </c>
    </row>
    <row r="427" spans="1:15" ht="60">
      <c r="A427" s="25" t="s">
        <v>1397</v>
      </c>
      <c r="B427" s="15">
        <v>425</v>
      </c>
      <c r="C427" s="20" t="str">
        <f>IF(ISBLANK(VLOOKUP(T_IEA13PL[[#This Row],[Ścieżka Xpath]],ALL!$C:E,COLUMN(C$2),0)),"",VLOOKUP(T_IEA13PL[[#This Row],[Ścieżka Xpath]],ALL!$C:E,COLUMN(C$2),0))</f>
        <v>11 01 001 000</v>
      </c>
      <c r="D427" s="25" t="s">
        <v>836</v>
      </c>
      <c r="E427" s="25" t="str">
        <f>IF(ISBLANK(VLOOKUP(T_IEA13PL[[#This Row],[Ścieżka Xpath]],ALL!$C:G,COLUMN(E$2),0)),"",VLOOKUP(T_IEA13PL[[#This Row],[Ścieżka Xpath]],ALL!$C:G,COLUMN(E$2),0))</f>
        <v>Declaration type.</v>
      </c>
      <c r="F427" s="19"/>
      <c r="G427" s="19" t="s">
        <v>17</v>
      </c>
      <c r="H427" s="19" t="s">
        <v>77</v>
      </c>
      <c r="I427" s="136" t="s">
        <v>837</v>
      </c>
      <c r="J427" s="136" t="s">
        <v>838</v>
      </c>
      <c r="K427" s="19"/>
      <c r="L427" s="21" t="str">
        <f>IF(ISBLANK(VLOOKUP(T_IEA13PL[[#This Row],[Ścieżka Xpath]],ALL!$C:O,COLUMN(L$2),0)),"",VLOOKUP(T_IEA13PL[[#This Row],[Ścieżka Xpath]],ALL!$C:O,COLUMN(L$2),0))</f>
        <v/>
      </c>
      <c r="M427" s="21" t="str">
        <f>IF(ISBLANK(VLOOKUP(T_IEA13PL[[#This Row],[Ścieżka Xpath]],ALL!$C:P,COLUMN(M$2),0)),"",VLOOKUP(T_IEA13PL[[#This Row],[Ścieżka Xpath]],ALL!$C:P,COLUMN(M$2),0))</f>
        <v/>
      </c>
      <c r="N427" s="25" t="str">
        <f>IF(ISBLANK(VLOOKUP(T_IEA13PL[[#This Row],[Ścieżka Xpath]],ALL!$C:Q,COLUMN(N$2),0)),"",VLOOKUP(T_IEA13PL[[#This Row],[Ścieżka Xpath]],ALL!$C:Q,COLUMN(N$2),0))</f>
        <v/>
      </c>
      <c r="O427" s="25" t="str">
        <f>IF(ISBLANK(VLOOKUP(T_IEA13PL[[#This Row],[Ścieżka Xpath]],ALL!$C:R,COLUMN(O$2),0)),"",VLOOKUP(T_IEA13PL[[#This Row],[Ścieżka Xpath]],ALL!$C:R,COLUMN(O$2),0))</f>
        <v/>
      </c>
    </row>
    <row r="428" spans="1:15" ht="45">
      <c r="A428" s="25" t="s">
        <v>1398</v>
      </c>
      <c r="B428" s="15">
        <v>426</v>
      </c>
      <c r="C428" s="20" t="str">
        <f>IF(ISBLANK(VLOOKUP(T_IEA13PL[[#This Row],[Ścieżka Xpath]],ALL!$C:E,COLUMN(C$2),0)),"",VLOOKUP(T_IEA13PL[[#This Row],[Ścieżka Xpath]],ALL!$C:E,COLUMN(C$2),0))</f>
        <v>16 06 001 000</v>
      </c>
      <c r="D428" s="25" t="s">
        <v>289</v>
      </c>
      <c r="E428" s="25" t="str">
        <f>IF(ISBLANK(VLOOKUP(T_IEA13PL[[#This Row],[Ścieżka Xpath]],ALL!$C:G,COLUMN(E$2),0)),"",VLOOKUP(T_IEA13PL[[#This Row],[Ścieżka Xpath]],ALL!$C:G,COLUMN(E$2),0))</f>
        <v>Country of dispatch.</v>
      </c>
      <c r="F428" s="19"/>
      <c r="G428" s="19" t="s">
        <v>17</v>
      </c>
      <c r="H428" s="19" t="s">
        <v>105</v>
      </c>
      <c r="I428" s="136" t="s">
        <v>249</v>
      </c>
      <c r="J428" s="136" t="s">
        <v>840</v>
      </c>
      <c r="K428" s="19"/>
      <c r="L428" s="21" t="str">
        <f>IF(ISBLANK(VLOOKUP(T_IEA13PL[[#This Row],[Ścieżka Xpath]],ALL!$C:O,COLUMN(L$2),0)),"",VLOOKUP(T_IEA13PL[[#This Row],[Ścieżka Xpath]],ALL!$C:O,COLUMN(L$2),0))</f>
        <v/>
      </c>
      <c r="M428" s="21" t="str">
        <f>IF(ISBLANK(VLOOKUP(T_IEA13PL[[#This Row],[Ścieżka Xpath]],ALL!$C:P,COLUMN(M$2),0)),"",VLOOKUP(T_IEA13PL[[#This Row],[Ścieżka Xpath]],ALL!$C:P,COLUMN(M$2),0))</f>
        <v/>
      </c>
      <c r="N428" s="25" t="str">
        <f>IF(ISBLANK(VLOOKUP(T_IEA13PL[[#This Row],[Ścieżka Xpath]],ALL!$C:Q,COLUMN(N$2),0)),"",VLOOKUP(T_IEA13PL[[#This Row],[Ścieżka Xpath]],ALL!$C:Q,COLUMN(N$2),0))</f>
        <v/>
      </c>
      <c r="O428" s="25" t="str">
        <f>IF(ISBLANK(VLOOKUP(T_IEA13PL[[#This Row],[Ścieżka Xpath]],ALL!$C:R,COLUMN(O$2),0)),"",VLOOKUP(T_IEA13PL[[#This Row],[Ścieżka Xpath]],ALL!$C:R,COLUMN(O$2),0))</f>
        <v/>
      </c>
    </row>
    <row r="429" spans="1:15" ht="45">
      <c r="A429" s="25" t="s">
        <v>1399</v>
      </c>
      <c r="B429" s="15">
        <v>427</v>
      </c>
      <c r="C429" s="20" t="str">
        <f>IF(ISBLANK(VLOOKUP(T_IEA13PL[[#This Row],[Ścieżka Xpath]],ALL!$C:E,COLUMN(C$2),0)),"",VLOOKUP(T_IEA13PL[[#This Row],[Ścieżka Xpath]],ALL!$C:E,COLUMN(C$2),0))</f>
        <v>16 03 001 000</v>
      </c>
      <c r="D429" s="25" t="s">
        <v>292</v>
      </c>
      <c r="E429" s="25" t="str">
        <f>IF(ISBLANK(VLOOKUP(T_IEA13PL[[#This Row],[Ścieżka Xpath]],ALL!$C:G,COLUMN(E$2),0)),"",VLOOKUP(T_IEA13PL[[#This Row],[Ścieżka Xpath]],ALL!$C:G,COLUMN(E$2),0))</f>
        <v>Country of destination.</v>
      </c>
      <c r="F429" s="19"/>
      <c r="G429" s="19" t="s">
        <v>17</v>
      </c>
      <c r="H429" s="19" t="s">
        <v>105</v>
      </c>
      <c r="I429" s="136" t="s">
        <v>249</v>
      </c>
      <c r="J429" s="136" t="s">
        <v>842</v>
      </c>
      <c r="K429" s="19"/>
      <c r="L429" s="21" t="str">
        <f>IF(ISBLANK(VLOOKUP(T_IEA13PL[[#This Row],[Ścieżka Xpath]],ALL!$C:O,COLUMN(L$2),0)),"",VLOOKUP(T_IEA13PL[[#This Row],[Ścieżka Xpath]],ALL!$C:O,COLUMN(L$2),0))</f>
        <v/>
      </c>
      <c r="M429" s="21" t="str">
        <f>IF(ISBLANK(VLOOKUP(T_IEA13PL[[#This Row],[Ścieżka Xpath]],ALL!$C:P,COLUMN(M$2),0)),"",VLOOKUP(T_IEA13PL[[#This Row],[Ścieżka Xpath]],ALL!$C:P,COLUMN(M$2),0))</f>
        <v/>
      </c>
      <c r="N429" s="25" t="str">
        <f>IF(ISBLANK(VLOOKUP(T_IEA13PL[[#This Row],[Ścieżka Xpath]],ALL!$C:Q,COLUMN(N$2),0)),"",VLOOKUP(T_IEA13PL[[#This Row],[Ścieżka Xpath]],ALL!$C:Q,COLUMN(N$2),0))</f>
        <v>Zmiana G0062 na G0113.</v>
      </c>
      <c r="O429" s="25" t="str">
        <f>IF(ISBLANK(VLOOKUP(T_IEA13PL[[#This Row],[Ścieżka Xpath]],ALL!$C:R,COLUMN(O$2),0)),"",VLOOKUP(T_IEA13PL[[#This Row],[Ścieżka Xpath]],ALL!$C:R,COLUMN(O$2),0))</f>
        <v>G0062 replaced with G0113.</v>
      </c>
    </row>
    <row r="430" spans="1:15" ht="45">
      <c r="A430" s="25" t="s">
        <v>1400</v>
      </c>
      <c r="B430" s="15">
        <v>428</v>
      </c>
      <c r="C430" s="20" t="str">
        <f>IF(ISBLANK(VLOOKUP(T_IEA13PL[[#This Row],[Ścieżka Xpath]],ALL!$C:E,COLUMN(C$2),0)),"",VLOOKUP(T_IEA13PL[[#This Row],[Ścieżka Xpath]],ALL!$C:E,COLUMN(C$2),0))</f>
        <v>12 08 001 000</v>
      </c>
      <c r="D430" s="25" t="s">
        <v>540</v>
      </c>
      <c r="E430" s="25" t="str">
        <f>IF(ISBLANK(VLOOKUP(T_IEA13PL[[#This Row],[Ścieżka Xpath]],ALL!$C:G,COLUMN(E$2),0)),"",VLOOKUP(T_IEA13PL[[#This Row],[Ścieżka Xpath]],ALL!$C:G,COLUMN(E$2),0))</f>
        <v>Unique Consignment Reference number.</v>
      </c>
      <c r="F430" s="19"/>
      <c r="G430" s="19" t="s">
        <v>17</v>
      </c>
      <c r="H430" s="19" t="s">
        <v>47</v>
      </c>
      <c r="I430" s="136"/>
      <c r="J430" s="136" t="s">
        <v>844</v>
      </c>
      <c r="K430" s="19"/>
      <c r="L430" s="21" t="str">
        <f>IF(ISBLANK(VLOOKUP(T_IEA13PL[[#This Row],[Ścieżka Xpath]],ALL!$C:O,COLUMN(L$2),0)),"",VLOOKUP(T_IEA13PL[[#This Row],[Ścieżka Xpath]],ALL!$C:O,COLUMN(L$2),0))</f>
        <v/>
      </c>
      <c r="M430" s="21" t="str">
        <f>IF(ISBLANK(VLOOKUP(T_IEA13PL[[#This Row],[Ścieżka Xpath]],ALL!$C:P,COLUMN(M$2),0)),"",VLOOKUP(T_IEA13PL[[#This Row],[Ścieżka Xpath]],ALL!$C:P,COLUMN(M$2),0))</f>
        <v/>
      </c>
      <c r="N430" s="25" t="str">
        <f>IF(ISBLANK(VLOOKUP(T_IEA13PL[[#This Row],[Ścieżka Xpath]],ALL!$C:Q,COLUMN(N$2),0)),"",VLOOKUP(T_IEA13PL[[#This Row],[Ścieżka Xpath]],ALL!$C:Q,COLUMN(N$2),0))</f>
        <v/>
      </c>
      <c r="O430" s="25" t="str">
        <f>IF(ISBLANK(VLOOKUP(T_IEA13PL[[#This Row],[Ścieżka Xpath]],ALL!$C:R,COLUMN(O$2),0)),"",VLOOKUP(T_IEA13PL[[#This Row],[Ścieżka Xpath]],ALL!$C:R,COLUMN(O$2),0))</f>
        <v/>
      </c>
    </row>
    <row r="431" spans="1:15" ht="30">
      <c r="A431" s="85" t="s">
        <v>1401</v>
      </c>
      <c r="B431" s="83">
        <v>429</v>
      </c>
      <c r="C431" s="208" t="str">
        <f>IF(ISBLANK(VLOOKUP(T_IEA13PL[[#This Row],[Ścieżka Xpath]],ALL!$C:E,COLUMN(C$2),0)),"",VLOOKUP(T_IEA13PL[[#This Row],[Ścieżka Xpath]],ALL!$C:E,COLUMN(C$2),0))</f>
        <v>13 14 000 000</v>
      </c>
      <c r="D431" s="82" t="s">
        <v>846</v>
      </c>
      <c r="E431" s="82" t="str">
        <f>IF(ISBLANK(VLOOKUP(T_IEA13PL[[#This Row],[Ścieżka Xpath]],ALL!$C:G,COLUMN(E$2),0)),"",VLOOKUP(T_IEA13PL[[#This Row],[Ścieżka Xpath]],ALL!$C:G,COLUMN(E$2),0))</f>
        <v>Additional supply chain actor (of a goods item) details.</v>
      </c>
      <c r="F431" s="83" t="s">
        <v>271</v>
      </c>
      <c r="G431" s="83" t="s">
        <v>12</v>
      </c>
      <c r="H431" s="83"/>
      <c r="I431" s="86"/>
      <c r="J431" s="203" t="s">
        <v>3812</v>
      </c>
      <c r="K431" s="35"/>
      <c r="L431" s="182" t="str">
        <f>IF(ISBLANK(VLOOKUP(T_IEA13PL[[#This Row],[Ścieżka Xpath]],ALL!$C:O,COLUMN(L$2),0)),"",VLOOKUP(T_IEA13PL[[#This Row],[Ścieżka Xpath]],ALL!$C:O,COLUMN(L$2),0))</f>
        <v/>
      </c>
      <c r="M431" s="182" t="str">
        <f>IF(ISBLANK(VLOOKUP(T_IEA13PL[[#This Row],[Ścieżka Xpath]],ALL!$C:P,COLUMN(M$2),0)),"",VLOOKUP(T_IEA13PL[[#This Row],[Ścieżka Xpath]],ALL!$C:P,COLUMN(M$2),0))</f>
        <v/>
      </c>
      <c r="N431" s="141" t="str">
        <f>IF(ISBLANK(VLOOKUP(T_IEA13PL[[#This Row],[Ścieżka Xpath]],ALL!$C:Q,COLUMN(N$2),0)),"",VLOOKUP(T_IEA13PL[[#This Row],[Ścieżka Xpath]],ALL!$C:Q,COLUMN(N$2),0))</f>
        <v>Dodanie R0040.</v>
      </c>
      <c r="O431" s="141" t="str">
        <f>IF(ISBLANK(VLOOKUP(T_IEA13PL[[#This Row],[Ścieżka Xpath]],ALL!$C:R,COLUMN(O$2),0)),"",VLOOKUP(T_IEA13PL[[#This Row],[Ścieżka Xpath]],ALL!$C:R,COLUMN(O$2),0))</f>
        <v>Addition of R0040.</v>
      </c>
    </row>
    <row r="432" spans="1:15" ht="30">
      <c r="A432" s="25" t="s">
        <v>1402</v>
      </c>
      <c r="B432" s="15">
        <v>430</v>
      </c>
      <c r="C432" s="20" t="str">
        <f>IF(ISBLANK(VLOOKUP(T_IEA13PL[[#This Row],[Ścieżka Xpath]],ALL!$C:E,COLUMN(C$2),0)),"",VLOOKUP(T_IEA13PL[[#This Row],[Ścieżka Xpath]],ALL!$C:E,COLUMN(C$2),0))</f>
        <v>-</v>
      </c>
      <c r="D432" s="25" t="s">
        <v>118</v>
      </c>
      <c r="E432" s="25" t="str">
        <f>IF(ISBLANK(VLOOKUP(T_IEA13PL[[#This Row],[Ścieżka Xpath]],ALL!$C:G,COLUMN(E$2),0)),"",VLOOKUP(T_IEA13PL[[#This Row],[Ścieżka Xpath]],ALL!$C:G,COLUMN(E$2),0))</f>
        <v>Sequence number in data group collection to which this data group belongs to.</v>
      </c>
      <c r="F432" s="19"/>
      <c r="G432" s="19" t="s">
        <v>7</v>
      </c>
      <c r="H432" s="19" t="s">
        <v>119</v>
      </c>
      <c r="I432" s="136"/>
      <c r="J432" s="136" t="s">
        <v>120</v>
      </c>
      <c r="K432" s="19"/>
      <c r="L432" s="21" t="str">
        <f>IF(ISBLANK(VLOOKUP(T_IEA13PL[[#This Row],[Ścieżka Xpath]],ALL!$C:O,COLUMN(L$2),0)),"",VLOOKUP(T_IEA13PL[[#This Row],[Ścieżka Xpath]],ALL!$C:O,COLUMN(L$2),0))</f>
        <v/>
      </c>
      <c r="M432" s="21" t="str">
        <f>IF(ISBLANK(VLOOKUP(T_IEA13PL[[#This Row],[Ścieżka Xpath]],ALL!$C:P,COLUMN(M$2),0)),"",VLOOKUP(T_IEA13PL[[#This Row],[Ścieżka Xpath]],ALL!$C:P,COLUMN(M$2),0))</f>
        <v/>
      </c>
      <c r="N432" s="25" t="str">
        <f>IF(ISBLANK(VLOOKUP(T_IEA13PL[[#This Row],[Ścieżka Xpath]],ALL!$C:Q,COLUMN(N$2),0)),"",VLOOKUP(T_IEA13PL[[#This Row],[Ścieżka Xpath]],ALL!$C:Q,COLUMN(N$2),0))</f>
        <v/>
      </c>
      <c r="O432" s="25" t="str">
        <f>IF(ISBLANK(VLOOKUP(T_IEA13PL[[#This Row],[Ścieżka Xpath]],ALL!$C:R,COLUMN(O$2),0)),"",VLOOKUP(T_IEA13PL[[#This Row],[Ścieżka Xpath]],ALL!$C:R,COLUMN(O$2),0))</f>
        <v/>
      </c>
    </row>
    <row r="433" spans="1:15" ht="30">
      <c r="A433" s="25" t="s">
        <v>1403</v>
      </c>
      <c r="B433" s="15">
        <v>431</v>
      </c>
      <c r="C433" s="20" t="str">
        <f>IF(ISBLANK(VLOOKUP(T_IEA13PL[[#This Row],[Ścieżka Xpath]],ALL!$C:E,COLUMN(C$2),0)),"",VLOOKUP(T_IEA13PL[[#This Row],[Ścieżka Xpath]],ALL!$C:E,COLUMN(C$2),0))</f>
        <v>13 14 031 000</v>
      </c>
      <c r="D433" s="25" t="s">
        <v>401</v>
      </c>
      <c r="E433" s="25" t="str">
        <f>IF(ISBLANK(VLOOKUP(T_IEA13PL[[#This Row],[Ścieżka Xpath]],ALL!$C:G,COLUMN(E$2),0)),"",VLOOKUP(T_IEA13PL[[#This Row],[Ścieżka Xpath]],ALL!$C:G,COLUMN(E$2),0))</f>
        <v>Entity's role.</v>
      </c>
      <c r="F433" s="19"/>
      <c r="G433" s="19" t="s">
        <v>7</v>
      </c>
      <c r="H433" s="19" t="s">
        <v>402</v>
      </c>
      <c r="I433" s="136" t="s">
        <v>403</v>
      </c>
      <c r="J433" s="136"/>
      <c r="K433" s="19"/>
      <c r="L433" s="21" t="str">
        <f>IF(ISBLANK(VLOOKUP(T_IEA13PL[[#This Row],[Ścieżka Xpath]],ALL!$C:O,COLUMN(L$2),0)),"",VLOOKUP(T_IEA13PL[[#This Row],[Ścieżka Xpath]],ALL!$C:O,COLUMN(L$2),0))</f>
        <v/>
      </c>
      <c r="M433" s="21" t="str">
        <f>IF(ISBLANK(VLOOKUP(T_IEA13PL[[#This Row],[Ścieżka Xpath]],ALL!$C:P,COLUMN(M$2),0)),"",VLOOKUP(T_IEA13PL[[#This Row],[Ścieżka Xpath]],ALL!$C:P,COLUMN(M$2),0))</f>
        <v/>
      </c>
      <c r="N433" s="25" t="str">
        <f>IF(ISBLANK(VLOOKUP(T_IEA13PL[[#This Row],[Ścieżka Xpath]],ALL!$C:Q,COLUMN(N$2),0)),"",VLOOKUP(T_IEA13PL[[#This Row],[Ścieżka Xpath]],ALL!$C:Q,COLUMN(N$2),0))</f>
        <v/>
      </c>
      <c r="O433" s="25" t="str">
        <f>IF(ISBLANK(VLOOKUP(T_IEA13PL[[#This Row],[Ścieżka Xpath]],ALL!$C:R,COLUMN(O$2),0)),"",VLOOKUP(T_IEA13PL[[#This Row],[Ścieżka Xpath]],ALL!$C:R,COLUMN(O$2),0))</f>
        <v/>
      </c>
    </row>
    <row r="434" spans="1:15" ht="45">
      <c r="A434" s="25" t="s">
        <v>1404</v>
      </c>
      <c r="B434" s="15">
        <v>432</v>
      </c>
      <c r="C434" s="20" t="str">
        <f>IF(ISBLANK(VLOOKUP(T_IEA13PL[[#This Row],[Ścieżka Xpath]],ALL!$C:E,COLUMN(C$2),0)),"",VLOOKUP(T_IEA13PL[[#This Row],[Ścieżka Xpath]],ALL!$C:E,COLUMN(C$2),0))</f>
        <v>13 14 017 000</v>
      </c>
      <c r="D434" s="25" t="s">
        <v>225</v>
      </c>
      <c r="E434" s="25" t="str">
        <f>IF(ISBLANK(VLOOKUP(T_IEA13PL[[#This Row],[Ścieżka Xpath]],ALL!$C:G,COLUMN(E$2),0)),"",VLOOKUP(T_IEA13PL[[#This Row],[Ścieżka Xpath]],ALL!$C:G,COLUMN(E$2),0))</f>
        <v>Identfication number.</v>
      </c>
      <c r="F434" s="19"/>
      <c r="G434" s="19" t="s">
        <v>7</v>
      </c>
      <c r="H434" s="19" t="s">
        <v>167</v>
      </c>
      <c r="I434" s="136"/>
      <c r="J434" s="136" t="s">
        <v>314</v>
      </c>
      <c r="K434" s="19"/>
      <c r="L434" s="21" t="str">
        <f>IF(ISBLANK(VLOOKUP(T_IEA13PL[[#This Row],[Ścieżka Xpath]],ALL!$C:O,COLUMN(L$2),0)),"",VLOOKUP(T_IEA13PL[[#This Row],[Ścieżka Xpath]],ALL!$C:O,COLUMN(L$2),0))</f>
        <v/>
      </c>
      <c r="M434" s="21" t="str">
        <f>IF(ISBLANK(VLOOKUP(T_IEA13PL[[#This Row],[Ścieżka Xpath]],ALL!$C:P,COLUMN(M$2),0)),"",VLOOKUP(T_IEA13PL[[#This Row],[Ścieżka Xpath]],ALL!$C:P,COLUMN(M$2),0))</f>
        <v/>
      </c>
      <c r="N434" s="25" t="str">
        <f>IF(ISBLANK(VLOOKUP(T_IEA13PL[[#This Row],[Ścieżka Xpath]],ALL!$C:Q,COLUMN(N$2),0)),"",VLOOKUP(T_IEA13PL[[#This Row],[Ścieżka Xpath]],ALL!$C:Q,COLUMN(N$2),0))</f>
        <v/>
      </c>
      <c r="O434" s="25" t="str">
        <f>IF(ISBLANK(VLOOKUP(T_IEA13PL[[#This Row],[Ścieżka Xpath]],ALL!$C:R,COLUMN(O$2),0)),"",VLOOKUP(T_IEA13PL[[#This Row],[Ścieżka Xpath]],ALL!$C:R,COLUMN(O$2),0))</f>
        <v/>
      </c>
    </row>
    <row r="435" spans="1:15" ht="45">
      <c r="A435" s="85" t="s">
        <v>1405</v>
      </c>
      <c r="B435" s="83">
        <v>433</v>
      </c>
      <c r="C435" s="208" t="str">
        <f>IF(ISBLANK(VLOOKUP(T_IEA13PL[[#This Row],[Ścieżka Xpath]],ALL!$C:E,COLUMN(C$2),0)),"",VLOOKUP(T_IEA13PL[[#This Row],[Ścieżka Xpath]],ALL!$C:E,COLUMN(C$2),0))</f>
        <v>-</v>
      </c>
      <c r="D435" s="82" t="s">
        <v>851</v>
      </c>
      <c r="E435" s="82" t="str">
        <f>IF(ISBLANK(VLOOKUP(T_IEA13PL[[#This Row],[Ścieżka Xpath]],ALL!$C:G,COLUMN(E$2),0)),"",VLOOKUP(T_IEA13PL[[#This Row],[Ścieżka Xpath]],ALL!$C:G,COLUMN(E$2),0))</f>
        <v>Safety &amp; security identification number of the Additional Supply Chain Actor (of a goods item).</v>
      </c>
      <c r="F435" s="83" t="s">
        <v>16</v>
      </c>
      <c r="G435" s="83" t="s">
        <v>17</v>
      </c>
      <c r="H435" s="83"/>
      <c r="I435" s="86"/>
      <c r="J435" s="86" t="s">
        <v>3658</v>
      </c>
      <c r="K435" s="35"/>
      <c r="L435" s="182" t="str">
        <f>IF(ISBLANK(VLOOKUP(T_IEA13PL[[#This Row],[Ścieżka Xpath]],ALL!$C:O,COLUMN(L$2),0)),"",VLOOKUP(T_IEA13PL[[#This Row],[Ścieżka Xpath]],ALL!$C:O,COLUMN(L$2),0))</f>
        <v/>
      </c>
      <c r="M435" s="182" t="str">
        <f>IF(ISBLANK(VLOOKUP(T_IEA13PL[[#This Row],[Ścieżka Xpath]],ALL!$C:P,COLUMN(M$2),0)),"",VLOOKUP(T_IEA13PL[[#This Row],[Ścieżka Xpath]],ALL!$C:P,COLUMN(M$2),0))</f>
        <v/>
      </c>
      <c r="N435" s="141" t="str">
        <f>IF(ISBLANK(VLOOKUP(T_IEA13PL[[#This Row],[Ścieżka Xpath]],ALL!$C:Q,COLUMN(N$2),0)),"",VLOOKUP(T_IEA13PL[[#This Row],[Ścieżka Xpath]],ALL!$C:Q,COLUMN(N$2),0))</f>
        <v>Nowy element w Fazie 6.</v>
      </c>
      <c r="O435" s="141" t="str">
        <f>IF(ISBLANK(VLOOKUP(T_IEA13PL[[#This Row],[Ścieżka Xpath]],ALL!$C:R,COLUMN(O$2),0)),"",VLOOKUP(T_IEA13PL[[#This Row],[Ścieżka Xpath]],ALL!$C:R,COLUMN(O$2),0))</f>
        <v>P6 new element.</v>
      </c>
    </row>
    <row r="436" spans="1:15" ht="30">
      <c r="A436" s="25" t="s">
        <v>1406</v>
      </c>
      <c r="B436" s="15">
        <v>434</v>
      </c>
      <c r="C436" s="20" t="str">
        <f>IF(ISBLANK(VLOOKUP(T_IEA13PL[[#This Row],[Ścieżka Xpath]],ALL!$C:E,COLUMN(C$2),0)),"",VLOOKUP(T_IEA13PL[[#This Row],[Ścieżka Xpath]],ALL!$C:E,COLUMN(C$2),0))</f>
        <v>-</v>
      </c>
      <c r="D436" s="25" t="s">
        <v>236</v>
      </c>
      <c r="E436" s="25" t="str">
        <f>IF(ISBLANK(VLOOKUP(T_IEA13PL[[#This Row],[Ścieżka Xpath]],ALL!$C:G,COLUMN(E$2),0)),"",VLOOKUP(T_IEA13PL[[#This Row],[Ścieżka Xpath]],ALL!$C:G,COLUMN(E$2),0))</f>
        <v>EORI number.</v>
      </c>
      <c r="F436" s="19"/>
      <c r="G436" s="19" t="s">
        <v>7</v>
      </c>
      <c r="H436" s="19" t="s">
        <v>167</v>
      </c>
      <c r="I436" s="136"/>
      <c r="J436" s="136" t="s">
        <v>408</v>
      </c>
      <c r="K436" s="19"/>
      <c r="L436" s="21" t="str">
        <f>IF(ISBLANK(VLOOKUP(T_IEA13PL[[#This Row],[Ścieżka Xpath]],ALL!$C:O,COLUMN(L$2),0)),"",VLOOKUP(T_IEA13PL[[#This Row],[Ścieżka Xpath]],ALL!$C:O,COLUMN(L$2),0))</f>
        <v/>
      </c>
      <c r="M436" s="21" t="str">
        <f>IF(ISBLANK(VLOOKUP(T_IEA13PL[[#This Row],[Ścieżka Xpath]],ALL!$C:P,COLUMN(M$2),0)),"",VLOOKUP(T_IEA13PL[[#This Row],[Ścieżka Xpath]],ALL!$C:P,COLUMN(M$2),0))</f>
        <v/>
      </c>
      <c r="N436" s="25" t="str">
        <f>IF(ISBLANK(VLOOKUP(T_IEA13PL[[#This Row],[Ścieżka Xpath]],ALL!$C:Q,COLUMN(N$2),0)),"",VLOOKUP(T_IEA13PL[[#This Row],[Ścieżka Xpath]],ALL!$C:Q,COLUMN(N$2),0))</f>
        <v>Nowy element w Fazie 6.</v>
      </c>
      <c r="O436" s="25" t="str">
        <f>IF(ISBLANK(VLOOKUP(T_IEA13PL[[#This Row],[Ścieżka Xpath]],ALL!$C:R,COLUMN(O$2),0)),"",VLOOKUP(T_IEA13PL[[#This Row],[Ścieżka Xpath]],ALL!$C:R,COLUMN(O$2),0))</f>
        <v>P6 new element.</v>
      </c>
    </row>
    <row r="437" spans="1:15" ht="30">
      <c r="A437" s="25" t="s">
        <v>1407</v>
      </c>
      <c r="B437" s="15">
        <v>435</v>
      </c>
      <c r="C437" s="20" t="str">
        <f>IF(ISBLANK(VLOOKUP(T_IEA13PL[[#This Row],[Ścieżka Xpath]],ALL!$C:E,COLUMN(C$2),0)),"",VLOOKUP(T_IEA13PL[[#This Row],[Ścieżka Xpath]],ALL!$C:E,COLUMN(C$2),0))</f>
        <v>-</v>
      </c>
      <c r="D437" s="25" t="s">
        <v>239</v>
      </c>
      <c r="E437" s="25" t="str">
        <f>IF(ISBLANK(VLOOKUP(T_IEA13PL[[#This Row],[Ścieżka Xpath]],ALL!$C:G,COLUMN(E$2),0)),"",VLOOKUP(T_IEA13PL[[#This Row],[Ścieżka Xpath]],ALL!$C:G,COLUMN(E$2),0))</f>
        <v>Country code.</v>
      </c>
      <c r="F437" s="19"/>
      <c r="G437" s="19" t="s">
        <v>7</v>
      </c>
      <c r="H437" s="19" t="s">
        <v>105</v>
      </c>
      <c r="I437" s="136" t="s">
        <v>184</v>
      </c>
      <c r="J437" s="136"/>
      <c r="K437" s="19"/>
      <c r="L437" s="21" t="str">
        <f>IF(ISBLANK(VLOOKUP(T_IEA13PL[[#This Row],[Ścieżka Xpath]],ALL!$C:O,COLUMN(L$2),0)),"",VLOOKUP(T_IEA13PL[[#This Row],[Ścieżka Xpath]],ALL!$C:O,COLUMN(L$2),0))</f>
        <v/>
      </c>
      <c r="M437" s="21" t="str">
        <f>IF(ISBLANK(VLOOKUP(T_IEA13PL[[#This Row],[Ścieżka Xpath]],ALL!$C:P,COLUMN(M$2),0)),"",VLOOKUP(T_IEA13PL[[#This Row],[Ścieżka Xpath]],ALL!$C:P,COLUMN(M$2),0))</f>
        <v/>
      </c>
      <c r="N437" s="25" t="str">
        <f>IF(ISBLANK(VLOOKUP(T_IEA13PL[[#This Row],[Ścieżka Xpath]],ALL!$C:Q,COLUMN(N$2),0)),"",VLOOKUP(T_IEA13PL[[#This Row],[Ścieżka Xpath]],ALL!$C:Q,COLUMN(N$2),0))</f>
        <v>Nowy element w Fazie 6.</v>
      </c>
      <c r="O437" s="25" t="str">
        <f>IF(ISBLANK(VLOOKUP(T_IEA13PL[[#This Row],[Ścieżka Xpath]],ALL!$C:R,COLUMN(O$2),0)),"",VLOOKUP(T_IEA13PL[[#This Row],[Ścieżka Xpath]],ALL!$C:R,COLUMN(O$2),0))</f>
        <v>P6 new element.</v>
      </c>
    </row>
    <row r="438" spans="1:15">
      <c r="A438" s="85" t="s">
        <v>1408</v>
      </c>
      <c r="B438" s="83">
        <v>436</v>
      </c>
      <c r="C438" s="208" t="str">
        <f>IF(ISBLANK(VLOOKUP(T_IEA13PL[[#This Row],[Ścieżka Xpath]],ALL!$C:E,COLUMN(C$2),0)),"",VLOOKUP(T_IEA13PL[[#This Row],[Ścieżka Xpath]],ALL!$C:E,COLUMN(C$2),0))</f>
        <v>-</v>
      </c>
      <c r="D438" s="82" t="s">
        <v>855</v>
      </c>
      <c r="E438" s="82" t="str">
        <f>IF(ISBLANK(VLOOKUP(T_IEA13PL[[#This Row],[Ścieżka Xpath]],ALL!$C:G,COLUMN(E$2),0)),"",VLOOKUP(T_IEA13PL[[#This Row],[Ścieżka Xpath]],ALL!$C:G,COLUMN(E$2),0))</f>
        <v>Details of goods.</v>
      </c>
      <c r="F438" s="83">
        <v>1</v>
      </c>
      <c r="G438" s="83" t="s">
        <v>7</v>
      </c>
      <c r="H438" s="83"/>
      <c r="I438" s="86"/>
      <c r="J438" s="86"/>
      <c r="K438" s="35"/>
      <c r="L438" s="182" t="str">
        <f>IF(ISBLANK(VLOOKUP(T_IEA13PL[[#This Row],[Ścieżka Xpath]],ALL!$C:O,COLUMN(L$2),0)),"",VLOOKUP(T_IEA13PL[[#This Row],[Ścieżka Xpath]],ALL!$C:O,COLUMN(L$2),0))</f>
        <v/>
      </c>
      <c r="M438" s="182" t="str">
        <f>IF(ISBLANK(VLOOKUP(T_IEA13PL[[#This Row],[Ścieżka Xpath]],ALL!$C:P,COLUMN(M$2),0)),"",VLOOKUP(T_IEA13PL[[#This Row],[Ścieżka Xpath]],ALL!$C:P,COLUMN(M$2),0))</f>
        <v/>
      </c>
      <c r="N438" s="141" t="str">
        <f>IF(ISBLANK(VLOOKUP(T_IEA13PL[[#This Row],[Ścieżka Xpath]],ALL!$C:Q,COLUMN(N$2),0)),"",VLOOKUP(T_IEA13PL[[#This Row],[Ścieżka Xpath]],ALL!$C:Q,COLUMN(N$2),0))</f>
        <v/>
      </c>
      <c r="O438" s="141" t="str">
        <f>IF(ISBLANK(VLOOKUP(T_IEA13PL[[#This Row],[Ścieżka Xpath]],ALL!$C:R,COLUMN(O$2),0)),"",VLOOKUP(T_IEA13PL[[#This Row],[Ścieżka Xpath]],ALL!$C:R,COLUMN(O$2),0))</f>
        <v/>
      </c>
    </row>
    <row r="439" spans="1:15" ht="30">
      <c r="A439" s="25" t="s">
        <v>1409</v>
      </c>
      <c r="B439" s="15">
        <v>437</v>
      </c>
      <c r="C439" s="20" t="str">
        <f>IF(ISBLANK(VLOOKUP(T_IEA13PL[[#This Row],[Ścieżka Xpath]],ALL!$C:E,COLUMN(C$2),0)),"",VLOOKUP(T_IEA13PL[[#This Row],[Ścieżka Xpath]],ALL!$C:E,COLUMN(C$2),0))</f>
        <v>18 05 001 000</v>
      </c>
      <c r="D439" s="25" t="s">
        <v>857</v>
      </c>
      <c r="E439" s="25" t="str">
        <f>IF(ISBLANK(VLOOKUP(T_IEA13PL[[#This Row],[Ścieżka Xpath]],ALL!$C:G,COLUMN(E$2),0)),"",VLOOKUP(T_IEA13PL[[#This Row],[Ścieżka Xpath]],ALL!$C:G,COLUMN(E$2),0))</f>
        <v>Goods description.</v>
      </c>
      <c r="F439" s="19"/>
      <c r="G439" s="19" t="s">
        <v>7</v>
      </c>
      <c r="H439" s="19" t="s">
        <v>633</v>
      </c>
      <c r="I439" s="136"/>
      <c r="J439" s="136"/>
      <c r="K439" s="19"/>
      <c r="L439" s="21" t="str">
        <f>IF(ISBLANK(VLOOKUP(T_IEA13PL[[#This Row],[Ścieżka Xpath]],ALL!$C:O,COLUMN(L$2),0)),"",VLOOKUP(T_IEA13PL[[#This Row],[Ścieżka Xpath]],ALL!$C:O,COLUMN(L$2),0))</f>
        <v/>
      </c>
      <c r="M439" s="21" t="str">
        <f>IF(ISBLANK(VLOOKUP(T_IEA13PL[[#This Row],[Ścieżka Xpath]],ALL!$C:P,COLUMN(M$2),0)),"",VLOOKUP(T_IEA13PL[[#This Row],[Ścieżka Xpath]],ALL!$C:P,COLUMN(M$2),0))</f>
        <v/>
      </c>
      <c r="N439" s="25" t="str">
        <f>IF(ISBLANK(VLOOKUP(T_IEA13PL[[#This Row],[Ścieżka Xpath]],ALL!$C:Q,COLUMN(N$2),0)),"",VLOOKUP(T_IEA13PL[[#This Row],[Ścieżka Xpath]],ALL!$C:Q,COLUMN(N$2),0))</f>
        <v/>
      </c>
      <c r="O439" s="25" t="str">
        <f>IF(ISBLANK(VLOOKUP(T_IEA13PL[[#This Row],[Ścieżka Xpath]],ALL!$C:R,COLUMN(O$2),0)),"",VLOOKUP(T_IEA13PL[[#This Row],[Ścieżka Xpath]],ALL!$C:R,COLUMN(O$2),0))</f>
        <v/>
      </c>
    </row>
    <row r="440" spans="1:15" ht="45">
      <c r="A440" s="25" t="s">
        <v>1410</v>
      </c>
      <c r="B440" s="15">
        <v>438</v>
      </c>
      <c r="C440" s="20" t="str">
        <f>IF(ISBLANK(VLOOKUP(T_IEA13PL[[#This Row],[Ścieżka Xpath]],ALL!$C:E,COLUMN(C$2),0)),"",VLOOKUP(T_IEA13PL[[#This Row],[Ścieżka Xpath]],ALL!$C:E,COLUMN(C$2),0))</f>
        <v>18 08 001 000</v>
      </c>
      <c r="D440" s="25" t="s">
        <v>859</v>
      </c>
      <c r="E440" s="25" t="str">
        <f>IF(ISBLANK(VLOOKUP(T_IEA13PL[[#This Row],[Ścieżka Xpath]],ALL!$C:G,COLUMN(E$2),0)),"",VLOOKUP(T_IEA13PL[[#This Row],[Ścieżka Xpath]],ALL!$C:G,COLUMN(E$2),0))</f>
        <v>CUS (Customs union and statistics number) code according to the ECICS (European Customs Inventory of Chemical Substances) registry.</v>
      </c>
      <c r="F440" s="19"/>
      <c r="G440" s="19" t="s">
        <v>12</v>
      </c>
      <c r="H440" s="19" t="s">
        <v>860</v>
      </c>
      <c r="I440" s="136" t="s">
        <v>861</v>
      </c>
      <c r="J440" s="136" t="s">
        <v>862</v>
      </c>
      <c r="K440" s="19"/>
      <c r="L440" s="21" t="str">
        <f>IF(ISBLANK(VLOOKUP(T_IEA13PL[[#This Row],[Ścieżka Xpath]],ALL!$C:O,COLUMN(L$2),0)),"",VLOOKUP(T_IEA13PL[[#This Row],[Ścieżka Xpath]],ALL!$C:O,COLUMN(L$2),0))</f>
        <v/>
      </c>
      <c r="M440" s="21" t="str">
        <f>IF(ISBLANK(VLOOKUP(T_IEA13PL[[#This Row],[Ścieżka Xpath]],ALL!$C:P,COLUMN(M$2),0)),"",VLOOKUP(T_IEA13PL[[#This Row],[Ścieżka Xpath]],ALL!$C:P,COLUMN(M$2),0))</f>
        <v/>
      </c>
      <c r="N440" s="25" t="str">
        <f>IF(ISBLANK(VLOOKUP(T_IEA13PL[[#This Row],[Ścieżka Xpath]],ALL!$C:Q,COLUMN(N$2),0)),"",VLOOKUP(T_IEA13PL[[#This Row],[Ścieżka Xpath]],ALL!$C:Q,COLUMN(N$2),0))</f>
        <v/>
      </c>
      <c r="O440" s="25" t="str">
        <f>IF(ISBLANK(VLOOKUP(T_IEA13PL[[#This Row],[Ścieżka Xpath]],ALL!$C:R,COLUMN(O$2),0)),"",VLOOKUP(T_IEA13PL[[#This Row],[Ścieżka Xpath]],ALL!$C:R,COLUMN(O$2),0))</f>
        <v/>
      </c>
    </row>
    <row r="441" spans="1:15" ht="45">
      <c r="A441" s="85" t="s">
        <v>1411</v>
      </c>
      <c r="B441" s="83">
        <v>439</v>
      </c>
      <c r="C441" s="208" t="str">
        <f>IF(ISBLANK(VLOOKUP(T_IEA13PL[[#This Row],[Ścieżka Xpath]],ALL!$C:E,COLUMN(C$2),0)),"",VLOOKUP(T_IEA13PL[[#This Row],[Ścieżka Xpath]],ALL!$C:E,COLUMN(C$2),0))</f>
        <v>18 09 000 000</v>
      </c>
      <c r="D441" s="82" t="s">
        <v>864</v>
      </c>
      <c r="E441" s="82" t="str">
        <f>IF(ISBLANK(VLOOKUP(T_IEA13PL[[#This Row],[Ścieżka Xpath]],ALL!$C:G,COLUMN(E$2),0)),"",VLOOKUP(T_IEA13PL[[#This Row],[Ścieżka Xpath]],ALL!$C:G,COLUMN(E$2),0))</f>
        <v>Commodity code identifying goods.</v>
      </c>
      <c r="F441" s="83" t="s">
        <v>16</v>
      </c>
      <c r="G441" s="83" t="s">
        <v>17</v>
      </c>
      <c r="H441" s="83"/>
      <c r="I441" s="86"/>
      <c r="J441" s="86" t="s">
        <v>865</v>
      </c>
      <c r="K441" s="35"/>
      <c r="L441" s="182" t="str">
        <f>IF(ISBLANK(VLOOKUP(T_IEA13PL[[#This Row],[Ścieżka Xpath]],ALL!$C:O,COLUMN(L$2),0)),"",VLOOKUP(T_IEA13PL[[#This Row],[Ścieżka Xpath]],ALL!$C:O,COLUMN(L$2),0))</f>
        <v/>
      </c>
      <c r="M441" s="182" t="str">
        <f>IF(ISBLANK(VLOOKUP(T_IEA13PL[[#This Row],[Ścieżka Xpath]],ALL!$C:P,COLUMN(M$2),0)),"",VLOOKUP(T_IEA13PL[[#This Row],[Ścieżka Xpath]],ALL!$C:P,COLUMN(M$2),0))</f>
        <v/>
      </c>
      <c r="N441" s="141" t="str">
        <f>IF(ISBLANK(VLOOKUP(T_IEA13PL[[#This Row],[Ścieżka Xpath]],ALL!$C:Q,COLUMN(N$2),0)),"",VLOOKUP(T_IEA13PL[[#This Row],[Ścieżka Xpath]],ALL!$C:Q,COLUMN(N$2),0))</f>
        <v>Zmiana C0153 na C0154.</v>
      </c>
      <c r="O441" s="141" t="str">
        <f>IF(ISBLANK(VLOOKUP(T_IEA13PL[[#This Row],[Ścieżka Xpath]],ALL!$C:R,COLUMN(O$2),0)),"",VLOOKUP(T_IEA13PL[[#This Row],[Ścieżka Xpath]],ALL!$C:R,COLUMN(O$2),0))</f>
        <v>C0153 replaced with C0154.</v>
      </c>
    </row>
    <row r="442" spans="1:15" ht="30">
      <c r="A442" s="25" t="s">
        <v>1412</v>
      </c>
      <c r="B442" s="15">
        <v>440</v>
      </c>
      <c r="C442" s="20" t="str">
        <f>IF(ISBLANK(VLOOKUP(T_IEA13PL[[#This Row],[Ścieżka Xpath]],ALL!$C:E,COLUMN(C$2),0)),"",VLOOKUP(T_IEA13PL[[#This Row],[Ścieżka Xpath]],ALL!$C:E,COLUMN(C$2),0))</f>
        <v>18 09 056 000</v>
      </c>
      <c r="D442" s="25" t="s">
        <v>867</v>
      </c>
      <c r="E442" s="25" t="str">
        <f>IF(ISBLANK(VLOOKUP(T_IEA13PL[[#This Row],[Ścieżka Xpath]],ALL!$C:G,COLUMN(E$2),0)),"",VLOOKUP(T_IEA13PL[[#This Row],[Ścieżka Xpath]],ALL!$C:G,COLUMN(E$2),0))</f>
        <v>Harmonized System sub-heading code</v>
      </c>
      <c r="F442" s="19"/>
      <c r="G442" s="19" t="s">
        <v>7</v>
      </c>
      <c r="H442" s="19" t="s">
        <v>65</v>
      </c>
      <c r="I442" s="136" t="s">
        <v>264</v>
      </c>
      <c r="J442" s="136"/>
      <c r="K442" s="19"/>
      <c r="L442" s="21" t="str">
        <f>IF(ISBLANK(VLOOKUP(T_IEA13PL[[#This Row],[Ścieżka Xpath]],ALL!$C:O,COLUMN(L$2),0)),"",VLOOKUP(T_IEA13PL[[#This Row],[Ścieżka Xpath]],ALL!$C:O,COLUMN(L$2),0))</f>
        <v/>
      </c>
      <c r="M442" s="21" t="str">
        <f>IF(ISBLANK(VLOOKUP(T_IEA13PL[[#This Row],[Ścieżka Xpath]],ALL!$C:P,COLUMN(M$2),0)),"",VLOOKUP(T_IEA13PL[[#This Row],[Ścieżka Xpath]],ALL!$C:P,COLUMN(M$2),0))</f>
        <v/>
      </c>
      <c r="N442" s="25" t="str">
        <f>IF(ISBLANK(VLOOKUP(T_IEA13PL[[#This Row],[Ścieżka Xpath]],ALL!$C:Q,COLUMN(N$2),0)),"",VLOOKUP(T_IEA13PL[[#This Row],[Ścieżka Xpath]],ALL!$C:Q,COLUMN(N$2),0))</f>
        <v/>
      </c>
      <c r="O442" s="25" t="str">
        <f>IF(ISBLANK(VLOOKUP(T_IEA13PL[[#This Row],[Ścieżka Xpath]],ALL!$C:R,COLUMN(O$2),0)),"",VLOOKUP(T_IEA13PL[[#This Row],[Ścieżka Xpath]],ALL!$C:R,COLUMN(O$2),0))</f>
        <v/>
      </c>
    </row>
    <row r="443" spans="1:15" ht="75">
      <c r="A443" s="25" t="s">
        <v>1413</v>
      </c>
      <c r="B443" s="15">
        <v>441</v>
      </c>
      <c r="C443" s="20" t="str">
        <f>IF(ISBLANK(VLOOKUP(T_IEA13PL[[#This Row],[Ścieżka Xpath]],ALL!$C:E,COLUMN(C$2),0)),"",VLOOKUP(T_IEA13PL[[#This Row],[Ścieżka Xpath]],ALL!$C:E,COLUMN(C$2),0))</f>
        <v>18 09 057 000</v>
      </c>
      <c r="D443" s="25" t="s">
        <v>869</v>
      </c>
      <c r="E443" s="25" t="str">
        <f>IF(ISBLANK(VLOOKUP(T_IEA13PL[[#This Row],[Ścieżka Xpath]],ALL!$C:G,COLUMN(E$2),0)),"",VLOOKUP(T_IEA13PL[[#This Row],[Ścieżka Xpath]],ALL!$C:G,COLUMN(E$2),0))</f>
        <v>Combined nomenclature code</v>
      </c>
      <c r="F443" s="19"/>
      <c r="G443" s="19" t="s">
        <v>17</v>
      </c>
      <c r="H443" s="19" t="s">
        <v>870</v>
      </c>
      <c r="I443" s="136"/>
      <c r="J443" s="136" t="s">
        <v>3836</v>
      </c>
      <c r="K443" s="19"/>
      <c r="L443" s="21" t="str">
        <f>IF(ISBLANK(VLOOKUP(T_IEA13PL[[#This Row],[Ścieżka Xpath]],ALL!$C:O,COLUMN(L$2),0)),"",VLOOKUP(T_IEA13PL[[#This Row],[Ścieżka Xpath]],ALL!$C:O,COLUMN(L$2),0))</f>
        <v/>
      </c>
      <c r="M443" s="21" t="str">
        <f>IF(ISBLANK(VLOOKUP(T_IEA13PL[[#This Row],[Ścieżka Xpath]],ALL!$C:P,COLUMN(M$2),0)),"",VLOOKUP(T_IEA13PL[[#This Row],[Ścieżka Xpath]],ALL!$C:P,COLUMN(M$2),0))</f>
        <v/>
      </c>
      <c r="N443" s="25" t="str">
        <f>IF(ISBLANK(VLOOKUP(T_IEA13PL[[#This Row],[Ścieżka Xpath]],ALL!$C:Q,COLUMN(N$2),0)),"",VLOOKUP(T_IEA13PL[[#This Row],[Ścieżka Xpath]],ALL!$C:Q,COLUMN(N$2),0))</f>
        <v/>
      </c>
      <c r="O443" s="25" t="str">
        <f>IF(ISBLANK(VLOOKUP(T_IEA13PL[[#This Row],[Ścieżka Xpath]],ALL!$C:R,COLUMN(O$2),0)),"",VLOOKUP(T_IEA13PL[[#This Row],[Ścieżka Xpath]],ALL!$C:R,COLUMN(O$2),0))</f>
        <v/>
      </c>
    </row>
    <row r="444" spans="1:15" ht="30">
      <c r="A444" s="85" t="s">
        <v>1414</v>
      </c>
      <c r="B444" s="83">
        <v>442</v>
      </c>
      <c r="C444" s="208" t="str">
        <f>IF(ISBLANK(VLOOKUP(T_IEA13PL[[#This Row],[Ścieżka Xpath]],ALL!$C:E,COLUMN(C$2),0)),"",VLOOKUP(T_IEA13PL[[#This Row],[Ścieżka Xpath]],ALL!$C:E,COLUMN(C$2),0))</f>
        <v>18 07 000 000</v>
      </c>
      <c r="D444" s="82" t="s">
        <v>872</v>
      </c>
      <c r="E444" s="82" t="str">
        <f>IF(ISBLANK(VLOOKUP(T_IEA13PL[[#This Row],[Ścieżka Xpath]],ALL!$C:G,COLUMN(E$2),0)),"",VLOOKUP(T_IEA13PL[[#This Row],[Ścieżka Xpath]],ALL!$C:G,COLUMN(E$2),0))</f>
        <v>Dangerous goods.</v>
      </c>
      <c r="F444" s="83" t="s">
        <v>271</v>
      </c>
      <c r="G444" s="83" t="s">
        <v>12</v>
      </c>
      <c r="H444" s="83"/>
      <c r="I444" s="86"/>
      <c r="J444" s="86" t="s">
        <v>873</v>
      </c>
      <c r="K444" s="35"/>
      <c r="L444" s="182" t="str">
        <f>IF(ISBLANK(VLOOKUP(T_IEA13PL[[#This Row],[Ścieżka Xpath]],ALL!$C:O,COLUMN(L$2),0)),"",VLOOKUP(T_IEA13PL[[#This Row],[Ścieżka Xpath]],ALL!$C:O,COLUMN(L$2),0))</f>
        <v/>
      </c>
      <c r="M444" s="182" t="str">
        <f>IF(ISBLANK(VLOOKUP(T_IEA13PL[[#This Row],[Ścieżka Xpath]],ALL!$C:P,COLUMN(M$2),0)),"",VLOOKUP(T_IEA13PL[[#This Row],[Ścieżka Xpath]],ALL!$C:P,COLUMN(M$2),0))</f>
        <v/>
      </c>
      <c r="N444" s="141" t="str">
        <f>IF(ISBLANK(VLOOKUP(T_IEA13PL[[#This Row],[Ścieżka Xpath]],ALL!$C:Q,COLUMN(N$2),0)),"",VLOOKUP(T_IEA13PL[[#This Row],[Ścieżka Xpath]],ALL!$C:Q,COLUMN(N$2),0))</f>
        <v/>
      </c>
      <c r="O444" s="141" t="str">
        <f>IF(ISBLANK(VLOOKUP(T_IEA13PL[[#This Row],[Ścieżka Xpath]],ALL!$C:R,COLUMN(O$2),0)),"",VLOOKUP(T_IEA13PL[[#This Row],[Ścieżka Xpath]],ALL!$C:R,COLUMN(O$2),0))</f>
        <v/>
      </c>
    </row>
    <row r="445" spans="1:15" ht="30">
      <c r="A445" s="25" t="s">
        <v>1415</v>
      </c>
      <c r="B445" s="15">
        <v>443</v>
      </c>
      <c r="C445" s="20" t="str">
        <f>IF(ISBLANK(VLOOKUP(T_IEA13PL[[#This Row],[Ścieżka Xpath]],ALL!$C:E,COLUMN(C$2),0)),"",VLOOKUP(T_IEA13PL[[#This Row],[Ścieżka Xpath]],ALL!$C:E,COLUMN(C$2),0))</f>
        <v>-</v>
      </c>
      <c r="D445" s="25" t="s">
        <v>118</v>
      </c>
      <c r="E445" s="25" t="str">
        <f>IF(ISBLANK(VLOOKUP(T_IEA13PL[[#This Row],[Ścieżka Xpath]],ALL!$C:G,COLUMN(E$2),0)),"",VLOOKUP(T_IEA13PL[[#This Row],[Ścieżka Xpath]],ALL!$C:G,COLUMN(E$2),0))</f>
        <v>Sequence number in data group collection to which this data group belongs to.</v>
      </c>
      <c r="F445" s="19"/>
      <c r="G445" s="19" t="s">
        <v>7</v>
      </c>
      <c r="H445" s="19" t="s">
        <v>119</v>
      </c>
      <c r="I445" s="136"/>
      <c r="J445" s="136" t="s">
        <v>120</v>
      </c>
      <c r="K445" s="19"/>
      <c r="L445" s="21" t="str">
        <f>IF(ISBLANK(VLOOKUP(T_IEA13PL[[#This Row],[Ścieżka Xpath]],ALL!$C:O,COLUMN(L$2),0)),"",VLOOKUP(T_IEA13PL[[#This Row],[Ścieżka Xpath]],ALL!$C:O,COLUMN(L$2),0))</f>
        <v/>
      </c>
      <c r="M445" s="21" t="str">
        <f>IF(ISBLANK(VLOOKUP(T_IEA13PL[[#This Row],[Ścieżka Xpath]],ALL!$C:P,COLUMN(M$2),0)),"",VLOOKUP(T_IEA13PL[[#This Row],[Ścieżka Xpath]],ALL!$C:P,COLUMN(M$2),0))</f>
        <v/>
      </c>
      <c r="N445" s="25" t="str">
        <f>IF(ISBLANK(VLOOKUP(T_IEA13PL[[#This Row],[Ścieżka Xpath]],ALL!$C:Q,COLUMN(N$2),0)),"",VLOOKUP(T_IEA13PL[[#This Row],[Ścieżka Xpath]],ALL!$C:Q,COLUMN(N$2),0))</f>
        <v/>
      </c>
      <c r="O445" s="25" t="str">
        <f>IF(ISBLANK(VLOOKUP(T_IEA13PL[[#This Row],[Ścieżka Xpath]],ALL!$C:R,COLUMN(O$2),0)),"",VLOOKUP(T_IEA13PL[[#This Row],[Ścieżka Xpath]],ALL!$C:R,COLUMN(O$2),0))</f>
        <v/>
      </c>
    </row>
    <row r="446" spans="1:15" ht="30">
      <c r="A446" s="25" t="s">
        <v>1416</v>
      </c>
      <c r="B446" s="15">
        <v>444</v>
      </c>
      <c r="C446" s="20" t="str">
        <f>IF(ISBLANK(VLOOKUP(T_IEA13PL[[#This Row],[Ścieżka Xpath]],ALL!$C:E,COLUMN(C$2),0)),"",VLOOKUP(T_IEA13PL[[#This Row],[Ścieżka Xpath]],ALL!$C:E,COLUMN(C$2),0))</f>
        <v>18 07 055 000</v>
      </c>
      <c r="D446" s="25" t="s">
        <v>876</v>
      </c>
      <c r="E446" s="25" t="str">
        <f>IF(ISBLANK(VLOOKUP(T_IEA13PL[[#This Row],[Ścieżka Xpath]],ALL!$C:G,COLUMN(E$2),0)),"",VLOOKUP(T_IEA13PL[[#This Row],[Ścieżka Xpath]],ALL!$C:G,COLUMN(E$2),0))</f>
        <v>Dangerous goods UN number.</v>
      </c>
      <c r="F446" s="19"/>
      <c r="G446" s="19" t="s">
        <v>7</v>
      </c>
      <c r="H446" s="19" t="s">
        <v>589</v>
      </c>
      <c r="I446" s="136" t="s">
        <v>877</v>
      </c>
      <c r="J446" s="136"/>
      <c r="K446" s="19"/>
      <c r="L446" s="21" t="str">
        <f>IF(ISBLANK(VLOOKUP(T_IEA13PL[[#This Row],[Ścieżka Xpath]],ALL!$C:O,COLUMN(L$2),0)),"",VLOOKUP(T_IEA13PL[[#This Row],[Ścieżka Xpath]],ALL!$C:O,COLUMN(L$2),0))</f>
        <v/>
      </c>
      <c r="M446" s="21" t="str">
        <f>IF(ISBLANK(VLOOKUP(T_IEA13PL[[#This Row],[Ścieżka Xpath]],ALL!$C:P,COLUMN(M$2),0)),"",VLOOKUP(T_IEA13PL[[#This Row],[Ścieżka Xpath]],ALL!$C:P,COLUMN(M$2),0))</f>
        <v/>
      </c>
      <c r="N446" s="25" t="str">
        <f>IF(ISBLANK(VLOOKUP(T_IEA13PL[[#This Row],[Ścieżka Xpath]],ALL!$C:Q,COLUMN(N$2),0)),"",VLOOKUP(T_IEA13PL[[#This Row],[Ścieżka Xpath]],ALL!$C:Q,COLUMN(N$2),0))</f>
        <v/>
      </c>
      <c r="O446" s="25" t="str">
        <f>IF(ISBLANK(VLOOKUP(T_IEA13PL[[#This Row],[Ścieżka Xpath]],ALL!$C:R,COLUMN(O$2),0)),"",VLOOKUP(T_IEA13PL[[#This Row],[Ścieżka Xpath]],ALL!$C:R,COLUMN(O$2),0))</f>
        <v/>
      </c>
    </row>
    <row r="447" spans="1:15" ht="30">
      <c r="A447" s="85" t="s">
        <v>1417</v>
      </c>
      <c r="B447" s="83">
        <v>445</v>
      </c>
      <c r="C447" s="208" t="str">
        <f>IF(ISBLANK(VLOOKUP(T_IEA13PL[[#This Row],[Ścieżka Xpath]],ALL!$C:E,COLUMN(C$2),0)),"",VLOOKUP(T_IEA13PL[[#This Row],[Ścieżka Xpath]],ALL!$C:E,COLUMN(C$2),0))</f>
        <v>-</v>
      </c>
      <c r="D447" s="82" t="s">
        <v>879</v>
      </c>
      <c r="E447" s="82" t="str">
        <f>IF(ISBLANK(VLOOKUP(T_IEA13PL[[#This Row],[Ścieżka Xpath]],ALL!$C:G,COLUMN(E$2),0)),"",VLOOKUP(T_IEA13PL[[#This Row],[Ścieżka Xpath]],ALL!$C:G,COLUMN(E$2),0))</f>
        <v>Goods measure details.</v>
      </c>
      <c r="F447" s="83">
        <v>1</v>
      </c>
      <c r="G447" s="83" t="s">
        <v>7</v>
      </c>
      <c r="H447" s="83"/>
      <c r="I447" s="86"/>
      <c r="J447" s="205" t="s">
        <v>880</v>
      </c>
      <c r="K447" s="35" t="s">
        <v>3819</v>
      </c>
      <c r="L447" s="182" t="str">
        <f>IF(ISBLANK(VLOOKUP(T_IEA13PL[[#This Row],[Ścieżka Xpath]],ALL!$C:O,COLUMN(L$2),0)),"",VLOOKUP(T_IEA13PL[[#This Row],[Ścieżka Xpath]],ALL!$C:O,COLUMN(L$2),0))</f>
        <v>Korekta reguł.</v>
      </c>
      <c r="M447" s="182" t="str">
        <f>IF(ISBLANK(VLOOKUP(T_IEA13PL[[#This Row],[Ścieżka Xpath]],ALL!$C:P,COLUMN(M$2),0)),"",VLOOKUP(T_IEA13PL[[#This Row],[Ścieżka Xpath]],ALL!$C:P,COLUMN(M$2),0))</f>
        <v>Rules correction.</v>
      </c>
      <c r="N447" s="141" t="str">
        <f>IF(ISBLANK(VLOOKUP(T_IEA13PL[[#This Row],[Ścieżka Xpath]],ALL!$C:Q,COLUMN(N$2),0)),"",VLOOKUP(T_IEA13PL[[#This Row],[Ścieżka Xpath]],ALL!$C:Q,COLUMN(N$2),0))</f>
        <v>Usunięcie RP11.</v>
      </c>
      <c r="O447" s="141" t="str">
        <f>IF(ISBLANK(VLOOKUP(T_IEA13PL[[#This Row],[Ścieżka Xpath]],ALL!$C:R,COLUMN(O$2),0)),"",VLOOKUP(T_IEA13PL[[#This Row],[Ścieżka Xpath]],ALL!$C:R,COLUMN(O$2),0))</f>
        <v>Removal of RP11.</v>
      </c>
    </row>
    <row r="448" spans="1:15" ht="30">
      <c r="A448" s="25" t="s">
        <v>1418</v>
      </c>
      <c r="B448" s="15">
        <v>446</v>
      </c>
      <c r="C448" s="20" t="str">
        <f>IF(ISBLANK(VLOOKUP(T_IEA13PL[[#This Row],[Ścieżka Xpath]],ALL!$C:E,COLUMN(C$2),0)),"",VLOOKUP(T_IEA13PL[[#This Row],[Ścieżka Xpath]],ALL!$C:E,COLUMN(C$2),0))</f>
        <v>18 04 001 000</v>
      </c>
      <c r="D448" s="25" t="s">
        <v>650</v>
      </c>
      <c r="E448" s="25" t="str">
        <f>IF(ISBLANK(VLOOKUP(T_IEA13PL[[#This Row],[Ścieżka Xpath]],ALL!$C:G,COLUMN(E$2),0)),"",VLOOKUP(T_IEA13PL[[#This Row],[Ścieżka Xpath]],ALL!$C:G,COLUMN(E$2),0))</f>
        <v>Gross mass.</v>
      </c>
      <c r="F448" s="19"/>
      <c r="G448" s="19" t="s">
        <v>7</v>
      </c>
      <c r="H448" s="19" t="s">
        <v>305</v>
      </c>
      <c r="I448" s="136"/>
      <c r="J448" s="136" t="s">
        <v>882</v>
      </c>
      <c r="K448" s="19"/>
      <c r="L448" s="21" t="str">
        <f>IF(ISBLANK(VLOOKUP(T_IEA13PL[[#This Row],[Ścieżka Xpath]],ALL!$C:O,COLUMN(L$2),0)),"",VLOOKUP(T_IEA13PL[[#This Row],[Ścieżka Xpath]],ALL!$C:O,COLUMN(L$2),0))</f>
        <v/>
      </c>
      <c r="M448" s="21" t="str">
        <f>IF(ISBLANK(VLOOKUP(T_IEA13PL[[#This Row],[Ścieżka Xpath]],ALL!$C:P,COLUMN(M$2),0)),"",VLOOKUP(T_IEA13PL[[#This Row],[Ścieżka Xpath]],ALL!$C:P,COLUMN(M$2),0))</f>
        <v/>
      </c>
      <c r="N448" s="25" t="str">
        <f>IF(ISBLANK(VLOOKUP(T_IEA13PL[[#This Row],[Ścieżka Xpath]],ALL!$C:Q,COLUMN(N$2),0)),"",VLOOKUP(T_IEA13PL[[#This Row],[Ścieżka Xpath]],ALL!$C:Q,COLUMN(N$2),0))</f>
        <v/>
      </c>
      <c r="O448" s="25" t="str">
        <f>IF(ISBLANK(VLOOKUP(T_IEA13PL[[#This Row],[Ścieżka Xpath]],ALL!$C:R,COLUMN(O$2),0)),"",VLOOKUP(T_IEA13PL[[#This Row],[Ścieżka Xpath]],ALL!$C:R,COLUMN(O$2),0))</f>
        <v/>
      </c>
    </row>
    <row r="449" spans="1:15" ht="75">
      <c r="A449" s="25" t="s">
        <v>1419</v>
      </c>
      <c r="B449" s="15">
        <v>447</v>
      </c>
      <c r="C449" s="20" t="str">
        <f>IF(ISBLANK(VLOOKUP(T_IEA13PL[[#This Row],[Ścieżka Xpath]],ALL!$C:E,COLUMN(C$2),0)),"",VLOOKUP(T_IEA13PL[[#This Row],[Ścieżka Xpath]],ALL!$C:E,COLUMN(C$2),0))</f>
        <v>18 01 001 000</v>
      </c>
      <c r="D449" s="25" t="s">
        <v>884</v>
      </c>
      <c r="E449" s="25" t="str">
        <f>IF(ISBLANK(VLOOKUP(T_IEA13PL[[#This Row],[Ścieżka Xpath]],ALL!$C:G,COLUMN(E$2),0)),"",VLOOKUP(T_IEA13PL[[#This Row],[Ścieżka Xpath]],ALL!$C:G,COLUMN(E$2),0))</f>
        <v>Net mass.</v>
      </c>
      <c r="F449" s="19"/>
      <c r="G449" s="19" t="s">
        <v>17</v>
      </c>
      <c r="H449" s="19" t="s">
        <v>305</v>
      </c>
      <c r="I449" s="136"/>
      <c r="J449" s="136" t="s">
        <v>3837</v>
      </c>
      <c r="K449" s="19"/>
      <c r="L449" s="21" t="str">
        <f>IF(ISBLANK(VLOOKUP(T_IEA13PL[[#This Row],[Ścieżka Xpath]],ALL!$C:O,COLUMN(L$2),0)),"",VLOOKUP(T_IEA13PL[[#This Row],[Ścieżka Xpath]],ALL!$C:O,COLUMN(L$2),0))</f>
        <v/>
      </c>
      <c r="M449" s="21" t="str">
        <f>IF(ISBLANK(VLOOKUP(T_IEA13PL[[#This Row],[Ścieżka Xpath]],ALL!$C:P,COLUMN(M$2),0)),"",VLOOKUP(T_IEA13PL[[#This Row],[Ścieżka Xpath]],ALL!$C:P,COLUMN(M$2),0))</f>
        <v/>
      </c>
      <c r="N449" s="25" t="str">
        <f>IF(ISBLANK(VLOOKUP(T_IEA13PL[[#This Row],[Ścieżka Xpath]],ALL!$C:Q,COLUMN(N$2),0)),"",VLOOKUP(T_IEA13PL[[#This Row],[Ścieżka Xpath]],ALL!$C:Q,COLUMN(N$2),0))</f>
        <v/>
      </c>
      <c r="O449" s="25" t="str">
        <f>IF(ISBLANK(VLOOKUP(T_IEA13PL[[#This Row],[Ścieżka Xpath]],ALL!$C:R,COLUMN(O$2),0)),"",VLOOKUP(T_IEA13PL[[#This Row],[Ścieżka Xpath]],ALL!$C:R,COLUMN(O$2),0))</f>
        <v/>
      </c>
    </row>
    <row r="450" spans="1:15" ht="30">
      <c r="A450" s="25" t="s">
        <v>1420</v>
      </c>
      <c r="B450" s="15">
        <v>448</v>
      </c>
      <c r="C450" s="20" t="str">
        <f>IF(ISBLANK(VLOOKUP(T_IEA13PL[[#This Row],[Ścieżka Xpath]],ALL!$C:E,COLUMN(C$2),0)),"",VLOOKUP(T_IEA13PL[[#This Row],[Ścieżka Xpath]],ALL!$C:E,COLUMN(C$2),0))</f>
        <v>18 02 001 000</v>
      </c>
      <c r="D450" s="25" t="s">
        <v>887</v>
      </c>
      <c r="E450" s="25" t="str">
        <f>IF(ISBLANK(VLOOKUP(T_IEA13PL[[#This Row],[Ścieżka Xpath]],ALL!$C:G,COLUMN(E$2),0)),"",VLOOKUP(T_IEA13PL[[#This Row],[Ścieżka Xpath]],ALL!$C:G,COLUMN(E$2),0))</f>
        <v>Quantity in supplementary unit.</v>
      </c>
      <c r="F450" s="19"/>
      <c r="G450" s="19" t="s">
        <v>12</v>
      </c>
      <c r="H450" s="19" t="s">
        <v>305</v>
      </c>
      <c r="I450" s="136"/>
      <c r="J450" s="136"/>
      <c r="K450" s="19"/>
      <c r="L450" s="21" t="str">
        <f>IF(ISBLANK(VLOOKUP(T_IEA13PL[[#This Row],[Ścieżka Xpath]],ALL!$C:O,COLUMN(L$2),0)),"",VLOOKUP(T_IEA13PL[[#This Row],[Ścieżka Xpath]],ALL!$C:O,COLUMN(L$2),0))</f>
        <v/>
      </c>
      <c r="M450" s="21" t="str">
        <f>IF(ISBLANK(VLOOKUP(T_IEA13PL[[#This Row],[Ścieżka Xpath]],ALL!$C:P,COLUMN(M$2),0)),"",VLOOKUP(T_IEA13PL[[#This Row],[Ścieżka Xpath]],ALL!$C:P,COLUMN(M$2),0))</f>
        <v/>
      </c>
      <c r="N450" s="25" t="str">
        <f>IF(ISBLANK(VLOOKUP(T_IEA13PL[[#This Row],[Ścieżka Xpath]],ALL!$C:Q,COLUMN(N$2),0)),"",VLOOKUP(T_IEA13PL[[#This Row],[Ścieżka Xpath]],ALL!$C:Q,COLUMN(N$2),0))</f>
        <v/>
      </c>
      <c r="O450" s="25" t="str">
        <f>IF(ISBLANK(VLOOKUP(T_IEA13PL[[#This Row],[Ścieżka Xpath]],ALL!$C:R,COLUMN(O$2),0)),"",VLOOKUP(T_IEA13PL[[#This Row],[Ścieżka Xpath]],ALL!$C:R,COLUMN(O$2),0))</f>
        <v/>
      </c>
    </row>
    <row r="451" spans="1:15">
      <c r="A451" s="85" t="s">
        <v>1421</v>
      </c>
      <c r="B451" s="83">
        <v>449</v>
      </c>
      <c r="C451" s="208" t="str">
        <f>IF(ISBLANK(VLOOKUP(T_IEA13PL[[#This Row],[Ścieżka Xpath]],ALL!$C:E,COLUMN(C$2),0)),"",VLOOKUP(T_IEA13PL[[#This Row],[Ścieżka Xpath]],ALL!$C:E,COLUMN(C$2),0))</f>
        <v>18 06 000 000</v>
      </c>
      <c r="D451" s="82" t="s">
        <v>889</v>
      </c>
      <c r="E451" s="82" t="str">
        <f>IF(ISBLANK(VLOOKUP(T_IEA13PL[[#This Row],[Ścieżka Xpath]],ALL!$C:G,COLUMN(E$2),0)),"",VLOOKUP(T_IEA13PL[[#This Row],[Ścieżka Xpath]],ALL!$C:G,COLUMN(E$2),0))</f>
        <v>Packaging details.</v>
      </c>
      <c r="F451" s="83" t="s">
        <v>890</v>
      </c>
      <c r="G451" s="83" t="s">
        <v>7</v>
      </c>
      <c r="H451" s="83"/>
      <c r="I451" s="86"/>
      <c r="J451" s="86"/>
      <c r="K451" s="35"/>
      <c r="L451" s="182" t="str">
        <f>IF(ISBLANK(VLOOKUP(T_IEA13PL[[#This Row],[Ścieżka Xpath]],ALL!$C:O,COLUMN(L$2),0)),"",VLOOKUP(T_IEA13PL[[#This Row],[Ścieżka Xpath]],ALL!$C:O,COLUMN(L$2),0))</f>
        <v/>
      </c>
      <c r="M451" s="182" t="str">
        <f>IF(ISBLANK(VLOOKUP(T_IEA13PL[[#This Row],[Ścieżka Xpath]],ALL!$C:P,COLUMN(M$2),0)),"",VLOOKUP(T_IEA13PL[[#This Row],[Ścieżka Xpath]],ALL!$C:P,COLUMN(M$2),0))</f>
        <v/>
      </c>
      <c r="N451" s="141" t="str">
        <f>IF(ISBLANK(VLOOKUP(T_IEA13PL[[#This Row],[Ścieżka Xpath]],ALL!$C:Q,COLUMN(N$2),0)),"",VLOOKUP(T_IEA13PL[[#This Row],[Ścieżka Xpath]],ALL!$C:Q,COLUMN(N$2),0))</f>
        <v/>
      </c>
      <c r="O451" s="141" t="str">
        <f>IF(ISBLANK(VLOOKUP(T_IEA13PL[[#This Row],[Ścieżka Xpath]],ALL!$C:R,COLUMN(O$2),0)),"",VLOOKUP(T_IEA13PL[[#This Row],[Ścieżka Xpath]],ALL!$C:R,COLUMN(O$2),0))</f>
        <v/>
      </c>
    </row>
    <row r="452" spans="1:15" ht="30">
      <c r="A452" s="25" t="s">
        <v>1422</v>
      </c>
      <c r="B452" s="15">
        <v>450</v>
      </c>
      <c r="C452" s="20" t="str">
        <f>IF(ISBLANK(VLOOKUP(T_IEA13PL[[#This Row],[Ścieżka Xpath]],ALL!$C:E,COLUMN(C$2),0)),"",VLOOKUP(T_IEA13PL[[#This Row],[Ścieżka Xpath]],ALL!$C:E,COLUMN(C$2),0))</f>
        <v>-</v>
      </c>
      <c r="D452" s="25" t="s">
        <v>118</v>
      </c>
      <c r="E452" s="25" t="str">
        <f>IF(ISBLANK(VLOOKUP(T_IEA13PL[[#This Row],[Ścieżka Xpath]],ALL!$C:G,COLUMN(E$2),0)),"",VLOOKUP(T_IEA13PL[[#This Row],[Ścieżka Xpath]],ALL!$C:G,COLUMN(E$2),0))</f>
        <v>Sequence number in data group collection to which this data group belongs to.</v>
      </c>
      <c r="F452" s="19"/>
      <c r="G452" s="19" t="s">
        <v>7</v>
      </c>
      <c r="H452" s="19" t="s">
        <v>119</v>
      </c>
      <c r="I452" s="136"/>
      <c r="J452" s="136" t="s">
        <v>120</v>
      </c>
      <c r="K452" s="19"/>
      <c r="L452" s="21" t="str">
        <f>IF(ISBLANK(VLOOKUP(T_IEA13PL[[#This Row],[Ścieżka Xpath]],ALL!$C:O,COLUMN(L$2),0)),"",VLOOKUP(T_IEA13PL[[#This Row],[Ścieżka Xpath]],ALL!$C:O,COLUMN(L$2),0))</f>
        <v/>
      </c>
      <c r="M452" s="21" t="str">
        <f>IF(ISBLANK(VLOOKUP(T_IEA13PL[[#This Row],[Ścieżka Xpath]],ALL!$C:P,COLUMN(M$2),0)),"",VLOOKUP(T_IEA13PL[[#This Row],[Ścieżka Xpath]],ALL!$C:P,COLUMN(M$2),0))</f>
        <v/>
      </c>
      <c r="N452" s="25" t="str">
        <f>IF(ISBLANK(VLOOKUP(T_IEA13PL[[#This Row],[Ścieżka Xpath]],ALL!$C:Q,COLUMN(N$2),0)),"",VLOOKUP(T_IEA13PL[[#This Row],[Ścieżka Xpath]],ALL!$C:Q,COLUMN(N$2),0))</f>
        <v/>
      </c>
      <c r="O452" s="25" t="str">
        <f>IF(ISBLANK(VLOOKUP(T_IEA13PL[[#This Row],[Ścieżka Xpath]],ALL!$C:R,COLUMN(O$2),0)),"",VLOOKUP(T_IEA13PL[[#This Row],[Ścieżka Xpath]],ALL!$C:R,COLUMN(O$2),0))</f>
        <v/>
      </c>
    </row>
    <row r="453" spans="1:15" ht="30">
      <c r="A453" s="25" t="s">
        <v>1423</v>
      </c>
      <c r="B453" s="15">
        <v>451</v>
      </c>
      <c r="C453" s="20" t="str">
        <f>IF(ISBLANK(VLOOKUP(T_IEA13PL[[#This Row],[Ścieżka Xpath]],ALL!$C:E,COLUMN(C$2),0)),"",VLOOKUP(T_IEA13PL[[#This Row],[Ścieżka Xpath]],ALL!$C:E,COLUMN(C$2),0))</f>
        <v>18 06 003 000</v>
      </c>
      <c r="D453" s="25" t="s">
        <v>893</v>
      </c>
      <c r="E453" s="25" t="str">
        <f>IF(ISBLANK(VLOOKUP(T_IEA13PL[[#This Row],[Ścieżka Xpath]],ALL!$C:G,COLUMN(E$2),0)),"",VLOOKUP(T_IEA13PL[[#This Row],[Ścieżka Xpath]],ALL!$C:G,COLUMN(E$2),0))</f>
        <v>Package type.</v>
      </c>
      <c r="F453" s="19"/>
      <c r="G453" s="19" t="s">
        <v>7</v>
      </c>
      <c r="H453" s="19" t="s">
        <v>870</v>
      </c>
      <c r="I453" s="136" t="s">
        <v>894</v>
      </c>
      <c r="J453" s="136" t="s">
        <v>895</v>
      </c>
      <c r="K453" s="19"/>
      <c r="L453" s="21" t="str">
        <f>IF(ISBLANK(VLOOKUP(T_IEA13PL[[#This Row],[Ścieżka Xpath]],ALL!$C:O,COLUMN(L$2),0)),"",VLOOKUP(T_IEA13PL[[#This Row],[Ścieżka Xpath]],ALL!$C:O,COLUMN(L$2),0))</f>
        <v/>
      </c>
      <c r="M453" s="21" t="str">
        <f>IF(ISBLANK(VLOOKUP(T_IEA13PL[[#This Row],[Ścieżka Xpath]],ALL!$C:P,COLUMN(M$2),0)),"",VLOOKUP(T_IEA13PL[[#This Row],[Ścieżka Xpath]],ALL!$C:P,COLUMN(M$2),0))</f>
        <v/>
      </c>
      <c r="N453" s="25" t="str">
        <f>IF(ISBLANK(VLOOKUP(T_IEA13PL[[#This Row],[Ścieżka Xpath]],ALL!$C:Q,COLUMN(N$2),0)),"",VLOOKUP(T_IEA13PL[[#This Row],[Ścieżka Xpath]],ALL!$C:Q,COLUMN(N$2),0))</f>
        <v/>
      </c>
      <c r="O453" s="25" t="str">
        <f>IF(ISBLANK(VLOOKUP(T_IEA13PL[[#This Row],[Ścieżka Xpath]],ALL!$C:R,COLUMN(O$2),0)),"",VLOOKUP(T_IEA13PL[[#This Row],[Ścieżka Xpath]],ALL!$C:R,COLUMN(O$2),0))</f>
        <v/>
      </c>
    </row>
    <row r="454" spans="1:15" ht="60">
      <c r="A454" s="25" t="s">
        <v>1424</v>
      </c>
      <c r="B454" s="15">
        <v>452</v>
      </c>
      <c r="C454" s="20" t="str">
        <f>IF(ISBLANK(VLOOKUP(T_IEA13PL[[#This Row],[Ścieżka Xpath]],ALL!$C:E,COLUMN(C$2),0)),"",VLOOKUP(T_IEA13PL[[#This Row],[Ścieżka Xpath]],ALL!$C:E,COLUMN(C$2),0))</f>
        <v>18 06 004 000</v>
      </c>
      <c r="D454" s="25" t="s">
        <v>897</v>
      </c>
      <c r="E454" s="25" t="str">
        <f>IF(ISBLANK(VLOOKUP(T_IEA13PL[[#This Row],[Ścieżka Xpath]],ALL!$C:G,COLUMN(E$2),0)),"",VLOOKUP(T_IEA13PL[[#This Row],[Ścieżka Xpath]],ALL!$C:G,COLUMN(E$2),0))</f>
        <v>Number of packages or items in case of unpacked goods.</v>
      </c>
      <c r="F454" s="19"/>
      <c r="G454" s="19" t="s">
        <v>17</v>
      </c>
      <c r="H454" s="19" t="s">
        <v>898</v>
      </c>
      <c r="I454" s="136"/>
      <c r="J454" s="136" t="s">
        <v>899</v>
      </c>
      <c r="K454" s="19"/>
      <c r="L454" s="21" t="str">
        <f>IF(ISBLANK(VLOOKUP(T_IEA13PL[[#This Row],[Ścieżka Xpath]],ALL!$C:O,COLUMN(L$2),0)),"",VLOOKUP(T_IEA13PL[[#This Row],[Ścieżka Xpath]],ALL!$C:O,COLUMN(L$2),0))</f>
        <v/>
      </c>
      <c r="M454" s="21" t="str">
        <f>IF(ISBLANK(VLOOKUP(T_IEA13PL[[#This Row],[Ścieżka Xpath]],ALL!$C:P,COLUMN(M$2),0)),"",VLOOKUP(T_IEA13PL[[#This Row],[Ścieżka Xpath]],ALL!$C:P,COLUMN(M$2),0))</f>
        <v/>
      </c>
      <c r="N454" s="25" t="str">
        <f>IF(ISBLANK(VLOOKUP(T_IEA13PL[[#This Row],[Ścieżka Xpath]],ALL!$C:Q,COLUMN(N$2),0)),"",VLOOKUP(T_IEA13PL[[#This Row],[Ścieżka Xpath]],ALL!$C:Q,COLUMN(N$2),0))</f>
        <v/>
      </c>
      <c r="O454" s="25" t="str">
        <f>IF(ISBLANK(VLOOKUP(T_IEA13PL[[#This Row],[Ścieżka Xpath]],ALL!$C:R,COLUMN(O$2),0)),"",VLOOKUP(T_IEA13PL[[#This Row],[Ścieżka Xpath]],ALL!$C:R,COLUMN(O$2),0))</f>
        <v/>
      </c>
    </row>
    <row r="455" spans="1:15" ht="30">
      <c r="A455" s="25" t="s">
        <v>1425</v>
      </c>
      <c r="B455" s="15">
        <v>453</v>
      </c>
      <c r="C455" s="20" t="str">
        <f>IF(ISBLANK(VLOOKUP(T_IEA13PL[[#This Row],[Ścieżka Xpath]],ALL!$C:E,COLUMN(C$2),0)),"",VLOOKUP(T_IEA13PL[[#This Row],[Ścieżka Xpath]],ALL!$C:E,COLUMN(C$2),0))</f>
        <v>18 06 054 000</v>
      </c>
      <c r="D455" s="25" t="s">
        <v>901</v>
      </c>
      <c r="E455" s="25" t="str">
        <f>IF(ISBLANK(VLOOKUP(T_IEA13PL[[#This Row],[Ścieżka Xpath]],ALL!$C:G,COLUMN(E$2),0)),"",VLOOKUP(T_IEA13PL[[#This Row],[Ścieżka Xpath]],ALL!$C:G,COLUMN(E$2),0))</f>
        <v>Package shipping marks.</v>
      </c>
      <c r="F455" s="19"/>
      <c r="G455" s="19" t="s">
        <v>17</v>
      </c>
      <c r="H455" s="19" t="s">
        <v>633</v>
      </c>
      <c r="I455" s="136"/>
      <c r="J455" s="136" t="s">
        <v>902</v>
      </c>
      <c r="K455" s="19"/>
      <c r="L455" s="21" t="str">
        <f>IF(ISBLANK(VLOOKUP(T_IEA13PL[[#This Row],[Ścieżka Xpath]],ALL!$C:O,COLUMN(L$2),0)),"",VLOOKUP(T_IEA13PL[[#This Row],[Ścieżka Xpath]],ALL!$C:O,COLUMN(L$2),0))</f>
        <v/>
      </c>
      <c r="M455" s="21" t="str">
        <f>IF(ISBLANK(VLOOKUP(T_IEA13PL[[#This Row],[Ścieżka Xpath]],ALL!$C:P,COLUMN(M$2),0)),"",VLOOKUP(T_IEA13PL[[#This Row],[Ścieżka Xpath]],ALL!$C:P,COLUMN(M$2),0))</f>
        <v/>
      </c>
      <c r="N455" s="25" t="str">
        <f>IF(ISBLANK(VLOOKUP(T_IEA13PL[[#This Row],[Ścieżka Xpath]],ALL!$C:Q,COLUMN(N$2),0)),"",VLOOKUP(T_IEA13PL[[#This Row],[Ścieżka Xpath]],ALL!$C:Q,COLUMN(N$2),0))</f>
        <v/>
      </c>
      <c r="O455" s="25" t="str">
        <f>IF(ISBLANK(VLOOKUP(T_IEA13PL[[#This Row],[Ścieżka Xpath]],ALL!$C:R,COLUMN(O$2),0)),"",VLOOKUP(T_IEA13PL[[#This Row],[Ścieżka Xpath]],ALL!$C:R,COLUMN(O$2),0))</f>
        <v/>
      </c>
    </row>
    <row r="456" spans="1:15" ht="30">
      <c r="A456" s="85" t="s">
        <v>1426</v>
      </c>
      <c r="B456" s="83">
        <v>454</v>
      </c>
      <c r="C456" s="89" t="str">
        <f>IF(ISBLANK(VLOOKUP(T_IEA13PL[[#This Row],[Ścieżka Xpath]],ALL!$C:E,COLUMN(C$2),0)),"",VLOOKUP(T_IEA13PL[[#This Row],[Ścieżka Xpath]],ALL!$C:E,COLUMN(C$2),0))</f>
        <v>19 09 000 000</v>
      </c>
      <c r="D456" s="82" t="s">
        <v>904</v>
      </c>
      <c r="E456" s="82" t="str">
        <f>IF(ISBLANK(VLOOKUP(T_IEA13PL[[#This Row],[Ścieżka Xpath]],ALL!$C:G,COLUMN(E$2),0)),"",VLOOKUP(T_IEA13PL[[#This Row],[Ścieżka Xpath]],ALL!$C:G,COLUMN(E$2),0))</f>
        <v>Passive border transport means (related to goods item).</v>
      </c>
      <c r="F456" s="83" t="s">
        <v>271</v>
      </c>
      <c r="G456" s="83" t="s">
        <v>17</v>
      </c>
      <c r="H456" s="83"/>
      <c r="I456" s="86"/>
      <c r="J456" s="86" t="s">
        <v>770</v>
      </c>
      <c r="K456" s="35"/>
      <c r="L456" s="182" t="str">
        <f>IF(ISBLANK(VLOOKUP(T_IEA13PL[[#This Row],[Ścieżka Xpath]],ALL!$C:O,COLUMN(L$2),0)),"",VLOOKUP(T_IEA13PL[[#This Row],[Ścieżka Xpath]],ALL!$C:O,COLUMN(L$2),0))</f>
        <v/>
      </c>
      <c r="M456" s="182" t="str">
        <f>IF(ISBLANK(VLOOKUP(T_IEA13PL[[#This Row],[Ścieżka Xpath]],ALL!$C:P,COLUMN(M$2),0)),"",VLOOKUP(T_IEA13PL[[#This Row],[Ścieżka Xpath]],ALL!$C:P,COLUMN(M$2),0))</f>
        <v/>
      </c>
      <c r="N456" s="141" t="str">
        <f>IF(ISBLANK(VLOOKUP(T_IEA13PL[[#This Row],[Ścieżka Xpath]],ALL!$C:Q,COLUMN(N$2),0)),"",VLOOKUP(T_IEA13PL[[#This Row],[Ścieżka Xpath]],ALL!$C:Q,COLUMN(N$2),0))</f>
        <v>Nowy element w Fazie 6.</v>
      </c>
      <c r="O456" s="141" t="str">
        <f>IF(ISBLANK(VLOOKUP(T_IEA13PL[[#This Row],[Ścieżka Xpath]],ALL!$C:R,COLUMN(O$2),0)),"",VLOOKUP(T_IEA13PL[[#This Row],[Ścieżka Xpath]],ALL!$C:R,COLUMN(O$2),0))</f>
        <v>P6 new element.</v>
      </c>
    </row>
    <row r="457" spans="1:15" ht="30">
      <c r="A457" s="25" t="s">
        <v>1427</v>
      </c>
      <c r="B457" s="15">
        <v>455</v>
      </c>
      <c r="C457" s="20" t="str">
        <f>IF(ISBLANK(VLOOKUP(T_IEA13PL[[#This Row],[Ścieżka Xpath]],ALL!$C:E,COLUMN(C$2),0)),"",VLOOKUP(T_IEA13PL[[#This Row],[Ścieżka Xpath]],ALL!$C:E,COLUMN(C$2),0))</f>
        <v>-</v>
      </c>
      <c r="D457" s="25" t="s">
        <v>118</v>
      </c>
      <c r="E457" s="25" t="str">
        <f>IF(ISBLANK(VLOOKUP(T_IEA13PL[[#This Row],[Ścieżka Xpath]],ALL!$C:G,COLUMN(E$2),0)),"",VLOOKUP(T_IEA13PL[[#This Row],[Ścieżka Xpath]],ALL!$C:G,COLUMN(E$2),0))</f>
        <v>Sequence number in data group collection to which this data group belongs to.</v>
      </c>
      <c r="F457" s="19"/>
      <c r="G457" s="19" t="s">
        <v>7</v>
      </c>
      <c r="H457" s="19" t="s">
        <v>119</v>
      </c>
      <c r="I457" s="136"/>
      <c r="J457" s="136" t="s">
        <v>120</v>
      </c>
      <c r="K457" s="19"/>
      <c r="L457" s="21" t="str">
        <f>IF(ISBLANK(VLOOKUP(T_IEA13PL[[#This Row],[Ścieżka Xpath]],ALL!$C:O,COLUMN(L$2),0)),"",VLOOKUP(T_IEA13PL[[#This Row],[Ścieżka Xpath]],ALL!$C:O,COLUMN(L$2),0))</f>
        <v/>
      </c>
      <c r="M457" s="21" t="str">
        <f>IF(ISBLANK(VLOOKUP(T_IEA13PL[[#This Row],[Ścieżka Xpath]],ALL!$C:P,COLUMN(M$2),0)),"",VLOOKUP(T_IEA13PL[[#This Row],[Ścieżka Xpath]],ALL!$C:P,COLUMN(M$2),0))</f>
        <v/>
      </c>
      <c r="N457" s="25" t="str">
        <f>IF(ISBLANK(VLOOKUP(T_IEA13PL[[#This Row],[Ścieżka Xpath]],ALL!$C:Q,COLUMN(N$2),0)),"",VLOOKUP(T_IEA13PL[[#This Row],[Ścieżka Xpath]],ALL!$C:Q,COLUMN(N$2),0))</f>
        <v>Nowy element w Fazie 6.</v>
      </c>
      <c r="O457" s="25" t="str">
        <f>IF(ISBLANK(VLOOKUP(T_IEA13PL[[#This Row],[Ścieżka Xpath]],ALL!$C:R,COLUMN(O$2),0)),"",VLOOKUP(T_IEA13PL[[#This Row],[Ścieżka Xpath]],ALL!$C:R,COLUMN(O$2),0))</f>
        <v>P6 new element.</v>
      </c>
    </row>
    <row r="458" spans="1:15" ht="30">
      <c r="A458" s="25" t="s">
        <v>1428</v>
      </c>
      <c r="B458" s="15">
        <v>456</v>
      </c>
      <c r="C458" s="20" t="str">
        <f>IF(ISBLANK(VLOOKUP(T_IEA13PL[[#This Row],[Ścieżka Xpath]],ALL!$C:E,COLUMN(C$2),0)),"",VLOOKUP(T_IEA13PL[[#This Row],[Ścieżka Xpath]],ALL!$C:E,COLUMN(C$2),0))</f>
        <v>19 09 017 000</v>
      </c>
      <c r="D458" s="25" t="s">
        <v>516</v>
      </c>
      <c r="E458" s="25" t="str">
        <f>IF(ISBLANK(VLOOKUP(T_IEA13PL[[#This Row],[Ścieżka Xpath]],ALL!$C:G,COLUMN(E$2),0)),"",VLOOKUP(T_IEA13PL[[#This Row],[Ścieżka Xpath]],ALL!$C:G,COLUMN(E$2),0))</f>
        <v>Passive border transport means identification.</v>
      </c>
      <c r="F458" s="19"/>
      <c r="G458" s="19" t="s">
        <v>7</v>
      </c>
      <c r="H458" s="19" t="s">
        <v>47</v>
      </c>
      <c r="I458" s="136"/>
      <c r="J458" s="136"/>
      <c r="K458" s="19"/>
      <c r="L458" s="21" t="str">
        <f>IF(ISBLANK(VLOOKUP(T_IEA13PL[[#This Row],[Ścieżka Xpath]],ALL!$C:O,COLUMN(L$2),0)),"",VLOOKUP(T_IEA13PL[[#This Row],[Ścieżka Xpath]],ALL!$C:O,COLUMN(L$2),0))</f>
        <v/>
      </c>
      <c r="M458" s="21" t="str">
        <f>IF(ISBLANK(VLOOKUP(T_IEA13PL[[#This Row],[Ścieżka Xpath]],ALL!$C:P,COLUMN(M$2),0)),"",VLOOKUP(T_IEA13PL[[#This Row],[Ścieżka Xpath]],ALL!$C:P,COLUMN(M$2),0))</f>
        <v/>
      </c>
      <c r="N458" s="25" t="str">
        <f>IF(ISBLANK(VLOOKUP(T_IEA13PL[[#This Row],[Ścieżka Xpath]],ALL!$C:Q,COLUMN(N$2),0)),"",VLOOKUP(T_IEA13PL[[#This Row],[Ścieżka Xpath]],ALL!$C:Q,COLUMN(N$2),0))</f>
        <v>Nowy element w Fazie 6.</v>
      </c>
      <c r="O458" s="25" t="str">
        <f>IF(ISBLANK(VLOOKUP(T_IEA13PL[[#This Row],[Ścieżka Xpath]],ALL!$C:R,COLUMN(O$2),0)),"",VLOOKUP(T_IEA13PL[[#This Row],[Ścieżka Xpath]],ALL!$C:R,COLUMN(O$2),0))</f>
        <v>P6 new element.</v>
      </c>
    </row>
    <row r="459" spans="1:15" ht="30">
      <c r="A459" s="25" t="s">
        <v>1429</v>
      </c>
      <c r="B459" s="15">
        <v>457</v>
      </c>
      <c r="C459" s="20" t="str">
        <f>IF(ISBLANK(VLOOKUP(T_IEA13PL[[#This Row],[Ścieżka Xpath]],ALL!$C:E,COLUMN(C$2),0)),"",VLOOKUP(T_IEA13PL[[#This Row],[Ścieżka Xpath]],ALL!$C:E,COLUMN(C$2),0))</f>
        <v>19 09 061 000</v>
      </c>
      <c r="D459" s="25" t="s">
        <v>511</v>
      </c>
      <c r="E459" s="25" t="str">
        <f>IF(ISBLANK(VLOOKUP(T_IEA13PL[[#This Row],[Ścieżka Xpath]],ALL!$C:G,COLUMN(E$2),0)),"",VLOOKUP(T_IEA13PL[[#This Row],[Ścieżka Xpath]],ALL!$C:G,COLUMN(E$2),0))</f>
        <v>Passive border transport means identification type.</v>
      </c>
      <c r="F459" s="19"/>
      <c r="G459" s="19" t="s">
        <v>7</v>
      </c>
      <c r="H459" s="19" t="s">
        <v>512</v>
      </c>
      <c r="I459" s="136" t="s">
        <v>513</v>
      </c>
      <c r="J459" s="136"/>
      <c r="K459" s="19"/>
      <c r="L459" s="21" t="str">
        <f>IF(ISBLANK(VLOOKUP(T_IEA13PL[[#This Row],[Ścieżka Xpath]],ALL!$C:O,COLUMN(L$2),0)),"",VLOOKUP(T_IEA13PL[[#This Row],[Ścieżka Xpath]],ALL!$C:O,COLUMN(L$2),0))</f>
        <v/>
      </c>
      <c r="M459" s="21" t="str">
        <f>IF(ISBLANK(VLOOKUP(T_IEA13PL[[#This Row],[Ścieżka Xpath]],ALL!$C:P,COLUMN(M$2),0)),"",VLOOKUP(T_IEA13PL[[#This Row],[Ścieżka Xpath]],ALL!$C:P,COLUMN(M$2),0))</f>
        <v/>
      </c>
      <c r="N459" s="25" t="str">
        <f>IF(ISBLANK(VLOOKUP(T_IEA13PL[[#This Row],[Ścieżka Xpath]],ALL!$C:Q,COLUMN(N$2),0)),"",VLOOKUP(T_IEA13PL[[#This Row],[Ścieżka Xpath]],ALL!$C:Q,COLUMN(N$2),0))</f>
        <v>Nowy element w Fazie 6.</v>
      </c>
      <c r="O459" s="25" t="str">
        <f>IF(ISBLANK(VLOOKUP(T_IEA13PL[[#This Row],[Ścieżka Xpath]],ALL!$C:R,COLUMN(O$2),0)),"",VLOOKUP(T_IEA13PL[[#This Row],[Ścieżka Xpath]],ALL!$C:R,COLUMN(O$2),0))</f>
        <v>P6 new element.</v>
      </c>
    </row>
    <row r="460" spans="1:15" ht="30">
      <c r="A460" s="25" t="s">
        <v>1430</v>
      </c>
      <c r="B460" s="15">
        <v>458</v>
      </c>
      <c r="C460" s="20" t="str">
        <f>IF(ISBLANK(VLOOKUP(T_IEA13PL[[#This Row],[Ścieżka Xpath]],ALL!$C:E,COLUMN(C$2),0)),"",VLOOKUP(T_IEA13PL[[#This Row],[Ścieżka Xpath]],ALL!$C:E,COLUMN(C$2),0))</f>
        <v>19 09 067 000</v>
      </c>
      <c r="D460" s="25" t="s">
        <v>775</v>
      </c>
      <c r="E460" s="25" t="str">
        <f>IF(ISBLANK(VLOOKUP(T_IEA13PL[[#This Row],[Ścieżka Xpath]],ALL!$C:G,COLUMN(E$2),0)),"",VLOOKUP(T_IEA13PL[[#This Row],[Ścieżka Xpath]],ALL!$C:G,COLUMN(E$2),0))</f>
        <v>Passive border transport means type.</v>
      </c>
      <c r="F460" s="19"/>
      <c r="G460" s="19" t="s">
        <v>7</v>
      </c>
      <c r="H460" s="19" t="s">
        <v>13</v>
      </c>
      <c r="I460" s="136" t="s">
        <v>544</v>
      </c>
      <c r="J460" s="136"/>
      <c r="K460" s="19"/>
      <c r="L460" s="21" t="str">
        <f>IF(ISBLANK(VLOOKUP(T_IEA13PL[[#This Row],[Ścieżka Xpath]],ALL!$C:O,COLUMN(L$2),0)),"",VLOOKUP(T_IEA13PL[[#This Row],[Ścieżka Xpath]],ALL!$C:O,COLUMN(L$2),0))</f>
        <v/>
      </c>
      <c r="M460" s="21" t="str">
        <f>IF(ISBLANK(VLOOKUP(T_IEA13PL[[#This Row],[Ścieżka Xpath]],ALL!$C:P,COLUMN(M$2),0)),"",VLOOKUP(T_IEA13PL[[#This Row],[Ścieżka Xpath]],ALL!$C:P,COLUMN(M$2),0))</f>
        <v/>
      </c>
      <c r="N460" s="25" t="str">
        <f>IF(ISBLANK(VLOOKUP(T_IEA13PL[[#This Row],[Ścieżka Xpath]],ALL!$C:Q,COLUMN(N$2),0)),"",VLOOKUP(T_IEA13PL[[#This Row],[Ścieżka Xpath]],ALL!$C:Q,COLUMN(N$2),0))</f>
        <v>Nowy element w Fazie 6.</v>
      </c>
      <c r="O460" s="25" t="str">
        <f>IF(ISBLANK(VLOOKUP(T_IEA13PL[[#This Row],[Ścieżka Xpath]],ALL!$C:R,COLUMN(O$2),0)),"",VLOOKUP(T_IEA13PL[[#This Row],[Ścieżka Xpath]],ALL!$C:R,COLUMN(O$2),0))</f>
        <v>P6 new element.</v>
      </c>
    </row>
    <row r="461" spans="1:15" ht="30">
      <c r="A461" s="25" t="s">
        <v>1431</v>
      </c>
      <c r="B461" s="15">
        <v>459</v>
      </c>
      <c r="C461" s="20" t="str">
        <f>IF(ISBLANK(VLOOKUP(T_IEA13PL[[#This Row],[Ścieżka Xpath]],ALL!$C:E,COLUMN(C$2),0)),"",VLOOKUP(T_IEA13PL[[#This Row],[Ścieżka Xpath]],ALL!$C:E,COLUMN(C$2),0))</f>
        <v>19 09 062 000</v>
      </c>
      <c r="D461" s="25" t="s">
        <v>519</v>
      </c>
      <c r="E461" s="25" t="str">
        <f>IF(ISBLANK(VLOOKUP(T_IEA13PL[[#This Row],[Ścieżka Xpath]],ALL!$C:G,COLUMN(E$2),0)),"",VLOOKUP(T_IEA13PL[[#This Row],[Ścieżka Xpath]],ALL!$C:G,COLUMN(E$2),0))</f>
        <v>Nationality of passive border transport means.</v>
      </c>
      <c r="F461" s="19"/>
      <c r="G461" s="19" t="s">
        <v>7</v>
      </c>
      <c r="H461" s="19" t="s">
        <v>105</v>
      </c>
      <c r="I461" s="136" t="s">
        <v>520</v>
      </c>
      <c r="J461" s="136"/>
      <c r="K461" s="19"/>
      <c r="L461" s="21" t="str">
        <f>IF(ISBLANK(VLOOKUP(T_IEA13PL[[#This Row],[Ścieżka Xpath]],ALL!$C:O,COLUMN(L$2),0)),"",VLOOKUP(T_IEA13PL[[#This Row],[Ścieżka Xpath]],ALL!$C:O,COLUMN(L$2),0))</f>
        <v/>
      </c>
      <c r="M461" s="21" t="str">
        <f>IF(ISBLANK(VLOOKUP(T_IEA13PL[[#This Row],[Ścieżka Xpath]],ALL!$C:P,COLUMN(M$2),0)),"",VLOOKUP(T_IEA13PL[[#This Row],[Ścieżka Xpath]],ALL!$C:P,COLUMN(M$2),0))</f>
        <v/>
      </c>
      <c r="N461" s="25" t="str">
        <f>IF(ISBLANK(VLOOKUP(T_IEA13PL[[#This Row],[Ścieżka Xpath]],ALL!$C:Q,COLUMN(N$2),0)),"",VLOOKUP(T_IEA13PL[[#This Row],[Ścieżka Xpath]],ALL!$C:Q,COLUMN(N$2),0))</f>
        <v>Nowy element w Fazie 6.</v>
      </c>
      <c r="O461" s="25" t="str">
        <f>IF(ISBLANK(VLOOKUP(T_IEA13PL[[#This Row],[Ścieżka Xpath]],ALL!$C:R,COLUMN(O$2),0)),"",VLOOKUP(T_IEA13PL[[#This Row],[Ścieżka Xpath]],ALL!$C:R,COLUMN(O$2),0))</f>
        <v>P6 new element.</v>
      </c>
    </row>
    <row r="462" spans="1:15" ht="120">
      <c r="A462" s="85" t="s">
        <v>1432</v>
      </c>
      <c r="B462" s="83">
        <v>460</v>
      </c>
      <c r="C462" s="89" t="str">
        <f>IF(ISBLANK(VLOOKUP(T_IEA13PL[[#This Row],[Ścieżka Xpath]],ALL!$C:E,COLUMN(C$2),0)),"",VLOOKUP(T_IEA13PL[[#This Row],[Ścieżka Xpath]],ALL!$C:E,COLUMN(C$2),0))</f>
        <v>12 01 000 000</v>
      </c>
      <c r="D462" s="82" t="s">
        <v>911</v>
      </c>
      <c r="E462" s="82" t="str">
        <f>IF(ISBLANK(VLOOKUP(T_IEA13PL[[#This Row],[Ścieżka Xpath]],ALL!$C:G,COLUMN(E$2),0)),"",VLOOKUP(T_IEA13PL[[#This Row],[Ścieżka Xpath]],ALL!$C:G,COLUMN(E$2),0))</f>
        <v>Previuos document (related to goods item).</v>
      </c>
      <c r="F462" s="83" t="s">
        <v>271</v>
      </c>
      <c r="G462" s="83" t="s">
        <v>17</v>
      </c>
      <c r="H462" s="83"/>
      <c r="I462" s="86"/>
      <c r="J462" s="86" t="s">
        <v>3820</v>
      </c>
      <c r="K462" s="35"/>
      <c r="L462" s="182" t="str">
        <f>IF(ISBLANK(VLOOKUP(T_IEA13PL[[#This Row],[Ścieżka Xpath]],ALL!$C:O,COLUMN(L$2),0)),"",VLOOKUP(T_IEA13PL[[#This Row],[Ścieżka Xpath]],ALL!$C:O,COLUMN(L$2),0))</f>
        <v>Korekta reguł.</v>
      </c>
      <c r="M462" s="182" t="str">
        <f>IF(ISBLANK(VLOOKUP(T_IEA13PL[[#This Row],[Ścieżka Xpath]],ALL!$C:P,COLUMN(M$2),0)),"",VLOOKUP(T_IEA13PL[[#This Row],[Ścieżka Xpath]],ALL!$C:P,COLUMN(M$2),0))</f>
        <v>Rules correction.</v>
      </c>
      <c r="N462" s="141" t="str">
        <f>IF(ISBLANK(VLOOKUP(T_IEA13PL[[#This Row],[Ścieżka Xpath]],ALL!$C:Q,COLUMN(N$2),0)),"",VLOOKUP(T_IEA13PL[[#This Row],[Ścieżka Xpath]],ALL!$C:Q,COLUMN(N$2),0))</f>
        <v/>
      </c>
      <c r="O462" s="141" t="str">
        <f>IF(ISBLANK(VLOOKUP(T_IEA13PL[[#This Row],[Ścieżka Xpath]],ALL!$C:R,COLUMN(O$2),0)),"",VLOOKUP(T_IEA13PL[[#This Row],[Ścieżka Xpath]],ALL!$C:R,COLUMN(O$2),0))</f>
        <v/>
      </c>
    </row>
    <row r="463" spans="1:15" ht="30">
      <c r="A463" s="25" t="s">
        <v>1433</v>
      </c>
      <c r="B463" s="15">
        <v>461</v>
      </c>
      <c r="C463" s="20" t="str">
        <f>IF(ISBLANK(VLOOKUP(T_IEA13PL[[#This Row],[Ścieżka Xpath]],ALL!$C:E,COLUMN(C$2),0)),"",VLOOKUP(T_IEA13PL[[#This Row],[Ścieżka Xpath]],ALL!$C:E,COLUMN(C$2),0))</f>
        <v>-</v>
      </c>
      <c r="D463" s="25" t="s">
        <v>118</v>
      </c>
      <c r="E463" s="25" t="str">
        <f>IF(ISBLANK(VLOOKUP(T_IEA13PL[[#This Row],[Ścieżka Xpath]],ALL!$C:G,COLUMN(E$2),0)),"",VLOOKUP(T_IEA13PL[[#This Row],[Ścieżka Xpath]],ALL!$C:G,COLUMN(E$2),0))</f>
        <v>Sequence number in data group collection to which this data group belongs to.</v>
      </c>
      <c r="F463" s="19"/>
      <c r="G463" s="19" t="s">
        <v>7</v>
      </c>
      <c r="H463" s="19" t="s">
        <v>119</v>
      </c>
      <c r="I463" s="136"/>
      <c r="J463" s="136" t="s">
        <v>120</v>
      </c>
      <c r="K463" s="19"/>
      <c r="L463" s="21" t="str">
        <f>IF(ISBLANK(VLOOKUP(T_IEA13PL[[#This Row],[Ścieżka Xpath]],ALL!$C:O,COLUMN(L$2),0)),"",VLOOKUP(T_IEA13PL[[#This Row],[Ścieżka Xpath]],ALL!$C:O,COLUMN(L$2),0))</f>
        <v/>
      </c>
      <c r="M463" s="21" t="str">
        <f>IF(ISBLANK(VLOOKUP(T_IEA13PL[[#This Row],[Ścieżka Xpath]],ALL!$C:P,COLUMN(M$2),0)),"",VLOOKUP(T_IEA13PL[[#This Row],[Ścieżka Xpath]],ALL!$C:P,COLUMN(M$2),0))</f>
        <v/>
      </c>
      <c r="N463" s="25" t="str">
        <f>IF(ISBLANK(VLOOKUP(T_IEA13PL[[#This Row],[Ścieżka Xpath]],ALL!$C:Q,COLUMN(N$2),0)),"",VLOOKUP(T_IEA13PL[[#This Row],[Ścieżka Xpath]],ALL!$C:Q,COLUMN(N$2),0))</f>
        <v/>
      </c>
      <c r="O463" s="25" t="str">
        <f>IF(ISBLANK(VLOOKUP(T_IEA13PL[[#This Row],[Ścieżka Xpath]],ALL!$C:R,COLUMN(O$2),0)),"",VLOOKUP(T_IEA13PL[[#This Row],[Ścieżka Xpath]],ALL!$C:R,COLUMN(O$2),0))</f>
        <v/>
      </c>
    </row>
    <row r="464" spans="1:15" ht="45">
      <c r="A464" s="25" t="s">
        <v>1434</v>
      </c>
      <c r="B464" s="15">
        <v>462</v>
      </c>
      <c r="C464" s="20" t="str">
        <f>IF(ISBLANK(VLOOKUP(T_IEA13PL[[#This Row],[Ścieżka Xpath]],ALL!$C:E,COLUMN(C$2),0)),"",VLOOKUP(T_IEA13PL[[#This Row],[Ścieżka Xpath]],ALL!$C:E,COLUMN(C$2),0))</f>
        <v>12 01 002 000</v>
      </c>
      <c r="D464" s="25" t="s">
        <v>588</v>
      </c>
      <c r="E464" s="25" t="str">
        <f>IF(ISBLANK(VLOOKUP(T_IEA13PL[[#This Row],[Ścieżka Xpath]],ALL!$C:G,COLUMN(E$2),0)),"",VLOOKUP(T_IEA13PL[[#This Row],[Ścieżka Xpath]],ALL!$C:G,COLUMN(E$2),0))</f>
        <v>Document type.</v>
      </c>
      <c r="F464" s="19"/>
      <c r="G464" s="19" t="s">
        <v>7</v>
      </c>
      <c r="H464" s="19" t="s">
        <v>589</v>
      </c>
      <c r="I464" s="136" t="s">
        <v>590</v>
      </c>
      <c r="J464" s="136" t="s">
        <v>914</v>
      </c>
      <c r="K464" s="19"/>
      <c r="L464" s="21" t="str">
        <f>IF(ISBLANK(VLOOKUP(T_IEA13PL[[#This Row],[Ścieżka Xpath]],ALL!$C:O,COLUMN(L$2),0)),"",VLOOKUP(T_IEA13PL[[#This Row],[Ścieżka Xpath]],ALL!$C:O,COLUMN(L$2),0))</f>
        <v/>
      </c>
      <c r="M464" s="21" t="str">
        <f>IF(ISBLANK(VLOOKUP(T_IEA13PL[[#This Row],[Ścieżka Xpath]],ALL!$C:P,COLUMN(M$2),0)),"",VLOOKUP(T_IEA13PL[[#This Row],[Ścieżka Xpath]],ALL!$C:P,COLUMN(M$2),0))</f>
        <v/>
      </c>
      <c r="N464" s="25" t="str">
        <f>IF(ISBLANK(VLOOKUP(T_IEA13PL[[#This Row],[Ścieżka Xpath]],ALL!$C:Q,COLUMN(N$2),0)),"",VLOOKUP(T_IEA13PL[[#This Row],[Ścieżka Xpath]],ALL!$C:Q,COLUMN(N$2),0))</f>
        <v/>
      </c>
      <c r="O464" s="25" t="str">
        <f>IF(ISBLANK(VLOOKUP(T_IEA13PL[[#This Row],[Ścieżka Xpath]],ALL!$C:R,COLUMN(O$2),0)),"",VLOOKUP(T_IEA13PL[[#This Row],[Ścieżka Xpath]],ALL!$C:R,COLUMN(O$2),0))</f>
        <v/>
      </c>
    </row>
    <row r="465" spans="1:15" ht="90">
      <c r="A465" s="25" t="s">
        <v>1435</v>
      </c>
      <c r="B465" s="15">
        <v>463</v>
      </c>
      <c r="C465" s="20" t="str">
        <f>IF(ISBLANK(VLOOKUP(T_IEA13PL[[#This Row],[Ścieżka Xpath]],ALL!$C:E,COLUMN(C$2),0)),"",VLOOKUP(T_IEA13PL[[#This Row],[Ścieżka Xpath]],ALL!$C:E,COLUMN(C$2),0))</f>
        <v>12 01 001 000</v>
      </c>
      <c r="D465" s="25" t="s">
        <v>916</v>
      </c>
      <c r="E465" s="25" t="str">
        <f>IF(ISBLANK(VLOOKUP(T_IEA13PL[[#This Row],[Ścieżka Xpath]],ALL!$C:G,COLUMN(E$2),0)),"",VLOOKUP(T_IEA13PL[[#This Row],[Ścieżka Xpath]],ALL!$C:G,COLUMN(E$2),0))</f>
        <v>Document reference number. In case of integration with RPS, use pattern MRN-#, where # is a shipment number from special procedure declaration or temporary storage declaration.</v>
      </c>
      <c r="F465" s="19"/>
      <c r="G465" s="19" t="s">
        <v>7</v>
      </c>
      <c r="H465" s="19" t="s">
        <v>173</v>
      </c>
      <c r="I465" s="136"/>
      <c r="J465" s="136" t="s">
        <v>3838</v>
      </c>
      <c r="K465" s="19"/>
      <c r="L465" s="21" t="str">
        <f>IF(ISBLANK(VLOOKUP(T_IEA13PL[[#This Row],[Ścieżka Xpath]],ALL!$C:O,COLUMN(L$2),0)),"",VLOOKUP(T_IEA13PL[[#This Row],[Ścieżka Xpath]],ALL!$C:O,COLUMN(L$2),0))</f>
        <v/>
      </c>
      <c r="M465" s="21" t="str">
        <f>IF(ISBLANK(VLOOKUP(T_IEA13PL[[#This Row],[Ścieżka Xpath]],ALL!$C:P,COLUMN(M$2),0)),"",VLOOKUP(T_IEA13PL[[#This Row],[Ścieżka Xpath]],ALL!$C:P,COLUMN(M$2),0))</f>
        <v/>
      </c>
      <c r="N465" s="25" t="str">
        <f>IF(ISBLANK(VLOOKUP(T_IEA13PL[[#This Row],[Ścieżka Xpath]],ALL!$C:Q,COLUMN(N$2),0)),"",VLOOKUP(T_IEA13PL[[#This Row],[Ścieżka Xpath]],ALL!$C:Q,COLUMN(N$2),0))</f>
        <v/>
      </c>
      <c r="O465" s="25" t="str">
        <f>IF(ISBLANK(VLOOKUP(T_IEA13PL[[#This Row],[Ścieżka Xpath]],ALL!$C:R,COLUMN(O$2),0)),"",VLOOKUP(T_IEA13PL[[#This Row],[Ścieżka Xpath]],ALL!$C:R,COLUMN(O$2),0))</f>
        <v/>
      </c>
    </row>
    <row r="466" spans="1:15" ht="120">
      <c r="A466" s="25" t="s">
        <v>1436</v>
      </c>
      <c r="B466" s="15">
        <v>464</v>
      </c>
      <c r="C466" s="20" t="str">
        <f>IF(ISBLANK(VLOOKUP(T_IEA13PL[[#This Row],[Ścieżka Xpath]],ALL!$C:E,COLUMN(C$2),0)),"",VLOOKUP(T_IEA13PL[[#This Row],[Ścieżka Xpath]],ALL!$C:E,COLUMN(C$2),0))</f>
        <v>12 01 007 000</v>
      </c>
      <c r="D466" s="25" t="s">
        <v>918</v>
      </c>
      <c r="E466" s="25" t="str">
        <f>IF(ISBLANK(VLOOKUP(T_IEA13PL[[#This Row],[Ścieżka Xpath]],ALL!$C:G,COLUMN(E$2),0)),"",VLOOKUP(T_IEA13PL[[#This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6" s="19"/>
      <c r="G466" s="19" t="s">
        <v>17</v>
      </c>
      <c r="H466" s="19" t="s">
        <v>119</v>
      </c>
      <c r="I466" s="136"/>
      <c r="J466" s="136" t="s">
        <v>919</v>
      </c>
      <c r="K466" s="19"/>
      <c r="L466" s="21" t="str">
        <f>IF(ISBLANK(VLOOKUP(T_IEA13PL[[#This Row],[Ścieżka Xpath]],ALL!$C:O,COLUMN(L$2),0)),"",VLOOKUP(T_IEA13PL[[#This Row],[Ścieżka Xpath]],ALL!$C:O,COLUMN(L$2),0))</f>
        <v/>
      </c>
      <c r="M466" s="21" t="str">
        <f>IF(ISBLANK(VLOOKUP(T_IEA13PL[[#This Row],[Ścieżka Xpath]],ALL!$C:P,COLUMN(M$2),0)),"",VLOOKUP(T_IEA13PL[[#This Row],[Ścieżka Xpath]],ALL!$C:P,COLUMN(M$2),0))</f>
        <v/>
      </c>
      <c r="N466" s="25" t="str">
        <f>IF(ISBLANK(VLOOKUP(T_IEA13PL[[#This Row],[Ścieżka Xpath]],ALL!$C:Q,COLUMN(N$2),0)),"",VLOOKUP(T_IEA13PL[[#This Row],[Ścieżka Xpath]],ALL!$C:Q,COLUMN(N$2),0))</f>
        <v/>
      </c>
      <c r="O466" s="25" t="str">
        <f>IF(ISBLANK(VLOOKUP(T_IEA13PL[[#This Row],[Ścieżka Xpath]],ALL!$C:R,COLUMN(O$2),0)),"",VLOOKUP(T_IEA13PL[[#This Row],[Ścieżka Xpath]],ALL!$C:R,COLUMN(O$2),0))</f>
        <v/>
      </c>
    </row>
    <row r="467" spans="1:15" ht="120">
      <c r="A467" s="25" t="s">
        <v>1437</v>
      </c>
      <c r="B467" s="15">
        <v>465</v>
      </c>
      <c r="C467" s="20" t="str">
        <f>IF(ISBLANK(VLOOKUP(T_IEA13PL[[#This Row],[Ścieżka Xpath]],ALL!$C:E,COLUMN(C$2),0)),"",VLOOKUP(T_IEA13PL[[#This Row],[Ścieżka Xpath]],ALL!$C:E,COLUMN(C$2),0))</f>
        <v>12 01 003 000</v>
      </c>
      <c r="D467" s="25" t="s">
        <v>921</v>
      </c>
      <c r="E467" s="25" t="str">
        <f>IF(ISBLANK(VLOOKUP(T_IEA13PL[[#This Row],[Ścieżka Xpath]],ALL!$C:G,COLUMN(E$2),0)),"",VLOOKUP(T_IEA13PL[[#This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7" s="19"/>
      <c r="G467" s="19" t="s">
        <v>17</v>
      </c>
      <c r="H467" s="19" t="s">
        <v>870</v>
      </c>
      <c r="I467" s="136" t="s">
        <v>894</v>
      </c>
      <c r="J467" s="136" t="s">
        <v>922</v>
      </c>
      <c r="K467" s="19"/>
      <c r="L467" s="21" t="str">
        <f>IF(ISBLANK(VLOOKUP(T_IEA13PL[[#This Row],[Ścieżka Xpath]],ALL!$C:O,COLUMN(L$2),0)),"",VLOOKUP(T_IEA13PL[[#This Row],[Ścieżka Xpath]],ALL!$C:O,COLUMN(L$2),0))</f>
        <v/>
      </c>
      <c r="M467" s="21" t="str">
        <f>IF(ISBLANK(VLOOKUP(T_IEA13PL[[#This Row],[Ścieżka Xpath]],ALL!$C:P,COLUMN(M$2),0)),"",VLOOKUP(T_IEA13PL[[#This Row],[Ścieżka Xpath]],ALL!$C:P,COLUMN(M$2),0))</f>
        <v/>
      </c>
      <c r="N467" s="25" t="str">
        <f>IF(ISBLANK(VLOOKUP(T_IEA13PL[[#This Row],[Ścieżka Xpath]],ALL!$C:Q,COLUMN(N$2),0)),"",VLOOKUP(T_IEA13PL[[#This Row],[Ścieżka Xpath]],ALL!$C:Q,COLUMN(N$2),0))</f>
        <v/>
      </c>
      <c r="O467" s="25" t="str">
        <f>IF(ISBLANK(VLOOKUP(T_IEA13PL[[#This Row],[Ścieżka Xpath]],ALL!$C:R,COLUMN(O$2),0)),"",VLOOKUP(T_IEA13PL[[#This Row],[Ścieżka Xpath]],ALL!$C:R,COLUMN(O$2),0))</f>
        <v/>
      </c>
    </row>
    <row r="468" spans="1:15" ht="120">
      <c r="A468" s="25" t="s">
        <v>1438</v>
      </c>
      <c r="B468" s="15">
        <v>466</v>
      </c>
      <c r="C468" s="20" t="str">
        <f>IF(ISBLANK(VLOOKUP(T_IEA13PL[[#This Row],[Ścieżka Xpath]],ALL!$C:E,COLUMN(C$2),0)),"",VLOOKUP(T_IEA13PL[[#This Row],[Ścieżka Xpath]],ALL!$C:E,COLUMN(C$2),0))</f>
        <v>12 01 004 000</v>
      </c>
      <c r="D468" s="25" t="s">
        <v>924</v>
      </c>
      <c r="E468" s="25" t="str">
        <f>IF(ISBLANK(VLOOKUP(T_IEA13PL[[#This Row],[Ścieżka Xpath]],ALL!$C:G,COLUMN(E$2),0)),"",VLOOKUP(T_IEA13PL[[#This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8" s="19"/>
      <c r="G468" s="19" t="s">
        <v>17</v>
      </c>
      <c r="H468" s="19" t="s">
        <v>898</v>
      </c>
      <c r="I468" s="136"/>
      <c r="J468" s="136" t="s">
        <v>922</v>
      </c>
      <c r="K468" s="19"/>
      <c r="L468" s="21" t="str">
        <f>IF(ISBLANK(VLOOKUP(T_IEA13PL[[#This Row],[Ścieżka Xpath]],ALL!$C:O,COLUMN(L$2),0)),"",VLOOKUP(T_IEA13PL[[#This Row],[Ścieżka Xpath]],ALL!$C:O,COLUMN(L$2),0))</f>
        <v/>
      </c>
      <c r="M468" s="21" t="str">
        <f>IF(ISBLANK(VLOOKUP(T_IEA13PL[[#This Row],[Ścieżka Xpath]],ALL!$C:P,COLUMN(M$2),0)),"",VLOOKUP(T_IEA13PL[[#This Row],[Ścieżka Xpath]],ALL!$C:P,COLUMN(M$2),0))</f>
        <v/>
      </c>
      <c r="N468" s="25" t="str">
        <f>IF(ISBLANK(VLOOKUP(T_IEA13PL[[#This Row],[Ścieżka Xpath]],ALL!$C:Q,COLUMN(N$2),0)),"",VLOOKUP(T_IEA13PL[[#This Row],[Ścieżka Xpath]],ALL!$C:Q,COLUMN(N$2),0))</f>
        <v/>
      </c>
      <c r="O468" s="25" t="str">
        <f>IF(ISBLANK(VLOOKUP(T_IEA13PL[[#This Row],[Ścieżka Xpath]],ALL!$C:R,COLUMN(O$2),0)),"",VLOOKUP(T_IEA13PL[[#This Row],[Ścieżka Xpath]],ALL!$C:R,COLUMN(O$2),0))</f>
        <v/>
      </c>
    </row>
    <row r="469" spans="1:15" ht="75">
      <c r="A469" s="25" t="s">
        <v>1439</v>
      </c>
      <c r="B469" s="15">
        <v>467</v>
      </c>
      <c r="C469" s="20" t="str">
        <f>IF(ISBLANK(VLOOKUP(T_IEA13PL[[#This Row],[Ścieżka Xpath]],ALL!$C:E,COLUMN(C$2),0)),"",VLOOKUP(T_IEA13PL[[#This Row],[Ścieżka Xpath]],ALL!$C:E,COLUMN(C$2),0))</f>
        <v>12 01 005 000</v>
      </c>
      <c r="D469" s="25" t="s">
        <v>926</v>
      </c>
      <c r="E469" s="25" t="str">
        <f>IF(ISBLANK(VLOOKUP(T_IEA13PL[[#This Row],[Ścieżka Xpath]],ALL!$C:G,COLUMN(E$2),0)),"",VLOOKUP(T_IEA13PL[[#This Row],[Ścieżka Xpath]],ALL!$C:G,COLUMN(E$2),0))</f>
        <v>Measurement unit and qualifier. In case of:
- export followed by transit": always "KGM".
- integration with RPS: it is measurement unit from special procedure declaration.</v>
      </c>
      <c r="F469" s="19"/>
      <c r="G469" s="19" t="s">
        <v>17</v>
      </c>
      <c r="H469" s="19" t="s">
        <v>13</v>
      </c>
      <c r="I469" s="136" t="s">
        <v>927</v>
      </c>
      <c r="J469" s="136" t="s">
        <v>928</v>
      </c>
      <c r="K469" s="19"/>
      <c r="L469" s="21" t="str">
        <f>IF(ISBLANK(VLOOKUP(T_IEA13PL[[#This Row],[Ścieżka Xpath]],ALL!$C:O,COLUMN(L$2),0)),"",VLOOKUP(T_IEA13PL[[#This Row],[Ścieżka Xpath]],ALL!$C:O,COLUMN(L$2),0))</f>
        <v/>
      </c>
      <c r="M469" s="21" t="str">
        <f>IF(ISBLANK(VLOOKUP(T_IEA13PL[[#This Row],[Ścieżka Xpath]],ALL!$C:P,COLUMN(M$2),0)),"",VLOOKUP(T_IEA13PL[[#This Row],[Ścieżka Xpath]],ALL!$C:P,COLUMN(M$2),0))</f>
        <v/>
      </c>
      <c r="N469" s="25" t="str">
        <f>IF(ISBLANK(VLOOKUP(T_IEA13PL[[#This Row],[Ścieżka Xpath]],ALL!$C:Q,COLUMN(N$2),0)),"",VLOOKUP(T_IEA13PL[[#This Row],[Ścieżka Xpath]],ALL!$C:Q,COLUMN(N$2),0))</f>
        <v/>
      </c>
      <c r="O469" s="25" t="str">
        <f>IF(ISBLANK(VLOOKUP(T_IEA13PL[[#This Row],[Ścieżka Xpath]],ALL!$C:R,COLUMN(O$2),0)),"",VLOOKUP(T_IEA13PL[[#This Row],[Ścieżka Xpath]],ALL!$C:R,COLUMN(O$2),0))</f>
        <v/>
      </c>
    </row>
    <row r="470" spans="1:15" ht="105">
      <c r="A470" s="25" t="s">
        <v>1440</v>
      </c>
      <c r="B470" s="15">
        <v>468</v>
      </c>
      <c r="C470" s="20" t="str">
        <f>IF(ISBLANK(VLOOKUP(T_IEA13PL[[#This Row],[Ścieżka Xpath]],ALL!$C:E,COLUMN(C$2),0)),"",VLOOKUP(T_IEA13PL[[#This Row],[Ścieżka Xpath]],ALL!$C:E,COLUMN(C$2),0))</f>
        <v>12 01 006 000</v>
      </c>
      <c r="D470" s="25" t="s">
        <v>930</v>
      </c>
      <c r="E470" s="25" t="str">
        <f>IF(ISBLANK(VLOOKUP(T_IEA13PL[[#This Row],[Ścieżka Xpath]],ALL!$C:G,COLUMN(E$2),0)),"",VLOOKUP(T_IEA13PL[[#This Row],[Ścieżka Xpath]],ALL!$C:G,COLUMN(E$2),0))</f>
        <v>Quantity. In case of:
- „export followed by transit”: netMass of goods item from export declaration (/CC515C/GoodsShipment/GoodsItem/Commodity/GoodsMeasure/netMass).
- integration with RPS: goods quantity from special procedure declaration.</v>
      </c>
      <c r="F470" s="19"/>
      <c r="G470" s="19" t="s">
        <v>17</v>
      </c>
      <c r="H470" s="19" t="s">
        <v>305</v>
      </c>
      <c r="I470" s="136"/>
      <c r="J470" s="136" t="s">
        <v>931</v>
      </c>
      <c r="K470" s="19"/>
      <c r="L470" s="21" t="str">
        <f>IF(ISBLANK(VLOOKUP(T_IEA13PL[[#This Row],[Ścieżka Xpath]],ALL!$C:O,COLUMN(L$2),0)),"",VLOOKUP(T_IEA13PL[[#This Row],[Ścieżka Xpath]],ALL!$C:O,COLUMN(L$2),0))</f>
        <v/>
      </c>
      <c r="M470" s="21" t="str">
        <f>IF(ISBLANK(VLOOKUP(T_IEA13PL[[#This Row],[Ścieżka Xpath]],ALL!$C:P,COLUMN(M$2),0)),"",VLOOKUP(T_IEA13PL[[#This Row],[Ścieżka Xpath]],ALL!$C:P,COLUMN(M$2),0))</f>
        <v/>
      </c>
      <c r="N470" s="25" t="str">
        <f>IF(ISBLANK(VLOOKUP(T_IEA13PL[[#This Row],[Ścieżka Xpath]],ALL!$C:Q,COLUMN(N$2),0)),"",VLOOKUP(T_IEA13PL[[#This Row],[Ścieżka Xpath]],ALL!$C:Q,COLUMN(N$2),0))</f>
        <v/>
      </c>
      <c r="O470" s="25" t="str">
        <f>IF(ISBLANK(VLOOKUP(T_IEA13PL[[#This Row],[Ścieżka Xpath]],ALL!$C:R,COLUMN(O$2),0)),"",VLOOKUP(T_IEA13PL[[#This Row],[Ścieżka Xpath]],ALL!$C:R,COLUMN(O$2),0))</f>
        <v/>
      </c>
    </row>
    <row r="471" spans="1:15" ht="30">
      <c r="A471" s="25" t="s">
        <v>1441</v>
      </c>
      <c r="B471" s="15">
        <v>469</v>
      </c>
      <c r="C471" s="20" t="str">
        <f>IF(ISBLANK(VLOOKUP(T_IEA13PL[[#This Row],[Ścieżka Xpath]],ALL!$C:E,COLUMN(C$2),0)),"",VLOOKUP(T_IEA13PL[[#This Row],[Ścieżka Xpath]],ALL!$C:E,COLUMN(C$2),0))</f>
        <v>12 01 079 000</v>
      </c>
      <c r="D471" s="25" t="s">
        <v>594</v>
      </c>
      <c r="E471" s="25" t="str">
        <f>IF(ISBLANK(VLOOKUP(T_IEA13PL[[#This Row],[Ścieżka Xpath]],ALL!$C:G,COLUMN(E$2),0)),"",VLOOKUP(T_IEA13PL[[#This Row],[Ścieżka Xpath]],ALL!$C:G,COLUMN(E$2),0))</f>
        <v>Complement information.</v>
      </c>
      <c r="F471" s="19"/>
      <c r="G471" s="19" t="s">
        <v>12</v>
      </c>
      <c r="H471" s="19" t="s">
        <v>47</v>
      </c>
      <c r="I471" s="136"/>
      <c r="J471" s="136"/>
      <c r="K471" s="19"/>
      <c r="L471" s="21" t="str">
        <f>IF(ISBLANK(VLOOKUP(T_IEA13PL[[#This Row],[Ścieżka Xpath]],ALL!$C:O,COLUMN(L$2),0)),"",VLOOKUP(T_IEA13PL[[#This Row],[Ścieżka Xpath]],ALL!$C:O,COLUMN(L$2),0))</f>
        <v/>
      </c>
      <c r="M471" s="21" t="str">
        <f>IF(ISBLANK(VLOOKUP(T_IEA13PL[[#This Row],[Ścieżka Xpath]],ALL!$C:P,COLUMN(M$2),0)),"",VLOOKUP(T_IEA13PL[[#This Row],[Ścieżka Xpath]],ALL!$C:P,COLUMN(M$2),0))</f>
        <v/>
      </c>
      <c r="N471" s="25" t="str">
        <f>IF(ISBLANK(VLOOKUP(T_IEA13PL[[#This Row],[Ścieżka Xpath]],ALL!$C:Q,COLUMN(N$2),0)),"",VLOOKUP(T_IEA13PL[[#This Row],[Ścieżka Xpath]],ALL!$C:Q,COLUMN(N$2),0))</f>
        <v/>
      </c>
      <c r="O471" s="25" t="str">
        <f>IF(ISBLANK(VLOOKUP(T_IEA13PL[[#This Row],[Ścieżka Xpath]],ALL!$C:R,COLUMN(O$2),0)),"",VLOOKUP(T_IEA13PL[[#This Row],[Ścieżka Xpath]],ALL!$C:R,COLUMN(O$2),0))</f>
        <v/>
      </c>
    </row>
    <row r="472" spans="1:15" ht="30">
      <c r="A472" s="85" t="s">
        <v>1442</v>
      </c>
      <c r="B472" s="83">
        <v>470</v>
      </c>
      <c r="C472" s="89" t="str">
        <f>IF(ISBLANK(VLOOKUP(T_IEA13PL[[#This Row],[Ścieżka Xpath]],ALL!$C:E,COLUMN(C$2),0)),"",VLOOKUP(T_IEA13PL[[#This Row],[Ścieżka Xpath]],ALL!$C:E,COLUMN(C$2),0))</f>
        <v>12 03 000 000</v>
      </c>
      <c r="D472" s="82" t="s">
        <v>934</v>
      </c>
      <c r="E472" s="82" t="str">
        <f>IF(ISBLANK(VLOOKUP(T_IEA13PL[[#This Row],[Ścieżka Xpath]],ALL!$C:G,COLUMN(E$2),0)),"",VLOOKUP(T_IEA13PL[[#This Row],[Ścieżka Xpath]],ALL!$C:G,COLUMN(E$2),0))</f>
        <v>Supporting document (related to goods item).</v>
      </c>
      <c r="F472" s="83" t="s">
        <v>271</v>
      </c>
      <c r="G472" s="83" t="s">
        <v>12</v>
      </c>
      <c r="H472" s="83"/>
      <c r="I472" s="86"/>
      <c r="J472" s="86" t="s">
        <v>935</v>
      </c>
      <c r="K472" s="35"/>
      <c r="L472" s="182" t="str">
        <f>IF(ISBLANK(VLOOKUP(T_IEA13PL[[#This Row],[Ścieżka Xpath]],ALL!$C:O,COLUMN(L$2),0)),"",VLOOKUP(T_IEA13PL[[#This Row],[Ścieżka Xpath]],ALL!$C:O,COLUMN(L$2),0))</f>
        <v/>
      </c>
      <c r="M472" s="182" t="str">
        <f>IF(ISBLANK(VLOOKUP(T_IEA13PL[[#This Row],[Ścieżka Xpath]],ALL!$C:P,COLUMN(M$2),0)),"",VLOOKUP(T_IEA13PL[[#This Row],[Ścieżka Xpath]],ALL!$C:P,COLUMN(M$2),0))</f>
        <v/>
      </c>
      <c r="N472" s="141" t="str">
        <f>IF(ISBLANK(VLOOKUP(T_IEA13PL[[#This Row],[Ścieżka Xpath]],ALL!$C:Q,COLUMN(N$2),0)),"",VLOOKUP(T_IEA13PL[[#This Row],[Ścieżka Xpath]],ALL!$C:Q,COLUMN(N$2),0))</f>
        <v/>
      </c>
      <c r="O472" s="141" t="str">
        <f>IF(ISBLANK(VLOOKUP(T_IEA13PL[[#This Row],[Ścieżka Xpath]],ALL!$C:R,COLUMN(O$2),0)),"",VLOOKUP(T_IEA13PL[[#This Row],[Ścieżka Xpath]],ALL!$C:R,COLUMN(O$2),0))</f>
        <v/>
      </c>
    </row>
    <row r="473" spans="1:15" ht="30">
      <c r="A473" s="25" t="s">
        <v>1443</v>
      </c>
      <c r="B473" s="15">
        <v>471</v>
      </c>
      <c r="C473" s="20" t="str">
        <f>IF(ISBLANK(VLOOKUP(T_IEA13PL[[#This Row],[Ścieżka Xpath]],ALL!$C:E,COLUMN(C$2),0)),"",VLOOKUP(T_IEA13PL[[#This Row],[Ścieżka Xpath]],ALL!$C:E,COLUMN(C$2),0))</f>
        <v>-</v>
      </c>
      <c r="D473" s="25" t="s">
        <v>118</v>
      </c>
      <c r="E473" s="25" t="str">
        <f>IF(ISBLANK(VLOOKUP(T_IEA13PL[[#This Row],[Ścieżka Xpath]],ALL!$C:G,COLUMN(E$2),0)),"",VLOOKUP(T_IEA13PL[[#This Row],[Ścieżka Xpath]],ALL!$C:G,COLUMN(E$2),0))</f>
        <v>Sequence number in data group collection to which this data group belongs to.</v>
      </c>
      <c r="F473" s="19"/>
      <c r="G473" s="19" t="s">
        <v>7</v>
      </c>
      <c r="H473" s="19" t="s">
        <v>119</v>
      </c>
      <c r="I473" s="136"/>
      <c r="J473" s="136" t="s">
        <v>120</v>
      </c>
      <c r="K473" s="19"/>
      <c r="L473" s="21" t="str">
        <f>IF(ISBLANK(VLOOKUP(T_IEA13PL[[#This Row],[Ścieżka Xpath]],ALL!$C:O,COLUMN(L$2),0)),"",VLOOKUP(T_IEA13PL[[#This Row],[Ścieżka Xpath]],ALL!$C:O,COLUMN(L$2),0))</f>
        <v/>
      </c>
      <c r="M473" s="21" t="str">
        <f>IF(ISBLANK(VLOOKUP(T_IEA13PL[[#This Row],[Ścieżka Xpath]],ALL!$C:P,COLUMN(M$2),0)),"",VLOOKUP(T_IEA13PL[[#This Row],[Ścieżka Xpath]],ALL!$C:P,COLUMN(M$2),0))</f>
        <v/>
      </c>
      <c r="N473" s="25" t="str">
        <f>IF(ISBLANK(VLOOKUP(T_IEA13PL[[#This Row],[Ścieżka Xpath]],ALL!$C:Q,COLUMN(N$2),0)),"",VLOOKUP(T_IEA13PL[[#This Row],[Ścieżka Xpath]],ALL!$C:Q,COLUMN(N$2),0))</f>
        <v/>
      </c>
      <c r="O473" s="25" t="str">
        <f>IF(ISBLANK(VLOOKUP(T_IEA13PL[[#This Row],[Ścieżka Xpath]],ALL!$C:R,COLUMN(O$2),0)),"",VLOOKUP(T_IEA13PL[[#This Row],[Ścieżka Xpath]],ALL!$C:R,COLUMN(O$2),0))</f>
        <v/>
      </c>
    </row>
    <row r="474" spans="1:15" ht="30">
      <c r="A474" s="25" t="s">
        <v>1444</v>
      </c>
      <c r="B474" s="15">
        <v>472</v>
      </c>
      <c r="C474" s="20" t="str">
        <f>IF(ISBLANK(VLOOKUP(T_IEA13PL[[#This Row],[Ścieżka Xpath]],ALL!$C:E,COLUMN(C$2),0)),"",VLOOKUP(T_IEA13PL[[#This Row],[Ścieżka Xpath]],ALL!$C:E,COLUMN(C$2),0))</f>
        <v>12 03 002 000</v>
      </c>
      <c r="D474" s="25" t="s">
        <v>588</v>
      </c>
      <c r="E474" s="25" t="str">
        <f>IF(ISBLANK(VLOOKUP(T_IEA13PL[[#This Row],[Ścieżka Xpath]],ALL!$C:G,COLUMN(E$2),0)),"",VLOOKUP(T_IEA13PL[[#This Row],[Ścieżka Xpath]],ALL!$C:G,COLUMN(E$2),0))</f>
        <v>Document type.</v>
      </c>
      <c r="F474" s="19"/>
      <c r="G474" s="19" t="s">
        <v>7</v>
      </c>
      <c r="H474" s="19" t="s">
        <v>589</v>
      </c>
      <c r="I474" s="136" t="s">
        <v>600</v>
      </c>
      <c r="J474" s="136" t="s">
        <v>601</v>
      </c>
      <c r="K474" s="19"/>
      <c r="L474" s="21" t="str">
        <f>IF(ISBLANK(VLOOKUP(T_IEA13PL[[#This Row],[Ścieżka Xpath]],ALL!$C:O,COLUMN(L$2),0)),"",VLOOKUP(T_IEA13PL[[#This Row],[Ścieżka Xpath]],ALL!$C:O,COLUMN(L$2),0))</f>
        <v/>
      </c>
      <c r="M474" s="21" t="str">
        <f>IF(ISBLANK(VLOOKUP(T_IEA13PL[[#This Row],[Ścieżka Xpath]],ALL!$C:P,COLUMN(M$2),0)),"",VLOOKUP(T_IEA13PL[[#This Row],[Ścieżka Xpath]],ALL!$C:P,COLUMN(M$2),0))</f>
        <v/>
      </c>
      <c r="N474" s="25" t="str">
        <f>IF(ISBLANK(VLOOKUP(T_IEA13PL[[#This Row],[Ścieżka Xpath]],ALL!$C:Q,COLUMN(N$2),0)),"",VLOOKUP(T_IEA13PL[[#This Row],[Ścieżka Xpath]],ALL!$C:Q,COLUMN(N$2),0))</f>
        <v/>
      </c>
      <c r="O474" s="25" t="str">
        <f>IF(ISBLANK(VLOOKUP(T_IEA13PL[[#This Row],[Ścieżka Xpath]],ALL!$C:R,COLUMN(O$2),0)),"",VLOOKUP(T_IEA13PL[[#This Row],[Ścieżka Xpath]],ALL!$C:R,COLUMN(O$2),0))</f>
        <v/>
      </c>
    </row>
    <row r="475" spans="1:15" ht="150">
      <c r="A475" s="25" t="s">
        <v>1445</v>
      </c>
      <c r="B475" s="15">
        <v>473</v>
      </c>
      <c r="C475" s="20" t="str">
        <f>IF(ISBLANK(VLOOKUP(T_IEA13PL[[#This Row],[Ścieżka Xpath]],ALL!$C:E,COLUMN(C$2),0)),"",VLOOKUP(T_IEA13PL[[#This Row],[Ścieżka Xpath]],ALL!$C:E,COLUMN(C$2),0))</f>
        <v>12 03 001 000</v>
      </c>
      <c r="D475" s="25" t="s">
        <v>592</v>
      </c>
      <c r="E475" s="25" t="str">
        <f>IF(ISBLANK(VLOOKUP(T_IEA13PL[[#This Row],[Ścieżka Xpath]],ALL!$C:G,COLUMN(E$2),0)),"",VLOOKUP(T_IEA13PL[[#This Row],[Ścieżka Xpath]],ALL!$C:G,COLUMN(E$2),0))</f>
        <v>Document reference number.</v>
      </c>
      <c r="F475" s="19"/>
      <c r="G475" s="19" t="s">
        <v>7</v>
      </c>
      <c r="H475" s="19" t="s">
        <v>173</v>
      </c>
      <c r="I475" s="136"/>
      <c r="J475" s="136" t="s">
        <v>3839</v>
      </c>
      <c r="K475" s="19"/>
      <c r="L475" s="21" t="str">
        <f>IF(ISBLANK(VLOOKUP(T_IEA13PL[[#This Row],[Ścieżka Xpath]],ALL!$C:O,COLUMN(L$2),0)),"",VLOOKUP(T_IEA13PL[[#This Row],[Ścieżka Xpath]],ALL!$C:O,COLUMN(L$2),0))</f>
        <v>Korekta reguł.</v>
      </c>
      <c r="M475" s="21" t="str">
        <f>IF(ISBLANK(VLOOKUP(T_IEA13PL[[#This Row],[Ścieżka Xpath]],ALL!$C:P,COLUMN(M$2),0)),"",VLOOKUP(T_IEA13PL[[#This Row],[Ścieżka Xpath]],ALL!$C:P,COLUMN(M$2),0))</f>
        <v>Rules correction.</v>
      </c>
      <c r="N475" s="25" t="str">
        <f>IF(ISBLANK(VLOOKUP(T_IEA13PL[[#This Row],[Ścieżka Xpath]],ALL!$C:Q,COLUMN(N$2),0)),"",VLOOKUP(T_IEA13PL[[#This Row],[Ścieżka Xpath]],ALL!$C:Q,COLUMN(N$2),0))</f>
        <v/>
      </c>
      <c r="O475" s="25" t="str">
        <f>IF(ISBLANK(VLOOKUP(T_IEA13PL[[#This Row],[Ścieżka Xpath]],ALL!$C:R,COLUMN(O$2),0)),"",VLOOKUP(T_IEA13PL[[#This Row],[Ścieżka Xpath]],ALL!$C:R,COLUMN(O$2),0))</f>
        <v/>
      </c>
    </row>
    <row r="476" spans="1:15" ht="30">
      <c r="A476" s="25" t="s">
        <v>1446</v>
      </c>
      <c r="B476" s="15">
        <v>474</v>
      </c>
      <c r="C476" s="20" t="str">
        <f>IF(ISBLANK(VLOOKUP(T_IEA13PL[[#This Row],[Ścieżka Xpath]],ALL!$C:E,COLUMN(C$2),0)),"",VLOOKUP(T_IEA13PL[[#This Row],[Ścieżka Xpath]],ALL!$C:E,COLUMN(C$2),0))</f>
        <v>12 03 013 000</v>
      </c>
      <c r="D476" s="25" t="s">
        <v>604</v>
      </c>
      <c r="E476" s="25" t="str">
        <f>IF(ISBLANK(VLOOKUP(T_IEA13PL[[#This Row],[Ścieżka Xpath]],ALL!$C:G,COLUMN(E$2),0)),"",VLOOKUP(T_IEA13PL[[#This Row],[Ścieżka Xpath]],ALL!$C:G,COLUMN(E$2),0))</f>
        <v>Document line number.</v>
      </c>
      <c r="F476" s="19"/>
      <c r="G476" s="19" t="s">
        <v>12</v>
      </c>
      <c r="H476" s="19" t="s">
        <v>119</v>
      </c>
      <c r="I476" s="136"/>
      <c r="J476" s="136"/>
      <c r="K476" s="19"/>
      <c r="L476" s="21" t="str">
        <f>IF(ISBLANK(VLOOKUP(T_IEA13PL[[#This Row],[Ścieżka Xpath]],ALL!$C:O,COLUMN(L$2),0)),"",VLOOKUP(T_IEA13PL[[#This Row],[Ścieżka Xpath]],ALL!$C:O,COLUMN(L$2),0))</f>
        <v/>
      </c>
      <c r="M476" s="21" t="str">
        <f>IF(ISBLANK(VLOOKUP(T_IEA13PL[[#This Row],[Ścieżka Xpath]],ALL!$C:P,COLUMN(M$2),0)),"",VLOOKUP(T_IEA13PL[[#This Row],[Ścieżka Xpath]],ALL!$C:P,COLUMN(M$2),0))</f>
        <v/>
      </c>
      <c r="N476" s="25" t="str">
        <f>IF(ISBLANK(VLOOKUP(T_IEA13PL[[#This Row],[Ścieżka Xpath]],ALL!$C:Q,COLUMN(N$2),0)),"",VLOOKUP(T_IEA13PL[[#This Row],[Ścieżka Xpath]],ALL!$C:Q,COLUMN(N$2),0))</f>
        <v/>
      </c>
      <c r="O476" s="25" t="str">
        <f>IF(ISBLANK(VLOOKUP(T_IEA13PL[[#This Row],[Ścieżka Xpath]],ALL!$C:R,COLUMN(O$2),0)),"",VLOOKUP(T_IEA13PL[[#This Row],[Ścieżka Xpath]],ALL!$C:R,COLUMN(O$2),0))</f>
        <v/>
      </c>
    </row>
    <row r="477" spans="1:15" ht="30">
      <c r="A477" s="25" t="s">
        <v>1447</v>
      </c>
      <c r="B477" s="15">
        <v>475</v>
      </c>
      <c r="C477" s="20" t="str">
        <f>IF(ISBLANK(VLOOKUP(T_IEA13PL[[#This Row],[Ścieżka Xpath]],ALL!$C:E,COLUMN(C$2),0)),"",VLOOKUP(T_IEA13PL[[#This Row],[Ścieżka Xpath]],ALL!$C:E,COLUMN(C$2),0))</f>
        <v>12 03 079 000</v>
      </c>
      <c r="D477" s="25" t="s">
        <v>594</v>
      </c>
      <c r="E477" s="25" t="str">
        <f>IF(ISBLANK(VLOOKUP(T_IEA13PL[[#This Row],[Ścieżka Xpath]],ALL!$C:G,COLUMN(E$2),0)),"",VLOOKUP(T_IEA13PL[[#This Row],[Ścieżka Xpath]],ALL!$C:G,COLUMN(E$2),0))</f>
        <v>Complement information.</v>
      </c>
      <c r="F477" s="19"/>
      <c r="G477" s="19" t="s">
        <v>12</v>
      </c>
      <c r="H477" s="19" t="s">
        <v>47</v>
      </c>
      <c r="I477" s="136"/>
      <c r="J477" s="136"/>
      <c r="K477" s="19"/>
      <c r="L477" s="21" t="str">
        <f>IF(ISBLANK(VLOOKUP(T_IEA13PL[[#This Row],[Ścieżka Xpath]],ALL!$C:O,COLUMN(L$2),0)),"",VLOOKUP(T_IEA13PL[[#This Row],[Ścieżka Xpath]],ALL!$C:O,COLUMN(L$2),0))</f>
        <v/>
      </c>
      <c r="M477" s="21" t="str">
        <f>IF(ISBLANK(VLOOKUP(T_IEA13PL[[#This Row],[Ścieżka Xpath]],ALL!$C:P,COLUMN(M$2),0)),"",VLOOKUP(T_IEA13PL[[#This Row],[Ścieżka Xpath]],ALL!$C:P,COLUMN(M$2),0))</f>
        <v/>
      </c>
      <c r="N477" s="25" t="str">
        <f>IF(ISBLANK(VLOOKUP(T_IEA13PL[[#This Row],[Ścieżka Xpath]],ALL!$C:Q,COLUMN(N$2),0)),"",VLOOKUP(T_IEA13PL[[#This Row],[Ścieżka Xpath]],ALL!$C:Q,COLUMN(N$2),0))</f>
        <v/>
      </c>
      <c r="O477" s="25" t="str">
        <f>IF(ISBLANK(VLOOKUP(T_IEA13PL[[#This Row],[Ścieżka Xpath]],ALL!$C:R,COLUMN(O$2),0)),"",VLOOKUP(T_IEA13PL[[#This Row],[Ścieżka Xpath]],ALL!$C:R,COLUMN(O$2),0))</f>
        <v/>
      </c>
    </row>
    <row r="478" spans="1:15" ht="30">
      <c r="A478" s="85" t="s">
        <v>1448</v>
      </c>
      <c r="B478" s="83">
        <v>476</v>
      </c>
      <c r="C478" s="89" t="str">
        <f>IF(ISBLANK(VLOOKUP(T_IEA13PL[[#This Row],[Ścieżka Xpath]],ALL!$C:E,COLUMN(C$2),0)),"",VLOOKUP(T_IEA13PL[[#This Row],[Ścieżka Xpath]],ALL!$C:E,COLUMN(C$2),0))</f>
        <v>12 04 000 000</v>
      </c>
      <c r="D478" s="82" t="s">
        <v>942</v>
      </c>
      <c r="E478" s="82" t="str">
        <f>IF(ISBLANK(VLOOKUP(T_IEA13PL[[#This Row],[Ścieżka Xpath]],ALL!$C:G,COLUMN(E$2),0)),"",VLOOKUP(T_IEA13PL[[#This Row],[Ścieżka Xpath]],ALL!$C:G,COLUMN(E$2),0))</f>
        <v>Additional reference (related to goods item).</v>
      </c>
      <c r="F478" s="83" t="s">
        <v>271</v>
      </c>
      <c r="G478" s="83" t="s">
        <v>12</v>
      </c>
      <c r="H478" s="83"/>
      <c r="I478" s="86"/>
      <c r="J478" s="86" t="s">
        <v>943</v>
      </c>
      <c r="K478" s="35"/>
      <c r="L478" s="182" t="str">
        <f>IF(ISBLANK(VLOOKUP(T_IEA13PL[[#This Row],[Ścieżka Xpath]],ALL!$C:O,COLUMN(L$2),0)),"",VLOOKUP(T_IEA13PL[[#This Row],[Ścieżka Xpath]],ALL!$C:O,COLUMN(L$2),0))</f>
        <v/>
      </c>
      <c r="M478" s="182" t="str">
        <f>IF(ISBLANK(VLOOKUP(T_IEA13PL[[#This Row],[Ścieżka Xpath]],ALL!$C:P,COLUMN(M$2),0)),"",VLOOKUP(T_IEA13PL[[#This Row],[Ścieżka Xpath]],ALL!$C:P,COLUMN(M$2),0))</f>
        <v/>
      </c>
      <c r="N478" s="141" t="str">
        <f>IF(ISBLANK(VLOOKUP(T_IEA13PL[[#This Row],[Ścieżka Xpath]],ALL!$C:Q,COLUMN(N$2),0)),"",VLOOKUP(T_IEA13PL[[#This Row],[Ścieżka Xpath]],ALL!$C:Q,COLUMN(N$2),0))</f>
        <v/>
      </c>
      <c r="O478" s="141" t="str">
        <f>IF(ISBLANK(VLOOKUP(T_IEA13PL[[#This Row],[Ścieżka Xpath]],ALL!$C:R,COLUMN(O$2),0)),"",VLOOKUP(T_IEA13PL[[#This Row],[Ścieżka Xpath]],ALL!$C:R,COLUMN(O$2),0))</f>
        <v/>
      </c>
    </row>
    <row r="479" spans="1:15" ht="30">
      <c r="A479" s="25" t="s">
        <v>1449</v>
      </c>
      <c r="B479" s="15">
        <v>477</v>
      </c>
      <c r="C479" s="20" t="str">
        <f>IF(ISBLANK(VLOOKUP(T_IEA13PL[[#This Row],[Ścieżka Xpath]],ALL!$C:E,COLUMN(C$2),0)),"",VLOOKUP(T_IEA13PL[[#This Row],[Ścieżka Xpath]],ALL!$C:E,COLUMN(C$2),0))</f>
        <v>-</v>
      </c>
      <c r="D479" s="25" t="s">
        <v>118</v>
      </c>
      <c r="E479" s="25" t="str">
        <f>IF(ISBLANK(VLOOKUP(T_IEA13PL[[#This Row],[Ścieżka Xpath]],ALL!$C:G,COLUMN(E$2),0)),"",VLOOKUP(T_IEA13PL[[#This Row],[Ścieżka Xpath]],ALL!$C:G,COLUMN(E$2),0))</f>
        <v>Sequence number in data group collection to which this data group belongs to.</v>
      </c>
      <c r="F479" s="19"/>
      <c r="G479" s="19" t="s">
        <v>7</v>
      </c>
      <c r="H479" s="19" t="s">
        <v>119</v>
      </c>
      <c r="I479" s="136"/>
      <c r="J479" s="136" t="s">
        <v>120</v>
      </c>
      <c r="K479" s="19"/>
      <c r="L479" s="21" t="str">
        <f>IF(ISBLANK(VLOOKUP(T_IEA13PL[[#This Row],[Ścieżka Xpath]],ALL!$C:O,COLUMN(L$2),0)),"",VLOOKUP(T_IEA13PL[[#This Row],[Ścieżka Xpath]],ALL!$C:O,COLUMN(L$2),0))</f>
        <v/>
      </c>
      <c r="M479" s="21" t="str">
        <f>IF(ISBLANK(VLOOKUP(T_IEA13PL[[#This Row],[Ścieżka Xpath]],ALL!$C:P,COLUMN(M$2),0)),"",VLOOKUP(T_IEA13PL[[#This Row],[Ścieżka Xpath]],ALL!$C:P,COLUMN(M$2),0))</f>
        <v/>
      </c>
      <c r="N479" s="25" t="str">
        <f>IF(ISBLANK(VLOOKUP(T_IEA13PL[[#This Row],[Ścieżka Xpath]],ALL!$C:Q,COLUMN(N$2),0)),"",VLOOKUP(T_IEA13PL[[#This Row],[Ścieżka Xpath]],ALL!$C:Q,COLUMN(N$2),0))</f>
        <v/>
      </c>
      <c r="O479" s="25" t="str">
        <f>IF(ISBLANK(VLOOKUP(T_IEA13PL[[#This Row],[Ścieżka Xpath]],ALL!$C:R,COLUMN(O$2),0)),"",VLOOKUP(T_IEA13PL[[#This Row],[Ścieżka Xpath]],ALL!$C:R,COLUMN(O$2),0))</f>
        <v/>
      </c>
    </row>
    <row r="480" spans="1:15" ht="135">
      <c r="A480" s="25" t="s">
        <v>1450</v>
      </c>
      <c r="B480" s="15">
        <v>478</v>
      </c>
      <c r="C480" s="20" t="str">
        <f>IF(ISBLANK(VLOOKUP(T_IEA13PL[[#This Row],[Ścieżka Xpath]],ALL!$C:E,COLUMN(C$2),0)),"",VLOOKUP(T_IEA13PL[[#This Row],[Ścieżka Xpath]],ALL!$C:E,COLUMN(C$2),0))</f>
        <v>12 04 002 000</v>
      </c>
      <c r="D480" s="25" t="s">
        <v>617</v>
      </c>
      <c r="E480" s="25" t="str">
        <f>IF(ISBLANK(VLOOKUP(T_IEA13PL[[#This Row],[Ścieżka Xpath]],ALL!$C:G,COLUMN(E$2),0)),"",VLOOKUP(T_IEA13PL[[#This Row],[Ścieżka Xpath]],ALL!$C:G,COLUMN(E$2),0))</f>
        <v>Additional reference type.</v>
      </c>
      <c r="F480" s="19"/>
      <c r="G480" s="19" t="s">
        <v>7</v>
      </c>
      <c r="H480" s="19" t="s">
        <v>589</v>
      </c>
      <c r="I480" s="136" t="s">
        <v>618</v>
      </c>
      <c r="J480" s="136" t="s">
        <v>3840</v>
      </c>
      <c r="K480" s="19"/>
      <c r="L480" s="21" t="str">
        <f>IF(ISBLANK(VLOOKUP(T_IEA13PL[[#This Row],[Ścieżka Xpath]],ALL!$C:O,COLUMN(L$2),0)),"",VLOOKUP(T_IEA13PL[[#This Row],[Ścieżka Xpath]],ALL!$C:O,COLUMN(L$2),0))</f>
        <v/>
      </c>
      <c r="M480" s="21" t="str">
        <f>IF(ISBLANK(VLOOKUP(T_IEA13PL[[#This Row],[Ścieżka Xpath]],ALL!$C:P,COLUMN(M$2),0)),"",VLOOKUP(T_IEA13PL[[#This Row],[Ścieżka Xpath]],ALL!$C:P,COLUMN(M$2),0))</f>
        <v/>
      </c>
      <c r="N480" s="25" t="str">
        <f>IF(ISBLANK(VLOOKUP(T_IEA13PL[[#This Row],[Ścieżka Xpath]],ALL!$C:Q,COLUMN(N$2),0)),"",VLOOKUP(T_IEA13PL[[#This Row],[Ścieżka Xpath]],ALL!$C:Q,COLUMN(N$2),0))</f>
        <v/>
      </c>
      <c r="O480" s="25" t="str">
        <f>IF(ISBLANK(VLOOKUP(T_IEA13PL[[#This Row],[Ścieżka Xpath]],ALL!$C:R,COLUMN(O$2),0)),"",VLOOKUP(T_IEA13PL[[#This Row],[Ścieżka Xpath]],ALL!$C:R,COLUMN(O$2),0))</f>
        <v/>
      </c>
    </row>
    <row r="481" spans="1:15" ht="75">
      <c r="A481" s="25" t="s">
        <v>1451</v>
      </c>
      <c r="B481" s="15">
        <v>479</v>
      </c>
      <c r="C481" s="20" t="str">
        <f>IF(ISBLANK(VLOOKUP(T_IEA13PL[[#This Row],[Ścieżka Xpath]],ALL!$C:E,COLUMN(C$2),0)),"",VLOOKUP(T_IEA13PL[[#This Row],[Ścieżka Xpath]],ALL!$C:E,COLUMN(C$2),0))</f>
        <v>12 04 001 000</v>
      </c>
      <c r="D481" s="25" t="s">
        <v>621</v>
      </c>
      <c r="E481" s="25" t="str">
        <f>IF(ISBLANK(VLOOKUP(T_IEA13PL[[#This Row],[Ścieżka Xpath]],ALL!$C:G,COLUMN(E$2),0)),"",VLOOKUP(T_IEA13PL[[#This Row],[Ścieżka Xpath]],ALL!$C:G,COLUMN(E$2),0))</f>
        <v>Additional reference - reference number.</v>
      </c>
      <c r="F481" s="19"/>
      <c r="G481" s="19" t="s">
        <v>17</v>
      </c>
      <c r="H481" s="19" t="s">
        <v>173</v>
      </c>
      <c r="I481" s="136"/>
      <c r="J481" s="136" t="s">
        <v>947</v>
      </c>
      <c r="K481" s="19"/>
      <c r="L481" s="21" t="str">
        <f>IF(ISBLANK(VLOOKUP(T_IEA13PL[[#This Row],[Ścieżka Xpath]],ALL!$C:O,COLUMN(L$2),0)),"",VLOOKUP(T_IEA13PL[[#This Row],[Ścieżka Xpath]],ALL!$C:O,COLUMN(L$2),0))</f>
        <v/>
      </c>
      <c r="M481" s="21" t="str">
        <f>IF(ISBLANK(VLOOKUP(T_IEA13PL[[#This Row],[Ścieżka Xpath]],ALL!$C:P,COLUMN(M$2),0)),"",VLOOKUP(T_IEA13PL[[#This Row],[Ścieżka Xpath]],ALL!$C:P,COLUMN(M$2),0))</f>
        <v/>
      </c>
      <c r="N481" s="25" t="str">
        <f>IF(ISBLANK(VLOOKUP(T_IEA13PL[[#This Row],[Ścieżka Xpath]],ALL!$C:Q,COLUMN(N$2),0)),"",VLOOKUP(T_IEA13PL[[#This Row],[Ścieżka Xpath]],ALL!$C:Q,COLUMN(N$2),0))</f>
        <v>Dodanie G0424.</v>
      </c>
      <c r="O481" s="25" t="str">
        <f>IF(ISBLANK(VLOOKUP(T_IEA13PL[[#This Row],[Ścieżka Xpath]],ALL!$C:R,COLUMN(O$2),0)),"",VLOOKUP(T_IEA13PL[[#This Row],[Ścieżka Xpath]],ALL!$C:R,COLUMN(O$2),0))</f>
        <v>Addition of G0424.</v>
      </c>
    </row>
    <row r="482" spans="1:15" ht="30">
      <c r="A482" s="85" t="s">
        <v>1452</v>
      </c>
      <c r="B482" s="83">
        <v>480</v>
      </c>
      <c r="C482" s="89" t="str">
        <f>IF(ISBLANK(VLOOKUP(T_IEA13PL[[#This Row],[Ścieżka Xpath]],ALL!$C:E,COLUMN(C$2),0)),"",VLOOKUP(T_IEA13PL[[#This Row],[Ścieżka Xpath]],ALL!$C:E,COLUMN(C$2),0))</f>
        <v>12 02 000 000</v>
      </c>
      <c r="D482" s="82" t="s">
        <v>949</v>
      </c>
      <c r="E482" s="82" t="str">
        <f>IF(ISBLANK(VLOOKUP(T_IEA13PL[[#This Row],[Ścieżka Xpath]],ALL!$C:G,COLUMN(E$2),0)),"",VLOOKUP(T_IEA13PL[[#This Row],[Ścieżka Xpath]],ALL!$C:G,COLUMN(E$2),0))</f>
        <v>Additional information (related to goods item).</v>
      </c>
      <c r="F482" s="83" t="s">
        <v>271</v>
      </c>
      <c r="G482" s="83" t="s">
        <v>12</v>
      </c>
      <c r="H482" s="83"/>
      <c r="I482" s="86"/>
      <c r="J482" s="86" t="s">
        <v>597</v>
      </c>
      <c r="K482" s="35"/>
      <c r="L482" s="182" t="str">
        <f>IF(ISBLANK(VLOOKUP(T_IEA13PL[[#This Row],[Ścieżka Xpath]],ALL!$C:O,COLUMN(L$2),0)),"",VLOOKUP(T_IEA13PL[[#This Row],[Ścieżka Xpath]],ALL!$C:O,COLUMN(L$2),0))</f>
        <v/>
      </c>
      <c r="M482" s="182" t="str">
        <f>IF(ISBLANK(VLOOKUP(T_IEA13PL[[#This Row],[Ścieżka Xpath]],ALL!$C:P,COLUMN(M$2),0)),"",VLOOKUP(T_IEA13PL[[#This Row],[Ścieżka Xpath]],ALL!$C:P,COLUMN(M$2),0))</f>
        <v/>
      </c>
      <c r="N482" s="141" t="str">
        <f>IF(ISBLANK(VLOOKUP(T_IEA13PL[[#This Row],[Ścieżka Xpath]],ALL!$C:Q,COLUMN(N$2),0)),"",VLOOKUP(T_IEA13PL[[#This Row],[Ścieżka Xpath]],ALL!$C:Q,COLUMN(N$2),0))</f>
        <v/>
      </c>
      <c r="O482" s="141" t="str">
        <f>IF(ISBLANK(VLOOKUP(T_IEA13PL[[#This Row],[Ścieżka Xpath]],ALL!$C:R,COLUMN(O$2),0)),"",VLOOKUP(T_IEA13PL[[#This Row],[Ścieżka Xpath]],ALL!$C:R,COLUMN(O$2),0))</f>
        <v/>
      </c>
    </row>
    <row r="483" spans="1:15" ht="30">
      <c r="A483" s="25" t="s">
        <v>1453</v>
      </c>
      <c r="B483" s="15">
        <v>481</v>
      </c>
      <c r="C483" s="20" t="str">
        <f>IF(ISBLANK(VLOOKUP(T_IEA13PL[[#This Row],[Ścieżka Xpath]],ALL!$C:E,COLUMN(C$2),0)),"",VLOOKUP(T_IEA13PL[[#This Row],[Ścieżka Xpath]],ALL!$C:E,COLUMN(C$2),0))</f>
        <v>-</v>
      </c>
      <c r="D483" s="25" t="s">
        <v>118</v>
      </c>
      <c r="E483" s="25" t="str">
        <f>IF(ISBLANK(VLOOKUP(T_IEA13PL[[#This Row],[Ścieżka Xpath]],ALL!$C:G,COLUMN(E$2),0)),"",VLOOKUP(T_IEA13PL[[#This Row],[Ścieżka Xpath]],ALL!$C:G,COLUMN(E$2),0))</f>
        <v>Sequence number in data group collection to which this data group belongs to.</v>
      </c>
      <c r="F483" s="19"/>
      <c r="G483" s="19" t="s">
        <v>7</v>
      </c>
      <c r="H483" s="19" t="s">
        <v>119</v>
      </c>
      <c r="I483" s="136"/>
      <c r="J483" s="136" t="s">
        <v>120</v>
      </c>
      <c r="K483" s="19"/>
      <c r="L483" s="21" t="str">
        <f>IF(ISBLANK(VLOOKUP(T_IEA13PL[[#This Row],[Ścieżka Xpath]],ALL!$C:O,COLUMN(L$2),0)),"",VLOOKUP(T_IEA13PL[[#This Row],[Ścieżka Xpath]],ALL!$C:O,COLUMN(L$2),0))</f>
        <v/>
      </c>
      <c r="M483" s="21" t="str">
        <f>IF(ISBLANK(VLOOKUP(T_IEA13PL[[#This Row],[Ścieżka Xpath]],ALL!$C:P,COLUMN(M$2),0)),"",VLOOKUP(T_IEA13PL[[#This Row],[Ścieżka Xpath]],ALL!$C:P,COLUMN(M$2),0))</f>
        <v/>
      </c>
      <c r="N483" s="25" t="str">
        <f>IF(ISBLANK(VLOOKUP(T_IEA13PL[[#This Row],[Ścieżka Xpath]],ALL!$C:Q,COLUMN(N$2),0)),"",VLOOKUP(T_IEA13PL[[#This Row],[Ścieżka Xpath]],ALL!$C:Q,COLUMN(N$2),0))</f>
        <v/>
      </c>
      <c r="O483" s="25" t="str">
        <f>IF(ISBLANK(VLOOKUP(T_IEA13PL[[#This Row],[Ścieżka Xpath]],ALL!$C:R,COLUMN(O$2),0)),"",VLOOKUP(T_IEA13PL[[#This Row],[Ścieżka Xpath]],ALL!$C:R,COLUMN(O$2),0))</f>
        <v/>
      </c>
    </row>
    <row r="484" spans="1:15" ht="30">
      <c r="A484" s="25" t="s">
        <v>1454</v>
      </c>
      <c r="B484" s="15">
        <v>482</v>
      </c>
      <c r="C484" s="20" t="str">
        <f>IF(ISBLANK(VLOOKUP(T_IEA13PL[[#This Row],[Ścieżka Xpath]],ALL!$C:E,COLUMN(C$2),0)),"",VLOOKUP(T_IEA13PL[[#This Row],[Ścieżka Xpath]],ALL!$C:E,COLUMN(C$2),0))</f>
        <v>12 02 008 000</v>
      </c>
      <c r="D484" s="25" t="s">
        <v>627</v>
      </c>
      <c r="E484" s="25" t="str">
        <f>IF(ISBLANK(VLOOKUP(T_IEA13PL[[#This Row],[Ścieżka Xpath]],ALL!$C:G,COLUMN(E$2),0)),"",VLOOKUP(T_IEA13PL[[#This Row],[Ścieżka Xpath]],ALL!$C:G,COLUMN(E$2),0))</f>
        <v>Additional information code.</v>
      </c>
      <c r="F484" s="19"/>
      <c r="G484" s="19" t="s">
        <v>7</v>
      </c>
      <c r="H484" s="19" t="s">
        <v>628</v>
      </c>
      <c r="I484" s="136" t="s">
        <v>629</v>
      </c>
      <c r="J484" s="136" t="s">
        <v>952</v>
      </c>
      <c r="K484" s="19"/>
      <c r="L484" s="21" t="str">
        <f>IF(ISBLANK(VLOOKUP(T_IEA13PL[[#This Row],[Ścieżka Xpath]],ALL!$C:O,COLUMN(L$2),0)),"",VLOOKUP(T_IEA13PL[[#This Row],[Ścieżka Xpath]],ALL!$C:O,COLUMN(L$2),0))</f>
        <v/>
      </c>
      <c r="M484" s="21" t="str">
        <f>IF(ISBLANK(VLOOKUP(T_IEA13PL[[#This Row],[Ścieżka Xpath]],ALL!$C:P,COLUMN(M$2),0)),"",VLOOKUP(T_IEA13PL[[#This Row],[Ścieżka Xpath]],ALL!$C:P,COLUMN(M$2),0))</f>
        <v/>
      </c>
      <c r="N484" s="25" t="str">
        <f>IF(ISBLANK(VLOOKUP(T_IEA13PL[[#This Row],[Ścieżka Xpath]],ALL!$C:Q,COLUMN(N$2),0)),"",VLOOKUP(T_IEA13PL[[#This Row],[Ścieżka Xpath]],ALL!$C:Q,COLUMN(N$2),0))</f>
        <v/>
      </c>
      <c r="O484" s="25" t="str">
        <f>IF(ISBLANK(VLOOKUP(T_IEA13PL[[#This Row],[Ścieżka Xpath]],ALL!$C:R,COLUMN(O$2),0)),"",VLOOKUP(T_IEA13PL[[#This Row],[Ścieżka Xpath]],ALL!$C:R,COLUMN(O$2),0))</f>
        <v/>
      </c>
    </row>
    <row r="485" spans="1:15" ht="30">
      <c r="A485" s="25" t="s">
        <v>1455</v>
      </c>
      <c r="B485" s="15">
        <v>483</v>
      </c>
      <c r="C485" s="20" t="str">
        <f>IF(ISBLANK(VLOOKUP(T_IEA13PL[[#This Row],[Ścieżka Xpath]],ALL!$C:E,COLUMN(C$2),0)),"",VLOOKUP(T_IEA13PL[[#This Row],[Ścieżka Xpath]],ALL!$C:E,COLUMN(C$2),0))</f>
        <v>12 02 009 000</v>
      </c>
      <c r="D485" s="25" t="s">
        <v>632</v>
      </c>
      <c r="E485" s="25" t="str">
        <f>IF(ISBLANK(VLOOKUP(T_IEA13PL[[#This Row],[Ścieżka Xpath]],ALL!$C:G,COLUMN(E$2),0)),"",VLOOKUP(T_IEA13PL[[#This Row],[Ścieżka Xpath]],ALL!$C:G,COLUMN(E$2),0))</f>
        <v>Additional information text.</v>
      </c>
      <c r="F485" s="19"/>
      <c r="G485" s="19" t="s">
        <v>17</v>
      </c>
      <c r="H485" s="19" t="s">
        <v>633</v>
      </c>
      <c r="I485" s="136"/>
      <c r="J485" s="136" t="s">
        <v>954</v>
      </c>
      <c r="K485" s="19"/>
      <c r="L485" s="21" t="str">
        <f>IF(ISBLANK(VLOOKUP(T_IEA13PL[[#This Row],[Ścieżka Xpath]],ALL!$C:O,COLUMN(L$2),0)),"",VLOOKUP(T_IEA13PL[[#This Row],[Ścieżka Xpath]],ALL!$C:O,COLUMN(L$2),0))</f>
        <v/>
      </c>
      <c r="M485" s="21" t="str">
        <f>IF(ISBLANK(VLOOKUP(T_IEA13PL[[#This Row],[Ścieżka Xpath]],ALL!$C:P,COLUMN(M$2),0)),"",VLOOKUP(T_IEA13PL[[#This Row],[Ścieżka Xpath]],ALL!$C:P,COLUMN(M$2),0))</f>
        <v/>
      </c>
      <c r="N485" s="25" t="str">
        <f>IF(ISBLANK(VLOOKUP(T_IEA13PL[[#This Row],[Ścieżka Xpath]],ALL!$C:Q,COLUMN(N$2),0)),"",VLOOKUP(T_IEA13PL[[#This Row],[Ścieżka Xpath]],ALL!$C:Q,COLUMN(N$2),0))</f>
        <v/>
      </c>
      <c r="O485" s="25" t="str">
        <f>IF(ISBLANK(VLOOKUP(T_IEA13PL[[#This Row],[Ścieżka Xpath]],ALL!$C:R,COLUMN(O$2),0)),"",VLOOKUP(T_IEA13PL[[#This Row],[Ścieżka Xpath]],ALL!$C:R,COLUMN(O$2),0))</f>
        <v/>
      </c>
    </row>
    <row r="486" spans="1:15" ht="30">
      <c r="A486" s="85" t="s">
        <v>1456</v>
      </c>
      <c r="B486" s="83">
        <v>484</v>
      </c>
      <c r="C486" s="89" t="str">
        <f>IF(ISBLANK(VLOOKUP(T_IEA13PL[[#This Row],[Ścieżka Xpath]],ALL!$C:E,COLUMN(C$2),0)),"",VLOOKUP(T_IEA13PL[[#This Row],[Ścieżka Xpath]],ALL!$C:E,COLUMN(C$2),0))</f>
        <v>-</v>
      </c>
      <c r="D486" s="82" t="s">
        <v>956</v>
      </c>
      <c r="E486" s="82" t="str">
        <f>IF(ISBLANK(VLOOKUP(T_IEA13PL[[#This Row],[Ścieżka Xpath]],ALL!$C:G,COLUMN(E$2),0)),"",VLOOKUP(T_IEA13PL[[#This Row],[Ścieżka Xpath]],ALL!$C:G,COLUMN(E$2),0))</f>
        <v>Message's digital signature.</v>
      </c>
      <c r="F486" s="83" t="s">
        <v>16</v>
      </c>
      <c r="G486" s="83" t="s">
        <v>12</v>
      </c>
      <c r="H486" s="83"/>
      <c r="I486" s="86"/>
      <c r="J486" s="86" t="s">
        <v>1719</v>
      </c>
      <c r="K486" s="35"/>
      <c r="L486" s="182" t="str">
        <f>IF(ISBLANK(VLOOKUP(T_IEA13PL[[#This Row],[Ścieżka Xpath]],ALL!$C:O,COLUMN(L$2),0)),"",VLOOKUP(T_IEA13PL[[#This Row],[Ścieżka Xpath]],ALL!$C:O,COLUMN(L$2),0))</f>
        <v>Korekta opcjonalności.</v>
      </c>
      <c r="M486" s="182" t="str">
        <f>IF(ISBLANK(VLOOKUP(T_IEA13PL[[#This Row],[Ścieżka Xpath]],ALL!$C:P,COLUMN(M$2),0)),"",VLOOKUP(T_IEA13PL[[#This Row],[Ścieżka Xpath]],ALL!$C:P,COLUMN(M$2),0))</f>
        <v>Optionality correction.</v>
      </c>
      <c r="N486" s="141" t="str">
        <f>IF(ISBLANK(VLOOKUP(T_IEA13PL[[#This Row],[Ścieżka Xpath]],ALL!$C:Q,COLUMN(N$2),0)),"",VLOOKUP(T_IEA13PL[[#This Row],[Ścieżka Xpath]],ALL!$C:Q,COLUMN(N$2),0))</f>
        <v/>
      </c>
      <c r="O486" s="141" t="str">
        <f>IF(ISBLANK(VLOOKUP(T_IEA13PL[[#This Row],[Ścieżka Xpath]],ALL!$C:R,COLUMN(O$2),0)),"",VLOOKUP(T_IEA13PL[[#This Row],[Ścieżka Xpath]],ALL!$C:R,COLUMN(O$2),0))</f>
        <v/>
      </c>
    </row>
  </sheetData>
  <hyperlinks>
    <hyperlink ref="A1" location="METRYKA!A1" display="METRYKA" xr:uid="{C2530488-937F-4B6E-927E-70BC87CB9776}"/>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0">
    <tabColor theme="9" tint="0.59999389629810485"/>
  </sheetPr>
  <dimension ref="A1:O49"/>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activeCell="B1" sqref="B1:B1048576"/>
    </sheetView>
  </sheetViews>
  <sheetFormatPr defaultRowHeight="14.25"/>
  <cols>
    <col min="1" max="1" width="80.7109375" style="28" customWidth="1"/>
    <col min="2" max="2" width="7.7109375" style="238" customWidth="1"/>
    <col min="3" max="3" width="16.7109375" style="27" customWidth="1"/>
    <col min="4" max="5" width="50.7109375" style="29" customWidth="1"/>
    <col min="6" max="8" width="8.7109375" style="27" customWidth="1"/>
    <col min="9" max="10" width="8.7109375" style="33" customWidth="1"/>
    <col min="11" max="11" width="8.7109375" style="27" customWidth="1"/>
    <col min="12" max="15" width="22.7109375" style="28" customWidth="1"/>
  </cols>
  <sheetData>
    <row r="1" spans="1:15" s="10" customFormat="1" ht="30" customHeight="1">
      <c r="A1" s="226" t="s">
        <v>3796</v>
      </c>
      <c r="B1" s="229"/>
      <c r="C1" s="137" t="str">
        <f>MID(A3,2,FIND("#",SUBSTITUTE(A3,"/","#",LEN(A3)-LEN(SUBSTITUTE(A3,"/",""))),1)-2)</f>
        <v>IE014PL</v>
      </c>
      <c r="D1" s="136"/>
      <c r="E1" s="136"/>
      <c r="F1" s="19"/>
      <c r="G1" s="19"/>
      <c r="H1" s="19"/>
      <c r="I1" s="136"/>
      <c r="J1" s="136"/>
      <c r="K1" s="27"/>
      <c r="L1" s="27"/>
      <c r="M1" s="27"/>
      <c r="N1" s="27"/>
      <c r="O1" s="27"/>
    </row>
    <row r="2" spans="1:15" s="10" customFormat="1" ht="30" customHeight="1">
      <c r="A2" s="138" t="s">
        <v>1457</v>
      </c>
      <c r="B2" s="138" t="s">
        <v>5217</v>
      </c>
      <c r="C2" s="138" t="s">
        <v>5567</v>
      </c>
      <c r="D2" s="138" t="s">
        <v>5801</v>
      </c>
      <c r="E2" s="138" t="s">
        <v>5802</v>
      </c>
      <c r="F2" s="138" t="s">
        <v>1</v>
      </c>
      <c r="G2" s="138" t="s">
        <v>2</v>
      </c>
      <c r="H2" s="138" t="s">
        <v>3</v>
      </c>
      <c r="I2" s="138" t="s">
        <v>4</v>
      </c>
      <c r="J2" s="138" t="s">
        <v>5</v>
      </c>
      <c r="K2" s="139" t="s">
        <v>4499</v>
      </c>
      <c r="L2" s="139" t="s">
        <v>5568</v>
      </c>
      <c r="M2" s="139" t="s">
        <v>5566</v>
      </c>
      <c r="N2" s="139" t="s">
        <v>5565</v>
      </c>
      <c r="O2" s="140" t="s">
        <v>5800</v>
      </c>
    </row>
    <row r="3" spans="1:15" ht="15">
      <c r="A3" s="80" t="s">
        <v>1720</v>
      </c>
      <c r="B3" s="83">
        <v>1</v>
      </c>
      <c r="C3" s="81" t="str">
        <f>IF(ISBLANK(VLOOKUP(T_IE014PL[[#This Row],[Ścieżka Xpath]],ALL!$C:E,COLUMN(C$2),0)),"",VLOOKUP(T_IE014PL[[#This Row],[Ścieżka Xpath]],ALL!$C:E,COLUMN(C$2),0))</f>
        <v>-</v>
      </c>
      <c r="D3" s="84" t="str">
        <f>IF(ISBLANK(VLOOKUP(T_IE014PL[[#This Row],[Ścieżka Xpath]],ALL!$C:F,COLUMN(D$2),0)),"",VLOOKUP(T_IE014PL[[#This Row],[Ścieżka Xpath]],ALL!$C:F,COLUMN(D$2),0))</f>
        <v>Dane zgłoszenia tranzytowego wymagane na poziomie krajowym.</v>
      </c>
      <c r="E3" s="84" t="str">
        <f>IF(ISBLANK(VLOOKUP(T_IE014PL[[#This Row],[Ścieżka Xpath]],ALL!$C:G,COLUMN(E$2),0)),"",VLOOKUP(T_IE014PL[[#This Row],[Ścieżka Xpath]],ALL!$C:G,COLUMN(E$2),0))</f>
        <v>Node grouping nationally required transit data.</v>
      </c>
      <c r="F3" s="81">
        <f>IF(ISBLANK(VLOOKUP(T_IE014PL[[#This Row],[Ścieżka Xpath]],ALL!$C:H,COLUMN(F$2),0)),"",VLOOKUP(T_IE014PL[[#This Row],[Ścieżka Xpath]],ALL!$C:H,COLUMN(F$2),0))</f>
        <v>1</v>
      </c>
      <c r="G3" s="81" t="str">
        <f>IF(ISBLANK(VLOOKUP(T_IE014PL[[#This Row],[Ścieżka Xpath]],ALL!$C:I,COLUMN(G$2),0)),"",VLOOKUP(T_IE014PL[[#This Row],[Ścieżka Xpath]],ALL!$C:I,COLUMN(G$2),0))</f>
        <v>R</v>
      </c>
      <c r="H3" s="81" t="str">
        <f>IF(ISBLANK(VLOOKUP(T_IE014PL[[#This Row],[Ścieżka Xpath]],ALL!$C:J,COLUMN(H$2),0)),"",VLOOKUP(T_IE014PL[[#This Row],[Ścieżka Xpath]],ALL!$C:J,COLUMN(H$2),0))</f>
        <v/>
      </c>
      <c r="I3" s="134" t="str">
        <f>IF(ISBLANK(VLOOKUP(T_IE014PL[[#This Row],[Ścieżka Xpath]],ALL!$C:K,COLUMN(I$2),0)),"",VLOOKUP(T_IE014PL[[#This Row],[Ścieżka Xpath]],ALL!$C:K,COLUMN(I$2),0))</f>
        <v/>
      </c>
      <c r="J3" s="134" t="str">
        <f>IF(ISBLANK(VLOOKUP(T_IE014PL[[#This Row],[Ścieżka Xpath]],ALL!$C:L,COLUMN(J$2),0)),"",VLOOKUP(T_IE014PL[[#This Row],[Ścieżka Xpath]],ALL!$C:L,COLUMN(J$2),0))</f>
        <v/>
      </c>
      <c r="K3" s="81" t="str">
        <f>IF(ISBLANK(VLOOKUP(T_IE014PL[[#This Row],[Ścieżka Xpath]],ALL!$C:N,COLUMN(K$2),0)),"",VLOOKUP(T_IE014PL[[#This Row],[Ścieżka Xpath]],ALL!$C:N,COLUMN(K$2),0))</f>
        <v/>
      </c>
      <c r="L3" s="81" t="str">
        <f>IF(ISBLANK(VLOOKUP(T_IE014PL[[#This Row],[Ścieżka Xpath]],ALL!$C:O,COLUMN(L$2),0)),"",VLOOKUP(T_IE014PL[[#This Row],[Ścieżka Xpath]],ALL!$C:O,COLUMN(L$2),0))</f>
        <v/>
      </c>
      <c r="M3" s="81" t="str">
        <f>IF(ISBLANK(VLOOKUP(T_IE014PL[[#This Row],[Ścieżka Xpath]],ALL!$C:P,COLUMN(M$2),0)),"",VLOOKUP(T_IE014PL[[#This Row],[Ścieżka Xpath]],ALL!$C:P,COLUMN(M$2),0))</f>
        <v/>
      </c>
      <c r="N3" s="81" t="str">
        <f>IF(ISBLANK(VLOOKUP(T_IE014PL[[#This Row],[Ścieżka Xpath]],ALL!$C:Q,COLUMN(N$2),0)),"",VLOOKUP(T_IE014PL[[#This Row],[Ścieżka Xpath]],ALL!$C:Q,COLUMN(N$2),0))</f>
        <v/>
      </c>
      <c r="O3" s="81" t="str">
        <f>IF(ISBLANK(VLOOKUP(T_IE014PL[[#This Row],[Ścieżka Xpath]],ALL!$C:R,COLUMN(O$2),0)),"",VLOOKUP(T_IE014PL[[#This Row],[Ścieżka Xpath]],ALL!$C:R,COLUMN(O$2),0))</f>
        <v/>
      </c>
    </row>
    <row r="4" spans="1:15" ht="30">
      <c r="A4" s="80" t="s">
        <v>1721</v>
      </c>
      <c r="B4" s="83">
        <v>2</v>
      </c>
      <c r="C4" s="35" t="str">
        <f>IF(ISBLANK(VLOOKUP(T_IE014PL[[#This Row],[Ścieżka Xpath]],ALL!$C:E,COLUMN(C$2),0)),"",VLOOKUP(T_IE014PL[[#This Row],[Ścieżka Xpath]],ALL!$C:E,COLUMN(C$2),0))</f>
        <v>-</v>
      </c>
      <c r="D4" s="82" t="str">
        <f>IF(ISBLANK(VLOOKUP(T_IE014PL[[#This Row],[Ścieżka Xpath]],ALL!$C:F,COLUMN(D$2),0)),"",VLOOKUP(T_IE014PL[[#This Row],[Ścieżka Xpath]],ALL!$C:F,COLUMN(D$2),0))</f>
        <v>Kanał komunikacyjny do wysyłki kolejnych komunikatów z NCTS2PLUS do Podmiotu.</v>
      </c>
      <c r="E4" s="82" t="str">
        <f>IF(ISBLANK(VLOOKUP(T_IE014PL[[#This Row],[Ścieżka Xpath]],ALL!$C:G,COLUMN(E$2),0)),"",VLOOKUP(T_IE014PL[[#This Row],[Ścieżka Xpath]],ALL!$C:G,COLUMN(E$2),0))</f>
        <v>Communication channel to be used for further messages to be sent from NCTS2PLUS to EO.</v>
      </c>
      <c r="F4" s="83">
        <f>IF(ISBLANK(VLOOKUP(T_IE014PL[[#This Row],[Ścieżka Xpath]],ALL!$C:H,COLUMN(F$2),0)),"",VLOOKUP(T_IE014PL[[#This Row],[Ścieżka Xpath]],ALL!$C:H,COLUMN(F$2),0))</f>
        <v>1</v>
      </c>
      <c r="G4" s="83" t="str">
        <f>IF(ISBLANK(VLOOKUP(T_IE014PL[[#This Row],[Ścieżka Xpath]],ALL!$C:I,COLUMN(G$2),0)),"",VLOOKUP(T_IE014PL[[#This Row],[Ścieżka Xpath]],ALL!$C:I,COLUMN(G$2),0))</f>
        <v>R</v>
      </c>
      <c r="H4" s="83" t="str">
        <f>IF(ISBLANK(VLOOKUP(T_IE014PL[[#This Row],[Ścieżka Xpath]],ALL!$C:J,COLUMN(H$2),0)),"",VLOOKUP(T_IE014PL[[#This Row],[Ścieżka Xpath]],ALL!$C:J,COLUMN(H$2),0))</f>
        <v/>
      </c>
      <c r="I4" s="86" t="str">
        <f>IF(ISBLANK(VLOOKUP(T_IE014PL[[#This Row],[Ścieżka Xpath]],ALL!$C:K,COLUMN(I$2),0)),"",VLOOKUP(T_IE014PL[[#This Row],[Ścieżka Xpath]],ALL!$C:K,COLUMN(I$2),0))</f>
        <v/>
      </c>
      <c r="J4" s="86" t="str">
        <f>IF(ISBLANK(VLOOKUP(T_IE014PL[[#This Row],[Ścieżka Xpath]],ALL!$C:L,COLUMN(J$2),0)),"",VLOOKUP(T_IE014PL[[#This Row],[Ścieżka Xpath]],ALL!$C:L,COLUMN(J$2),0))</f>
        <v/>
      </c>
      <c r="K4" s="68" t="str">
        <f>IF(ISBLANK(VLOOKUP(T_IE014PL[[#This Row],[Ścieżka Xpath]],ALL!$C:N,COLUMN(K$2),0)),"",VLOOKUP(T_IE014PL[[#This Row],[Ścieżka Xpath]],ALL!$C:N,COLUMN(K$2),0))</f>
        <v/>
      </c>
      <c r="L4" s="91" t="str">
        <f>IF(ISBLANK(VLOOKUP(T_IE014PL[[#This Row],[Ścieżka Xpath]],ALL!$C:O,COLUMN(L$2),0)),"",VLOOKUP(T_IE014PL[[#This Row],[Ścieżka Xpath]],ALL!$C:O,COLUMN(L$2),0))</f>
        <v/>
      </c>
      <c r="M4" s="91" t="str">
        <f>IF(ISBLANK(VLOOKUP(T_IE014PL[[#This Row],[Ścieżka Xpath]],ALL!$C:P,COLUMN(M$2),0)),"",VLOOKUP(T_IE014PL[[#This Row],[Ścieżka Xpath]],ALL!$C:P,COLUMN(M$2),0))</f>
        <v/>
      </c>
      <c r="N4" s="91" t="str">
        <f>IF(ISBLANK(VLOOKUP(T_IE014PL[[#This Row],[Ścieżka Xpath]],ALL!$C:Q,COLUMN(N$2),0)),"",VLOOKUP(T_IE014PL[[#This Row],[Ścieżka Xpath]],ALL!$C:Q,COLUMN(N$2),0))</f>
        <v/>
      </c>
      <c r="O4" s="91" t="str">
        <f>IF(ISBLANK(VLOOKUP(T_IE014PL[[#This Row],[Ścieżka Xpath]],ALL!$C:R,COLUMN(O$2),0)),"",VLOOKUP(T_IE014PL[[#This Row],[Ścieżka Xpath]],ALL!$C:R,COLUMN(O$2),0))</f>
        <v/>
      </c>
    </row>
    <row r="5" spans="1:15" ht="60">
      <c r="A5" s="14" t="s">
        <v>1722</v>
      </c>
      <c r="B5" s="15">
        <v>3</v>
      </c>
      <c r="C5" s="19" t="str">
        <f>IF(ISBLANK(VLOOKUP(T_IE014PL[[#This Row],[Ścieżka Xpath]],ALL!$C:E,COLUMN(C$2),0)),"",VLOOKUP(T_IE014PL[[#This Row],[Ścieżka Xpath]],ALL!$C:E,COLUMN(C$2),0))</f>
        <v>-</v>
      </c>
      <c r="D5" s="25" t="str">
        <f>IF(ISBLANK(VLOOKUP(T_IE014PL[[#This Row],[Ścieżka Xpath]],ALL!$C:F,COLUMN(D$2),0)),"",VLOOKUP(T_IE014PL[[#This Row],[Ścieżka Xpath]],ALL!$C:F,COLUMN(D$2),0))</f>
        <v>System, przez który mają być wysyłane następne komunikaty do podmiotu (SEAP/BCP). Brak oznacza, że wysyłane będą tym systemem, przez który przeyszły do NCTS2PLUS.</v>
      </c>
      <c r="E5" s="25" t="str">
        <f>IF(ISBLANK(VLOOKUP(T_IE014PL[[#This Row],[Ścieżka Xpath]],ALL!$C:G,COLUMN(E$2),0)),"",VLOOKUP(T_IE014PL[[#This Row],[Ścieżka Xpath]],ALL!$C:G,COLUMN(E$2),0))</f>
        <v>System (SEAP/BCP) to be used for sending messages to EO. Lack of attribute means that messages will be sent by the same system through which messages came to NCTS2PLUS.</v>
      </c>
      <c r="F5" s="19" t="str">
        <f>IF(ISBLANK(VLOOKUP(T_IE014PL[[#This Row],[Ścieżka Xpath]],ALL!$C:H,COLUMN(F$2),0)),"",VLOOKUP(T_IE014PL[[#This Row],[Ścieżka Xpath]],ALL!$C:H,COLUMN(F$2),0))</f>
        <v/>
      </c>
      <c r="G5" s="19" t="str">
        <f>IF(ISBLANK(VLOOKUP(T_IE014PL[[#This Row],[Ścieżka Xpath]],ALL!$C:I,COLUMN(G$2),0)),"",VLOOKUP(T_IE014PL[[#This Row],[Ścieżka Xpath]],ALL!$C:I,COLUMN(G$2),0))</f>
        <v>O</v>
      </c>
      <c r="H5" s="19" t="str">
        <f>IF(ISBLANK(VLOOKUP(T_IE014PL[[#This Row],[Ścieżka Xpath]],ALL!$C:J,COLUMN(H$2),0)),"",VLOOKUP(T_IE014PL[[#This Row],[Ścieżka Xpath]],ALL!$C:J,COLUMN(H$2),0))</f>
        <v>an..4</v>
      </c>
      <c r="I5" s="136" t="str">
        <f>IF(ISBLANK(VLOOKUP(T_IE014PL[[#This Row],[Ścieżka Xpath]],ALL!$C:K,COLUMN(I$2),0)),"",VLOOKUP(T_IE014PL[[#This Row],[Ścieżka Xpath]],ALL!$C:K,COLUMN(I$2),0))</f>
        <v/>
      </c>
      <c r="J5" s="136" t="str">
        <f>IF(ISBLANK(VLOOKUP(T_IE014PL[[#This Row],[Ścieżka Xpath]],ALL!$C:L,COLUMN(J$2),0)),"",VLOOKUP(T_IE014PL[[#This Row],[Ścieżka Xpath]],ALL!$C:L,COLUMN(J$2),0))</f>
        <v/>
      </c>
      <c r="K5" s="48" t="str">
        <f>IF(ISBLANK(VLOOKUP(T_IE014PL[[#This Row],[Ścieżka Xpath]],ALL!$C:N,COLUMN(K$2),0)),"",VLOOKUP(T_IE014PL[[#This Row],[Ścieżka Xpath]],ALL!$C:N,COLUMN(K$2),0))</f>
        <v/>
      </c>
      <c r="L5" s="72" t="str">
        <f>IF(ISBLANK(VLOOKUP(T_IE014PL[[#This Row],[Ścieżka Xpath]],ALL!$C:O,COLUMN(L$2),0)),"",VLOOKUP(T_IE014PL[[#This Row],[Ścieżka Xpath]],ALL!$C:O,COLUMN(L$2),0))</f>
        <v/>
      </c>
      <c r="M5" s="72" t="str">
        <f>IF(ISBLANK(VLOOKUP(T_IE014PL[[#This Row],[Ścieżka Xpath]],ALL!$C:P,COLUMN(M$2),0)),"",VLOOKUP(T_IE014PL[[#This Row],[Ścieżka Xpath]],ALL!$C:P,COLUMN(M$2),0))</f>
        <v/>
      </c>
      <c r="N5" s="72" t="str">
        <f>IF(ISBLANK(VLOOKUP(T_IE014PL[[#This Row],[Ścieżka Xpath]],ALL!$C:Q,COLUMN(N$2),0)),"",VLOOKUP(T_IE014PL[[#This Row],[Ścieżka Xpath]],ALL!$C:Q,COLUMN(N$2),0))</f>
        <v/>
      </c>
      <c r="O5" s="72" t="str">
        <f>IF(ISBLANK(VLOOKUP(T_IE014PL[[#This Row],[Ścieżka Xpath]],ALL!$C:R,COLUMN(O$2),0)),"",VLOOKUP(T_IE014PL[[#This Row],[Ścieżka Xpath]],ALL!$C:R,COLUMN(O$2),0))</f>
        <v/>
      </c>
    </row>
    <row r="6" spans="1:15" ht="15">
      <c r="A6" s="80" t="s">
        <v>1723</v>
      </c>
      <c r="B6" s="83">
        <v>4</v>
      </c>
      <c r="C6" s="35" t="str">
        <f>IF(ISBLANK(VLOOKUP(T_IE014PL[[#This Row],[Ścieżka Xpath]],ALL!$C:E,COLUMN(C$2),0)),"",VLOOKUP(T_IE014PL[[#This Row],[Ścieżka Xpath]],ALL!$C:E,COLUMN(C$2),0))</f>
        <v>-</v>
      </c>
      <c r="D6" s="82" t="str">
        <f>IF(ISBLANK(VLOOKUP(T_IE014PL[[#This Row],[Ścieżka Xpath]],ALL!$C:F,COLUMN(D$2),0)),"",VLOOKUP(T_IE014PL[[#This Row],[Ścieżka Xpath]],ALL!$C:F,COLUMN(D$2),0))</f>
        <v>Szczegóły kanału email.</v>
      </c>
      <c r="E6" s="82" t="str">
        <f>IF(ISBLANK(VLOOKUP(T_IE014PL[[#This Row],[Ścieżka Xpath]],ALL!$C:G,COLUMN(E$2),0)),"",VLOOKUP(T_IE014PL[[#This Row],[Ścieżka Xpath]],ALL!$C:G,COLUMN(E$2),0))</f>
        <v>Details of email channel.</v>
      </c>
      <c r="F6" s="83" t="str">
        <f>IF(ISBLANK(VLOOKUP(T_IE014PL[[#This Row],[Ścieżka Xpath]],ALL!$C:H,COLUMN(F$2),0)),"",VLOOKUP(T_IE014PL[[#This Row],[Ścieżka Xpath]],ALL!$C:H,COLUMN(F$2),0))</f>
        <v>0..1</v>
      </c>
      <c r="G6" s="83" t="str">
        <f>IF(ISBLANK(VLOOKUP(T_IE014PL[[#This Row],[Ścieżka Xpath]],ALL!$C:I,COLUMN(G$2),0)),"",VLOOKUP(T_IE014PL[[#This Row],[Ścieżka Xpath]],ALL!$C:I,COLUMN(G$2),0))</f>
        <v>D</v>
      </c>
      <c r="H6" s="83" t="str">
        <f>IF(ISBLANK(VLOOKUP(T_IE014PL[[#This Row],[Ścieżka Xpath]],ALL!$C:J,COLUMN(H$2),0)),"",VLOOKUP(T_IE014PL[[#This Row],[Ścieżka Xpath]],ALL!$C:J,COLUMN(H$2),0))</f>
        <v/>
      </c>
      <c r="I6" s="86" t="str">
        <f>IF(ISBLANK(VLOOKUP(T_IE014PL[[#This Row],[Ścieżka Xpath]],ALL!$C:K,COLUMN(I$2),0)),"",VLOOKUP(T_IE014PL[[#This Row],[Ścieżka Xpath]],ALL!$C:K,COLUMN(I$2),0))</f>
        <v/>
      </c>
      <c r="J6" s="86" t="str">
        <f>IF(ISBLANK(VLOOKUP(T_IE014PL[[#This Row],[Ścieżka Xpath]],ALL!$C:L,COLUMN(J$2),0)),"",VLOOKUP(T_IE014PL[[#This Row],[Ścieżka Xpath]],ALL!$C:L,COLUMN(J$2),0))</f>
        <v>RP18</v>
      </c>
      <c r="K6" s="68" t="str">
        <f>IF(ISBLANK(VLOOKUP(T_IE014PL[[#This Row],[Ścieżka Xpath]],ALL!$C:N,COLUMN(K$2),0)),"",VLOOKUP(T_IE014PL[[#This Row],[Ścieżka Xpath]],ALL!$C:N,COLUMN(K$2),0))</f>
        <v/>
      </c>
      <c r="L6" s="91" t="str">
        <f>IF(ISBLANK(VLOOKUP(T_IE014PL[[#This Row],[Ścieżka Xpath]],ALL!$C:O,COLUMN(L$2),0)),"",VLOOKUP(T_IE014PL[[#This Row],[Ścieżka Xpath]],ALL!$C:O,COLUMN(L$2),0))</f>
        <v/>
      </c>
      <c r="M6" s="91" t="str">
        <f>IF(ISBLANK(VLOOKUP(T_IE014PL[[#This Row],[Ścieżka Xpath]],ALL!$C:P,COLUMN(M$2),0)),"",VLOOKUP(T_IE014PL[[#This Row],[Ścieżka Xpath]],ALL!$C:P,COLUMN(M$2),0))</f>
        <v/>
      </c>
      <c r="N6" s="91" t="str">
        <f>IF(ISBLANK(VLOOKUP(T_IE014PL[[#This Row],[Ścieżka Xpath]],ALL!$C:Q,COLUMN(N$2),0)),"",VLOOKUP(T_IE014PL[[#This Row],[Ścieżka Xpath]],ALL!$C:Q,COLUMN(N$2),0))</f>
        <v/>
      </c>
      <c r="O6" s="91" t="str">
        <f>IF(ISBLANK(VLOOKUP(T_IE014PL[[#This Row],[Ścieżka Xpath]],ALL!$C:R,COLUMN(O$2),0)),"",VLOOKUP(T_IE014PL[[#This Row],[Ścieżka Xpath]],ALL!$C:R,COLUMN(O$2),0))</f>
        <v/>
      </c>
    </row>
    <row r="7" spans="1:15" ht="30">
      <c r="A7" s="14" t="s">
        <v>1724</v>
      </c>
      <c r="B7" s="15">
        <v>5</v>
      </c>
      <c r="C7" s="19" t="str">
        <f>IF(ISBLANK(VLOOKUP(T_IE014PL[[#This Row],[Ścieżka Xpath]],ALL!$C:E,COLUMN(C$2),0)),"",VLOOKUP(T_IE014PL[[#This Row],[Ścieżka Xpath]],ALL!$C:E,COLUMN(C$2),0))</f>
        <v>-</v>
      </c>
      <c r="D7" s="25" t="str">
        <f>IF(ISBLANK(VLOOKUP(T_IE014PL[[#This Row],[Ścieżka Xpath]],ALL!$C:F,COLUMN(D$2),0)),"",VLOOKUP(T_IE014PL[[#This Row],[Ścieżka Xpath]],ALL!$C:F,COLUMN(D$2),0))</f>
        <v>Adres email, na który mają być wysyłane komunikaty do Podmiotu.</v>
      </c>
      <c r="E7" s="25" t="str">
        <f>IF(ISBLANK(VLOOKUP(T_IE014PL[[#This Row],[Ścieżka Xpath]],ALL!$C:G,COLUMN(E$2),0)),"",VLOOKUP(T_IE014PL[[#This Row],[Ścieżka Xpath]],ALL!$C:G,COLUMN(E$2),0))</f>
        <v>Email address to which messages from NCTS2PLUS to EO will be sent.</v>
      </c>
      <c r="F7" s="19" t="str">
        <f>IF(ISBLANK(VLOOKUP(T_IE014PL[[#This Row],[Ścieżka Xpath]],ALL!$C:H,COLUMN(F$2),0)),"",VLOOKUP(T_IE014PL[[#This Row],[Ścieżka Xpath]],ALL!$C:H,COLUMN(F$2),0))</f>
        <v/>
      </c>
      <c r="G7" s="19" t="str">
        <f>IF(ISBLANK(VLOOKUP(T_IE014PL[[#This Row],[Ścieżka Xpath]],ALL!$C:I,COLUMN(G$2),0)),"",VLOOKUP(T_IE014PL[[#This Row],[Ścieżka Xpath]],ALL!$C:I,COLUMN(G$2),0))</f>
        <v>R</v>
      </c>
      <c r="H7" s="19" t="str">
        <f>IF(ISBLANK(VLOOKUP(T_IE014PL[[#This Row],[Ścieżka Xpath]],ALL!$C:J,COLUMN(H$2),0)),"",VLOOKUP(T_IE014PL[[#This Row],[Ścieżka Xpath]],ALL!$C:J,COLUMN(H$2),0))</f>
        <v>an5..70</v>
      </c>
      <c r="I7" s="136" t="str">
        <f>IF(ISBLANK(VLOOKUP(T_IE014PL[[#This Row],[Ścieżka Xpath]],ALL!$C:K,COLUMN(I$2),0)),"",VLOOKUP(T_IE014PL[[#This Row],[Ścieżka Xpath]],ALL!$C:K,COLUMN(I$2),0))</f>
        <v/>
      </c>
      <c r="J7" s="136" t="str">
        <f>IF(ISBLANK(VLOOKUP(T_IE014PL[[#This Row],[Ścieżka Xpath]],ALL!$C:L,COLUMN(J$2),0)),"",VLOOKUP(T_IE014PL[[#This Row],[Ścieżka Xpath]],ALL!$C:L,COLUMN(J$2),0))</f>
        <v/>
      </c>
      <c r="K7" s="48" t="str">
        <f>IF(ISBLANK(VLOOKUP(T_IE014PL[[#This Row],[Ścieżka Xpath]],ALL!$C:N,COLUMN(K$2),0)),"",VLOOKUP(T_IE014PL[[#This Row],[Ścieżka Xpath]],ALL!$C:N,COLUMN(K$2),0))</f>
        <v/>
      </c>
      <c r="L7" s="72" t="str">
        <f>IF(ISBLANK(VLOOKUP(T_IE014PL[[#This Row],[Ścieżka Xpath]],ALL!$C:O,COLUMN(L$2),0)),"",VLOOKUP(T_IE014PL[[#This Row],[Ścieżka Xpath]],ALL!$C:O,COLUMN(L$2),0))</f>
        <v/>
      </c>
      <c r="M7" s="72" t="str">
        <f>IF(ISBLANK(VLOOKUP(T_IE014PL[[#This Row],[Ścieżka Xpath]],ALL!$C:P,COLUMN(M$2),0)),"",VLOOKUP(T_IE014PL[[#This Row],[Ścieżka Xpath]],ALL!$C:P,COLUMN(M$2),0))</f>
        <v/>
      </c>
      <c r="N7" s="72" t="str">
        <f>IF(ISBLANK(VLOOKUP(T_IE014PL[[#This Row],[Ścieżka Xpath]],ALL!$C:Q,COLUMN(N$2),0)),"",VLOOKUP(T_IE014PL[[#This Row],[Ścieżka Xpath]],ALL!$C:Q,COLUMN(N$2),0))</f>
        <v/>
      </c>
      <c r="O7" s="72" t="str">
        <f>IF(ISBLANK(VLOOKUP(T_IE014PL[[#This Row],[Ścieżka Xpath]],ALL!$C:R,COLUMN(O$2),0)),"",VLOOKUP(T_IE014PL[[#This Row],[Ścieżka Xpath]],ALL!$C:R,COLUMN(O$2),0))</f>
        <v/>
      </c>
    </row>
    <row r="8" spans="1:15" ht="15">
      <c r="A8" s="80" t="s">
        <v>1760</v>
      </c>
      <c r="B8" s="83">
        <v>6</v>
      </c>
      <c r="C8" s="35" t="str">
        <f>IF(ISBLANK(VLOOKUP(T_IE014PL[[#This Row],[Ścieżka Xpath]],ALL!$C:E,COLUMN(C$2),0)),"",VLOOKUP(T_IE014PL[[#This Row],[Ścieżka Xpath]],ALL!$C:E,COLUMN(C$2),0))</f>
        <v>-</v>
      </c>
      <c r="D8" s="82" t="str">
        <f>IF(ISBLANK(VLOOKUP(T_IE014PL[[#This Row],[Ścieżka Xpath]],ALL!$C:F,COLUMN(D$2),0)),"",VLOOKUP(T_IE014PL[[#This Row],[Ścieżka Xpath]],ALL!$C:F,COLUMN(D$2),0))</f>
        <v>Szczegóły kanału WebService.</v>
      </c>
      <c r="E8" s="82" t="str">
        <f>IF(ISBLANK(VLOOKUP(T_IE014PL[[#This Row],[Ścieżka Xpath]],ALL!$C:G,COLUMN(E$2),0)),"",VLOOKUP(T_IE014PL[[#This Row],[Ścieżka Xpath]],ALL!$C:G,COLUMN(E$2),0))</f>
        <v>Details of WebService channel.</v>
      </c>
      <c r="F8" s="83" t="str">
        <f>IF(ISBLANK(VLOOKUP(T_IE014PL[[#This Row],[Ścieżka Xpath]],ALL!$C:H,COLUMN(F$2),0)),"",VLOOKUP(T_IE014PL[[#This Row],[Ścieżka Xpath]],ALL!$C:H,COLUMN(F$2),0))</f>
        <v>0..1</v>
      </c>
      <c r="G8" s="83" t="str">
        <f>IF(ISBLANK(VLOOKUP(T_IE014PL[[#This Row],[Ścieżka Xpath]],ALL!$C:I,COLUMN(G$2),0)),"",VLOOKUP(T_IE014PL[[#This Row],[Ścieżka Xpath]],ALL!$C:I,COLUMN(G$2),0))</f>
        <v>D</v>
      </c>
      <c r="H8" s="83" t="str">
        <f>IF(ISBLANK(VLOOKUP(T_IE014PL[[#This Row],[Ścieżka Xpath]],ALL!$C:J,COLUMN(H$2),0)),"",VLOOKUP(T_IE014PL[[#This Row],[Ścieżka Xpath]],ALL!$C:J,COLUMN(H$2),0))</f>
        <v/>
      </c>
      <c r="I8" s="86" t="str">
        <f>IF(ISBLANK(VLOOKUP(T_IE014PL[[#This Row],[Ścieżka Xpath]],ALL!$C:K,COLUMN(I$2),0)),"",VLOOKUP(T_IE014PL[[#This Row],[Ścieżka Xpath]],ALL!$C:K,COLUMN(I$2),0))</f>
        <v/>
      </c>
      <c r="J8" s="86" t="str">
        <f>IF(ISBLANK(VLOOKUP(T_IE014PL[[#This Row],[Ścieżka Xpath]],ALL!$C:L,COLUMN(J$2),0)),"",VLOOKUP(T_IE014PL[[#This Row],[Ścieżka Xpath]],ALL!$C:L,COLUMN(J$2),0))</f>
        <v>RP18</v>
      </c>
      <c r="K8" s="68" t="str">
        <f>IF(ISBLANK(VLOOKUP(T_IE014PL[[#This Row],[Ścieżka Xpath]],ALL!$C:N,COLUMN(K$2),0)),"",VLOOKUP(T_IE014PL[[#This Row],[Ścieżka Xpath]],ALL!$C:N,COLUMN(K$2),0))</f>
        <v/>
      </c>
      <c r="L8" s="91" t="str">
        <f>IF(ISBLANK(VLOOKUP(T_IE014PL[[#This Row],[Ścieżka Xpath]],ALL!$C:O,COLUMN(L$2),0)),"",VLOOKUP(T_IE014PL[[#This Row],[Ścieżka Xpath]],ALL!$C:O,COLUMN(L$2),0))</f>
        <v/>
      </c>
      <c r="M8" s="91" t="str">
        <f>IF(ISBLANK(VLOOKUP(T_IE014PL[[#This Row],[Ścieżka Xpath]],ALL!$C:P,COLUMN(M$2),0)),"",VLOOKUP(T_IE014PL[[#This Row],[Ścieżka Xpath]],ALL!$C:P,COLUMN(M$2),0))</f>
        <v/>
      </c>
      <c r="N8" s="91" t="str">
        <f>IF(ISBLANK(VLOOKUP(T_IE014PL[[#This Row],[Ścieżka Xpath]],ALL!$C:Q,COLUMN(N$2),0)),"",VLOOKUP(T_IE014PL[[#This Row],[Ścieżka Xpath]],ALL!$C:Q,COLUMN(N$2),0))</f>
        <v/>
      </c>
      <c r="O8" s="91" t="str">
        <f>IF(ISBLANK(VLOOKUP(T_IE014PL[[#This Row],[Ścieżka Xpath]],ALL!$C:R,COLUMN(O$2),0)),"",VLOOKUP(T_IE014PL[[#This Row],[Ścieżka Xpath]],ALL!$C:R,COLUMN(O$2),0))</f>
        <v/>
      </c>
    </row>
    <row r="9" spans="1:15" ht="45">
      <c r="A9" s="14" t="s">
        <v>1761</v>
      </c>
      <c r="B9" s="15">
        <v>7</v>
      </c>
      <c r="C9" s="19" t="str">
        <f>IF(ISBLANK(VLOOKUP(T_IE014PL[[#This Row],[Ścieżka Xpath]],ALL!$C:E,COLUMN(C$2),0)),"",VLOOKUP(T_IE014PL[[#This Row],[Ścieżka Xpath]],ALL!$C:E,COLUMN(C$2),0))</f>
        <v>-</v>
      </c>
      <c r="D9" s="25" t="str">
        <f>IF(ISBLANK(VLOOKUP(T_IE014PL[[#This Row],[Ścieżka Xpath]],ALL!$C:F,COLUMN(D$2),0)),"",VLOOKUP(T_IE014PL[[#This Row],[Ścieżka Xpath]],ALL!$C:F,COLUMN(D$2),0))</f>
        <v>Adres url, na który mają być wysyłane komunikaty do Podmiotu. Dane autoryzacyjne zostaną odczytane z danych Podmiotu zarejestrowanych w SZPROT</v>
      </c>
      <c r="E9" s="25" t="str">
        <f>IF(ISBLANK(VLOOKUP(T_IE014PL[[#This Row],[Ścieżka Xpath]],ALL!$C:G,COLUMN(E$2),0)),"",VLOOKUP(T_IE014PL[[#This Row],[Ścieżka Xpath]],ALL!$C:G,COLUMN(E$2),0))</f>
        <v>WebService URL address to which messages from NCTS2PLUS to EO will be sent. Authorisation credentials will be checked against data registered in SZPROT.</v>
      </c>
      <c r="F9" s="19" t="str">
        <f>IF(ISBLANK(VLOOKUP(T_IE014PL[[#This Row],[Ścieżka Xpath]],ALL!$C:H,COLUMN(F$2),0)),"",VLOOKUP(T_IE014PL[[#This Row],[Ścieżka Xpath]],ALL!$C:H,COLUMN(F$2),0))</f>
        <v/>
      </c>
      <c r="G9" s="19" t="str">
        <f>IF(ISBLANK(VLOOKUP(T_IE014PL[[#This Row],[Ścieżka Xpath]],ALL!$C:I,COLUMN(G$2),0)),"",VLOOKUP(T_IE014PL[[#This Row],[Ścieżka Xpath]],ALL!$C:I,COLUMN(G$2),0))</f>
        <v>R</v>
      </c>
      <c r="H9" s="19" t="str">
        <f>IF(ISBLANK(VLOOKUP(T_IE014PL[[#This Row],[Ścieżka Xpath]],ALL!$C:J,COLUMN(H$2),0)),"",VLOOKUP(T_IE014PL[[#This Row],[Ścieżka Xpath]],ALL!$C:J,COLUMN(H$2),0))</f>
        <v>an..400</v>
      </c>
      <c r="I9" s="136" t="str">
        <f>IF(ISBLANK(VLOOKUP(T_IE014PL[[#This Row],[Ścieżka Xpath]],ALL!$C:K,COLUMN(I$2),0)),"",VLOOKUP(T_IE014PL[[#This Row],[Ścieżka Xpath]],ALL!$C:K,COLUMN(I$2),0))</f>
        <v/>
      </c>
      <c r="J9" s="136" t="str">
        <f>IF(ISBLANK(VLOOKUP(T_IE014PL[[#This Row],[Ścieżka Xpath]],ALL!$C:L,COLUMN(J$2),0)),"",VLOOKUP(T_IE014PL[[#This Row],[Ścieżka Xpath]],ALL!$C:L,COLUMN(J$2),0))</f>
        <v>RP23</v>
      </c>
      <c r="K9" s="48" t="str">
        <f>IF(ISBLANK(VLOOKUP(T_IE014PL[[#This Row],[Ścieżka Xpath]],ALL!$C:N,COLUMN(K$2),0)),"",VLOOKUP(T_IE014PL[[#This Row],[Ścieżka Xpath]],ALL!$C:N,COLUMN(K$2),0))</f>
        <v/>
      </c>
      <c r="L9" s="72" t="str">
        <f>IF(ISBLANK(VLOOKUP(T_IE014PL[[#This Row],[Ścieżka Xpath]],ALL!$C:O,COLUMN(L$2),0)),"",VLOOKUP(T_IE014PL[[#This Row],[Ścieżka Xpath]],ALL!$C:O,COLUMN(L$2),0))</f>
        <v/>
      </c>
      <c r="M9" s="72" t="str">
        <f>IF(ISBLANK(VLOOKUP(T_IE014PL[[#This Row],[Ścieżka Xpath]],ALL!$C:P,COLUMN(M$2),0)),"",VLOOKUP(T_IE014PL[[#This Row],[Ścieżka Xpath]],ALL!$C:P,COLUMN(M$2),0))</f>
        <v/>
      </c>
      <c r="N9" s="72" t="str">
        <f>IF(ISBLANK(VLOOKUP(T_IE014PL[[#This Row],[Ścieżka Xpath]],ALL!$C:Q,COLUMN(N$2),0)),"",VLOOKUP(T_IE014PL[[#This Row],[Ścieżka Xpath]],ALL!$C:Q,COLUMN(N$2),0))</f>
        <v/>
      </c>
      <c r="O9" s="72" t="str">
        <f>IF(ISBLANK(VLOOKUP(T_IE014PL[[#This Row],[Ścieżka Xpath]],ALL!$C:R,COLUMN(O$2),0)),"",VLOOKUP(T_IE014PL[[#This Row],[Ścieżka Xpath]],ALL!$C:R,COLUMN(O$2),0))</f>
        <v/>
      </c>
    </row>
    <row r="10" spans="1:15" ht="15">
      <c r="A10" s="80" t="s">
        <v>1762</v>
      </c>
      <c r="B10" s="83">
        <v>8</v>
      </c>
      <c r="C10" s="35" t="str">
        <f>IF(ISBLANK(VLOOKUP(T_IE014PL[[#This Row],[Ścieżka Xpath]],ALL!$C:E,COLUMN(C$2),0)),"",VLOOKUP(T_IE014PL[[#This Row],[Ścieżka Xpath]],ALL!$C:E,COLUMN(C$2),0))</f>
        <v>-</v>
      </c>
      <c r="D10" s="82" t="str">
        <f>IF(ISBLANK(VLOOKUP(T_IE014PL[[#This Row],[Ścieżka Xpath]],ALL!$C:F,COLUMN(D$2),0)),"",VLOOKUP(T_IE014PL[[#This Row],[Ścieżka Xpath]],ALL!$C:F,COLUMN(D$2),0))</f>
        <v>Szczegóły kanalu SEAP.</v>
      </c>
      <c r="E10" s="82" t="str">
        <f>IF(ISBLANK(VLOOKUP(T_IE014PL[[#This Row],[Ścieżka Xpath]],ALL!$C:G,COLUMN(E$2),0)),"",VLOOKUP(T_IE014PL[[#This Row],[Ścieżka Xpath]],ALL!$C:G,COLUMN(E$2),0))</f>
        <v>Details of SEAP channel.</v>
      </c>
      <c r="F10" s="83" t="str">
        <f>IF(ISBLANK(VLOOKUP(T_IE014PL[[#This Row],[Ścieżka Xpath]],ALL!$C:H,COLUMN(F$2),0)),"",VLOOKUP(T_IE014PL[[#This Row],[Ścieżka Xpath]],ALL!$C:H,COLUMN(F$2),0))</f>
        <v>0..1</v>
      </c>
      <c r="G10" s="83" t="str">
        <f>IF(ISBLANK(VLOOKUP(T_IE014PL[[#This Row],[Ścieżka Xpath]],ALL!$C:I,COLUMN(G$2),0)),"",VLOOKUP(T_IE014PL[[#This Row],[Ścieżka Xpath]],ALL!$C:I,COLUMN(G$2),0))</f>
        <v>D</v>
      </c>
      <c r="H10" s="83" t="str">
        <f>IF(ISBLANK(VLOOKUP(T_IE014PL[[#This Row],[Ścieżka Xpath]],ALL!$C:J,COLUMN(H$2),0)),"",VLOOKUP(T_IE014PL[[#This Row],[Ścieżka Xpath]],ALL!$C:J,COLUMN(H$2),0))</f>
        <v/>
      </c>
      <c r="I10" s="86" t="str">
        <f>IF(ISBLANK(VLOOKUP(T_IE014PL[[#This Row],[Ścieżka Xpath]],ALL!$C:K,COLUMN(I$2),0)),"",VLOOKUP(T_IE014PL[[#This Row],[Ścieżka Xpath]],ALL!$C:K,COLUMN(I$2),0))</f>
        <v/>
      </c>
      <c r="J10" s="86" t="str">
        <f>IF(ISBLANK(VLOOKUP(T_IE014PL[[#This Row],[Ścieżka Xpath]],ALL!$C:L,COLUMN(J$2),0)),"",VLOOKUP(T_IE014PL[[#This Row],[Ścieżka Xpath]],ALL!$C:L,COLUMN(J$2),0))</f>
        <v>RP18</v>
      </c>
      <c r="K10" s="68" t="str">
        <f>IF(ISBLANK(VLOOKUP(T_IE014PL[[#This Row],[Ścieżka Xpath]],ALL!$C:N,COLUMN(K$2),0)),"",VLOOKUP(T_IE014PL[[#This Row],[Ścieżka Xpath]],ALL!$C:N,COLUMN(K$2),0))</f>
        <v/>
      </c>
      <c r="L10" s="91" t="str">
        <f>IF(ISBLANK(VLOOKUP(T_IE014PL[[#This Row],[Ścieżka Xpath]],ALL!$C:O,COLUMN(L$2),0)),"",VLOOKUP(T_IE014PL[[#This Row],[Ścieżka Xpath]],ALL!$C:O,COLUMN(L$2),0))</f>
        <v/>
      </c>
      <c r="M10" s="91" t="str">
        <f>IF(ISBLANK(VLOOKUP(T_IE014PL[[#This Row],[Ścieżka Xpath]],ALL!$C:P,COLUMN(M$2),0)),"",VLOOKUP(T_IE014PL[[#This Row],[Ścieżka Xpath]],ALL!$C:P,COLUMN(M$2),0))</f>
        <v/>
      </c>
      <c r="N10" s="91" t="str">
        <f>IF(ISBLANK(VLOOKUP(T_IE014PL[[#This Row],[Ścieżka Xpath]],ALL!$C:Q,COLUMN(N$2),0)),"",VLOOKUP(T_IE014PL[[#This Row],[Ścieżka Xpath]],ALL!$C:Q,COLUMN(N$2),0))</f>
        <v/>
      </c>
      <c r="O10" s="91" t="str">
        <f>IF(ISBLANK(VLOOKUP(T_IE014PL[[#This Row],[Ścieżka Xpath]],ALL!$C:R,COLUMN(O$2),0)),"",VLOOKUP(T_IE014PL[[#This Row],[Ścieżka Xpath]],ALL!$C:R,COLUMN(O$2),0))</f>
        <v/>
      </c>
    </row>
    <row r="11" spans="1:15" ht="30">
      <c r="A11" s="14" t="s">
        <v>1763</v>
      </c>
      <c r="B11" s="15">
        <v>9</v>
      </c>
      <c r="C11" s="19" t="str">
        <f>IF(ISBLANK(VLOOKUP(T_IE014PL[[#This Row],[Ścieżka Xpath]],ALL!$C:E,COLUMN(C$2),0)),"",VLOOKUP(T_IE014PL[[#This Row],[Ścieżka Xpath]],ALL!$C:E,COLUMN(C$2),0))</f>
        <v>-</v>
      </c>
      <c r="D11" s="25" t="str">
        <f>IF(ISBLANK(VLOOKUP(T_IE014PL[[#This Row],[Ścieżka Xpath]],ALL!$C:F,COLUMN(D$2),0)),"",VLOOKUP(T_IE014PL[[#This Row],[Ścieżka Xpath]],ALL!$C:F,COLUMN(D$2),0))</f>
        <v>Identyfikator użytkownika w systemie SEAP, na który mają być wysyłane następne komunikaty do Podmiotu.</v>
      </c>
      <c r="E11" s="25" t="str">
        <f>IF(ISBLANK(VLOOKUP(T_IE014PL[[#This Row],[Ścieżka Xpath]],ALL!$C:G,COLUMN(E$2),0)),"",VLOOKUP(T_IE014PL[[#This Row],[Ścieżka Xpath]],ALL!$C:G,COLUMN(E$2),0))</f>
        <v>Seap identifier to which messages from NCTS2PLUS to EO will be sent.</v>
      </c>
      <c r="F11" s="19" t="str">
        <f>IF(ISBLANK(VLOOKUP(T_IE014PL[[#This Row],[Ścieżka Xpath]],ALL!$C:H,COLUMN(F$2),0)),"",VLOOKUP(T_IE014PL[[#This Row],[Ścieżka Xpath]],ALL!$C:H,COLUMN(F$2),0))</f>
        <v/>
      </c>
      <c r="G11" s="19" t="str">
        <f>IF(ISBLANK(VLOOKUP(T_IE014PL[[#This Row],[Ścieżka Xpath]],ALL!$C:I,COLUMN(G$2),0)),"",VLOOKUP(T_IE014PL[[#This Row],[Ścieżka Xpath]],ALL!$C:I,COLUMN(G$2),0))</f>
        <v>R</v>
      </c>
      <c r="H11" s="19" t="str">
        <f>IF(ISBLANK(VLOOKUP(T_IE014PL[[#This Row],[Ścieżka Xpath]],ALL!$C:J,COLUMN(H$2),0)),"",VLOOKUP(T_IE014PL[[#This Row],[Ścieżka Xpath]],ALL!$C:J,COLUMN(H$2),0))</f>
        <v>an..40</v>
      </c>
      <c r="I11" s="136" t="str">
        <f>IF(ISBLANK(VLOOKUP(T_IE014PL[[#This Row],[Ścieżka Xpath]],ALL!$C:K,COLUMN(I$2),0)),"",VLOOKUP(T_IE014PL[[#This Row],[Ścieżka Xpath]],ALL!$C:K,COLUMN(I$2),0))</f>
        <v/>
      </c>
      <c r="J11" s="136" t="str">
        <f>IF(ISBLANK(VLOOKUP(T_IE014PL[[#This Row],[Ścieżka Xpath]],ALL!$C:L,COLUMN(J$2),0)),"",VLOOKUP(T_IE014PL[[#This Row],[Ścieżka Xpath]],ALL!$C:L,COLUMN(J$2),0))</f>
        <v/>
      </c>
      <c r="K11" s="48" t="str">
        <f>IF(ISBLANK(VLOOKUP(T_IE014PL[[#This Row],[Ścieżka Xpath]],ALL!$C:N,COLUMN(K$2),0)),"",VLOOKUP(T_IE014PL[[#This Row],[Ścieżka Xpath]],ALL!$C:N,COLUMN(K$2),0))</f>
        <v/>
      </c>
      <c r="L11" s="72" t="str">
        <f>IF(ISBLANK(VLOOKUP(T_IE014PL[[#This Row],[Ścieżka Xpath]],ALL!$C:O,COLUMN(L$2),0)),"",VLOOKUP(T_IE014PL[[#This Row],[Ścieżka Xpath]],ALL!$C:O,COLUMN(L$2),0))</f>
        <v/>
      </c>
      <c r="M11" s="72" t="str">
        <f>IF(ISBLANK(VLOOKUP(T_IE014PL[[#This Row],[Ścieżka Xpath]],ALL!$C:P,COLUMN(M$2),0)),"",VLOOKUP(T_IE014PL[[#This Row],[Ścieżka Xpath]],ALL!$C:P,COLUMN(M$2),0))</f>
        <v/>
      </c>
      <c r="N11" s="72" t="str">
        <f>IF(ISBLANK(VLOOKUP(T_IE014PL[[#This Row],[Ścieżka Xpath]],ALL!$C:Q,COLUMN(N$2),0)),"",VLOOKUP(T_IE014PL[[#This Row],[Ścieżka Xpath]],ALL!$C:Q,COLUMN(N$2),0))</f>
        <v/>
      </c>
      <c r="O11" s="72" t="str">
        <f>IF(ISBLANK(VLOOKUP(T_IE014PL[[#This Row],[Ścieżka Xpath]],ALL!$C:R,COLUMN(O$2),0)),"",VLOOKUP(T_IE014PL[[#This Row],[Ścieżka Xpath]],ALL!$C:R,COLUMN(O$2),0))</f>
        <v/>
      </c>
    </row>
    <row r="12" spans="1:15" ht="15">
      <c r="A12" s="80" t="s">
        <v>1764</v>
      </c>
      <c r="B12" s="83">
        <v>10</v>
      </c>
      <c r="C12" s="35" t="str">
        <f>IF(ISBLANK(VLOOKUP(T_IE014PL[[#This Row],[Ścieżka Xpath]],ALL!$C:E,COLUMN(C$2),0)),"",VLOOKUP(T_IE014PL[[#This Row],[Ścieżka Xpath]],ALL!$C:E,COLUMN(C$2),0))</f>
        <v>-</v>
      </c>
      <c r="D12" s="82" t="str">
        <f>IF(ISBLANK(VLOOKUP(T_IE014PL[[#This Row],[Ścieżka Xpath]],ALL!$C:F,COLUMN(D$2),0)),"",VLOOKUP(T_IE014PL[[#This Row],[Ścieżka Xpath]],ALL!$C:F,COLUMN(D$2),0))</f>
        <v>Szczegóły kanału ePUAP.</v>
      </c>
      <c r="E12" s="82" t="str">
        <f>IF(ISBLANK(VLOOKUP(T_IE014PL[[#This Row],[Ścieżka Xpath]],ALL!$C:G,COLUMN(E$2),0)),"",VLOOKUP(T_IE014PL[[#This Row],[Ścieżka Xpath]],ALL!$C:G,COLUMN(E$2),0))</f>
        <v>Details of ePUAP channel.</v>
      </c>
      <c r="F12" s="83" t="str">
        <f>IF(ISBLANK(VLOOKUP(T_IE014PL[[#This Row],[Ścieżka Xpath]],ALL!$C:H,COLUMN(F$2),0)),"",VLOOKUP(T_IE014PL[[#This Row],[Ścieżka Xpath]],ALL!$C:H,COLUMN(F$2),0))</f>
        <v>0..1</v>
      </c>
      <c r="G12" s="83" t="str">
        <f>IF(ISBLANK(VLOOKUP(T_IE014PL[[#This Row],[Ścieżka Xpath]],ALL!$C:I,COLUMN(G$2),0)),"",VLOOKUP(T_IE014PL[[#This Row],[Ścieżka Xpath]],ALL!$C:I,COLUMN(G$2),0))</f>
        <v>D</v>
      </c>
      <c r="H12" s="83" t="str">
        <f>IF(ISBLANK(VLOOKUP(T_IE014PL[[#This Row],[Ścieżka Xpath]],ALL!$C:J,COLUMN(H$2),0)),"",VLOOKUP(T_IE014PL[[#This Row],[Ścieżka Xpath]],ALL!$C:J,COLUMN(H$2),0))</f>
        <v/>
      </c>
      <c r="I12" s="86" t="str">
        <f>IF(ISBLANK(VLOOKUP(T_IE014PL[[#This Row],[Ścieżka Xpath]],ALL!$C:K,COLUMN(I$2),0)),"",VLOOKUP(T_IE014PL[[#This Row],[Ścieżka Xpath]],ALL!$C:K,COLUMN(I$2),0))</f>
        <v/>
      </c>
      <c r="J12" s="86" t="str">
        <f>IF(ISBLANK(VLOOKUP(T_IE014PL[[#This Row],[Ścieżka Xpath]],ALL!$C:L,COLUMN(J$2),0)),"",VLOOKUP(T_IE014PL[[#This Row],[Ścieżka Xpath]],ALL!$C:L,COLUMN(J$2),0))</f>
        <v>RP18</v>
      </c>
      <c r="K12" s="68" t="str">
        <f>IF(ISBLANK(VLOOKUP(T_IE014PL[[#This Row],[Ścieżka Xpath]],ALL!$C:N,COLUMN(K$2),0)),"",VLOOKUP(T_IE014PL[[#This Row],[Ścieżka Xpath]],ALL!$C:N,COLUMN(K$2),0))</f>
        <v/>
      </c>
      <c r="L12" s="91" t="str">
        <f>IF(ISBLANK(VLOOKUP(T_IE014PL[[#This Row],[Ścieżka Xpath]],ALL!$C:O,COLUMN(L$2),0)),"",VLOOKUP(T_IE014PL[[#This Row],[Ścieżka Xpath]],ALL!$C:O,COLUMN(L$2),0))</f>
        <v/>
      </c>
      <c r="M12" s="91" t="str">
        <f>IF(ISBLANK(VLOOKUP(T_IE014PL[[#This Row],[Ścieżka Xpath]],ALL!$C:P,COLUMN(M$2),0)),"",VLOOKUP(T_IE014PL[[#This Row],[Ścieżka Xpath]],ALL!$C:P,COLUMN(M$2),0))</f>
        <v/>
      </c>
      <c r="N12" s="91" t="str">
        <f>IF(ISBLANK(VLOOKUP(T_IE014PL[[#This Row],[Ścieżka Xpath]],ALL!$C:Q,COLUMN(N$2),0)),"",VLOOKUP(T_IE014PL[[#This Row],[Ścieżka Xpath]],ALL!$C:Q,COLUMN(N$2),0))</f>
        <v/>
      </c>
      <c r="O12" s="91" t="str">
        <f>IF(ISBLANK(VLOOKUP(T_IE014PL[[#This Row],[Ścieżka Xpath]],ALL!$C:R,COLUMN(O$2),0)),"",VLOOKUP(T_IE014PL[[#This Row],[Ścieżka Xpath]],ALL!$C:R,COLUMN(O$2),0))</f>
        <v/>
      </c>
    </row>
    <row r="13" spans="1:15" ht="30">
      <c r="A13" s="14" t="s">
        <v>1765</v>
      </c>
      <c r="B13" s="15">
        <v>11</v>
      </c>
      <c r="C13" s="19" t="str">
        <f>IF(ISBLANK(VLOOKUP(T_IE014PL[[#This Row],[Ścieżka Xpath]],ALL!$C:E,COLUMN(C$2),0)),"",VLOOKUP(T_IE014PL[[#This Row],[Ścieżka Xpath]],ALL!$C:E,COLUMN(C$2),0))</f>
        <v>-</v>
      </c>
      <c r="D13" s="25" t="str">
        <f>IF(ISBLANK(VLOOKUP(T_IE014PL[[#This Row],[Ścieżka Xpath]],ALL!$C:F,COLUMN(D$2),0)),"",VLOOKUP(T_IE014PL[[#This Row],[Ścieżka Xpath]],ALL!$C:F,COLUMN(D$2),0))</f>
        <v>Identyfikator podmiotu w systemie ePuap, na który mają być wysyłane komunikaty do Podmiotu.</v>
      </c>
      <c r="E13" s="25" t="str">
        <f>IF(ISBLANK(VLOOKUP(T_IE014PL[[#This Row],[Ścieżka Xpath]],ALL!$C:G,COLUMN(E$2),0)),"",VLOOKUP(T_IE014PL[[#This Row],[Ścieżka Xpath]],ALL!$C:G,COLUMN(E$2),0))</f>
        <v>EO's identifier in ePUAP to which messages from NCTS2PLUS to EO will be sent.</v>
      </c>
      <c r="F13" s="19" t="str">
        <f>IF(ISBLANK(VLOOKUP(T_IE014PL[[#This Row],[Ścieżka Xpath]],ALL!$C:H,COLUMN(F$2),0)),"",VLOOKUP(T_IE014PL[[#This Row],[Ścieżka Xpath]],ALL!$C:H,COLUMN(F$2),0))</f>
        <v/>
      </c>
      <c r="G13" s="19" t="str">
        <f>IF(ISBLANK(VLOOKUP(T_IE014PL[[#This Row],[Ścieżka Xpath]],ALL!$C:I,COLUMN(G$2),0)),"",VLOOKUP(T_IE014PL[[#This Row],[Ścieżka Xpath]],ALL!$C:I,COLUMN(G$2),0))</f>
        <v>R</v>
      </c>
      <c r="H13" s="19" t="str">
        <f>IF(ISBLANK(VLOOKUP(T_IE014PL[[#This Row],[Ścieżka Xpath]],ALL!$C:J,COLUMN(H$2),0)),"",VLOOKUP(T_IE014PL[[#This Row],[Ścieżka Xpath]],ALL!$C:J,COLUMN(H$2),0))</f>
        <v>an..100</v>
      </c>
      <c r="I13" s="136" t="str">
        <f>IF(ISBLANK(VLOOKUP(T_IE014PL[[#This Row],[Ścieżka Xpath]],ALL!$C:K,COLUMN(I$2),0)),"",VLOOKUP(T_IE014PL[[#This Row],[Ścieżka Xpath]],ALL!$C:K,COLUMN(I$2),0))</f>
        <v/>
      </c>
      <c r="J13" s="136" t="str">
        <f>IF(ISBLANK(VLOOKUP(T_IE014PL[[#This Row],[Ścieżka Xpath]],ALL!$C:L,COLUMN(J$2),0)),"",VLOOKUP(T_IE014PL[[#This Row],[Ścieżka Xpath]],ALL!$C:L,COLUMN(J$2),0))</f>
        <v/>
      </c>
      <c r="K13" s="48" t="str">
        <f>IF(ISBLANK(VLOOKUP(T_IE014PL[[#This Row],[Ścieżka Xpath]],ALL!$C:N,COLUMN(K$2),0)),"",VLOOKUP(T_IE014PL[[#This Row],[Ścieżka Xpath]],ALL!$C:N,COLUMN(K$2),0))</f>
        <v/>
      </c>
      <c r="L13" s="72" t="str">
        <f>IF(ISBLANK(VLOOKUP(T_IE014PL[[#This Row],[Ścieżka Xpath]],ALL!$C:O,COLUMN(L$2),0)),"",VLOOKUP(T_IE014PL[[#This Row],[Ścieżka Xpath]],ALL!$C:O,COLUMN(L$2),0))</f>
        <v/>
      </c>
      <c r="M13" s="72" t="str">
        <f>IF(ISBLANK(VLOOKUP(T_IE014PL[[#This Row],[Ścieżka Xpath]],ALL!$C:P,COLUMN(M$2),0)),"",VLOOKUP(T_IE014PL[[#This Row],[Ścieżka Xpath]],ALL!$C:P,COLUMN(M$2),0))</f>
        <v/>
      </c>
      <c r="N13" s="72" t="str">
        <f>IF(ISBLANK(VLOOKUP(T_IE014PL[[#This Row],[Ścieżka Xpath]],ALL!$C:Q,COLUMN(N$2),0)),"",VLOOKUP(T_IE014PL[[#This Row],[Ścieżka Xpath]],ALL!$C:Q,COLUMN(N$2),0))</f>
        <v/>
      </c>
      <c r="O13" s="72" t="str">
        <f>IF(ISBLANK(VLOOKUP(T_IE014PL[[#This Row],[Ścieżka Xpath]],ALL!$C:R,COLUMN(O$2),0)),"",VLOOKUP(T_IE014PL[[#This Row],[Ścieżka Xpath]],ALL!$C:R,COLUMN(O$2),0))</f>
        <v/>
      </c>
    </row>
    <row r="14" spans="1:15" ht="30">
      <c r="A14" s="14" t="s">
        <v>1766</v>
      </c>
      <c r="B14" s="15">
        <v>12</v>
      </c>
      <c r="C14" s="19" t="str">
        <f>IF(ISBLANK(VLOOKUP(T_IE014PL[[#This Row],[Ścieżka Xpath]],ALL!$C:E,COLUMN(C$2),0)),"",VLOOKUP(T_IE014PL[[#This Row],[Ścieżka Xpath]],ALL!$C:E,COLUMN(C$2),0))</f>
        <v>-</v>
      </c>
      <c r="D14" s="25" t="str">
        <f>IF(ISBLANK(VLOOKUP(T_IE014PL[[#This Row],[Ścieżka Xpath]],ALL!$C:F,COLUMN(D$2),0)),"",VLOOKUP(T_IE014PL[[#This Row],[Ścieżka Xpath]],ALL!$C:F,COLUMN(D$2),0))</f>
        <v>Identyfikator skrytki w systemie ePuap, na którą mają być wysyłane komunikaty do Podmiotu.</v>
      </c>
      <c r="E14" s="25" t="str">
        <f>IF(ISBLANK(VLOOKUP(T_IE014PL[[#This Row],[Ścieżka Xpath]],ALL!$C:G,COLUMN(E$2),0)),"",VLOOKUP(T_IE014PL[[#This Row],[Ścieżka Xpath]],ALL!$C:G,COLUMN(E$2),0))</f>
        <v>ePUAP box identifier to which messages from NCTS2PLUS to EO will be sent.</v>
      </c>
      <c r="F14" s="19" t="str">
        <f>IF(ISBLANK(VLOOKUP(T_IE014PL[[#This Row],[Ścieżka Xpath]],ALL!$C:H,COLUMN(F$2),0)),"",VLOOKUP(T_IE014PL[[#This Row],[Ścieżka Xpath]],ALL!$C:H,COLUMN(F$2),0))</f>
        <v/>
      </c>
      <c r="G14" s="19" t="str">
        <f>IF(ISBLANK(VLOOKUP(T_IE014PL[[#This Row],[Ścieżka Xpath]],ALL!$C:I,COLUMN(G$2),0)),"",VLOOKUP(T_IE014PL[[#This Row],[Ścieżka Xpath]],ALL!$C:I,COLUMN(G$2),0))</f>
        <v>R</v>
      </c>
      <c r="H14" s="19" t="str">
        <f>IF(ISBLANK(VLOOKUP(T_IE014PL[[#This Row],[Ścieżka Xpath]],ALL!$C:J,COLUMN(H$2),0)),"",VLOOKUP(T_IE014PL[[#This Row],[Ścieżka Xpath]],ALL!$C:J,COLUMN(H$2),0))</f>
        <v>an..200</v>
      </c>
      <c r="I14" s="136" t="str">
        <f>IF(ISBLANK(VLOOKUP(T_IE014PL[[#This Row],[Ścieżka Xpath]],ALL!$C:K,COLUMN(I$2),0)),"",VLOOKUP(T_IE014PL[[#This Row],[Ścieżka Xpath]],ALL!$C:K,COLUMN(I$2),0))</f>
        <v/>
      </c>
      <c r="J14" s="136" t="str">
        <f>IF(ISBLANK(VLOOKUP(T_IE014PL[[#This Row],[Ścieżka Xpath]],ALL!$C:L,COLUMN(J$2),0)),"",VLOOKUP(T_IE014PL[[#This Row],[Ścieżka Xpath]],ALL!$C:L,COLUMN(J$2),0))</f>
        <v/>
      </c>
      <c r="K14" s="48" t="str">
        <f>IF(ISBLANK(VLOOKUP(T_IE014PL[[#This Row],[Ścieżka Xpath]],ALL!$C:N,COLUMN(K$2),0)),"",VLOOKUP(T_IE014PL[[#This Row],[Ścieżka Xpath]],ALL!$C:N,COLUMN(K$2),0))</f>
        <v/>
      </c>
      <c r="L14" s="72" t="str">
        <f>IF(ISBLANK(VLOOKUP(T_IE014PL[[#This Row],[Ścieżka Xpath]],ALL!$C:O,COLUMN(L$2),0)),"",VLOOKUP(T_IE014PL[[#This Row],[Ścieżka Xpath]],ALL!$C:O,COLUMN(L$2),0))</f>
        <v/>
      </c>
      <c r="M14" s="72" t="str">
        <f>IF(ISBLANK(VLOOKUP(T_IE014PL[[#This Row],[Ścieżka Xpath]],ALL!$C:P,COLUMN(M$2),0)),"",VLOOKUP(T_IE014PL[[#This Row],[Ścieżka Xpath]],ALL!$C:P,COLUMN(M$2),0))</f>
        <v/>
      </c>
      <c r="N14" s="72" t="str">
        <f>IF(ISBLANK(VLOOKUP(T_IE014PL[[#This Row],[Ścieżka Xpath]],ALL!$C:Q,COLUMN(N$2),0)),"",VLOOKUP(T_IE014PL[[#This Row],[Ścieżka Xpath]],ALL!$C:Q,COLUMN(N$2),0))</f>
        <v/>
      </c>
      <c r="O14" s="72" t="str">
        <f>IF(ISBLANK(VLOOKUP(T_IE014PL[[#This Row],[Ścieżka Xpath]],ALL!$C:R,COLUMN(O$2),0)),"",VLOOKUP(T_IE014PL[[#This Row],[Ścieżka Xpath]],ALL!$C:R,COLUMN(O$2),0))</f>
        <v/>
      </c>
    </row>
    <row r="15" spans="1:15" ht="75">
      <c r="A15" s="80" t="s">
        <v>1725</v>
      </c>
      <c r="B15" s="83">
        <v>13</v>
      </c>
      <c r="C15" s="35" t="str">
        <f>IF(ISBLANK(VLOOKUP(T_IE014PL[[#This Row],[Ścieżka Xpath]],ALL!$C:E,COLUMN(C$2),0)),"",VLOOKUP(T_IE014PL[[#This Row],[Ścieżka Xpath]],ALL!$C:E,COLUMN(C$2),0))</f>
        <v>-</v>
      </c>
      <c r="D15" s="85" t="str">
        <f>IF(ISBLANK(VLOOKUP(T_IE014PL[[#This Row],[Ścieżka Xpath]],ALL!$C:F,COLUMN(D$2),0)),"",VLOOKUP(T_IE014PL[[#This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IF(ISBLANK(VLOOKUP(T_IE014PL[[#This Row],[Ścieżka Xpath]],ALL!$C:G,COLUMN(E$2),0)),"",VLOOKUP(T_IE014PL[[#This Row],[Ścieżka Xpath]],ALL!$C:G,COLUMN(E$2),0))</f>
        <v>Node used when message to NCTS2PLUS is sent by Holder's representative not by Holder himself.</v>
      </c>
      <c r="F15" s="81" t="str">
        <f>IF(ISBLANK(VLOOKUP(T_IE014PL[[#This Row],[Ścieżka Xpath]],ALL!$C:H,COLUMN(F$2),0)),"",VLOOKUP(T_IE014PL[[#This Row],[Ścieżka Xpath]],ALL!$C:H,COLUMN(F$2),0))</f>
        <v>0..1</v>
      </c>
      <c r="G15" s="81" t="str">
        <f>IF(ISBLANK(VLOOKUP(T_IE014PL[[#This Row],[Ścieżka Xpath]],ALL!$C:I,COLUMN(G$2),0)),"",VLOOKUP(T_IE014PL[[#This Row],[Ścieżka Xpath]],ALL!$C:I,COLUMN(G$2),0))</f>
        <v>D</v>
      </c>
      <c r="H15" s="81" t="str">
        <f>IF(ISBLANK(VLOOKUP(T_IE014PL[[#This Row],[Ścieżka Xpath]],ALL!$C:J,COLUMN(H$2),0)),"",VLOOKUP(T_IE014PL[[#This Row],[Ścieżka Xpath]],ALL!$C:J,COLUMN(H$2),0))</f>
        <v/>
      </c>
      <c r="I15" s="134" t="str">
        <f>IF(ISBLANK(VLOOKUP(T_IE014PL[[#This Row],[Ścieżka Xpath]],ALL!$C:K,COLUMN(I$2),0)),"",VLOOKUP(T_IE014PL[[#This Row],[Ścieżka Xpath]],ALL!$C:K,COLUMN(I$2),0))</f>
        <v/>
      </c>
      <c r="J15" s="134" t="str">
        <f>IF(ISBLANK(VLOOKUP(T_IE014PL[[#This Row],[Ścieżka Xpath]],ALL!$C:L,COLUMN(J$2),0)),"",VLOOKUP(T_IE014PL[[#This Row],[Ścieżka Xpath]],ALL!$C:L,COLUMN(J$2),0))</f>
        <v>RP21</v>
      </c>
      <c r="K15" s="68" t="str">
        <f>IF(ISBLANK(VLOOKUP(T_IE014PL[[#This Row],[Ścieżka Xpath]],ALL!$C:N,COLUMN(K$2),0)),"",VLOOKUP(T_IE014PL[[#This Row],[Ścieżka Xpath]],ALL!$C:N,COLUMN(K$2),0))</f>
        <v>2.00</v>
      </c>
      <c r="L15" s="91" t="str">
        <f>IF(ISBLANK(VLOOKUP(T_IE014PL[[#This Row],[Ścieżka Xpath]],ALL!$C:O,COLUMN(L$2),0)),"",VLOOKUP(T_IE014PL[[#This Row],[Ścieżka Xpath]],ALL!$C:O,COLUMN(L$2),0))</f>
        <v>Korekta opcjonalności.</v>
      </c>
      <c r="M15" s="91" t="str">
        <f>IF(ISBLANK(VLOOKUP(T_IE014PL[[#This Row],[Ścieżka Xpath]],ALL!$C:P,COLUMN(M$2),0)),"",VLOOKUP(T_IE014PL[[#This Row],[Ścieżka Xpath]],ALL!$C:P,COLUMN(M$2),0))</f>
        <v>Optionality correction.</v>
      </c>
      <c r="N15" s="91" t="str">
        <f>IF(ISBLANK(VLOOKUP(T_IE014PL[[#This Row],[Ścieżka Xpath]],ALL!$C:Q,COLUMN(N$2),0)),"",VLOOKUP(T_IE014PL[[#This Row],[Ścieżka Xpath]],ALL!$C:Q,COLUMN(N$2),0))</f>
        <v/>
      </c>
      <c r="O15" s="91" t="str">
        <f>IF(ISBLANK(VLOOKUP(T_IE014PL[[#This Row],[Ścieżka Xpath]],ALL!$C:R,COLUMN(O$2),0)),"",VLOOKUP(T_IE014PL[[#This Row],[Ścieżka Xpath]],ALL!$C:R,COLUMN(O$2),0))</f>
        <v/>
      </c>
    </row>
    <row r="16" spans="1:15" ht="30">
      <c r="A16" s="14" t="s">
        <v>1726</v>
      </c>
      <c r="B16" s="15">
        <v>14</v>
      </c>
      <c r="C16" s="19" t="str">
        <f>IF(ISBLANK(VLOOKUP(T_IE014PL[[#This Row],[Ścieżka Xpath]],ALL!$C:E,COLUMN(C$2),0)),"",VLOOKUP(T_IE014PL[[#This Row],[Ścieżka Xpath]],ALL!$C:E,COLUMN(C$2),0))</f>
        <v>-</v>
      </c>
      <c r="D16" s="26" t="str">
        <f>IF(ISBLANK(VLOOKUP(T_IE014PL[[#This Row],[Ścieżka Xpath]],ALL!$C:F,COLUMN(D$2),0)),"",VLOOKUP(T_IE014PL[[#This Row],[Ścieżka Xpath]],ALL!$C:F,COLUMN(D$2),0))</f>
        <v>Numer identyfikacyjny.</v>
      </c>
      <c r="E16" s="26" t="str">
        <f>IF(ISBLANK(VLOOKUP(T_IE014PL[[#This Row],[Ścieżka Xpath]],ALL!$C:G,COLUMN(E$2),0)),"",VLOOKUP(T_IE014PL[[#This Row],[Ścieżka Xpath]],ALL!$C:G,COLUMN(E$2),0))</f>
        <v>Identification number.</v>
      </c>
      <c r="F16" s="15" t="str">
        <f>IF(ISBLANK(VLOOKUP(T_IE014PL[[#This Row],[Ścieżka Xpath]],ALL!$C:H,COLUMN(F$2),0)),"",VLOOKUP(T_IE014PL[[#This Row],[Ścieżka Xpath]],ALL!$C:H,COLUMN(F$2),0))</f>
        <v/>
      </c>
      <c r="G16" s="15" t="str">
        <f>IF(ISBLANK(VLOOKUP(T_IE014PL[[#This Row],[Ścieżka Xpath]],ALL!$C:I,COLUMN(G$2),0)),"",VLOOKUP(T_IE014PL[[#This Row],[Ścieżka Xpath]],ALL!$C:I,COLUMN(G$2),0))</f>
        <v>R</v>
      </c>
      <c r="H16" s="15" t="str">
        <f>IF(ISBLANK(VLOOKUP(T_IE014PL[[#This Row],[Ścieżka Xpath]],ALL!$C:J,COLUMN(H$2),0)),"",VLOOKUP(T_IE014PL[[#This Row],[Ścieżka Xpath]],ALL!$C:J,COLUMN(H$2),0))</f>
        <v>an..17</v>
      </c>
      <c r="I16" s="168" t="str">
        <f>IF(ISBLANK(VLOOKUP(T_IE014PL[[#This Row],[Ścieżka Xpath]],ALL!$C:K,COLUMN(I$2),0)),"",VLOOKUP(T_IE014PL[[#This Row],[Ścieżka Xpath]],ALL!$C:K,COLUMN(I$2),0))</f>
        <v/>
      </c>
      <c r="J16" s="168" t="str">
        <f>IF(ISBLANK(VLOOKUP(T_IE014PL[[#This Row],[Ścieżka Xpath]],ALL!$C:L,COLUMN(J$2),0)),"",VLOOKUP(T_IE014PL[[#This Row],[Ścieżka Xpath]],ALL!$C:L,COLUMN(J$2),0))</f>
        <v>G0002; R0850</v>
      </c>
      <c r="K16" s="48" t="str">
        <f>IF(ISBLANK(VLOOKUP(T_IE014PL[[#This Row],[Ścieżka Xpath]],ALL!$C:N,COLUMN(K$2),0)),"",VLOOKUP(T_IE014PL[[#This Row],[Ścieżka Xpath]],ALL!$C:N,COLUMN(K$2),0))</f>
        <v/>
      </c>
      <c r="L16" s="72" t="str">
        <f>IF(ISBLANK(VLOOKUP(T_IE014PL[[#This Row],[Ścieżka Xpath]],ALL!$C:O,COLUMN(L$2),0)),"",VLOOKUP(T_IE014PL[[#This Row],[Ścieżka Xpath]],ALL!$C:O,COLUMN(L$2),0))</f>
        <v/>
      </c>
      <c r="M16" s="72" t="str">
        <f>IF(ISBLANK(VLOOKUP(T_IE014PL[[#This Row],[Ścieżka Xpath]],ALL!$C:P,COLUMN(M$2),0)),"",VLOOKUP(T_IE014PL[[#This Row],[Ścieżka Xpath]],ALL!$C:P,COLUMN(M$2),0))</f>
        <v/>
      </c>
      <c r="N16" s="72" t="str">
        <f>IF(ISBLANK(VLOOKUP(T_IE014PL[[#This Row],[Ścieżka Xpath]],ALL!$C:Q,COLUMN(N$2),0)),"",VLOOKUP(T_IE014PL[[#This Row],[Ścieżka Xpath]],ALL!$C:Q,COLUMN(N$2),0))</f>
        <v/>
      </c>
      <c r="O16" s="72" t="str">
        <f>IF(ISBLANK(VLOOKUP(T_IE014PL[[#This Row],[Ścieżka Xpath]],ALL!$C:R,COLUMN(O$2),0)),"",VLOOKUP(T_IE014PL[[#This Row],[Ścieżka Xpath]],ALL!$C:R,COLUMN(O$2),0))</f>
        <v/>
      </c>
    </row>
    <row r="17" spans="1:15" ht="15">
      <c r="A17" s="84" t="s">
        <v>1727</v>
      </c>
      <c r="B17" s="83">
        <v>15</v>
      </c>
      <c r="C17" s="81" t="str">
        <f>IF(ISBLANK(VLOOKUP(T_IE014PL[[#This Row],[Ścieżka Xpath]],ALL!$C:E,COLUMN(C$2),0)),"",VLOOKUP(T_IE014PL[[#This Row],[Ścieżka Xpath]],ALL!$C:E,COLUMN(C$2),0))</f>
        <v>-</v>
      </c>
      <c r="D17" s="85" t="str">
        <f>IF(ISBLANK(VLOOKUP(T_IE014PL[[#This Row],[Ścieżka Xpath]],ALL!$C:F,COLUMN(D$2),0)),"",VLOOKUP(T_IE014PL[[#This Row],[Ścieżka Xpath]],ALL!$C:F,COLUMN(D$2),0))</f>
        <v>Wniosek o  unieważnienie.</v>
      </c>
      <c r="E17" s="85" t="str">
        <f>IF(ISBLANK(VLOOKUP(T_IE014PL[[#This Row],[Ścieżka Xpath]],ALL!$C:G,COLUMN(E$2),0)),"",VLOOKUP(T_IE014PL[[#This Row],[Ścieżka Xpath]],ALL!$C:G,COLUMN(E$2),0))</f>
        <v>Invalidation request.</v>
      </c>
      <c r="F17" s="81">
        <f>IF(ISBLANK(VLOOKUP(T_IE014PL[[#This Row],[Ścieżka Xpath]],ALL!$C:H,COLUMN(F$2),0)),"",VLOOKUP(T_IE014PL[[#This Row],[Ścieżka Xpath]],ALL!$C:H,COLUMN(F$2),0))</f>
        <v>1</v>
      </c>
      <c r="G17" s="81" t="str">
        <f>IF(ISBLANK(VLOOKUP(T_IE014PL[[#This Row],[Ścieżka Xpath]],ALL!$C:I,COLUMN(G$2),0)),"",VLOOKUP(T_IE014PL[[#This Row],[Ścieżka Xpath]],ALL!$C:I,COLUMN(G$2),0))</f>
        <v>R</v>
      </c>
      <c r="H17" s="81" t="str">
        <f>IF(ISBLANK(VLOOKUP(T_IE014PL[[#This Row],[Ścieżka Xpath]],ALL!$C:J,COLUMN(H$2),0)),"",VLOOKUP(T_IE014PL[[#This Row],[Ścieżka Xpath]],ALL!$C:J,COLUMN(H$2),0))</f>
        <v/>
      </c>
      <c r="I17" s="134" t="str">
        <f>IF(ISBLANK(VLOOKUP(T_IE014PL[[#This Row],[Ścieżka Xpath]],ALL!$C:K,COLUMN(I$2),0)),"",VLOOKUP(T_IE014PL[[#This Row],[Ścieżka Xpath]],ALL!$C:K,COLUMN(I$2),0))</f>
        <v/>
      </c>
      <c r="J17" s="134" t="str">
        <f>IF(ISBLANK(VLOOKUP(T_IE014PL[[#This Row],[Ścieżka Xpath]],ALL!$C:L,COLUMN(J$2),0)),"",VLOOKUP(T_IE014PL[[#This Row],[Ścieżka Xpath]],ALL!$C:L,COLUMN(J$2),0))</f>
        <v/>
      </c>
      <c r="K17" s="68" t="str">
        <f>IF(ISBLANK(VLOOKUP(T_IE014PL[[#This Row],[Ścieżka Xpath]],ALL!$C:N,COLUMN(K$2),0)),"",VLOOKUP(T_IE014PL[[#This Row],[Ścieżka Xpath]],ALL!$C:N,COLUMN(K$2),0))</f>
        <v/>
      </c>
      <c r="L17" s="91" t="str">
        <f>IF(ISBLANK(VLOOKUP(T_IE014PL[[#This Row],[Ścieżka Xpath]],ALL!$C:O,COLUMN(L$2),0)),"",VLOOKUP(T_IE014PL[[#This Row],[Ścieżka Xpath]],ALL!$C:O,COLUMN(L$2),0))</f>
        <v/>
      </c>
      <c r="M17" s="91" t="str">
        <f>IF(ISBLANK(VLOOKUP(T_IE014PL[[#This Row],[Ścieżka Xpath]],ALL!$C:P,COLUMN(M$2),0)),"",VLOOKUP(T_IE014PL[[#This Row],[Ścieżka Xpath]],ALL!$C:P,COLUMN(M$2),0))</f>
        <v/>
      </c>
      <c r="N17" s="91" t="str">
        <f>IF(ISBLANK(VLOOKUP(T_IE014PL[[#This Row],[Ścieżka Xpath]],ALL!$C:Q,COLUMN(N$2),0)),"",VLOOKUP(T_IE014PL[[#This Row],[Ścieżka Xpath]],ALL!$C:Q,COLUMN(N$2),0))</f>
        <v/>
      </c>
      <c r="O17" s="91" t="str">
        <f>IF(ISBLANK(VLOOKUP(T_IE014PL[[#This Row],[Ścieżka Xpath]],ALL!$C:R,COLUMN(O$2),0)),"",VLOOKUP(T_IE014PL[[#This Row],[Ścieżka Xpath]],ALL!$C:R,COLUMN(O$2),0))</f>
        <v/>
      </c>
    </row>
    <row r="18" spans="1:15" ht="15">
      <c r="A18" s="14" t="s">
        <v>1728</v>
      </c>
      <c r="B18" s="15">
        <v>16</v>
      </c>
      <c r="C18" s="15" t="str">
        <f>IF(ISBLANK(VLOOKUP(T_IE014PL[[#This Row],[Ścieżka Xpath]],ALL!$C:E,COLUMN(C$2),0)),"",VLOOKUP(T_IE014PL[[#This Row],[Ścieżka Xpath]],ALL!$C:E,COLUMN(C$2),0))</f>
        <v>-</v>
      </c>
      <c r="D18" s="26" t="str">
        <f>IF(ISBLANK(VLOOKUP(T_IE014PL[[#This Row],[Ścieżka Xpath]],ALL!$C:F,COLUMN(D$2),0)),"",VLOOKUP(T_IE014PL[[#This Row],[Ścieżka Xpath]],ALL!$C:F,COLUMN(D$2),0))</f>
        <v>Numer fazy systemu NCTS2 PLUS. Dla fazy 6 - "NCTS6".</v>
      </c>
      <c r="E18" s="26" t="str">
        <f>IF(ISBLANK(VLOOKUP(T_IE014PL[[#This Row],[Ścieżka Xpath]],ALL!$C:G,COLUMN(E$2),0)),"",VLOOKUP(T_IE014PL[[#This Row],[Ścieżka Xpath]],ALL!$C:G,COLUMN(E$2),0))</f>
        <v>NCTS phase number. For Phase6 - "NCTS6".</v>
      </c>
      <c r="F18" s="15" t="str">
        <f>IF(ISBLANK(VLOOKUP(T_IE014PL[[#This Row],[Ścieżka Xpath]],ALL!$C:H,COLUMN(F$2),0)),"",VLOOKUP(T_IE014PL[[#This Row],[Ścieżka Xpath]],ALL!$C:H,COLUMN(F$2),0))</f>
        <v/>
      </c>
      <c r="G18" s="15" t="str">
        <f>IF(ISBLANK(VLOOKUP(T_IE014PL[[#This Row],[Ścieżka Xpath]],ALL!$C:I,COLUMN(G$2),0)),"",VLOOKUP(T_IE014PL[[#This Row],[Ścieżka Xpath]],ALL!$C:I,COLUMN(G$2),0))</f>
        <v>O</v>
      </c>
      <c r="H18" s="15" t="str">
        <f>IF(ISBLANK(VLOOKUP(T_IE014PL[[#This Row],[Ścieżka Xpath]],ALL!$C:J,COLUMN(H$2),0)),"",VLOOKUP(T_IE014PL[[#This Row],[Ścieżka Xpath]],ALL!$C:J,COLUMN(H$2),0))</f>
        <v/>
      </c>
      <c r="I18" s="168" t="str">
        <f>IF(ISBLANK(VLOOKUP(T_IE014PL[[#This Row],[Ścieżka Xpath]],ALL!$C:K,COLUMN(I$2),0)),"",VLOOKUP(T_IE014PL[[#This Row],[Ścieżka Xpath]],ALL!$C:K,COLUMN(I$2),0))</f>
        <v/>
      </c>
      <c r="J18" s="168" t="str">
        <f>IF(ISBLANK(VLOOKUP(T_IE014PL[[#This Row],[Ścieżka Xpath]],ALL!$C:L,COLUMN(J$2),0)),"",VLOOKUP(T_IE014PL[[#This Row],[Ścieżka Xpath]],ALL!$C:L,COLUMN(J$2),0))</f>
        <v/>
      </c>
      <c r="K18" s="48" t="str">
        <f>IF(ISBLANK(VLOOKUP(T_IE014PL[[#This Row],[Ścieżka Xpath]],ALL!$C:N,COLUMN(K$2),0)),"",VLOOKUP(T_IE014PL[[#This Row],[Ścieżka Xpath]],ALL!$C:N,COLUMN(K$2),0))</f>
        <v/>
      </c>
      <c r="L18" s="72" t="str">
        <f>IF(ISBLANK(VLOOKUP(T_IE014PL[[#This Row],[Ścieżka Xpath]],ALL!$C:O,COLUMN(L$2),0)),"",VLOOKUP(T_IE014PL[[#This Row],[Ścieżka Xpath]],ALL!$C:O,COLUMN(L$2),0))</f>
        <v/>
      </c>
      <c r="M18" s="72" t="str">
        <f>IF(ISBLANK(VLOOKUP(T_IE014PL[[#This Row],[Ścieżka Xpath]],ALL!$C:P,COLUMN(M$2),0)),"",VLOOKUP(T_IE014PL[[#This Row],[Ścieżka Xpath]],ALL!$C:P,COLUMN(M$2),0))</f>
        <v/>
      </c>
      <c r="N18" s="72" t="str">
        <f>IF(ISBLANK(VLOOKUP(T_IE014PL[[#This Row],[Ścieżka Xpath]],ALL!$C:Q,COLUMN(N$2),0)),"",VLOOKUP(T_IE014PL[[#This Row],[Ścieżka Xpath]],ALL!$C:Q,COLUMN(N$2),0))</f>
        <v/>
      </c>
      <c r="O18" s="72" t="str">
        <f>IF(ISBLANK(VLOOKUP(T_IE014PL[[#This Row],[Ścieżka Xpath]],ALL!$C:R,COLUMN(O$2),0)),"",VLOOKUP(T_IE014PL[[#This Row],[Ścieżka Xpath]],ALL!$C:R,COLUMN(O$2),0))</f>
        <v/>
      </c>
    </row>
    <row r="19" spans="1:15" ht="45">
      <c r="A19" s="14" t="s">
        <v>1729</v>
      </c>
      <c r="B19" s="15">
        <v>17</v>
      </c>
      <c r="C19" s="15" t="str">
        <f>IF(ISBLANK(VLOOKUP(T_IE014PL[[#This Row],[Ścieżka Xpath]],ALL!$C:E,COLUMN(C$2),0)),"",VLOOKUP(T_IE014PL[[#This Row],[Ścieżka Xpath]],ALL!$C:E,COLUMN(C$2),0))</f>
        <v>-</v>
      </c>
      <c r="D19" s="26" t="str">
        <f>IF(ISBLANK(VLOOKUP(T_IE014PL[[#This Row],[Ścieżka Xpath]],ALL!$C:F,COLUMN(D$2),0)),"",VLOOKUP(T_IE014PL[[#This Row],[Ścieżka Xpath]],ALL!$C:F,COLUMN(D$2),0))</f>
        <v>Identyfikator nadawcy komunikatu. W kierunku do NCTS2PLUS - numer identyfikacyjny Podmiotu. W kiedunku z NCTS2PLUS: "NTA.PL"</v>
      </c>
      <c r="E19" s="26" t="str">
        <f>IF(ISBLANK(VLOOKUP(T_IE014PL[[#This Row],[Ścieżka Xpath]],ALL!$C:G,COLUMN(E$2),0)),"",VLOOKUP(T_IE014PL[[#This Row],[Ścieżka Xpath]],ALL!$C:G,COLUMN(E$2),0))</f>
        <v>Sender's identification. In direction to NCTS2PLUS - sending EO's identificationNumber, otherwise "NTA.PL".</v>
      </c>
      <c r="F19" s="15" t="str">
        <f>IF(ISBLANK(VLOOKUP(T_IE014PL[[#This Row],[Ścieżka Xpath]],ALL!$C:H,COLUMN(F$2),0)),"",VLOOKUP(T_IE014PL[[#This Row],[Ścieżka Xpath]],ALL!$C:H,COLUMN(F$2),0))</f>
        <v/>
      </c>
      <c r="G19" s="15" t="str">
        <f>IF(ISBLANK(VLOOKUP(T_IE014PL[[#This Row],[Ścieżka Xpath]],ALL!$C:I,COLUMN(G$2),0)),"",VLOOKUP(T_IE014PL[[#This Row],[Ścieżka Xpath]],ALL!$C:I,COLUMN(G$2),0))</f>
        <v>R</v>
      </c>
      <c r="H19" s="15" t="str">
        <f>IF(ISBLANK(VLOOKUP(T_IE014PL[[#This Row],[Ścieżka Xpath]],ALL!$C:J,COLUMN(H$2),0)),"",VLOOKUP(T_IE014PL[[#This Row],[Ścieżka Xpath]],ALL!$C:J,COLUMN(H$2),0))</f>
        <v>an..35</v>
      </c>
      <c r="I19" s="168" t="str">
        <f>IF(ISBLANK(VLOOKUP(T_IE014PL[[#This Row],[Ścieżka Xpath]],ALL!$C:K,COLUMN(I$2),0)),"",VLOOKUP(T_IE014PL[[#This Row],[Ścieżka Xpath]],ALL!$C:K,COLUMN(I$2),0))</f>
        <v/>
      </c>
      <c r="J19" s="168" t="str">
        <f>IF(ISBLANK(VLOOKUP(T_IE014PL[[#This Row],[Ścieżka Xpath]],ALL!$C:L,COLUMN(J$2),0)),"",VLOOKUP(T_IE014PL[[#This Row],[Ścieżka Xpath]],ALL!$C:L,COLUMN(J$2),0))</f>
        <v/>
      </c>
      <c r="K19" s="48" t="str">
        <f>IF(ISBLANK(VLOOKUP(T_IE014PL[[#This Row],[Ścieżka Xpath]],ALL!$C:N,COLUMN(K$2),0)),"",VLOOKUP(T_IE014PL[[#This Row],[Ścieżka Xpath]],ALL!$C:N,COLUMN(K$2),0))</f>
        <v/>
      </c>
      <c r="L19" s="72" t="str">
        <f>IF(ISBLANK(VLOOKUP(T_IE014PL[[#This Row],[Ścieżka Xpath]],ALL!$C:O,COLUMN(L$2),0)),"",VLOOKUP(T_IE014PL[[#This Row],[Ścieżka Xpath]],ALL!$C:O,COLUMN(L$2),0))</f>
        <v/>
      </c>
      <c r="M19" s="72" t="str">
        <f>IF(ISBLANK(VLOOKUP(T_IE014PL[[#This Row],[Ścieżka Xpath]],ALL!$C:P,COLUMN(M$2),0)),"",VLOOKUP(T_IE014PL[[#This Row],[Ścieżka Xpath]],ALL!$C:P,COLUMN(M$2),0))</f>
        <v/>
      </c>
      <c r="N19" s="72" t="str">
        <f>IF(ISBLANK(VLOOKUP(T_IE014PL[[#This Row],[Ścieżka Xpath]],ALL!$C:Q,COLUMN(N$2),0)),"",VLOOKUP(T_IE014PL[[#This Row],[Ścieżka Xpath]],ALL!$C:Q,COLUMN(N$2),0))</f>
        <v/>
      </c>
      <c r="O19" s="72" t="str">
        <f>IF(ISBLANK(VLOOKUP(T_IE014PL[[#This Row],[Ścieżka Xpath]],ALL!$C:R,COLUMN(O$2),0)),"",VLOOKUP(T_IE014PL[[#This Row],[Ścieżka Xpath]],ALL!$C:R,COLUMN(O$2),0))</f>
        <v/>
      </c>
    </row>
    <row r="20" spans="1:15" ht="45">
      <c r="A20" s="14" t="s">
        <v>1730</v>
      </c>
      <c r="B20" s="15">
        <v>18</v>
      </c>
      <c r="C20" s="15" t="str">
        <f>IF(ISBLANK(VLOOKUP(T_IE014PL[[#This Row],[Ścieżka Xpath]],ALL!$C:E,COLUMN(C$2),0)),"",VLOOKUP(T_IE014PL[[#This Row],[Ścieżka Xpath]],ALL!$C:E,COLUMN(C$2),0))</f>
        <v>-</v>
      </c>
      <c r="D20" s="26" t="str">
        <f>IF(ISBLANK(VLOOKUP(T_IE014PL[[#This Row],[Ścieżka Xpath]],ALL!$C:F,COLUMN(D$2),0)),"",VLOOKUP(T_IE014PL[[#This Row],[Ścieżka Xpath]],ALL!$C:F,COLUMN(D$2),0))</f>
        <v>Identyfikator odbiorcy komunikatu. W kierunku do NCTS2PLUS - "NTA.PL". W kierunku od NCTS2PLUS - numer identyfikacyjny Podmiotu.</v>
      </c>
      <c r="E20" s="26" t="str">
        <f>IF(ISBLANK(VLOOKUP(T_IE014PL[[#This Row],[Ścieżka Xpath]],ALL!$C:G,COLUMN(E$2),0)),"",VLOOKUP(T_IE014PL[[#This Row],[Ścieżka Xpath]],ALL!$C:G,COLUMN(E$2),0))</f>
        <v>Recipient's identification. In direction to NCTS2PLUS - "NTA.PL", otherwise recieiving EO's identificationNumber.</v>
      </c>
      <c r="F20" s="15" t="str">
        <f>IF(ISBLANK(VLOOKUP(T_IE014PL[[#This Row],[Ścieżka Xpath]],ALL!$C:H,COLUMN(F$2),0)),"",VLOOKUP(T_IE014PL[[#This Row],[Ścieżka Xpath]],ALL!$C:H,COLUMN(F$2),0))</f>
        <v/>
      </c>
      <c r="G20" s="15" t="str">
        <f>IF(ISBLANK(VLOOKUP(T_IE014PL[[#This Row],[Ścieżka Xpath]],ALL!$C:I,COLUMN(G$2),0)),"",VLOOKUP(T_IE014PL[[#This Row],[Ścieżka Xpath]],ALL!$C:I,COLUMN(G$2),0))</f>
        <v>R</v>
      </c>
      <c r="H20" s="15" t="str">
        <f>IF(ISBLANK(VLOOKUP(T_IE014PL[[#This Row],[Ścieżka Xpath]],ALL!$C:J,COLUMN(H$2),0)),"",VLOOKUP(T_IE014PL[[#This Row],[Ścieżka Xpath]],ALL!$C:J,COLUMN(H$2),0))</f>
        <v>an..35</v>
      </c>
      <c r="I20" s="168" t="str">
        <f>IF(ISBLANK(VLOOKUP(T_IE014PL[[#This Row],[Ścieżka Xpath]],ALL!$C:K,COLUMN(I$2),0)),"",VLOOKUP(T_IE014PL[[#This Row],[Ścieżka Xpath]],ALL!$C:K,COLUMN(I$2),0))</f>
        <v/>
      </c>
      <c r="J20" s="168" t="str">
        <f>IF(ISBLANK(VLOOKUP(T_IE014PL[[#This Row],[Ścieżka Xpath]],ALL!$C:L,COLUMN(J$2),0)),"",VLOOKUP(T_IE014PL[[#This Row],[Ścieżka Xpath]],ALL!$C:L,COLUMN(J$2),0))</f>
        <v/>
      </c>
      <c r="K20" s="48" t="str">
        <f>IF(ISBLANK(VLOOKUP(T_IE014PL[[#This Row],[Ścieżka Xpath]],ALL!$C:N,COLUMN(K$2),0)),"",VLOOKUP(T_IE014PL[[#This Row],[Ścieżka Xpath]],ALL!$C:N,COLUMN(K$2),0))</f>
        <v/>
      </c>
      <c r="L20" s="72" t="str">
        <f>IF(ISBLANK(VLOOKUP(T_IE014PL[[#This Row],[Ścieżka Xpath]],ALL!$C:O,COLUMN(L$2),0)),"",VLOOKUP(T_IE014PL[[#This Row],[Ścieżka Xpath]],ALL!$C:O,COLUMN(L$2),0))</f>
        <v/>
      </c>
      <c r="M20" s="72" t="str">
        <f>IF(ISBLANK(VLOOKUP(T_IE014PL[[#This Row],[Ścieżka Xpath]],ALL!$C:P,COLUMN(M$2),0)),"",VLOOKUP(T_IE014PL[[#This Row],[Ścieżka Xpath]],ALL!$C:P,COLUMN(M$2),0))</f>
        <v/>
      </c>
      <c r="N20" s="72" t="str">
        <f>IF(ISBLANK(VLOOKUP(T_IE014PL[[#This Row],[Ścieżka Xpath]],ALL!$C:Q,COLUMN(N$2),0)),"",VLOOKUP(T_IE014PL[[#This Row],[Ścieżka Xpath]],ALL!$C:Q,COLUMN(N$2),0))</f>
        <v/>
      </c>
      <c r="O20" s="72" t="str">
        <f>IF(ISBLANK(VLOOKUP(T_IE014PL[[#This Row],[Ścieżka Xpath]],ALL!$C:R,COLUMN(O$2),0)),"",VLOOKUP(T_IE014PL[[#This Row],[Ścieżka Xpath]],ALL!$C:R,COLUMN(O$2),0))</f>
        <v/>
      </c>
    </row>
    <row r="21" spans="1:15" ht="30">
      <c r="A21" s="14" t="s">
        <v>1731</v>
      </c>
      <c r="B21" s="15">
        <v>19</v>
      </c>
      <c r="C21" s="15" t="str">
        <f>IF(ISBLANK(VLOOKUP(T_IE014PL[[#This Row],[Ścieżka Xpath]],ALL!$C:E,COLUMN(C$2),0)),"",VLOOKUP(T_IE014PL[[#This Row],[Ścieżka Xpath]],ALL!$C:E,COLUMN(C$2),0))</f>
        <v>-</v>
      </c>
      <c r="D21" s="26" t="str">
        <f>IF(ISBLANK(VLOOKUP(T_IE014PL[[#This Row],[Ścieżka Xpath]],ALL!$C:F,COLUMN(D$2),0)),"",VLOOKUP(T_IE014PL[[#This Row],[Ścieżka Xpath]],ALL!$C:F,COLUMN(D$2),0))</f>
        <v>Data i czas utworzenia komunikatu (wg strefy czasowej CET).</v>
      </c>
      <c r="E21" s="26" t="str">
        <f>IF(ISBLANK(VLOOKUP(T_IE014PL[[#This Row],[Ścieżka Xpath]],ALL!$C:G,COLUMN(E$2),0)),"",VLOOKUP(T_IE014PL[[#This Row],[Ścieżka Xpath]],ALL!$C:G,COLUMN(E$2),0))</f>
        <v>Date and time of message preparation (in CET timezone).</v>
      </c>
      <c r="F21" s="15" t="str">
        <f>IF(ISBLANK(VLOOKUP(T_IE014PL[[#This Row],[Ścieżka Xpath]],ALL!$C:H,COLUMN(F$2),0)),"",VLOOKUP(T_IE014PL[[#This Row],[Ścieżka Xpath]],ALL!$C:H,COLUMN(F$2),0))</f>
        <v/>
      </c>
      <c r="G21" s="15" t="str">
        <f>IF(ISBLANK(VLOOKUP(T_IE014PL[[#This Row],[Ścieżka Xpath]],ALL!$C:I,COLUMN(G$2),0)),"",VLOOKUP(T_IE014PL[[#This Row],[Ścieżka Xpath]],ALL!$C:I,COLUMN(G$2),0))</f>
        <v>R</v>
      </c>
      <c r="H21" s="15" t="str">
        <f>IF(ISBLANK(VLOOKUP(T_IE014PL[[#This Row],[Ścieżka Xpath]],ALL!$C:J,COLUMN(H$2),0)),"",VLOOKUP(T_IE014PL[[#This Row],[Ścieżka Xpath]],ALL!$C:J,COLUMN(H$2),0))</f>
        <v>an19</v>
      </c>
      <c r="I21" s="168" t="str">
        <f>IF(ISBLANK(VLOOKUP(T_IE014PL[[#This Row],[Ścieżka Xpath]],ALL!$C:K,COLUMN(I$2),0)),"",VLOOKUP(T_IE014PL[[#This Row],[Ścieżka Xpath]],ALL!$C:K,COLUMN(I$2),0))</f>
        <v/>
      </c>
      <c r="J21" s="168" t="str">
        <f>IF(ISBLANK(VLOOKUP(T_IE014PL[[#This Row],[Ścieżka Xpath]],ALL!$C:L,COLUMN(J$2),0)),"",VLOOKUP(T_IE014PL[[#This Row],[Ścieżka Xpath]],ALL!$C:L,COLUMN(J$2),0))</f>
        <v>G0002</v>
      </c>
      <c r="K21" s="48" t="str">
        <f>IF(ISBLANK(VLOOKUP(T_IE014PL[[#This Row],[Ścieżka Xpath]],ALL!$C:N,COLUMN(K$2),0)),"",VLOOKUP(T_IE014PL[[#This Row],[Ścieżka Xpath]],ALL!$C:N,COLUMN(K$2),0))</f>
        <v/>
      </c>
      <c r="L21" s="72" t="str">
        <f>IF(ISBLANK(VLOOKUP(T_IE014PL[[#This Row],[Ścieżka Xpath]],ALL!$C:O,COLUMN(L$2),0)),"",VLOOKUP(T_IE014PL[[#This Row],[Ścieżka Xpath]],ALL!$C:O,COLUMN(L$2),0))</f>
        <v/>
      </c>
      <c r="M21" s="72" t="str">
        <f>IF(ISBLANK(VLOOKUP(T_IE014PL[[#This Row],[Ścieżka Xpath]],ALL!$C:P,COLUMN(M$2),0)),"",VLOOKUP(T_IE014PL[[#This Row],[Ścieżka Xpath]],ALL!$C:P,COLUMN(M$2),0))</f>
        <v/>
      </c>
      <c r="N21" s="72" t="str">
        <f>IF(ISBLANK(VLOOKUP(T_IE014PL[[#This Row],[Ścieżka Xpath]],ALL!$C:Q,COLUMN(N$2),0)),"",VLOOKUP(T_IE014PL[[#This Row],[Ścieżka Xpath]],ALL!$C:Q,COLUMN(N$2),0))</f>
        <v/>
      </c>
      <c r="O21" s="72" t="str">
        <f>IF(ISBLANK(VLOOKUP(T_IE014PL[[#This Row],[Ścieżka Xpath]],ALL!$C:R,COLUMN(O$2),0)),"",VLOOKUP(T_IE014PL[[#This Row],[Ścieżka Xpath]],ALL!$C:R,COLUMN(O$2),0))</f>
        <v/>
      </c>
    </row>
    <row r="22" spans="1:15" ht="15">
      <c r="A22" s="14" t="s">
        <v>1732</v>
      </c>
      <c r="B22" s="15">
        <v>20</v>
      </c>
      <c r="C22" s="15" t="str">
        <f>IF(ISBLANK(VLOOKUP(T_IE014PL[[#This Row],[Ścieżka Xpath]],ALL!$C:E,COLUMN(C$2),0)),"",VLOOKUP(T_IE014PL[[#This Row],[Ścieżka Xpath]],ALL!$C:E,COLUMN(C$2),0))</f>
        <v>-</v>
      </c>
      <c r="D22" s="26" t="str">
        <f>IF(ISBLANK(VLOOKUP(T_IE014PL[[#This Row],[Ścieżka Xpath]],ALL!$C:F,COLUMN(D$2),0)),"",VLOOKUP(T_IE014PL[[#This Row],[Ścieżka Xpath]],ALL!$C:F,COLUMN(D$2),0))</f>
        <v>Identyfikator (numer własny) komunikatu.</v>
      </c>
      <c r="E22" s="26" t="str">
        <f>IF(ISBLANK(VLOOKUP(T_IE014PL[[#This Row],[Ścieżka Xpath]],ALL!$C:G,COLUMN(E$2),0)),"",VLOOKUP(T_IE014PL[[#This Row],[Ścieżka Xpath]],ALL!$C:G,COLUMN(E$2),0))</f>
        <v>Message identification.</v>
      </c>
      <c r="F22" s="15" t="str">
        <f>IF(ISBLANK(VLOOKUP(T_IE014PL[[#This Row],[Ścieżka Xpath]],ALL!$C:H,COLUMN(F$2),0)),"",VLOOKUP(T_IE014PL[[#This Row],[Ścieżka Xpath]],ALL!$C:H,COLUMN(F$2),0))</f>
        <v/>
      </c>
      <c r="G22" s="15" t="str">
        <f>IF(ISBLANK(VLOOKUP(T_IE014PL[[#This Row],[Ścieżka Xpath]],ALL!$C:I,COLUMN(G$2),0)),"",VLOOKUP(T_IE014PL[[#This Row],[Ścieżka Xpath]],ALL!$C:I,COLUMN(G$2),0))</f>
        <v>R</v>
      </c>
      <c r="H22" s="15" t="str">
        <f>IF(ISBLANK(VLOOKUP(T_IE014PL[[#This Row],[Ścieżka Xpath]],ALL!$C:J,COLUMN(H$2),0)),"",VLOOKUP(T_IE014PL[[#This Row],[Ścieżka Xpath]],ALL!$C:J,COLUMN(H$2),0))</f>
        <v>an..35</v>
      </c>
      <c r="I22" s="168" t="str">
        <f>IF(ISBLANK(VLOOKUP(T_IE014PL[[#This Row],[Ścieżka Xpath]],ALL!$C:K,COLUMN(I$2),0)),"",VLOOKUP(T_IE014PL[[#This Row],[Ścieżka Xpath]],ALL!$C:K,COLUMN(I$2),0))</f>
        <v/>
      </c>
      <c r="J22" s="168" t="str">
        <f>IF(ISBLANK(VLOOKUP(T_IE014PL[[#This Row],[Ścieżka Xpath]],ALL!$C:L,COLUMN(J$2),0)),"",VLOOKUP(T_IE014PL[[#This Row],[Ścieżka Xpath]],ALL!$C:L,COLUMN(J$2),0))</f>
        <v>RP50</v>
      </c>
      <c r="K22" s="48" t="str">
        <f>IF(ISBLANK(VLOOKUP(T_IE014PL[[#This Row],[Ścieżka Xpath]],ALL!$C:N,COLUMN(K$2),0)),"",VLOOKUP(T_IE014PL[[#This Row],[Ścieżka Xpath]],ALL!$C:N,COLUMN(K$2),0))</f>
        <v/>
      </c>
      <c r="L22" s="72" t="str">
        <f>IF(ISBLANK(VLOOKUP(T_IE014PL[[#This Row],[Ścieżka Xpath]],ALL!$C:O,COLUMN(L$2),0)),"",VLOOKUP(T_IE014PL[[#This Row],[Ścieżka Xpath]],ALL!$C:O,COLUMN(L$2),0))</f>
        <v/>
      </c>
      <c r="M22" s="72" t="str">
        <f>IF(ISBLANK(VLOOKUP(T_IE014PL[[#This Row],[Ścieżka Xpath]],ALL!$C:P,COLUMN(M$2),0)),"",VLOOKUP(T_IE014PL[[#This Row],[Ścieżka Xpath]],ALL!$C:P,COLUMN(M$2),0))</f>
        <v/>
      </c>
      <c r="N22" s="72" t="str">
        <f>IF(ISBLANK(VLOOKUP(T_IE014PL[[#This Row],[Ścieżka Xpath]],ALL!$C:Q,COLUMN(N$2),0)),"",VLOOKUP(T_IE014PL[[#This Row],[Ścieżka Xpath]],ALL!$C:Q,COLUMN(N$2),0))</f>
        <v/>
      </c>
      <c r="O22" s="72" t="str">
        <f>IF(ISBLANK(VLOOKUP(T_IE014PL[[#This Row],[Ścieżka Xpath]],ALL!$C:R,COLUMN(O$2),0)),"",VLOOKUP(T_IE014PL[[#This Row],[Ścieżka Xpath]],ALL!$C:R,COLUMN(O$2),0))</f>
        <v/>
      </c>
    </row>
    <row r="23" spans="1:15" ht="15">
      <c r="A23" s="14" t="s">
        <v>1733</v>
      </c>
      <c r="B23" s="15">
        <v>21</v>
      </c>
      <c r="C23" s="15" t="str">
        <f>IF(ISBLANK(VLOOKUP(T_IE014PL[[#This Row],[Ścieżka Xpath]],ALL!$C:E,COLUMN(C$2),0)),"",VLOOKUP(T_IE014PL[[#This Row],[Ścieżka Xpath]],ALL!$C:E,COLUMN(C$2),0))</f>
        <v>-</v>
      </c>
      <c r="D23" s="26" t="str">
        <f>IF(ISBLANK(VLOOKUP(T_IE014PL[[#This Row],[Ścieżka Xpath]],ALL!$C:F,COLUMN(D$2),0)),"",VLOOKUP(T_IE014PL[[#This Row],[Ścieżka Xpath]],ALL!$C:F,COLUMN(D$2),0))</f>
        <v>Typ komunikatu.</v>
      </c>
      <c r="E23" s="26" t="str">
        <f>IF(ISBLANK(VLOOKUP(T_IE014PL[[#This Row],[Ścieżka Xpath]],ALL!$C:G,COLUMN(E$2),0)),"",VLOOKUP(T_IE014PL[[#This Row],[Ścieżka Xpath]],ALL!$C:G,COLUMN(E$2),0))</f>
        <v>Messaage type.</v>
      </c>
      <c r="F23" s="15" t="str">
        <f>IF(ISBLANK(VLOOKUP(T_IE014PL[[#This Row],[Ścieżka Xpath]],ALL!$C:H,COLUMN(F$2),0)),"",VLOOKUP(T_IE014PL[[#This Row],[Ścieżka Xpath]],ALL!$C:H,COLUMN(F$2),0))</f>
        <v/>
      </c>
      <c r="G23" s="15" t="str">
        <f>IF(ISBLANK(VLOOKUP(T_IE014PL[[#This Row],[Ścieżka Xpath]],ALL!$C:I,COLUMN(G$2),0)),"",VLOOKUP(T_IE014PL[[#This Row],[Ścieżka Xpath]],ALL!$C:I,COLUMN(G$2),0))</f>
        <v>R</v>
      </c>
      <c r="H23" s="15" t="str">
        <f>IF(ISBLANK(VLOOKUP(T_IE014PL[[#This Row],[Ścieżka Xpath]],ALL!$C:J,COLUMN(H$2),0)),"",VLOOKUP(T_IE014PL[[#This Row],[Ścieżka Xpath]],ALL!$C:J,COLUMN(H$2),0))</f>
        <v>an6</v>
      </c>
      <c r="I23" s="168" t="str">
        <f>IF(ISBLANK(VLOOKUP(T_IE014PL[[#This Row],[Ścieżka Xpath]],ALL!$C:K,COLUMN(I$2),0)),"",VLOOKUP(T_IE014PL[[#This Row],[Ścieżka Xpath]],ALL!$C:K,COLUMN(I$2),0))</f>
        <v>CL060</v>
      </c>
      <c r="J23" s="168" t="str">
        <f>IF(ISBLANK(VLOOKUP(T_IE014PL[[#This Row],[Ścieżka Xpath]],ALL!$C:L,COLUMN(J$2),0)),"",VLOOKUP(T_IE014PL[[#This Row],[Ścieżka Xpath]],ALL!$C:L,COLUMN(J$2),0))</f>
        <v/>
      </c>
      <c r="K23" s="48" t="str">
        <f>IF(ISBLANK(VLOOKUP(T_IE014PL[[#This Row],[Ścieżka Xpath]],ALL!$C:N,COLUMN(K$2),0)),"",VLOOKUP(T_IE014PL[[#This Row],[Ścieżka Xpath]],ALL!$C:N,COLUMN(K$2),0))</f>
        <v/>
      </c>
      <c r="L23" s="72" t="str">
        <f>IF(ISBLANK(VLOOKUP(T_IE014PL[[#This Row],[Ścieżka Xpath]],ALL!$C:O,COLUMN(L$2),0)),"",VLOOKUP(T_IE014PL[[#This Row],[Ścieżka Xpath]],ALL!$C:O,COLUMN(L$2),0))</f>
        <v/>
      </c>
      <c r="M23" s="72" t="str">
        <f>IF(ISBLANK(VLOOKUP(T_IE014PL[[#This Row],[Ścieżka Xpath]],ALL!$C:P,COLUMN(M$2),0)),"",VLOOKUP(T_IE014PL[[#This Row],[Ścieżka Xpath]],ALL!$C:P,COLUMN(M$2),0))</f>
        <v/>
      </c>
      <c r="N23" s="72" t="str">
        <f>IF(ISBLANK(VLOOKUP(T_IE014PL[[#This Row],[Ścieżka Xpath]],ALL!$C:Q,COLUMN(N$2),0)),"",VLOOKUP(T_IE014PL[[#This Row],[Ścieżka Xpath]],ALL!$C:Q,COLUMN(N$2),0))</f>
        <v/>
      </c>
      <c r="O23" s="72" t="str">
        <f>IF(ISBLANK(VLOOKUP(T_IE014PL[[#This Row],[Ścieżka Xpath]],ALL!$C:R,COLUMN(O$2),0)),"",VLOOKUP(T_IE014PL[[#This Row],[Ścieżka Xpath]],ALL!$C:R,COLUMN(O$2),0))</f>
        <v/>
      </c>
    </row>
    <row r="24" spans="1:15" ht="30">
      <c r="A24" s="14" t="s">
        <v>1734</v>
      </c>
      <c r="B24" s="15">
        <v>22</v>
      </c>
      <c r="C24" s="15" t="str">
        <f>IF(ISBLANK(VLOOKUP(T_IE014PL[[#This Row],[Ścieżka Xpath]],ALL!$C:E,COLUMN(C$2),0)),"",VLOOKUP(T_IE014PL[[#This Row],[Ścieżka Xpath]],ALL!$C:E,COLUMN(C$2),0))</f>
        <v>-</v>
      </c>
      <c r="D24" s="26" t="str">
        <f>IF(ISBLANK(VLOOKUP(T_IE014PL[[#This Row],[Ścieżka Xpath]],ALL!$C:F,COLUMN(D$2),0)),"",VLOOKUP(T_IE014PL[[#This Row],[Ścieżka Xpath]],ALL!$C:F,COLUMN(D$2),0))</f>
        <v>Element nieużywany.</v>
      </c>
      <c r="E24" s="26" t="str">
        <f>IF(ISBLANK(VLOOKUP(T_IE014PL[[#This Row],[Ścieżka Xpath]],ALL!$C:G,COLUMN(E$2),0)),"",VLOOKUP(T_IE014PL[[#This Row],[Ścieżka Xpath]],ALL!$C:G,COLUMN(E$2),0))</f>
        <v>Not used.</v>
      </c>
      <c r="F24" s="15" t="str">
        <f>IF(ISBLANK(VLOOKUP(T_IE014PL[[#This Row],[Ścieżka Xpath]],ALL!$C:H,COLUMN(F$2),0)),"",VLOOKUP(T_IE014PL[[#This Row],[Ścieżka Xpath]],ALL!$C:H,COLUMN(F$2),0))</f>
        <v/>
      </c>
      <c r="G24" s="15" t="str">
        <f>IF(ISBLANK(VLOOKUP(T_IE014PL[[#This Row],[Ścieżka Xpath]],ALL!$C:I,COLUMN(G$2),0)),"",VLOOKUP(T_IE014PL[[#This Row],[Ścieżka Xpath]],ALL!$C:I,COLUMN(G$2),0))</f>
        <v>D</v>
      </c>
      <c r="H24" s="15" t="str">
        <f>IF(ISBLANK(VLOOKUP(T_IE014PL[[#This Row],[Ścieżka Xpath]],ALL!$C:J,COLUMN(H$2),0)),"",VLOOKUP(T_IE014PL[[#This Row],[Ścieżka Xpath]],ALL!$C:J,COLUMN(H$2),0))</f>
        <v>an..35</v>
      </c>
      <c r="I24" s="168" t="str">
        <f>IF(ISBLANK(VLOOKUP(T_IE014PL[[#This Row],[Ścieżka Xpath]],ALL!$C:K,COLUMN(I$2),0)),"",VLOOKUP(T_IE014PL[[#This Row],[Ścieżka Xpath]],ALL!$C:K,COLUMN(I$2),0))</f>
        <v/>
      </c>
      <c r="J24" s="168" t="str">
        <f>IF(ISBLANK(VLOOKUP(T_IE014PL[[#This Row],[Ścieżka Xpath]],ALL!$C:L,COLUMN(J$2),0)),"",VLOOKUP(T_IE014PL[[#This Row],[Ścieżka Xpath]],ALL!$C:L,COLUMN(J$2),0))</f>
        <v>C0511; R0008</v>
      </c>
      <c r="K24" s="48" t="str">
        <f>IF(ISBLANK(VLOOKUP(T_IE014PL[[#This Row],[Ścieżka Xpath]],ALL!$C:N,COLUMN(K$2),0)),"",VLOOKUP(T_IE014PL[[#This Row],[Ścieżka Xpath]],ALL!$C:N,COLUMN(K$2),0))</f>
        <v/>
      </c>
      <c r="L24" s="72" t="str">
        <f>IF(ISBLANK(VLOOKUP(T_IE014PL[[#This Row],[Ścieżka Xpath]],ALL!$C:O,COLUMN(L$2),0)),"",VLOOKUP(T_IE014PL[[#This Row],[Ścieżka Xpath]],ALL!$C:O,COLUMN(L$2),0))</f>
        <v/>
      </c>
      <c r="M24" s="72" t="str">
        <f>IF(ISBLANK(VLOOKUP(T_IE014PL[[#This Row],[Ścieżka Xpath]],ALL!$C:P,COLUMN(M$2),0)),"",VLOOKUP(T_IE014PL[[#This Row],[Ścieżka Xpath]],ALL!$C:P,COLUMN(M$2),0))</f>
        <v/>
      </c>
      <c r="N24" s="72" t="str">
        <f>IF(ISBLANK(VLOOKUP(T_IE014PL[[#This Row],[Ścieżka Xpath]],ALL!$C:Q,COLUMN(N$2),0)),"",VLOOKUP(T_IE014PL[[#This Row],[Ścieżka Xpath]],ALL!$C:Q,COLUMN(N$2),0))</f>
        <v/>
      </c>
      <c r="O24" s="72" t="str">
        <f>IF(ISBLANK(VLOOKUP(T_IE014PL[[#This Row],[Ścieżka Xpath]],ALL!$C:R,COLUMN(O$2),0)),"",VLOOKUP(T_IE014PL[[#This Row],[Ścieżka Xpath]],ALL!$C:R,COLUMN(O$2),0))</f>
        <v/>
      </c>
    </row>
    <row r="25" spans="1:15" ht="15">
      <c r="A25" s="182" t="s">
        <v>1735</v>
      </c>
      <c r="B25" s="83">
        <v>23</v>
      </c>
      <c r="C25" s="35" t="str">
        <f>IF(ISBLANK(VLOOKUP(T_IE014PL[[#This Row],[Ścieżka Xpath]],ALL!$C:E,COLUMN(C$2),0)),"",VLOOKUP(T_IE014PL[[#This Row],[Ścieżka Xpath]],ALL!$C:E,COLUMN(C$2),0))</f>
        <v>-</v>
      </c>
      <c r="D25" s="82" t="str">
        <f>IF(ISBLANK(VLOOKUP(T_IE014PL[[#This Row],[Ścieżka Xpath]],ALL!$C:F,COLUMN(D$2),0)),"",VLOOKUP(T_IE014PL[[#This Row],[Ścieżka Xpath]],ALL!$C:F,COLUMN(D$2),0))</f>
        <v>Dane zgłoszenia tranzytowego</v>
      </c>
      <c r="E25" s="85" t="str">
        <f>IF(ISBLANK(VLOOKUP(T_IE014PL[[#This Row],[Ścieżka Xpath]],ALL!$C:G,COLUMN(E$2),0)),"",VLOOKUP(T_IE014PL[[#This Row],[Ścieżka Xpath]],ALL!$C:G,COLUMN(E$2),0))</f>
        <v>Transit declaration data.</v>
      </c>
      <c r="F25" s="81">
        <f>IF(ISBLANK(VLOOKUP(T_IE014PL[[#This Row],[Ścieżka Xpath]],ALL!$C:H,COLUMN(F$2),0)),"",VLOOKUP(T_IE014PL[[#This Row],[Ścieżka Xpath]],ALL!$C:H,COLUMN(F$2),0))</f>
        <v>1</v>
      </c>
      <c r="G25" s="81" t="str">
        <f>IF(ISBLANK(VLOOKUP(T_IE014PL[[#This Row],[Ścieżka Xpath]],ALL!$C:I,COLUMN(G$2),0)),"",VLOOKUP(T_IE014PL[[#This Row],[Ścieżka Xpath]],ALL!$C:I,COLUMN(G$2),0))</f>
        <v>R</v>
      </c>
      <c r="H25" s="35" t="str">
        <f>IF(ISBLANK(VLOOKUP(T_IE014PL[[#This Row],[Ścieżka Xpath]],ALL!$C:J,COLUMN(H$2),0)),"",VLOOKUP(T_IE014PL[[#This Row],[Ścieżka Xpath]],ALL!$C:J,COLUMN(H$2),0))</f>
        <v/>
      </c>
      <c r="I25" s="135" t="str">
        <f>IF(ISBLANK(VLOOKUP(T_IE014PL[[#This Row],[Ścieżka Xpath]],ALL!$C:K,COLUMN(I$2),0)),"",VLOOKUP(T_IE014PL[[#This Row],[Ścieżka Xpath]],ALL!$C:K,COLUMN(I$2),0))</f>
        <v/>
      </c>
      <c r="J25" s="135" t="str">
        <f>IF(ISBLANK(VLOOKUP(T_IE014PL[[#This Row],[Ścieżka Xpath]],ALL!$C:L,COLUMN(J$2),0)),"",VLOOKUP(T_IE014PL[[#This Row],[Ścieżka Xpath]],ALL!$C:L,COLUMN(J$2),0))</f>
        <v/>
      </c>
      <c r="K25" s="68" t="str">
        <f>IF(ISBLANK(VLOOKUP(T_IE014PL[[#This Row],[Ścieżka Xpath]],ALL!$C:N,COLUMN(K$2),0)),"",VLOOKUP(T_IE014PL[[#This Row],[Ścieżka Xpath]],ALL!$C:N,COLUMN(K$2),0))</f>
        <v/>
      </c>
      <c r="L25" s="91" t="str">
        <f>IF(ISBLANK(VLOOKUP(T_IE014PL[[#This Row],[Ścieżka Xpath]],ALL!$C:O,COLUMN(L$2),0)),"",VLOOKUP(T_IE014PL[[#This Row],[Ścieżka Xpath]],ALL!$C:O,COLUMN(L$2),0))</f>
        <v/>
      </c>
      <c r="M25" s="91" t="str">
        <f>IF(ISBLANK(VLOOKUP(T_IE014PL[[#This Row],[Ścieżka Xpath]],ALL!$C:P,COLUMN(M$2),0)),"",VLOOKUP(T_IE014PL[[#This Row],[Ścieżka Xpath]],ALL!$C:P,COLUMN(M$2),0))</f>
        <v/>
      </c>
      <c r="N25" s="91" t="str">
        <f>IF(ISBLANK(VLOOKUP(T_IE014PL[[#This Row],[Ścieżka Xpath]],ALL!$C:Q,COLUMN(N$2),0)),"",VLOOKUP(T_IE014PL[[#This Row],[Ścieżka Xpath]],ALL!$C:Q,COLUMN(N$2),0))</f>
        <v/>
      </c>
      <c r="O25" s="91" t="str">
        <f>IF(ISBLANK(VLOOKUP(T_IE014PL[[#This Row],[Ścieżka Xpath]],ALL!$C:R,COLUMN(O$2),0)),"",VLOOKUP(T_IE014PL[[#This Row],[Ścieżka Xpath]],ALL!$C:R,COLUMN(O$2),0))</f>
        <v/>
      </c>
    </row>
    <row r="26" spans="1:15" ht="270">
      <c r="A26" s="21" t="s">
        <v>1736</v>
      </c>
      <c r="B26" s="15">
        <v>24</v>
      </c>
      <c r="C26" s="19" t="str">
        <f>IF(ISBLANK(VLOOKUP(T_IE014PL[[#This Row],[Ścieżka Xpath]],ALL!$C:E,COLUMN(C$2),0)),"",VLOOKUP(T_IE014PL[[#This Row],[Ścieżka Xpath]],ALL!$C:E,COLUMN(C$2),0))</f>
        <v>12 09 001 000</v>
      </c>
      <c r="D26" s="25" t="str">
        <f>IF(ISBLANK(VLOOKUP(T_IE014PL[[#This Row],[Ścieżka Xpath]],ALL!$C:F,COLUMN(D$2),0)),"",VLOOKUP(T_IE014PL[[#This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6" s="25" t="str">
        <f>IF(ISBLANK(VLOOKUP(T_IE014PL[[#This Row],[Ścieżka Xpath]],ALL!$C:G,COLUMN(E$2),0)),"",VLOOKUP(T_IE014PL[[#This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6" s="19" t="str">
        <f>IF(ISBLANK(VLOOKUP(T_IE014PL[[#This Row],[Ścieżka Xpath]],ALL!$C:H,COLUMN(F$2),0)),"",VLOOKUP(T_IE014PL[[#This Row],[Ścieżka Xpath]],ALL!$C:H,COLUMN(F$2),0))</f>
        <v/>
      </c>
      <c r="G26" s="19" t="str">
        <f>IF(ISBLANK(VLOOKUP(T_IE014PL[[#This Row],[Ścieżka Xpath]],ALL!$C:I,COLUMN(G$2),0)),"",VLOOKUP(T_IE014PL[[#This Row],[Ścieżka Xpath]],ALL!$C:I,COLUMN(G$2),0))</f>
        <v>D</v>
      </c>
      <c r="H26" s="19" t="str">
        <f>IF(ISBLANK(VLOOKUP(T_IE014PL[[#This Row],[Ścieżka Xpath]],ALL!$C:J,COLUMN(H$2),0)),"",VLOOKUP(T_IE014PL[[#This Row],[Ścieżka Xpath]],ALL!$C:J,COLUMN(H$2),0))</f>
        <v>an..22</v>
      </c>
      <c r="I26" s="136" t="str">
        <f>IF(ISBLANK(VLOOKUP(T_IE014PL[[#This Row],[Ścieżka Xpath]],ALL!$C:K,COLUMN(I$2),0)),"",VLOOKUP(T_IE014PL[[#This Row],[Ścieżka Xpath]],ALL!$C:K,COLUMN(I$2),0))</f>
        <v/>
      </c>
      <c r="J26" s="136" t="str">
        <f>IF(ISBLANK(VLOOKUP(T_IE014PL[[#This Row],[Ścieżka Xpath]],ALL!$C:L,COLUMN(J$2),0)),"",VLOOKUP(T_IE014PL[[#This Row],[Ścieżka Xpath]],ALL!$C:L,COLUMN(J$2),0))</f>
        <v>C0467</v>
      </c>
      <c r="K26" s="48" t="str">
        <f>IF(ISBLANK(VLOOKUP(T_IE014PL[[#This Row],[Ścieżka Xpath]],ALL!$C:N,COLUMN(K$2),0)),"",VLOOKUP(T_IE014PL[[#This Row],[Ścieżka Xpath]],ALL!$C:N,COLUMN(K$2),0))</f>
        <v/>
      </c>
      <c r="L26" s="72" t="str">
        <f>IF(ISBLANK(VLOOKUP(T_IE014PL[[#This Row],[Ścieżka Xpath]],ALL!$C:O,COLUMN(L$2),0)),"",VLOOKUP(T_IE014PL[[#This Row],[Ścieżka Xpath]],ALL!$C:O,COLUMN(L$2),0))</f>
        <v/>
      </c>
      <c r="M26" s="72" t="str">
        <f>IF(ISBLANK(VLOOKUP(T_IE014PL[[#This Row],[Ścieżka Xpath]],ALL!$C:P,COLUMN(M$2),0)),"",VLOOKUP(T_IE014PL[[#This Row],[Ścieżka Xpath]],ALL!$C:P,COLUMN(M$2),0))</f>
        <v/>
      </c>
      <c r="N26" s="72" t="str">
        <f>IF(ISBLANK(VLOOKUP(T_IE014PL[[#This Row],[Ścieżka Xpath]],ALL!$C:Q,COLUMN(N$2),0)),"",VLOOKUP(T_IE014PL[[#This Row],[Ścieżka Xpath]],ALL!$C:Q,COLUMN(N$2),0))</f>
        <v/>
      </c>
      <c r="O26" s="72" t="str">
        <f>IF(ISBLANK(VLOOKUP(T_IE014PL[[#This Row],[Ścieżka Xpath]],ALL!$C:R,COLUMN(O$2),0)),"",VLOOKUP(T_IE014PL[[#This Row],[Ścieżka Xpath]],ALL!$C:R,COLUMN(O$2),0))</f>
        <v/>
      </c>
    </row>
    <row r="27" spans="1:15" ht="30">
      <c r="A27" s="21" t="s">
        <v>1737</v>
      </c>
      <c r="B27" s="15">
        <v>25</v>
      </c>
      <c r="C27" s="19" t="str">
        <f>IF(ISBLANK(VLOOKUP(T_IE014PL[[#This Row],[Ścieżka Xpath]],ALL!$C:E,COLUMN(C$2),0)),"",VLOOKUP(T_IE014PL[[#This Row],[Ścieżka Xpath]],ALL!$C:E,COLUMN(C$2),0))</f>
        <v>-</v>
      </c>
      <c r="D27" s="25" t="str">
        <f>IF(ISBLANK(VLOOKUP(T_IE014PL[[#This Row],[Ścieżka Xpath]],ALL!$C:F,COLUMN(D$2),0)),"",VLOOKUP(T_IE014PL[[#This Row],[Ścieżka Xpath]],ALL!$C:F,COLUMN(D$2),0))</f>
        <v>Numer ewidencyjny zgłoszenia</v>
      </c>
      <c r="E27" s="25" t="str">
        <f>IF(ISBLANK(VLOOKUP(T_IE014PL[[#This Row],[Ścieżka Xpath]],ALL!$C:G,COLUMN(E$2),0)),"",VLOOKUP(T_IE014PL[[#This Row],[Ścieżka Xpath]],ALL!$C:G,COLUMN(E$2),0))</f>
        <v>Movement reference number.</v>
      </c>
      <c r="F27" s="19" t="str">
        <f>IF(ISBLANK(VLOOKUP(T_IE014PL[[#This Row],[Ścieżka Xpath]],ALL!$C:H,COLUMN(F$2),0)),"",VLOOKUP(T_IE014PL[[#This Row],[Ścieżka Xpath]],ALL!$C:H,COLUMN(F$2),0))</f>
        <v/>
      </c>
      <c r="G27" s="19" t="str">
        <f>IF(ISBLANK(VLOOKUP(T_IE014PL[[#This Row],[Ścieżka Xpath]],ALL!$C:I,COLUMN(G$2),0)),"",VLOOKUP(T_IE014PL[[#This Row],[Ścieżka Xpath]],ALL!$C:I,COLUMN(G$2),0))</f>
        <v>D</v>
      </c>
      <c r="H27" s="19" t="str">
        <f>IF(ISBLANK(VLOOKUP(T_IE014PL[[#This Row],[Ścieżka Xpath]],ALL!$C:J,COLUMN(H$2),0)),"",VLOOKUP(T_IE014PL[[#This Row],[Ścieżka Xpath]],ALL!$C:J,COLUMN(H$2),0))</f>
        <v>an..18</v>
      </c>
      <c r="I27" s="136" t="str">
        <f>IF(ISBLANK(VLOOKUP(T_IE014PL[[#This Row],[Ścieżka Xpath]],ALL!$C:K,COLUMN(I$2),0)),"",VLOOKUP(T_IE014PL[[#This Row],[Ścieżka Xpath]],ALL!$C:K,COLUMN(I$2),0))</f>
        <v/>
      </c>
      <c r="J27" s="136" t="str">
        <f>IF(ISBLANK(VLOOKUP(T_IE014PL[[#This Row],[Ścieżka Xpath]],ALL!$C:L,COLUMN(J$2),0)),"",VLOOKUP(T_IE014PL[[#This Row],[Ścieżka Xpath]],ALL!$C:L,COLUMN(J$2),0))</f>
        <v>C0467; G0002</v>
      </c>
      <c r="K27" s="48" t="str">
        <f>IF(ISBLANK(VLOOKUP(T_IE014PL[[#This Row],[Ścieżka Xpath]],ALL!$C:N,COLUMN(K$2),0)),"",VLOOKUP(T_IE014PL[[#This Row],[Ścieżka Xpath]],ALL!$C:N,COLUMN(K$2),0))</f>
        <v/>
      </c>
      <c r="L27" s="72" t="str">
        <f>IF(ISBLANK(VLOOKUP(T_IE014PL[[#This Row],[Ścieżka Xpath]],ALL!$C:O,COLUMN(L$2),0)),"",VLOOKUP(T_IE014PL[[#This Row],[Ścieżka Xpath]],ALL!$C:O,COLUMN(L$2),0))</f>
        <v/>
      </c>
      <c r="M27" s="72" t="str">
        <f>IF(ISBLANK(VLOOKUP(T_IE014PL[[#This Row],[Ścieżka Xpath]],ALL!$C:P,COLUMN(M$2),0)),"",VLOOKUP(T_IE014PL[[#This Row],[Ścieżka Xpath]],ALL!$C:P,COLUMN(M$2),0))</f>
        <v/>
      </c>
      <c r="N27" s="72" t="str">
        <f>IF(ISBLANK(VLOOKUP(T_IE014PL[[#This Row],[Ścieżka Xpath]],ALL!$C:Q,COLUMN(N$2),0)),"",VLOOKUP(T_IE014PL[[#This Row],[Ścieżka Xpath]],ALL!$C:Q,COLUMN(N$2),0))</f>
        <v/>
      </c>
      <c r="O27" s="72" t="str">
        <f>IF(ISBLANK(VLOOKUP(T_IE014PL[[#This Row],[Ścieżka Xpath]],ALL!$C:R,COLUMN(O$2),0)),"",VLOOKUP(T_IE014PL[[#This Row],[Ścieżka Xpath]],ALL!$C:R,COLUMN(O$2),0))</f>
        <v/>
      </c>
    </row>
    <row r="28" spans="1:15" ht="15">
      <c r="A28" s="182" t="s">
        <v>1738</v>
      </c>
      <c r="B28" s="83">
        <v>26</v>
      </c>
      <c r="C28" s="35" t="str">
        <f>IF(ISBLANK(VLOOKUP(T_IE014PL[[#This Row],[Ścieżka Xpath]],ALL!$C:E,COLUMN(C$2),0)),"",VLOOKUP(T_IE014PL[[#This Row],[Ścieżka Xpath]],ALL!$C:E,COLUMN(C$2),0))</f>
        <v>-</v>
      </c>
      <c r="D28" s="85" t="str">
        <f>IF(ISBLANK(VLOOKUP(T_IE014PL[[#This Row],[Ścieżka Xpath]],ALL!$C:F,COLUMN(D$2),0)),"",VLOOKUP(T_IE014PL[[#This Row],[Ścieżka Xpath]],ALL!$C:F,COLUMN(D$2),0))</f>
        <v>Informacje o unieważnieniu.</v>
      </c>
      <c r="E28" s="141" t="str">
        <f>IF(ISBLANK(VLOOKUP(T_IE014PL[[#This Row],[Ścieżka Xpath]],ALL!$C:G,COLUMN(E$2),0)),"",VLOOKUP(T_IE014PL[[#This Row],[Ścieżka Xpath]],ALL!$C:G,COLUMN(E$2),0))</f>
        <v>Invalidation details.</v>
      </c>
      <c r="F28" s="35">
        <f>IF(ISBLANK(VLOOKUP(T_IE014PL[[#This Row],[Ścieżka Xpath]],ALL!$C:H,COLUMN(F$2),0)),"",VLOOKUP(T_IE014PL[[#This Row],[Ścieżka Xpath]],ALL!$C:H,COLUMN(F$2),0))</f>
        <v>1</v>
      </c>
      <c r="G28" s="35" t="str">
        <f>IF(ISBLANK(VLOOKUP(T_IE014PL[[#This Row],[Ścieżka Xpath]],ALL!$C:I,COLUMN(G$2),0)),"",VLOOKUP(T_IE014PL[[#This Row],[Ścieżka Xpath]],ALL!$C:I,COLUMN(G$2),0))</f>
        <v>R</v>
      </c>
      <c r="H28" s="35" t="str">
        <f>IF(ISBLANK(VLOOKUP(T_IE014PL[[#This Row],[Ścieżka Xpath]],ALL!$C:J,COLUMN(H$2),0)),"",VLOOKUP(T_IE014PL[[#This Row],[Ścieżka Xpath]],ALL!$C:J,COLUMN(H$2),0))</f>
        <v/>
      </c>
      <c r="I28" s="135" t="str">
        <f>IF(ISBLANK(VLOOKUP(T_IE014PL[[#This Row],[Ścieżka Xpath]],ALL!$C:K,COLUMN(I$2),0)),"",VLOOKUP(T_IE014PL[[#This Row],[Ścieżka Xpath]],ALL!$C:K,COLUMN(I$2),0))</f>
        <v/>
      </c>
      <c r="J28" s="135" t="str">
        <f>IF(ISBLANK(VLOOKUP(T_IE014PL[[#This Row],[Ścieżka Xpath]],ALL!$C:L,COLUMN(J$2),0)),"",VLOOKUP(T_IE014PL[[#This Row],[Ścieżka Xpath]],ALL!$C:L,COLUMN(J$2),0))</f>
        <v/>
      </c>
      <c r="K28" s="68" t="str">
        <f>IF(ISBLANK(VLOOKUP(T_IE014PL[[#This Row],[Ścieżka Xpath]],ALL!$C:N,COLUMN(K$2),0)),"",VLOOKUP(T_IE014PL[[#This Row],[Ścieżka Xpath]],ALL!$C:N,COLUMN(K$2),0))</f>
        <v/>
      </c>
      <c r="L28" s="91" t="str">
        <f>IF(ISBLANK(VLOOKUP(T_IE014PL[[#This Row],[Ścieżka Xpath]],ALL!$C:O,COLUMN(L$2),0)),"",VLOOKUP(T_IE014PL[[#This Row],[Ścieżka Xpath]],ALL!$C:O,COLUMN(L$2),0))</f>
        <v/>
      </c>
      <c r="M28" s="91" t="str">
        <f>IF(ISBLANK(VLOOKUP(T_IE014PL[[#This Row],[Ścieżka Xpath]],ALL!$C:P,COLUMN(M$2),0)),"",VLOOKUP(T_IE014PL[[#This Row],[Ścieżka Xpath]],ALL!$C:P,COLUMN(M$2),0))</f>
        <v/>
      </c>
      <c r="N28" s="91" t="str">
        <f>IF(ISBLANK(VLOOKUP(T_IE014PL[[#This Row],[Ścieżka Xpath]],ALL!$C:Q,COLUMN(N$2),0)),"",VLOOKUP(T_IE014PL[[#This Row],[Ścieżka Xpath]],ALL!$C:Q,COLUMN(N$2),0))</f>
        <v/>
      </c>
      <c r="O28" s="91" t="str">
        <f>IF(ISBLANK(VLOOKUP(T_IE014PL[[#This Row],[Ścieżka Xpath]],ALL!$C:R,COLUMN(O$2),0)),"",VLOOKUP(T_IE014PL[[#This Row],[Ścieżka Xpath]],ALL!$C:R,COLUMN(O$2),0))</f>
        <v/>
      </c>
    </row>
    <row r="29" spans="1:15" ht="30">
      <c r="A29" s="21" t="s">
        <v>1739</v>
      </c>
      <c r="B29" s="15">
        <v>27</v>
      </c>
      <c r="C29" s="19" t="str">
        <f>IF(ISBLANK(VLOOKUP(T_IE014PL[[#This Row],[Ścieżka Xpath]],ALL!$C:E,COLUMN(C$2),0)),"",VLOOKUP(T_IE014PL[[#This Row],[Ścieżka Xpath]],ALL!$C:E,COLUMN(C$2),0))</f>
        <v>-</v>
      </c>
      <c r="D29" s="26" t="str">
        <f>IF(ISBLANK(VLOOKUP(T_IE014PL[[#This Row],[Ścieżka Xpath]],ALL!$C:F,COLUMN(D$2),0)),"",VLOOKUP(T_IE014PL[[#This Row],[Ścieżka Xpath]],ALL!$C:F,COLUMN(D$2),0))</f>
        <v>Data i czas wniosku o unieważnienie.</v>
      </c>
      <c r="E29" s="26" t="str">
        <f>IF(ISBLANK(VLOOKUP(T_IE014PL[[#This Row],[Ścieżka Xpath]],ALL!$C:G,COLUMN(E$2),0)),"",VLOOKUP(T_IE014PL[[#This Row],[Ścieżka Xpath]],ALL!$C:G,COLUMN(E$2),0))</f>
        <v>Invalidation request date and time.</v>
      </c>
      <c r="F29" s="15" t="str">
        <f>IF(ISBLANK(VLOOKUP(T_IE014PL[[#This Row],[Ścieżka Xpath]],ALL!$C:H,COLUMN(F$2),0)),"",VLOOKUP(T_IE014PL[[#This Row],[Ścieżka Xpath]],ALL!$C:H,COLUMN(F$2),0))</f>
        <v/>
      </c>
      <c r="G29" s="15" t="str">
        <f>IF(ISBLANK(VLOOKUP(T_IE014PL[[#This Row],[Ścieżka Xpath]],ALL!$C:I,COLUMN(G$2),0)),"",VLOOKUP(T_IE014PL[[#This Row],[Ścieżka Xpath]],ALL!$C:I,COLUMN(G$2),0))</f>
        <v>D</v>
      </c>
      <c r="H29" s="15" t="str">
        <f>IF(ISBLANK(VLOOKUP(T_IE014PL[[#This Row],[Ścieżka Xpath]],ALL!$C:J,COLUMN(H$2),0)),"",VLOOKUP(T_IE014PL[[#This Row],[Ścieżka Xpath]],ALL!$C:J,COLUMN(H$2),0))</f>
        <v>an19</v>
      </c>
      <c r="I29" s="168" t="str">
        <f>IF(ISBLANK(VLOOKUP(T_IE014PL[[#This Row],[Ścieżka Xpath]],ALL!$C:K,COLUMN(I$2),0)),"",VLOOKUP(T_IE014PL[[#This Row],[Ścieżka Xpath]],ALL!$C:K,COLUMN(I$2),0))</f>
        <v/>
      </c>
      <c r="J29" s="168" t="str">
        <f>IF(ISBLANK(VLOOKUP(T_IE014PL[[#This Row],[Ścieżka Xpath]],ALL!$C:L,COLUMN(J$2),0)),"",VLOOKUP(T_IE014PL[[#This Row],[Ścieżka Xpath]],ALL!$C:L,COLUMN(J$2),0))</f>
        <v>C0129; G0002</v>
      </c>
      <c r="K29" s="48" t="str">
        <f>IF(ISBLANK(VLOOKUP(T_IE014PL[[#This Row],[Ścieżka Xpath]],ALL!$C:N,COLUMN(K$2),0)),"",VLOOKUP(T_IE014PL[[#This Row],[Ścieżka Xpath]],ALL!$C:N,COLUMN(K$2),0))</f>
        <v/>
      </c>
      <c r="L29" s="72" t="str">
        <f>IF(ISBLANK(VLOOKUP(T_IE014PL[[#This Row],[Ścieżka Xpath]],ALL!$C:O,COLUMN(L$2),0)),"",VLOOKUP(T_IE014PL[[#This Row],[Ścieżka Xpath]],ALL!$C:O,COLUMN(L$2),0))</f>
        <v/>
      </c>
      <c r="M29" s="72" t="str">
        <f>IF(ISBLANK(VLOOKUP(T_IE014PL[[#This Row],[Ścieżka Xpath]],ALL!$C:P,COLUMN(M$2),0)),"",VLOOKUP(T_IE014PL[[#This Row],[Ścieżka Xpath]],ALL!$C:P,COLUMN(M$2),0))</f>
        <v/>
      </c>
      <c r="N29" s="72" t="str">
        <f>IF(ISBLANK(VLOOKUP(T_IE014PL[[#This Row],[Ścieżka Xpath]],ALL!$C:Q,COLUMN(N$2),0)),"",VLOOKUP(T_IE014PL[[#This Row],[Ścieżka Xpath]],ALL!$C:Q,COLUMN(N$2),0))</f>
        <v/>
      </c>
      <c r="O29" s="72" t="str">
        <f>IF(ISBLANK(VLOOKUP(T_IE014PL[[#This Row],[Ścieżka Xpath]],ALL!$C:R,COLUMN(O$2),0)),"",VLOOKUP(T_IE014PL[[#This Row],[Ścieżka Xpath]],ALL!$C:R,COLUMN(O$2),0))</f>
        <v/>
      </c>
    </row>
    <row r="30" spans="1:15" ht="30">
      <c r="A30" s="21" t="s">
        <v>1740</v>
      </c>
      <c r="B30" s="15">
        <v>28</v>
      </c>
      <c r="C30" s="19" t="str">
        <f>IF(ISBLANK(VLOOKUP(T_IE014PL[[#This Row],[Ścieżka Xpath]],ALL!$C:E,COLUMN(C$2),0)),"",VLOOKUP(T_IE014PL[[#This Row],[Ścieżka Xpath]],ALL!$C:E,COLUMN(C$2),0))</f>
        <v>-</v>
      </c>
      <c r="D30" s="26" t="str">
        <f>IF(ISBLANK(VLOOKUP(T_IE014PL[[#This Row],[Ścieżka Xpath]],ALL!$C:F,COLUMN(D$2),0)),"",VLOOKUP(T_IE014PL[[#This Row],[Ścieżka Xpath]],ALL!$C:F,COLUMN(D$2),0))</f>
        <v>Data i czas decyzji o unieważnieniu.</v>
      </c>
      <c r="E30" s="26" t="str">
        <f>IF(ISBLANK(VLOOKUP(T_IE014PL[[#This Row],[Ścieżka Xpath]],ALL!$C:G,COLUMN(E$2),0)),"",VLOOKUP(T_IE014PL[[#This Row],[Ścieżka Xpath]],ALL!$C:G,COLUMN(E$2),0))</f>
        <v>Invalidation decision date and time.</v>
      </c>
      <c r="F30" s="15" t="str">
        <f>IF(ISBLANK(VLOOKUP(T_IE014PL[[#This Row],[Ścieżka Xpath]],ALL!$C:H,COLUMN(F$2),0)),"",VLOOKUP(T_IE014PL[[#This Row],[Ścieżka Xpath]],ALL!$C:H,COLUMN(F$2),0))</f>
        <v/>
      </c>
      <c r="G30" s="15" t="str">
        <f>IF(ISBLANK(VLOOKUP(T_IE014PL[[#This Row],[Ścieżka Xpath]],ALL!$C:I,COLUMN(G$2),0)),"",VLOOKUP(T_IE014PL[[#This Row],[Ścieżka Xpath]],ALL!$C:I,COLUMN(G$2),0))</f>
        <v>D</v>
      </c>
      <c r="H30" s="15" t="str">
        <f>IF(ISBLANK(VLOOKUP(T_IE014PL[[#This Row],[Ścieżka Xpath]],ALL!$C:J,COLUMN(H$2),0)),"",VLOOKUP(T_IE014PL[[#This Row],[Ścieżka Xpath]],ALL!$C:J,COLUMN(H$2),0))</f>
        <v>an19</v>
      </c>
      <c r="I30" s="168" t="str">
        <f>IF(ISBLANK(VLOOKUP(T_IE014PL[[#This Row],[Ścieżka Xpath]],ALL!$C:K,COLUMN(I$2),0)),"",VLOOKUP(T_IE014PL[[#This Row],[Ścieżka Xpath]],ALL!$C:K,COLUMN(I$2),0))</f>
        <v/>
      </c>
      <c r="J30" s="168" t="str">
        <f>IF(ISBLANK(VLOOKUP(T_IE014PL[[#This Row],[Ścieżka Xpath]],ALL!$C:L,COLUMN(J$2),0)),"",VLOOKUP(T_IE014PL[[#This Row],[Ścieżka Xpath]],ALL!$C:L,COLUMN(J$2),0))</f>
        <v>C0870; G0002</v>
      </c>
      <c r="K30" s="48" t="str">
        <f>IF(ISBLANK(VLOOKUP(T_IE014PL[[#This Row],[Ścieżka Xpath]],ALL!$C:N,COLUMN(K$2),0)),"",VLOOKUP(T_IE014PL[[#This Row],[Ścieżka Xpath]],ALL!$C:N,COLUMN(K$2),0))</f>
        <v/>
      </c>
      <c r="L30" s="72" t="str">
        <f>IF(ISBLANK(VLOOKUP(T_IE014PL[[#This Row],[Ścieżka Xpath]],ALL!$C:O,COLUMN(L$2),0)),"",VLOOKUP(T_IE014PL[[#This Row],[Ścieżka Xpath]],ALL!$C:O,COLUMN(L$2),0))</f>
        <v/>
      </c>
      <c r="M30" s="72" t="str">
        <f>IF(ISBLANK(VLOOKUP(T_IE014PL[[#This Row],[Ścieżka Xpath]],ALL!$C:P,COLUMN(M$2),0)),"",VLOOKUP(T_IE014PL[[#This Row],[Ścieżka Xpath]],ALL!$C:P,COLUMN(M$2),0))</f>
        <v/>
      </c>
      <c r="N30" s="72" t="str">
        <f>IF(ISBLANK(VLOOKUP(T_IE014PL[[#This Row],[Ścieżka Xpath]],ALL!$C:Q,COLUMN(N$2),0)),"",VLOOKUP(T_IE014PL[[#This Row],[Ścieżka Xpath]],ALL!$C:Q,COLUMN(N$2),0))</f>
        <v/>
      </c>
      <c r="O30" s="72" t="str">
        <f>IF(ISBLANK(VLOOKUP(T_IE014PL[[#This Row],[Ścieżka Xpath]],ALL!$C:R,COLUMN(O$2),0)),"",VLOOKUP(T_IE014PL[[#This Row],[Ścieżka Xpath]],ALL!$C:R,COLUMN(O$2),0))</f>
        <v/>
      </c>
    </row>
    <row r="31" spans="1:15" ht="30">
      <c r="A31" s="21" t="s">
        <v>1741</v>
      </c>
      <c r="B31" s="15">
        <v>29</v>
      </c>
      <c r="C31" s="19" t="str">
        <f>IF(ISBLANK(VLOOKUP(T_IE014PL[[#This Row],[Ścieżka Xpath]],ALL!$C:E,COLUMN(C$2),0)),"",VLOOKUP(T_IE014PL[[#This Row],[Ścieżka Xpath]],ALL!$C:E,COLUMN(C$2),0))</f>
        <v>-</v>
      </c>
      <c r="D31" s="26" t="str">
        <f>IF(ISBLANK(VLOOKUP(T_IE014PL[[#This Row],[Ścieżka Xpath]],ALL!$C:F,COLUMN(D$2),0)),"",VLOOKUP(T_IE014PL[[#This Row],[Ścieżka Xpath]],ALL!$C:F,COLUMN(D$2),0))</f>
        <v>Decyzja do wniosku o unieważnienie.</v>
      </c>
      <c r="E31" s="26" t="str">
        <f>IF(ISBLANK(VLOOKUP(T_IE014PL[[#This Row],[Ścieżka Xpath]],ALL!$C:G,COLUMN(E$2),0)),"",VLOOKUP(T_IE014PL[[#This Row],[Ścieżka Xpath]],ALL!$C:G,COLUMN(E$2),0))</f>
        <v>Decision to invalidation request.</v>
      </c>
      <c r="F31" s="15" t="str">
        <f>IF(ISBLANK(VLOOKUP(T_IE014PL[[#This Row],[Ścieżka Xpath]],ALL!$C:H,COLUMN(F$2),0)),"",VLOOKUP(T_IE014PL[[#This Row],[Ścieżka Xpath]],ALL!$C:H,COLUMN(F$2),0))</f>
        <v/>
      </c>
      <c r="G31" s="15" t="str">
        <f>IF(ISBLANK(VLOOKUP(T_IE014PL[[#This Row],[Ścieżka Xpath]],ALL!$C:I,COLUMN(G$2),0)),"",VLOOKUP(T_IE014PL[[#This Row],[Ścieżka Xpath]],ALL!$C:I,COLUMN(G$2),0))</f>
        <v>D</v>
      </c>
      <c r="H31" s="15" t="str">
        <f>IF(ISBLANK(VLOOKUP(T_IE014PL[[#This Row],[Ścieżka Xpath]],ALL!$C:J,COLUMN(H$2),0)),"",VLOOKUP(T_IE014PL[[#This Row],[Ścieżka Xpath]],ALL!$C:J,COLUMN(H$2),0))</f>
        <v>n1</v>
      </c>
      <c r="I31" s="168" t="str">
        <f>IF(ISBLANK(VLOOKUP(T_IE014PL[[#This Row],[Ścieżka Xpath]],ALL!$C:K,COLUMN(I$2),0)),"",VLOOKUP(T_IE014PL[[#This Row],[Ścieżka Xpath]],ALL!$C:K,COLUMN(I$2),0))</f>
        <v>CL027</v>
      </c>
      <c r="J31" s="168" t="str">
        <f>IF(ISBLANK(VLOOKUP(T_IE014PL[[#This Row],[Ścieżka Xpath]],ALL!$C:L,COLUMN(J$2),0)),"",VLOOKUP(T_IE014PL[[#This Row],[Ścieżka Xpath]],ALL!$C:L,COLUMN(J$2),0))</f>
        <v>C0128; R0102</v>
      </c>
      <c r="K31" s="48" t="str">
        <f>IF(ISBLANK(VLOOKUP(T_IE014PL[[#This Row],[Ścieżka Xpath]],ALL!$C:N,COLUMN(K$2),0)),"",VLOOKUP(T_IE014PL[[#This Row],[Ścieżka Xpath]],ALL!$C:N,COLUMN(K$2),0))</f>
        <v/>
      </c>
      <c r="L31" s="72" t="str">
        <f>IF(ISBLANK(VLOOKUP(T_IE014PL[[#This Row],[Ścieżka Xpath]],ALL!$C:O,COLUMN(L$2),0)),"",VLOOKUP(T_IE014PL[[#This Row],[Ścieżka Xpath]],ALL!$C:O,COLUMN(L$2),0))</f>
        <v/>
      </c>
      <c r="M31" s="72" t="str">
        <f>IF(ISBLANK(VLOOKUP(T_IE014PL[[#This Row],[Ścieżka Xpath]],ALL!$C:P,COLUMN(M$2),0)),"",VLOOKUP(T_IE014PL[[#This Row],[Ścieżka Xpath]],ALL!$C:P,COLUMN(M$2),0))</f>
        <v/>
      </c>
      <c r="N31" s="72" t="str">
        <f>IF(ISBLANK(VLOOKUP(T_IE014PL[[#This Row],[Ścieżka Xpath]],ALL!$C:Q,COLUMN(N$2),0)),"",VLOOKUP(T_IE014PL[[#This Row],[Ścieżka Xpath]],ALL!$C:Q,COLUMN(N$2),0))</f>
        <v/>
      </c>
      <c r="O31" s="72" t="str">
        <f>IF(ISBLANK(VLOOKUP(T_IE014PL[[#This Row],[Ścieżka Xpath]],ALL!$C:R,COLUMN(O$2),0)),"",VLOOKUP(T_IE014PL[[#This Row],[Ścieżka Xpath]],ALL!$C:R,COLUMN(O$2),0))</f>
        <v/>
      </c>
    </row>
    <row r="32" spans="1:15" ht="15">
      <c r="A32" s="21" t="s">
        <v>1742</v>
      </c>
      <c r="B32" s="15">
        <v>30</v>
      </c>
      <c r="C32" s="19" t="str">
        <f>IF(ISBLANK(VLOOKUP(T_IE014PL[[#This Row],[Ścieżka Xpath]],ALL!$C:E,COLUMN(C$2),0)),"",VLOOKUP(T_IE014PL[[#This Row],[Ścieżka Xpath]],ALL!$C:E,COLUMN(C$2),0))</f>
        <v>-</v>
      </c>
      <c r="D32" s="26" t="str">
        <f>IF(ISBLANK(VLOOKUP(T_IE014PL[[#This Row],[Ścieżka Xpath]],ALL!$C:F,COLUMN(D$2),0)),"",VLOOKUP(T_IE014PL[[#This Row],[Ścieżka Xpath]],ALL!$C:F,COLUMN(D$2),0))</f>
        <v>Czy unieważnienie zainicjowane przez władze celne?</v>
      </c>
      <c r="E32" s="26" t="str">
        <f>IF(ISBLANK(VLOOKUP(T_IE014PL[[#This Row],[Ścieżka Xpath]],ALL!$C:G,COLUMN(E$2),0)),"",VLOOKUP(T_IE014PL[[#This Row],[Ścieżka Xpath]],ALL!$C:G,COLUMN(E$2),0))</f>
        <v>Invalidation initiated by customs flag.</v>
      </c>
      <c r="F32" s="15" t="str">
        <f>IF(ISBLANK(VLOOKUP(T_IE014PL[[#This Row],[Ścieżka Xpath]],ALL!$C:H,COLUMN(F$2),0)),"",VLOOKUP(T_IE014PL[[#This Row],[Ścieżka Xpath]],ALL!$C:H,COLUMN(F$2),0))</f>
        <v/>
      </c>
      <c r="G32" s="15" t="str">
        <f>IF(ISBLANK(VLOOKUP(T_IE014PL[[#This Row],[Ścieżka Xpath]],ALL!$C:I,COLUMN(G$2),0)),"",VLOOKUP(T_IE014PL[[#This Row],[Ścieżka Xpath]],ALL!$C:I,COLUMN(G$2),0))</f>
        <v>R</v>
      </c>
      <c r="H32" s="15" t="str">
        <f>IF(ISBLANK(VLOOKUP(T_IE014PL[[#This Row],[Ścieżka Xpath]],ALL!$C:J,COLUMN(H$2),0)),"",VLOOKUP(T_IE014PL[[#This Row],[Ścieżka Xpath]],ALL!$C:J,COLUMN(H$2),0))</f>
        <v>n1</v>
      </c>
      <c r="I32" s="168" t="str">
        <f>IF(ISBLANK(VLOOKUP(T_IE014PL[[#This Row],[Ścieżka Xpath]],ALL!$C:K,COLUMN(I$2),0)),"",VLOOKUP(T_IE014PL[[#This Row],[Ścieżka Xpath]],ALL!$C:K,COLUMN(I$2),0))</f>
        <v>CL027</v>
      </c>
      <c r="J32" s="168" t="str">
        <f>IF(ISBLANK(VLOOKUP(T_IE014PL[[#This Row],[Ścieżka Xpath]],ALL!$C:L,COLUMN(J$2),0)),"",VLOOKUP(T_IE014PL[[#This Row],[Ścieżka Xpath]],ALL!$C:L,COLUMN(J$2),0))</f>
        <v>G0101</v>
      </c>
      <c r="K32" s="48" t="str">
        <f>IF(ISBLANK(VLOOKUP(T_IE014PL[[#This Row],[Ścieżka Xpath]],ALL!$C:N,COLUMN(K$2),0)),"",VLOOKUP(T_IE014PL[[#This Row],[Ścieżka Xpath]],ALL!$C:N,COLUMN(K$2),0))</f>
        <v/>
      </c>
      <c r="L32" s="72" t="str">
        <f>IF(ISBLANK(VLOOKUP(T_IE014PL[[#This Row],[Ścieżka Xpath]],ALL!$C:O,COLUMN(L$2),0)),"",VLOOKUP(T_IE014PL[[#This Row],[Ścieżka Xpath]],ALL!$C:O,COLUMN(L$2),0))</f>
        <v/>
      </c>
      <c r="M32" s="72" t="str">
        <f>IF(ISBLANK(VLOOKUP(T_IE014PL[[#This Row],[Ścieżka Xpath]],ALL!$C:P,COLUMN(M$2),0)),"",VLOOKUP(T_IE014PL[[#This Row],[Ścieżka Xpath]],ALL!$C:P,COLUMN(M$2),0))</f>
        <v/>
      </c>
      <c r="N32" s="72" t="str">
        <f>IF(ISBLANK(VLOOKUP(T_IE014PL[[#This Row],[Ścieżka Xpath]],ALL!$C:Q,COLUMN(N$2),0)),"",VLOOKUP(T_IE014PL[[#This Row],[Ścieżka Xpath]],ALL!$C:Q,COLUMN(N$2),0))</f>
        <v/>
      </c>
      <c r="O32" s="72" t="str">
        <f>IF(ISBLANK(VLOOKUP(T_IE014PL[[#This Row],[Ścieżka Xpath]],ALL!$C:R,COLUMN(O$2),0)),"",VLOOKUP(T_IE014PL[[#This Row],[Ścieżka Xpath]],ALL!$C:R,COLUMN(O$2),0))</f>
        <v/>
      </c>
    </row>
    <row r="33" spans="1:15" ht="15">
      <c r="A33" s="21" t="s">
        <v>1743</v>
      </c>
      <c r="B33" s="15">
        <v>31</v>
      </c>
      <c r="C33" s="19" t="str">
        <f>IF(ISBLANK(VLOOKUP(T_IE014PL[[#This Row],[Ścieżka Xpath]],ALL!$C:E,COLUMN(C$2),0)),"",VLOOKUP(T_IE014PL[[#This Row],[Ścieżka Xpath]],ALL!$C:E,COLUMN(C$2),0))</f>
        <v>-</v>
      </c>
      <c r="D33" s="26" t="str">
        <f>IF(ISBLANK(VLOOKUP(T_IE014PL[[#This Row],[Ścieżka Xpath]],ALL!$C:F,COLUMN(D$2),0)),"",VLOOKUP(T_IE014PL[[#This Row],[Ścieżka Xpath]],ALL!$C:F,COLUMN(D$2),0))</f>
        <v>Uzasadnienie wniosku o unieważnienie.</v>
      </c>
      <c r="E33" s="26" t="str">
        <f>IF(ISBLANK(VLOOKUP(T_IE014PL[[#This Row],[Ścieżka Xpath]],ALL!$C:G,COLUMN(E$2),0)),"",VLOOKUP(T_IE014PL[[#This Row],[Ścieżka Xpath]],ALL!$C:G,COLUMN(E$2),0))</f>
        <v>Invalidation request justification.</v>
      </c>
      <c r="F33" s="15" t="str">
        <f>IF(ISBLANK(VLOOKUP(T_IE014PL[[#This Row],[Ścieżka Xpath]],ALL!$C:H,COLUMN(F$2),0)),"",VLOOKUP(T_IE014PL[[#This Row],[Ścieżka Xpath]],ALL!$C:H,COLUMN(F$2),0))</f>
        <v/>
      </c>
      <c r="G33" s="15" t="str">
        <f>IF(ISBLANK(VLOOKUP(T_IE014PL[[#This Row],[Ścieżka Xpath]],ALL!$C:I,COLUMN(G$2),0)),"",VLOOKUP(T_IE014PL[[#This Row],[Ścieżka Xpath]],ALL!$C:I,COLUMN(G$2),0))</f>
        <v>D</v>
      </c>
      <c r="H33" s="15" t="str">
        <f>IF(ISBLANK(VLOOKUP(T_IE014PL[[#This Row],[Ścieżka Xpath]],ALL!$C:J,COLUMN(H$2),0)),"",VLOOKUP(T_IE014PL[[#This Row],[Ścieżka Xpath]],ALL!$C:J,COLUMN(H$2),0))</f>
        <v>an..512</v>
      </c>
      <c r="I33" s="168" t="str">
        <f>IF(ISBLANK(VLOOKUP(T_IE014PL[[#This Row],[Ścieżka Xpath]],ALL!$C:K,COLUMN(I$2),0)),"",VLOOKUP(T_IE014PL[[#This Row],[Ścieżka Xpath]],ALL!$C:K,COLUMN(I$2),0))</f>
        <v/>
      </c>
      <c r="J33" s="168" t="str">
        <f>IF(ISBLANK(VLOOKUP(T_IE014PL[[#This Row],[Ścieżka Xpath]],ALL!$C:L,COLUMN(J$2),0)),"",VLOOKUP(T_IE014PL[[#This Row],[Ścieżka Xpath]],ALL!$C:L,COLUMN(J$2),0))</f>
        <v>C0137</v>
      </c>
      <c r="K33" s="48" t="str">
        <f>IF(ISBLANK(VLOOKUP(T_IE014PL[[#This Row],[Ścieżka Xpath]],ALL!$C:N,COLUMN(K$2),0)),"",VLOOKUP(T_IE014PL[[#This Row],[Ścieżka Xpath]],ALL!$C:N,COLUMN(K$2),0))</f>
        <v/>
      </c>
      <c r="L33" s="72" t="str">
        <f>IF(ISBLANK(VLOOKUP(T_IE014PL[[#This Row],[Ścieżka Xpath]],ALL!$C:O,COLUMN(L$2),0)),"",VLOOKUP(T_IE014PL[[#This Row],[Ścieżka Xpath]],ALL!$C:O,COLUMN(L$2),0))</f>
        <v/>
      </c>
      <c r="M33" s="72" t="str">
        <f>IF(ISBLANK(VLOOKUP(T_IE014PL[[#This Row],[Ścieżka Xpath]],ALL!$C:P,COLUMN(M$2),0)),"",VLOOKUP(T_IE014PL[[#This Row],[Ścieżka Xpath]],ALL!$C:P,COLUMN(M$2),0))</f>
        <v/>
      </c>
      <c r="N33" s="72" t="str">
        <f>IF(ISBLANK(VLOOKUP(T_IE014PL[[#This Row],[Ścieżka Xpath]],ALL!$C:Q,COLUMN(N$2),0)),"",VLOOKUP(T_IE014PL[[#This Row],[Ścieżka Xpath]],ALL!$C:Q,COLUMN(N$2),0))</f>
        <v/>
      </c>
      <c r="O33" s="72" t="str">
        <f>IF(ISBLANK(VLOOKUP(T_IE014PL[[#This Row],[Ścieżka Xpath]],ALL!$C:R,COLUMN(O$2),0)),"",VLOOKUP(T_IE014PL[[#This Row],[Ścieżka Xpath]],ALL!$C:R,COLUMN(O$2),0))</f>
        <v/>
      </c>
    </row>
    <row r="34" spans="1:15" ht="15">
      <c r="A34" s="182" t="s">
        <v>1744</v>
      </c>
      <c r="B34" s="83">
        <v>32</v>
      </c>
      <c r="C34" s="35" t="str">
        <f>IF(ISBLANK(VLOOKUP(T_IE014PL[[#This Row],[Ścieżka Xpath]],ALL!$C:E,COLUMN(C$2),0)),"",VLOOKUP(T_IE014PL[[#This Row],[Ścieżka Xpath]],ALL!$C:E,COLUMN(C$2),0))</f>
        <v>17 03 000 000</v>
      </c>
      <c r="D34" s="85" t="str">
        <f>IF(ISBLANK(VLOOKUP(T_IE014PL[[#This Row],[Ścieżka Xpath]],ALL!$C:F,COLUMN(D$2),0)),"",VLOOKUP(T_IE014PL[[#This Row],[Ścieżka Xpath]],ALL!$C:F,COLUMN(D$2),0))</f>
        <v>Urząd celny wyjścia.</v>
      </c>
      <c r="E34" s="85" t="str">
        <f>IF(ISBLANK(VLOOKUP(T_IE014PL[[#This Row],[Ścieżka Xpath]],ALL!$C:G,COLUMN(E$2),0)),"",VLOOKUP(T_IE014PL[[#This Row],[Ścieżka Xpath]],ALL!$C:G,COLUMN(E$2),0))</f>
        <v>Customs Office of departure.</v>
      </c>
      <c r="F34" s="81">
        <f>IF(ISBLANK(VLOOKUP(T_IE014PL[[#This Row],[Ścieżka Xpath]],ALL!$C:H,COLUMN(F$2),0)),"",VLOOKUP(T_IE014PL[[#This Row],[Ścieżka Xpath]],ALL!$C:H,COLUMN(F$2),0))</f>
        <v>1</v>
      </c>
      <c r="G34" s="81" t="str">
        <f>IF(ISBLANK(VLOOKUP(T_IE014PL[[#This Row],[Ścieżka Xpath]],ALL!$C:I,COLUMN(G$2),0)),"",VLOOKUP(T_IE014PL[[#This Row],[Ścieżka Xpath]],ALL!$C:I,COLUMN(G$2),0))</f>
        <v>R</v>
      </c>
      <c r="H34" s="81" t="str">
        <f>IF(ISBLANK(VLOOKUP(T_IE014PL[[#This Row],[Ścieżka Xpath]],ALL!$C:J,COLUMN(H$2),0)),"",VLOOKUP(T_IE014PL[[#This Row],[Ścieżka Xpath]],ALL!$C:J,COLUMN(H$2),0))</f>
        <v/>
      </c>
      <c r="I34" s="134" t="str">
        <f>IF(ISBLANK(VLOOKUP(T_IE014PL[[#This Row],[Ścieżka Xpath]],ALL!$C:K,COLUMN(I$2),0)),"",VLOOKUP(T_IE014PL[[#This Row],[Ścieżka Xpath]],ALL!$C:K,COLUMN(I$2),0))</f>
        <v/>
      </c>
      <c r="J34" s="134" t="str">
        <f>IF(ISBLANK(VLOOKUP(T_IE014PL[[#This Row],[Ścieżka Xpath]],ALL!$C:L,COLUMN(J$2),0)),"",VLOOKUP(T_IE014PL[[#This Row],[Ścieżka Xpath]],ALL!$C:L,COLUMN(J$2),0))</f>
        <v/>
      </c>
      <c r="K34" s="68" t="str">
        <f>IF(ISBLANK(VLOOKUP(T_IE014PL[[#This Row],[Ścieżka Xpath]],ALL!$C:N,COLUMN(K$2),0)),"",VLOOKUP(T_IE014PL[[#This Row],[Ścieżka Xpath]],ALL!$C:N,COLUMN(K$2),0))</f>
        <v/>
      </c>
      <c r="L34" s="91" t="str">
        <f>IF(ISBLANK(VLOOKUP(T_IE014PL[[#This Row],[Ścieżka Xpath]],ALL!$C:O,COLUMN(L$2),0)),"",VLOOKUP(T_IE014PL[[#This Row],[Ścieżka Xpath]],ALL!$C:O,COLUMN(L$2),0))</f>
        <v/>
      </c>
      <c r="M34" s="91" t="str">
        <f>IF(ISBLANK(VLOOKUP(T_IE014PL[[#This Row],[Ścieżka Xpath]],ALL!$C:P,COLUMN(M$2),0)),"",VLOOKUP(T_IE014PL[[#This Row],[Ścieżka Xpath]],ALL!$C:P,COLUMN(M$2),0))</f>
        <v/>
      </c>
      <c r="N34" s="91" t="str">
        <f>IF(ISBLANK(VLOOKUP(T_IE014PL[[#This Row],[Ścieżka Xpath]],ALL!$C:Q,COLUMN(N$2),0)),"",VLOOKUP(T_IE014PL[[#This Row],[Ścieżka Xpath]],ALL!$C:Q,COLUMN(N$2),0))</f>
        <v/>
      </c>
      <c r="O34" s="91" t="str">
        <f>IF(ISBLANK(VLOOKUP(T_IE014PL[[#This Row],[Ścieżka Xpath]],ALL!$C:R,COLUMN(O$2),0)),"",VLOOKUP(T_IE014PL[[#This Row],[Ścieżka Xpath]],ALL!$C:R,COLUMN(O$2),0))</f>
        <v/>
      </c>
    </row>
    <row r="35" spans="1:15" ht="15">
      <c r="A35" s="21" t="s">
        <v>1745</v>
      </c>
      <c r="B35" s="15">
        <v>33</v>
      </c>
      <c r="C35" s="19" t="str">
        <f>IF(ISBLANK(VLOOKUP(T_IE014PL[[#This Row],[Ścieżka Xpath]],ALL!$C:E,COLUMN(C$2),0)),"",VLOOKUP(T_IE014PL[[#This Row],[Ścieżka Xpath]],ALL!$C:E,COLUMN(C$2),0))</f>
        <v>17 03 001 000</v>
      </c>
      <c r="D35" s="26" t="str">
        <f>IF(ISBLANK(VLOOKUP(T_IE014PL[[#This Row],[Ścieżka Xpath]],ALL!$C:F,COLUMN(D$2),0)),"",VLOOKUP(T_IE014PL[[#This Row],[Ścieżka Xpath]],ALL!$C:F,COLUMN(D$2),0))</f>
        <v>Kod urzędu celnego wyjścia.</v>
      </c>
      <c r="E35" s="26" t="str">
        <f>IF(ISBLANK(VLOOKUP(T_IE014PL[[#This Row],[Ścieżka Xpath]],ALL!$C:G,COLUMN(E$2),0)),"",VLOOKUP(T_IE014PL[[#This Row],[Ścieżka Xpath]],ALL!$C:G,COLUMN(E$2),0))</f>
        <v>Customs Office of Departure code.</v>
      </c>
      <c r="F35" s="15" t="str">
        <f>IF(ISBLANK(VLOOKUP(T_IE014PL[[#This Row],[Ścieżka Xpath]],ALL!$C:H,COLUMN(F$2),0)),"",VLOOKUP(T_IE014PL[[#This Row],[Ścieżka Xpath]],ALL!$C:H,COLUMN(F$2),0))</f>
        <v/>
      </c>
      <c r="G35" s="15" t="str">
        <f>IF(ISBLANK(VLOOKUP(T_IE014PL[[#This Row],[Ścieżka Xpath]],ALL!$C:I,COLUMN(G$2),0)),"",VLOOKUP(T_IE014PL[[#This Row],[Ścieżka Xpath]],ALL!$C:I,COLUMN(G$2),0))</f>
        <v>R</v>
      </c>
      <c r="H35" s="15" t="str">
        <f>IF(ISBLANK(VLOOKUP(T_IE014PL[[#This Row],[Ścieżka Xpath]],ALL!$C:J,COLUMN(H$2),0)),"",VLOOKUP(T_IE014PL[[#This Row],[Ścieżka Xpath]],ALL!$C:J,COLUMN(H$2),0))</f>
        <v>an8</v>
      </c>
      <c r="I35" s="168" t="str">
        <f>IF(ISBLANK(VLOOKUP(T_IE014PL[[#This Row],[Ścieżka Xpath]],ALL!$C:K,COLUMN(I$2),0)),"",VLOOKUP(T_IE014PL[[#This Row],[Ścieżka Xpath]],ALL!$C:K,COLUMN(I$2),0))</f>
        <v>CL171</v>
      </c>
      <c r="J35" s="168" t="str">
        <f>IF(ISBLANK(VLOOKUP(T_IE014PL[[#This Row],[Ścieżka Xpath]],ALL!$C:L,COLUMN(J$2),0)),"",VLOOKUP(T_IE014PL[[#This Row],[Ścieżka Xpath]],ALL!$C:L,COLUMN(J$2),0))</f>
        <v/>
      </c>
      <c r="K35" s="48" t="str">
        <f>IF(ISBLANK(VLOOKUP(T_IE014PL[[#This Row],[Ścieżka Xpath]],ALL!$C:N,COLUMN(K$2),0)),"",VLOOKUP(T_IE014PL[[#This Row],[Ścieżka Xpath]],ALL!$C:N,COLUMN(K$2),0))</f>
        <v/>
      </c>
      <c r="L35" s="72" t="str">
        <f>IF(ISBLANK(VLOOKUP(T_IE014PL[[#This Row],[Ścieżka Xpath]],ALL!$C:O,COLUMN(L$2),0)),"",VLOOKUP(T_IE014PL[[#This Row],[Ścieżka Xpath]],ALL!$C:O,COLUMN(L$2),0))</f>
        <v/>
      </c>
      <c r="M35" s="72" t="str">
        <f>IF(ISBLANK(VLOOKUP(T_IE014PL[[#This Row],[Ścieżka Xpath]],ALL!$C:P,COLUMN(M$2),0)),"",VLOOKUP(T_IE014PL[[#This Row],[Ścieżka Xpath]],ALL!$C:P,COLUMN(M$2),0))</f>
        <v/>
      </c>
      <c r="N35" s="72" t="str">
        <f>IF(ISBLANK(VLOOKUP(T_IE014PL[[#This Row],[Ścieżka Xpath]],ALL!$C:Q,COLUMN(N$2),0)),"",VLOOKUP(T_IE014PL[[#This Row],[Ścieżka Xpath]],ALL!$C:Q,COLUMN(N$2),0))</f>
        <v/>
      </c>
      <c r="O35" s="72" t="str">
        <f>IF(ISBLANK(VLOOKUP(T_IE014PL[[#This Row],[Ścieżka Xpath]],ALL!$C:R,COLUMN(O$2),0)),"",VLOOKUP(T_IE014PL[[#This Row],[Ścieżka Xpath]],ALL!$C:R,COLUMN(O$2),0))</f>
        <v/>
      </c>
    </row>
    <row r="36" spans="1:15" ht="30">
      <c r="A36" s="182" t="s">
        <v>1746</v>
      </c>
      <c r="B36" s="83">
        <v>34</v>
      </c>
      <c r="C36" s="35" t="str">
        <f>IF(ISBLANK(VLOOKUP(T_IE014PL[[#This Row],[Ścieżka Xpath]],ALL!$C:E,COLUMN(C$2),0)),"",VLOOKUP(T_IE014PL[[#This Row],[Ścieżka Xpath]],ALL!$C:E,COLUMN(C$2),0))</f>
        <v>13 07 000 000</v>
      </c>
      <c r="D36" s="85" t="str">
        <f>IF(ISBLANK(VLOOKUP(T_IE014PL[[#This Row],[Ścieżka Xpath]],ALL!$C:F,COLUMN(D$2),0)),"",VLOOKUP(T_IE014PL[[#This Row],[Ścieżka Xpath]],ALL!$C:F,COLUMN(D$2),0))</f>
        <v>Osoba uprawniona do korzystania z procedury tranzytu (np. Podmiot, agencja celna, osoba fizyczna)</v>
      </c>
      <c r="E36" s="85" t="str">
        <f>IF(ISBLANK(VLOOKUP(T_IE014PL[[#This Row],[Ścieżka Xpath]],ALL!$C:G,COLUMN(E$2),0)),"",VLOOKUP(T_IE014PL[[#This Row],[Ścieżka Xpath]],ALL!$C:G,COLUMN(E$2),0))</f>
        <v>Holder of the transit procedure (e.g.: EO, customs agency, natural person).</v>
      </c>
      <c r="F36" s="81">
        <f>IF(ISBLANK(VLOOKUP(T_IE014PL[[#This Row],[Ścieżka Xpath]],ALL!$C:H,COLUMN(F$2),0)),"",VLOOKUP(T_IE014PL[[#This Row],[Ścieżka Xpath]],ALL!$C:H,COLUMN(F$2),0))</f>
        <v>1</v>
      </c>
      <c r="G36" s="81" t="str">
        <f>IF(ISBLANK(VLOOKUP(T_IE014PL[[#This Row],[Ścieżka Xpath]],ALL!$C:I,COLUMN(G$2),0)),"",VLOOKUP(T_IE014PL[[#This Row],[Ścieżka Xpath]],ALL!$C:I,COLUMN(G$2),0))</f>
        <v>R</v>
      </c>
      <c r="H36" s="81" t="str">
        <f>IF(ISBLANK(VLOOKUP(T_IE014PL[[#This Row],[Ścieżka Xpath]],ALL!$C:J,COLUMN(H$2),0)),"",VLOOKUP(T_IE014PL[[#This Row],[Ścieżka Xpath]],ALL!$C:J,COLUMN(H$2),0))</f>
        <v/>
      </c>
      <c r="I36" s="134" t="str">
        <f>IF(ISBLANK(VLOOKUP(T_IE014PL[[#This Row],[Ścieżka Xpath]],ALL!$C:K,COLUMN(I$2),0)),"",VLOOKUP(T_IE014PL[[#This Row],[Ścieżka Xpath]],ALL!$C:K,COLUMN(I$2),0))</f>
        <v/>
      </c>
      <c r="J36" s="134" t="str">
        <f>IF(ISBLANK(VLOOKUP(T_IE014PL[[#This Row],[Ścieżka Xpath]],ALL!$C:L,COLUMN(J$2),0)),"",VLOOKUP(T_IE014PL[[#This Row],[Ścieżka Xpath]],ALL!$C:L,COLUMN(J$2),0))</f>
        <v/>
      </c>
      <c r="K36" s="68" t="str">
        <f>IF(ISBLANK(VLOOKUP(T_IE014PL[[#This Row],[Ścieżka Xpath]],ALL!$C:N,COLUMN(K$2),0)),"",VLOOKUP(T_IE014PL[[#This Row],[Ścieżka Xpath]],ALL!$C:N,COLUMN(K$2),0))</f>
        <v/>
      </c>
      <c r="L36" s="91" t="str">
        <f>IF(ISBLANK(VLOOKUP(T_IE014PL[[#This Row],[Ścieżka Xpath]],ALL!$C:O,COLUMN(L$2),0)),"",VLOOKUP(T_IE014PL[[#This Row],[Ścieżka Xpath]],ALL!$C:O,COLUMN(L$2),0))</f>
        <v/>
      </c>
      <c r="M36" s="91" t="str">
        <f>IF(ISBLANK(VLOOKUP(T_IE014PL[[#This Row],[Ścieżka Xpath]],ALL!$C:P,COLUMN(M$2),0)),"",VLOOKUP(T_IE014PL[[#This Row],[Ścieżka Xpath]],ALL!$C:P,COLUMN(M$2),0))</f>
        <v/>
      </c>
      <c r="N36" s="91" t="str">
        <f>IF(ISBLANK(VLOOKUP(T_IE014PL[[#This Row],[Ścieżka Xpath]],ALL!$C:Q,COLUMN(N$2),0)),"",VLOOKUP(T_IE014PL[[#This Row],[Ścieżka Xpath]],ALL!$C:Q,COLUMN(N$2),0))</f>
        <v/>
      </c>
      <c r="O36" s="91" t="str">
        <f>IF(ISBLANK(VLOOKUP(T_IE014PL[[#This Row],[Ścieżka Xpath]],ALL!$C:R,COLUMN(O$2),0)),"",VLOOKUP(T_IE014PL[[#This Row],[Ścieżka Xpath]],ALL!$C:R,COLUMN(O$2),0))</f>
        <v/>
      </c>
    </row>
    <row r="37" spans="1:15" ht="30">
      <c r="A37" s="21" t="s">
        <v>1747</v>
      </c>
      <c r="B37" s="15">
        <v>35</v>
      </c>
      <c r="C37" s="19" t="str">
        <f>IF(ISBLANK(VLOOKUP(T_IE014PL[[#This Row],[Ścieżka Xpath]],ALL!$C:E,COLUMN(C$2),0)),"",VLOOKUP(T_IE014PL[[#This Row],[Ścieżka Xpath]],ALL!$C:E,COLUMN(C$2),0))</f>
        <v>13 07 017 000</v>
      </c>
      <c r="D37" s="26" t="str">
        <f>IF(ISBLANK(VLOOKUP(T_IE014PL[[#This Row],[Ścieżka Xpath]],ALL!$C:F,COLUMN(D$2),0)),"",VLOOKUP(T_IE014PL[[#This Row],[Ścieżka Xpath]],ALL!$C:F,COLUMN(D$2),0))</f>
        <v>Numer identyfikacyjny.</v>
      </c>
      <c r="E37" s="26" t="str">
        <f>IF(ISBLANK(VLOOKUP(T_IE014PL[[#This Row],[Ścieżka Xpath]],ALL!$C:G,COLUMN(E$2),0)),"",VLOOKUP(T_IE014PL[[#This Row],[Ścieżka Xpath]],ALL!$C:G,COLUMN(E$2),0))</f>
        <v>Identfication number.</v>
      </c>
      <c r="F37" s="15" t="str">
        <f>IF(ISBLANK(VLOOKUP(T_IE014PL[[#This Row],[Ścieżka Xpath]],ALL!$C:H,COLUMN(F$2),0)),"",VLOOKUP(T_IE014PL[[#This Row],[Ścieżka Xpath]],ALL!$C:H,COLUMN(F$2),0))</f>
        <v/>
      </c>
      <c r="G37" s="15" t="str">
        <f>IF(ISBLANK(VLOOKUP(T_IE014PL[[#This Row],[Ścieżka Xpath]],ALL!$C:I,COLUMN(G$2),0)),"",VLOOKUP(T_IE014PL[[#This Row],[Ścieżka Xpath]],ALL!$C:I,COLUMN(G$2),0))</f>
        <v>O</v>
      </c>
      <c r="H37" s="15" t="str">
        <f>IF(ISBLANK(VLOOKUP(T_IE014PL[[#This Row],[Ścieżka Xpath]],ALL!$C:J,COLUMN(H$2),0)),"",VLOOKUP(T_IE014PL[[#This Row],[Ścieżka Xpath]],ALL!$C:J,COLUMN(H$2),0))</f>
        <v>an..17</v>
      </c>
      <c r="I37" s="168" t="str">
        <f>IF(ISBLANK(VLOOKUP(T_IE014PL[[#This Row],[Ścieżka Xpath]],ALL!$C:K,COLUMN(I$2),0)),"",VLOOKUP(T_IE014PL[[#This Row],[Ścieżka Xpath]],ALL!$C:K,COLUMN(I$2),0))</f>
        <v/>
      </c>
      <c r="J37" s="168" t="str">
        <f>IF(ISBLANK(VLOOKUP(T_IE014PL[[#This Row],[Ścieżka Xpath]],ALL!$C:L,COLUMN(J$2),0)),"",VLOOKUP(T_IE014PL[[#This Row],[Ścieżka Xpath]],ALL!$C:L,COLUMN(J$2),0))</f>
        <v>G0120; R0850</v>
      </c>
      <c r="K37" s="48" t="str">
        <f>IF(ISBLANK(VLOOKUP(T_IE014PL[[#This Row],[Ścieżka Xpath]],ALL!$C:N,COLUMN(K$2),0)),"",VLOOKUP(T_IE014PL[[#This Row],[Ścieżka Xpath]],ALL!$C:N,COLUMN(K$2),0))</f>
        <v/>
      </c>
      <c r="L37" s="72" t="str">
        <f>IF(ISBLANK(VLOOKUP(T_IE014PL[[#This Row],[Ścieżka Xpath]],ALL!$C:O,COLUMN(L$2),0)),"",VLOOKUP(T_IE014PL[[#This Row],[Ścieżka Xpath]],ALL!$C:O,COLUMN(L$2),0))</f>
        <v/>
      </c>
      <c r="M37" s="72" t="str">
        <f>IF(ISBLANK(VLOOKUP(T_IE014PL[[#This Row],[Ścieżka Xpath]],ALL!$C:P,COLUMN(M$2),0)),"",VLOOKUP(T_IE014PL[[#This Row],[Ścieżka Xpath]],ALL!$C:P,COLUMN(M$2),0))</f>
        <v/>
      </c>
      <c r="N37" s="72" t="str">
        <f>IF(ISBLANK(VLOOKUP(T_IE014PL[[#This Row],[Ścieżka Xpath]],ALL!$C:Q,COLUMN(N$2),0)),"",VLOOKUP(T_IE014PL[[#This Row],[Ścieżka Xpath]],ALL!$C:Q,COLUMN(N$2),0))</f>
        <v/>
      </c>
      <c r="O37" s="72" t="str">
        <f>IF(ISBLANK(VLOOKUP(T_IE014PL[[#This Row],[Ścieżka Xpath]],ALL!$C:R,COLUMN(O$2),0)),"",VLOOKUP(T_IE014PL[[#This Row],[Ścieżka Xpath]],ALL!$C:R,COLUMN(O$2),0))</f>
        <v/>
      </c>
    </row>
    <row r="38" spans="1:15" ht="30">
      <c r="A38" s="21" t="s">
        <v>1748</v>
      </c>
      <c r="B38" s="15">
        <v>36</v>
      </c>
      <c r="C38" s="19" t="str">
        <f>IF(ISBLANK(VLOOKUP(T_IE014PL[[#This Row],[Ścieżka Xpath]],ALL!$C:E,COLUMN(C$2),0)),"",VLOOKUP(T_IE014PL[[#This Row],[Ścieżka Xpath]],ALL!$C:E,COLUMN(C$2),0))</f>
        <v>13 07 078 000</v>
      </c>
      <c r="D38" s="26" t="str">
        <f>IF(ISBLANK(VLOOKUP(T_IE014PL[[#This Row],[Ścieżka Xpath]],ALL!$C:F,COLUMN(D$2),0)),"",VLOOKUP(T_IE014PL[[#This Row],[Ścieżka Xpath]],ALL!$C:F,COLUMN(D$2),0))</f>
        <v>Numer identyfikacyjny posiadacza karnetu TIR (nadany przez Międzynarodową Unię Transportu Drogowego).</v>
      </c>
      <c r="E38" s="26" t="str">
        <f>IF(ISBLANK(VLOOKUP(T_IE014PL[[#This Row],[Ścieżka Xpath]],ALL!$C:G,COLUMN(E$2),0)),"",VLOOKUP(T_IE014PL[[#This Row],[Ścieżka Xpath]],ALL!$C:G,COLUMN(E$2),0))</f>
        <v>Identtification number of the TIR carnet holder (assigned by IRU).</v>
      </c>
      <c r="F38" s="15" t="str">
        <f>IF(ISBLANK(VLOOKUP(T_IE014PL[[#This Row],[Ścieżka Xpath]],ALL!$C:H,COLUMN(F$2),0)),"",VLOOKUP(T_IE014PL[[#This Row],[Ścieżka Xpath]],ALL!$C:H,COLUMN(F$2),0))</f>
        <v/>
      </c>
      <c r="G38" s="15" t="str">
        <f>IF(ISBLANK(VLOOKUP(T_IE014PL[[#This Row],[Ścieżka Xpath]],ALL!$C:I,COLUMN(G$2),0)),"",VLOOKUP(T_IE014PL[[#This Row],[Ścieżka Xpath]],ALL!$C:I,COLUMN(G$2),0))</f>
        <v>D</v>
      </c>
      <c r="H38" s="15" t="str">
        <f>IF(ISBLANK(VLOOKUP(T_IE014PL[[#This Row],[Ścieżka Xpath]],ALL!$C:J,COLUMN(H$2),0)),"",VLOOKUP(T_IE014PL[[#This Row],[Ścieżka Xpath]],ALL!$C:J,COLUMN(H$2),0))</f>
        <v>an..17</v>
      </c>
      <c r="I38" s="168" t="str">
        <f>IF(ISBLANK(VLOOKUP(T_IE014PL[[#This Row],[Ścieżka Xpath]],ALL!$C:K,COLUMN(I$2),0)),"",VLOOKUP(T_IE014PL[[#This Row],[Ścieżka Xpath]],ALL!$C:K,COLUMN(I$2),0))</f>
        <v/>
      </c>
      <c r="J38" s="168" t="str">
        <f>IF(ISBLANK(VLOOKUP(T_IE014PL[[#This Row],[Ścieżka Xpath]],ALL!$C:L,COLUMN(J$2),0)),"",VLOOKUP(T_IE014PL[[#This Row],[Ścieżka Xpath]],ALL!$C:L,COLUMN(J$2),0))</f>
        <v>C0904; G0002</v>
      </c>
      <c r="K38" s="48" t="str">
        <f>IF(ISBLANK(VLOOKUP(T_IE014PL[[#This Row],[Ścieżka Xpath]],ALL!$C:N,COLUMN(K$2),0)),"",VLOOKUP(T_IE014PL[[#This Row],[Ścieżka Xpath]],ALL!$C:N,COLUMN(K$2),0))</f>
        <v/>
      </c>
      <c r="L38" s="72" t="str">
        <f>IF(ISBLANK(VLOOKUP(T_IE014PL[[#This Row],[Ścieżka Xpath]],ALL!$C:O,COLUMN(L$2),0)),"",VLOOKUP(T_IE014PL[[#This Row],[Ścieżka Xpath]],ALL!$C:O,COLUMN(L$2),0))</f>
        <v/>
      </c>
      <c r="M38" s="72" t="str">
        <f>IF(ISBLANK(VLOOKUP(T_IE014PL[[#This Row],[Ścieżka Xpath]],ALL!$C:P,COLUMN(M$2),0)),"",VLOOKUP(T_IE014PL[[#This Row],[Ścieżka Xpath]],ALL!$C:P,COLUMN(M$2),0))</f>
        <v/>
      </c>
      <c r="N38" s="72" t="str">
        <f>IF(ISBLANK(VLOOKUP(T_IE014PL[[#This Row],[Ścieżka Xpath]],ALL!$C:Q,COLUMN(N$2),0)),"",VLOOKUP(T_IE014PL[[#This Row],[Ścieżka Xpath]],ALL!$C:Q,COLUMN(N$2),0))</f>
        <v/>
      </c>
      <c r="O38" s="72" t="str">
        <f>IF(ISBLANK(VLOOKUP(T_IE014PL[[#This Row],[Ścieżka Xpath]],ALL!$C:R,COLUMN(O$2),0)),"",VLOOKUP(T_IE014PL[[#This Row],[Ścieżka Xpath]],ALL!$C:R,COLUMN(O$2),0))</f>
        <v/>
      </c>
    </row>
    <row r="39" spans="1:15" ht="15">
      <c r="A39" s="21" t="s">
        <v>1749</v>
      </c>
      <c r="B39" s="15">
        <v>37</v>
      </c>
      <c r="C39" s="19" t="str">
        <f>IF(ISBLANK(VLOOKUP(T_IE014PL[[#This Row],[Ścieżka Xpath]],ALL!$C:E,COLUMN(C$2),0)),"",VLOOKUP(T_IE014PL[[#This Row],[Ścieżka Xpath]],ALL!$C:E,COLUMN(C$2),0))</f>
        <v>13 07 016 000</v>
      </c>
      <c r="D39" s="26" t="str">
        <f>IF(ISBLANK(VLOOKUP(T_IE014PL[[#This Row],[Ścieżka Xpath]],ALL!$C:F,COLUMN(D$2),0)),"",VLOOKUP(T_IE014PL[[#This Row],[Ścieżka Xpath]],ALL!$C:F,COLUMN(D$2),0))</f>
        <v>Nazwa lub imię i nazwisko.</v>
      </c>
      <c r="E39" s="26" t="str">
        <f>IF(ISBLANK(VLOOKUP(T_IE014PL[[#This Row],[Ścieżka Xpath]],ALL!$C:G,COLUMN(E$2),0)),"",VLOOKUP(T_IE014PL[[#This Row],[Ścieżka Xpath]],ALL!$C:G,COLUMN(E$2),0))</f>
        <v>Name or name and surname.</v>
      </c>
      <c r="F39" s="15" t="str">
        <f>IF(ISBLANK(VLOOKUP(T_IE014PL[[#This Row],[Ścieżka Xpath]],ALL!$C:H,COLUMN(F$2),0)),"",VLOOKUP(T_IE014PL[[#This Row],[Ścieżka Xpath]],ALL!$C:H,COLUMN(F$2),0))</f>
        <v/>
      </c>
      <c r="G39" s="15" t="str">
        <f>IF(ISBLANK(VLOOKUP(T_IE014PL[[#This Row],[Ścieżka Xpath]],ALL!$C:I,COLUMN(G$2),0)),"",VLOOKUP(T_IE014PL[[#This Row],[Ścieżka Xpath]],ALL!$C:I,COLUMN(G$2),0))</f>
        <v>D</v>
      </c>
      <c r="H39" s="15" t="str">
        <f>IF(ISBLANK(VLOOKUP(T_IE014PL[[#This Row],[Ścieżka Xpath]],ALL!$C:J,COLUMN(H$2),0)),"",VLOOKUP(T_IE014PL[[#This Row],[Ścieżka Xpath]],ALL!$C:J,COLUMN(H$2),0))</f>
        <v>an..70</v>
      </c>
      <c r="I39" s="168" t="str">
        <f>IF(ISBLANK(VLOOKUP(T_IE014PL[[#This Row],[Ścieżka Xpath]],ALL!$C:K,COLUMN(I$2),0)),"",VLOOKUP(T_IE014PL[[#This Row],[Ścieżka Xpath]],ALL!$C:K,COLUMN(I$2),0))</f>
        <v/>
      </c>
      <c r="J39" s="168" t="str">
        <f>IF(ISBLANK(VLOOKUP(T_IE014PL[[#This Row],[Ścieżka Xpath]],ALL!$C:L,COLUMN(J$2),0)),"",VLOOKUP(T_IE014PL[[#This Row],[Ścieżka Xpath]],ALL!$C:L,COLUMN(J$2),0))</f>
        <v>C0250</v>
      </c>
      <c r="K39" s="48" t="str">
        <f>IF(ISBLANK(VLOOKUP(T_IE014PL[[#This Row],[Ścieżka Xpath]],ALL!$C:N,COLUMN(K$2),0)),"",VLOOKUP(T_IE014PL[[#This Row],[Ścieżka Xpath]],ALL!$C:N,COLUMN(K$2),0))</f>
        <v/>
      </c>
      <c r="L39" s="72" t="str">
        <f>IF(ISBLANK(VLOOKUP(T_IE014PL[[#This Row],[Ścieżka Xpath]],ALL!$C:O,COLUMN(L$2),0)),"",VLOOKUP(T_IE014PL[[#This Row],[Ścieżka Xpath]],ALL!$C:O,COLUMN(L$2),0))</f>
        <v/>
      </c>
      <c r="M39" s="72" t="str">
        <f>IF(ISBLANK(VLOOKUP(T_IE014PL[[#This Row],[Ścieżka Xpath]],ALL!$C:P,COLUMN(M$2),0)),"",VLOOKUP(T_IE014PL[[#This Row],[Ścieżka Xpath]],ALL!$C:P,COLUMN(M$2),0))</f>
        <v/>
      </c>
      <c r="N39" s="72" t="str">
        <f>IF(ISBLANK(VLOOKUP(T_IE014PL[[#This Row],[Ścieżka Xpath]],ALL!$C:Q,COLUMN(N$2),0)),"",VLOOKUP(T_IE014PL[[#This Row],[Ścieżka Xpath]],ALL!$C:Q,COLUMN(N$2),0))</f>
        <v/>
      </c>
      <c r="O39" s="72" t="str">
        <f>IF(ISBLANK(VLOOKUP(T_IE014PL[[#This Row],[Ścieżka Xpath]],ALL!$C:R,COLUMN(O$2),0)),"",VLOOKUP(T_IE014PL[[#This Row],[Ścieżka Xpath]],ALL!$C:R,COLUMN(O$2),0))</f>
        <v/>
      </c>
    </row>
    <row r="40" spans="1:15" ht="30">
      <c r="A40" s="182" t="s">
        <v>1750</v>
      </c>
      <c r="B40" s="83">
        <v>38</v>
      </c>
      <c r="C40" s="35" t="str">
        <f>IF(ISBLANK(VLOOKUP(T_IE014PL[[#This Row],[Ścieżka Xpath]],ALL!$C:E,COLUMN(C$2),0)),"",VLOOKUP(T_IE014PL[[#This Row],[Ścieżka Xpath]],ALL!$C:E,COLUMN(C$2),0))</f>
        <v>13 07 018 000</v>
      </c>
      <c r="D40" s="85" t="str">
        <f>IF(ISBLANK(VLOOKUP(T_IE014PL[[#This Row],[Ścieżka Xpath]],ALL!$C:F,COLUMN(D$2),0)),"",VLOOKUP(T_IE014PL[[#This Row],[Ścieżka Xpath]],ALL!$C:F,COLUMN(D$2),0))</f>
        <v>Adres osoby uprawnionej do korzystania z procedury tranzytu.</v>
      </c>
      <c r="E40" s="85" t="str">
        <f>IF(ISBLANK(VLOOKUP(T_IE014PL[[#This Row],[Ścieżka Xpath]],ALL!$C:G,COLUMN(E$2),0)),"",VLOOKUP(T_IE014PL[[#This Row],[Ścieżka Xpath]],ALL!$C:G,COLUMN(E$2),0))</f>
        <v>Holder's of the transit procedure address.</v>
      </c>
      <c r="F40" s="81" t="str">
        <f>IF(ISBLANK(VLOOKUP(T_IE014PL[[#This Row],[Ścieżka Xpath]],ALL!$C:H,COLUMN(F$2),0)),"",VLOOKUP(T_IE014PL[[#This Row],[Ścieżka Xpath]],ALL!$C:H,COLUMN(F$2),0))</f>
        <v>0..1</v>
      </c>
      <c r="G40" s="81" t="str">
        <f>IF(ISBLANK(VLOOKUP(T_IE014PL[[#This Row],[Ścieżka Xpath]],ALL!$C:I,COLUMN(G$2),0)),"",VLOOKUP(T_IE014PL[[#This Row],[Ścieżka Xpath]],ALL!$C:I,COLUMN(G$2),0))</f>
        <v>D</v>
      </c>
      <c r="H40" s="81" t="str">
        <f>IF(ISBLANK(VLOOKUP(T_IE014PL[[#This Row],[Ścieżka Xpath]],ALL!$C:J,COLUMN(H$2),0)),"",VLOOKUP(T_IE014PL[[#This Row],[Ścieżka Xpath]],ALL!$C:J,COLUMN(H$2),0))</f>
        <v/>
      </c>
      <c r="I40" s="134" t="str">
        <f>IF(ISBLANK(VLOOKUP(T_IE014PL[[#This Row],[Ścieżka Xpath]],ALL!$C:K,COLUMN(I$2),0)),"",VLOOKUP(T_IE014PL[[#This Row],[Ścieżka Xpath]],ALL!$C:K,COLUMN(I$2),0))</f>
        <v/>
      </c>
      <c r="J40" s="134" t="str">
        <f>IF(ISBLANK(VLOOKUP(T_IE014PL[[#This Row],[Ścieżka Xpath]],ALL!$C:L,COLUMN(J$2),0)),"",VLOOKUP(T_IE014PL[[#This Row],[Ścieżka Xpath]],ALL!$C:L,COLUMN(J$2),0))</f>
        <v>C0250</v>
      </c>
      <c r="K40" s="68" t="str">
        <f>IF(ISBLANK(VLOOKUP(T_IE014PL[[#This Row],[Ścieżka Xpath]],ALL!$C:N,COLUMN(K$2),0)),"",VLOOKUP(T_IE014PL[[#This Row],[Ścieżka Xpath]],ALL!$C:N,COLUMN(K$2),0))</f>
        <v/>
      </c>
      <c r="L40" s="91" t="str">
        <f>IF(ISBLANK(VLOOKUP(T_IE014PL[[#This Row],[Ścieżka Xpath]],ALL!$C:O,COLUMN(L$2),0)),"",VLOOKUP(T_IE014PL[[#This Row],[Ścieżka Xpath]],ALL!$C:O,COLUMN(L$2),0))</f>
        <v/>
      </c>
      <c r="M40" s="91" t="str">
        <f>IF(ISBLANK(VLOOKUP(T_IE014PL[[#This Row],[Ścieżka Xpath]],ALL!$C:P,COLUMN(M$2),0)),"",VLOOKUP(T_IE014PL[[#This Row],[Ścieżka Xpath]],ALL!$C:P,COLUMN(M$2),0))</f>
        <v/>
      </c>
      <c r="N40" s="91" t="str">
        <f>IF(ISBLANK(VLOOKUP(T_IE014PL[[#This Row],[Ścieżka Xpath]],ALL!$C:Q,COLUMN(N$2),0)),"",VLOOKUP(T_IE014PL[[#This Row],[Ścieżka Xpath]],ALL!$C:Q,COLUMN(N$2),0))</f>
        <v/>
      </c>
      <c r="O40" s="91" t="str">
        <f>IF(ISBLANK(VLOOKUP(T_IE014PL[[#This Row],[Ścieżka Xpath]],ALL!$C:R,COLUMN(O$2),0)),"",VLOOKUP(T_IE014PL[[#This Row],[Ścieżka Xpath]],ALL!$C:R,COLUMN(O$2),0))</f>
        <v/>
      </c>
    </row>
    <row r="41" spans="1:15" ht="15">
      <c r="A41" s="21" t="s">
        <v>1751</v>
      </c>
      <c r="B41" s="15">
        <v>39</v>
      </c>
      <c r="C41" s="19" t="str">
        <f>IF(ISBLANK(VLOOKUP(T_IE014PL[[#This Row],[Ścieżka Xpath]],ALL!$C:E,COLUMN(C$2),0)),"",VLOOKUP(T_IE014PL[[#This Row],[Ścieżka Xpath]],ALL!$C:E,COLUMN(C$2),0))</f>
        <v>13 07 018 019</v>
      </c>
      <c r="D41" s="26" t="str">
        <f>IF(ISBLANK(VLOOKUP(T_IE014PL[[#This Row],[Ścieżka Xpath]],ALL!$C:F,COLUMN(D$2),0)),"",VLOOKUP(T_IE014PL[[#This Row],[Ścieżka Xpath]],ALL!$C:F,COLUMN(D$2),0))</f>
        <v>Ulica i numer.</v>
      </c>
      <c r="E41" s="26" t="str">
        <f>IF(ISBLANK(VLOOKUP(T_IE014PL[[#This Row],[Ścieżka Xpath]],ALL!$C:G,COLUMN(E$2),0)),"",VLOOKUP(T_IE014PL[[#This Row],[Ścieżka Xpath]],ALL!$C:G,COLUMN(E$2),0))</f>
        <v>Street and number.</v>
      </c>
      <c r="F41" s="15" t="str">
        <f>IF(ISBLANK(VLOOKUP(T_IE014PL[[#This Row],[Ścieżka Xpath]],ALL!$C:H,COLUMN(F$2),0)),"",VLOOKUP(T_IE014PL[[#This Row],[Ścieżka Xpath]],ALL!$C:H,COLUMN(F$2),0))</f>
        <v/>
      </c>
      <c r="G41" s="15" t="str">
        <f>IF(ISBLANK(VLOOKUP(T_IE014PL[[#This Row],[Ścieżka Xpath]],ALL!$C:I,COLUMN(G$2),0)),"",VLOOKUP(T_IE014PL[[#This Row],[Ścieżka Xpath]],ALL!$C:I,COLUMN(G$2),0))</f>
        <v>R</v>
      </c>
      <c r="H41" s="15" t="str">
        <f>IF(ISBLANK(VLOOKUP(T_IE014PL[[#This Row],[Ścieżka Xpath]],ALL!$C:J,COLUMN(H$2),0)),"",VLOOKUP(T_IE014PL[[#This Row],[Ścieżka Xpath]],ALL!$C:J,COLUMN(H$2),0))</f>
        <v>an..70</v>
      </c>
      <c r="I41" s="168" t="str">
        <f>IF(ISBLANK(VLOOKUP(T_IE014PL[[#This Row],[Ścieżka Xpath]],ALL!$C:K,COLUMN(I$2),0)),"",VLOOKUP(T_IE014PL[[#This Row],[Ścieżka Xpath]],ALL!$C:K,COLUMN(I$2),0))</f>
        <v/>
      </c>
      <c r="J41" s="168" t="str">
        <f>IF(ISBLANK(VLOOKUP(T_IE014PL[[#This Row],[Ścieżka Xpath]],ALL!$C:L,COLUMN(J$2),0)),"",VLOOKUP(T_IE014PL[[#This Row],[Ścieżka Xpath]],ALL!$C:L,COLUMN(J$2),0))</f>
        <v/>
      </c>
      <c r="K41" s="48" t="str">
        <f>IF(ISBLANK(VLOOKUP(T_IE014PL[[#This Row],[Ścieżka Xpath]],ALL!$C:N,COLUMN(K$2),0)),"",VLOOKUP(T_IE014PL[[#This Row],[Ścieżka Xpath]],ALL!$C:N,COLUMN(K$2),0))</f>
        <v/>
      </c>
      <c r="L41" s="72" t="str">
        <f>IF(ISBLANK(VLOOKUP(T_IE014PL[[#This Row],[Ścieżka Xpath]],ALL!$C:O,COLUMN(L$2),0)),"",VLOOKUP(T_IE014PL[[#This Row],[Ścieżka Xpath]],ALL!$C:O,COLUMN(L$2),0))</f>
        <v/>
      </c>
      <c r="M41" s="72" t="str">
        <f>IF(ISBLANK(VLOOKUP(T_IE014PL[[#This Row],[Ścieżka Xpath]],ALL!$C:P,COLUMN(M$2),0)),"",VLOOKUP(T_IE014PL[[#This Row],[Ścieżka Xpath]],ALL!$C:P,COLUMN(M$2),0))</f>
        <v/>
      </c>
      <c r="N41" s="72" t="str">
        <f>IF(ISBLANK(VLOOKUP(T_IE014PL[[#This Row],[Ścieżka Xpath]],ALL!$C:Q,COLUMN(N$2),0)),"",VLOOKUP(T_IE014PL[[#This Row],[Ścieżka Xpath]],ALL!$C:Q,COLUMN(N$2),0))</f>
        <v/>
      </c>
      <c r="O41" s="72" t="str">
        <f>IF(ISBLANK(VLOOKUP(T_IE014PL[[#This Row],[Ścieżka Xpath]],ALL!$C:R,COLUMN(O$2),0)),"",VLOOKUP(T_IE014PL[[#This Row],[Ścieżka Xpath]],ALL!$C:R,COLUMN(O$2),0))</f>
        <v/>
      </c>
    </row>
    <row r="42" spans="1:15" ht="15">
      <c r="A42" s="21" t="s">
        <v>1752</v>
      </c>
      <c r="B42" s="15">
        <v>40</v>
      </c>
      <c r="C42" s="19" t="str">
        <f>IF(ISBLANK(VLOOKUP(T_IE014PL[[#This Row],[Ścieżka Xpath]],ALL!$C:E,COLUMN(C$2),0)),"",VLOOKUP(T_IE014PL[[#This Row],[Ścieżka Xpath]],ALL!$C:E,COLUMN(C$2),0))</f>
        <v>13 07 018 021</v>
      </c>
      <c r="D42" s="26" t="str">
        <f>IF(ISBLANK(VLOOKUP(T_IE014PL[[#This Row],[Ścieżka Xpath]],ALL!$C:F,COLUMN(D$2),0)),"",VLOOKUP(T_IE014PL[[#This Row],[Ścieżka Xpath]],ALL!$C:F,COLUMN(D$2),0))</f>
        <v>Kod pocztowy.</v>
      </c>
      <c r="E42" s="26" t="str">
        <f>IF(ISBLANK(VLOOKUP(T_IE014PL[[#This Row],[Ścieżka Xpath]],ALL!$C:G,COLUMN(E$2),0)),"",VLOOKUP(T_IE014PL[[#This Row],[Ścieżka Xpath]],ALL!$C:G,COLUMN(E$2),0))</f>
        <v>ZIP, postcode.</v>
      </c>
      <c r="F42" s="15" t="str">
        <f>IF(ISBLANK(VLOOKUP(T_IE014PL[[#This Row],[Ścieżka Xpath]],ALL!$C:H,COLUMN(F$2),0)),"",VLOOKUP(T_IE014PL[[#This Row],[Ścieżka Xpath]],ALL!$C:H,COLUMN(F$2),0))</f>
        <v/>
      </c>
      <c r="G42" s="15" t="str">
        <f>IF(ISBLANK(VLOOKUP(T_IE014PL[[#This Row],[Ścieżka Xpath]],ALL!$C:I,COLUMN(G$2),0)),"",VLOOKUP(T_IE014PL[[#This Row],[Ścieżka Xpath]],ALL!$C:I,COLUMN(G$2),0))</f>
        <v>D</v>
      </c>
      <c r="H42" s="15" t="str">
        <f>IF(ISBLANK(VLOOKUP(T_IE014PL[[#This Row],[Ścieżka Xpath]],ALL!$C:J,COLUMN(H$2),0)),"",VLOOKUP(T_IE014PL[[#This Row],[Ścieżka Xpath]],ALL!$C:J,COLUMN(H$2),0))</f>
        <v>an..17</v>
      </c>
      <c r="I42" s="168" t="str">
        <f>IF(ISBLANK(VLOOKUP(T_IE014PL[[#This Row],[Ścieżka Xpath]],ALL!$C:K,COLUMN(I$2),0)),"",VLOOKUP(T_IE014PL[[#This Row],[Ścieżka Xpath]],ALL!$C:K,COLUMN(I$2),0))</f>
        <v/>
      </c>
      <c r="J42" s="168" t="str">
        <f>IF(ISBLANK(VLOOKUP(T_IE014PL[[#This Row],[Ścieżka Xpath]],ALL!$C:L,COLUMN(J$2),0)),"",VLOOKUP(T_IE014PL[[#This Row],[Ścieżka Xpath]],ALL!$C:L,COLUMN(J$2),0))</f>
        <v>C0505</v>
      </c>
      <c r="K42" s="48" t="str">
        <f>IF(ISBLANK(VLOOKUP(T_IE014PL[[#This Row],[Ścieżka Xpath]],ALL!$C:N,COLUMN(K$2),0)),"",VLOOKUP(T_IE014PL[[#This Row],[Ścieżka Xpath]],ALL!$C:N,COLUMN(K$2),0))</f>
        <v/>
      </c>
      <c r="L42" s="72" t="str">
        <f>IF(ISBLANK(VLOOKUP(T_IE014PL[[#This Row],[Ścieżka Xpath]],ALL!$C:O,COLUMN(L$2),0)),"",VLOOKUP(T_IE014PL[[#This Row],[Ścieżka Xpath]],ALL!$C:O,COLUMN(L$2),0))</f>
        <v/>
      </c>
      <c r="M42" s="72" t="str">
        <f>IF(ISBLANK(VLOOKUP(T_IE014PL[[#This Row],[Ścieżka Xpath]],ALL!$C:P,COLUMN(M$2),0)),"",VLOOKUP(T_IE014PL[[#This Row],[Ścieżka Xpath]],ALL!$C:P,COLUMN(M$2),0))</f>
        <v/>
      </c>
      <c r="N42" s="72" t="str">
        <f>IF(ISBLANK(VLOOKUP(T_IE014PL[[#This Row],[Ścieżka Xpath]],ALL!$C:Q,COLUMN(N$2),0)),"",VLOOKUP(T_IE014PL[[#This Row],[Ścieżka Xpath]],ALL!$C:Q,COLUMN(N$2),0))</f>
        <v/>
      </c>
      <c r="O42" s="72" t="str">
        <f>IF(ISBLANK(VLOOKUP(T_IE014PL[[#This Row],[Ścieżka Xpath]],ALL!$C:R,COLUMN(O$2),0)),"",VLOOKUP(T_IE014PL[[#This Row],[Ścieżka Xpath]],ALL!$C:R,COLUMN(O$2),0))</f>
        <v/>
      </c>
    </row>
    <row r="43" spans="1:15" ht="15">
      <c r="A43" s="21" t="s">
        <v>1753</v>
      </c>
      <c r="B43" s="15">
        <v>41</v>
      </c>
      <c r="C43" s="19" t="str">
        <f>IF(ISBLANK(VLOOKUP(T_IE014PL[[#This Row],[Ścieżka Xpath]],ALL!$C:E,COLUMN(C$2),0)),"",VLOOKUP(T_IE014PL[[#This Row],[Ścieżka Xpath]],ALL!$C:E,COLUMN(C$2),0))</f>
        <v>13 07 018 022</v>
      </c>
      <c r="D43" s="26" t="str">
        <f>IF(ISBLANK(VLOOKUP(T_IE014PL[[#This Row],[Ścieżka Xpath]],ALL!$C:F,COLUMN(D$2),0)),"",VLOOKUP(T_IE014PL[[#This Row],[Ścieżka Xpath]],ALL!$C:F,COLUMN(D$2),0))</f>
        <v>Miasto.</v>
      </c>
      <c r="E43" s="26" t="str">
        <f>IF(ISBLANK(VLOOKUP(T_IE014PL[[#This Row],[Ścieżka Xpath]],ALL!$C:G,COLUMN(E$2),0)),"",VLOOKUP(T_IE014PL[[#This Row],[Ścieżka Xpath]],ALL!$C:G,COLUMN(E$2),0))</f>
        <v>City.</v>
      </c>
      <c r="F43" s="15" t="str">
        <f>IF(ISBLANK(VLOOKUP(T_IE014PL[[#This Row],[Ścieżka Xpath]],ALL!$C:H,COLUMN(F$2),0)),"",VLOOKUP(T_IE014PL[[#This Row],[Ścieżka Xpath]],ALL!$C:H,COLUMN(F$2),0))</f>
        <v/>
      </c>
      <c r="G43" s="15" t="str">
        <f>IF(ISBLANK(VLOOKUP(T_IE014PL[[#This Row],[Ścieżka Xpath]],ALL!$C:I,COLUMN(G$2),0)),"",VLOOKUP(T_IE014PL[[#This Row],[Ścieżka Xpath]],ALL!$C:I,COLUMN(G$2),0))</f>
        <v>R</v>
      </c>
      <c r="H43" s="15" t="str">
        <f>IF(ISBLANK(VLOOKUP(T_IE014PL[[#This Row],[Ścieżka Xpath]],ALL!$C:J,COLUMN(H$2),0)),"",VLOOKUP(T_IE014PL[[#This Row],[Ścieżka Xpath]],ALL!$C:J,COLUMN(H$2),0))</f>
        <v>an..35</v>
      </c>
      <c r="I43" s="168" t="str">
        <f>IF(ISBLANK(VLOOKUP(T_IE014PL[[#This Row],[Ścieżka Xpath]],ALL!$C:K,COLUMN(I$2),0)),"",VLOOKUP(T_IE014PL[[#This Row],[Ścieżka Xpath]],ALL!$C:K,COLUMN(I$2),0))</f>
        <v/>
      </c>
      <c r="J43" s="168" t="str">
        <f>IF(ISBLANK(VLOOKUP(T_IE014PL[[#This Row],[Ścieżka Xpath]],ALL!$C:L,COLUMN(J$2),0)),"",VLOOKUP(T_IE014PL[[#This Row],[Ścieżka Xpath]],ALL!$C:L,COLUMN(J$2),0))</f>
        <v/>
      </c>
      <c r="K43" s="48" t="str">
        <f>IF(ISBLANK(VLOOKUP(T_IE014PL[[#This Row],[Ścieżka Xpath]],ALL!$C:N,COLUMN(K$2),0)),"",VLOOKUP(T_IE014PL[[#This Row],[Ścieżka Xpath]],ALL!$C:N,COLUMN(K$2),0))</f>
        <v/>
      </c>
      <c r="L43" s="72" t="str">
        <f>IF(ISBLANK(VLOOKUP(T_IE014PL[[#This Row],[Ścieżka Xpath]],ALL!$C:O,COLUMN(L$2),0)),"",VLOOKUP(T_IE014PL[[#This Row],[Ścieżka Xpath]],ALL!$C:O,COLUMN(L$2),0))</f>
        <v/>
      </c>
      <c r="M43" s="72" t="str">
        <f>IF(ISBLANK(VLOOKUP(T_IE014PL[[#This Row],[Ścieżka Xpath]],ALL!$C:P,COLUMN(M$2),0)),"",VLOOKUP(T_IE014PL[[#This Row],[Ścieżka Xpath]],ALL!$C:P,COLUMN(M$2),0))</f>
        <v/>
      </c>
      <c r="N43" s="72" t="str">
        <f>IF(ISBLANK(VLOOKUP(T_IE014PL[[#This Row],[Ścieżka Xpath]],ALL!$C:Q,COLUMN(N$2),0)),"",VLOOKUP(T_IE014PL[[#This Row],[Ścieżka Xpath]],ALL!$C:Q,COLUMN(N$2),0))</f>
        <v/>
      </c>
      <c r="O43" s="72" t="str">
        <f>IF(ISBLANK(VLOOKUP(T_IE014PL[[#This Row],[Ścieżka Xpath]],ALL!$C:R,COLUMN(O$2),0)),"",VLOOKUP(T_IE014PL[[#This Row],[Ścieżka Xpath]],ALL!$C:R,COLUMN(O$2),0))</f>
        <v/>
      </c>
    </row>
    <row r="44" spans="1:15" ht="15">
      <c r="A44" s="21" t="s">
        <v>1754</v>
      </c>
      <c r="B44" s="15">
        <v>42</v>
      </c>
      <c r="C44" s="19" t="str">
        <f>IF(ISBLANK(VLOOKUP(T_IE014PL[[#This Row],[Ścieżka Xpath]],ALL!$C:E,COLUMN(C$2),0)),"",VLOOKUP(T_IE014PL[[#This Row],[Ścieżka Xpath]],ALL!$C:E,COLUMN(C$2),0))</f>
        <v>13 07 018 020</v>
      </c>
      <c r="D44" s="26" t="str">
        <f>IF(ISBLANK(VLOOKUP(T_IE014PL[[#This Row],[Ścieżka Xpath]],ALL!$C:F,COLUMN(D$2),0)),"",VLOOKUP(T_IE014PL[[#This Row],[Ścieżka Xpath]],ALL!$C:F,COLUMN(D$2),0))</f>
        <v>Kod kraju.</v>
      </c>
      <c r="E44" s="26" t="str">
        <f>IF(ISBLANK(VLOOKUP(T_IE014PL[[#This Row],[Ścieżka Xpath]],ALL!$C:G,COLUMN(E$2),0)),"",VLOOKUP(T_IE014PL[[#This Row],[Ścieżka Xpath]],ALL!$C:G,COLUMN(E$2),0))</f>
        <v>Country code.</v>
      </c>
      <c r="F44" s="15" t="str">
        <f>IF(ISBLANK(VLOOKUP(T_IE014PL[[#This Row],[Ścieżka Xpath]],ALL!$C:H,COLUMN(F$2),0)),"",VLOOKUP(T_IE014PL[[#This Row],[Ścieżka Xpath]],ALL!$C:H,COLUMN(F$2),0))</f>
        <v/>
      </c>
      <c r="G44" s="15" t="str">
        <f>IF(ISBLANK(VLOOKUP(T_IE014PL[[#This Row],[Ścieżka Xpath]],ALL!$C:I,COLUMN(G$2),0)),"",VLOOKUP(T_IE014PL[[#This Row],[Ścieżka Xpath]],ALL!$C:I,COLUMN(G$2),0))</f>
        <v>R</v>
      </c>
      <c r="H44" s="15" t="str">
        <f>IF(ISBLANK(VLOOKUP(T_IE014PL[[#This Row],[Ścieżka Xpath]],ALL!$C:J,COLUMN(H$2),0)),"",VLOOKUP(T_IE014PL[[#This Row],[Ścieżka Xpath]],ALL!$C:J,COLUMN(H$2),0))</f>
        <v>a2</v>
      </c>
      <c r="I44" s="168" t="str">
        <f>IF(ISBLANK(VLOOKUP(T_IE014PL[[#This Row],[Ścieżka Xpath]],ALL!$C:K,COLUMN(I$2),0)),"",VLOOKUP(T_IE014PL[[#This Row],[Ścieżka Xpath]],ALL!$C:K,COLUMN(I$2),0))</f>
        <v>CL248</v>
      </c>
      <c r="J44" s="168" t="str">
        <f>IF(ISBLANK(VLOOKUP(T_IE014PL[[#This Row],[Ścieżka Xpath]],ALL!$C:L,COLUMN(J$2),0)),"",VLOOKUP(T_IE014PL[[#This Row],[Ścieżka Xpath]],ALL!$C:L,COLUMN(J$2),0))</f>
        <v/>
      </c>
      <c r="K44" s="48" t="str">
        <f>IF(ISBLANK(VLOOKUP(T_IE014PL[[#This Row],[Ścieżka Xpath]],ALL!$C:N,COLUMN(K$2),0)),"",VLOOKUP(T_IE014PL[[#This Row],[Ścieżka Xpath]],ALL!$C:N,COLUMN(K$2),0))</f>
        <v/>
      </c>
      <c r="L44" s="72" t="str">
        <f>IF(ISBLANK(VLOOKUP(T_IE014PL[[#This Row],[Ścieżka Xpath]],ALL!$C:O,COLUMN(L$2),0)),"",VLOOKUP(T_IE014PL[[#This Row],[Ścieżka Xpath]],ALL!$C:O,COLUMN(L$2),0))</f>
        <v/>
      </c>
      <c r="M44" s="72" t="str">
        <f>IF(ISBLANK(VLOOKUP(T_IE014PL[[#This Row],[Ścieżka Xpath]],ALL!$C:P,COLUMN(M$2),0)),"",VLOOKUP(T_IE014PL[[#This Row],[Ścieżka Xpath]],ALL!$C:P,COLUMN(M$2),0))</f>
        <v/>
      </c>
      <c r="N44" s="72" t="str">
        <f>IF(ISBLANK(VLOOKUP(T_IE014PL[[#This Row],[Ścieżka Xpath]],ALL!$C:Q,COLUMN(N$2),0)),"",VLOOKUP(T_IE014PL[[#This Row],[Ścieżka Xpath]],ALL!$C:Q,COLUMN(N$2),0))</f>
        <v/>
      </c>
      <c r="O44" s="72" t="str">
        <f>IF(ISBLANK(VLOOKUP(T_IE014PL[[#This Row],[Ścieżka Xpath]],ALL!$C:R,COLUMN(O$2),0)),"",VLOOKUP(T_IE014PL[[#This Row],[Ścieżka Xpath]],ALL!$C:R,COLUMN(O$2),0))</f>
        <v/>
      </c>
    </row>
    <row r="45" spans="1:15" ht="30">
      <c r="A45" s="182" t="s">
        <v>1755</v>
      </c>
      <c r="B45" s="83">
        <v>43</v>
      </c>
      <c r="C45" s="35" t="str">
        <f>IF(ISBLANK(VLOOKUP(T_IE014PL[[#This Row],[Ścieżka Xpath]],ALL!$C:E,COLUMN(C$2),0)),"",VLOOKUP(T_IE014PL[[#This Row],[Ścieżka Xpath]],ALL!$C:E,COLUMN(C$2),0))</f>
        <v>13 07 074 000</v>
      </c>
      <c r="D45" s="85" t="str">
        <f>IF(ISBLANK(VLOOKUP(T_IE014PL[[#This Row],[Ścieżka Xpath]],ALL!$C:F,COLUMN(D$2),0)),"",VLOOKUP(T_IE014PL[[#This Row],[Ścieżka Xpath]],ALL!$C:F,COLUMN(D$2),0))</f>
        <v>Osoba do kontaktu z osobą uprawnioną do korzystania z procedury tranzytu.</v>
      </c>
      <c r="E45" s="85" t="str">
        <f>IF(ISBLANK(VLOOKUP(T_IE014PL[[#This Row],[Ścieżka Xpath]],ALL!$C:G,COLUMN(E$2),0)),"",VLOOKUP(T_IE014PL[[#This Row],[Ścieżka Xpath]],ALL!$C:G,COLUMN(E$2),0))</f>
        <v>Holder's of the Transit Procedure contact person.</v>
      </c>
      <c r="F45" s="81" t="str">
        <f>IF(ISBLANK(VLOOKUP(T_IE014PL[[#This Row],[Ścieżka Xpath]],ALL!$C:H,COLUMN(F$2),0)),"",VLOOKUP(T_IE014PL[[#This Row],[Ścieżka Xpath]],ALL!$C:H,COLUMN(F$2),0))</f>
        <v>0..1</v>
      </c>
      <c r="G45" s="81" t="str">
        <f>IF(ISBLANK(VLOOKUP(T_IE014PL[[#This Row],[Ścieżka Xpath]],ALL!$C:I,COLUMN(G$2),0)),"",VLOOKUP(T_IE014PL[[#This Row],[Ścieżka Xpath]],ALL!$C:I,COLUMN(G$2),0))</f>
        <v>O</v>
      </c>
      <c r="H45" s="81" t="str">
        <f>IF(ISBLANK(VLOOKUP(T_IE014PL[[#This Row],[Ścieżka Xpath]],ALL!$C:J,COLUMN(H$2),0)),"",VLOOKUP(T_IE014PL[[#This Row],[Ścieżka Xpath]],ALL!$C:J,COLUMN(H$2),0))</f>
        <v/>
      </c>
      <c r="I45" s="134" t="str">
        <f>IF(ISBLANK(VLOOKUP(T_IE014PL[[#This Row],[Ścieżka Xpath]],ALL!$C:K,COLUMN(I$2),0)),"",VLOOKUP(T_IE014PL[[#This Row],[Ścieżka Xpath]],ALL!$C:K,COLUMN(I$2),0))</f>
        <v/>
      </c>
      <c r="J45" s="134" t="str">
        <f>IF(ISBLANK(VLOOKUP(T_IE014PL[[#This Row],[Ścieżka Xpath]],ALL!$C:L,COLUMN(J$2),0)),"",VLOOKUP(T_IE014PL[[#This Row],[Ścieżka Xpath]],ALL!$C:L,COLUMN(J$2),0))</f>
        <v>G0105</v>
      </c>
      <c r="K45" s="68" t="str">
        <f>IF(ISBLANK(VLOOKUP(T_IE014PL[[#This Row],[Ścieżka Xpath]],ALL!$C:N,COLUMN(K$2),0)),"",VLOOKUP(T_IE014PL[[#This Row],[Ścieżka Xpath]],ALL!$C:N,COLUMN(K$2),0))</f>
        <v/>
      </c>
      <c r="L45" s="91" t="str">
        <f>IF(ISBLANK(VLOOKUP(T_IE014PL[[#This Row],[Ścieżka Xpath]],ALL!$C:O,COLUMN(L$2),0)),"",VLOOKUP(T_IE014PL[[#This Row],[Ścieżka Xpath]],ALL!$C:O,COLUMN(L$2),0))</f>
        <v/>
      </c>
      <c r="M45" s="91" t="str">
        <f>IF(ISBLANK(VLOOKUP(T_IE014PL[[#This Row],[Ścieżka Xpath]],ALL!$C:P,COLUMN(M$2),0)),"",VLOOKUP(T_IE014PL[[#This Row],[Ścieżka Xpath]],ALL!$C:P,COLUMN(M$2),0))</f>
        <v/>
      </c>
      <c r="N45" s="91" t="str">
        <f>IF(ISBLANK(VLOOKUP(T_IE014PL[[#This Row],[Ścieżka Xpath]],ALL!$C:Q,COLUMN(N$2),0)),"",VLOOKUP(T_IE014PL[[#This Row],[Ścieżka Xpath]],ALL!$C:Q,COLUMN(N$2),0))</f>
        <v/>
      </c>
      <c r="O45" s="91" t="str">
        <f>IF(ISBLANK(VLOOKUP(T_IE014PL[[#This Row],[Ścieżka Xpath]],ALL!$C:R,COLUMN(O$2),0)),"",VLOOKUP(T_IE014PL[[#This Row],[Ścieżka Xpath]],ALL!$C:R,COLUMN(O$2),0))</f>
        <v/>
      </c>
    </row>
    <row r="46" spans="1:15" ht="15">
      <c r="A46" s="21" t="s">
        <v>1756</v>
      </c>
      <c r="B46" s="15">
        <v>44</v>
      </c>
      <c r="C46" s="19" t="str">
        <f>IF(ISBLANK(VLOOKUP(T_IE014PL[[#This Row],[Ścieżka Xpath]],ALL!$C:E,COLUMN(C$2),0)),"",VLOOKUP(T_IE014PL[[#This Row],[Ścieżka Xpath]],ALL!$C:E,COLUMN(C$2),0))</f>
        <v>13 07 074 016</v>
      </c>
      <c r="D46" s="25" t="str">
        <f>IF(ISBLANK(VLOOKUP(T_IE014PL[[#This Row],[Ścieżka Xpath]],ALL!$C:F,COLUMN(D$2),0)),"",VLOOKUP(T_IE014PL[[#This Row],[Ścieżka Xpath]],ALL!$C:F,COLUMN(D$2),0))</f>
        <v>Imię i nazwisko.</v>
      </c>
      <c r="E46" s="25" t="str">
        <f>IF(ISBLANK(VLOOKUP(T_IE014PL[[#This Row],[Ścieżka Xpath]],ALL!$C:G,COLUMN(E$2),0)),"",VLOOKUP(T_IE014PL[[#This Row],[Ścieżka Xpath]],ALL!$C:G,COLUMN(E$2),0))</f>
        <v>Name and surname.</v>
      </c>
      <c r="F46" s="19" t="str">
        <f>IF(ISBLANK(VLOOKUP(T_IE014PL[[#This Row],[Ścieżka Xpath]],ALL!$C:H,COLUMN(F$2),0)),"",VLOOKUP(T_IE014PL[[#This Row],[Ścieżka Xpath]],ALL!$C:H,COLUMN(F$2),0))</f>
        <v/>
      </c>
      <c r="G46" s="19" t="str">
        <f>IF(ISBLANK(VLOOKUP(T_IE014PL[[#This Row],[Ścieżka Xpath]],ALL!$C:I,COLUMN(G$2),0)),"",VLOOKUP(T_IE014PL[[#This Row],[Ścieżka Xpath]],ALL!$C:I,COLUMN(G$2),0))</f>
        <v>R</v>
      </c>
      <c r="H46" s="19" t="str">
        <f>IF(ISBLANK(VLOOKUP(T_IE014PL[[#This Row],[Ścieżka Xpath]],ALL!$C:J,COLUMN(H$2),0)),"",VLOOKUP(T_IE014PL[[#This Row],[Ścieżka Xpath]],ALL!$C:J,COLUMN(H$2),0))</f>
        <v>an..70</v>
      </c>
      <c r="I46" s="136" t="str">
        <f>IF(ISBLANK(VLOOKUP(T_IE014PL[[#This Row],[Ścieżka Xpath]],ALL!$C:K,COLUMN(I$2),0)),"",VLOOKUP(T_IE014PL[[#This Row],[Ścieżka Xpath]],ALL!$C:K,COLUMN(I$2),0))</f>
        <v/>
      </c>
      <c r="J46" s="136" t="str">
        <f>IF(ISBLANK(VLOOKUP(T_IE014PL[[#This Row],[Ścieżka Xpath]],ALL!$C:L,COLUMN(J$2),0)),"",VLOOKUP(T_IE014PL[[#This Row],[Ścieżka Xpath]],ALL!$C:L,COLUMN(J$2),0))</f>
        <v/>
      </c>
      <c r="K46" s="48" t="str">
        <f>IF(ISBLANK(VLOOKUP(T_IE014PL[[#This Row],[Ścieżka Xpath]],ALL!$C:N,COLUMN(K$2),0)),"",VLOOKUP(T_IE014PL[[#This Row],[Ścieżka Xpath]],ALL!$C:N,COLUMN(K$2),0))</f>
        <v/>
      </c>
      <c r="L46" s="72" t="str">
        <f>IF(ISBLANK(VLOOKUP(T_IE014PL[[#This Row],[Ścieżka Xpath]],ALL!$C:O,COLUMN(L$2),0)),"",VLOOKUP(T_IE014PL[[#This Row],[Ścieżka Xpath]],ALL!$C:O,COLUMN(L$2),0))</f>
        <v/>
      </c>
      <c r="M46" s="72" t="str">
        <f>IF(ISBLANK(VLOOKUP(T_IE014PL[[#This Row],[Ścieżka Xpath]],ALL!$C:P,COLUMN(M$2),0)),"",VLOOKUP(T_IE014PL[[#This Row],[Ścieżka Xpath]],ALL!$C:P,COLUMN(M$2),0))</f>
        <v/>
      </c>
      <c r="N46" s="72" t="str">
        <f>IF(ISBLANK(VLOOKUP(T_IE014PL[[#This Row],[Ścieżka Xpath]],ALL!$C:Q,COLUMN(N$2),0)),"",VLOOKUP(T_IE014PL[[#This Row],[Ścieżka Xpath]],ALL!$C:Q,COLUMN(N$2),0))</f>
        <v/>
      </c>
      <c r="O46" s="72" t="str">
        <f>IF(ISBLANK(VLOOKUP(T_IE014PL[[#This Row],[Ścieżka Xpath]],ALL!$C:R,COLUMN(O$2),0)),"",VLOOKUP(T_IE014PL[[#This Row],[Ścieżka Xpath]],ALL!$C:R,COLUMN(O$2),0))</f>
        <v/>
      </c>
    </row>
    <row r="47" spans="1:15" ht="15">
      <c r="A47" s="21" t="s">
        <v>1757</v>
      </c>
      <c r="B47" s="15">
        <v>45</v>
      </c>
      <c r="C47" s="19" t="str">
        <f>IF(ISBLANK(VLOOKUP(T_IE014PL[[#This Row],[Ścieżka Xpath]],ALL!$C:E,COLUMN(C$2),0)),"",VLOOKUP(T_IE014PL[[#This Row],[Ścieżka Xpath]],ALL!$C:E,COLUMN(C$2),0))</f>
        <v>13 07 074 075</v>
      </c>
      <c r="D47" s="25" t="str">
        <f>IF(ISBLANK(VLOOKUP(T_IE014PL[[#This Row],[Ścieżka Xpath]],ALL!$C:F,COLUMN(D$2),0)),"",VLOOKUP(T_IE014PL[[#This Row],[Ścieżka Xpath]],ALL!$C:F,COLUMN(D$2),0))</f>
        <v>Numer telefonu.</v>
      </c>
      <c r="E47" s="25" t="str">
        <f>IF(ISBLANK(VLOOKUP(T_IE014PL[[#This Row],[Ścieżka Xpath]],ALL!$C:G,COLUMN(E$2),0)),"",VLOOKUP(T_IE014PL[[#This Row],[Ścieżka Xpath]],ALL!$C:G,COLUMN(E$2),0))</f>
        <v>Phone number.</v>
      </c>
      <c r="F47" s="19" t="str">
        <f>IF(ISBLANK(VLOOKUP(T_IE014PL[[#This Row],[Ścieżka Xpath]],ALL!$C:H,COLUMN(F$2),0)),"",VLOOKUP(T_IE014PL[[#This Row],[Ścieżka Xpath]],ALL!$C:H,COLUMN(F$2),0))</f>
        <v/>
      </c>
      <c r="G47" s="19" t="str">
        <f>IF(ISBLANK(VLOOKUP(T_IE014PL[[#This Row],[Ścieżka Xpath]],ALL!$C:I,COLUMN(G$2),0)),"",VLOOKUP(T_IE014PL[[#This Row],[Ścieżka Xpath]],ALL!$C:I,COLUMN(G$2),0))</f>
        <v>R</v>
      </c>
      <c r="H47" s="19" t="str">
        <f>IF(ISBLANK(VLOOKUP(T_IE014PL[[#This Row],[Ścieżka Xpath]],ALL!$C:J,COLUMN(H$2),0)),"",VLOOKUP(T_IE014PL[[#This Row],[Ścieżka Xpath]],ALL!$C:J,COLUMN(H$2),0))</f>
        <v>an..35</v>
      </c>
      <c r="I47" s="136" t="str">
        <f>IF(ISBLANK(VLOOKUP(T_IE014PL[[#This Row],[Ścieżka Xpath]],ALL!$C:K,COLUMN(I$2),0)),"",VLOOKUP(T_IE014PL[[#This Row],[Ścieżka Xpath]],ALL!$C:K,COLUMN(I$2),0))</f>
        <v/>
      </c>
      <c r="J47" s="136" t="str">
        <f>IF(ISBLANK(VLOOKUP(T_IE014PL[[#This Row],[Ścieżka Xpath]],ALL!$C:L,COLUMN(J$2),0)),"",VLOOKUP(T_IE014PL[[#This Row],[Ścieżka Xpath]],ALL!$C:L,COLUMN(J$2),0))</f>
        <v/>
      </c>
      <c r="K47" s="48" t="str">
        <f>IF(ISBLANK(VLOOKUP(T_IE014PL[[#This Row],[Ścieżka Xpath]],ALL!$C:N,COLUMN(K$2),0)),"",VLOOKUP(T_IE014PL[[#This Row],[Ścieżka Xpath]],ALL!$C:N,COLUMN(K$2),0))</f>
        <v/>
      </c>
      <c r="L47" s="72" t="str">
        <f>IF(ISBLANK(VLOOKUP(T_IE014PL[[#This Row],[Ścieżka Xpath]],ALL!$C:O,COLUMN(L$2),0)),"",VLOOKUP(T_IE014PL[[#This Row],[Ścieżka Xpath]],ALL!$C:O,COLUMN(L$2),0))</f>
        <v/>
      </c>
      <c r="M47" s="72" t="str">
        <f>IF(ISBLANK(VLOOKUP(T_IE014PL[[#This Row],[Ścieżka Xpath]],ALL!$C:P,COLUMN(M$2),0)),"",VLOOKUP(T_IE014PL[[#This Row],[Ścieżka Xpath]],ALL!$C:P,COLUMN(M$2),0))</f>
        <v/>
      </c>
      <c r="N47" s="72" t="str">
        <f>IF(ISBLANK(VLOOKUP(T_IE014PL[[#This Row],[Ścieżka Xpath]],ALL!$C:Q,COLUMN(N$2),0)),"",VLOOKUP(T_IE014PL[[#This Row],[Ścieżka Xpath]],ALL!$C:Q,COLUMN(N$2),0))</f>
        <v/>
      </c>
      <c r="O47" s="72" t="str">
        <f>IF(ISBLANK(VLOOKUP(T_IE014PL[[#This Row],[Ścieżka Xpath]],ALL!$C:R,COLUMN(O$2),0)),"",VLOOKUP(T_IE014PL[[#This Row],[Ścieżka Xpath]],ALL!$C:R,COLUMN(O$2),0))</f>
        <v/>
      </c>
    </row>
    <row r="48" spans="1:15" ht="15">
      <c r="A48" s="21" t="s">
        <v>1758</v>
      </c>
      <c r="B48" s="15">
        <v>46</v>
      </c>
      <c r="C48" s="19" t="str">
        <f>IF(ISBLANK(VLOOKUP(T_IE014PL[[#This Row],[Ścieżka Xpath]],ALL!$C:E,COLUMN(C$2),0)),"",VLOOKUP(T_IE014PL[[#This Row],[Ścieżka Xpath]],ALL!$C:E,COLUMN(C$2),0))</f>
        <v>13 07 074 076</v>
      </c>
      <c r="D48" s="25" t="str">
        <f>IF(ISBLANK(VLOOKUP(T_IE014PL[[#This Row],[Ścieżka Xpath]],ALL!$C:F,COLUMN(D$2),0)),"",VLOOKUP(T_IE014PL[[#This Row],[Ścieżka Xpath]],ALL!$C:F,COLUMN(D$2),0))</f>
        <v>Adres e-mail.</v>
      </c>
      <c r="E48" s="25" t="str">
        <f>IF(ISBLANK(VLOOKUP(T_IE014PL[[#This Row],[Ścieżka Xpath]],ALL!$C:G,COLUMN(E$2),0)),"",VLOOKUP(T_IE014PL[[#This Row],[Ścieżka Xpath]],ALL!$C:G,COLUMN(E$2),0))</f>
        <v>Email address.</v>
      </c>
      <c r="F48" s="19" t="str">
        <f>IF(ISBLANK(VLOOKUP(T_IE014PL[[#This Row],[Ścieżka Xpath]],ALL!$C:H,COLUMN(F$2),0)),"",VLOOKUP(T_IE014PL[[#This Row],[Ścieżka Xpath]],ALL!$C:H,COLUMN(F$2),0))</f>
        <v/>
      </c>
      <c r="G48" s="19" t="str">
        <f>IF(ISBLANK(VLOOKUP(T_IE014PL[[#This Row],[Ścieżka Xpath]],ALL!$C:I,COLUMN(G$2),0)),"",VLOOKUP(T_IE014PL[[#This Row],[Ścieżka Xpath]],ALL!$C:I,COLUMN(G$2),0))</f>
        <v>O</v>
      </c>
      <c r="H48" s="19" t="str">
        <f>IF(ISBLANK(VLOOKUP(T_IE014PL[[#This Row],[Ścieżka Xpath]],ALL!$C:J,COLUMN(H$2),0)),"",VLOOKUP(T_IE014PL[[#This Row],[Ścieżka Xpath]],ALL!$C:J,COLUMN(H$2),0))</f>
        <v>an..256</v>
      </c>
      <c r="I48" s="136" t="str">
        <f>IF(ISBLANK(VLOOKUP(T_IE014PL[[#This Row],[Ścieżka Xpath]],ALL!$C:K,COLUMN(I$2),0)),"",VLOOKUP(T_IE014PL[[#This Row],[Ścieżka Xpath]],ALL!$C:K,COLUMN(I$2),0))</f>
        <v/>
      </c>
      <c r="J48" s="136" t="str">
        <f>IF(ISBLANK(VLOOKUP(T_IE014PL[[#This Row],[Ścieżka Xpath]],ALL!$C:L,COLUMN(J$2),0)),"",VLOOKUP(T_IE014PL[[#This Row],[Ścieżka Xpath]],ALL!$C:L,COLUMN(J$2),0))</f>
        <v>G0002</v>
      </c>
      <c r="K48" s="48" t="str">
        <f>IF(ISBLANK(VLOOKUP(T_IE014PL[[#This Row],[Ścieżka Xpath]],ALL!$C:N,COLUMN(K$2),0)),"",VLOOKUP(T_IE014PL[[#This Row],[Ścieżka Xpath]],ALL!$C:N,COLUMN(K$2),0))</f>
        <v/>
      </c>
      <c r="L48" s="72" t="str">
        <f>IF(ISBLANK(VLOOKUP(T_IE014PL[[#This Row],[Ścieżka Xpath]],ALL!$C:O,COLUMN(L$2),0)),"",VLOOKUP(T_IE014PL[[#This Row],[Ścieżka Xpath]],ALL!$C:O,COLUMN(L$2),0))</f>
        <v/>
      </c>
      <c r="M48" s="72" t="str">
        <f>IF(ISBLANK(VLOOKUP(T_IE014PL[[#This Row],[Ścieżka Xpath]],ALL!$C:P,COLUMN(M$2),0)),"",VLOOKUP(T_IE014PL[[#This Row],[Ścieżka Xpath]],ALL!$C:P,COLUMN(M$2),0))</f>
        <v/>
      </c>
      <c r="N48" s="72" t="str">
        <f>IF(ISBLANK(VLOOKUP(T_IE014PL[[#This Row],[Ścieżka Xpath]],ALL!$C:Q,COLUMN(N$2),0)),"",VLOOKUP(T_IE014PL[[#This Row],[Ścieżka Xpath]],ALL!$C:Q,COLUMN(N$2),0))</f>
        <v/>
      </c>
      <c r="O48" s="72" t="str">
        <f>IF(ISBLANK(VLOOKUP(T_IE014PL[[#This Row],[Ścieżka Xpath]],ALL!$C:R,COLUMN(O$2),0)),"",VLOOKUP(T_IE014PL[[#This Row],[Ścieżka Xpath]],ALL!$C:R,COLUMN(O$2),0))</f>
        <v/>
      </c>
    </row>
    <row r="49" spans="1:15" ht="30">
      <c r="A49" s="182" t="s">
        <v>1759</v>
      </c>
      <c r="B49" s="83">
        <v>47</v>
      </c>
      <c r="C49" s="35" t="str">
        <f>IF(ISBLANK(VLOOKUP(T_IE014PL[[#This Row],[Ścieżka Xpath]],ALL!$C:E,COLUMN(C$2),0)),"",VLOOKUP(T_IE014PL[[#This Row],[Ścieżka Xpath]],ALL!$C:E,COLUMN(C$2),0))</f>
        <v>-</v>
      </c>
      <c r="D49" s="85" t="str">
        <f>IF(ISBLANK(VLOOKUP(T_IE014PL[[#This Row],[Ścieżka Xpath]],ALL!$C:F,COLUMN(D$2),0)),"",VLOOKUP(T_IE014PL[[#This Row],[Ścieżka Xpath]],ALL!$C:F,COLUMN(D$2),0))</f>
        <v>Podpis elektroniczny.</v>
      </c>
      <c r="E49" s="85" t="str">
        <f>IF(ISBLANK(VLOOKUP(T_IE014PL[[#This Row],[Ścieżka Xpath]],ALL!$C:G,COLUMN(E$2),0)),"",VLOOKUP(T_IE014PL[[#This Row],[Ścieżka Xpath]],ALL!$C:G,COLUMN(E$2),0))</f>
        <v>Message's digital signature.</v>
      </c>
      <c r="F49" s="81" t="str">
        <f>IF(ISBLANK(VLOOKUP(T_IE014PL[[#This Row],[Ścieżka Xpath]],ALL!$C:H,COLUMN(F$2),0)),"",VLOOKUP(T_IE014PL[[#This Row],[Ścieżka Xpath]],ALL!$C:H,COLUMN(F$2),0))</f>
        <v>0..1</v>
      </c>
      <c r="G49" s="81" t="str">
        <f>IF(ISBLANK(VLOOKUP(T_IE014PL[[#This Row],[Ścieżka Xpath]],ALL!$C:I,COLUMN(G$2),0)),"",VLOOKUP(T_IE014PL[[#This Row],[Ścieżka Xpath]],ALL!$C:I,COLUMN(G$2),0))</f>
        <v>O</v>
      </c>
      <c r="H49" s="81" t="str">
        <f>IF(ISBLANK(VLOOKUP(T_IE014PL[[#This Row],[Ścieżka Xpath]],ALL!$C:J,COLUMN(H$2),0)),"",VLOOKUP(T_IE014PL[[#This Row],[Ścieżka Xpath]],ALL!$C:J,COLUMN(H$2),0))</f>
        <v/>
      </c>
      <c r="I49" s="134" t="str">
        <f>IF(ISBLANK(VLOOKUP(T_IE014PL[[#This Row],[Ścieżka Xpath]],ALL!$C:K,COLUMN(I$2),0)),"",VLOOKUP(T_IE014PL[[#This Row],[Ścieżka Xpath]],ALL!$C:K,COLUMN(I$2),0))</f>
        <v/>
      </c>
      <c r="J49" s="134" t="str">
        <f>IF(ISBLANK(VLOOKUP(T_IE014PL[[#This Row],[Ścieżka Xpath]],ALL!$C:L,COLUMN(J$2),0)),"",VLOOKUP(T_IE014PL[[#This Row],[Ścieżka Xpath]],ALL!$C:L,COLUMN(J$2),0))</f>
        <v>RP19; RP20</v>
      </c>
      <c r="K49" s="68" t="str">
        <f>IF(ISBLANK(VLOOKUP(T_IE014PL[[#This Row],[Ścieżka Xpath]],ALL!$C:N,COLUMN(K$2),0)),"",VLOOKUP(T_IE014PL[[#This Row],[Ścieżka Xpath]],ALL!$C:N,COLUMN(K$2),0))</f>
        <v/>
      </c>
      <c r="L49" s="91" t="str">
        <f>IF(ISBLANK(VLOOKUP(T_IE014PL[[#This Row],[Ścieżka Xpath]],ALL!$C:O,COLUMN(L$2),0)),"",VLOOKUP(T_IE014PL[[#This Row],[Ścieżka Xpath]],ALL!$C:O,COLUMN(L$2),0))</f>
        <v/>
      </c>
      <c r="M49" s="91" t="str">
        <f>IF(ISBLANK(VLOOKUP(T_IE014PL[[#This Row],[Ścieżka Xpath]],ALL!$C:P,COLUMN(M$2),0)),"",VLOOKUP(T_IE014PL[[#This Row],[Ścieżka Xpath]],ALL!$C:P,COLUMN(M$2),0))</f>
        <v/>
      </c>
      <c r="N49" s="91" t="str">
        <f>IF(ISBLANK(VLOOKUP(T_IE014PL[[#This Row],[Ścieżka Xpath]],ALL!$C:Q,COLUMN(N$2),0)),"",VLOOKUP(T_IE014PL[[#This Row],[Ścieżka Xpath]],ALL!$C:Q,COLUMN(N$2),0))</f>
        <v/>
      </c>
      <c r="O49" s="91" t="str">
        <f>IF(ISBLANK(VLOOKUP(T_IE014PL[[#This Row],[Ścieżka Xpath]],ALL!$C:R,COLUMN(O$2),0)),"",VLOOKUP(T_IE014PL[[#This Row],[Ścieżka Xpath]],ALL!$C:R,COLUMN(O$2),0))</f>
        <v/>
      </c>
    </row>
  </sheetData>
  <hyperlinks>
    <hyperlink ref="A1" location="METRYKA!A1" display="METRYKA" xr:uid="{C97B8DC9-EEF3-4B7C-BD89-E5E6D1EA309C}"/>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1">
    <tabColor theme="9" tint="0.59999389629810485"/>
  </sheetPr>
  <dimension ref="A1:O546"/>
  <sheetViews>
    <sheetView zoomScale="85" zoomScaleNormal="85" workbookViewId="0">
      <selection activeCell="E17" activeCellId="1" sqref="D17 E17"/>
    </sheetView>
  </sheetViews>
  <sheetFormatPr defaultRowHeight="15"/>
  <cols>
    <col min="1" max="1" width="80.7109375" style="47" customWidth="1"/>
    <col min="2" max="2" width="7.7109375" style="2" customWidth="1"/>
    <col min="3" max="3" width="16.7109375" style="4" customWidth="1"/>
    <col min="4" max="5" width="50.7109375" style="47" customWidth="1"/>
    <col min="6" max="8" width="8.7109375" style="4" customWidth="1"/>
    <col min="9" max="9" width="8.7109375" style="160" customWidth="1"/>
    <col min="10" max="10" width="8.7109375" style="47" customWidth="1"/>
    <col min="11" max="11" width="8.7109375" style="4" customWidth="1"/>
    <col min="12" max="13" width="22.7109375" style="47" customWidth="1"/>
    <col min="14" max="15" width="25.7109375" style="47" customWidth="1"/>
    <col min="16" max="16384" width="9.140625" style="1"/>
  </cols>
  <sheetData>
    <row r="1" spans="1:15" s="6" customFormat="1" ht="30" customHeight="1">
      <c r="A1" s="223" t="s">
        <v>3796</v>
      </c>
      <c r="B1" s="224"/>
      <c r="C1" s="137" t="str">
        <f>MID(A3,2,FIND("#",SUBSTITUTE(A3,"/","#",LEN(A3)-LEN(SUBSTITUTE(A3,"/",""))),1)-2)</f>
        <v>IEA15PL</v>
      </c>
      <c r="D1" s="136"/>
      <c r="E1" s="157"/>
      <c r="F1" s="116"/>
      <c r="G1" s="116"/>
      <c r="H1" s="116"/>
      <c r="I1" s="157"/>
      <c r="J1" s="157"/>
      <c r="K1" s="152"/>
      <c r="L1" s="159"/>
      <c r="M1" s="159"/>
      <c r="N1" s="159"/>
      <c r="O1" s="160"/>
    </row>
    <row r="2" spans="1:15" s="6" customFormat="1" ht="30" customHeight="1">
      <c r="A2" s="145" t="s">
        <v>1457</v>
      </c>
      <c r="B2" s="145" t="s">
        <v>5217</v>
      </c>
      <c r="C2" s="145" t="s">
        <v>5567</v>
      </c>
      <c r="D2" s="145" t="s">
        <v>5801</v>
      </c>
      <c r="E2" s="154" t="s">
        <v>5802</v>
      </c>
      <c r="F2" s="154" t="s">
        <v>1</v>
      </c>
      <c r="G2" s="154" t="s">
        <v>2</v>
      </c>
      <c r="H2" s="154" t="s">
        <v>3</v>
      </c>
      <c r="I2" s="154" t="s">
        <v>4</v>
      </c>
      <c r="J2" s="154" t="s">
        <v>5</v>
      </c>
      <c r="K2" s="155" t="s">
        <v>4499</v>
      </c>
      <c r="L2" s="155" t="s">
        <v>5568</v>
      </c>
      <c r="M2" s="155" t="s">
        <v>5566</v>
      </c>
      <c r="N2" s="155" t="s">
        <v>5565</v>
      </c>
      <c r="O2" s="225" t="s">
        <v>5800</v>
      </c>
    </row>
    <row r="3" spans="1:15">
      <c r="A3" s="179" t="s">
        <v>6</v>
      </c>
      <c r="B3" s="195">
        <v>1</v>
      </c>
      <c r="C3" s="142" t="str">
        <f>IF(ISBLANK(VLOOKUP(T_IEA15PL[[#This Row],[Ścieżka Xpath]],ALL!$C:E,COLUMN(C$2),0)),"",VLOOKUP(T_IEA15PL[[#This Row],[Ścieżka Xpath]],ALL!$C:E,COLUMN(C$2),0))</f>
        <v>-</v>
      </c>
      <c r="D3" s="142" t="str">
        <f>IF(ISBLANK(VLOOKUP(T_IEA15PL[[#This Row],[Ścieżka Xpath]],ALL!$C:F,COLUMN(D$2),0)),"",VLOOKUP(T_IEA15PL[[#This Row],[Ścieżka Xpath]],ALL!$C:F,COLUMN(D$2),0))</f>
        <v>Dane zgłoszenia tranzytowego wymagane na poziomie krajowym.</v>
      </c>
      <c r="E3" s="151" t="str">
        <f>IF(ISBLANK(VLOOKUP(T_IEA15PL[[#This Row],[Ścieżka Xpath]],ALL!$C:G,COLUMN(E$2),0)),"",VLOOKUP(T_IEA15PL[[#This Row],[Ścieżka Xpath]],ALL!$C:G,COLUMN(E$2),0))</f>
        <v>Node grouping nationally required transit data.</v>
      </c>
      <c r="F3" s="150">
        <f>IF(ISBLANK(VLOOKUP(T_IEA15PL[[#This Row],[Ścieżka Xpath]],ALL!$C:H,COLUMN(F$2),0)),"",VLOOKUP(T_IEA15PL[[#This Row],[Ścieżka Xpath]],ALL!$C:H,COLUMN(F$2),0))</f>
        <v>1</v>
      </c>
      <c r="G3" s="150" t="str">
        <f>IF(ISBLANK(VLOOKUP(T_IEA15PL[[#This Row],[Ścieżka Xpath]],ALL!$C:I,COLUMN(G$2),0)),"",VLOOKUP(T_IEA15PL[[#This Row],[Ścieżka Xpath]],ALL!$C:I,COLUMN(G$2),0))</f>
        <v>R</v>
      </c>
      <c r="H3" s="150" t="str">
        <f>IF(ISBLANK(VLOOKUP(T_IEA15PL[[#This Row],[Ścieżka Xpath]],ALL!$C:J,COLUMN(H$2),0)),"",VLOOKUP(T_IEA15PL[[#This Row],[Ścieżka Xpath]],ALL!$C:J,COLUMN(H$2),0))</f>
        <v/>
      </c>
      <c r="I3" s="175" t="str">
        <f>IF(ISBLANK(VLOOKUP(T_IEA15PL[[#This Row],[Ścieżka Xpath]],ALL!$C:K,COLUMN(I$2),0)),"",VLOOKUP(T_IEA15PL[[#This Row],[Ścieżka Xpath]],ALL!$C:K,COLUMN(I$2),0))</f>
        <v/>
      </c>
      <c r="J3" s="175" t="str">
        <f>IF(ISBLANK(VLOOKUP(T_IEA15PL[[#This Row],[Ścieżka Xpath]],ALL!$C:L,COLUMN(J$2),0)),"",VLOOKUP(T_IEA15PL[[#This Row],[Ścieżka Xpath]],ALL!$C:L,COLUMN(J$2),0))</f>
        <v/>
      </c>
      <c r="K3" s="150" t="str">
        <f>IF(ISBLANK(VLOOKUP(T_IEA15PL[[#This Row],[Ścieżka Xpath]],ALL!$C:N,COLUMN(K$2),0)),"",VLOOKUP(T_IEA15PL[[#This Row],[Ścieżka Xpath]],ALL!$C:N,COLUMN(K$2),0))</f>
        <v/>
      </c>
      <c r="L3" s="142" t="str">
        <f>IF(ISBLANK(VLOOKUP(T_IEA15PL[[#This Row],[Ścieżka Xpath]],ALL!$C:O,COLUMN(L$2),0)),"",VLOOKUP(T_IEA15PL[[#This Row],[Ścieżka Xpath]],ALL!$C:O,COLUMN(L$2),0))</f>
        <v/>
      </c>
      <c r="M3" s="142" t="str">
        <f>IF(ISBLANK(VLOOKUP(T_IEA15PL[[#This Row],[Ścieżka Xpath]],ALL!$C:P,COLUMN(M$2),0)),"",VLOOKUP(T_IEA15PL[[#This Row],[Ścieżka Xpath]],ALL!$C:P,COLUMN(M$2),0))</f>
        <v/>
      </c>
      <c r="N3" s="206" t="str">
        <f>IF(ISBLANK(VLOOKUP(T_IEA15PL[[#This Row],[Ścieżka Xpath]],ALL!$C:Q,COLUMN(N$2),0)),"",VLOOKUP(T_IEA15PL[[#This Row],[Ścieżka Xpath]],ALL!$C:Q,COLUMN(N$2),0))</f>
        <v/>
      </c>
      <c r="O3" s="206" t="str">
        <f>IF(ISBLANK(VLOOKUP(T_IEA15PL[[#This Row],[Ścieżka Xpath]],ALL!$C:R,COLUMN(O$2),0)),"",VLOOKUP(T_IEA15PL[[#This Row],[Ścieżka Xpath]],ALL!$C:R,COLUMN(O$2),0))</f>
        <v/>
      </c>
    </row>
    <row r="4" spans="1:15" ht="30">
      <c r="A4" s="180" t="s">
        <v>8</v>
      </c>
      <c r="B4" s="143">
        <v>2</v>
      </c>
      <c r="C4" s="143" t="str">
        <f>IF(ISBLANK(VLOOKUP(T_IEA15PL[[#This Row],[Ścieżka Xpath]],ALL!$C:E,COLUMN(C$2),0)),"",VLOOKUP(T_IEA15PL[[#This Row],[Ścieżka Xpath]],ALL!$C:E,COLUMN(C$2),0))</f>
        <v>-</v>
      </c>
      <c r="D4" s="148" t="s">
        <v>9</v>
      </c>
      <c r="E4" s="131" t="str">
        <f>IF(ISBLANK(VLOOKUP(T_IEA15PL[[#This Row],[Ścieżka Xpath]],ALL!$C:G,COLUMN(E$2),0)),"",VLOOKUP(T_IEA15PL[[#This Row],[Ścieżka Xpath]],ALL!$C:G,COLUMN(E$2),0))</f>
        <v>Communication channel to be used for further messages to be sent from NCTS2PLUS to EO.</v>
      </c>
      <c r="F4" s="103">
        <f>IF(ISBLANK(VLOOKUP(T_IEA15PL[[#This Row],[Ścieżka Xpath]],ALL!$C:H,COLUMN(F$2),0)),"",VLOOKUP(T_IEA15PL[[#This Row],[Ścieżka Xpath]],ALL!$C:H,COLUMN(F$2),0))</f>
        <v>1</v>
      </c>
      <c r="G4" s="103" t="str">
        <f>IF(ISBLANK(VLOOKUP(T_IEA15PL[[#This Row],[Ścieżka Xpath]],ALL!$C:I,COLUMN(G$2),0)),"",VLOOKUP(T_IEA15PL[[#This Row],[Ścieżka Xpath]],ALL!$C:I,COLUMN(G$2),0))</f>
        <v>R</v>
      </c>
      <c r="H4" s="103" t="str">
        <f>IF(ISBLANK(VLOOKUP(T_IEA15PL[[#This Row],[Ścieżka Xpath]],ALL!$C:J,COLUMN(H$2),0)),"",VLOOKUP(T_IEA15PL[[#This Row],[Ścieżka Xpath]],ALL!$C:J,COLUMN(H$2),0))</f>
        <v/>
      </c>
      <c r="I4" s="34" t="str">
        <f>IF(ISBLANK(VLOOKUP(T_IEA15PL[[#This Row],[Ścieżka Xpath]],ALL!$C:K,COLUMN(I$2),0)),"",VLOOKUP(T_IEA15PL[[#This Row],[Ścieżka Xpath]],ALL!$C:K,COLUMN(I$2),0))</f>
        <v/>
      </c>
      <c r="J4" s="34" t="str">
        <f>IF(ISBLANK(VLOOKUP(T_IEA15PL[[#This Row],[Ścieżka Xpath]],ALL!$C:L,COLUMN(J$2),0)),"",VLOOKUP(T_IEA15PL[[#This Row],[Ścieżka Xpath]],ALL!$C:L,COLUMN(J$2),0))</f>
        <v/>
      </c>
      <c r="K4" s="103" t="str">
        <f>IF(ISBLANK(VLOOKUP(T_IEA15PL[[#This Row],[Ścieżka Xpath]],ALL!$C:N,COLUMN(K$2),0)),"",VLOOKUP(T_IEA15PL[[#This Row],[Ścieżka Xpath]],ALL!$C:N,COLUMN(K$2),0))</f>
        <v/>
      </c>
      <c r="L4" s="161" t="str">
        <f>IF(ISBLANK(VLOOKUP(T_IEA15PL[[#This Row],[Ścieżka Xpath]],ALL!$C:O,COLUMN(L$2),0)),"",VLOOKUP(T_IEA15PL[[#This Row],[Ścieżka Xpath]],ALL!$C:O,COLUMN(L$2),0))</f>
        <v/>
      </c>
      <c r="M4" s="161" t="str">
        <f>IF(ISBLANK(VLOOKUP(T_IEA15PL[[#This Row],[Ścieżka Xpath]],ALL!$C:P,COLUMN(M$2),0)),"",VLOOKUP(T_IEA15PL[[#This Row],[Ścieżka Xpath]],ALL!$C:P,COLUMN(M$2),0))</f>
        <v/>
      </c>
      <c r="N4" s="161" t="str">
        <f>IF(ISBLANK(VLOOKUP(T_IEA15PL[[#This Row],[Ścieżka Xpath]],ALL!$C:Q,COLUMN(N$2),0)),"",VLOOKUP(T_IEA15PL[[#This Row],[Ścieżka Xpath]],ALL!$C:Q,COLUMN(N$2),0))</f>
        <v/>
      </c>
      <c r="O4" s="162" t="str">
        <f>IF(ISBLANK(VLOOKUP(T_IEA15PL[[#This Row],[Ścieżka Xpath]],ALL!$C:R,COLUMN(O$2),0)),"",VLOOKUP(T_IEA15PL[[#This Row],[Ścieżka Xpath]],ALL!$C:R,COLUMN(O$2),0))</f>
        <v/>
      </c>
    </row>
    <row r="5" spans="1:15" ht="60">
      <c r="A5" s="181" t="s">
        <v>10</v>
      </c>
      <c r="B5" s="144">
        <v>3</v>
      </c>
      <c r="C5" s="144" t="str">
        <f>IF(ISBLANK(VLOOKUP(T_IEA15PL[[#This Row],[Ścieżka Xpath]],ALL!$C:E,COLUMN(C$2),0)),"",VLOOKUP(T_IEA15PL[[#This Row],[Ścieżka Xpath]],ALL!$C:E,COLUMN(C$2),0))</f>
        <v>-</v>
      </c>
      <c r="D5" s="149" t="s">
        <v>11</v>
      </c>
      <c r="E5" s="117" t="str">
        <f>IF(ISBLANK(VLOOKUP(T_IEA15PL[[#This Row],[Ścieżka Xpath]],ALL!$C:G,COLUMN(E$2),0)),"",VLOOKUP(T_IEA15PL[[#This Row],[Ścieżka Xpath]],ALL!$C:G,COLUMN(E$2),0))</f>
        <v>System (SEAP/BCP) to be used for sending messages to EO. Lack of attribute means that messages will be sent by the same system through which messages came to NCTS2PLUS.</v>
      </c>
      <c r="F5" s="116" t="str">
        <f>IF(ISBLANK(VLOOKUP(T_IEA15PL[[#This Row],[Ścieżka Xpath]],ALL!$C:H,COLUMN(F$2),0)),"",VLOOKUP(T_IEA15PL[[#This Row],[Ścieżka Xpath]],ALL!$C:H,COLUMN(F$2),0))</f>
        <v/>
      </c>
      <c r="G5" s="116" t="str">
        <f>IF(ISBLANK(VLOOKUP(T_IEA15PL[[#This Row],[Ścieżka Xpath]],ALL!$C:I,COLUMN(G$2),0)),"",VLOOKUP(T_IEA15PL[[#This Row],[Ścieżka Xpath]],ALL!$C:I,COLUMN(G$2),0))</f>
        <v>O</v>
      </c>
      <c r="H5" s="116" t="str">
        <f>IF(ISBLANK(VLOOKUP(T_IEA15PL[[#This Row],[Ścieżka Xpath]],ALL!$C:J,COLUMN(H$2),0)),"",VLOOKUP(T_IEA15PL[[#This Row],[Ścieżka Xpath]],ALL!$C:J,COLUMN(H$2),0))</f>
        <v>an..4</v>
      </c>
      <c r="I5" s="157" t="str">
        <f>IF(ISBLANK(VLOOKUP(T_IEA15PL[[#This Row],[Ścieżka Xpath]],ALL!$C:K,COLUMN(I$2),0)),"",VLOOKUP(T_IEA15PL[[#This Row],[Ścieżka Xpath]],ALL!$C:K,COLUMN(I$2),0))</f>
        <v/>
      </c>
      <c r="J5" s="157" t="str">
        <f>IF(ISBLANK(VLOOKUP(T_IEA15PL[[#This Row],[Ścieżka Xpath]],ALL!$C:L,COLUMN(J$2),0)),"",VLOOKUP(T_IEA15PL[[#This Row],[Ścieżka Xpath]],ALL!$C:L,COLUMN(J$2),0))</f>
        <v/>
      </c>
      <c r="K5" s="116" t="str">
        <f>IF(ISBLANK(VLOOKUP(T_IEA15PL[[#This Row],[Ścieżka Xpath]],ALL!$C:N,COLUMN(K$2),0)),"",VLOOKUP(T_IEA15PL[[#This Row],[Ścieżka Xpath]],ALL!$C:N,COLUMN(K$2),0))</f>
        <v/>
      </c>
      <c r="L5" s="117" t="str">
        <f>IF(ISBLANK(VLOOKUP(T_IEA15PL[[#This Row],[Ścieżka Xpath]],ALL!$C:O,COLUMN(L$2),0)),"",VLOOKUP(T_IEA15PL[[#This Row],[Ścieżka Xpath]],ALL!$C:O,COLUMN(L$2),0))</f>
        <v/>
      </c>
      <c r="M5" s="117" t="str">
        <f>IF(ISBLANK(VLOOKUP(T_IEA15PL[[#This Row],[Ścieżka Xpath]],ALL!$C:P,COLUMN(M$2),0)),"",VLOOKUP(T_IEA15PL[[#This Row],[Ścieżka Xpath]],ALL!$C:P,COLUMN(M$2),0))</f>
        <v/>
      </c>
      <c r="N5" s="117" t="str">
        <f>IF(ISBLANK(VLOOKUP(T_IEA15PL[[#This Row],[Ścieżka Xpath]],ALL!$C:Q,COLUMN(N$2),0)),"",VLOOKUP(T_IEA15PL[[#This Row],[Ścieżka Xpath]],ALL!$C:Q,COLUMN(N$2),0))</f>
        <v/>
      </c>
      <c r="O5" s="163" t="str">
        <f>IF(ISBLANK(VLOOKUP(T_IEA15PL[[#This Row],[Ścieżka Xpath]],ALL!$C:R,COLUMN(O$2),0)),"",VLOOKUP(T_IEA15PL[[#This Row],[Ścieżka Xpath]],ALL!$C:R,COLUMN(O$2),0))</f>
        <v/>
      </c>
    </row>
    <row r="6" spans="1:15" ht="30">
      <c r="A6" s="180" t="s">
        <v>14</v>
      </c>
      <c r="B6" s="143">
        <v>4</v>
      </c>
      <c r="C6" s="143" t="str">
        <f>IF(ISBLANK(VLOOKUP(T_IEA15PL[[#This Row],[Ścieżka Xpath]],ALL!$C:E,COLUMN(C$2),0)),"",VLOOKUP(T_IEA15PL[[#This Row],[Ścieżka Xpath]],ALL!$C:E,COLUMN(C$2),0))</f>
        <v>-</v>
      </c>
      <c r="D6" s="148" t="s">
        <v>15</v>
      </c>
      <c r="E6" s="131" t="str">
        <f>IF(ISBLANK(VLOOKUP(T_IEA15PL[[#This Row],[Ścieżka Xpath]],ALL!$C:G,COLUMN(E$2),0)),"",VLOOKUP(T_IEA15PL[[#This Row],[Ścieżka Xpath]],ALL!$C:G,COLUMN(E$2),0))</f>
        <v>Details of email channel.</v>
      </c>
      <c r="F6" s="103" t="str">
        <f>IF(ISBLANK(VLOOKUP(T_IEA15PL[[#This Row],[Ścieżka Xpath]],ALL!$C:H,COLUMN(F$2),0)),"",VLOOKUP(T_IEA15PL[[#This Row],[Ścieżka Xpath]],ALL!$C:H,COLUMN(F$2),0))</f>
        <v>0..1</v>
      </c>
      <c r="G6" s="103" t="str">
        <f>IF(ISBLANK(VLOOKUP(T_IEA15PL[[#This Row],[Ścieżka Xpath]],ALL!$C:I,COLUMN(G$2),0)),"",VLOOKUP(T_IEA15PL[[#This Row],[Ścieżka Xpath]],ALL!$C:I,COLUMN(G$2),0))</f>
        <v>D</v>
      </c>
      <c r="H6" s="103" t="str">
        <f>IF(ISBLANK(VLOOKUP(T_IEA15PL[[#This Row],[Ścieżka Xpath]],ALL!$C:J,COLUMN(H$2),0)),"",VLOOKUP(T_IEA15PL[[#This Row],[Ścieżka Xpath]],ALL!$C:J,COLUMN(H$2),0))</f>
        <v/>
      </c>
      <c r="I6" s="34" t="str">
        <f>IF(ISBLANK(VLOOKUP(T_IEA15PL[[#This Row],[Ścieżka Xpath]],ALL!$C:K,COLUMN(I$2),0)),"",VLOOKUP(T_IEA15PL[[#This Row],[Ścieżka Xpath]],ALL!$C:K,COLUMN(I$2),0))</f>
        <v/>
      </c>
      <c r="J6" s="34" t="str">
        <f>IF(ISBLANK(VLOOKUP(T_IEA15PL[[#This Row],[Ścieżka Xpath]],ALL!$C:L,COLUMN(J$2),0)),"",VLOOKUP(T_IEA15PL[[#This Row],[Ścieżka Xpath]],ALL!$C:L,COLUMN(J$2),0))</f>
        <v>RP18</v>
      </c>
      <c r="K6" s="103" t="str">
        <f>IF(ISBLANK(VLOOKUP(T_IEA15PL[[#This Row],[Ścieżka Xpath]],ALL!$C:N,COLUMN(K$2),0)),"",VLOOKUP(T_IEA15PL[[#This Row],[Ścieżka Xpath]],ALL!$C:N,COLUMN(K$2),0))</f>
        <v/>
      </c>
      <c r="L6" s="161" t="str">
        <f>IF(ISBLANK(VLOOKUP(T_IEA15PL[[#This Row],[Ścieżka Xpath]],ALL!$C:O,COLUMN(L$2),0)),"",VLOOKUP(T_IEA15PL[[#This Row],[Ścieżka Xpath]],ALL!$C:O,COLUMN(L$2),0))</f>
        <v/>
      </c>
      <c r="M6" s="161" t="str">
        <f>IF(ISBLANK(VLOOKUP(T_IEA15PL[[#This Row],[Ścieżka Xpath]],ALL!$C:P,COLUMN(M$2),0)),"",VLOOKUP(T_IEA15PL[[#This Row],[Ścieżka Xpath]],ALL!$C:P,COLUMN(M$2),0))</f>
        <v/>
      </c>
      <c r="N6" s="161" t="str">
        <f>IF(ISBLANK(VLOOKUP(T_IEA15PL[[#This Row],[Ścieżka Xpath]],ALL!$C:Q,COLUMN(N$2),0)),"",VLOOKUP(T_IEA15PL[[#This Row],[Ścieżka Xpath]],ALL!$C:Q,COLUMN(N$2),0))</f>
        <v/>
      </c>
      <c r="O6" s="162" t="str">
        <f>IF(ISBLANK(VLOOKUP(T_IEA15PL[[#This Row],[Ścieżka Xpath]],ALL!$C:R,COLUMN(O$2),0)),"",VLOOKUP(T_IEA15PL[[#This Row],[Ścieżka Xpath]],ALL!$C:R,COLUMN(O$2),0))</f>
        <v/>
      </c>
    </row>
    <row r="7" spans="1:15" ht="30">
      <c r="A7" s="181" t="s">
        <v>19</v>
      </c>
      <c r="B7" s="144">
        <v>5</v>
      </c>
      <c r="C7" s="144" t="str">
        <f>IF(ISBLANK(VLOOKUP(T_IEA15PL[[#This Row],[Ścieżka Xpath]],ALL!$C:E,COLUMN(C$2),0)),"",VLOOKUP(T_IEA15PL[[#This Row],[Ścieżka Xpath]],ALL!$C:E,COLUMN(C$2),0))</f>
        <v>-</v>
      </c>
      <c r="D7" s="149" t="s">
        <v>20</v>
      </c>
      <c r="E7" s="117" t="str">
        <f>IF(ISBLANK(VLOOKUP(T_IEA15PL[[#This Row],[Ścieżka Xpath]],ALL!$C:G,COLUMN(E$2),0)),"",VLOOKUP(T_IEA15PL[[#This Row],[Ścieżka Xpath]],ALL!$C:G,COLUMN(E$2),0))</f>
        <v>Email address to which messages from NCTS2PLUS to EO will be sent.</v>
      </c>
      <c r="F7" s="116" t="str">
        <f>IF(ISBLANK(VLOOKUP(T_IEA15PL[[#This Row],[Ścieżka Xpath]],ALL!$C:H,COLUMN(F$2),0)),"",VLOOKUP(T_IEA15PL[[#This Row],[Ścieżka Xpath]],ALL!$C:H,COLUMN(F$2),0))</f>
        <v/>
      </c>
      <c r="G7" s="116" t="str">
        <f>IF(ISBLANK(VLOOKUP(T_IEA15PL[[#This Row],[Ścieżka Xpath]],ALL!$C:I,COLUMN(G$2),0)),"",VLOOKUP(T_IEA15PL[[#This Row],[Ścieżka Xpath]],ALL!$C:I,COLUMN(G$2),0))</f>
        <v>R</v>
      </c>
      <c r="H7" s="116" t="str">
        <f>IF(ISBLANK(VLOOKUP(T_IEA15PL[[#This Row],[Ścieżka Xpath]],ALL!$C:J,COLUMN(H$2),0)),"",VLOOKUP(T_IEA15PL[[#This Row],[Ścieżka Xpath]],ALL!$C:J,COLUMN(H$2),0))</f>
        <v>an5..70</v>
      </c>
      <c r="I7" s="157" t="str">
        <f>IF(ISBLANK(VLOOKUP(T_IEA15PL[[#This Row],[Ścieżka Xpath]],ALL!$C:K,COLUMN(I$2),0)),"",VLOOKUP(T_IEA15PL[[#This Row],[Ścieżka Xpath]],ALL!$C:K,COLUMN(I$2),0))</f>
        <v/>
      </c>
      <c r="J7" s="157" t="str">
        <f>IF(ISBLANK(VLOOKUP(T_IEA15PL[[#This Row],[Ścieżka Xpath]],ALL!$C:L,COLUMN(J$2),0)),"",VLOOKUP(T_IEA15PL[[#This Row],[Ścieżka Xpath]],ALL!$C:L,COLUMN(J$2),0))</f>
        <v/>
      </c>
      <c r="K7" s="116" t="str">
        <f>IF(ISBLANK(VLOOKUP(T_IEA15PL[[#This Row],[Ścieżka Xpath]],ALL!$C:N,COLUMN(K$2),0)),"",VLOOKUP(T_IEA15PL[[#This Row],[Ścieżka Xpath]],ALL!$C:N,COLUMN(K$2),0))</f>
        <v/>
      </c>
      <c r="L7" s="117" t="str">
        <f>IF(ISBLANK(VLOOKUP(T_IEA15PL[[#This Row],[Ścieżka Xpath]],ALL!$C:O,COLUMN(L$2),0)),"",VLOOKUP(T_IEA15PL[[#This Row],[Ścieżka Xpath]],ALL!$C:O,COLUMN(L$2),0))</f>
        <v/>
      </c>
      <c r="M7" s="117" t="str">
        <f>IF(ISBLANK(VLOOKUP(T_IEA15PL[[#This Row],[Ścieżka Xpath]],ALL!$C:P,COLUMN(M$2),0)),"",VLOOKUP(T_IEA15PL[[#This Row],[Ścieżka Xpath]],ALL!$C:P,COLUMN(M$2),0))</f>
        <v/>
      </c>
      <c r="N7" s="117" t="str">
        <f>IF(ISBLANK(VLOOKUP(T_IEA15PL[[#This Row],[Ścieżka Xpath]],ALL!$C:Q,COLUMN(N$2),0)),"",VLOOKUP(T_IEA15PL[[#This Row],[Ścieżka Xpath]],ALL!$C:Q,COLUMN(N$2),0))</f>
        <v/>
      </c>
      <c r="O7" s="163" t="str">
        <f>IF(ISBLANK(VLOOKUP(T_IEA15PL[[#This Row],[Ścieżka Xpath]],ALL!$C:R,COLUMN(O$2),0)),"",VLOOKUP(T_IEA15PL[[#This Row],[Ścieżka Xpath]],ALL!$C:R,COLUMN(O$2),0))</f>
        <v/>
      </c>
    </row>
    <row r="8" spans="1:15" ht="30">
      <c r="A8" s="180" t="s">
        <v>22</v>
      </c>
      <c r="B8" s="143">
        <v>6</v>
      </c>
      <c r="C8" s="143" t="str">
        <f>IF(ISBLANK(VLOOKUP(T_IEA15PL[[#This Row],[Ścieżka Xpath]],ALL!$C:E,COLUMN(C$2),0)),"",VLOOKUP(T_IEA15PL[[#This Row],[Ścieżka Xpath]],ALL!$C:E,COLUMN(C$2),0))</f>
        <v>-</v>
      </c>
      <c r="D8" s="148" t="s">
        <v>23</v>
      </c>
      <c r="E8" s="131" t="str">
        <f>IF(ISBLANK(VLOOKUP(T_IEA15PL[[#This Row],[Ścieżka Xpath]],ALL!$C:G,COLUMN(E$2),0)),"",VLOOKUP(T_IEA15PL[[#This Row],[Ścieżka Xpath]],ALL!$C:G,COLUMN(E$2),0))</f>
        <v>Details of WebService channel.</v>
      </c>
      <c r="F8" s="103" t="str">
        <f>IF(ISBLANK(VLOOKUP(T_IEA15PL[[#This Row],[Ścieżka Xpath]],ALL!$C:H,COLUMN(F$2),0)),"",VLOOKUP(T_IEA15PL[[#This Row],[Ścieżka Xpath]],ALL!$C:H,COLUMN(F$2),0))</f>
        <v>0..1</v>
      </c>
      <c r="G8" s="103" t="str">
        <f>IF(ISBLANK(VLOOKUP(T_IEA15PL[[#This Row],[Ścieżka Xpath]],ALL!$C:I,COLUMN(G$2),0)),"",VLOOKUP(T_IEA15PL[[#This Row],[Ścieżka Xpath]],ALL!$C:I,COLUMN(G$2),0))</f>
        <v>D</v>
      </c>
      <c r="H8" s="103" t="str">
        <f>IF(ISBLANK(VLOOKUP(T_IEA15PL[[#This Row],[Ścieżka Xpath]],ALL!$C:J,COLUMN(H$2),0)),"",VLOOKUP(T_IEA15PL[[#This Row],[Ścieżka Xpath]],ALL!$C:J,COLUMN(H$2),0))</f>
        <v/>
      </c>
      <c r="I8" s="34" t="str">
        <f>IF(ISBLANK(VLOOKUP(T_IEA15PL[[#This Row],[Ścieżka Xpath]],ALL!$C:K,COLUMN(I$2),0)),"",VLOOKUP(T_IEA15PL[[#This Row],[Ścieżka Xpath]],ALL!$C:K,COLUMN(I$2),0))</f>
        <v/>
      </c>
      <c r="J8" s="34" t="str">
        <f>IF(ISBLANK(VLOOKUP(T_IEA15PL[[#This Row],[Ścieżka Xpath]],ALL!$C:L,COLUMN(J$2),0)),"",VLOOKUP(T_IEA15PL[[#This Row],[Ścieżka Xpath]],ALL!$C:L,COLUMN(J$2),0))</f>
        <v>RP18</v>
      </c>
      <c r="K8" s="103" t="str">
        <f>IF(ISBLANK(VLOOKUP(T_IEA15PL[[#This Row],[Ścieżka Xpath]],ALL!$C:N,COLUMN(K$2),0)),"",VLOOKUP(T_IEA15PL[[#This Row],[Ścieżka Xpath]],ALL!$C:N,COLUMN(K$2),0))</f>
        <v/>
      </c>
      <c r="L8" s="161" t="str">
        <f>IF(ISBLANK(VLOOKUP(T_IEA15PL[[#This Row],[Ścieżka Xpath]],ALL!$C:O,COLUMN(L$2),0)),"",VLOOKUP(T_IEA15PL[[#This Row],[Ścieżka Xpath]],ALL!$C:O,COLUMN(L$2),0))</f>
        <v/>
      </c>
      <c r="M8" s="161" t="str">
        <f>IF(ISBLANK(VLOOKUP(T_IEA15PL[[#This Row],[Ścieżka Xpath]],ALL!$C:P,COLUMN(M$2),0)),"",VLOOKUP(T_IEA15PL[[#This Row],[Ścieżka Xpath]],ALL!$C:P,COLUMN(M$2),0))</f>
        <v/>
      </c>
      <c r="N8" s="161" t="str">
        <f>IF(ISBLANK(VLOOKUP(T_IEA15PL[[#This Row],[Ścieżka Xpath]],ALL!$C:Q,COLUMN(N$2),0)),"",VLOOKUP(T_IEA15PL[[#This Row],[Ścieżka Xpath]],ALL!$C:Q,COLUMN(N$2),0))</f>
        <v/>
      </c>
      <c r="O8" s="162" t="str">
        <f>IF(ISBLANK(VLOOKUP(T_IEA15PL[[#This Row],[Ścieżka Xpath]],ALL!$C:R,COLUMN(O$2),0)),"",VLOOKUP(T_IEA15PL[[#This Row],[Ścieżka Xpath]],ALL!$C:R,COLUMN(O$2),0))</f>
        <v/>
      </c>
    </row>
    <row r="9" spans="1:15" ht="60">
      <c r="A9" s="181" t="s">
        <v>24</v>
      </c>
      <c r="B9" s="144">
        <v>7</v>
      </c>
      <c r="C9" s="144" t="str">
        <f>IF(ISBLANK(VLOOKUP(T_IEA15PL[[#This Row],[Ścieżka Xpath]],ALL!$C:E,COLUMN(C$2),0)),"",VLOOKUP(T_IEA15PL[[#This Row],[Ścieżka Xpath]],ALL!$C:E,COLUMN(C$2),0))</f>
        <v>-</v>
      </c>
      <c r="D9" s="149" t="s">
        <v>25</v>
      </c>
      <c r="E9" s="117" t="str">
        <f>IF(ISBLANK(VLOOKUP(T_IEA15PL[[#This Row],[Ścieżka Xpath]],ALL!$C:G,COLUMN(E$2),0)),"",VLOOKUP(T_IEA15PL[[#This Row],[Ścieżka Xpath]],ALL!$C:G,COLUMN(E$2),0))</f>
        <v>WebService URL address to which messages from NCTS2PLUS to EO will be sent. Authorisation credentials will be checked against data registered in SZPROT.</v>
      </c>
      <c r="F9" s="116" t="str">
        <f>IF(ISBLANK(VLOOKUP(T_IEA15PL[[#This Row],[Ścieżka Xpath]],ALL!$C:H,COLUMN(F$2),0)),"",VLOOKUP(T_IEA15PL[[#This Row],[Ścieżka Xpath]],ALL!$C:H,COLUMN(F$2),0))</f>
        <v/>
      </c>
      <c r="G9" s="116" t="str">
        <f>IF(ISBLANK(VLOOKUP(T_IEA15PL[[#This Row],[Ścieżka Xpath]],ALL!$C:I,COLUMN(G$2),0)),"",VLOOKUP(T_IEA15PL[[#This Row],[Ścieżka Xpath]],ALL!$C:I,COLUMN(G$2),0))</f>
        <v>R</v>
      </c>
      <c r="H9" s="116" t="str">
        <f>IF(ISBLANK(VLOOKUP(T_IEA15PL[[#This Row],[Ścieżka Xpath]],ALL!$C:J,COLUMN(H$2),0)),"",VLOOKUP(T_IEA15PL[[#This Row],[Ścieżka Xpath]],ALL!$C:J,COLUMN(H$2),0))</f>
        <v>an..400</v>
      </c>
      <c r="I9" s="157" t="str">
        <f>IF(ISBLANK(VLOOKUP(T_IEA15PL[[#This Row],[Ścieżka Xpath]],ALL!$C:K,COLUMN(I$2),0)),"",VLOOKUP(T_IEA15PL[[#This Row],[Ścieżka Xpath]],ALL!$C:K,COLUMN(I$2),0))</f>
        <v/>
      </c>
      <c r="J9" s="157" t="str">
        <f>IF(ISBLANK(VLOOKUP(T_IEA15PL[[#This Row],[Ścieżka Xpath]],ALL!$C:L,COLUMN(J$2),0)),"",VLOOKUP(T_IEA15PL[[#This Row],[Ścieżka Xpath]],ALL!$C:L,COLUMN(J$2),0))</f>
        <v>RP23</v>
      </c>
      <c r="K9" s="116" t="str">
        <f>IF(ISBLANK(VLOOKUP(T_IEA15PL[[#This Row],[Ścieżka Xpath]],ALL!$C:N,COLUMN(K$2),0)),"",VLOOKUP(T_IEA15PL[[#This Row],[Ścieżka Xpath]],ALL!$C:N,COLUMN(K$2),0))</f>
        <v/>
      </c>
      <c r="L9" s="117" t="str">
        <f>IF(ISBLANK(VLOOKUP(T_IEA15PL[[#This Row],[Ścieżka Xpath]],ALL!$C:O,COLUMN(L$2),0)),"",VLOOKUP(T_IEA15PL[[#This Row],[Ścieżka Xpath]],ALL!$C:O,COLUMN(L$2),0))</f>
        <v/>
      </c>
      <c r="M9" s="117" t="str">
        <f>IF(ISBLANK(VLOOKUP(T_IEA15PL[[#This Row],[Ścieżka Xpath]],ALL!$C:P,COLUMN(M$2),0)),"",VLOOKUP(T_IEA15PL[[#This Row],[Ścieżka Xpath]],ALL!$C:P,COLUMN(M$2),0))</f>
        <v/>
      </c>
      <c r="N9" s="117" t="str">
        <f>IF(ISBLANK(VLOOKUP(T_IEA15PL[[#This Row],[Ścieżka Xpath]],ALL!$C:Q,COLUMN(N$2),0)),"",VLOOKUP(T_IEA15PL[[#This Row],[Ścieżka Xpath]],ALL!$C:Q,COLUMN(N$2),0))</f>
        <v/>
      </c>
      <c r="O9" s="163" t="str">
        <f>IF(ISBLANK(VLOOKUP(T_IEA15PL[[#This Row],[Ścieżka Xpath]],ALL!$C:R,COLUMN(O$2),0)),"",VLOOKUP(T_IEA15PL[[#This Row],[Ścieżka Xpath]],ALL!$C:R,COLUMN(O$2),0))</f>
        <v/>
      </c>
    </row>
    <row r="10" spans="1:15" ht="30">
      <c r="A10" s="180" t="s">
        <v>28</v>
      </c>
      <c r="B10" s="143">
        <v>8</v>
      </c>
      <c r="C10" s="143" t="str">
        <f>IF(ISBLANK(VLOOKUP(T_IEA15PL[[#This Row],[Ścieżka Xpath]],ALL!$C:E,COLUMN(C$2),0)),"",VLOOKUP(T_IEA15PL[[#This Row],[Ścieżka Xpath]],ALL!$C:E,COLUMN(C$2),0))</f>
        <v>-</v>
      </c>
      <c r="D10" s="148" t="s">
        <v>29</v>
      </c>
      <c r="E10" s="131" t="str">
        <f>IF(ISBLANK(VLOOKUP(T_IEA15PL[[#This Row],[Ścieżka Xpath]],ALL!$C:G,COLUMN(E$2),0)),"",VLOOKUP(T_IEA15PL[[#This Row],[Ścieżka Xpath]],ALL!$C:G,COLUMN(E$2),0))</f>
        <v>Details of SEAP channel.</v>
      </c>
      <c r="F10" s="103" t="str">
        <f>IF(ISBLANK(VLOOKUP(T_IEA15PL[[#This Row],[Ścieżka Xpath]],ALL!$C:H,COLUMN(F$2),0)),"",VLOOKUP(T_IEA15PL[[#This Row],[Ścieżka Xpath]],ALL!$C:H,COLUMN(F$2),0))</f>
        <v>0..1</v>
      </c>
      <c r="G10" s="103" t="str">
        <f>IF(ISBLANK(VLOOKUP(T_IEA15PL[[#This Row],[Ścieżka Xpath]],ALL!$C:I,COLUMN(G$2),0)),"",VLOOKUP(T_IEA15PL[[#This Row],[Ścieżka Xpath]],ALL!$C:I,COLUMN(G$2),0))</f>
        <v>D</v>
      </c>
      <c r="H10" s="103" t="str">
        <f>IF(ISBLANK(VLOOKUP(T_IEA15PL[[#This Row],[Ścieżka Xpath]],ALL!$C:J,COLUMN(H$2),0)),"",VLOOKUP(T_IEA15PL[[#This Row],[Ścieżka Xpath]],ALL!$C:J,COLUMN(H$2),0))</f>
        <v/>
      </c>
      <c r="I10" s="34" t="str">
        <f>IF(ISBLANK(VLOOKUP(T_IEA15PL[[#This Row],[Ścieżka Xpath]],ALL!$C:K,COLUMN(I$2),0)),"",VLOOKUP(T_IEA15PL[[#This Row],[Ścieżka Xpath]],ALL!$C:K,COLUMN(I$2),0))</f>
        <v/>
      </c>
      <c r="J10" s="34" t="str">
        <f>IF(ISBLANK(VLOOKUP(T_IEA15PL[[#This Row],[Ścieżka Xpath]],ALL!$C:L,COLUMN(J$2),0)),"",VLOOKUP(T_IEA15PL[[#This Row],[Ścieżka Xpath]],ALL!$C:L,COLUMN(J$2),0))</f>
        <v>RP18</v>
      </c>
      <c r="K10" s="103" t="str">
        <f>IF(ISBLANK(VLOOKUP(T_IEA15PL[[#This Row],[Ścieżka Xpath]],ALL!$C:N,COLUMN(K$2),0)),"",VLOOKUP(T_IEA15PL[[#This Row],[Ścieżka Xpath]],ALL!$C:N,COLUMN(K$2),0))</f>
        <v/>
      </c>
      <c r="L10" s="161" t="str">
        <f>IF(ISBLANK(VLOOKUP(T_IEA15PL[[#This Row],[Ścieżka Xpath]],ALL!$C:O,COLUMN(L$2),0)),"",VLOOKUP(T_IEA15PL[[#This Row],[Ścieżka Xpath]],ALL!$C:O,COLUMN(L$2),0))</f>
        <v/>
      </c>
      <c r="M10" s="161" t="str">
        <f>IF(ISBLANK(VLOOKUP(T_IEA15PL[[#This Row],[Ścieżka Xpath]],ALL!$C:P,COLUMN(M$2),0)),"",VLOOKUP(T_IEA15PL[[#This Row],[Ścieżka Xpath]],ALL!$C:P,COLUMN(M$2),0))</f>
        <v/>
      </c>
      <c r="N10" s="161" t="str">
        <f>IF(ISBLANK(VLOOKUP(T_IEA15PL[[#This Row],[Ścieżka Xpath]],ALL!$C:Q,COLUMN(N$2),0)),"",VLOOKUP(T_IEA15PL[[#This Row],[Ścieżka Xpath]],ALL!$C:Q,COLUMN(N$2),0))</f>
        <v/>
      </c>
      <c r="O10" s="162" t="str">
        <f>IF(ISBLANK(VLOOKUP(T_IEA15PL[[#This Row],[Ścieżka Xpath]],ALL!$C:R,COLUMN(O$2),0)),"",VLOOKUP(T_IEA15PL[[#This Row],[Ścieżka Xpath]],ALL!$C:R,COLUMN(O$2),0))</f>
        <v/>
      </c>
    </row>
    <row r="11" spans="1:15" ht="30">
      <c r="A11" s="181" t="s">
        <v>30</v>
      </c>
      <c r="B11" s="144">
        <v>9</v>
      </c>
      <c r="C11" s="144" t="str">
        <f>IF(ISBLANK(VLOOKUP(T_IEA15PL[[#This Row],[Ścieżka Xpath]],ALL!$C:E,COLUMN(C$2),0)),"",VLOOKUP(T_IEA15PL[[#This Row],[Ścieżka Xpath]],ALL!$C:E,COLUMN(C$2),0))</f>
        <v>-</v>
      </c>
      <c r="D11" s="149" t="s">
        <v>31</v>
      </c>
      <c r="E11" s="117" t="str">
        <f>IF(ISBLANK(VLOOKUP(T_IEA15PL[[#This Row],[Ścieżka Xpath]],ALL!$C:G,COLUMN(E$2),0)),"",VLOOKUP(T_IEA15PL[[#This Row],[Ścieżka Xpath]],ALL!$C:G,COLUMN(E$2),0))</f>
        <v>Seap identifier to which messages from NCTS2PLUS to EO will be sent.</v>
      </c>
      <c r="F11" s="116" t="str">
        <f>IF(ISBLANK(VLOOKUP(T_IEA15PL[[#This Row],[Ścieżka Xpath]],ALL!$C:H,COLUMN(F$2),0)),"",VLOOKUP(T_IEA15PL[[#This Row],[Ścieżka Xpath]],ALL!$C:H,COLUMN(F$2),0))</f>
        <v/>
      </c>
      <c r="G11" s="116" t="str">
        <f>IF(ISBLANK(VLOOKUP(T_IEA15PL[[#This Row],[Ścieżka Xpath]],ALL!$C:I,COLUMN(G$2),0)),"",VLOOKUP(T_IEA15PL[[#This Row],[Ścieżka Xpath]],ALL!$C:I,COLUMN(G$2),0))</f>
        <v>R</v>
      </c>
      <c r="H11" s="116" t="str">
        <f>IF(ISBLANK(VLOOKUP(T_IEA15PL[[#This Row],[Ścieżka Xpath]],ALL!$C:J,COLUMN(H$2),0)),"",VLOOKUP(T_IEA15PL[[#This Row],[Ścieżka Xpath]],ALL!$C:J,COLUMN(H$2),0))</f>
        <v>an..40</v>
      </c>
      <c r="I11" s="157" t="str">
        <f>IF(ISBLANK(VLOOKUP(T_IEA15PL[[#This Row],[Ścieżka Xpath]],ALL!$C:K,COLUMN(I$2),0)),"",VLOOKUP(T_IEA15PL[[#This Row],[Ścieżka Xpath]],ALL!$C:K,COLUMN(I$2),0))</f>
        <v/>
      </c>
      <c r="J11" s="157" t="str">
        <f>IF(ISBLANK(VLOOKUP(T_IEA15PL[[#This Row],[Ścieżka Xpath]],ALL!$C:L,COLUMN(J$2),0)),"",VLOOKUP(T_IEA15PL[[#This Row],[Ścieżka Xpath]],ALL!$C:L,COLUMN(J$2),0))</f>
        <v/>
      </c>
      <c r="K11" s="116" t="str">
        <f>IF(ISBLANK(VLOOKUP(T_IEA15PL[[#This Row],[Ścieżka Xpath]],ALL!$C:N,COLUMN(K$2),0)),"",VLOOKUP(T_IEA15PL[[#This Row],[Ścieżka Xpath]],ALL!$C:N,COLUMN(K$2),0))</f>
        <v/>
      </c>
      <c r="L11" s="117" t="str">
        <f>IF(ISBLANK(VLOOKUP(T_IEA15PL[[#This Row],[Ścieżka Xpath]],ALL!$C:O,COLUMN(L$2),0)),"",VLOOKUP(T_IEA15PL[[#This Row],[Ścieżka Xpath]],ALL!$C:O,COLUMN(L$2),0))</f>
        <v/>
      </c>
      <c r="M11" s="117" t="str">
        <f>IF(ISBLANK(VLOOKUP(T_IEA15PL[[#This Row],[Ścieżka Xpath]],ALL!$C:P,COLUMN(M$2),0)),"",VLOOKUP(T_IEA15PL[[#This Row],[Ścieżka Xpath]],ALL!$C:P,COLUMN(M$2),0))</f>
        <v/>
      </c>
      <c r="N11" s="117" t="str">
        <f>IF(ISBLANK(VLOOKUP(T_IEA15PL[[#This Row],[Ścieżka Xpath]],ALL!$C:Q,COLUMN(N$2),0)),"",VLOOKUP(T_IEA15PL[[#This Row],[Ścieżka Xpath]],ALL!$C:Q,COLUMN(N$2),0))</f>
        <v/>
      </c>
      <c r="O11" s="163" t="str">
        <f>IF(ISBLANK(VLOOKUP(T_IEA15PL[[#This Row],[Ścieżka Xpath]],ALL!$C:R,COLUMN(O$2),0)),"",VLOOKUP(T_IEA15PL[[#This Row],[Ścieżka Xpath]],ALL!$C:R,COLUMN(O$2),0))</f>
        <v/>
      </c>
    </row>
    <row r="12" spans="1:15" ht="30">
      <c r="A12" s="180" t="s">
        <v>33</v>
      </c>
      <c r="B12" s="143">
        <v>10</v>
      </c>
      <c r="C12" s="143" t="str">
        <f>IF(ISBLANK(VLOOKUP(T_IEA15PL[[#This Row],[Ścieżka Xpath]],ALL!$C:E,COLUMN(C$2),0)),"",VLOOKUP(T_IEA15PL[[#This Row],[Ścieżka Xpath]],ALL!$C:E,COLUMN(C$2),0))</f>
        <v>-</v>
      </c>
      <c r="D12" s="148" t="s">
        <v>34</v>
      </c>
      <c r="E12" s="131" t="str">
        <f>IF(ISBLANK(VLOOKUP(T_IEA15PL[[#This Row],[Ścieżka Xpath]],ALL!$C:G,COLUMN(E$2),0)),"",VLOOKUP(T_IEA15PL[[#This Row],[Ścieżka Xpath]],ALL!$C:G,COLUMN(E$2),0))</f>
        <v>Details of ePUAP channel.</v>
      </c>
      <c r="F12" s="103" t="str">
        <f>IF(ISBLANK(VLOOKUP(T_IEA15PL[[#This Row],[Ścieżka Xpath]],ALL!$C:H,COLUMN(F$2),0)),"",VLOOKUP(T_IEA15PL[[#This Row],[Ścieżka Xpath]],ALL!$C:H,COLUMN(F$2),0))</f>
        <v>0..1</v>
      </c>
      <c r="G12" s="103" t="str">
        <f>IF(ISBLANK(VLOOKUP(T_IEA15PL[[#This Row],[Ścieżka Xpath]],ALL!$C:I,COLUMN(G$2),0)),"",VLOOKUP(T_IEA15PL[[#This Row],[Ścieżka Xpath]],ALL!$C:I,COLUMN(G$2),0))</f>
        <v>D</v>
      </c>
      <c r="H12" s="103" t="str">
        <f>IF(ISBLANK(VLOOKUP(T_IEA15PL[[#This Row],[Ścieżka Xpath]],ALL!$C:J,COLUMN(H$2),0)),"",VLOOKUP(T_IEA15PL[[#This Row],[Ścieżka Xpath]],ALL!$C:J,COLUMN(H$2),0))</f>
        <v/>
      </c>
      <c r="I12" s="34" t="str">
        <f>IF(ISBLANK(VLOOKUP(T_IEA15PL[[#This Row],[Ścieżka Xpath]],ALL!$C:K,COLUMN(I$2),0)),"",VLOOKUP(T_IEA15PL[[#This Row],[Ścieżka Xpath]],ALL!$C:K,COLUMN(I$2),0))</f>
        <v/>
      </c>
      <c r="J12" s="34" t="str">
        <f>IF(ISBLANK(VLOOKUP(T_IEA15PL[[#This Row],[Ścieżka Xpath]],ALL!$C:L,COLUMN(J$2),0)),"",VLOOKUP(T_IEA15PL[[#This Row],[Ścieżka Xpath]],ALL!$C:L,COLUMN(J$2),0))</f>
        <v>RP18</v>
      </c>
      <c r="K12" s="103" t="str">
        <f>IF(ISBLANK(VLOOKUP(T_IEA15PL[[#This Row],[Ścieżka Xpath]],ALL!$C:N,COLUMN(K$2),0)),"",VLOOKUP(T_IEA15PL[[#This Row],[Ścieżka Xpath]],ALL!$C:N,COLUMN(K$2),0))</f>
        <v/>
      </c>
      <c r="L12" s="161" t="str">
        <f>IF(ISBLANK(VLOOKUP(T_IEA15PL[[#This Row],[Ścieżka Xpath]],ALL!$C:O,COLUMN(L$2),0)),"",VLOOKUP(T_IEA15PL[[#This Row],[Ścieżka Xpath]],ALL!$C:O,COLUMN(L$2),0))</f>
        <v/>
      </c>
      <c r="M12" s="161" t="str">
        <f>IF(ISBLANK(VLOOKUP(T_IEA15PL[[#This Row],[Ścieżka Xpath]],ALL!$C:P,COLUMN(M$2),0)),"",VLOOKUP(T_IEA15PL[[#This Row],[Ścieżka Xpath]],ALL!$C:P,COLUMN(M$2),0))</f>
        <v/>
      </c>
      <c r="N12" s="161" t="str">
        <f>IF(ISBLANK(VLOOKUP(T_IEA15PL[[#This Row],[Ścieżka Xpath]],ALL!$C:Q,COLUMN(N$2),0)),"",VLOOKUP(T_IEA15PL[[#This Row],[Ścieżka Xpath]],ALL!$C:Q,COLUMN(N$2),0))</f>
        <v/>
      </c>
      <c r="O12" s="162" t="str">
        <f>IF(ISBLANK(VLOOKUP(T_IEA15PL[[#This Row],[Ścieżka Xpath]],ALL!$C:R,COLUMN(O$2),0)),"",VLOOKUP(T_IEA15PL[[#This Row],[Ścieżka Xpath]],ALL!$C:R,COLUMN(O$2),0))</f>
        <v/>
      </c>
    </row>
    <row r="13" spans="1:15" ht="30">
      <c r="A13" s="181" t="s">
        <v>35</v>
      </c>
      <c r="B13" s="144">
        <v>11</v>
      </c>
      <c r="C13" s="144" t="str">
        <f>IF(ISBLANK(VLOOKUP(T_IEA15PL[[#This Row],[Ścieżka Xpath]],ALL!$C:E,COLUMN(C$2),0)),"",VLOOKUP(T_IEA15PL[[#This Row],[Ścieżka Xpath]],ALL!$C:E,COLUMN(C$2),0))</f>
        <v>-</v>
      </c>
      <c r="D13" s="149" t="s">
        <v>36</v>
      </c>
      <c r="E13" s="117" t="str">
        <f>IF(ISBLANK(VLOOKUP(T_IEA15PL[[#This Row],[Ścieżka Xpath]],ALL!$C:G,COLUMN(E$2),0)),"",VLOOKUP(T_IEA15PL[[#This Row],[Ścieżka Xpath]],ALL!$C:G,COLUMN(E$2),0))</f>
        <v>EO's identifier in ePUAP to which messages from NCTS2PLUS to EO will be sent.</v>
      </c>
      <c r="F13" s="116" t="str">
        <f>IF(ISBLANK(VLOOKUP(T_IEA15PL[[#This Row],[Ścieżka Xpath]],ALL!$C:H,COLUMN(F$2),0)),"",VLOOKUP(T_IEA15PL[[#This Row],[Ścieżka Xpath]],ALL!$C:H,COLUMN(F$2),0))</f>
        <v/>
      </c>
      <c r="G13" s="116" t="str">
        <f>IF(ISBLANK(VLOOKUP(T_IEA15PL[[#This Row],[Ścieżka Xpath]],ALL!$C:I,COLUMN(G$2),0)),"",VLOOKUP(T_IEA15PL[[#This Row],[Ścieżka Xpath]],ALL!$C:I,COLUMN(G$2),0))</f>
        <v>R</v>
      </c>
      <c r="H13" s="116" t="str">
        <f>IF(ISBLANK(VLOOKUP(T_IEA15PL[[#This Row],[Ścieżka Xpath]],ALL!$C:J,COLUMN(H$2),0)),"",VLOOKUP(T_IEA15PL[[#This Row],[Ścieżka Xpath]],ALL!$C:J,COLUMN(H$2),0))</f>
        <v>an..100</v>
      </c>
      <c r="I13" s="157" t="str">
        <f>IF(ISBLANK(VLOOKUP(T_IEA15PL[[#This Row],[Ścieżka Xpath]],ALL!$C:K,COLUMN(I$2),0)),"",VLOOKUP(T_IEA15PL[[#This Row],[Ścieżka Xpath]],ALL!$C:K,COLUMN(I$2),0))</f>
        <v/>
      </c>
      <c r="J13" s="157" t="str">
        <f>IF(ISBLANK(VLOOKUP(T_IEA15PL[[#This Row],[Ścieżka Xpath]],ALL!$C:L,COLUMN(J$2),0)),"",VLOOKUP(T_IEA15PL[[#This Row],[Ścieżka Xpath]],ALL!$C:L,COLUMN(J$2),0))</f>
        <v/>
      </c>
      <c r="K13" s="116" t="str">
        <f>IF(ISBLANK(VLOOKUP(T_IEA15PL[[#This Row],[Ścieżka Xpath]],ALL!$C:N,COLUMN(K$2),0)),"",VLOOKUP(T_IEA15PL[[#This Row],[Ścieżka Xpath]],ALL!$C:N,COLUMN(K$2),0))</f>
        <v/>
      </c>
      <c r="L13" s="117" t="str">
        <f>IF(ISBLANK(VLOOKUP(T_IEA15PL[[#This Row],[Ścieżka Xpath]],ALL!$C:O,COLUMN(L$2),0)),"",VLOOKUP(T_IEA15PL[[#This Row],[Ścieżka Xpath]],ALL!$C:O,COLUMN(L$2),0))</f>
        <v/>
      </c>
      <c r="M13" s="117" t="str">
        <f>IF(ISBLANK(VLOOKUP(T_IEA15PL[[#This Row],[Ścieżka Xpath]],ALL!$C:P,COLUMN(M$2),0)),"",VLOOKUP(T_IEA15PL[[#This Row],[Ścieżka Xpath]],ALL!$C:P,COLUMN(M$2),0))</f>
        <v/>
      </c>
      <c r="N13" s="117" t="str">
        <f>IF(ISBLANK(VLOOKUP(T_IEA15PL[[#This Row],[Ścieżka Xpath]],ALL!$C:Q,COLUMN(N$2),0)),"",VLOOKUP(T_IEA15PL[[#This Row],[Ścieżka Xpath]],ALL!$C:Q,COLUMN(N$2),0))</f>
        <v/>
      </c>
      <c r="O13" s="163" t="str">
        <f>IF(ISBLANK(VLOOKUP(T_IEA15PL[[#This Row],[Ścieżka Xpath]],ALL!$C:R,COLUMN(O$2),0)),"",VLOOKUP(T_IEA15PL[[#This Row],[Ścieżka Xpath]],ALL!$C:R,COLUMN(O$2),0))</f>
        <v/>
      </c>
    </row>
    <row r="14" spans="1:15" ht="30">
      <c r="A14" s="181" t="s">
        <v>37</v>
      </c>
      <c r="B14" s="144">
        <v>12</v>
      </c>
      <c r="C14" s="144" t="str">
        <f>IF(ISBLANK(VLOOKUP(T_IEA15PL[[#This Row],[Ścieżka Xpath]],ALL!$C:E,COLUMN(C$2),0)),"",VLOOKUP(T_IEA15PL[[#This Row],[Ścieżka Xpath]],ALL!$C:E,COLUMN(C$2),0))</f>
        <v>-</v>
      </c>
      <c r="D14" s="149" t="s">
        <v>38</v>
      </c>
      <c r="E14" s="117" t="str">
        <f>IF(ISBLANK(VLOOKUP(T_IEA15PL[[#This Row],[Ścieżka Xpath]],ALL!$C:G,COLUMN(E$2),0)),"",VLOOKUP(T_IEA15PL[[#This Row],[Ścieżka Xpath]],ALL!$C:G,COLUMN(E$2),0))</f>
        <v>ePUAP box identifier to which messages from NCTS2PLUS to EO will be sent.</v>
      </c>
      <c r="F14" s="116" t="str">
        <f>IF(ISBLANK(VLOOKUP(T_IEA15PL[[#This Row],[Ścieżka Xpath]],ALL!$C:H,COLUMN(F$2),0)),"",VLOOKUP(T_IEA15PL[[#This Row],[Ścieżka Xpath]],ALL!$C:H,COLUMN(F$2),0))</f>
        <v/>
      </c>
      <c r="G14" s="116" t="str">
        <f>IF(ISBLANK(VLOOKUP(T_IEA15PL[[#This Row],[Ścieżka Xpath]],ALL!$C:I,COLUMN(G$2),0)),"",VLOOKUP(T_IEA15PL[[#This Row],[Ścieżka Xpath]],ALL!$C:I,COLUMN(G$2),0))</f>
        <v>R</v>
      </c>
      <c r="H14" s="116" t="str">
        <f>IF(ISBLANK(VLOOKUP(T_IEA15PL[[#This Row],[Ścieżka Xpath]],ALL!$C:J,COLUMN(H$2),0)),"",VLOOKUP(T_IEA15PL[[#This Row],[Ścieżka Xpath]],ALL!$C:J,COLUMN(H$2),0))</f>
        <v>an..200</v>
      </c>
      <c r="I14" s="157" t="str">
        <f>IF(ISBLANK(VLOOKUP(T_IEA15PL[[#This Row],[Ścieżka Xpath]],ALL!$C:K,COLUMN(I$2),0)),"",VLOOKUP(T_IEA15PL[[#This Row],[Ścieżka Xpath]],ALL!$C:K,COLUMN(I$2),0))</f>
        <v/>
      </c>
      <c r="J14" s="157" t="str">
        <f>IF(ISBLANK(VLOOKUP(T_IEA15PL[[#This Row],[Ścieżka Xpath]],ALL!$C:L,COLUMN(J$2),0)),"",VLOOKUP(T_IEA15PL[[#This Row],[Ścieżka Xpath]],ALL!$C:L,COLUMN(J$2),0))</f>
        <v/>
      </c>
      <c r="K14" s="116" t="str">
        <f>IF(ISBLANK(VLOOKUP(T_IEA15PL[[#This Row],[Ścieżka Xpath]],ALL!$C:N,COLUMN(K$2),0)),"",VLOOKUP(T_IEA15PL[[#This Row],[Ścieżka Xpath]],ALL!$C:N,COLUMN(K$2),0))</f>
        <v/>
      </c>
      <c r="L14" s="117" t="str">
        <f>IF(ISBLANK(VLOOKUP(T_IEA15PL[[#This Row],[Ścieżka Xpath]],ALL!$C:O,COLUMN(L$2),0)),"",VLOOKUP(T_IEA15PL[[#This Row],[Ścieżka Xpath]],ALL!$C:O,COLUMN(L$2),0))</f>
        <v/>
      </c>
      <c r="M14" s="117" t="str">
        <f>IF(ISBLANK(VLOOKUP(T_IEA15PL[[#This Row],[Ścieżka Xpath]],ALL!$C:P,COLUMN(M$2),0)),"",VLOOKUP(T_IEA15PL[[#This Row],[Ścieżka Xpath]],ALL!$C:P,COLUMN(M$2),0))</f>
        <v/>
      </c>
      <c r="N14" s="117" t="str">
        <f>IF(ISBLANK(VLOOKUP(T_IEA15PL[[#This Row],[Ścieżka Xpath]],ALL!$C:Q,COLUMN(N$2),0)),"",VLOOKUP(T_IEA15PL[[#This Row],[Ścieżka Xpath]],ALL!$C:Q,COLUMN(N$2),0))</f>
        <v/>
      </c>
      <c r="O14" s="163" t="str">
        <f>IF(ISBLANK(VLOOKUP(T_IEA15PL[[#This Row],[Ścieżka Xpath]],ALL!$C:R,COLUMN(O$2),0)),"",VLOOKUP(T_IEA15PL[[#This Row],[Ścieżka Xpath]],ALL!$C:R,COLUMN(O$2),0))</f>
        <v/>
      </c>
    </row>
    <row r="15" spans="1:15" ht="75">
      <c r="A15" s="180" t="s">
        <v>40</v>
      </c>
      <c r="B15" s="143">
        <v>13</v>
      </c>
      <c r="C15" s="143" t="str">
        <f>IF(ISBLANK(VLOOKUP(T_IEA15PL[[#This Row],[Ścieżka Xpath]],ALL!$C:E,COLUMN(C$2),0)),"",VLOOKUP(T_IEA15PL[[#This Row],[Ścieżka Xpath]],ALL!$C:E,COLUMN(C$2),0))</f>
        <v>-</v>
      </c>
      <c r="D15" s="148" t="s">
        <v>41</v>
      </c>
      <c r="E15" s="131" t="str">
        <f>IF(ISBLANK(VLOOKUP(T_IEA15PL[[#This Row],[Ścieżka Xpath]],ALL!$C:G,COLUMN(E$2),0)),"",VLOOKUP(T_IEA15PL[[#This Row],[Ścieżka Xpath]],ALL!$C:G,COLUMN(E$2),0))</f>
        <v>Node used when message to NCTS2PLUS is sent by Holder's representative not by Holder himself.</v>
      </c>
      <c r="F15" s="103" t="str">
        <f>IF(ISBLANK(VLOOKUP(T_IEA15PL[[#This Row],[Ścieżka Xpath]],ALL!$C:H,COLUMN(F$2),0)),"",VLOOKUP(T_IEA15PL[[#This Row],[Ścieżka Xpath]],ALL!$C:H,COLUMN(F$2),0))</f>
        <v>0..1</v>
      </c>
      <c r="G15" s="103" t="str">
        <f>IF(ISBLANK(VLOOKUP(T_IEA15PL[[#This Row],[Ścieżka Xpath]],ALL!$C:I,COLUMN(G$2),0)),"",VLOOKUP(T_IEA15PL[[#This Row],[Ścieżka Xpath]],ALL!$C:I,COLUMN(G$2),0))</f>
        <v>D</v>
      </c>
      <c r="H15" s="103" t="str">
        <f>IF(ISBLANK(VLOOKUP(T_IEA15PL[[#This Row],[Ścieżka Xpath]],ALL!$C:J,COLUMN(H$2),0)),"",VLOOKUP(T_IEA15PL[[#This Row],[Ścieżka Xpath]],ALL!$C:J,COLUMN(H$2),0))</f>
        <v/>
      </c>
      <c r="I15" s="34" t="str">
        <f>IF(ISBLANK(VLOOKUP(T_IEA15PL[[#This Row],[Ścieżka Xpath]],ALL!$C:K,COLUMN(I$2),0)),"",VLOOKUP(T_IEA15PL[[#This Row],[Ścieżka Xpath]],ALL!$C:K,COLUMN(I$2),0))</f>
        <v/>
      </c>
      <c r="J15" s="34" t="str">
        <f>IF(ISBLANK(VLOOKUP(T_IEA15PL[[#This Row],[Ścieżka Xpath]],ALL!$C:L,COLUMN(J$2),0)),"",VLOOKUP(T_IEA15PL[[#This Row],[Ścieżka Xpath]],ALL!$C:L,COLUMN(J$2),0))</f>
        <v>RP21</v>
      </c>
      <c r="K15" s="103" t="str">
        <f>IF(ISBLANK(VLOOKUP(T_IEA15PL[[#This Row],[Ścieżka Xpath]],ALL!$C:N,COLUMN(K$2),0)),"",VLOOKUP(T_IEA15PL[[#This Row],[Ścieżka Xpath]],ALL!$C:N,COLUMN(K$2),0))</f>
        <v/>
      </c>
      <c r="L15" s="161" t="str">
        <f>IF(ISBLANK(VLOOKUP(T_IEA15PL[[#This Row],[Ścieżka Xpath]],ALL!$C:O,COLUMN(L$2),0)),"",VLOOKUP(T_IEA15PL[[#This Row],[Ścieżka Xpath]],ALL!$C:O,COLUMN(L$2),0))</f>
        <v/>
      </c>
      <c r="M15" s="161" t="str">
        <f>IF(ISBLANK(VLOOKUP(T_IEA15PL[[#This Row],[Ścieżka Xpath]],ALL!$C:P,COLUMN(M$2),0)),"",VLOOKUP(T_IEA15PL[[#This Row],[Ścieżka Xpath]],ALL!$C:P,COLUMN(M$2),0))</f>
        <v/>
      </c>
      <c r="N15" s="161" t="str">
        <f>IF(ISBLANK(VLOOKUP(T_IEA15PL[[#This Row],[Ścieżka Xpath]],ALL!$C:Q,COLUMN(N$2),0)),"",VLOOKUP(T_IEA15PL[[#This Row],[Ścieżka Xpath]],ALL!$C:Q,COLUMN(N$2),0))</f>
        <v/>
      </c>
      <c r="O15" s="162" t="str">
        <f>IF(ISBLANK(VLOOKUP(T_IEA15PL[[#This Row],[Ścieżka Xpath]],ALL!$C:R,COLUMN(O$2),0)),"",VLOOKUP(T_IEA15PL[[#This Row],[Ścieżka Xpath]],ALL!$C:R,COLUMN(O$2),0))</f>
        <v/>
      </c>
    </row>
    <row r="16" spans="1:15">
      <c r="A16" s="181" t="s">
        <v>43</v>
      </c>
      <c r="B16" s="144">
        <v>14</v>
      </c>
      <c r="C16" s="144" t="str">
        <f>IF(ISBLANK(VLOOKUP(T_IEA15PL[[#This Row],[Ścieżka Xpath]],ALL!$C:E,COLUMN(C$2),0)),"",VLOOKUP(T_IEA15PL[[#This Row],[Ścieżka Xpath]],ALL!$C:E,COLUMN(C$2),0))</f>
        <v>-</v>
      </c>
      <c r="D16" s="149" t="s">
        <v>44</v>
      </c>
      <c r="E16" s="117" t="str">
        <f>IF(ISBLANK(VLOOKUP(T_IEA15PL[[#This Row],[Ścieżka Xpath]],ALL!$C:G,COLUMN(E$2),0)),"",VLOOKUP(T_IEA15PL[[#This Row],[Ścieżka Xpath]],ALL!$C:G,COLUMN(E$2),0))</f>
        <v>Identification number.</v>
      </c>
      <c r="F16" s="116" t="str">
        <f>IF(ISBLANK(VLOOKUP(T_IEA15PL[[#This Row],[Ścieżka Xpath]],ALL!$C:H,COLUMN(F$2),0)),"",VLOOKUP(T_IEA15PL[[#This Row],[Ścieżka Xpath]],ALL!$C:H,COLUMN(F$2),0))</f>
        <v/>
      </c>
      <c r="G16" s="116" t="str">
        <f>IF(ISBLANK(VLOOKUP(T_IEA15PL[[#This Row],[Ścieżka Xpath]],ALL!$C:I,COLUMN(G$2),0)),"",VLOOKUP(T_IEA15PL[[#This Row],[Ścieżka Xpath]],ALL!$C:I,COLUMN(G$2),0))</f>
        <v/>
      </c>
      <c r="H16" s="116" t="str">
        <f>IF(ISBLANK(VLOOKUP(T_IEA15PL[[#This Row],[Ścieżka Xpath]],ALL!$C:J,COLUMN(H$2),0)),"",VLOOKUP(T_IEA15PL[[#This Row],[Ścieżka Xpath]],ALL!$C:J,COLUMN(H$2),0))</f>
        <v/>
      </c>
      <c r="I16" s="157" t="str">
        <f>IF(ISBLANK(VLOOKUP(T_IEA15PL[[#This Row],[Ścieżka Xpath]],ALL!$C:K,COLUMN(I$2),0)),"",VLOOKUP(T_IEA15PL[[#This Row],[Ścieżka Xpath]],ALL!$C:K,COLUMN(I$2),0))</f>
        <v/>
      </c>
      <c r="J16" s="157" t="str">
        <f>IF(ISBLANK(VLOOKUP(T_IEA15PL[[#This Row],[Ścieżka Xpath]],ALL!$C:L,COLUMN(J$2),0)),"",VLOOKUP(T_IEA15PL[[#This Row],[Ścieżka Xpath]],ALL!$C:L,COLUMN(J$2),0))</f>
        <v/>
      </c>
      <c r="K16" s="116" t="str">
        <f>IF(ISBLANK(VLOOKUP(T_IEA15PL[[#This Row],[Ścieżka Xpath]],ALL!$C:N,COLUMN(K$2),0)),"",VLOOKUP(T_IEA15PL[[#This Row],[Ścieżka Xpath]],ALL!$C:N,COLUMN(K$2),0))</f>
        <v/>
      </c>
      <c r="L16" s="117" t="str">
        <f>IF(ISBLANK(VLOOKUP(T_IEA15PL[[#This Row],[Ścieżka Xpath]],ALL!$C:O,COLUMN(L$2),0)),"",VLOOKUP(T_IEA15PL[[#This Row],[Ścieżka Xpath]],ALL!$C:O,COLUMN(L$2),0))</f>
        <v/>
      </c>
      <c r="M16" s="117" t="str">
        <f>IF(ISBLANK(VLOOKUP(T_IEA15PL[[#This Row],[Ścieżka Xpath]],ALL!$C:P,COLUMN(M$2),0)),"",VLOOKUP(T_IEA15PL[[#This Row],[Ścieżka Xpath]],ALL!$C:P,COLUMN(M$2),0))</f>
        <v/>
      </c>
      <c r="N16" s="117" t="str">
        <f>IF(ISBLANK(VLOOKUP(T_IEA15PL[[#This Row],[Ścieżka Xpath]],ALL!$C:Q,COLUMN(N$2),0)),"",VLOOKUP(T_IEA15PL[[#This Row],[Ścieżka Xpath]],ALL!$C:Q,COLUMN(N$2),0))</f>
        <v/>
      </c>
      <c r="O16" s="163" t="str">
        <f>IF(ISBLANK(VLOOKUP(T_IEA15PL[[#This Row],[Ścieżka Xpath]],ALL!$C:R,COLUMN(O$2),0)),"",VLOOKUP(T_IEA15PL[[#This Row],[Ścieżka Xpath]],ALL!$C:R,COLUMN(O$2),0))</f>
        <v/>
      </c>
    </row>
    <row r="17" spans="1:15" ht="45">
      <c r="A17" s="181" t="s">
        <v>45</v>
      </c>
      <c r="B17" s="144">
        <v>15</v>
      </c>
      <c r="C17" s="144" t="str">
        <f>IF(ISBLANK(VLOOKUP(T_IEA15PL[[#This Row],[Ścieżka Xpath]],ALL!$C:E,COLUMN(C$2),0)),"",VLOOKUP(T_IEA15PL[[#This Row],[Ścieżka Xpath]],ALL!$C:E,COLUMN(C$2),0))</f>
        <v>-</v>
      </c>
      <c r="D17" s="149" t="s">
        <v>46</v>
      </c>
      <c r="E17" s="117" t="str">
        <f>IF(ISBLANK(VLOOKUP(T_IEA15PL[[#This Row],[Ścieżka Xpath]],ALL!$C:G,COLUMN(E$2),0)),"",VLOOKUP(T_IEA15PL[[#This Row],[Ścieżka Xpath]],ALL!$C:G,COLUMN(E$2),0))</f>
        <v>Location of goods code from simplification. Required only if simplification contains more than one location.</v>
      </c>
      <c r="F17" s="116" t="str">
        <f>IF(ISBLANK(VLOOKUP(T_IEA15PL[[#This Row],[Ścieżka Xpath]],ALL!$C:H,COLUMN(F$2),0)),"",VLOOKUP(T_IEA15PL[[#This Row],[Ścieżka Xpath]],ALL!$C:H,COLUMN(F$2),0))</f>
        <v/>
      </c>
      <c r="G17" s="116" t="str">
        <f>IF(ISBLANK(VLOOKUP(T_IEA15PL[[#This Row],[Ścieżka Xpath]],ALL!$C:I,COLUMN(G$2),0)),"",VLOOKUP(T_IEA15PL[[#This Row],[Ścieżka Xpath]],ALL!$C:I,COLUMN(G$2),0))</f>
        <v>D</v>
      </c>
      <c r="H17" s="116" t="str">
        <f>IF(ISBLANK(VLOOKUP(T_IEA15PL[[#This Row],[Ścieżka Xpath]],ALL!$C:J,COLUMN(H$2),0)),"",VLOOKUP(T_IEA15PL[[#This Row],[Ścieżka Xpath]],ALL!$C:J,COLUMN(H$2),0))</f>
        <v>an..35</v>
      </c>
      <c r="I17" s="157" t="str">
        <f>IF(ISBLANK(VLOOKUP(T_IEA15PL[[#This Row],[Ścieżka Xpath]],ALL!$C:K,COLUMN(I$2),0)),"",VLOOKUP(T_IEA15PL[[#This Row],[Ścieżka Xpath]],ALL!$C:K,COLUMN(I$2),0))</f>
        <v/>
      </c>
      <c r="J17" s="157" t="str">
        <f>IF(ISBLANK(VLOOKUP(T_IEA15PL[[#This Row],[Ścieżka Xpath]],ALL!$C:L,COLUMN(J$2),0)),"",VLOOKUP(T_IEA15PL[[#This Row],[Ścieżka Xpath]],ALL!$C:L,COLUMN(J$2),0))</f>
        <v>RP09</v>
      </c>
      <c r="K17" s="116" t="str">
        <f>IF(ISBLANK(VLOOKUP(T_IEA15PL[[#This Row],[Ścieżka Xpath]],ALL!$C:N,COLUMN(K$2),0)),"",VLOOKUP(T_IEA15PL[[#This Row],[Ścieżka Xpath]],ALL!$C:N,COLUMN(K$2),0))</f>
        <v/>
      </c>
      <c r="L17" s="117" t="str">
        <f>IF(ISBLANK(VLOOKUP(T_IEA15PL[[#This Row],[Ścieżka Xpath]],ALL!$C:O,COLUMN(L$2),0)),"",VLOOKUP(T_IEA15PL[[#This Row],[Ścieżka Xpath]],ALL!$C:O,COLUMN(L$2),0))</f>
        <v/>
      </c>
      <c r="M17" s="117" t="str">
        <f>IF(ISBLANK(VLOOKUP(T_IEA15PL[[#This Row],[Ścieżka Xpath]],ALL!$C:P,COLUMN(M$2),0)),"",VLOOKUP(T_IEA15PL[[#This Row],[Ścieżka Xpath]],ALL!$C:P,COLUMN(M$2),0))</f>
        <v/>
      </c>
      <c r="N17" s="117" t="str">
        <f>IF(ISBLANK(VLOOKUP(T_IEA15PL[[#This Row],[Ścieżka Xpath]],ALL!$C:Q,COLUMN(N$2),0)),"",VLOOKUP(T_IEA15PL[[#This Row],[Ścieżka Xpath]],ALL!$C:Q,COLUMN(N$2),0))</f>
        <v/>
      </c>
      <c r="O17" s="163" t="str">
        <f>IF(ISBLANK(VLOOKUP(T_IEA15PL[[#This Row],[Ścieżka Xpath]],ALL!$C:R,COLUMN(O$2),0)),"",VLOOKUP(T_IEA15PL[[#This Row],[Ścieżka Xpath]],ALL!$C:R,COLUMN(O$2),0))</f>
        <v/>
      </c>
    </row>
    <row r="18" spans="1:15">
      <c r="A18" s="180" t="s">
        <v>49</v>
      </c>
      <c r="B18" s="143">
        <v>16</v>
      </c>
      <c r="C18" s="143" t="str">
        <f>IF(ISBLANK(VLOOKUP(T_IEA15PL[[#This Row],[Ścieżka Xpath]],ALL!$C:E,COLUMN(C$2),0)),"",VLOOKUP(T_IEA15PL[[#This Row],[Ścieżka Xpath]],ALL!$C:E,COLUMN(C$2),0))</f>
        <v>-</v>
      </c>
      <c r="D18" s="148"/>
      <c r="E18" s="131" t="str">
        <f>IF(ISBLANK(VLOOKUP(T_IEA15PL[[#This Row],[Ścieżka Xpath]],ALL!$C:G,COLUMN(E$2),0)),"",VLOOKUP(T_IEA15PL[[#This Row],[Ścieżka Xpath]],ALL!$C:G,COLUMN(E$2),0))</f>
        <v>Transit declaration.</v>
      </c>
      <c r="F18" s="103">
        <f>IF(ISBLANK(VLOOKUP(T_IEA15PL[[#This Row],[Ścieżka Xpath]],ALL!$C:H,COLUMN(F$2),0)),"",VLOOKUP(T_IEA15PL[[#This Row],[Ścieżka Xpath]],ALL!$C:H,COLUMN(F$2),0))</f>
        <v>1</v>
      </c>
      <c r="G18" s="103" t="str">
        <f>IF(ISBLANK(VLOOKUP(T_IEA15PL[[#This Row],[Ścieżka Xpath]],ALL!$C:I,COLUMN(G$2),0)),"",VLOOKUP(T_IEA15PL[[#This Row],[Ścieżka Xpath]],ALL!$C:I,COLUMN(G$2),0))</f>
        <v>R</v>
      </c>
      <c r="H18" s="103" t="str">
        <f>IF(ISBLANK(VLOOKUP(T_IEA15PL[[#This Row],[Ścieżka Xpath]],ALL!$C:J,COLUMN(H$2),0)),"",VLOOKUP(T_IEA15PL[[#This Row],[Ścieżka Xpath]],ALL!$C:J,COLUMN(H$2),0))</f>
        <v/>
      </c>
      <c r="I18" s="34" t="str">
        <f>IF(ISBLANK(VLOOKUP(T_IEA15PL[[#This Row],[Ścieżka Xpath]],ALL!$C:K,COLUMN(I$2),0)),"",VLOOKUP(T_IEA15PL[[#This Row],[Ścieżka Xpath]],ALL!$C:K,COLUMN(I$2),0))</f>
        <v/>
      </c>
      <c r="J18" s="34" t="str">
        <f>IF(ISBLANK(VLOOKUP(T_IEA15PL[[#This Row],[Ścieżka Xpath]],ALL!$C:L,COLUMN(J$2),0)),"",VLOOKUP(T_IEA15PL[[#This Row],[Ścieżka Xpath]],ALL!$C:L,COLUMN(J$2),0))</f>
        <v/>
      </c>
      <c r="K18" s="103" t="str">
        <f>IF(ISBLANK(VLOOKUP(T_IEA15PL[[#This Row],[Ścieżka Xpath]],ALL!$C:N,COLUMN(K$2),0)),"",VLOOKUP(T_IEA15PL[[#This Row],[Ścieżka Xpath]],ALL!$C:N,COLUMN(K$2),0))</f>
        <v/>
      </c>
      <c r="L18" s="161" t="str">
        <f>IF(ISBLANK(VLOOKUP(T_IEA15PL[[#This Row],[Ścieżka Xpath]],ALL!$C:O,COLUMN(L$2),0)),"",VLOOKUP(T_IEA15PL[[#This Row],[Ścieżka Xpath]],ALL!$C:O,COLUMN(L$2),0))</f>
        <v/>
      </c>
      <c r="M18" s="161" t="str">
        <f>IF(ISBLANK(VLOOKUP(T_IEA15PL[[#This Row],[Ścieżka Xpath]],ALL!$C:P,COLUMN(M$2),0)),"",VLOOKUP(T_IEA15PL[[#This Row],[Ścieżka Xpath]],ALL!$C:P,COLUMN(M$2),0))</f>
        <v/>
      </c>
      <c r="N18" s="161" t="str">
        <f>IF(ISBLANK(VLOOKUP(T_IEA15PL[[#This Row],[Ścieżka Xpath]],ALL!$C:Q,COLUMN(N$2),0)),"",VLOOKUP(T_IEA15PL[[#This Row],[Ścieżka Xpath]],ALL!$C:Q,COLUMN(N$2),0))</f>
        <v/>
      </c>
      <c r="O18" s="162" t="str">
        <f>IF(ISBLANK(VLOOKUP(T_IEA15PL[[#This Row],[Ścieżka Xpath]],ALL!$C:R,COLUMN(O$2),0)),"",VLOOKUP(T_IEA15PL[[#This Row],[Ścieżka Xpath]],ALL!$C:R,COLUMN(O$2),0))</f>
        <v/>
      </c>
    </row>
    <row r="19" spans="1:15" ht="30">
      <c r="A19" s="181" t="s">
        <v>50</v>
      </c>
      <c r="B19" s="144">
        <v>17</v>
      </c>
      <c r="C19" s="144" t="str">
        <f>IF(ISBLANK(VLOOKUP(T_IEA15PL[[#This Row],[Ścieżka Xpath]],ALL!$C:E,COLUMN(C$2),0)),"",VLOOKUP(T_IEA15PL[[#This Row],[Ścieżka Xpath]],ALL!$C:E,COLUMN(C$2),0))</f>
        <v>-</v>
      </c>
      <c r="D19" s="149" t="s">
        <v>51</v>
      </c>
      <c r="E19" s="117" t="str">
        <f>IF(ISBLANK(VLOOKUP(T_IEA15PL[[#This Row],[Ścieżka Xpath]],ALL!$C:G,COLUMN(E$2),0)),"",VLOOKUP(T_IEA15PL[[#This Row],[Ścieżka Xpath]],ALL!$C:G,COLUMN(E$2),0))</f>
        <v>NCTS phase number. For Phase6 - "NCTS6".</v>
      </c>
      <c r="F19" s="116" t="str">
        <f>IF(ISBLANK(VLOOKUP(T_IEA15PL[[#This Row],[Ścieżka Xpath]],ALL!$C:H,COLUMN(F$2),0)),"",VLOOKUP(T_IEA15PL[[#This Row],[Ścieżka Xpath]],ALL!$C:H,COLUMN(F$2),0))</f>
        <v/>
      </c>
      <c r="G19" s="116" t="str">
        <f>IF(ISBLANK(VLOOKUP(T_IEA15PL[[#This Row],[Ścieżka Xpath]],ALL!$C:I,COLUMN(G$2),0)),"",VLOOKUP(T_IEA15PL[[#This Row],[Ścieżka Xpath]],ALL!$C:I,COLUMN(G$2),0))</f>
        <v>O</v>
      </c>
      <c r="H19" s="116" t="str">
        <f>IF(ISBLANK(VLOOKUP(T_IEA15PL[[#This Row],[Ścieżka Xpath]],ALL!$C:J,COLUMN(H$2),0)),"",VLOOKUP(T_IEA15PL[[#This Row],[Ścieżka Xpath]],ALL!$C:J,COLUMN(H$2),0))</f>
        <v/>
      </c>
      <c r="I19" s="157" t="str">
        <f>IF(ISBLANK(VLOOKUP(T_IEA15PL[[#This Row],[Ścieżka Xpath]],ALL!$C:K,COLUMN(I$2),0)),"",VLOOKUP(T_IEA15PL[[#This Row],[Ścieżka Xpath]],ALL!$C:K,COLUMN(I$2),0))</f>
        <v/>
      </c>
      <c r="J19" s="157" t="str">
        <f>IF(ISBLANK(VLOOKUP(T_IEA15PL[[#This Row],[Ścieżka Xpath]],ALL!$C:L,COLUMN(J$2),0)),"",VLOOKUP(T_IEA15PL[[#This Row],[Ścieżka Xpath]],ALL!$C:L,COLUMN(J$2),0))</f>
        <v/>
      </c>
      <c r="K19" s="116" t="str">
        <f>IF(ISBLANK(VLOOKUP(T_IEA15PL[[#This Row],[Ścieżka Xpath]],ALL!$C:N,COLUMN(K$2),0)),"",VLOOKUP(T_IEA15PL[[#This Row],[Ścieżka Xpath]],ALL!$C:N,COLUMN(K$2),0))</f>
        <v/>
      </c>
      <c r="L19" s="117" t="str">
        <f>IF(ISBLANK(VLOOKUP(T_IEA15PL[[#This Row],[Ścieżka Xpath]],ALL!$C:O,COLUMN(L$2),0)),"",VLOOKUP(T_IEA15PL[[#This Row],[Ścieżka Xpath]],ALL!$C:O,COLUMN(L$2),0))</f>
        <v/>
      </c>
      <c r="M19" s="117" t="str">
        <f>IF(ISBLANK(VLOOKUP(T_IEA15PL[[#This Row],[Ścieżka Xpath]],ALL!$C:P,COLUMN(M$2),0)),"",VLOOKUP(T_IEA15PL[[#This Row],[Ścieżka Xpath]],ALL!$C:P,COLUMN(M$2),0))</f>
        <v/>
      </c>
      <c r="N19" s="117" t="str">
        <f>IF(ISBLANK(VLOOKUP(T_IEA15PL[[#This Row],[Ścieżka Xpath]],ALL!$C:Q,COLUMN(N$2),0)),"",VLOOKUP(T_IEA15PL[[#This Row],[Ścieżka Xpath]],ALL!$C:Q,COLUMN(N$2),0))</f>
        <v/>
      </c>
      <c r="O19" s="163" t="str">
        <f>IF(ISBLANK(VLOOKUP(T_IEA15PL[[#This Row],[Ścieżka Xpath]],ALL!$C:R,COLUMN(O$2),0)),"",VLOOKUP(T_IEA15PL[[#This Row],[Ścieżka Xpath]],ALL!$C:R,COLUMN(O$2),0))</f>
        <v/>
      </c>
    </row>
    <row r="20" spans="1:15" ht="30">
      <c r="A20" s="181" t="s">
        <v>52</v>
      </c>
      <c r="B20" s="144">
        <v>18</v>
      </c>
      <c r="C20" s="144" t="str">
        <f>IF(ISBLANK(VLOOKUP(T_IEA15PL[[#This Row],[Ścieżka Xpath]],ALL!$C:E,COLUMN(C$2),0)),"",VLOOKUP(T_IEA15PL[[#This Row],[Ścieżka Xpath]],ALL!$C:E,COLUMN(C$2),0))</f>
        <v>-</v>
      </c>
      <c r="D20" s="149" t="s">
        <v>53</v>
      </c>
      <c r="E20" s="117" t="str">
        <f>IF(ISBLANK(VLOOKUP(T_IEA15PL[[#This Row],[Ścieżka Xpath]],ALL!$C:G,COLUMN(E$2),0)),"",VLOOKUP(T_IEA15PL[[#This Row],[Ścieżka Xpath]],ALL!$C:G,COLUMN(E$2),0))</f>
        <v>Sender's identification. In direction to NCTS2PLUS - sending EO's identificationNumber, otherwise "NTA.PL".</v>
      </c>
      <c r="F20" s="116" t="str">
        <f>IF(ISBLANK(VLOOKUP(T_IEA15PL[[#This Row],[Ścieżka Xpath]],ALL!$C:H,COLUMN(F$2),0)),"",VLOOKUP(T_IEA15PL[[#This Row],[Ścieżka Xpath]],ALL!$C:H,COLUMN(F$2),0))</f>
        <v/>
      </c>
      <c r="G20" s="116" t="str">
        <f>IF(ISBLANK(VLOOKUP(T_IEA15PL[[#This Row],[Ścieżka Xpath]],ALL!$C:I,COLUMN(G$2),0)),"",VLOOKUP(T_IEA15PL[[#This Row],[Ścieżka Xpath]],ALL!$C:I,COLUMN(G$2),0))</f>
        <v>R</v>
      </c>
      <c r="H20" s="116" t="str">
        <f>IF(ISBLANK(VLOOKUP(T_IEA15PL[[#This Row],[Ścieżka Xpath]],ALL!$C:J,COLUMN(H$2),0)),"",VLOOKUP(T_IEA15PL[[#This Row],[Ścieżka Xpath]],ALL!$C:J,COLUMN(H$2),0))</f>
        <v>an..35</v>
      </c>
      <c r="I20" s="157" t="str">
        <f>IF(ISBLANK(VLOOKUP(T_IEA15PL[[#This Row],[Ścieżka Xpath]],ALL!$C:K,COLUMN(I$2),0)),"",VLOOKUP(T_IEA15PL[[#This Row],[Ścieżka Xpath]],ALL!$C:K,COLUMN(I$2),0))</f>
        <v/>
      </c>
      <c r="J20" s="157" t="str">
        <f>IF(ISBLANK(VLOOKUP(T_IEA15PL[[#This Row],[Ścieżka Xpath]],ALL!$C:L,COLUMN(J$2),0)),"",VLOOKUP(T_IEA15PL[[#This Row],[Ścieżka Xpath]],ALL!$C:L,COLUMN(J$2),0))</f>
        <v/>
      </c>
      <c r="K20" s="116" t="str">
        <f>IF(ISBLANK(VLOOKUP(T_IEA15PL[[#This Row],[Ścieżka Xpath]],ALL!$C:N,COLUMN(K$2),0)),"",VLOOKUP(T_IEA15PL[[#This Row],[Ścieżka Xpath]],ALL!$C:N,COLUMN(K$2),0))</f>
        <v/>
      </c>
      <c r="L20" s="117" t="str">
        <f>IF(ISBLANK(VLOOKUP(T_IEA15PL[[#This Row],[Ścieżka Xpath]],ALL!$C:O,COLUMN(L$2),0)),"",VLOOKUP(T_IEA15PL[[#This Row],[Ścieżka Xpath]],ALL!$C:O,COLUMN(L$2),0))</f>
        <v/>
      </c>
      <c r="M20" s="117" t="str">
        <f>IF(ISBLANK(VLOOKUP(T_IEA15PL[[#This Row],[Ścieżka Xpath]],ALL!$C:P,COLUMN(M$2),0)),"",VLOOKUP(T_IEA15PL[[#This Row],[Ścieżka Xpath]],ALL!$C:P,COLUMN(M$2),0))</f>
        <v/>
      </c>
      <c r="N20" s="117" t="str">
        <f>IF(ISBLANK(VLOOKUP(T_IEA15PL[[#This Row],[Ścieżka Xpath]],ALL!$C:Q,COLUMN(N$2),0)),"",VLOOKUP(T_IEA15PL[[#This Row],[Ścieżka Xpath]],ALL!$C:Q,COLUMN(N$2),0))</f>
        <v/>
      </c>
      <c r="O20" s="163" t="str">
        <f>IF(ISBLANK(VLOOKUP(T_IEA15PL[[#This Row],[Ścieżka Xpath]],ALL!$C:R,COLUMN(O$2),0)),"",VLOOKUP(T_IEA15PL[[#This Row],[Ścieżka Xpath]],ALL!$C:R,COLUMN(O$2),0))</f>
        <v/>
      </c>
    </row>
    <row r="21" spans="1:15" ht="45">
      <c r="A21" s="181" t="s">
        <v>54</v>
      </c>
      <c r="B21" s="144">
        <v>19</v>
      </c>
      <c r="C21" s="144" t="str">
        <f>IF(ISBLANK(VLOOKUP(T_IEA15PL[[#This Row],[Ścieżka Xpath]],ALL!$C:E,COLUMN(C$2),0)),"",VLOOKUP(T_IEA15PL[[#This Row],[Ścieżka Xpath]],ALL!$C:E,COLUMN(C$2),0))</f>
        <v>-</v>
      </c>
      <c r="D21" s="149" t="s">
        <v>55</v>
      </c>
      <c r="E21" s="117" t="str">
        <f>IF(ISBLANK(VLOOKUP(T_IEA15PL[[#This Row],[Ścieżka Xpath]],ALL!$C:G,COLUMN(E$2),0)),"",VLOOKUP(T_IEA15PL[[#This Row],[Ścieżka Xpath]],ALL!$C:G,COLUMN(E$2),0))</f>
        <v>Recipient's identification. In direction to NCTS2PLUS - "NTA.PL", otherwise recieiving EO's identificationNumber.</v>
      </c>
      <c r="F21" s="116" t="str">
        <f>IF(ISBLANK(VLOOKUP(T_IEA15PL[[#This Row],[Ścieżka Xpath]],ALL!$C:H,COLUMN(F$2),0)),"",VLOOKUP(T_IEA15PL[[#This Row],[Ścieżka Xpath]],ALL!$C:H,COLUMN(F$2),0))</f>
        <v/>
      </c>
      <c r="G21" s="116" t="str">
        <f>IF(ISBLANK(VLOOKUP(T_IEA15PL[[#This Row],[Ścieżka Xpath]],ALL!$C:I,COLUMN(G$2),0)),"",VLOOKUP(T_IEA15PL[[#This Row],[Ścieżka Xpath]],ALL!$C:I,COLUMN(G$2),0))</f>
        <v>R</v>
      </c>
      <c r="H21" s="116" t="str">
        <f>IF(ISBLANK(VLOOKUP(T_IEA15PL[[#This Row],[Ścieżka Xpath]],ALL!$C:J,COLUMN(H$2),0)),"",VLOOKUP(T_IEA15PL[[#This Row],[Ścieżka Xpath]],ALL!$C:J,COLUMN(H$2),0))</f>
        <v>an..35</v>
      </c>
      <c r="I21" s="157" t="str">
        <f>IF(ISBLANK(VLOOKUP(T_IEA15PL[[#This Row],[Ścieżka Xpath]],ALL!$C:K,COLUMN(I$2),0)),"",VLOOKUP(T_IEA15PL[[#This Row],[Ścieżka Xpath]],ALL!$C:K,COLUMN(I$2),0))</f>
        <v/>
      </c>
      <c r="J21" s="157" t="str">
        <f>IF(ISBLANK(VLOOKUP(T_IEA15PL[[#This Row],[Ścieżka Xpath]],ALL!$C:L,COLUMN(J$2),0)),"",VLOOKUP(T_IEA15PL[[#This Row],[Ścieżka Xpath]],ALL!$C:L,COLUMN(J$2),0))</f>
        <v/>
      </c>
      <c r="K21" s="116" t="str">
        <f>IF(ISBLANK(VLOOKUP(T_IEA15PL[[#This Row],[Ścieżka Xpath]],ALL!$C:N,COLUMN(K$2),0)),"",VLOOKUP(T_IEA15PL[[#This Row],[Ścieżka Xpath]],ALL!$C:N,COLUMN(K$2),0))</f>
        <v/>
      </c>
      <c r="L21" s="117" t="str">
        <f>IF(ISBLANK(VLOOKUP(T_IEA15PL[[#This Row],[Ścieżka Xpath]],ALL!$C:O,COLUMN(L$2),0)),"",VLOOKUP(T_IEA15PL[[#This Row],[Ścieżka Xpath]],ALL!$C:O,COLUMN(L$2),0))</f>
        <v/>
      </c>
      <c r="M21" s="117" t="str">
        <f>IF(ISBLANK(VLOOKUP(T_IEA15PL[[#This Row],[Ścieżka Xpath]],ALL!$C:P,COLUMN(M$2),0)),"",VLOOKUP(T_IEA15PL[[#This Row],[Ścieżka Xpath]],ALL!$C:P,COLUMN(M$2),0))</f>
        <v/>
      </c>
      <c r="N21" s="117" t="str">
        <f>IF(ISBLANK(VLOOKUP(T_IEA15PL[[#This Row],[Ścieżka Xpath]],ALL!$C:Q,COLUMN(N$2),0)),"",VLOOKUP(T_IEA15PL[[#This Row],[Ścieżka Xpath]],ALL!$C:Q,COLUMN(N$2),0))</f>
        <v/>
      </c>
      <c r="O21" s="163" t="str">
        <f>IF(ISBLANK(VLOOKUP(T_IEA15PL[[#This Row],[Ścieżka Xpath]],ALL!$C:R,COLUMN(O$2),0)),"",VLOOKUP(T_IEA15PL[[#This Row],[Ścieżka Xpath]],ALL!$C:R,COLUMN(O$2),0))</f>
        <v/>
      </c>
    </row>
    <row r="22" spans="1:15" ht="30">
      <c r="A22" s="181" t="s">
        <v>56</v>
      </c>
      <c r="B22" s="144">
        <v>20</v>
      </c>
      <c r="C22" s="144" t="str">
        <f>IF(ISBLANK(VLOOKUP(T_IEA15PL[[#This Row],[Ścieżka Xpath]],ALL!$C:E,COLUMN(C$2),0)),"",VLOOKUP(T_IEA15PL[[#This Row],[Ścieżka Xpath]],ALL!$C:E,COLUMN(C$2),0))</f>
        <v>-</v>
      </c>
      <c r="D22" s="149" t="s">
        <v>57</v>
      </c>
      <c r="E22" s="117" t="str">
        <f>IF(ISBLANK(VLOOKUP(T_IEA15PL[[#This Row],[Ścieżka Xpath]],ALL!$C:G,COLUMN(E$2),0)),"",VLOOKUP(T_IEA15PL[[#This Row],[Ścieżka Xpath]],ALL!$C:G,COLUMN(E$2),0))</f>
        <v>Date and time of message preparation (in CET timezone).</v>
      </c>
      <c r="F22" s="116" t="str">
        <f>IF(ISBLANK(VLOOKUP(T_IEA15PL[[#This Row],[Ścieżka Xpath]],ALL!$C:H,COLUMN(F$2),0)),"",VLOOKUP(T_IEA15PL[[#This Row],[Ścieżka Xpath]],ALL!$C:H,COLUMN(F$2),0))</f>
        <v/>
      </c>
      <c r="G22" s="116" t="str">
        <f>IF(ISBLANK(VLOOKUP(T_IEA15PL[[#This Row],[Ścieżka Xpath]],ALL!$C:I,COLUMN(G$2),0)),"",VLOOKUP(T_IEA15PL[[#This Row],[Ścieżka Xpath]],ALL!$C:I,COLUMN(G$2),0))</f>
        <v>R</v>
      </c>
      <c r="H22" s="116" t="str">
        <f>IF(ISBLANK(VLOOKUP(T_IEA15PL[[#This Row],[Ścieżka Xpath]],ALL!$C:J,COLUMN(H$2),0)),"",VLOOKUP(T_IEA15PL[[#This Row],[Ścieżka Xpath]],ALL!$C:J,COLUMN(H$2),0))</f>
        <v>an19</v>
      </c>
      <c r="I22" s="157" t="str">
        <f>IF(ISBLANK(VLOOKUP(T_IEA15PL[[#This Row],[Ścieżka Xpath]],ALL!$C:K,COLUMN(I$2),0)),"",VLOOKUP(T_IEA15PL[[#This Row],[Ścieżka Xpath]],ALL!$C:K,COLUMN(I$2),0))</f>
        <v/>
      </c>
      <c r="J22" s="157" t="str">
        <f>IF(ISBLANK(VLOOKUP(T_IEA15PL[[#This Row],[Ścieżka Xpath]],ALL!$C:L,COLUMN(J$2),0)),"",VLOOKUP(T_IEA15PL[[#This Row],[Ścieżka Xpath]],ALL!$C:L,COLUMN(J$2),0))</f>
        <v>G0002</v>
      </c>
      <c r="K22" s="116" t="str">
        <f>IF(ISBLANK(VLOOKUP(T_IEA15PL[[#This Row],[Ścieżka Xpath]],ALL!$C:N,COLUMN(K$2),0)),"",VLOOKUP(T_IEA15PL[[#This Row],[Ścieżka Xpath]],ALL!$C:N,COLUMN(K$2),0))</f>
        <v/>
      </c>
      <c r="L22" s="117" t="str">
        <f>IF(ISBLANK(VLOOKUP(T_IEA15PL[[#This Row],[Ścieżka Xpath]],ALL!$C:O,COLUMN(L$2),0)),"",VLOOKUP(T_IEA15PL[[#This Row],[Ścieżka Xpath]],ALL!$C:O,COLUMN(L$2),0))</f>
        <v/>
      </c>
      <c r="M22" s="117" t="str">
        <f>IF(ISBLANK(VLOOKUP(T_IEA15PL[[#This Row],[Ścieżka Xpath]],ALL!$C:P,COLUMN(M$2),0)),"",VLOOKUP(T_IEA15PL[[#This Row],[Ścieżka Xpath]],ALL!$C:P,COLUMN(M$2),0))</f>
        <v/>
      </c>
      <c r="N22" s="117" t="str">
        <f>IF(ISBLANK(VLOOKUP(T_IEA15PL[[#This Row],[Ścieżka Xpath]],ALL!$C:Q,COLUMN(N$2),0)),"",VLOOKUP(T_IEA15PL[[#This Row],[Ścieżka Xpath]],ALL!$C:Q,COLUMN(N$2),0))</f>
        <v/>
      </c>
      <c r="O22" s="163" t="str">
        <f>IF(ISBLANK(VLOOKUP(T_IEA15PL[[#This Row],[Ścieżka Xpath]],ALL!$C:R,COLUMN(O$2),0)),"",VLOOKUP(T_IEA15PL[[#This Row],[Ścieżka Xpath]],ALL!$C:R,COLUMN(O$2),0))</f>
        <v/>
      </c>
    </row>
    <row r="23" spans="1:15">
      <c r="A23" s="181" t="s">
        <v>60</v>
      </c>
      <c r="B23" s="144">
        <v>21</v>
      </c>
      <c r="C23" s="144" t="str">
        <f>IF(ISBLANK(VLOOKUP(T_IEA15PL[[#This Row],[Ścieżka Xpath]],ALL!$C:E,COLUMN(C$2),0)),"",VLOOKUP(T_IEA15PL[[#This Row],[Ścieżka Xpath]],ALL!$C:E,COLUMN(C$2),0))</f>
        <v>-</v>
      </c>
      <c r="D23" s="149" t="s">
        <v>61</v>
      </c>
      <c r="E23" s="117" t="str">
        <f>IF(ISBLANK(VLOOKUP(T_IEA15PL[[#This Row],[Ścieżka Xpath]],ALL!$C:G,COLUMN(E$2),0)),"",VLOOKUP(T_IEA15PL[[#This Row],[Ścieżka Xpath]],ALL!$C:G,COLUMN(E$2),0))</f>
        <v>Message identification.</v>
      </c>
      <c r="F23" s="116" t="str">
        <f>IF(ISBLANK(VLOOKUP(T_IEA15PL[[#This Row],[Ścieżka Xpath]],ALL!$C:H,COLUMN(F$2),0)),"",VLOOKUP(T_IEA15PL[[#This Row],[Ścieżka Xpath]],ALL!$C:H,COLUMN(F$2),0))</f>
        <v/>
      </c>
      <c r="G23" s="116" t="str">
        <f>IF(ISBLANK(VLOOKUP(T_IEA15PL[[#This Row],[Ścieżka Xpath]],ALL!$C:I,COLUMN(G$2),0)),"",VLOOKUP(T_IEA15PL[[#This Row],[Ścieżka Xpath]],ALL!$C:I,COLUMN(G$2),0))</f>
        <v>R</v>
      </c>
      <c r="H23" s="116" t="str">
        <f>IF(ISBLANK(VLOOKUP(T_IEA15PL[[#This Row],[Ścieżka Xpath]],ALL!$C:J,COLUMN(H$2),0)),"",VLOOKUP(T_IEA15PL[[#This Row],[Ścieżka Xpath]],ALL!$C:J,COLUMN(H$2),0))</f>
        <v>an..35</v>
      </c>
      <c r="I23" s="157" t="str">
        <f>IF(ISBLANK(VLOOKUP(T_IEA15PL[[#This Row],[Ścieżka Xpath]],ALL!$C:K,COLUMN(I$2),0)),"",VLOOKUP(T_IEA15PL[[#This Row],[Ścieżka Xpath]],ALL!$C:K,COLUMN(I$2),0))</f>
        <v/>
      </c>
      <c r="J23" s="157" t="str">
        <f>IF(ISBLANK(VLOOKUP(T_IEA15PL[[#This Row],[Ścieżka Xpath]],ALL!$C:L,COLUMN(J$2),0)),"",VLOOKUP(T_IEA15PL[[#This Row],[Ścieżka Xpath]],ALL!$C:L,COLUMN(J$2),0))</f>
        <v>RP50</v>
      </c>
      <c r="K23" s="116" t="str">
        <f>IF(ISBLANK(VLOOKUP(T_IEA15PL[[#This Row],[Ścieżka Xpath]],ALL!$C:N,COLUMN(K$2),0)),"",VLOOKUP(T_IEA15PL[[#This Row],[Ścieżka Xpath]],ALL!$C:N,COLUMN(K$2),0))</f>
        <v/>
      </c>
      <c r="L23" s="117" t="str">
        <f>IF(ISBLANK(VLOOKUP(T_IEA15PL[[#This Row],[Ścieżka Xpath]],ALL!$C:O,COLUMN(L$2),0)),"",VLOOKUP(T_IEA15PL[[#This Row],[Ścieżka Xpath]],ALL!$C:O,COLUMN(L$2),0))</f>
        <v/>
      </c>
      <c r="M23" s="117" t="str">
        <f>IF(ISBLANK(VLOOKUP(T_IEA15PL[[#This Row],[Ścieżka Xpath]],ALL!$C:P,COLUMN(M$2),0)),"",VLOOKUP(T_IEA15PL[[#This Row],[Ścieżka Xpath]],ALL!$C:P,COLUMN(M$2),0))</f>
        <v/>
      </c>
      <c r="N23" s="117" t="str">
        <f>IF(ISBLANK(VLOOKUP(T_IEA15PL[[#This Row],[Ścieżka Xpath]],ALL!$C:Q,COLUMN(N$2),0)),"",VLOOKUP(T_IEA15PL[[#This Row],[Ścieżka Xpath]],ALL!$C:Q,COLUMN(N$2),0))</f>
        <v/>
      </c>
      <c r="O23" s="163" t="str">
        <f>IF(ISBLANK(VLOOKUP(T_IEA15PL[[#This Row],[Ścieżka Xpath]],ALL!$C:R,COLUMN(O$2),0)),"",VLOOKUP(T_IEA15PL[[#This Row],[Ścieżka Xpath]],ALL!$C:R,COLUMN(O$2),0))</f>
        <v/>
      </c>
    </row>
    <row r="24" spans="1:15">
      <c r="A24" s="181" t="s">
        <v>63</v>
      </c>
      <c r="B24" s="144">
        <v>22</v>
      </c>
      <c r="C24" s="144" t="str">
        <f>IF(ISBLANK(VLOOKUP(T_IEA15PL[[#This Row],[Ścieżka Xpath]],ALL!$C:E,COLUMN(C$2),0)),"",VLOOKUP(T_IEA15PL[[#This Row],[Ścieżka Xpath]],ALL!$C:E,COLUMN(C$2),0))</f>
        <v>-</v>
      </c>
      <c r="D24" s="149" t="s">
        <v>64</v>
      </c>
      <c r="E24" s="117" t="str">
        <f>IF(ISBLANK(VLOOKUP(T_IEA15PL[[#This Row],[Ścieżka Xpath]],ALL!$C:G,COLUMN(E$2),0)),"",VLOOKUP(T_IEA15PL[[#This Row],[Ścieżka Xpath]],ALL!$C:G,COLUMN(E$2),0))</f>
        <v>Messaage type.</v>
      </c>
      <c r="F24" s="116" t="str">
        <f>IF(ISBLANK(VLOOKUP(T_IEA15PL[[#This Row],[Ścieżka Xpath]],ALL!$C:H,COLUMN(F$2),0)),"",VLOOKUP(T_IEA15PL[[#This Row],[Ścieżka Xpath]],ALL!$C:H,COLUMN(F$2),0))</f>
        <v/>
      </c>
      <c r="G24" s="116" t="str">
        <f>IF(ISBLANK(VLOOKUP(T_IEA15PL[[#This Row],[Ścieżka Xpath]],ALL!$C:I,COLUMN(G$2),0)),"",VLOOKUP(T_IEA15PL[[#This Row],[Ścieżka Xpath]],ALL!$C:I,COLUMN(G$2),0))</f>
        <v>R</v>
      </c>
      <c r="H24" s="116" t="str">
        <f>IF(ISBLANK(VLOOKUP(T_IEA15PL[[#This Row],[Ścieżka Xpath]],ALL!$C:J,COLUMN(H$2),0)),"",VLOOKUP(T_IEA15PL[[#This Row],[Ścieżka Xpath]],ALL!$C:J,COLUMN(H$2),0))</f>
        <v>an6</v>
      </c>
      <c r="I24" s="157" t="str">
        <f>IF(ISBLANK(VLOOKUP(T_IEA15PL[[#This Row],[Ścieżka Xpath]],ALL!$C:K,COLUMN(I$2),0)),"",VLOOKUP(T_IEA15PL[[#This Row],[Ścieżka Xpath]],ALL!$C:K,COLUMN(I$2),0))</f>
        <v>CL060</v>
      </c>
      <c r="J24" s="157" t="str">
        <f>IF(ISBLANK(VLOOKUP(T_IEA15PL[[#This Row],[Ścieżka Xpath]],ALL!$C:L,COLUMN(J$2),0)),"",VLOOKUP(T_IEA15PL[[#This Row],[Ścieżka Xpath]],ALL!$C:L,COLUMN(J$2),0))</f>
        <v/>
      </c>
      <c r="K24" s="116" t="str">
        <f>IF(ISBLANK(VLOOKUP(T_IEA15PL[[#This Row],[Ścieżka Xpath]],ALL!$C:N,COLUMN(K$2),0)),"",VLOOKUP(T_IEA15PL[[#This Row],[Ścieżka Xpath]],ALL!$C:N,COLUMN(K$2),0))</f>
        <v/>
      </c>
      <c r="L24" s="117" t="str">
        <f>IF(ISBLANK(VLOOKUP(T_IEA15PL[[#This Row],[Ścieżka Xpath]],ALL!$C:O,COLUMN(L$2),0)),"",VLOOKUP(T_IEA15PL[[#This Row],[Ścieżka Xpath]],ALL!$C:O,COLUMN(L$2),0))</f>
        <v/>
      </c>
      <c r="M24" s="117" t="str">
        <f>IF(ISBLANK(VLOOKUP(T_IEA15PL[[#This Row],[Ścieżka Xpath]],ALL!$C:P,COLUMN(M$2),0)),"",VLOOKUP(T_IEA15PL[[#This Row],[Ścieżka Xpath]],ALL!$C:P,COLUMN(M$2),0))</f>
        <v/>
      </c>
      <c r="N24" s="117" t="str">
        <f>IF(ISBLANK(VLOOKUP(T_IEA15PL[[#This Row],[Ścieżka Xpath]],ALL!$C:Q,COLUMN(N$2),0)),"",VLOOKUP(T_IEA15PL[[#This Row],[Ścieżka Xpath]],ALL!$C:Q,COLUMN(N$2),0))</f>
        <v/>
      </c>
      <c r="O24" s="163" t="str">
        <f>IF(ISBLANK(VLOOKUP(T_IEA15PL[[#This Row],[Ścieżka Xpath]],ALL!$C:R,COLUMN(O$2),0)),"",VLOOKUP(T_IEA15PL[[#This Row],[Ścieżka Xpath]],ALL!$C:R,COLUMN(O$2),0))</f>
        <v/>
      </c>
    </row>
    <row r="25" spans="1:15" ht="30">
      <c r="A25" s="181" t="s">
        <v>67</v>
      </c>
      <c r="B25" s="144">
        <v>23</v>
      </c>
      <c r="C25" s="144" t="str">
        <f>IF(ISBLANK(VLOOKUP(T_IEA15PL[[#This Row],[Ścieżka Xpath]],ALL!$C:E,COLUMN(C$2),0)),"",VLOOKUP(T_IEA15PL[[#This Row],[Ścieżka Xpath]],ALL!$C:E,COLUMN(C$2),0))</f>
        <v>-</v>
      </c>
      <c r="D25" s="149" t="s">
        <v>68</v>
      </c>
      <c r="E25" s="117" t="str">
        <f>IF(ISBLANK(VLOOKUP(T_IEA15PL[[#This Row],[Ścieżka Xpath]],ALL!$C:G,COLUMN(E$2),0)),"",VLOOKUP(T_IEA15PL[[#This Row],[Ścieżka Xpath]],ALL!$C:G,COLUMN(E$2),0))</f>
        <v>Not used.</v>
      </c>
      <c r="F25" s="116" t="str">
        <f>IF(ISBLANK(VLOOKUP(T_IEA15PL[[#This Row],[Ścieżka Xpath]],ALL!$C:H,COLUMN(F$2),0)),"",VLOOKUP(T_IEA15PL[[#This Row],[Ścieżka Xpath]],ALL!$C:H,COLUMN(F$2),0))</f>
        <v/>
      </c>
      <c r="G25" s="116" t="str">
        <f>IF(ISBLANK(VLOOKUP(T_IEA15PL[[#This Row],[Ścieżka Xpath]],ALL!$C:I,COLUMN(G$2),0)),"",VLOOKUP(T_IEA15PL[[#This Row],[Ścieżka Xpath]],ALL!$C:I,COLUMN(G$2),0))</f>
        <v>D</v>
      </c>
      <c r="H25" s="116" t="str">
        <f>IF(ISBLANK(VLOOKUP(T_IEA15PL[[#This Row],[Ścieżka Xpath]],ALL!$C:J,COLUMN(H$2),0)),"",VLOOKUP(T_IEA15PL[[#This Row],[Ścieżka Xpath]],ALL!$C:J,COLUMN(H$2),0))</f>
        <v>an..35</v>
      </c>
      <c r="I25" s="157" t="str">
        <f>IF(ISBLANK(VLOOKUP(T_IEA15PL[[#This Row],[Ścieżka Xpath]],ALL!$C:K,COLUMN(I$2),0)),"",VLOOKUP(T_IEA15PL[[#This Row],[Ścieżka Xpath]],ALL!$C:K,COLUMN(I$2),0))</f>
        <v/>
      </c>
      <c r="J25" s="157" t="str">
        <f>IF(ISBLANK(VLOOKUP(T_IEA15PL[[#This Row],[Ścieżka Xpath]],ALL!$C:L,COLUMN(J$2),0)),"",VLOOKUP(T_IEA15PL[[#This Row],[Ścieżka Xpath]],ALL!$C:L,COLUMN(J$2),0))</f>
        <v>C0511; R0008</v>
      </c>
      <c r="K25" s="116" t="str">
        <f>IF(ISBLANK(VLOOKUP(T_IEA15PL[[#This Row],[Ścieżka Xpath]],ALL!$C:N,COLUMN(K$2),0)),"",VLOOKUP(T_IEA15PL[[#This Row],[Ścieżka Xpath]],ALL!$C:N,COLUMN(K$2),0))</f>
        <v/>
      </c>
      <c r="L25" s="117" t="str">
        <f>IF(ISBLANK(VLOOKUP(T_IEA15PL[[#This Row],[Ścieżka Xpath]],ALL!$C:O,COLUMN(L$2),0)),"",VLOOKUP(T_IEA15PL[[#This Row],[Ścieżka Xpath]],ALL!$C:O,COLUMN(L$2),0))</f>
        <v/>
      </c>
      <c r="M25" s="117" t="str">
        <f>IF(ISBLANK(VLOOKUP(T_IEA15PL[[#This Row],[Ścieżka Xpath]],ALL!$C:P,COLUMN(M$2),0)),"",VLOOKUP(T_IEA15PL[[#This Row],[Ścieżka Xpath]],ALL!$C:P,COLUMN(M$2),0))</f>
        <v/>
      </c>
      <c r="N25" s="117" t="str">
        <f>IF(ISBLANK(VLOOKUP(T_IEA15PL[[#This Row],[Ścieżka Xpath]],ALL!$C:Q,COLUMN(N$2),0)),"",VLOOKUP(T_IEA15PL[[#This Row],[Ścieżka Xpath]],ALL!$C:Q,COLUMN(N$2),0))</f>
        <v/>
      </c>
      <c r="O25" s="163" t="str">
        <f>IF(ISBLANK(VLOOKUP(T_IEA15PL[[#This Row],[Ścieżka Xpath]],ALL!$C:R,COLUMN(O$2),0)),"",VLOOKUP(T_IEA15PL[[#This Row],[Ścieżka Xpath]],ALL!$C:R,COLUMN(O$2),0))</f>
        <v/>
      </c>
    </row>
    <row r="26" spans="1:15">
      <c r="A26" s="180" t="s">
        <v>70</v>
      </c>
      <c r="B26" s="143">
        <v>24</v>
      </c>
      <c r="C26" s="143" t="str">
        <f>IF(ISBLANK(VLOOKUP(T_IEA15PL[[#This Row],[Ścieżka Xpath]],ALL!$C:E,COLUMN(C$2),0)),"",VLOOKUP(T_IEA15PL[[#This Row],[Ścieżka Xpath]],ALL!$C:E,COLUMN(C$2),0))</f>
        <v>-</v>
      </c>
      <c r="D26" s="148" t="s">
        <v>71</v>
      </c>
      <c r="E26" s="131" t="str">
        <f>IF(ISBLANK(VLOOKUP(T_IEA15PL[[#This Row],[Ścieżka Xpath]],ALL!$C:G,COLUMN(E$2),0)),"",VLOOKUP(T_IEA15PL[[#This Row],[Ścieżka Xpath]],ALL!$C:G,COLUMN(E$2),0))</f>
        <v>Transit declaration data.</v>
      </c>
      <c r="F26" s="103">
        <f>IF(ISBLANK(VLOOKUP(T_IEA15PL[[#This Row],[Ścieżka Xpath]],ALL!$C:H,COLUMN(F$2),0)),"",VLOOKUP(T_IEA15PL[[#This Row],[Ścieżka Xpath]],ALL!$C:H,COLUMN(F$2),0))</f>
        <v>1</v>
      </c>
      <c r="G26" s="103" t="str">
        <f>IF(ISBLANK(VLOOKUP(T_IEA15PL[[#This Row],[Ścieżka Xpath]],ALL!$C:I,COLUMN(G$2),0)),"",VLOOKUP(T_IEA15PL[[#This Row],[Ścieżka Xpath]],ALL!$C:I,COLUMN(G$2),0))</f>
        <v>R</v>
      </c>
      <c r="H26" s="103" t="str">
        <f>IF(ISBLANK(VLOOKUP(T_IEA15PL[[#This Row],[Ścieżka Xpath]],ALL!$C:J,COLUMN(H$2),0)),"",VLOOKUP(T_IEA15PL[[#This Row],[Ścieżka Xpath]],ALL!$C:J,COLUMN(H$2),0))</f>
        <v/>
      </c>
      <c r="I26" s="34" t="str">
        <f>IF(ISBLANK(VLOOKUP(T_IEA15PL[[#This Row],[Ścieżka Xpath]],ALL!$C:K,COLUMN(I$2),0)),"",VLOOKUP(T_IEA15PL[[#This Row],[Ścieżka Xpath]],ALL!$C:K,COLUMN(I$2),0))</f>
        <v/>
      </c>
      <c r="J26" s="34" t="str">
        <f>IF(ISBLANK(VLOOKUP(T_IEA15PL[[#This Row],[Ścieżka Xpath]],ALL!$C:L,COLUMN(J$2),0)),"",VLOOKUP(T_IEA15PL[[#This Row],[Ścieżka Xpath]],ALL!$C:L,COLUMN(J$2),0))</f>
        <v/>
      </c>
      <c r="K26" s="103" t="str">
        <f>IF(ISBLANK(VLOOKUP(T_IEA15PL[[#This Row],[Ścieżka Xpath]],ALL!$C:N,COLUMN(K$2),0)),"",VLOOKUP(T_IEA15PL[[#This Row],[Ścieżka Xpath]],ALL!$C:N,COLUMN(K$2),0))</f>
        <v/>
      </c>
      <c r="L26" s="161" t="str">
        <f>IF(ISBLANK(VLOOKUP(T_IEA15PL[[#This Row],[Ścieżka Xpath]],ALL!$C:O,COLUMN(L$2),0)),"",VLOOKUP(T_IEA15PL[[#This Row],[Ścieżka Xpath]],ALL!$C:O,COLUMN(L$2),0))</f>
        <v/>
      </c>
      <c r="M26" s="161" t="str">
        <f>IF(ISBLANK(VLOOKUP(T_IEA15PL[[#This Row],[Ścieżka Xpath]],ALL!$C:P,COLUMN(M$2),0)),"",VLOOKUP(T_IEA15PL[[#This Row],[Ścieżka Xpath]],ALL!$C:P,COLUMN(M$2),0))</f>
        <v/>
      </c>
      <c r="N26" s="161" t="str">
        <f>IF(ISBLANK(VLOOKUP(T_IEA15PL[[#This Row],[Ścieżka Xpath]],ALL!$C:Q,COLUMN(N$2),0)),"",VLOOKUP(T_IEA15PL[[#This Row],[Ścieżka Xpath]],ALL!$C:Q,COLUMN(N$2),0))</f>
        <v/>
      </c>
      <c r="O26" s="162" t="str">
        <f>IF(ISBLANK(VLOOKUP(T_IEA15PL[[#This Row],[Ścieżka Xpath]],ALL!$C:R,COLUMN(O$2),0)),"",VLOOKUP(T_IEA15PL[[#This Row],[Ścieżka Xpath]],ALL!$C:R,COLUMN(O$2),0))</f>
        <v/>
      </c>
    </row>
    <row r="27" spans="1:15" ht="270">
      <c r="A27" s="181" t="s">
        <v>72</v>
      </c>
      <c r="B27" s="144">
        <v>25</v>
      </c>
      <c r="C27" s="144" t="str">
        <f>IF(ISBLANK(VLOOKUP(T_IEA15PL[[#This Row],[Ścieżka Xpath]],ALL!$C:E,COLUMN(C$2),0)),"",VLOOKUP(T_IEA15PL[[#This Row],[Ścieżka Xpath]],ALL!$C:E,COLUMN(C$2),0))</f>
        <v>12 09 001 000</v>
      </c>
      <c r="D27" s="149" t="s">
        <v>73</v>
      </c>
      <c r="E27" s="117" t="str">
        <f>IF(ISBLANK(VLOOKUP(T_IEA15PL[[#This Row],[Ścieżka Xpath]],ALL!$C:G,COLUMN(E$2),0)),"",VLOOKUP(T_IEA15PL[[#This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116" t="str">
        <f>IF(ISBLANK(VLOOKUP(T_IEA15PL[[#This Row],[Ścieżka Xpath]],ALL!$C:H,COLUMN(F$2),0)),"",VLOOKUP(T_IEA15PL[[#This Row],[Ścieżka Xpath]],ALL!$C:H,COLUMN(F$2),0))</f>
        <v/>
      </c>
      <c r="G27" s="116" t="str">
        <f>IF(ISBLANK(VLOOKUP(T_IEA15PL[[#This Row],[Ścieżka Xpath]],ALL!$C:I,COLUMN(G$2),0)),"",VLOOKUP(T_IEA15PL[[#This Row],[Ścieżka Xpath]],ALL!$C:I,COLUMN(G$2),0))</f>
        <v>R</v>
      </c>
      <c r="H27" s="116" t="str">
        <f>IF(ISBLANK(VLOOKUP(T_IEA15PL[[#This Row],[Ścieżka Xpath]],ALL!$C:J,COLUMN(H$2),0)),"",VLOOKUP(T_IEA15PL[[#This Row],[Ścieżka Xpath]],ALL!$C:J,COLUMN(H$2),0))</f>
        <v>an..22</v>
      </c>
      <c r="I27" s="157" t="str">
        <f>IF(ISBLANK(VLOOKUP(T_IEA15PL[[#This Row],[Ścieżka Xpath]],ALL!$C:K,COLUMN(I$2),0)),"",VLOOKUP(T_IEA15PL[[#This Row],[Ścieżka Xpath]],ALL!$C:K,COLUMN(I$2),0))</f>
        <v/>
      </c>
      <c r="J27" s="157" t="str">
        <f>IF(ISBLANK(VLOOKUP(T_IEA15PL[[#This Row],[Ścieżka Xpath]],ALL!$C:L,COLUMN(J$2),0)),"",VLOOKUP(T_IEA15PL[[#This Row],[Ścieżka Xpath]],ALL!$C:L,COLUMN(J$2),0))</f>
        <v/>
      </c>
      <c r="K27" s="116" t="str">
        <f>IF(ISBLANK(VLOOKUP(T_IEA15PL[[#This Row],[Ścieżka Xpath]],ALL!$C:N,COLUMN(K$2),0)),"",VLOOKUP(T_IEA15PL[[#This Row],[Ścieżka Xpath]],ALL!$C:N,COLUMN(K$2),0))</f>
        <v/>
      </c>
      <c r="L27" s="117" t="str">
        <f>IF(ISBLANK(VLOOKUP(T_IEA15PL[[#This Row],[Ścieżka Xpath]],ALL!$C:O,COLUMN(L$2),0)),"",VLOOKUP(T_IEA15PL[[#This Row],[Ścieżka Xpath]],ALL!$C:O,COLUMN(L$2),0))</f>
        <v/>
      </c>
      <c r="M27" s="117" t="str">
        <f>IF(ISBLANK(VLOOKUP(T_IEA15PL[[#This Row],[Ścieżka Xpath]],ALL!$C:P,COLUMN(M$2),0)),"",VLOOKUP(T_IEA15PL[[#This Row],[Ścieżka Xpath]],ALL!$C:P,COLUMN(M$2),0))</f>
        <v/>
      </c>
      <c r="N27" s="117" t="str">
        <f>IF(ISBLANK(VLOOKUP(T_IEA15PL[[#This Row],[Ścieżka Xpath]],ALL!$C:Q,COLUMN(N$2),0)),"",VLOOKUP(T_IEA15PL[[#This Row],[Ścieżka Xpath]],ALL!$C:Q,COLUMN(N$2),0))</f>
        <v/>
      </c>
      <c r="O27" s="163" t="str">
        <f>IF(ISBLANK(VLOOKUP(T_IEA15PL[[#This Row],[Ścieżka Xpath]],ALL!$C:R,COLUMN(O$2),0)),"",VLOOKUP(T_IEA15PL[[#This Row],[Ścieżka Xpath]],ALL!$C:R,COLUMN(O$2),0))</f>
        <v/>
      </c>
    </row>
    <row r="28" spans="1:15" ht="45">
      <c r="A28" s="181" t="s">
        <v>75</v>
      </c>
      <c r="B28" s="144">
        <v>26</v>
      </c>
      <c r="C28" s="144" t="str">
        <f>IF(ISBLANK(VLOOKUP(T_IEA15PL[[#This Row],[Ścieżka Xpath]],ALL!$C:E,COLUMN(C$2),0)),"",VLOOKUP(T_IEA15PL[[#This Row],[Ścieżka Xpath]],ALL!$C:E,COLUMN(C$2),0))</f>
        <v>11 01 001 000</v>
      </c>
      <c r="D28" s="149" t="s">
        <v>836</v>
      </c>
      <c r="E28" s="117" t="str">
        <f>IF(ISBLANK(VLOOKUP(T_IEA15PL[[#This Row],[Ścieżka Xpath]],ALL!$C:G,COLUMN(E$2),0)),"",VLOOKUP(T_IEA15PL[[#This Row],[Ścieżka Xpath]],ALL!$C:G,COLUMN(E$2),0))</f>
        <v>Declaration type.</v>
      </c>
      <c r="F28" s="116" t="str">
        <f>IF(ISBLANK(VLOOKUP(T_IEA15PL[[#This Row],[Ścieżka Xpath]],ALL!$C:H,COLUMN(F$2),0)),"",VLOOKUP(T_IEA15PL[[#This Row],[Ścieżka Xpath]],ALL!$C:H,COLUMN(F$2),0))</f>
        <v/>
      </c>
      <c r="G28" s="116" t="str">
        <f>IF(ISBLANK(VLOOKUP(T_IEA15PL[[#This Row],[Ścieżka Xpath]],ALL!$C:I,COLUMN(G$2),0)),"",VLOOKUP(T_IEA15PL[[#This Row],[Ścieżka Xpath]],ALL!$C:I,COLUMN(G$2),0))</f>
        <v>R</v>
      </c>
      <c r="H28" s="116" t="str">
        <f>IF(ISBLANK(VLOOKUP(T_IEA15PL[[#This Row],[Ścieżka Xpath]],ALL!$C:J,COLUMN(H$2),0)),"",VLOOKUP(T_IEA15PL[[#This Row],[Ścieżka Xpath]],ALL!$C:J,COLUMN(H$2),0))</f>
        <v>an..5</v>
      </c>
      <c r="I28" s="157" t="str">
        <f>IF(ISBLANK(VLOOKUP(T_IEA15PL[[#This Row],[Ścieżka Xpath]],ALL!$C:K,COLUMN(I$2),0)),"",VLOOKUP(T_IEA15PL[[#This Row],[Ścieżka Xpath]],ALL!$C:K,COLUMN(I$2),0))</f>
        <v>CL231</v>
      </c>
      <c r="J28" s="157" t="str">
        <f>IF(ISBLANK(VLOOKUP(T_IEA15PL[[#This Row],[Ścieżka Xpath]],ALL!$C:L,COLUMN(J$2),0)),"",VLOOKUP(T_IEA15PL[[#This Row],[Ścieżka Xpath]],ALL!$C:L,COLUMN(J$2),0))</f>
        <v>R0601; R0909; R0911</v>
      </c>
      <c r="K28" s="116" t="str">
        <f>IF(ISBLANK(VLOOKUP(T_IEA15PL[[#This Row],[Ścieżka Xpath]],ALL!$C:N,COLUMN(K$2),0)),"",VLOOKUP(T_IEA15PL[[#This Row],[Ścieżka Xpath]],ALL!$C:N,COLUMN(K$2),0))</f>
        <v/>
      </c>
      <c r="L28" s="117" t="str">
        <f>IF(ISBLANK(VLOOKUP(T_IEA15PL[[#This Row],[Ścieżka Xpath]],ALL!$C:O,COLUMN(L$2),0)),"",VLOOKUP(T_IEA15PL[[#This Row],[Ścieżka Xpath]],ALL!$C:O,COLUMN(L$2),0))</f>
        <v/>
      </c>
      <c r="M28" s="117" t="str">
        <f>IF(ISBLANK(VLOOKUP(T_IEA15PL[[#This Row],[Ścieżka Xpath]],ALL!$C:P,COLUMN(M$2),0)),"",VLOOKUP(T_IEA15PL[[#This Row],[Ścieżka Xpath]],ALL!$C:P,COLUMN(M$2),0))</f>
        <v/>
      </c>
      <c r="N28" s="117" t="str">
        <f>IF(ISBLANK(VLOOKUP(T_IEA15PL[[#This Row],[Ścieżka Xpath]],ALL!$C:Q,COLUMN(N$2),0)),"",VLOOKUP(T_IEA15PL[[#This Row],[Ścieżka Xpath]],ALL!$C:Q,COLUMN(N$2),0))</f>
        <v/>
      </c>
      <c r="O28" s="163" t="str">
        <f>IF(ISBLANK(VLOOKUP(T_IEA15PL[[#This Row],[Ścieżka Xpath]],ALL!$C:R,COLUMN(O$2),0)),"",VLOOKUP(T_IEA15PL[[#This Row],[Ścieżka Xpath]],ALL!$C:R,COLUMN(O$2),0))</f>
        <v/>
      </c>
    </row>
    <row r="29" spans="1:15">
      <c r="A29" s="181" t="s">
        <v>80</v>
      </c>
      <c r="B29" s="144">
        <v>27</v>
      </c>
      <c r="C29" s="144" t="str">
        <f>IF(ISBLANK(VLOOKUP(T_IEA15PL[[#This Row],[Ścieżka Xpath]],ALL!$C:E,COLUMN(C$2),0)),"",VLOOKUP(T_IEA15PL[[#This Row],[Ścieżka Xpath]],ALL!$C:E,COLUMN(C$2),0))</f>
        <v>11 02 001 000</v>
      </c>
      <c r="D29" s="149" t="s">
        <v>3672</v>
      </c>
      <c r="E29" s="117" t="str">
        <f>IF(ISBLANK(VLOOKUP(T_IEA15PL[[#This Row],[Ścieżka Xpath]],ALL!$C:G,COLUMN(E$2),0)),"",VLOOKUP(T_IEA15PL[[#This Row],[Ścieżka Xpath]],ALL!$C:G,COLUMN(E$2),0))</f>
        <v>Additional declaration type.</v>
      </c>
      <c r="F29" s="116" t="str">
        <f>IF(ISBLANK(VLOOKUP(T_IEA15PL[[#This Row],[Ścieżka Xpath]],ALL!$C:H,COLUMN(F$2),0)),"",VLOOKUP(T_IEA15PL[[#This Row],[Ścieżka Xpath]],ALL!$C:H,COLUMN(F$2),0))</f>
        <v/>
      </c>
      <c r="G29" s="116" t="str">
        <f>IF(ISBLANK(VLOOKUP(T_IEA15PL[[#This Row],[Ścieżka Xpath]],ALL!$C:I,COLUMN(G$2),0)),"",VLOOKUP(T_IEA15PL[[#This Row],[Ścieżka Xpath]],ALL!$C:I,COLUMN(G$2),0))</f>
        <v>R</v>
      </c>
      <c r="H29" s="116" t="str">
        <f>IF(ISBLANK(VLOOKUP(T_IEA15PL[[#This Row],[Ścieżka Xpath]],ALL!$C:J,COLUMN(H$2),0)),"",VLOOKUP(T_IEA15PL[[#This Row],[Ścieżka Xpath]],ALL!$C:J,COLUMN(H$2),0))</f>
        <v>a1</v>
      </c>
      <c r="I29" s="157" t="str">
        <f>IF(ISBLANK(VLOOKUP(T_IEA15PL[[#This Row],[Ścieżka Xpath]],ALL!$C:K,COLUMN(I$2),0)),"",VLOOKUP(T_IEA15PL[[#This Row],[Ścieżka Xpath]],ALL!$C:K,COLUMN(I$2),0))</f>
        <v>CL042</v>
      </c>
      <c r="J29" s="157" t="str">
        <f>IF(ISBLANK(VLOOKUP(T_IEA15PL[[#This Row],[Ścieżka Xpath]],ALL!$C:L,COLUMN(J$2),0)),"",VLOOKUP(T_IEA15PL[[#This Row],[Ścieżka Xpath]],ALL!$C:L,COLUMN(J$2),0))</f>
        <v/>
      </c>
      <c r="K29" s="116" t="str">
        <f>IF(ISBLANK(VLOOKUP(T_IEA15PL[[#This Row],[Ścieżka Xpath]],ALL!$C:N,COLUMN(K$2),0)),"",VLOOKUP(T_IEA15PL[[#This Row],[Ścieżka Xpath]],ALL!$C:N,COLUMN(K$2),0))</f>
        <v/>
      </c>
      <c r="L29" s="117" t="str">
        <f>IF(ISBLANK(VLOOKUP(T_IEA15PL[[#This Row],[Ścieżka Xpath]],ALL!$C:O,COLUMN(L$2),0)),"",VLOOKUP(T_IEA15PL[[#This Row],[Ścieżka Xpath]],ALL!$C:O,COLUMN(L$2),0))</f>
        <v/>
      </c>
      <c r="M29" s="117" t="str">
        <f>IF(ISBLANK(VLOOKUP(T_IEA15PL[[#This Row],[Ścieżka Xpath]],ALL!$C:P,COLUMN(M$2),0)),"",VLOOKUP(T_IEA15PL[[#This Row],[Ścieżka Xpath]],ALL!$C:P,COLUMN(M$2),0))</f>
        <v/>
      </c>
      <c r="N29" s="117" t="str">
        <f>IF(ISBLANK(VLOOKUP(T_IEA15PL[[#This Row],[Ścieżka Xpath]],ALL!$C:Q,COLUMN(N$2),0)),"",VLOOKUP(T_IEA15PL[[#This Row],[Ścieżka Xpath]],ALL!$C:Q,COLUMN(N$2),0))</f>
        <v/>
      </c>
      <c r="O29" s="163" t="str">
        <f>IF(ISBLANK(VLOOKUP(T_IEA15PL[[#This Row],[Ścieżka Xpath]],ALL!$C:R,COLUMN(O$2),0)),"",VLOOKUP(T_IEA15PL[[#This Row],[Ścieżka Xpath]],ALL!$C:R,COLUMN(O$2),0))</f>
        <v/>
      </c>
    </row>
    <row r="30" spans="1:15" ht="45">
      <c r="A30" s="181" t="s">
        <v>84</v>
      </c>
      <c r="B30" s="144">
        <v>28</v>
      </c>
      <c r="C30" s="144" t="str">
        <f>IF(ISBLANK(VLOOKUP(T_IEA15PL[[#This Row],[Ścieżka Xpath]],ALL!$C:E,COLUMN(C$2),0)),"",VLOOKUP(T_IEA15PL[[#This Row],[Ścieżka Xpath]],ALL!$C:E,COLUMN(C$2),0))</f>
        <v>12 06 001 000</v>
      </c>
      <c r="D30" s="149" t="s">
        <v>85</v>
      </c>
      <c r="E30" s="117" t="str">
        <f>IF(ISBLANK(VLOOKUP(T_IEA15PL[[#This Row],[Ścieżka Xpath]],ALL!$C:G,COLUMN(E$2),0)),"",VLOOKUP(T_IEA15PL[[#This Row],[Ścieżka Xpath]],ALL!$C:G,COLUMN(E$2),0))</f>
        <v>TIR carnet number.</v>
      </c>
      <c r="F30" s="116" t="str">
        <f>IF(ISBLANK(VLOOKUP(T_IEA15PL[[#This Row],[Ścieżka Xpath]],ALL!$C:H,COLUMN(F$2),0)),"",VLOOKUP(T_IEA15PL[[#This Row],[Ścieżka Xpath]],ALL!$C:H,COLUMN(F$2),0))</f>
        <v/>
      </c>
      <c r="G30" s="116" t="str">
        <f>IF(ISBLANK(VLOOKUP(T_IEA15PL[[#This Row],[Ścieżka Xpath]],ALL!$C:I,COLUMN(G$2),0)),"",VLOOKUP(T_IEA15PL[[#This Row],[Ścieżka Xpath]],ALL!$C:I,COLUMN(G$2),0))</f>
        <v>D</v>
      </c>
      <c r="H30" s="116" t="str">
        <f>IF(ISBLANK(VLOOKUP(T_IEA15PL[[#This Row],[Ścieżka Xpath]],ALL!$C:J,COLUMN(H$2),0)),"",VLOOKUP(T_IEA15PL[[#This Row],[Ścieżka Xpath]],ALL!$C:J,COLUMN(H$2),0))</f>
        <v>an..12</v>
      </c>
      <c r="I30" s="157" t="str">
        <f>IF(ISBLANK(VLOOKUP(T_IEA15PL[[#This Row],[Ścieżka Xpath]],ALL!$C:K,COLUMN(I$2),0)),"",VLOOKUP(T_IEA15PL[[#This Row],[Ścieżka Xpath]],ALL!$C:K,COLUMN(I$2),0))</f>
        <v/>
      </c>
      <c r="J30" s="157" t="str">
        <f>IF(ISBLANK(VLOOKUP(T_IEA15PL[[#This Row],[Ścieżka Xpath]],ALL!$C:L,COLUMN(J$2),0)),"",VLOOKUP(T_IEA15PL[[#This Row],[Ścieżka Xpath]],ALL!$C:L,COLUMN(J$2),0))</f>
        <v>C0411; R0990; RP49</v>
      </c>
      <c r="K30" s="116" t="str">
        <f>IF(ISBLANK(VLOOKUP(T_IEA15PL[[#This Row],[Ścieżka Xpath]],ALL!$C:N,COLUMN(K$2),0)),"",VLOOKUP(T_IEA15PL[[#This Row],[Ścieżka Xpath]],ALL!$C:N,COLUMN(K$2),0))</f>
        <v/>
      </c>
      <c r="L30" s="117" t="str">
        <f>IF(ISBLANK(VLOOKUP(T_IEA15PL[[#This Row],[Ścieżka Xpath]],ALL!$C:O,COLUMN(L$2),0)),"",VLOOKUP(T_IEA15PL[[#This Row],[Ścieżka Xpath]],ALL!$C:O,COLUMN(L$2),0))</f>
        <v/>
      </c>
      <c r="M30" s="117" t="str">
        <f>IF(ISBLANK(VLOOKUP(T_IEA15PL[[#This Row],[Ścieżka Xpath]],ALL!$C:P,COLUMN(M$2),0)),"",VLOOKUP(T_IEA15PL[[#This Row],[Ścieżka Xpath]],ALL!$C:P,COLUMN(M$2),0))</f>
        <v/>
      </c>
      <c r="N30" s="117" t="str">
        <f>IF(ISBLANK(VLOOKUP(T_IEA15PL[[#This Row],[Ścieżka Xpath]],ALL!$C:Q,COLUMN(N$2),0)),"",VLOOKUP(T_IEA15PL[[#This Row],[Ścieżka Xpath]],ALL!$C:Q,COLUMN(N$2),0))</f>
        <v/>
      </c>
      <c r="O30" s="163" t="str">
        <f>IF(ISBLANK(VLOOKUP(T_IEA15PL[[#This Row],[Ścieżka Xpath]],ALL!$C:R,COLUMN(O$2),0)),"",VLOOKUP(T_IEA15PL[[#This Row],[Ścieżka Xpath]],ALL!$C:R,COLUMN(O$2),0))</f>
        <v/>
      </c>
    </row>
    <row r="31" spans="1:15" ht="30">
      <c r="A31" s="181" t="s">
        <v>88</v>
      </c>
      <c r="B31" s="144">
        <v>29</v>
      </c>
      <c r="C31" s="144" t="str">
        <f>IF(ISBLANK(VLOOKUP(T_IEA15PL[[#This Row],[Ścieżka Xpath]],ALL!$C:E,COLUMN(C$2),0)),"",VLOOKUP(T_IEA15PL[[#This Row],[Ścieżka Xpath]],ALL!$C:E,COLUMN(C$2),0))</f>
        <v/>
      </c>
      <c r="D31" s="149" t="s">
        <v>89</v>
      </c>
      <c r="E31" s="117" t="str">
        <f>IF(ISBLANK(VLOOKUP(T_IEA15PL[[#This Row],[Ścieżka Xpath]],ALL!$C:G,COLUMN(E$2),0)),"",VLOOKUP(T_IEA15PL[[#This Row],[Ścieżka Xpath]],ALL!$C:G,COLUMN(E$2),0))</f>
        <v>Esimated date and time of goods prestentation in Customs Office.</v>
      </c>
      <c r="F31" s="116" t="str">
        <f>IF(ISBLANK(VLOOKUP(T_IEA15PL[[#This Row],[Ścieżka Xpath]],ALL!$C:H,COLUMN(F$2),0)),"",VLOOKUP(T_IEA15PL[[#This Row],[Ścieżka Xpath]],ALL!$C:H,COLUMN(F$2),0))</f>
        <v/>
      </c>
      <c r="G31" s="116" t="str">
        <f>IF(ISBLANK(VLOOKUP(T_IEA15PL[[#This Row],[Ścieżka Xpath]],ALL!$C:I,COLUMN(G$2),0)),"",VLOOKUP(T_IEA15PL[[#This Row],[Ścieżka Xpath]],ALL!$C:I,COLUMN(G$2),0))</f>
        <v>O</v>
      </c>
      <c r="H31" s="116" t="str">
        <f>IF(ISBLANK(VLOOKUP(T_IEA15PL[[#This Row],[Ścieżka Xpath]],ALL!$C:J,COLUMN(H$2),0)),"",VLOOKUP(T_IEA15PL[[#This Row],[Ścieżka Xpath]],ALL!$C:J,COLUMN(H$2),0))</f>
        <v>an19</v>
      </c>
      <c r="I31" s="157" t="str">
        <f>IF(ISBLANK(VLOOKUP(T_IEA15PL[[#This Row],[Ścieżka Xpath]],ALL!$C:K,COLUMN(I$2),0)),"",VLOOKUP(T_IEA15PL[[#This Row],[Ścieżka Xpath]],ALL!$C:K,COLUMN(I$2),0))</f>
        <v/>
      </c>
      <c r="J31" s="157" t="str">
        <f>IF(ISBLANK(VLOOKUP(T_IEA15PL[[#This Row],[Ścieżka Xpath]],ALL!$C:L,COLUMN(J$2),0)),"",VLOOKUP(T_IEA15PL[[#This Row],[Ścieżka Xpath]],ALL!$C:L,COLUMN(J$2),0))</f>
        <v>G0002</v>
      </c>
      <c r="K31" s="116" t="str">
        <f>IF(ISBLANK(VLOOKUP(T_IEA15PL[[#This Row],[Ścieżka Xpath]],ALL!$C:N,COLUMN(K$2),0)),"",VLOOKUP(T_IEA15PL[[#This Row],[Ścieżka Xpath]],ALL!$C:N,COLUMN(K$2),0))</f>
        <v/>
      </c>
      <c r="L31" s="117" t="str">
        <f>IF(ISBLANK(VLOOKUP(T_IEA15PL[[#This Row],[Ścieżka Xpath]],ALL!$C:O,COLUMN(L$2),0)),"",VLOOKUP(T_IEA15PL[[#This Row],[Ścieżka Xpath]],ALL!$C:O,COLUMN(L$2),0))</f>
        <v/>
      </c>
      <c r="M31" s="117" t="str">
        <f>IF(ISBLANK(VLOOKUP(T_IEA15PL[[#This Row],[Ścieżka Xpath]],ALL!$C:P,COLUMN(M$2),0)),"",VLOOKUP(T_IEA15PL[[#This Row],[Ścieżka Xpath]],ALL!$C:P,COLUMN(M$2),0))</f>
        <v/>
      </c>
      <c r="N31" s="117" t="str">
        <f>IF(ISBLANK(VLOOKUP(T_IEA15PL[[#This Row],[Ścieżka Xpath]],ALL!$C:Q,COLUMN(N$2),0)),"",VLOOKUP(T_IEA15PL[[#This Row],[Ścieżka Xpath]],ALL!$C:Q,COLUMN(N$2),0))</f>
        <v/>
      </c>
      <c r="O31" s="163" t="str">
        <f>IF(ISBLANK(VLOOKUP(T_IEA15PL[[#This Row],[Ścieżka Xpath]],ALL!$C:R,COLUMN(O$2),0)),"",VLOOKUP(T_IEA15PL[[#This Row],[Ścieżka Xpath]],ALL!$C:R,COLUMN(O$2),0))</f>
        <v/>
      </c>
    </row>
    <row r="32" spans="1:15">
      <c r="A32" s="181" t="s">
        <v>90</v>
      </c>
      <c r="B32" s="144">
        <v>30</v>
      </c>
      <c r="C32" s="144" t="str">
        <f>IF(ISBLANK(VLOOKUP(T_IEA15PL[[#This Row],[Ścieżka Xpath]],ALL!$C:E,COLUMN(C$2),0)),"",VLOOKUP(T_IEA15PL[[#This Row],[Ścieżka Xpath]],ALL!$C:E,COLUMN(C$2),0))</f>
        <v>11 07 001 000</v>
      </c>
      <c r="D32" s="149" t="s">
        <v>3677</v>
      </c>
      <c r="E32" s="117" t="str">
        <f>IF(ISBLANK(VLOOKUP(T_IEA15PL[[#This Row],[Ścieżka Xpath]],ALL!$C:G,COLUMN(E$2),0)),"",VLOOKUP(T_IEA15PL[[#This Row],[Ścieżka Xpath]],ALL!$C:G,COLUMN(E$2),0))</f>
        <v>Security indicator.</v>
      </c>
      <c r="F32" s="116" t="str">
        <f>IF(ISBLANK(VLOOKUP(T_IEA15PL[[#This Row],[Ścieżka Xpath]],ALL!$C:H,COLUMN(F$2),0)),"",VLOOKUP(T_IEA15PL[[#This Row],[Ścieżka Xpath]],ALL!$C:H,COLUMN(F$2),0))</f>
        <v/>
      </c>
      <c r="G32" s="116" t="str">
        <f>IF(ISBLANK(VLOOKUP(T_IEA15PL[[#This Row],[Ścieżka Xpath]],ALL!$C:I,COLUMN(G$2),0)),"",VLOOKUP(T_IEA15PL[[#This Row],[Ścieżka Xpath]],ALL!$C:I,COLUMN(G$2),0))</f>
        <v>R</v>
      </c>
      <c r="H32" s="116" t="str">
        <f>IF(ISBLANK(VLOOKUP(T_IEA15PL[[#This Row],[Ścieżka Xpath]],ALL!$C:J,COLUMN(H$2),0)),"",VLOOKUP(T_IEA15PL[[#This Row],[Ścieżka Xpath]],ALL!$C:J,COLUMN(H$2),0))</f>
        <v>n1</v>
      </c>
      <c r="I32" s="157" t="str">
        <f>IF(ISBLANK(VLOOKUP(T_IEA15PL[[#This Row],[Ścieżka Xpath]],ALL!$C:K,COLUMN(I$2),0)),"",VLOOKUP(T_IEA15PL[[#This Row],[Ścieżka Xpath]],ALL!$C:K,COLUMN(I$2),0))</f>
        <v>CL217</v>
      </c>
      <c r="J32" s="157" t="str">
        <f>IF(ISBLANK(VLOOKUP(T_IEA15PL[[#This Row],[Ścieżka Xpath]],ALL!$C:L,COLUMN(J$2),0)),"",VLOOKUP(T_IEA15PL[[#This Row],[Ścieżka Xpath]],ALL!$C:L,COLUMN(J$2),0))</f>
        <v/>
      </c>
      <c r="K32" s="116" t="str">
        <f>IF(ISBLANK(VLOOKUP(T_IEA15PL[[#This Row],[Ścieżka Xpath]],ALL!$C:N,COLUMN(K$2),0)),"",VLOOKUP(T_IEA15PL[[#This Row],[Ścieżka Xpath]],ALL!$C:N,COLUMN(K$2),0))</f>
        <v/>
      </c>
      <c r="L32" s="117" t="str">
        <f>IF(ISBLANK(VLOOKUP(T_IEA15PL[[#This Row],[Ścieżka Xpath]],ALL!$C:O,COLUMN(L$2),0)),"",VLOOKUP(T_IEA15PL[[#This Row],[Ścieżka Xpath]],ALL!$C:O,COLUMN(L$2),0))</f>
        <v/>
      </c>
      <c r="M32" s="117" t="str">
        <f>IF(ISBLANK(VLOOKUP(T_IEA15PL[[#This Row],[Ścieżka Xpath]],ALL!$C:P,COLUMN(M$2),0)),"",VLOOKUP(T_IEA15PL[[#This Row],[Ścieżka Xpath]],ALL!$C:P,COLUMN(M$2),0))</f>
        <v/>
      </c>
      <c r="N32" s="117" t="str">
        <f>IF(ISBLANK(VLOOKUP(T_IEA15PL[[#This Row],[Ścieżka Xpath]],ALL!$C:Q,COLUMN(N$2),0)),"",VLOOKUP(T_IEA15PL[[#This Row],[Ścieżka Xpath]],ALL!$C:Q,COLUMN(N$2),0))</f>
        <v/>
      </c>
      <c r="O32" s="163" t="str">
        <f>IF(ISBLANK(VLOOKUP(T_IEA15PL[[#This Row],[Ścieżka Xpath]],ALL!$C:R,COLUMN(O$2),0)),"",VLOOKUP(T_IEA15PL[[#This Row],[Ścieżka Xpath]],ALL!$C:R,COLUMN(O$2),0))</f>
        <v/>
      </c>
    </row>
    <row r="33" spans="1:15">
      <c r="A33" s="181" t="s">
        <v>94</v>
      </c>
      <c r="B33" s="144">
        <v>31</v>
      </c>
      <c r="C33" s="144" t="str">
        <f>IF(ISBLANK(VLOOKUP(T_IEA15PL[[#This Row],[Ścieżka Xpath]],ALL!$C:E,COLUMN(C$2),0)),"",VLOOKUP(T_IEA15PL[[#This Row],[Ścieżka Xpath]],ALL!$C:E,COLUMN(C$2),0))</f>
        <v>11 08 001 000</v>
      </c>
      <c r="D33" s="149" t="s">
        <v>3678</v>
      </c>
      <c r="E33" s="117" t="str">
        <f>IF(ISBLANK(VLOOKUP(T_IEA15PL[[#This Row],[Ścieżka Xpath]],ALL!$C:G,COLUMN(E$2),0)),"",VLOOKUP(T_IEA15PL[[#This Row],[Ścieżka Xpath]],ALL!$C:G,COLUMN(E$2),0))</f>
        <v>Reduced dataset indicator.</v>
      </c>
      <c r="F33" s="116" t="str">
        <f>IF(ISBLANK(VLOOKUP(T_IEA15PL[[#This Row],[Ścieżka Xpath]],ALL!$C:H,COLUMN(F$2),0)),"",VLOOKUP(T_IEA15PL[[#This Row],[Ścieżka Xpath]],ALL!$C:H,COLUMN(F$2),0))</f>
        <v/>
      </c>
      <c r="G33" s="116" t="str">
        <f>IF(ISBLANK(VLOOKUP(T_IEA15PL[[#This Row],[Ścieżka Xpath]],ALL!$C:I,COLUMN(G$2),0)),"",VLOOKUP(T_IEA15PL[[#This Row],[Ścieżka Xpath]],ALL!$C:I,COLUMN(G$2),0))</f>
        <v>R</v>
      </c>
      <c r="H33" s="116" t="str">
        <f>IF(ISBLANK(VLOOKUP(T_IEA15PL[[#This Row],[Ścieżka Xpath]],ALL!$C:J,COLUMN(H$2),0)),"",VLOOKUP(T_IEA15PL[[#This Row],[Ścieżka Xpath]],ALL!$C:J,COLUMN(H$2),0))</f>
        <v>n1</v>
      </c>
      <c r="I33" s="157" t="str">
        <f>IF(ISBLANK(VLOOKUP(T_IEA15PL[[#This Row],[Ścieżka Xpath]],ALL!$C:K,COLUMN(I$2),0)),"",VLOOKUP(T_IEA15PL[[#This Row],[Ścieżka Xpath]],ALL!$C:K,COLUMN(I$2),0))</f>
        <v>CL027</v>
      </c>
      <c r="J33" s="157" t="str">
        <f>IF(ISBLANK(VLOOKUP(T_IEA15PL[[#This Row],[Ścieżka Xpath]],ALL!$C:L,COLUMN(J$2),0)),"",VLOOKUP(T_IEA15PL[[#This Row],[Ścieżka Xpath]],ALL!$C:L,COLUMN(J$2),0))</f>
        <v>R0849</v>
      </c>
      <c r="K33" s="116" t="str">
        <f>IF(ISBLANK(VLOOKUP(T_IEA15PL[[#This Row],[Ścieżka Xpath]],ALL!$C:N,COLUMN(K$2),0)),"",VLOOKUP(T_IEA15PL[[#This Row],[Ścieżka Xpath]],ALL!$C:N,COLUMN(K$2),0))</f>
        <v/>
      </c>
      <c r="L33" s="117" t="str">
        <f>IF(ISBLANK(VLOOKUP(T_IEA15PL[[#This Row],[Ścieżka Xpath]],ALL!$C:O,COLUMN(L$2),0)),"",VLOOKUP(T_IEA15PL[[#This Row],[Ścieżka Xpath]],ALL!$C:O,COLUMN(L$2),0))</f>
        <v/>
      </c>
      <c r="M33" s="117" t="str">
        <f>IF(ISBLANK(VLOOKUP(T_IEA15PL[[#This Row],[Ścieżka Xpath]],ALL!$C:P,COLUMN(M$2),0)),"",VLOOKUP(T_IEA15PL[[#This Row],[Ścieżka Xpath]],ALL!$C:P,COLUMN(M$2),0))</f>
        <v/>
      </c>
      <c r="N33" s="117" t="str">
        <f>IF(ISBLANK(VLOOKUP(T_IEA15PL[[#This Row],[Ścieżka Xpath]],ALL!$C:Q,COLUMN(N$2),0)),"",VLOOKUP(T_IEA15PL[[#This Row],[Ścieżka Xpath]],ALL!$C:Q,COLUMN(N$2),0))</f>
        <v/>
      </c>
      <c r="O33" s="163" t="str">
        <f>IF(ISBLANK(VLOOKUP(T_IEA15PL[[#This Row],[Ścieżka Xpath]],ALL!$C:R,COLUMN(O$2),0)),"",VLOOKUP(T_IEA15PL[[#This Row],[Ścieżka Xpath]],ALL!$C:R,COLUMN(O$2),0))</f>
        <v/>
      </c>
    </row>
    <row r="34" spans="1:15" ht="30">
      <c r="A34" s="181" t="s">
        <v>98</v>
      </c>
      <c r="B34" s="144">
        <v>32</v>
      </c>
      <c r="C34" s="144" t="str">
        <f>IF(ISBLANK(VLOOKUP(T_IEA15PL[[#This Row],[Ścieżka Xpath]],ALL!$C:E,COLUMN(C$2),0)),"",VLOOKUP(T_IEA15PL[[#This Row],[Ścieżka Xpath]],ALL!$C:E,COLUMN(C$2),0))</f>
        <v>11 04 001 000</v>
      </c>
      <c r="D34" s="149" t="s">
        <v>99</v>
      </c>
      <c r="E34" s="117" t="str">
        <f>IF(ISBLANK(VLOOKUP(T_IEA15PL[[#This Row],[Ścieżka Xpath]],ALL!$C:G,COLUMN(E$2),0)),"",VLOOKUP(T_IEA15PL[[#This Row],[Ścieżka Xpath]],ALL!$C:G,COLUMN(E$2),0))</f>
        <v>Specific cirsumstances code.</v>
      </c>
      <c r="F34" s="116" t="str">
        <f>IF(ISBLANK(VLOOKUP(T_IEA15PL[[#This Row],[Ścieżka Xpath]],ALL!$C:H,COLUMN(F$2),0)),"",VLOOKUP(T_IEA15PL[[#This Row],[Ścieżka Xpath]],ALL!$C:H,COLUMN(F$2),0))</f>
        <v/>
      </c>
      <c r="G34" s="116" t="str">
        <f>IF(ISBLANK(VLOOKUP(T_IEA15PL[[#This Row],[Ścieżka Xpath]],ALL!$C:I,COLUMN(G$2),0)),"",VLOOKUP(T_IEA15PL[[#This Row],[Ścieżka Xpath]],ALL!$C:I,COLUMN(G$2),0))</f>
        <v>D</v>
      </c>
      <c r="H34" s="116" t="str">
        <f>IF(ISBLANK(VLOOKUP(T_IEA15PL[[#This Row],[Ścieżka Xpath]],ALL!$C:J,COLUMN(H$2),0)),"",VLOOKUP(T_IEA15PL[[#This Row],[Ścieżka Xpath]],ALL!$C:J,COLUMN(H$2),0))</f>
        <v>an3</v>
      </c>
      <c r="I34" s="157" t="str">
        <f>IF(ISBLANK(VLOOKUP(T_IEA15PL[[#This Row],[Ścieżka Xpath]],ALL!$C:K,COLUMN(I$2),0)),"",VLOOKUP(T_IEA15PL[[#This Row],[Ścieżka Xpath]],ALL!$C:K,COLUMN(I$2),0))</f>
        <v>CL296</v>
      </c>
      <c r="J34" s="157" t="str">
        <f>IF(ISBLANK(VLOOKUP(T_IEA15PL[[#This Row],[Ścieżka Xpath]],ALL!$C:L,COLUMN(J$2),0)),"",VLOOKUP(T_IEA15PL[[#This Row],[Ścieżka Xpath]],ALL!$C:L,COLUMN(J$2),0))</f>
        <v>C0019; R0014</v>
      </c>
      <c r="K34" s="116" t="str">
        <f>IF(ISBLANK(VLOOKUP(T_IEA15PL[[#This Row],[Ścieżka Xpath]],ALL!$C:N,COLUMN(K$2),0)),"",VLOOKUP(T_IEA15PL[[#This Row],[Ścieżka Xpath]],ALL!$C:N,COLUMN(K$2),0))</f>
        <v/>
      </c>
      <c r="L34" s="117" t="str">
        <f>IF(ISBLANK(VLOOKUP(T_IEA15PL[[#This Row],[Ścieżka Xpath]],ALL!$C:O,COLUMN(L$2),0)),"",VLOOKUP(T_IEA15PL[[#This Row],[Ścieżka Xpath]],ALL!$C:O,COLUMN(L$2),0))</f>
        <v/>
      </c>
      <c r="M34" s="117" t="str">
        <f>IF(ISBLANK(VLOOKUP(T_IEA15PL[[#This Row],[Ścieżka Xpath]],ALL!$C:P,COLUMN(M$2),0)),"",VLOOKUP(T_IEA15PL[[#This Row],[Ścieżka Xpath]],ALL!$C:P,COLUMN(M$2),0))</f>
        <v/>
      </c>
      <c r="N34" s="117" t="str">
        <f>IF(ISBLANK(VLOOKUP(T_IEA15PL[[#This Row],[Ścieżka Xpath]],ALL!$C:Q,COLUMN(N$2),0)),"",VLOOKUP(T_IEA15PL[[#This Row],[Ścieżka Xpath]],ALL!$C:Q,COLUMN(N$2),0))</f>
        <v>Dodanie reguły/warunku.</v>
      </c>
      <c r="O34" s="163" t="str">
        <f>IF(ISBLANK(VLOOKUP(T_IEA15PL[[#This Row],[Ścieżka Xpath]],ALL!$C:R,COLUMN(O$2),0)),"",VLOOKUP(T_IEA15PL[[#This Row],[Ścieżka Xpath]],ALL!$C:R,COLUMN(O$2),0))</f>
        <v>R/C addition.</v>
      </c>
    </row>
    <row r="35" spans="1:15" ht="30">
      <c r="A35" s="181" t="s">
        <v>103</v>
      </c>
      <c r="B35" s="144">
        <v>33</v>
      </c>
      <c r="C35" s="144" t="str">
        <f>IF(ISBLANK(VLOOKUP(T_IEA15PL[[#This Row],[Ścieżka Xpath]],ALL!$C:E,COLUMN(C$2),0)),"",VLOOKUP(T_IEA15PL[[#This Row],[Ścieżka Xpath]],ALL!$C:E,COLUMN(C$2),0))</f>
        <v>-</v>
      </c>
      <c r="D35" s="149" t="s">
        <v>104</v>
      </c>
      <c r="E35" s="117" t="str">
        <f>IF(ISBLANK(VLOOKUP(T_IEA15PL[[#This Row],[Ścieżka Xpath]],ALL!$C:G,COLUMN(E$2),0)),"",VLOOKUP(T_IEA15PL[[#This Row],[Ścieżka Xpath]],ALL!$C:G,COLUMN(E$2),0))</f>
        <v>Language at Customs Office (e.g. country's official language).</v>
      </c>
      <c r="F35" s="116" t="str">
        <f>IF(ISBLANK(VLOOKUP(T_IEA15PL[[#This Row],[Ścieżka Xpath]],ALL!$C:H,COLUMN(F$2),0)),"",VLOOKUP(T_IEA15PL[[#This Row],[Ścieżka Xpath]],ALL!$C:H,COLUMN(F$2),0))</f>
        <v/>
      </c>
      <c r="G35" s="116" t="str">
        <f>IF(ISBLANK(VLOOKUP(T_IEA15PL[[#This Row],[Ścieżka Xpath]],ALL!$C:I,COLUMN(G$2),0)),"",VLOOKUP(T_IEA15PL[[#This Row],[Ścieżka Xpath]],ALL!$C:I,COLUMN(G$2),0))</f>
        <v>O</v>
      </c>
      <c r="H35" s="116" t="str">
        <f>IF(ISBLANK(VLOOKUP(T_IEA15PL[[#This Row],[Ścieżka Xpath]],ALL!$C:J,COLUMN(H$2),0)),"",VLOOKUP(T_IEA15PL[[#This Row],[Ścieżka Xpath]],ALL!$C:J,COLUMN(H$2),0))</f>
        <v>a2</v>
      </c>
      <c r="I35" s="157" t="str">
        <f>IF(ISBLANK(VLOOKUP(T_IEA15PL[[#This Row],[Ścieżka Xpath]],ALL!$C:K,COLUMN(I$2),0)),"",VLOOKUP(T_IEA15PL[[#This Row],[Ścieżka Xpath]],ALL!$C:K,COLUMN(I$2),0))</f>
        <v>CL192</v>
      </c>
      <c r="J35" s="157" t="str">
        <f>IF(ISBLANK(VLOOKUP(T_IEA15PL[[#This Row],[Ścieżka Xpath]],ALL!$C:L,COLUMN(J$2),0)),"",VLOOKUP(T_IEA15PL[[#This Row],[Ścieżka Xpath]],ALL!$C:L,COLUMN(J$2),0))</f>
        <v>G0100</v>
      </c>
      <c r="K35" s="116" t="str">
        <f>IF(ISBLANK(VLOOKUP(T_IEA15PL[[#This Row],[Ścieżka Xpath]],ALL!$C:N,COLUMN(K$2),0)),"",VLOOKUP(T_IEA15PL[[#This Row],[Ścieżka Xpath]],ALL!$C:N,COLUMN(K$2),0))</f>
        <v/>
      </c>
      <c r="L35" s="117" t="str">
        <f>IF(ISBLANK(VLOOKUP(T_IEA15PL[[#This Row],[Ścieżka Xpath]],ALL!$C:O,COLUMN(L$2),0)),"",VLOOKUP(T_IEA15PL[[#This Row],[Ścieżka Xpath]],ALL!$C:O,COLUMN(L$2),0))</f>
        <v/>
      </c>
      <c r="M35" s="117" t="str">
        <f>IF(ISBLANK(VLOOKUP(T_IEA15PL[[#This Row],[Ścieżka Xpath]],ALL!$C:P,COLUMN(M$2),0)),"",VLOOKUP(T_IEA15PL[[#This Row],[Ścieżka Xpath]],ALL!$C:P,COLUMN(M$2),0))</f>
        <v/>
      </c>
      <c r="N35" s="117" t="str">
        <f>IF(ISBLANK(VLOOKUP(T_IEA15PL[[#This Row],[Ścieżka Xpath]],ALL!$C:Q,COLUMN(N$2),0)),"",VLOOKUP(T_IEA15PL[[#This Row],[Ścieżka Xpath]],ALL!$C:Q,COLUMN(N$2),0))</f>
        <v>Zmiana z R0100.</v>
      </c>
      <c r="O35" s="163" t="str">
        <f>IF(ISBLANK(VLOOKUP(T_IEA15PL[[#This Row],[Ścieżka Xpath]],ALL!$C:R,COLUMN(O$2),0)),"",VLOOKUP(T_IEA15PL[[#This Row],[Ścieżka Xpath]],ALL!$C:R,COLUMN(O$2),0))</f>
        <v>Change from R0100.</v>
      </c>
    </row>
    <row r="36" spans="1:15" ht="60">
      <c r="A36" s="181" t="s">
        <v>108</v>
      </c>
      <c r="B36" s="144">
        <v>34</v>
      </c>
      <c r="C36" s="144" t="str">
        <f>IF(ISBLANK(VLOOKUP(T_IEA15PL[[#This Row],[Ścieżka Xpath]],ALL!$C:E,COLUMN(C$2),0)),"",VLOOKUP(T_IEA15PL[[#This Row],[Ścieżka Xpath]],ALL!$C:E,COLUMN(C$2),0))</f>
        <v>16 17 001 000</v>
      </c>
      <c r="D36" s="149" t="s">
        <v>3679</v>
      </c>
      <c r="E36" s="117" t="str">
        <f>IF(ISBLANK(VLOOKUP(T_IEA15PL[[#This Row],[Ścieżka Xpath]],ALL!$C:G,COLUMN(E$2),0)),"",VLOOKUP(T_IEA15PL[[#This Row],[Ścieżka Xpath]],ALL!$C:G,COLUMN(E$2),0))</f>
        <v>Binding itinerary flag. Set always to "0". Itinerary suggestion can be declared in Consignment/CountryOfRoutingOfConsignment.</v>
      </c>
      <c r="F36" s="116" t="str">
        <f>IF(ISBLANK(VLOOKUP(T_IEA15PL[[#This Row],[Ścieżka Xpath]],ALL!$C:H,COLUMN(F$2),0)),"",VLOOKUP(T_IEA15PL[[#This Row],[Ścieżka Xpath]],ALL!$C:H,COLUMN(F$2),0))</f>
        <v/>
      </c>
      <c r="G36" s="116" t="str">
        <f>IF(ISBLANK(VLOOKUP(T_IEA15PL[[#This Row],[Ścieżka Xpath]],ALL!$C:I,COLUMN(G$2),0)),"",VLOOKUP(T_IEA15PL[[#This Row],[Ścieżka Xpath]],ALL!$C:I,COLUMN(G$2),0))</f>
        <v>R</v>
      </c>
      <c r="H36" s="116" t="str">
        <f>IF(ISBLANK(VLOOKUP(T_IEA15PL[[#This Row],[Ścieżka Xpath]],ALL!$C:J,COLUMN(H$2),0)),"",VLOOKUP(T_IEA15PL[[#This Row],[Ścieżka Xpath]],ALL!$C:J,COLUMN(H$2),0))</f>
        <v>n1</v>
      </c>
      <c r="I36" s="157" t="str">
        <f>IF(ISBLANK(VLOOKUP(T_IEA15PL[[#This Row],[Ścieżka Xpath]],ALL!$C:K,COLUMN(I$2),0)),"",VLOOKUP(T_IEA15PL[[#This Row],[Ścieżka Xpath]],ALL!$C:K,COLUMN(I$2),0))</f>
        <v>CL027</v>
      </c>
      <c r="J36" s="157" t="str">
        <f>IF(ISBLANK(VLOOKUP(T_IEA15PL[[#This Row],[Ścieżka Xpath]],ALL!$C:L,COLUMN(J$2),0)),"",VLOOKUP(T_IEA15PL[[#This Row],[Ścieżka Xpath]],ALL!$C:L,COLUMN(J$2),0))</f>
        <v/>
      </c>
      <c r="K36" s="116" t="str">
        <f>IF(ISBLANK(VLOOKUP(T_IEA15PL[[#This Row],[Ścieżka Xpath]],ALL!$C:N,COLUMN(K$2),0)),"",VLOOKUP(T_IEA15PL[[#This Row],[Ścieżka Xpath]],ALL!$C:N,COLUMN(K$2),0))</f>
        <v/>
      </c>
      <c r="L36" s="117" t="str">
        <f>IF(ISBLANK(VLOOKUP(T_IEA15PL[[#This Row],[Ścieżka Xpath]],ALL!$C:O,COLUMN(L$2),0)),"",VLOOKUP(T_IEA15PL[[#This Row],[Ścieżka Xpath]],ALL!$C:O,COLUMN(L$2),0))</f>
        <v/>
      </c>
      <c r="M36" s="117" t="str">
        <f>IF(ISBLANK(VLOOKUP(T_IEA15PL[[#This Row],[Ścieżka Xpath]],ALL!$C:P,COLUMN(M$2),0)),"",VLOOKUP(T_IEA15PL[[#This Row],[Ścieżka Xpath]],ALL!$C:P,COLUMN(M$2),0))</f>
        <v/>
      </c>
      <c r="N36" s="117" t="str">
        <f>IF(ISBLANK(VLOOKUP(T_IEA15PL[[#This Row],[Ścieżka Xpath]],ALL!$C:Q,COLUMN(N$2),0)),"",VLOOKUP(T_IEA15PL[[#This Row],[Ścieżka Xpath]],ALL!$C:Q,COLUMN(N$2),0))</f>
        <v/>
      </c>
      <c r="O36" s="163" t="str">
        <f>IF(ISBLANK(VLOOKUP(T_IEA15PL[[#This Row],[Ścieżka Xpath]],ALL!$C:R,COLUMN(O$2),0)),"",VLOOKUP(T_IEA15PL[[#This Row],[Ścieżka Xpath]],ALL!$C:R,COLUMN(O$2),0))</f>
        <v/>
      </c>
    </row>
    <row r="37" spans="1:15" ht="90">
      <c r="A37" s="181" t="s">
        <v>110</v>
      </c>
      <c r="B37" s="144">
        <v>35</v>
      </c>
      <c r="C37" s="144" t="str">
        <f>IF(ISBLANK(VLOOKUP(T_IEA15PL[[#This Row],[Ścieżka Xpath]],ALL!$C:E,COLUMN(C$2),0)),"",VLOOKUP(T_IEA15PL[[#This Row],[Ścieżka Xpath]],ALL!$C:E,COLUMN(C$2),0))</f>
        <v>15 11 000 000</v>
      </c>
      <c r="D37" s="149" t="s">
        <v>111</v>
      </c>
      <c r="E37" s="117" t="str">
        <f>IF(ISBLANK(VLOOKUP(T_IEA15PL[[#This Row],[Ścieżka Xpath]],ALL!$C:G,COLUMN(E$2),0)),"",VLOOKUP(T_IEA15PL[[#This Row],[Ścieżka Xpath]],ALL!$C:G,COLUMN(E$2),0))</f>
        <v>Limit date (in format YYYY-MM-DD) for delivery of goods to OoDes. If date beyond the NCTS2PLUS limit is set, it will be corrected to the maximum allowed date.</v>
      </c>
      <c r="F37" s="116" t="str">
        <f>IF(ISBLANK(VLOOKUP(T_IEA15PL[[#This Row],[Ścieżka Xpath]],ALL!$C:H,COLUMN(F$2),0)),"",VLOOKUP(T_IEA15PL[[#This Row],[Ścieżka Xpath]],ALL!$C:H,COLUMN(F$2),0))</f>
        <v/>
      </c>
      <c r="G37" s="116" t="str">
        <f>IF(ISBLANK(VLOOKUP(T_IEA15PL[[#This Row],[Ścieżka Xpath]],ALL!$C:I,COLUMN(G$2),0)),"",VLOOKUP(T_IEA15PL[[#This Row],[Ścieżka Xpath]],ALL!$C:I,COLUMN(G$2),0))</f>
        <v>D</v>
      </c>
      <c r="H37" s="116" t="str">
        <f>IF(ISBLANK(VLOOKUP(T_IEA15PL[[#This Row],[Ścieżka Xpath]],ALL!$C:J,COLUMN(H$2),0)),"",VLOOKUP(T_IEA15PL[[#This Row],[Ścieżka Xpath]],ALL!$C:J,COLUMN(H$2),0))</f>
        <v>an10</v>
      </c>
      <c r="I37" s="157" t="str">
        <f>IF(ISBLANK(VLOOKUP(T_IEA15PL[[#This Row],[Ścieżka Xpath]],ALL!$C:K,COLUMN(I$2),0)),"",VLOOKUP(T_IEA15PL[[#This Row],[Ścieżka Xpath]],ALL!$C:K,COLUMN(I$2),0))</f>
        <v/>
      </c>
      <c r="J37" s="157" t="str">
        <f>IF(ISBLANK(VLOOKUP(T_IEA15PL[[#This Row],[Ścieżka Xpath]],ALL!$C:L,COLUMN(J$2),0)),"",VLOOKUP(T_IEA15PL[[#This Row],[Ścieżka Xpath]],ALL!$C:L,COLUMN(J$2),0))</f>
        <v>C0839; G0002; RP54; RP56</v>
      </c>
      <c r="K37" s="116" t="str">
        <f>IF(ISBLANK(VLOOKUP(T_IEA15PL[[#This Row],[Ścieżka Xpath]],ALL!$C:N,COLUMN(K$2),0)),"",VLOOKUP(T_IEA15PL[[#This Row],[Ścieżka Xpath]],ALL!$C:N,COLUMN(K$2),0))</f>
        <v/>
      </c>
      <c r="L37" s="117" t="str">
        <f>IF(ISBLANK(VLOOKUP(T_IEA15PL[[#This Row],[Ścieżka Xpath]],ALL!$C:O,COLUMN(L$2),0)),"",VLOOKUP(T_IEA15PL[[#This Row],[Ścieżka Xpath]],ALL!$C:O,COLUMN(L$2),0))</f>
        <v/>
      </c>
      <c r="M37" s="117" t="str">
        <f>IF(ISBLANK(VLOOKUP(T_IEA15PL[[#This Row],[Ścieżka Xpath]],ALL!$C:P,COLUMN(M$2),0)),"",VLOOKUP(T_IEA15PL[[#This Row],[Ścieżka Xpath]],ALL!$C:P,COLUMN(M$2),0))</f>
        <v/>
      </c>
      <c r="N37" s="117" t="str">
        <f>IF(ISBLANK(VLOOKUP(T_IEA15PL[[#This Row],[Ścieżka Xpath]],ALL!$C:Q,COLUMN(N$2),0)),"",VLOOKUP(T_IEA15PL[[#This Row],[Ścieżka Xpath]],ALL!$C:Q,COLUMN(N$2),0))</f>
        <v>Dodanie G0839.</v>
      </c>
      <c r="O37" s="163" t="str">
        <f>IF(ISBLANK(VLOOKUP(T_IEA15PL[[#This Row],[Ścieżka Xpath]],ALL!$C:R,COLUMN(O$2),0)),"",VLOOKUP(T_IEA15PL[[#This Row],[Ścieżka Xpath]],ALL!$C:R,COLUMN(O$2),0))</f>
        <v>Addition of CG0839.</v>
      </c>
    </row>
    <row r="38" spans="1:15" ht="45">
      <c r="A38" s="180" t="s">
        <v>113</v>
      </c>
      <c r="B38" s="143">
        <v>36</v>
      </c>
      <c r="C38" s="143" t="str">
        <f>IF(ISBLANK(VLOOKUP(T_IEA15PL[[#This Row],[Ścieżka Xpath]],ALL!$C:E,COLUMN(C$2),0)),"",VLOOKUP(T_IEA15PL[[#This Row],[Ścieżka Xpath]],ALL!$C:E,COLUMN(C$2),0))</f>
        <v>12 12 000 000</v>
      </c>
      <c r="D38" s="148" t="s">
        <v>3680</v>
      </c>
      <c r="E38" s="131" t="str">
        <f>IF(ISBLANK(VLOOKUP(T_IEA15PL[[#This Row],[Ścieżka Xpath]],ALL!$C:G,COLUMN(E$2),0)),"",VLOOKUP(T_IEA15PL[[#This Row],[Ścieżka Xpath]],ALL!$C:G,COLUMN(E$2),0))</f>
        <v>Authorisation (for example for simplified procedure).</v>
      </c>
      <c r="F38" s="103" t="str">
        <f>IF(ISBLANK(VLOOKUP(T_IEA15PL[[#This Row],[Ścieżka Xpath]],ALL!$C:H,COLUMN(F$2),0)),"",VLOOKUP(T_IEA15PL[[#This Row],[Ścieżka Xpath]],ALL!$C:H,COLUMN(F$2),0))</f>
        <v>0..9</v>
      </c>
      <c r="G38" s="103" t="str">
        <f>IF(ISBLANK(VLOOKUP(T_IEA15PL[[#This Row],[Ścieżka Xpath]],ALL!$C:I,COLUMN(G$2),0)),"",VLOOKUP(T_IEA15PL[[#This Row],[Ścieżka Xpath]],ALL!$C:I,COLUMN(G$2),0))</f>
        <v>D</v>
      </c>
      <c r="H38" s="103" t="str">
        <f>IF(ISBLANK(VLOOKUP(T_IEA15PL[[#This Row],[Ścieżka Xpath]],ALL!$C:J,COLUMN(H$2),0)),"",VLOOKUP(T_IEA15PL[[#This Row],[Ścieżka Xpath]],ALL!$C:J,COLUMN(H$2),0))</f>
        <v/>
      </c>
      <c r="I38" s="34" t="str">
        <f>IF(ISBLANK(VLOOKUP(T_IEA15PL[[#This Row],[Ścieżka Xpath]],ALL!$C:K,COLUMN(I$2),0)),"",VLOOKUP(T_IEA15PL[[#This Row],[Ścieżka Xpath]],ALL!$C:K,COLUMN(I$2),0))</f>
        <v/>
      </c>
      <c r="J38" s="34" t="str">
        <f>IF(ISBLANK(VLOOKUP(T_IEA15PL[[#This Row],[Ścieżka Xpath]],ALL!$C:L,COLUMN(J$2),0)),"",VLOOKUP(T_IEA15PL[[#This Row],[Ścieżka Xpath]],ALL!$C:L,COLUMN(J$2),0))</f>
        <v>C0101; G0102; G0167</v>
      </c>
      <c r="K38" s="103" t="str">
        <f>IF(ISBLANK(VLOOKUP(T_IEA15PL[[#This Row],[Ścieżka Xpath]],ALL!$C:N,COLUMN(K$2),0)),"",VLOOKUP(T_IEA15PL[[#This Row],[Ścieżka Xpath]],ALL!$C:N,COLUMN(K$2),0))</f>
        <v/>
      </c>
      <c r="L38" s="161" t="str">
        <f>IF(ISBLANK(VLOOKUP(T_IEA15PL[[#This Row],[Ścieżka Xpath]],ALL!$C:O,COLUMN(L$2),0)),"",VLOOKUP(T_IEA15PL[[#This Row],[Ścieżka Xpath]],ALL!$C:O,COLUMN(L$2),0))</f>
        <v/>
      </c>
      <c r="M38" s="161" t="str">
        <f>IF(ISBLANK(VLOOKUP(T_IEA15PL[[#This Row],[Ścieżka Xpath]],ALL!$C:P,COLUMN(M$2),0)),"",VLOOKUP(T_IEA15PL[[#This Row],[Ścieżka Xpath]],ALL!$C:P,COLUMN(M$2),0))</f>
        <v/>
      </c>
      <c r="N38" s="161" t="str">
        <f>IF(ISBLANK(VLOOKUP(T_IEA15PL[[#This Row],[Ścieżka Xpath]],ALL!$C:Q,COLUMN(N$2),0)),"",VLOOKUP(T_IEA15PL[[#This Row],[Ścieżka Xpath]],ALL!$C:Q,COLUMN(N$2),0))</f>
        <v/>
      </c>
      <c r="O38" s="162" t="str">
        <f>IF(ISBLANK(VLOOKUP(T_IEA15PL[[#This Row],[Ścieżka Xpath]],ALL!$C:R,COLUMN(O$2),0)),"",VLOOKUP(T_IEA15PL[[#This Row],[Ścieżka Xpath]],ALL!$C:R,COLUMN(O$2),0))</f>
        <v/>
      </c>
    </row>
    <row r="39" spans="1:15" ht="30">
      <c r="A39" s="181" t="s">
        <v>117</v>
      </c>
      <c r="B39" s="144">
        <v>37</v>
      </c>
      <c r="C39" s="144" t="str">
        <f>IF(ISBLANK(VLOOKUP(T_IEA15PL[[#This Row],[Ścieżka Xpath]],ALL!$C:E,COLUMN(C$2),0)),"",VLOOKUP(T_IEA15PL[[#This Row],[Ścieżka Xpath]],ALL!$C:E,COLUMN(C$2),0))</f>
        <v>-</v>
      </c>
      <c r="D39" s="149" t="s">
        <v>118</v>
      </c>
      <c r="E39" s="117" t="str">
        <f>IF(ISBLANK(VLOOKUP(T_IEA15PL[[#This Row],[Ścieżka Xpath]],ALL!$C:G,COLUMN(E$2),0)),"",VLOOKUP(T_IEA15PL[[#This Row],[Ścieżka Xpath]],ALL!$C:G,COLUMN(E$2),0))</f>
        <v>Sequence number in data group collection to which this data group belongs to.</v>
      </c>
      <c r="F39" s="116" t="str">
        <f>IF(ISBLANK(VLOOKUP(T_IEA15PL[[#This Row],[Ścieżka Xpath]],ALL!$C:H,COLUMN(F$2),0)),"",VLOOKUP(T_IEA15PL[[#This Row],[Ścieżka Xpath]],ALL!$C:H,COLUMN(F$2),0))</f>
        <v/>
      </c>
      <c r="G39" s="116" t="str">
        <f>IF(ISBLANK(VLOOKUP(T_IEA15PL[[#This Row],[Ścieżka Xpath]],ALL!$C:I,COLUMN(G$2),0)),"",VLOOKUP(T_IEA15PL[[#This Row],[Ścieżka Xpath]],ALL!$C:I,COLUMN(G$2),0))</f>
        <v>R</v>
      </c>
      <c r="H39" s="116" t="str">
        <f>IF(ISBLANK(VLOOKUP(T_IEA15PL[[#This Row],[Ścieżka Xpath]],ALL!$C:J,COLUMN(H$2),0)),"",VLOOKUP(T_IEA15PL[[#This Row],[Ścieżka Xpath]],ALL!$C:J,COLUMN(H$2),0))</f>
        <v>n..5</v>
      </c>
      <c r="I39" s="157" t="str">
        <f>IF(ISBLANK(VLOOKUP(T_IEA15PL[[#This Row],[Ścieżka Xpath]],ALL!$C:K,COLUMN(I$2),0)),"",VLOOKUP(T_IEA15PL[[#This Row],[Ścieżka Xpath]],ALL!$C:K,COLUMN(I$2),0))</f>
        <v/>
      </c>
      <c r="J39" s="157" t="str">
        <f>IF(ISBLANK(VLOOKUP(T_IEA15PL[[#This Row],[Ścieżka Xpath]],ALL!$C:L,COLUMN(J$2),0)),"",VLOOKUP(T_IEA15PL[[#This Row],[Ścieżka Xpath]],ALL!$C:L,COLUMN(J$2),0))</f>
        <v>R0987</v>
      </c>
      <c r="K39" s="116" t="str">
        <f>IF(ISBLANK(VLOOKUP(T_IEA15PL[[#This Row],[Ścieżka Xpath]],ALL!$C:N,COLUMN(K$2),0)),"",VLOOKUP(T_IEA15PL[[#This Row],[Ścieżka Xpath]],ALL!$C:N,COLUMN(K$2),0))</f>
        <v/>
      </c>
      <c r="L39" s="117" t="str">
        <f>IF(ISBLANK(VLOOKUP(T_IEA15PL[[#This Row],[Ścieżka Xpath]],ALL!$C:O,COLUMN(L$2),0)),"",VLOOKUP(T_IEA15PL[[#This Row],[Ścieżka Xpath]],ALL!$C:O,COLUMN(L$2),0))</f>
        <v/>
      </c>
      <c r="M39" s="117" t="str">
        <f>IF(ISBLANK(VLOOKUP(T_IEA15PL[[#This Row],[Ścieżka Xpath]],ALL!$C:P,COLUMN(M$2),0)),"",VLOOKUP(T_IEA15PL[[#This Row],[Ścieżka Xpath]],ALL!$C:P,COLUMN(M$2),0))</f>
        <v/>
      </c>
      <c r="N39" s="117" t="str">
        <f>IF(ISBLANK(VLOOKUP(T_IEA15PL[[#This Row],[Ścieżka Xpath]],ALL!$C:Q,COLUMN(N$2),0)),"",VLOOKUP(T_IEA15PL[[#This Row],[Ścieżka Xpath]],ALL!$C:Q,COLUMN(N$2),0))</f>
        <v/>
      </c>
      <c r="O39" s="163" t="str">
        <f>IF(ISBLANK(VLOOKUP(T_IEA15PL[[#This Row],[Ścieżka Xpath]],ALL!$C:R,COLUMN(O$2),0)),"",VLOOKUP(T_IEA15PL[[#This Row],[Ścieżka Xpath]],ALL!$C:R,COLUMN(O$2),0))</f>
        <v/>
      </c>
    </row>
    <row r="40" spans="1:15" ht="75">
      <c r="A40" s="181" t="s">
        <v>121</v>
      </c>
      <c r="B40" s="144">
        <v>38</v>
      </c>
      <c r="C40" s="144" t="str">
        <f>IF(ISBLANK(VLOOKUP(T_IEA15PL[[#This Row],[Ścieżka Xpath]],ALL!$C:E,COLUMN(C$2),0)),"",VLOOKUP(T_IEA15PL[[#This Row],[Ścieżka Xpath]],ALL!$C:E,COLUMN(C$2),0))</f>
        <v>12 12 002 000</v>
      </c>
      <c r="D40" s="149" t="s">
        <v>122</v>
      </c>
      <c r="E40" s="117" t="str">
        <f>IF(ISBLANK(VLOOKUP(T_IEA15PL[[#This Row],[Ścieżka Xpath]],ALL!$C:G,COLUMN(E$2),0)),"",VLOOKUP(T_IEA15PL[[#This Row],[Ścieżka Xpath]],ALL!$C:G,COLUMN(E$2),0))</f>
        <v>Type of authorisation.</v>
      </c>
      <c r="F40" s="116" t="str">
        <f>IF(ISBLANK(VLOOKUP(T_IEA15PL[[#This Row],[Ścieżka Xpath]],ALL!$C:H,COLUMN(F$2),0)),"",VLOOKUP(T_IEA15PL[[#This Row],[Ścieżka Xpath]],ALL!$C:H,COLUMN(F$2),0))</f>
        <v/>
      </c>
      <c r="G40" s="116" t="str">
        <f>IF(ISBLANK(VLOOKUP(T_IEA15PL[[#This Row],[Ścieżka Xpath]],ALL!$C:I,COLUMN(G$2),0)),"",VLOOKUP(T_IEA15PL[[#This Row],[Ścieżka Xpath]],ALL!$C:I,COLUMN(G$2),0))</f>
        <v>R</v>
      </c>
      <c r="H40" s="116" t="str">
        <f>IF(ISBLANK(VLOOKUP(T_IEA15PL[[#This Row],[Ścieżka Xpath]],ALL!$C:J,COLUMN(H$2),0)),"",VLOOKUP(T_IEA15PL[[#This Row],[Ścieżka Xpath]],ALL!$C:J,COLUMN(H$2),0))</f>
        <v>an..4</v>
      </c>
      <c r="I40" s="157" t="str">
        <f>IF(ISBLANK(VLOOKUP(T_IEA15PL[[#This Row],[Ścieżka Xpath]],ALL!$C:K,COLUMN(I$2),0)),"",VLOOKUP(T_IEA15PL[[#This Row],[Ścieżka Xpath]],ALL!$C:K,COLUMN(I$2),0))</f>
        <v>CL235; PL235</v>
      </c>
      <c r="J40" s="157" t="str">
        <f>IF(ISBLANK(VLOOKUP(T_IEA15PL[[#This Row],[Ścieżka Xpath]],ALL!$C:L,COLUMN(J$2),0)),"",VLOOKUP(T_IEA15PL[[#This Row],[Ścieżka Xpath]],ALL!$C:L,COLUMN(J$2),0))</f>
        <v>G0114; G0117; R0350; R0859; RP05</v>
      </c>
      <c r="K40" s="116" t="str">
        <f>IF(ISBLANK(VLOOKUP(T_IEA15PL[[#This Row],[Ścieżka Xpath]],ALL!$C:N,COLUMN(K$2),0)),"",VLOOKUP(T_IEA15PL[[#This Row],[Ścieżka Xpath]],ALL!$C:N,COLUMN(K$2),0))</f>
        <v/>
      </c>
      <c r="L40" s="117" t="str">
        <f>IF(ISBLANK(VLOOKUP(T_IEA15PL[[#This Row],[Ścieżka Xpath]],ALL!$C:O,COLUMN(L$2),0)),"",VLOOKUP(T_IEA15PL[[#This Row],[Ścieżka Xpath]],ALL!$C:O,COLUMN(L$2),0))</f>
        <v/>
      </c>
      <c r="M40" s="117" t="str">
        <f>IF(ISBLANK(VLOOKUP(T_IEA15PL[[#This Row],[Ścieżka Xpath]],ALL!$C:P,COLUMN(M$2),0)),"",VLOOKUP(T_IEA15PL[[#This Row],[Ścieżka Xpath]],ALL!$C:P,COLUMN(M$2),0))</f>
        <v/>
      </c>
      <c r="N40" s="117" t="str">
        <f>IF(ISBLANK(VLOOKUP(T_IEA15PL[[#This Row],[Ścieżka Xpath]],ALL!$C:Q,COLUMN(N$2),0)),"",VLOOKUP(T_IEA15PL[[#This Row],[Ścieżka Xpath]],ALL!$C:Q,COLUMN(N$2),0))</f>
        <v/>
      </c>
      <c r="O40" s="163" t="str">
        <f>IF(ISBLANK(VLOOKUP(T_IEA15PL[[#This Row],[Ścieżka Xpath]],ALL!$C:R,COLUMN(O$2),0)),"",VLOOKUP(T_IEA15PL[[#This Row],[Ścieżka Xpath]],ALL!$C:R,COLUMN(O$2),0))</f>
        <v/>
      </c>
    </row>
    <row r="41" spans="1:15" ht="45">
      <c r="A41" s="181" t="s">
        <v>125</v>
      </c>
      <c r="B41" s="144">
        <v>39</v>
      </c>
      <c r="C41" s="144" t="str">
        <f>IF(ISBLANK(VLOOKUP(T_IEA15PL[[#This Row],[Ścieżka Xpath]],ALL!$C:E,COLUMN(C$2),0)),"",VLOOKUP(T_IEA15PL[[#This Row],[Ścieżka Xpath]],ALL!$C:E,COLUMN(C$2),0))</f>
        <v>12 12 001 000</v>
      </c>
      <c r="D41" s="149" t="s">
        <v>126</v>
      </c>
      <c r="E41" s="117" t="str">
        <f>IF(ISBLANK(VLOOKUP(T_IEA15PL[[#This Row],[Ścieżka Xpath]],ALL!$C:G,COLUMN(E$2),0)),"",VLOOKUP(T_IEA15PL[[#This Row],[Ścieżka Xpath]],ALL!$C:G,COLUMN(E$2),0))</f>
        <v>Authorisation reference number.</v>
      </c>
      <c r="F41" s="116" t="str">
        <f>IF(ISBLANK(VLOOKUP(T_IEA15PL[[#This Row],[Ścieżka Xpath]],ALL!$C:H,COLUMN(F$2),0)),"",VLOOKUP(T_IEA15PL[[#This Row],[Ścieżka Xpath]],ALL!$C:H,COLUMN(F$2),0))</f>
        <v/>
      </c>
      <c r="G41" s="116" t="str">
        <f>IF(ISBLANK(VLOOKUP(T_IEA15PL[[#This Row],[Ścieżka Xpath]],ALL!$C:I,COLUMN(G$2),0)),"",VLOOKUP(T_IEA15PL[[#This Row],[Ścieżka Xpath]],ALL!$C:I,COLUMN(G$2),0))</f>
        <v>R</v>
      </c>
      <c r="H41" s="116" t="str">
        <f>IF(ISBLANK(VLOOKUP(T_IEA15PL[[#This Row],[Ścieżka Xpath]],ALL!$C:J,COLUMN(H$2),0)),"",VLOOKUP(T_IEA15PL[[#This Row],[Ścieżka Xpath]],ALL!$C:J,COLUMN(H$2),0))</f>
        <v>an..35</v>
      </c>
      <c r="I41" s="157" t="str">
        <f>IF(ISBLANK(VLOOKUP(T_IEA15PL[[#This Row],[Ścieżka Xpath]],ALL!$C:K,COLUMN(I$2),0)),"",VLOOKUP(T_IEA15PL[[#This Row],[Ścieżka Xpath]],ALL!$C:K,COLUMN(I$2),0))</f>
        <v/>
      </c>
      <c r="J41" s="157" t="str">
        <f>IF(ISBLANK(VLOOKUP(T_IEA15PL[[#This Row],[Ścieżka Xpath]],ALL!$C:L,COLUMN(J$2),0)),"",VLOOKUP(T_IEA15PL[[#This Row],[Ścieżka Xpath]],ALL!$C:L,COLUMN(J$2),0))</f>
        <v>G0033; R0352; RP06</v>
      </c>
      <c r="K41" s="116" t="str">
        <f>IF(ISBLANK(VLOOKUP(T_IEA15PL[[#This Row],[Ścieżka Xpath]],ALL!$C:N,COLUMN(K$2),0)),"",VLOOKUP(T_IEA15PL[[#This Row],[Ścieżka Xpath]],ALL!$C:N,COLUMN(K$2),0))</f>
        <v/>
      </c>
      <c r="L41" s="117" t="str">
        <f>IF(ISBLANK(VLOOKUP(T_IEA15PL[[#This Row],[Ścieżka Xpath]],ALL!$C:O,COLUMN(L$2),0)),"",VLOOKUP(T_IEA15PL[[#This Row],[Ścieżka Xpath]],ALL!$C:O,COLUMN(L$2),0))</f>
        <v/>
      </c>
      <c r="M41" s="117" t="str">
        <f>IF(ISBLANK(VLOOKUP(T_IEA15PL[[#This Row],[Ścieżka Xpath]],ALL!$C:P,COLUMN(M$2),0)),"",VLOOKUP(T_IEA15PL[[#This Row],[Ścieżka Xpath]],ALL!$C:P,COLUMN(M$2),0))</f>
        <v/>
      </c>
      <c r="N41" s="117" t="str">
        <f>IF(ISBLANK(VLOOKUP(T_IEA15PL[[#This Row],[Ścieżka Xpath]],ALL!$C:Q,COLUMN(N$2),0)),"",VLOOKUP(T_IEA15PL[[#This Row],[Ścieżka Xpath]],ALL!$C:Q,COLUMN(N$2),0))</f>
        <v/>
      </c>
      <c r="O41" s="163" t="str">
        <f>IF(ISBLANK(VLOOKUP(T_IEA15PL[[#This Row],[Ścieżka Xpath]],ALL!$C:R,COLUMN(O$2),0)),"",VLOOKUP(T_IEA15PL[[#This Row],[Ścieżka Xpath]],ALL!$C:R,COLUMN(O$2),0))</f>
        <v/>
      </c>
    </row>
    <row r="42" spans="1:15">
      <c r="A42" s="180" t="s">
        <v>128</v>
      </c>
      <c r="B42" s="143">
        <v>40</v>
      </c>
      <c r="C42" s="143" t="str">
        <f>IF(ISBLANK(VLOOKUP(T_IEA15PL[[#This Row],[Ścieżka Xpath]],ALL!$C:E,COLUMN(C$2),0)),"",VLOOKUP(T_IEA15PL[[#This Row],[Ścieżka Xpath]],ALL!$C:E,COLUMN(C$2),0))</f>
        <v>17 03 000 000</v>
      </c>
      <c r="D42" s="148" t="s">
        <v>1839</v>
      </c>
      <c r="E42" s="131" t="str">
        <f>IF(ISBLANK(VLOOKUP(T_IEA15PL[[#This Row],[Ścieżka Xpath]],ALL!$C:G,COLUMN(E$2),0)),"",VLOOKUP(T_IEA15PL[[#This Row],[Ścieżka Xpath]],ALL!$C:G,COLUMN(E$2),0))</f>
        <v>Customs Office of departure</v>
      </c>
      <c r="F42" s="103">
        <f>IF(ISBLANK(VLOOKUP(T_IEA15PL[[#This Row],[Ścieżka Xpath]],ALL!$C:H,COLUMN(F$2),0)),"",VLOOKUP(T_IEA15PL[[#This Row],[Ścieżka Xpath]],ALL!$C:H,COLUMN(F$2),0))</f>
        <v>1</v>
      </c>
      <c r="G42" s="103" t="str">
        <f>IF(ISBLANK(VLOOKUP(T_IEA15PL[[#This Row],[Ścieżka Xpath]],ALL!$C:I,COLUMN(G$2),0)),"",VLOOKUP(T_IEA15PL[[#This Row],[Ścieżka Xpath]],ALL!$C:I,COLUMN(G$2),0))</f>
        <v>R</v>
      </c>
      <c r="H42" s="103" t="str">
        <f>IF(ISBLANK(VLOOKUP(T_IEA15PL[[#This Row],[Ścieżka Xpath]],ALL!$C:J,COLUMN(H$2),0)),"",VLOOKUP(T_IEA15PL[[#This Row],[Ścieżka Xpath]],ALL!$C:J,COLUMN(H$2),0))</f>
        <v/>
      </c>
      <c r="I42" s="34" t="str">
        <f>IF(ISBLANK(VLOOKUP(T_IEA15PL[[#This Row],[Ścieżka Xpath]],ALL!$C:K,COLUMN(I$2),0)),"",VLOOKUP(T_IEA15PL[[#This Row],[Ścieżka Xpath]],ALL!$C:K,COLUMN(I$2),0))</f>
        <v/>
      </c>
      <c r="J42" s="34" t="str">
        <f>IF(ISBLANK(VLOOKUP(T_IEA15PL[[#This Row],[Ścieżka Xpath]],ALL!$C:L,COLUMN(J$2),0)),"",VLOOKUP(T_IEA15PL[[#This Row],[Ścieżka Xpath]],ALL!$C:L,COLUMN(J$2),0))</f>
        <v/>
      </c>
      <c r="K42" s="103" t="str">
        <f>IF(ISBLANK(VLOOKUP(T_IEA15PL[[#This Row],[Ścieżka Xpath]],ALL!$C:N,COLUMN(K$2),0)),"",VLOOKUP(T_IEA15PL[[#This Row],[Ścieżka Xpath]],ALL!$C:N,COLUMN(K$2),0))</f>
        <v/>
      </c>
      <c r="L42" s="161" t="str">
        <f>IF(ISBLANK(VLOOKUP(T_IEA15PL[[#This Row],[Ścieżka Xpath]],ALL!$C:O,COLUMN(L$2),0)),"",VLOOKUP(T_IEA15PL[[#This Row],[Ścieżka Xpath]],ALL!$C:O,COLUMN(L$2),0))</f>
        <v/>
      </c>
      <c r="M42" s="161" t="str">
        <f>IF(ISBLANK(VLOOKUP(T_IEA15PL[[#This Row],[Ścieżka Xpath]],ALL!$C:P,COLUMN(M$2),0)),"",VLOOKUP(T_IEA15PL[[#This Row],[Ścieżka Xpath]],ALL!$C:P,COLUMN(M$2),0))</f>
        <v/>
      </c>
      <c r="N42" s="161" t="str">
        <f>IF(ISBLANK(VLOOKUP(T_IEA15PL[[#This Row],[Ścieżka Xpath]],ALL!$C:Q,COLUMN(N$2),0)),"",VLOOKUP(T_IEA15PL[[#This Row],[Ścieżka Xpath]],ALL!$C:Q,COLUMN(N$2),0))</f>
        <v/>
      </c>
      <c r="O42" s="162" t="str">
        <f>IF(ISBLANK(VLOOKUP(T_IEA15PL[[#This Row],[Ścieżka Xpath]],ALL!$C:R,COLUMN(O$2),0)),"",VLOOKUP(T_IEA15PL[[#This Row],[Ścieżka Xpath]],ALL!$C:R,COLUMN(O$2),0))</f>
        <v/>
      </c>
    </row>
    <row r="43" spans="1:15" ht="60">
      <c r="A43" s="181" t="s">
        <v>129</v>
      </c>
      <c r="B43" s="144">
        <v>41</v>
      </c>
      <c r="C43" s="144" t="str">
        <f>IF(ISBLANK(VLOOKUP(T_IEA15PL[[#This Row],[Ścieżka Xpath]],ALL!$C:E,COLUMN(C$2),0)),"",VLOOKUP(T_IEA15PL[[#This Row],[Ścieżka Xpath]],ALL!$C:E,COLUMN(C$2),0))</f>
        <v>17 03 001 000</v>
      </c>
      <c r="D43" s="149" t="s">
        <v>130</v>
      </c>
      <c r="E43" s="117" t="str">
        <f>IF(ISBLANK(VLOOKUP(T_IEA15PL[[#This Row],[Ścieżka Xpath]],ALL!$C:G,COLUMN(E$2),0)),"",VLOOKUP(T_IEA15PL[[#This Row],[Ścieżka Xpath]],ALL!$C:G,COLUMN(E$2),0))</f>
        <v>Reference number of the Customs Office of departure.</v>
      </c>
      <c r="F43" s="116" t="str">
        <f>IF(ISBLANK(VLOOKUP(T_IEA15PL[[#This Row],[Ścieżka Xpath]],ALL!$C:H,COLUMN(F$2),0)),"",VLOOKUP(T_IEA15PL[[#This Row],[Ścieżka Xpath]],ALL!$C:H,COLUMN(F$2),0))</f>
        <v/>
      </c>
      <c r="G43" s="116" t="str">
        <f>IF(ISBLANK(VLOOKUP(T_IEA15PL[[#This Row],[Ścieżka Xpath]],ALL!$C:I,COLUMN(G$2),0)),"",VLOOKUP(T_IEA15PL[[#This Row],[Ścieżka Xpath]],ALL!$C:I,COLUMN(G$2),0))</f>
        <v>R</v>
      </c>
      <c r="H43" s="116" t="str">
        <f>IF(ISBLANK(VLOOKUP(T_IEA15PL[[#This Row],[Ścieżka Xpath]],ALL!$C:J,COLUMN(H$2),0)),"",VLOOKUP(T_IEA15PL[[#This Row],[Ścieżka Xpath]],ALL!$C:J,COLUMN(H$2),0))</f>
        <v>an8</v>
      </c>
      <c r="I43" s="157" t="str">
        <f>IF(ISBLANK(VLOOKUP(T_IEA15PL[[#This Row],[Ścieżka Xpath]],ALL!$C:K,COLUMN(I$2),0)),"",VLOOKUP(T_IEA15PL[[#This Row],[Ścieżka Xpath]],ALL!$C:K,COLUMN(I$2),0))</f>
        <v>CL171</v>
      </c>
      <c r="J43" s="157" t="str">
        <f>IF(ISBLANK(VLOOKUP(T_IEA15PL[[#This Row],[Ścieżka Xpath]],ALL!$C:L,COLUMN(J$2),0)),"",VLOOKUP(T_IEA15PL[[#This Row],[Ścieżka Xpath]],ALL!$C:L,COLUMN(J$2),0))</f>
        <v>R0016; R0124; R0901; RP57</v>
      </c>
      <c r="K43" s="116" t="str">
        <f>IF(ISBLANK(VLOOKUP(T_IEA15PL[[#This Row],[Ścieżka Xpath]],ALL!$C:N,COLUMN(K$2),0)),"",VLOOKUP(T_IEA15PL[[#This Row],[Ścieżka Xpath]],ALL!$C:N,COLUMN(K$2),0))</f>
        <v/>
      </c>
      <c r="L43" s="117" t="str">
        <f>IF(ISBLANK(VLOOKUP(T_IEA15PL[[#This Row],[Ścieżka Xpath]],ALL!$C:O,COLUMN(L$2),0)),"",VLOOKUP(T_IEA15PL[[#This Row],[Ścieżka Xpath]],ALL!$C:O,COLUMN(L$2),0))</f>
        <v/>
      </c>
      <c r="M43" s="117" t="str">
        <f>IF(ISBLANK(VLOOKUP(T_IEA15PL[[#This Row],[Ścieżka Xpath]],ALL!$C:P,COLUMN(M$2),0)),"",VLOOKUP(T_IEA15PL[[#This Row],[Ścieżka Xpath]],ALL!$C:P,COLUMN(M$2),0))</f>
        <v/>
      </c>
      <c r="N43" s="117" t="str">
        <f>IF(ISBLANK(VLOOKUP(T_IEA15PL[[#This Row],[Ścieżka Xpath]],ALL!$C:Q,COLUMN(N$2),0)),"",VLOOKUP(T_IEA15PL[[#This Row],[Ścieżka Xpath]],ALL!$C:Q,COLUMN(N$2),0))</f>
        <v>Dodanie D0016 i R0124.</v>
      </c>
      <c r="O43" s="163" t="str">
        <f>IF(ISBLANK(VLOOKUP(T_IEA15PL[[#This Row],[Ścieżka Xpath]],ALL!$C:R,COLUMN(O$2),0)),"",VLOOKUP(T_IEA15PL[[#This Row],[Ścieżka Xpath]],ALL!$C:R,COLUMN(O$2),0))</f>
        <v>Addition of R0016 and R0124.</v>
      </c>
    </row>
    <row r="44" spans="1:15">
      <c r="A44" s="181" t="s">
        <v>133</v>
      </c>
      <c r="B44" s="144">
        <v>42</v>
      </c>
      <c r="C44" s="144" t="str">
        <f>IF(ISBLANK(VLOOKUP(T_IEA15PL[[#This Row],[Ścieżka Xpath]],ALL!$C:E,COLUMN(C$2),0)),"",VLOOKUP(T_IEA15PL[[#This Row],[Ścieżka Xpath]],ALL!$C:E,COLUMN(C$2),0))</f>
        <v>-</v>
      </c>
      <c r="D44" s="149" t="s">
        <v>134</v>
      </c>
      <c r="E44" s="117" t="str">
        <f>IF(ISBLANK(VLOOKUP(T_IEA15PL[[#This Row],[Ścieżka Xpath]],ALL!$C:G,COLUMN(E$2),0)),"",VLOOKUP(T_IEA15PL[[#This Row],[Ścieżka Xpath]],ALL!$C:G,COLUMN(E$2),0))</f>
        <v>EU area entry indicator.</v>
      </c>
      <c r="F44" s="116" t="str">
        <f>IF(ISBLANK(VLOOKUP(T_IEA15PL[[#This Row],[Ścieżka Xpath]],ALL!$C:H,COLUMN(F$2),0)),"",VLOOKUP(T_IEA15PL[[#This Row],[Ścieżka Xpath]],ALL!$C:H,COLUMN(F$2),0))</f>
        <v/>
      </c>
      <c r="G44" s="116" t="str">
        <f>IF(ISBLANK(VLOOKUP(T_IEA15PL[[#This Row],[Ścieżka Xpath]],ALL!$C:I,COLUMN(G$2),0)),"",VLOOKUP(T_IEA15PL[[#This Row],[Ścieżka Xpath]],ALL!$C:I,COLUMN(G$2),0))</f>
        <v>D</v>
      </c>
      <c r="H44" s="116" t="str">
        <f>IF(ISBLANK(VLOOKUP(T_IEA15PL[[#This Row],[Ścieżka Xpath]],ALL!$C:J,COLUMN(H$2),0)),"",VLOOKUP(T_IEA15PL[[#This Row],[Ścieżka Xpath]],ALL!$C:J,COLUMN(H$2),0))</f>
        <v>n1</v>
      </c>
      <c r="I44" s="157" t="str">
        <f>IF(ISBLANK(VLOOKUP(T_IEA15PL[[#This Row],[Ścieżka Xpath]],ALL!$C:K,COLUMN(I$2),0)),"",VLOOKUP(T_IEA15PL[[#This Row],[Ścieżka Xpath]],ALL!$C:K,COLUMN(I$2),0))</f>
        <v>CL027</v>
      </c>
      <c r="J44" s="157" t="str">
        <f>IF(ISBLANK(VLOOKUP(T_IEA15PL[[#This Row],[Ścieżka Xpath]],ALL!$C:L,COLUMN(J$2),0)),"",VLOOKUP(T_IEA15PL[[#This Row],[Ścieżka Xpath]],ALL!$C:L,COLUMN(J$2),0))</f>
        <v>C0024</v>
      </c>
      <c r="K44" s="116" t="str">
        <f>IF(ISBLANK(VLOOKUP(T_IEA15PL[[#This Row],[Ścieżka Xpath]],ALL!$C:N,COLUMN(K$2),0)),"",VLOOKUP(T_IEA15PL[[#This Row],[Ścieżka Xpath]],ALL!$C:N,COLUMN(K$2),0))</f>
        <v/>
      </c>
      <c r="L44" s="117" t="str">
        <f>IF(ISBLANK(VLOOKUP(T_IEA15PL[[#This Row],[Ścieżka Xpath]],ALL!$C:O,COLUMN(L$2),0)),"",VLOOKUP(T_IEA15PL[[#This Row],[Ścieżka Xpath]],ALL!$C:O,COLUMN(L$2),0))</f>
        <v/>
      </c>
      <c r="M44" s="117" t="str">
        <f>IF(ISBLANK(VLOOKUP(T_IEA15PL[[#This Row],[Ścieżka Xpath]],ALL!$C:P,COLUMN(M$2),0)),"",VLOOKUP(T_IEA15PL[[#This Row],[Ścieżka Xpath]],ALL!$C:P,COLUMN(M$2),0))</f>
        <v/>
      </c>
      <c r="N44" s="117" t="str">
        <f>IF(ISBLANK(VLOOKUP(T_IEA15PL[[#This Row],[Ścieżka Xpath]],ALL!$C:Q,COLUMN(N$2),0)),"",VLOOKUP(T_IEA15PL[[#This Row],[Ścieżka Xpath]],ALL!$C:Q,COLUMN(N$2),0))</f>
        <v>Nowy element w Fazie 6.</v>
      </c>
      <c r="O44" s="163" t="str">
        <f>IF(ISBLANK(VLOOKUP(T_IEA15PL[[#This Row],[Ścieżka Xpath]],ALL!$C:R,COLUMN(O$2),0)),"",VLOOKUP(T_IEA15PL[[#This Row],[Ścieżka Xpath]],ALL!$C:R,COLUMN(O$2),0))</f>
        <v>P6 new element.</v>
      </c>
    </row>
    <row r="45" spans="1:15">
      <c r="A45" s="180" t="s">
        <v>136</v>
      </c>
      <c r="B45" s="143">
        <v>43</v>
      </c>
      <c r="C45" s="143" t="str">
        <f>IF(ISBLANK(VLOOKUP(T_IEA15PL[[#This Row],[Ścieżka Xpath]],ALL!$C:E,COLUMN(C$2),0)),"",VLOOKUP(T_IEA15PL[[#This Row],[Ścieżka Xpath]],ALL!$C:E,COLUMN(C$2),0))</f>
        <v>17 05 000 000</v>
      </c>
      <c r="D45" s="148" t="s">
        <v>1840</v>
      </c>
      <c r="E45" s="131" t="str">
        <f>IF(ISBLANK(VLOOKUP(T_IEA15PL[[#This Row],[Ścieżka Xpath]],ALL!$C:G,COLUMN(E$2),0)),"",VLOOKUP(T_IEA15PL[[#This Row],[Ścieżka Xpath]],ALL!$C:G,COLUMN(E$2),0))</f>
        <v>Declared Customs Office of destination.</v>
      </c>
      <c r="F45" s="103">
        <f>IF(ISBLANK(VLOOKUP(T_IEA15PL[[#This Row],[Ścieżka Xpath]],ALL!$C:H,COLUMN(F$2),0)),"",VLOOKUP(T_IEA15PL[[#This Row],[Ścieżka Xpath]],ALL!$C:H,COLUMN(F$2),0))</f>
        <v>1</v>
      </c>
      <c r="G45" s="103" t="str">
        <f>IF(ISBLANK(VLOOKUP(T_IEA15PL[[#This Row],[Ścieżka Xpath]],ALL!$C:I,COLUMN(G$2),0)),"",VLOOKUP(T_IEA15PL[[#This Row],[Ścieżka Xpath]],ALL!$C:I,COLUMN(G$2),0))</f>
        <v>R</v>
      </c>
      <c r="H45" s="103" t="str">
        <f>IF(ISBLANK(VLOOKUP(T_IEA15PL[[#This Row],[Ścieżka Xpath]],ALL!$C:J,COLUMN(H$2),0)),"",VLOOKUP(T_IEA15PL[[#This Row],[Ścieżka Xpath]],ALL!$C:J,COLUMN(H$2),0))</f>
        <v/>
      </c>
      <c r="I45" s="34" t="str">
        <f>IF(ISBLANK(VLOOKUP(T_IEA15PL[[#This Row],[Ścieżka Xpath]],ALL!$C:K,COLUMN(I$2),0)),"",VLOOKUP(T_IEA15PL[[#This Row],[Ścieżka Xpath]],ALL!$C:K,COLUMN(I$2),0))</f>
        <v/>
      </c>
      <c r="J45" s="34" t="str">
        <f>IF(ISBLANK(VLOOKUP(T_IEA15PL[[#This Row],[Ścieżka Xpath]],ALL!$C:L,COLUMN(J$2),0)),"",VLOOKUP(T_IEA15PL[[#This Row],[Ścieżka Xpath]],ALL!$C:L,COLUMN(J$2),0))</f>
        <v>G0034</v>
      </c>
      <c r="K45" s="103" t="str">
        <f>IF(ISBLANK(VLOOKUP(T_IEA15PL[[#This Row],[Ścieżka Xpath]],ALL!$C:N,COLUMN(K$2),0)),"",VLOOKUP(T_IEA15PL[[#This Row],[Ścieżka Xpath]],ALL!$C:N,COLUMN(K$2),0))</f>
        <v/>
      </c>
      <c r="L45" s="161" t="str">
        <f>IF(ISBLANK(VLOOKUP(T_IEA15PL[[#This Row],[Ścieżka Xpath]],ALL!$C:O,COLUMN(L$2),0)),"",VLOOKUP(T_IEA15PL[[#This Row],[Ścieżka Xpath]],ALL!$C:O,COLUMN(L$2),0))</f>
        <v/>
      </c>
      <c r="M45" s="161" t="str">
        <f>IF(ISBLANK(VLOOKUP(T_IEA15PL[[#This Row],[Ścieżka Xpath]],ALL!$C:P,COLUMN(M$2),0)),"",VLOOKUP(T_IEA15PL[[#This Row],[Ścieżka Xpath]],ALL!$C:P,COLUMN(M$2),0))</f>
        <v/>
      </c>
      <c r="N45" s="161" t="str">
        <f>IF(ISBLANK(VLOOKUP(T_IEA15PL[[#This Row],[Ścieżka Xpath]],ALL!$C:Q,COLUMN(N$2),0)),"",VLOOKUP(T_IEA15PL[[#This Row],[Ścieżka Xpath]],ALL!$C:Q,COLUMN(N$2),0))</f>
        <v/>
      </c>
      <c r="O45" s="162" t="str">
        <f>IF(ISBLANK(VLOOKUP(T_IEA15PL[[#This Row],[Ścieżka Xpath]],ALL!$C:R,COLUMN(O$2),0)),"",VLOOKUP(T_IEA15PL[[#This Row],[Ścieżka Xpath]],ALL!$C:R,COLUMN(O$2),0))</f>
        <v/>
      </c>
    </row>
    <row r="46" spans="1:15" ht="45">
      <c r="A46" s="181" t="s">
        <v>138</v>
      </c>
      <c r="B46" s="144">
        <v>44</v>
      </c>
      <c r="C46" s="144" t="str">
        <f>IF(ISBLANK(VLOOKUP(T_IEA15PL[[#This Row],[Ścieżka Xpath]],ALL!$C:E,COLUMN(C$2),0)),"",VLOOKUP(T_IEA15PL[[#This Row],[Ścieżka Xpath]],ALL!$C:E,COLUMN(C$2),0))</f>
        <v>17 05 001 000</v>
      </c>
      <c r="D46" s="149" t="s">
        <v>139</v>
      </c>
      <c r="E46" s="117" t="str">
        <f>IF(ISBLANK(VLOOKUP(T_IEA15PL[[#This Row],[Ścieżka Xpath]],ALL!$C:G,COLUMN(E$2),0)),"",VLOOKUP(T_IEA15PL[[#This Row],[Ścieżka Xpath]],ALL!$C:G,COLUMN(E$2),0))</f>
        <v>Reference number of the Declared Customs Office of destination.</v>
      </c>
      <c r="F46" s="116" t="str">
        <f>IF(ISBLANK(VLOOKUP(T_IEA15PL[[#This Row],[Ścieżka Xpath]],ALL!$C:H,COLUMN(F$2),0)),"",VLOOKUP(T_IEA15PL[[#This Row],[Ścieżka Xpath]],ALL!$C:H,COLUMN(F$2),0))</f>
        <v/>
      </c>
      <c r="G46" s="116" t="str">
        <f>IF(ISBLANK(VLOOKUP(T_IEA15PL[[#This Row],[Ścieżka Xpath]],ALL!$C:I,COLUMN(G$2),0)),"",VLOOKUP(T_IEA15PL[[#This Row],[Ścieżka Xpath]],ALL!$C:I,COLUMN(G$2),0))</f>
        <v>R</v>
      </c>
      <c r="H46" s="116" t="str">
        <f>IF(ISBLANK(VLOOKUP(T_IEA15PL[[#This Row],[Ścieżka Xpath]],ALL!$C:J,COLUMN(H$2),0)),"",VLOOKUP(T_IEA15PL[[#This Row],[Ścieżka Xpath]],ALL!$C:J,COLUMN(H$2),0))</f>
        <v>an8</v>
      </c>
      <c r="I46" s="157" t="str">
        <f>IF(ISBLANK(VLOOKUP(T_IEA15PL[[#This Row],[Ścieżka Xpath]],ALL!$C:K,COLUMN(I$2),0)),"",VLOOKUP(T_IEA15PL[[#This Row],[Ścieżka Xpath]],ALL!$C:K,COLUMN(I$2),0))</f>
        <v>CL172</v>
      </c>
      <c r="J46" s="157" t="str">
        <f>IF(ISBLANK(VLOOKUP(T_IEA15PL[[#This Row],[Ścieżka Xpath]],ALL!$C:L,COLUMN(J$2),0)),"",VLOOKUP(T_IEA15PL[[#This Row],[Ścieżka Xpath]],ALL!$C:L,COLUMN(J$2),0))</f>
        <v>R0901; R0904; R0905</v>
      </c>
      <c r="K46" s="116" t="str">
        <f>IF(ISBLANK(VLOOKUP(T_IEA15PL[[#This Row],[Ścieżka Xpath]],ALL!$C:N,COLUMN(K$2),0)),"",VLOOKUP(T_IEA15PL[[#This Row],[Ścieżka Xpath]],ALL!$C:N,COLUMN(K$2),0))</f>
        <v/>
      </c>
      <c r="L46" s="117" t="str">
        <f>IF(ISBLANK(VLOOKUP(T_IEA15PL[[#This Row],[Ścieżka Xpath]],ALL!$C:O,COLUMN(L$2),0)),"",VLOOKUP(T_IEA15PL[[#This Row],[Ścieżka Xpath]],ALL!$C:O,COLUMN(L$2),0))</f>
        <v/>
      </c>
      <c r="M46" s="117" t="str">
        <f>IF(ISBLANK(VLOOKUP(T_IEA15PL[[#This Row],[Ścieżka Xpath]],ALL!$C:P,COLUMN(M$2),0)),"",VLOOKUP(T_IEA15PL[[#This Row],[Ścieżka Xpath]],ALL!$C:P,COLUMN(M$2),0))</f>
        <v/>
      </c>
      <c r="N46" s="117" t="str">
        <f>IF(ISBLANK(VLOOKUP(T_IEA15PL[[#This Row],[Ścieżka Xpath]],ALL!$C:Q,COLUMN(N$2),0)),"",VLOOKUP(T_IEA15PL[[#This Row],[Ścieżka Xpath]],ALL!$C:Q,COLUMN(N$2),0))</f>
        <v/>
      </c>
      <c r="O46" s="163" t="str">
        <f>IF(ISBLANK(VLOOKUP(T_IEA15PL[[#This Row],[Ścieżka Xpath]],ALL!$C:R,COLUMN(O$2),0)),"",VLOOKUP(T_IEA15PL[[#This Row],[Ścieżka Xpath]],ALL!$C:R,COLUMN(O$2),0))</f>
        <v/>
      </c>
    </row>
    <row r="47" spans="1:15" ht="30">
      <c r="A47" s="180" t="s">
        <v>142</v>
      </c>
      <c r="B47" s="143">
        <v>45</v>
      </c>
      <c r="C47" s="143" t="str">
        <f>IF(ISBLANK(VLOOKUP(T_IEA15PL[[#This Row],[Ścieżka Xpath]],ALL!$C:E,COLUMN(C$2),0)),"",VLOOKUP(T_IEA15PL[[#This Row],[Ścieżka Xpath]],ALL!$C:E,COLUMN(C$2),0))</f>
        <v>17 04 000 000</v>
      </c>
      <c r="D47" s="148" t="s">
        <v>1841</v>
      </c>
      <c r="E47" s="131" t="str">
        <f>IF(ISBLANK(VLOOKUP(T_IEA15PL[[#This Row],[Ścieżka Xpath]],ALL!$C:G,COLUMN(E$2),0)),"",VLOOKUP(T_IEA15PL[[#This Row],[Ścieżka Xpath]],ALL!$C:G,COLUMN(E$2),0))</f>
        <v>Declared Customs Office of transit.</v>
      </c>
      <c r="F47" s="103" t="str">
        <f>IF(ISBLANK(VLOOKUP(T_IEA15PL[[#This Row],[Ścieżka Xpath]],ALL!$C:H,COLUMN(F$2),0)),"",VLOOKUP(T_IEA15PL[[#This Row],[Ścieżka Xpath]],ALL!$C:H,COLUMN(F$2),0))</f>
        <v>0..9</v>
      </c>
      <c r="G47" s="103" t="str">
        <f>IF(ISBLANK(VLOOKUP(T_IEA15PL[[#This Row],[Ścieżka Xpath]],ALL!$C:I,COLUMN(G$2),0)),"",VLOOKUP(T_IEA15PL[[#This Row],[Ścieżka Xpath]],ALL!$C:I,COLUMN(G$2),0))</f>
        <v>D</v>
      </c>
      <c r="H47" s="103" t="str">
        <f>IF(ISBLANK(VLOOKUP(T_IEA15PL[[#This Row],[Ścieżka Xpath]],ALL!$C:J,COLUMN(H$2),0)),"",VLOOKUP(T_IEA15PL[[#This Row],[Ścieżka Xpath]],ALL!$C:J,COLUMN(H$2),0))</f>
        <v/>
      </c>
      <c r="I47" s="34" t="str">
        <f>IF(ISBLANK(VLOOKUP(T_IEA15PL[[#This Row],[Ścieżka Xpath]],ALL!$C:K,COLUMN(I$2),0)),"",VLOOKUP(T_IEA15PL[[#This Row],[Ścieżka Xpath]],ALL!$C:K,COLUMN(I$2),0))</f>
        <v/>
      </c>
      <c r="J47" s="34" t="str">
        <f>IF(ISBLANK(VLOOKUP(T_IEA15PL[[#This Row],[Ścieżka Xpath]],ALL!$C:L,COLUMN(J$2),0)),"",VLOOKUP(T_IEA15PL[[#This Row],[Ścieżka Xpath]],ALL!$C:L,COLUMN(J$2),0))</f>
        <v>C0030; G0030</v>
      </c>
      <c r="K47" s="103" t="str">
        <f>IF(ISBLANK(VLOOKUP(T_IEA15PL[[#This Row],[Ścieżka Xpath]],ALL!$C:N,COLUMN(K$2),0)),"",VLOOKUP(T_IEA15PL[[#This Row],[Ścieżka Xpath]],ALL!$C:N,COLUMN(K$2),0))</f>
        <v/>
      </c>
      <c r="L47" s="161" t="str">
        <f>IF(ISBLANK(VLOOKUP(T_IEA15PL[[#This Row],[Ścieżka Xpath]],ALL!$C:O,COLUMN(L$2),0)),"",VLOOKUP(T_IEA15PL[[#This Row],[Ścieżka Xpath]],ALL!$C:O,COLUMN(L$2),0))</f>
        <v/>
      </c>
      <c r="M47" s="161" t="str">
        <f>IF(ISBLANK(VLOOKUP(T_IEA15PL[[#This Row],[Ścieżka Xpath]],ALL!$C:P,COLUMN(M$2),0)),"",VLOOKUP(T_IEA15PL[[#This Row],[Ścieżka Xpath]],ALL!$C:P,COLUMN(M$2),0))</f>
        <v/>
      </c>
      <c r="N47" s="161" t="str">
        <f>IF(ISBLANK(VLOOKUP(T_IEA15PL[[#This Row],[Ścieżka Xpath]],ALL!$C:Q,COLUMN(N$2),0)),"",VLOOKUP(T_IEA15PL[[#This Row],[Ścieżka Xpath]],ALL!$C:Q,COLUMN(N$2),0))</f>
        <v/>
      </c>
      <c r="O47" s="162" t="str">
        <f>IF(ISBLANK(VLOOKUP(T_IEA15PL[[#This Row],[Ścieżka Xpath]],ALL!$C:R,COLUMN(O$2),0)),"",VLOOKUP(T_IEA15PL[[#This Row],[Ścieżka Xpath]],ALL!$C:R,COLUMN(O$2),0))</f>
        <v/>
      </c>
    </row>
    <row r="48" spans="1:15" ht="30">
      <c r="A48" s="181" t="s">
        <v>144</v>
      </c>
      <c r="B48" s="144">
        <v>46</v>
      </c>
      <c r="C48" s="144" t="str">
        <f>IF(ISBLANK(VLOOKUP(T_IEA15PL[[#This Row],[Ścieżka Xpath]],ALL!$C:E,COLUMN(C$2),0)),"",VLOOKUP(T_IEA15PL[[#This Row],[Ścieżka Xpath]],ALL!$C:E,COLUMN(C$2),0))</f>
        <v>-</v>
      </c>
      <c r="D48" s="149" t="s">
        <v>118</v>
      </c>
      <c r="E48" s="117" t="str">
        <f>IF(ISBLANK(VLOOKUP(T_IEA15PL[[#This Row],[Ścieżka Xpath]],ALL!$C:G,COLUMN(E$2),0)),"",VLOOKUP(T_IEA15PL[[#This Row],[Ścieżka Xpath]],ALL!$C:G,COLUMN(E$2),0))</f>
        <v>Sequence number in data group collection to which this data group belongs to.</v>
      </c>
      <c r="F48" s="116" t="str">
        <f>IF(ISBLANK(VLOOKUP(T_IEA15PL[[#This Row],[Ścieżka Xpath]],ALL!$C:H,COLUMN(F$2),0)),"",VLOOKUP(T_IEA15PL[[#This Row],[Ścieżka Xpath]],ALL!$C:H,COLUMN(F$2),0))</f>
        <v/>
      </c>
      <c r="G48" s="116" t="str">
        <f>IF(ISBLANK(VLOOKUP(T_IEA15PL[[#This Row],[Ścieżka Xpath]],ALL!$C:I,COLUMN(G$2),0)),"",VLOOKUP(T_IEA15PL[[#This Row],[Ścieżka Xpath]],ALL!$C:I,COLUMN(G$2),0))</f>
        <v>R</v>
      </c>
      <c r="H48" s="116" t="str">
        <f>IF(ISBLANK(VLOOKUP(T_IEA15PL[[#This Row],[Ścieżka Xpath]],ALL!$C:J,COLUMN(H$2),0)),"",VLOOKUP(T_IEA15PL[[#This Row],[Ścieżka Xpath]],ALL!$C:J,COLUMN(H$2),0))</f>
        <v>n..5</v>
      </c>
      <c r="I48" s="157" t="str">
        <f>IF(ISBLANK(VLOOKUP(T_IEA15PL[[#This Row],[Ścieżka Xpath]],ALL!$C:K,COLUMN(I$2),0)),"",VLOOKUP(T_IEA15PL[[#This Row],[Ścieżka Xpath]],ALL!$C:K,COLUMN(I$2),0))</f>
        <v/>
      </c>
      <c r="J48" s="157" t="str">
        <f>IF(ISBLANK(VLOOKUP(T_IEA15PL[[#This Row],[Ścieżka Xpath]],ALL!$C:L,COLUMN(J$2),0)),"",VLOOKUP(T_IEA15PL[[#This Row],[Ścieżka Xpath]],ALL!$C:L,COLUMN(J$2),0))</f>
        <v>R0987</v>
      </c>
      <c r="K48" s="116" t="str">
        <f>IF(ISBLANK(VLOOKUP(T_IEA15PL[[#This Row],[Ścieżka Xpath]],ALL!$C:N,COLUMN(K$2),0)),"",VLOOKUP(T_IEA15PL[[#This Row],[Ścieżka Xpath]],ALL!$C:N,COLUMN(K$2),0))</f>
        <v/>
      </c>
      <c r="L48" s="117" t="str">
        <f>IF(ISBLANK(VLOOKUP(T_IEA15PL[[#This Row],[Ścieżka Xpath]],ALL!$C:O,COLUMN(L$2),0)),"",VLOOKUP(T_IEA15PL[[#This Row],[Ścieżka Xpath]],ALL!$C:O,COLUMN(L$2),0))</f>
        <v/>
      </c>
      <c r="M48" s="117" t="str">
        <f>IF(ISBLANK(VLOOKUP(T_IEA15PL[[#This Row],[Ścieżka Xpath]],ALL!$C:P,COLUMN(M$2),0)),"",VLOOKUP(T_IEA15PL[[#This Row],[Ścieżka Xpath]],ALL!$C:P,COLUMN(M$2),0))</f>
        <v/>
      </c>
      <c r="N48" s="117" t="str">
        <f>IF(ISBLANK(VLOOKUP(T_IEA15PL[[#This Row],[Ścieżka Xpath]],ALL!$C:Q,COLUMN(N$2),0)),"",VLOOKUP(T_IEA15PL[[#This Row],[Ścieżka Xpath]],ALL!$C:Q,COLUMN(N$2),0))</f>
        <v/>
      </c>
      <c r="O48" s="163" t="str">
        <f>IF(ISBLANK(VLOOKUP(T_IEA15PL[[#This Row],[Ścieżka Xpath]],ALL!$C:R,COLUMN(O$2),0)),"",VLOOKUP(T_IEA15PL[[#This Row],[Ścieżka Xpath]],ALL!$C:R,COLUMN(O$2),0))</f>
        <v/>
      </c>
    </row>
    <row r="49" spans="1:15" ht="90">
      <c r="A49" s="181" t="s">
        <v>145</v>
      </c>
      <c r="B49" s="144">
        <v>47</v>
      </c>
      <c r="C49" s="144" t="str">
        <f>IF(ISBLANK(VLOOKUP(T_IEA15PL[[#This Row],[Ścieżka Xpath]],ALL!$C:E,COLUMN(C$2),0)),"",VLOOKUP(T_IEA15PL[[#This Row],[Ścieżka Xpath]],ALL!$C:E,COLUMN(C$2),0))</f>
        <v>17 04 001 000</v>
      </c>
      <c r="D49" s="149" t="s">
        <v>146</v>
      </c>
      <c r="E49" s="117" t="str">
        <f>IF(ISBLANK(VLOOKUP(T_IEA15PL[[#This Row],[Ścieżka Xpath]],ALL!$C:G,COLUMN(E$2),0)),"",VLOOKUP(T_IEA15PL[[#This Row],[Ścieżka Xpath]],ALL!$C:G,COLUMN(E$2),0))</f>
        <v>Reference number of the Declared Customs Office of transit.</v>
      </c>
      <c r="F49" s="116" t="str">
        <f>IF(ISBLANK(VLOOKUP(T_IEA15PL[[#This Row],[Ścieżka Xpath]],ALL!$C:H,COLUMN(F$2),0)),"",VLOOKUP(T_IEA15PL[[#This Row],[Ścieżka Xpath]],ALL!$C:H,COLUMN(F$2),0))</f>
        <v/>
      </c>
      <c r="G49" s="116" t="str">
        <f>IF(ISBLANK(VLOOKUP(T_IEA15PL[[#This Row],[Ścieżka Xpath]],ALL!$C:I,COLUMN(G$2),0)),"",VLOOKUP(T_IEA15PL[[#This Row],[Ścieżka Xpath]],ALL!$C:I,COLUMN(G$2),0))</f>
        <v>R</v>
      </c>
      <c r="H49" s="116" t="str">
        <f>IF(ISBLANK(VLOOKUP(T_IEA15PL[[#This Row],[Ścieżka Xpath]],ALL!$C:J,COLUMN(H$2),0)),"",VLOOKUP(T_IEA15PL[[#This Row],[Ścieżka Xpath]],ALL!$C:J,COLUMN(H$2),0))</f>
        <v>an8</v>
      </c>
      <c r="I49" s="157" t="str">
        <f>IF(ISBLANK(VLOOKUP(T_IEA15PL[[#This Row],[Ścieżka Xpath]],ALL!$C:K,COLUMN(I$2),0)),"",VLOOKUP(T_IEA15PL[[#This Row],[Ścieżka Xpath]],ALL!$C:K,COLUMN(I$2),0))</f>
        <v>CL173</v>
      </c>
      <c r="J49" s="157" t="str">
        <f>IF(ISBLANK(VLOOKUP(T_IEA15PL[[#This Row],[Ścieżka Xpath]],ALL!$C:L,COLUMN(J$2),0)),"",VLOOKUP(T_IEA15PL[[#This Row],[Ścieżka Xpath]],ALL!$C:L,COLUMN(J$2),0))</f>
        <v>G0142; R0003; R0006; R0024; R0125; R0906</v>
      </c>
      <c r="K49" s="116" t="str">
        <f>IF(ISBLANK(VLOOKUP(T_IEA15PL[[#This Row],[Ścieżka Xpath]],ALL!$C:N,COLUMN(K$2),0)),"",VLOOKUP(T_IEA15PL[[#This Row],[Ścieżka Xpath]],ALL!$C:N,COLUMN(K$2),0))</f>
        <v/>
      </c>
      <c r="L49" s="117" t="str">
        <f>IF(ISBLANK(VLOOKUP(T_IEA15PL[[#This Row],[Ścieżka Xpath]],ALL!$C:O,COLUMN(L$2),0)),"",VLOOKUP(T_IEA15PL[[#This Row],[Ścieżka Xpath]],ALL!$C:O,COLUMN(L$2),0))</f>
        <v/>
      </c>
      <c r="M49" s="117" t="str">
        <f>IF(ISBLANK(VLOOKUP(T_IEA15PL[[#This Row],[Ścieżka Xpath]],ALL!$C:P,COLUMN(M$2),0)),"",VLOOKUP(T_IEA15PL[[#This Row],[Ścieżka Xpath]],ALL!$C:P,COLUMN(M$2),0))</f>
        <v/>
      </c>
      <c r="N49" s="117" t="str">
        <f>IF(ISBLANK(VLOOKUP(T_IEA15PL[[#This Row],[Ścieżka Xpath]],ALL!$C:Q,COLUMN(N$2),0)),"",VLOOKUP(T_IEA15PL[[#This Row],[Ścieżka Xpath]],ALL!$C:Q,COLUMN(N$2),0))</f>
        <v>Dodanie R0024 i R0125.</v>
      </c>
      <c r="O49" s="163" t="str">
        <f>IF(ISBLANK(VLOOKUP(T_IEA15PL[[#This Row],[Ścieżka Xpath]],ALL!$C:R,COLUMN(O$2),0)),"",VLOOKUP(T_IEA15PL[[#This Row],[Ścieżka Xpath]],ALL!$C:R,COLUMN(O$2),0))</f>
        <v>Addition of R0024 and R0125.</v>
      </c>
    </row>
    <row r="50" spans="1:15" ht="45">
      <c r="A50" s="181" t="s">
        <v>148</v>
      </c>
      <c r="B50" s="144">
        <v>48</v>
      </c>
      <c r="C50" s="144" t="str">
        <f>IF(ISBLANK(VLOOKUP(T_IEA15PL[[#This Row],[Ścieżka Xpath]],ALL!$C:E,COLUMN(C$2),0)),"",VLOOKUP(T_IEA15PL[[#This Row],[Ścieżka Xpath]],ALL!$C:E,COLUMN(C$2),0))</f>
        <v>15 03 001 000</v>
      </c>
      <c r="D50" s="149" t="s">
        <v>149</v>
      </c>
      <c r="E50" s="117" t="str">
        <f>IF(ISBLANK(VLOOKUP(T_IEA15PL[[#This Row],[Ścieżka Xpath]],ALL!$C:G,COLUMN(E$2),0)),"",VLOOKUP(T_IEA15PL[[#This Row],[Ścieżka Xpath]],ALL!$C:G,COLUMN(E$2),0))</f>
        <v>Estimated arrival date and time at OoTra (in CET timezone)</v>
      </c>
      <c r="F50" s="116" t="str">
        <f>IF(ISBLANK(VLOOKUP(T_IEA15PL[[#This Row],[Ścieżka Xpath]],ALL!$C:H,COLUMN(F$2),0)),"",VLOOKUP(T_IEA15PL[[#This Row],[Ścieżka Xpath]],ALL!$C:H,COLUMN(F$2),0))</f>
        <v/>
      </c>
      <c r="G50" s="116" t="str">
        <f>IF(ISBLANK(VLOOKUP(T_IEA15PL[[#This Row],[Ścieżka Xpath]],ALL!$C:I,COLUMN(G$2),0)),"",VLOOKUP(T_IEA15PL[[#This Row],[Ścieżka Xpath]],ALL!$C:I,COLUMN(G$2),0))</f>
        <v>D</v>
      </c>
      <c r="H50" s="116" t="str">
        <f>IF(ISBLANK(VLOOKUP(T_IEA15PL[[#This Row],[Ścieżka Xpath]],ALL!$C:J,COLUMN(H$2),0)),"",VLOOKUP(T_IEA15PL[[#This Row],[Ścieżka Xpath]],ALL!$C:J,COLUMN(H$2),0))</f>
        <v>an19</v>
      </c>
      <c r="I50" s="157" t="str">
        <f>IF(ISBLANK(VLOOKUP(T_IEA15PL[[#This Row],[Ścieżka Xpath]],ALL!$C:K,COLUMN(I$2),0)),"",VLOOKUP(T_IEA15PL[[#This Row],[Ścieżka Xpath]],ALL!$C:K,COLUMN(I$2),0))</f>
        <v/>
      </c>
      <c r="J50" s="157" t="str">
        <f>IF(ISBLANK(VLOOKUP(T_IEA15PL[[#This Row],[Ścieżka Xpath]],ALL!$C:L,COLUMN(J$2),0)),"",VLOOKUP(T_IEA15PL[[#This Row],[Ścieżka Xpath]],ALL!$C:L,COLUMN(J$2),0))</f>
        <v>C0598; G0002; R0005</v>
      </c>
      <c r="K50" s="116" t="str">
        <f>IF(ISBLANK(VLOOKUP(T_IEA15PL[[#This Row],[Ścieżka Xpath]],ALL!$C:N,COLUMN(K$2),0)),"",VLOOKUP(T_IEA15PL[[#This Row],[Ścieżka Xpath]],ALL!$C:N,COLUMN(K$2),0))</f>
        <v/>
      </c>
      <c r="L50" s="117" t="str">
        <f>IF(ISBLANK(VLOOKUP(T_IEA15PL[[#This Row],[Ścieżka Xpath]],ALL!$C:O,COLUMN(L$2),0)),"",VLOOKUP(T_IEA15PL[[#This Row],[Ścieżka Xpath]],ALL!$C:O,COLUMN(L$2),0))</f>
        <v/>
      </c>
      <c r="M50" s="117" t="str">
        <f>IF(ISBLANK(VLOOKUP(T_IEA15PL[[#This Row],[Ścieżka Xpath]],ALL!$C:P,COLUMN(M$2),0)),"",VLOOKUP(T_IEA15PL[[#This Row],[Ścieżka Xpath]],ALL!$C:P,COLUMN(M$2),0))</f>
        <v/>
      </c>
      <c r="N50" s="117" t="str">
        <f>IF(ISBLANK(VLOOKUP(T_IEA15PL[[#This Row],[Ścieżka Xpath]],ALL!$C:Q,COLUMN(N$2),0)),"",VLOOKUP(T_IEA15PL[[#This Row],[Ścieżka Xpath]],ALL!$C:Q,COLUMN(N$2),0))</f>
        <v/>
      </c>
      <c r="O50" s="163" t="str">
        <f>IF(ISBLANK(VLOOKUP(T_IEA15PL[[#This Row],[Ścieżka Xpath]],ALL!$C:R,COLUMN(O$2),0)),"",VLOOKUP(T_IEA15PL[[#This Row],[Ścieżka Xpath]],ALL!$C:R,COLUMN(O$2),0))</f>
        <v/>
      </c>
    </row>
    <row r="51" spans="1:15" ht="30">
      <c r="A51" s="181" t="s">
        <v>151</v>
      </c>
      <c r="B51" s="144">
        <v>49</v>
      </c>
      <c r="C51" s="144" t="str">
        <f>IF(ISBLANK(VLOOKUP(T_IEA15PL[[#This Row],[Ścieżka Xpath]],ALL!$C:E,COLUMN(C$2),0)),"",VLOOKUP(T_IEA15PL[[#This Row],[Ścieżka Xpath]],ALL!$C:E,COLUMN(C$2),0))</f>
        <v>-</v>
      </c>
      <c r="D51" s="149" t="s">
        <v>134</v>
      </c>
      <c r="E51" s="117" t="str">
        <f>IF(ISBLANK(VLOOKUP(T_IEA15PL[[#This Row],[Ścieżka Xpath]],ALL!$C:G,COLUMN(E$2),0)),"",VLOOKUP(T_IEA15PL[[#This Row],[Ścieżka Xpath]],ALL!$C:G,COLUMN(E$2),0))</f>
        <v>EU area entry indicator.</v>
      </c>
      <c r="F51" s="116" t="str">
        <f>IF(ISBLANK(VLOOKUP(T_IEA15PL[[#This Row],[Ścieżka Xpath]],ALL!$C:H,COLUMN(F$2),0)),"",VLOOKUP(T_IEA15PL[[#This Row],[Ścieżka Xpath]],ALL!$C:H,COLUMN(F$2),0))</f>
        <v/>
      </c>
      <c r="G51" s="116" t="str">
        <f>IF(ISBLANK(VLOOKUP(T_IEA15PL[[#This Row],[Ścieżka Xpath]],ALL!$C:I,COLUMN(G$2),0)),"",VLOOKUP(T_IEA15PL[[#This Row],[Ścieżka Xpath]],ALL!$C:I,COLUMN(G$2),0))</f>
        <v>D</v>
      </c>
      <c r="H51" s="116" t="str">
        <f>IF(ISBLANK(VLOOKUP(T_IEA15PL[[#This Row],[Ścieżka Xpath]],ALL!$C:J,COLUMN(H$2),0)),"",VLOOKUP(T_IEA15PL[[#This Row],[Ścieżka Xpath]],ALL!$C:J,COLUMN(H$2),0))</f>
        <v>n1</v>
      </c>
      <c r="I51" s="157" t="str">
        <f>IF(ISBLANK(VLOOKUP(T_IEA15PL[[#This Row],[Ścieżka Xpath]],ALL!$C:K,COLUMN(I$2),0)),"",VLOOKUP(T_IEA15PL[[#This Row],[Ścieżka Xpath]],ALL!$C:K,COLUMN(I$2),0))</f>
        <v>CL027</v>
      </c>
      <c r="J51" s="157" t="str">
        <f>IF(ISBLANK(VLOOKUP(T_IEA15PL[[#This Row],[Ścieżka Xpath]],ALL!$C:L,COLUMN(J$2),0)),"",VLOOKUP(T_IEA15PL[[#This Row],[Ścieżka Xpath]],ALL!$C:L,COLUMN(J$2),0))</f>
        <v>C0031; R0025</v>
      </c>
      <c r="K51" s="116" t="str">
        <f>IF(ISBLANK(VLOOKUP(T_IEA15PL[[#This Row],[Ścieżka Xpath]],ALL!$C:N,COLUMN(K$2),0)),"",VLOOKUP(T_IEA15PL[[#This Row],[Ścieżka Xpath]],ALL!$C:N,COLUMN(K$2),0))</f>
        <v/>
      </c>
      <c r="L51" s="117" t="str">
        <f>IF(ISBLANK(VLOOKUP(T_IEA15PL[[#This Row],[Ścieżka Xpath]],ALL!$C:O,COLUMN(L$2),0)),"",VLOOKUP(T_IEA15PL[[#This Row],[Ścieżka Xpath]],ALL!$C:O,COLUMN(L$2),0))</f>
        <v/>
      </c>
      <c r="M51" s="117" t="str">
        <f>IF(ISBLANK(VLOOKUP(T_IEA15PL[[#This Row],[Ścieżka Xpath]],ALL!$C:P,COLUMN(M$2),0)),"",VLOOKUP(T_IEA15PL[[#This Row],[Ścieżka Xpath]],ALL!$C:P,COLUMN(M$2),0))</f>
        <v/>
      </c>
      <c r="N51" s="117" t="str">
        <f>IF(ISBLANK(VLOOKUP(T_IEA15PL[[#This Row],[Ścieżka Xpath]],ALL!$C:Q,COLUMN(N$2),0)),"",VLOOKUP(T_IEA15PL[[#This Row],[Ścieżka Xpath]],ALL!$C:Q,COLUMN(N$2),0))</f>
        <v>Nowy element w Fazie 6.</v>
      </c>
      <c r="O51" s="163" t="str">
        <f>IF(ISBLANK(VLOOKUP(T_IEA15PL[[#This Row],[Ścieżka Xpath]],ALL!$C:R,COLUMN(O$2),0)),"",VLOOKUP(T_IEA15PL[[#This Row],[Ścieżka Xpath]],ALL!$C:R,COLUMN(O$2),0))</f>
        <v>P6 new element.</v>
      </c>
    </row>
    <row r="52" spans="1:15" ht="45">
      <c r="A52" s="181" t="s">
        <v>153</v>
      </c>
      <c r="B52" s="144">
        <v>50</v>
      </c>
      <c r="C52" s="144" t="str">
        <f>IF(ISBLANK(VLOOKUP(T_IEA15PL[[#This Row],[Ścieżka Xpath]],ALL!$C:E,COLUMN(C$2),0)),"",VLOOKUP(T_IEA15PL[[#This Row],[Ścieżka Xpath]],ALL!$C:E,COLUMN(C$2),0))</f>
        <v>11 05 001 000</v>
      </c>
      <c r="D52" s="149" t="s">
        <v>154</v>
      </c>
      <c r="E52" s="117" t="str">
        <f>IF(ISBLANK(VLOOKUP(T_IEA15PL[[#This Row],[Ścieżka Xpath]],ALL!$C:G,COLUMN(E$2),0)),"",VLOOKUP(T_IEA15PL[[#This Row],[Ścieżka Xpath]],ALL!$C:G,COLUMN(E$2),0))</f>
        <v>EU area subsequent entry (re-entry) indicator.</v>
      </c>
      <c r="F52" s="116" t="str">
        <f>IF(ISBLANK(VLOOKUP(T_IEA15PL[[#This Row],[Ścieżka Xpath]],ALL!$C:H,COLUMN(F$2),0)),"",VLOOKUP(T_IEA15PL[[#This Row],[Ścieżka Xpath]],ALL!$C:H,COLUMN(F$2),0))</f>
        <v/>
      </c>
      <c r="G52" s="116" t="str">
        <f>IF(ISBLANK(VLOOKUP(T_IEA15PL[[#This Row],[Ścieżka Xpath]],ALL!$C:I,COLUMN(G$2),0)),"",VLOOKUP(T_IEA15PL[[#This Row],[Ścieżka Xpath]],ALL!$C:I,COLUMN(G$2),0))</f>
        <v>D</v>
      </c>
      <c r="H52" s="116" t="str">
        <f>IF(ISBLANK(VLOOKUP(T_IEA15PL[[#This Row],[Ścieżka Xpath]],ALL!$C:J,COLUMN(H$2),0)),"",VLOOKUP(T_IEA15PL[[#This Row],[Ścieżka Xpath]],ALL!$C:J,COLUMN(H$2),0))</f>
        <v>n1</v>
      </c>
      <c r="I52" s="157" t="str">
        <f>IF(ISBLANK(VLOOKUP(T_IEA15PL[[#This Row],[Ścieżka Xpath]],ALL!$C:K,COLUMN(I$2),0)),"",VLOOKUP(T_IEA15PL[[#This Row],[Ścieżka Xpath]],ALL!$C:K,COLUMN(I$2),0))</f>
        <v>CL027</v>
      </c>
      <c r="J52" s="157" t="str">
        <f>IF(ISBLANK(VLOOKUP(T_IEA15PL[[#This Row],[Ścieżka Xpath]],ALL!$C:L,COLUMN(J$2),0)),"",VLOOKUP(T_IEA15PL[[#This Row],[Ścieżka Xpath]],ALL!$C:L,COLUMN(J$2),0))</f>
        <v>C0144; R0109; R0111</v>
      </c>
      <c r="K52" s="116" t="str">
        <f>IF(ISBLANK(VLOOKUP(T_IEA15PL[[#This Row],[Ścieżka Xpath]],ALL!$C:N,COLUMN(K$2),0)),"",VLOOKUP(T_IEA15PL[[#This Row],[Ścieżka Xpath]],ALL!$C:N,COLUMN(K$2),0))</f>
        <v/>
      </c>
      <c r="L52" s="117" t="str">
        <f>IF(ISBLANK(VLOOKUP(T_IEA15PL[[#This Row],[Ścieżka Xpath]],ALL!$C:O,COLUMN(L$2),0)),"",VLOOKUP(T_IEA15PL[[#This Row],[Ścieżka Xpath]],ALL!$C:O,COLUMN(L$2),0))</f>
        <v/>
      </c>
      <c r="M52" s="117" t="str">
        <f>IF(ISBLANK(VLOOKUP(T_IEA15PL[[#This Row],[Ścieżka Xpath]],ALL!$C:P,COLUMN(M$2),0)),"",VLOOKUP(T_IEA15PL[[#This Row],[Ścieżka Xpath]],ALL!$C:P,COLUMN(M$2),0))</f>
        <v/>
      </c>
      <c r="N52" s="117" t="str">
        <f>IF(ISBLANK(VLOOKUP(T_IEA15PL[[#This Row],[Ścieżka Xpath]],ALL!$C:Q,COLUMN(N$2),0)),"",VLOOKUP(T_IEA15PL[[#This Row],[Ścieżka Xpath]],ALL!$C:Q,COLUMN(N$2),0))</f>
        <v>Nowy element w Fazie 6.</v>
      </c>
      <c r="O52" s="163" t="str">
        <f>IF(ISBLANK(VLOOKUP(T_IEA15PL[[#This Row],[Ścieżka Xpath]],ALL!$C:R,COLUMN(O$2),0)),"",VLOOKUP(T_IEA15PL[[#This Row],[Ścieżka Xpath]],ALL!$C:R,COLUMN(O$2),0))</f>
        <v>P6 new element.</v>
      </c>
    </row>
    <row r="53" spans="1:15" ht="30">
      <c r="A53" s="180" t="s">
        <v>156</v>
      </c>
      <c r="B53" s="143">
        <v>51</v>
      </c>
      <c r="C53" s="143" t="str">
        <f>IF(ISBLANK(VLOOKUP(T_IEA15PL[[#This Row],[Ścieżka Xpath]],ALL!$C:E,COLUMN(C$2),0)),"",VLOOKUP(T_IEA15PL[[#This Row],[Ścieżka Xpath]],ALL!$C:E,COLUMN(C$2),0))</f>
        <v>17 06 000 000</v>
      </c>
      <c r="D53" s="148" t="s">
        <v>1842</v>
      </c>
      <c r="E53" s="131" t="str">
        <f>IF(ISBLANK(VLOOKUP(T_IEA15PL[[#This Row],[Ścieżka Xpath]],ALL!$C:G,COLUMN(E$2),0)),"",VLOOKUP(T_IEA15PL[[#This Row],[Ścieżka Xpath]],ALL!$C:G,COLUMN(E$2),0))</f>
        <v>Declared Customs Office of Exit for Transit.</v>
      </c>
      <c r="F53" s="103" t="str">
        <f>IF(ISBLANK(VLOOKUP(T_IEA15PL[[#This Row],[Ścieżka Xpath]],ALL!$C:H,COLUMN(F$2),0)),"",VLOOKUP(T_IEA15PL[[#This Row],[Ścieżka Xpath]],ALL!$C:H,COLUMN(F$2),0))</f>
        <v>0..9</v>
      </c>
      <c r="G53" s="103" t="str">
        <f>IF(ISBLANK(VLOOKUP(T_IEA15PL[[#This Row],[Ścieżka Xpath]],ALL!$C:I,COLUMN(G$2),0)),"",VLOOKUP(T_IEA15PL[[#This Row],[Ścieżka Xpath]],ALL!$C:I,COLUMN(G$2),0))</f>
        <v>D</v>
      </c>
      <c r="H53" s="103" t="str">
        <f>IF(ISBLANK(VLOOKUP(T_IEA15PL[[#This Row],[Ścieżka Xpath]],ALL!$C:J,COLUMN(H$2),0)),"",VLOOKUP(T_IEA15PL[[#This Row],[Ścieżka Xpath]],ALL!$C:J,COLUMN(H$2),0))</f>
        <v/>
      </c>
      <c r="I53" s="34" t="str">
        <f>IF(ISBLANK(VLOOKUP(T_IEA15PL[[#This Row],[Ścieżka Xpath]],ALL!$C:K,COLUMN(I$2),0)),"",VLOOKUP(T_IEA15PL[[#This Row],[Ścieżka Xpath]],ALL!$C:K,COLUMN(I$2),0))</f>
        <v/>
      </c>
      <c r="J53" s="34" t="str">
        <f>IF(ISBLANK(VLOOKUP(T_IEA15PL[[#This Row],[Ścieżka Xpath]],ALL!$C:L,COLUMN(J$2),0)),"",VLOOKUP(T_IEA15PL[[#This Row],[Ścieżka Xpath]],ALL!$C:L,COLUMN(J$2),0))</f>
        <v>C0587; G0587</v>
      </c>
      <c r="K53" s="103" t="str">
        <f>IF(ISBLANK(VLOOKUP(T_IEA15PL[[#This Row],[Ścieżka Xpath]],ALL!$C:N,COLUMN(K$2),0)),"",VLOOKUP(T_IEA15PL[[#This Row],[Ścieżka Xpath]],ALL!$C:N,COLUMN(K$2),0))</f>
        <v/>
      </c>
      <c r="L53" s="161" t="str">
        <f>IF(ISBLANK(VLOOKUP(T_IEA15PL[[#This Row],[Ścieżka Xpath]],ALL!$C:O,COLUMN(L$2),0)),"",VLOOKUP(T_IEA15PL[[#This Row],[Ścieżka Xpath]],ALL!$C:O,COLUMN(L$2),0))</f>
        <v/>
      </c>
      <c r="M53" s="161" t="str">
        <f>IF(ISBLANK(VLOOKUP(T_IEA15PL[[#This Row],[Ścieżka Xpath]],ALL!$C:P,COLUMN(M$2),0)),"",VLOOKUP(T_IEA15PL[[#This Row],[Ścieżka Xpath]],ALL!$C:P,COLUMN(M$2),0))</f>
        <v/>
      </c>
      <c r="N53" s="161" t="str">
        <f>IF(ISBLANK(VLOOKUP(T_IEA15PL[[#This Row],[Ścieżka Xpath]],ALL!$C:Q,COLUMN(N$2),0)),"",VLOOKUP(T_IEA15PL[[#This Row],[Ścieżka Xpath]],ALL!$C:Q,COLUMN(N$2),0))</f>
        <v/>
      </c>
      <c r="O53" s="162" t="str">
        <f>IF(ISBLANK(VLOOKUP(T_IEA15PL[[#This Row],[Ścieżka Xpath]],ALL!$C:R,COLUMN(O$2),0)),"",VLOOKUP(T_IEA15PL[[#This Row],[Ścieżka Xpath]],ALL!$C:R,COLUMN(O$2),0))</f>
        <v/>
      </c>
    </row>
    <row r="54" spans="1:15" ht="30">
      <c r="A54" s="181" t="s">
        <v>158</v>
      </c>
      <c r="B54" s="144">
        <v>52</v>
      </c>
      <c r="C54" s="144" t="str">
        <f>IF(ISBLANK(VLOOKUP(T_IEA15PL[[#This Row],[Ścieżka Xpath]],ALL!$C:E,COLUMN(C$2),0)),"",VLOOKUP(T_IEA15PL[[#This Row],[Ścieżka Xpath]],ALL!$C:E,COLUMN(C$2),0))</f>
        <v>-</v>
      </c>
      <c r="D54" s="149" t="s">
        <v>118</v>
      </c>
      <c r="E54" s="117" t="str">
        <f>IF(ISBLANK(VLOOKUP(T_IEA15PL[[#This Row],[Ścieżka Xpath]],ALL!$C:G,COLUMN(E$2),0)),"",VLOOKUP(T_IEA15PL[[#This Row],[Ścieżka Xpath]],ALL!$C:G,COLUMN(E$2),0))</f>
        <v>Sequence number in data group collection to which this data group belongs to.</v>
      </c>
      <c r="F54" s="116" t="str">
        <f>IF(ISBLANK(VLOOKUP(T_IEA15PL[[#This Row],[Ścieżka Xpath]],ALL!$C:H,COLUMN(F$2),0)),"",VLOOKUP(T_IEA15PL[[#This Row],[Ścieżka Xpath]],ALL!$C:H,COLUMN(F$2),0))</f>
        <v/>
      </c>
      <c r="G54" s="116" t="str">
        <f>IF(ISBLANK(VLOOKUP(T_IEA15PL[[#This Row],[Ścieżka Xpath]],ALL!$C:I,COLUMN(G$2),0)),"",VLOOKUP(T_IEA15PL[[#This Row],[Ścieżka Xpath]],ALL!$C:I,COLUMN(G$2),0))</f>
        <v>R</v>
      </c>
      <c r="H54" s="116" t="str">
        <f>IF(ISBLANK(VLOOKUP(T_IEA15PL[[#This Row],[Ścieżka Xpath]],ALL!$C:J,COLUMN(H$2),0)),"",VLOOKUP(T_IEA15PL[[#This Row],[Ścieżka Xpath]],ALL!$C:J,COLUMN(H$2),0))</f>
        <v>n..5</v>
      </c>
      <c r="I54" s="157" t="str">
        <f>IF(ISBLANK(VLOOKUP(T_IEA15PL[[#This Row],[Ścieżka Xpath]],ALL!$C:K,COLUMN(I$2),0)),"",VLOOKUP(T_IEA15PL[[#This Row],[Ścieżka Xpath]],ALL!$C:K,COLUMN(I$2),0))</f>
        <v/>
      </c>
      <c r="J54" s="157" t="str">
        <f>IF(ISBLANK(VLOOKUP(T_IEA15PL[[#This Row],[Ścieżka Xpath]],ALL!$C:L,COLUMN(J$2),0)),"",VLOOKUP(T_IEA15PL[[#This Row],[Ścieżka Xpath]],ALL!$C:L,COLUMN(J$2),0))</f>
        <v>R0987</v>
      </c>
      <c r="K54" s="116" t="str">
        <f>IF(ISBLANK(VLOOKUP(T_IEA15PL[[#This Row],[Ścieżka Xpath]],ALL!$C:N,COLUMN(K$2),0)),"",VLOOKUP(T_IEA15PL[[#This Row],[Ścieżka Xpath]],ALL!$C:N,COLUMN(K$2),0))</f>
        <v/>
      </c>
      <c r="L54" s="117" t="str">
        <f>IF(ISBLANK(VLOOKUP(T_IEA15PL[[#This Row],[Ścieżka Xpath]],ALL!$C:O,COLUMN(L$2),0)),"",VLOOKUP(T_IEA15PL[[#This Row],[Ścieżka Xpath]],ALL!$C:O,COLUMN(L$2),0))</f>
        <v/>
      </c>
      <c r="M54" s="117" t="str">
        <f>IF(ISBLANK(VLOOKUP(T_IEA15PL[[#This Row],[Ścieżka Xpath]],ALL!$C:P,COLUMN(M$2),0)),"",VLOOKUP(T_IEA15PL[[#This Row],[Ścieżka Xpath]],ALL!$C:P,COLUMN(M$2),0))</f>
        <v/>
      </c>
      <c r="N54" s="117" t="str">
        <f>IF(ISBLANK(VLOOKUP(T_IEA15PL[[#This Row],[Ścieżka Xpath]],ALL!$C:Q,COLUMN(N$2),0)),"",VLOOKUP(T_IEA15PL[[#This Row],[Ścieżka Xpath]],ALL!$C:Q,COLUMN(N$2),0))</f>
        <v/>
      </c>
      <c r="O54" s="163" t="str">
        <f>IF(ISBLANK(VLOOKUP(T_IEA15PL[[#This Row],[Ścieżka Xpath]],ALL!$C:R,COLUMN(O$2),0)),"",VLOOKUP(T_IEA15PL[[#This Row],[Ścieżka Xpath]],ALL!$C:R,COLUMN(O$2),0))</f>
        <v/>
      </c>
    </row>
    <row r="55" spans="1:15" ht="30">
      <c r="A55" s="181" t="s">
        <v>159</v>
      </c>
      <c r="B55" s="144">
        <v>53</v>
      </c>
      <c r="C55" s="144" t="str">
        <f>IF(ISBLANK(VLOOKUP(T_IEA15PL[[#This Row],[Ścieżka Xpath]],ALL!$C:E,COLUMN(C$2),0)),"",VLOOKUP(T_IEA15PL[[#This Row],[Ścieżka Xpath]],ALL!$C:E,COLUMN(C$2),0))</f>
        <v>17 06 001 000</v>
      </c>
      <c r="D55" s="149" t="s">
        <v>160</v>
      </c>
      <c r="E55" s="117" t="str">
        <f>IF(ISBLANK(VLOOKUP(T_IEA15PL[[#This Row],[Ścieżka Xpath]],ALL!$C:G,COLUMN(E$2),0)),"",VLOOKUP(T_IEA15PL[[#This Row],[Ścieżka Xpath]],ALL!$C:G,COLUMN(E$2),0))</f>
        <v>Reference number of the  Declared Customs Office of Exit for Transit.</v>
      </c>
      <c r="F55" s="116" t="str">
        <f>IF(ISBLANK(VLOOKUP(T_IEA15PL[[#This Row],[Ścieżka Xpath]],ALL!$C:H,COLUMN(F$2),0)),"",VLOOKUP(T_IEA15PL[[#This Row],[Ścieżka Xpath]],ALL!$C:H,COLUMN(F$2),0))</f>
        <v/>
      </c>
      <c r="G55" s="116" t="str">
        <f>IF(ISBLANK(VLOOKUP(T_IEA15PL[[#This Row],[Ścieżka Xpath]],ALL!$C:I,COLUMN(G$2),0)),"",VLOOKUP(T_IEA15PL[[#This Row],[Ścieżka Xpath]],ALL!$C:I,COLUMN(G$2),0))</f>
        <v>R</v>
      </c>
      <c r="H55" s="116" t="str">
        <f>IF(ISBLANK(VLOOKUP(T_IEA15PL[[#This Row],[Ścieżka Xpath]],ALL!$C:J,COLUMN(H$2),0)),"",VLOOKUP(T_IEA15PL[[#This Row],[Ścieżka Xpath]],ALL!$C:J,COLUMN(H$2),0))</f>
        <v>an8</v>
      </c>
      <c r="I55" s="157" t="str">
        <f>IF(ISBLANK(VLOOKUP(T_IEA15PL[[#This Row],[Ścieżka Xpath]],ALL!$C:K,COLUMN(I$2),0)),"",VLOOKUP(T_IEA15PL[[#This Row],[Ścieżka Xpath]],ALL!$C:K,COLUMN(I$2),0))</f>
        <v>CL175</v>
      </c>
      <c r="J55" s="157" t="str">
        <f>IF(ISBLANK(VLOOKUP(T_IEA15PL[[#This Row],[Ścieżka Xpath]],ALL!$C:L,COLUMN(J$2),0)),"",VLOOKUP(T_IEA15PL[[#This Row],[Ścieżka Xpath]],ALL!$C:L,COLUMN(J$2),0))</f>
        <v>R0103</v>
      </c>
      <c r="K55" s="116" t="str">
        <f>IF(ISBLANK(VLOOKUP(T_IEA15PL[[#This Row],[Ścieżka Xpath]],ALL!$C:N,COLUMN(K$2),0)),"",VLOOKUP(T_IEA15PL[[#This Row],[Ścieżka Xpath]],ALL!$C:N,COLUMN(K$2),0))</f>
        <v/>
      </c>
      <c r="L55" s="117" t="str">
        <f>IF(ISBLANK(VLOOKUP(T_IEA15PL[[#This Row],[Ścieżka Xpath]],ALL!$C:O,COLUMN(L$2),0)),"",VLOOKUP(T_IEA15PL[[#This Row],[Ścieżka Xpath]],ALL!$C:O,COLUMN(L$2),0))</f>
        <v/>
      </c>
      <c r="M55" s="117" t="str">
        <f>IF(ISBLANK(VLOOKUP(T_IEA15PL[[#This Row],[Ścieżka Xpath]],ALL!$C:P,COLUMN(M$2),0)),"",VLOOKUP(T_IEA15PL[[#This Row],[Ścieżka Xpath]],ALL!$C:P,COLUMN(M$2),0))</f>
        <v/>
      </c>
      <c r="N55" s="117" t="str">
        <f>IF(ISBLANK(VLOOKUP(T_IEA15PL[[#This Row],[Ścieżka Xpath]],ALL!$C:Q,COLUMN(N$2),0)),"",VLOOKUP(T_IEA15PL[[#This Row],[Ścieżka Xpath]],ALL!$C:Q,COLUMN(N$2),0))</f>
        <v/>
      </c>
      <c r="O55" s="163" t="str">
        <f>IF(ISBLANK(VLOOKUP(T_IEA15PL[[#This Row],[Ścieżka Xpath]],ALL!$C:R,COLUMN(O$2),0)),"",VLOOKUP(T_IEA15PL[[#This Row],[Ścieżka Xpath]],ALL!$C:R,COLUMN(O$2),0))</f>
        <v/>
      </c>
    </row>
    <row r="56" spans="1:15" ht="30">
      <c r="A56" s="180" t="s">
        <v>163</v>
      </c>
      <c r="B56" s="143">
        <v>54</v>
      </c>
      <c r="C56" s="143" t="str">
        <f>IF(ISBLANK(VLOOKUP(T_IEA15PL[[#This Row],[Ścieżka Xpath]],ALL!$C:E,COLUMN(C$2),0)),"",VLOOKUP(T_IEA15PL[[#This Row],[Ścieżka Xpath]],ALL!$C:E,COLUMN(C$2),0))</f>
        <v>13 07 000 000</v>
      </c>
      <c r="D56" s="148" t="s">
        <v>164</v>
      </c>
      <c r="E56" s="131" t="str">
        <f>IF(ISBLANK(VLOOKUP(T_IEA15PL[[#This Row],[Ścieżka Xpath]],ALL!$C:G,COLUMN(E$2),0)),"",VLOOKUP(T_IEA15PL[[#This Row],[Ścieżka Xpath]],ALL!$C:G,COLUMN(E$2),0))</f>
        <v>Holder of the transit procedure (e.g.: EO, customs agency, natural person).</v>
      </c>
      <c r="F56" s="103">
        <f>IF(ISBLANK(VLOOKUP(T_IEA15PL[[#This Row],[Ścieżka Xpath]],ALL!$C:H,COLUMN(F$2),0)),"",VLOOKUP(T_IEA15PL[[#This Row],[Ścieżka Xpath]],ALL!$C:H,COLUMN(F$2),0))</f>
        <v>1</v>
      </c>
      <c r="G56" s="103" t="str">
        <f>IF(ISBLANK(VLOOKUP(T_IEA15PL[[#This Row],[Ścieżka Xpath]],ALL!$C:I,COLUMN(G$2),0)),"",VLOOKUP(T_IEA15PL[[#This Row],[Ścieżka Xpath]],ALL!$C:I,COLUMN(G$2),0))</f>
        <v>R</v>
      </c>
      <c r="H56" s="103" t="str">
        <f>IF(ISBLANK(VLOOKUP(T_IEA15PL[[#This Row],[Ścieżka Xpath]],ALL!$C:J,COLUMN(H$2),0)),"",VLOOKUP(T_IEA15PL[[#This Row],[Ścieżka Xpath]],ALL!$C:J,COLUMN(H$2),0))</f>
        <v/>
      </c>
      <c r="I56" s="34" t="str">
        <f>IF(ISBLANK(VLOOKUP(T_IEA15PL[[#This Row],[Ścieżka Xpath]],ALL!$C:K,COLUMN(I$2),0)),"",VLOOKUP(T_IEA15PL[[#This Row],[Ścieżka Xpath]],ALL!$C:K,COLUMN(I$2),0))</f>
        <v/>
      </c>
      <c r="J56" s="34" t="str">
        <f>IF(ISBLANK(VLOOKUP(T_IEA15PL[[#This Row],[Ścieżka Xpath]],ALL!$C:L,COLUMN(J$2),0)),"",VLOOKUP(T_IEA15PL[[#This Row],[Ścieżka Xpath]],ALL!$C:L,COLUMN(J$2),0))</f>
        <v/>
      </c>
      <c r="K56" s="103" t="str">
        <f>IF(ISBLANK(VLOOKUP(T_IEA15PL[[#This Row],[Ścieżka Xpath]],ALL!$C:N,COLUMN(K$2),0)),"",VLOOKUP(T_IEA15PL[[#This Row],[Ścieżka Xpath]],ALL!$C:N,COLUMN(K$2),0))</f>
        <v/>
      </c>
      <c r="L56" s="161" t="str">
        <f>IF(ISBLANK(VLOOKUP(T_IEA15PL[[#This Row],[Ścieżka Xpath]],ALL!$C:O,COLUMN(L$2),0)),"",VLOOKUP(T_IEA15PL[[#This Row],[Ścieżka Xpath]],ALL!$C:O,COLUMN(L$2),0))</f>
        <v/>
      </c>
      <c r="M56" s="161" t="str">
        <f>IF(ISBLANK(VLOOKUP(T_IEA15PL[[#This Row],[Ścieżka Xpath]],ALL!$C:P,COLUMN(M$2),0)),"",VLOOKUP(T_IEA15PL[[#This Row],[Ścieżka Xpath]],ALL!$C:P,COLUMN(M$2),0))</f>
        <v/>
      </c>
      <c r="N56" s="161" t="str">
        <f>IF(ISBLANK(VLOOKUP(T_IEA15PL[[#This Row],[Ścieżka Xpath]],ALL!$C:Q,COLUMN(N$2),0)),"",VLOOKUP(T_IEA15PL[[#This Row],[Ścieżka Xpath]],ALL!$C:Q,COLUMN(N$2),0))</f>
        <v/>
      </c>
      <c r="O56" s="162" t="str">
        <f>IF(ISBLANK(VLOOKUP(T_IEA15PL[[#This Row],[Ścieżka Xpath]],ALL!$C:R,COLUMN(O$2),0)),"",VLOOKUP(T_IEA15PL[[#This Row],[Ścieżka Xpath]],ALL!$C:R,COLUMN(O$2),0))</f>
        <v/>
      </c>
    </row>
    <row r="57" spans="1:15" ht="75">
      <c r="A57" s="181" t="s">
        <v>165</v>
      </c>
      <c r="B57" s="144">
        <v>55</v>
      </c>
      <c r="C57" s="144" t="str">
        <f>IF(ISBLANK(VLOOKUP(T_IEA15PL[[#This Row],[Ścieżka Xpath]],ALL!$C:E,COLUMN(C$2),0)),"",VLOOKUP(T_IEA15PL[[#This Row],[Ścieżka Xpath]],ALL!$C:E,COLUMN(C$2),0))</f>
        <v>13 07 017 000</v>
      </c>
      <c r="D57" s="149" t="s">
        <v>166</v>
      </c>
      <c r="E57" s="117" t="str">
        <f>IF(ISBLANK(VLOOKUP(T_IEA15PL[[#This Row],[Ścieżka Xpath]],ALL!$C:G,COLUMN(E$2),0)),"",VLOOKUP(T_IEA15PL[[#This Row],[Ścieżka Xpath]],ALL!$C:G,COLUMN(E$2),0))</f>
        <v>Identfication number.</v>
      </c>
      <c r="F57" s="116" t="str">
        <f>IF(ISBLANK(VLOOKUP(T_IEA15PL[[#This Row],[Ścieżka Xpath]],ALL!$C:H,COLUMN(F$2),0)),"",VLOOKUP(T_IEA15PL[[#This Row],[Ścieżka Xpath]],ALL!$C:H,COLUMN(F$2),0))</f>
        <v/>
      </c>
      <c r="G57" s="116" t="str">
        <f>IF(ISBLANK(VLOOKUP(T_IEA15PL[[#This Row],[Ścieżka Xpath]],ALL!$C:I,COLUMN(G$2),0)),"",VLOOKUP(T_IEA15PL[[#This Row],[Ścieżka Xpath]],ALL!$C:I,COLUMN(G$2),0))</f>
        <v>D</v>
      </c>
      <c r="H57" s="116" t="str">
        <f>IF(ISBLANK(VLOOKUP(T_IEA15PL[[#This Row],[Ścieżka Xpath]],ALL!$C:J,COLUMN(H$2),0)),"",VLOOKUP(T_IEA15PL[[#This Row],[Ścieżka Xpath]],ALL!$C:J,COLUMN(H$2),0))</f>
        <v>an..17</v>
      </c>
      <c r="I57" s="157" t="str">
        <f>IF(ISBLANK(VLOOKUP(T_IEA15PL[[#This Row],[Ścieżka Xpath]],ALL!$C:K,COLUMN(I$2),0)),"",VLOOKUP(T_IEA15PL[[#This Row],[Ścieżka Xpath]],ALL!$C:K,COLUMN(I$2),0))</f>
        <v/>
      </c>
      <c r="J57" s="157" t="str">
        <f>IF(ISBLANK(VLOOKUP(T_IEA15PL[[#This Row],[Ścieżka Xpath]],ALL!$C:L,COLUMN(J$2),0)),"",VLOOKUP(T_IEA15PL[[#This Row],[Ścieżka Xpath]],ALL!$C:L,COLUMN(J$2),0))</f>
        <v>C0032; G0120; R0850; RP37; RP40</v>
      </c>
      <c r="K57" s="116" t="str">
        <f>IF(ISBLANK(VLOOKUP(T_IEA15PL[[#This Row],[Ścieżka Xpath]],ALL!$C:N,COLUMN(K$2),0)),"",VLOOKUP(T_IEA15PL[[#This Row],[Ścieżka Xpath]],ALL!$C:N,COLUMN(K$2),0))</f>
        <v/>
      </c>
      <c r="L57" s="117" t="str">
        <f>IF(ISBLANK(VLOOKUP(T_IEA15PL[[#This Row],[Ścieżka Xpath]],ALL!$C:O,COLUMN(L$2),0)),"",VLOOKUP(T_IEA15PL[[#This Row],[Ścieżka Xpath]],ALL!$C:O,COLUMN(L$2),0))</f>
        <v/>
      </c>
      <c r="M57" s="117" t="str">
        <f>IF(ISBLANK(VLOOKUP(T_IEA15PL[[#This Row],[Ścieżka Xpath]],ALL!$C:P,COLUMN(M$2),0)),"",VLOOKUP(T_IEA15PL[[#This Row],[Ścieżka Xpath]],ALL!$C:P,COLUMN(M$2),0))</f>
        <v/>
      </c>
      <c r="N57" s="117" t="str">
        <f>IF(ISBLANK(VLOOKUP(T_IEA15PL[[#This Row],[Ścieżka Xpath]],ALL!$C:Q,COLUMN(N$2),0)),"",VLOOKUP(T_IEA15PL[[#This Row],[Ścieżka Xpath]],ALL!$C:Q,COLUMN(N$2),0))</f>
        <v>Dodanie C0032.</v>
      </c>
      <c r="O57" s="163" t="str">
        <f>IF(ISBLANK(VLOOKUP(T_IEA15PL[[#This Row],[Ścieżka Xpath]],ALL!$C:R,COLUMN(O$2),0)),"",VLOOKUP(T_IEA15PL[[#This Row],[Ścieżka Xpath]],ALL!$C:R,COLUMN(O$2),0))</f>
        <v>Addition of C0032.</v>
      </c>
    </row>
    <row r="58" spans="1:15" ht="30">
      <c r="A58" s="181" t="s">
        <v>168</v>
      </c>
      <c r="B58" s="144">
        <v>56</v>
      </c>
      <c r="C58" s="144" t="str">
        <f>IF(ISBLANK(VLOOKUP(T_IEA15PL[[#This Row],[Ścieżka Xpath]],ALL!$C:E,COLUMN(C$2),0)),"",VLOOKUP(T_IEA15PL[[#This Row],[Ścieżka Xpath]],ALL!$C:E,COLUMN(C$2),0))</f>
        <v>13 07 078 000</v>
      </c>
      <c r="D58" s="149" t="s">
        <v>169</v>
      </c>
      <c r="E58" s="117" t="str">
        <f>IF(ISBLANK(VLOOKUP(T_IEA15PL[[#This Row],[Ścieżka Xpath]],ALL!$C:G,COLUMN(E$2),0)),"",VLOOKUP(T_IEA15PL[[#This Row],[Ścieżka Xpath]],ALL!$C:G,COLUMN(E$2),0))</f>
        <v>Identtification number of the TIR carnet holder (assigned by IRU).</v>
      </c>
      <c r="F58" s="116" t="str">
        <f>IF(ISBLANK(VLOOKUP(T_IEA15PL[[#This Row],[Ścieżka Xpath]],ALL!$C:H,COLUMN(F$2),0)),"",VLOOKUP(T_IEA15PL[[#This Row],[Ścieżka Xpath]],ALL!$C:H,COLUMN(F$2),0))</f>
        <v/>
      </c>
      <c r="G58" s="116" t="str">
        <f>IF(ISBLANK(VLOOKUP(T_IEA15PL[[#This Row],[Ścieżka Xpath]],ALL!$C:I,COLUMN(G$2),0)),"",VLOOKUP(T_IEA15PL[[#This Row],[Ścieżka Xpath]],ALL!$C:I,COLUMN(G$2),0))</f>
        <v>D</v>
      </c>
      <c r="H58" s="116" t="str">
        <f>IF(ISBLANK(VLOOKUP(T_IEA15PL[[#This Row],[Ścieżka Xpath]],ALL!$C:J,COLUMN(H$2),0)),"",VLOOKUP(T_IEA15PL[[#This Row],[Ścieżka Xpath]],ALL!$C:J,COLUMN(H$2),0))</f>
        <v>an..17</v>
      </c>
      <c r="I58" s="157" t="str">
        <f>IF(ISBLANK(VLOOKUP(T_IEA15PL[[#This Row],[Ścieżka Xpath]],ALL!$C:K,COLUMN(I$2),0)),"",VLOOKUP(T_IEA15PL[[#This Row],[Ścieżka Xpath]],ALL!$C:K,COLUMN(I$2),0))</f>
        <v/>
      </c>
      <c r="J58" s="157" t="str">
        <f>IF(ISBLANK(VLOOKUP(T_IEA15PL[[#This Row],[Ścieżka Xpath]],ALL!$C:L,COLUMN(J$2),0)),"",VLOOKUP(T_IEA15PL[[#This Row],[Ścieżka Xpath]],ALL!$C:L,COLUMN(J$2),0))</f>
        <v>C0904; G0002</v>
      </c>
      <c r="K58" s="116" t="str">
        <f>IF(ISBLANK(VLOOKUP(T_IEA15PL[[#This Row],[Ścieżka Xpath]],ALL!$C:N,COLUMN(K$2),0)),"",VLOOKUP(T_IEA15PL[[#This Row],[Ścieżka Xpath]],ALL!$C:N,COLUMN(K$2),0))</f>
        <v/>
      </c>
      <c r="L58" s="117" t="str">
        <f>IF(ISBLANK(VLOOKUP(T_IEA15PL[[#This Row],[Ścieżka Xpath]],ALL!$C:O,COLUMN(L$2),0)),"",VLOOKUP(T_IEA15PL[[#This Row],[Ścieżka Xpath]],ALL!$C:O,COLUMN(L$2),0))</f>
        <v/>
      </c>
      <c r="M58" s="117" t="str">
        <f>IF(ISBLANK(VLOOKUP(T_IEA15PL[[#This Row],[Ścieżka Xpath]],ALL!$C:P,COLUMN(M$2),0)),"",VLOOKUP(T_IEA15PL[[#This Row],[Ścieżka Xpath]],ALL!$C:P,COLUMN(M$2),0))</f>
        <v/>
      </c>
      <c r="N58" s="117" t="str">
        <f>IF(ISBLANK(VLOOKUP(T_IEA15PL[[#This Row],[Ścieżka Xpath]],ALL!$C:Q,COLUMN(N$2),0)),"",VLOOKUP(T_IEA15PL[[#This Row],[Ścieżka Xpath]],ALL!$C:Q,COLUMN(N$2),0))</f>
        <v/>
      </c>
      <c r="O58" s="163" t="str">
        <f>IF(ISBLANK(VLOOKUP(T_IEA15PL[[#This Row],[Ścieżka Xpath]],ALL!$C:R,COLUMN(O$2),0)),"",VLOOKUP(T_IEA15PL[[#This Row],[Ścieżka Xpath]],ALL!$C:R,COLUMN(O$2),0))</f>
        <v/>
      </c>
    </row>
    <row r="59" spans="1:15">
      <c r="A59" s="181" t="s">
        <v>171</v>
      </c>
      <c r="B59" s="144">
        <v>57</v>
      </c>
      <c r="C59" s="144" t="str">
        <f>IF(ISBLANK(VLOOKUP(T_IEA15PL[[#This Row],[Ścieżka Xpath]],ALL!$C:E,COLUMN(C$2),0)),"",VLOOKUP(T_IEA15PL[[#This Row],[Ścieżka Xpath]],ALL!$C:E,COLUMN(C$2),0))</f>
        <v>13 07 016 000</v>
      </c>
      <c r="D59" s="149" t="s">
        <v>172</v>
      </c>
      <c r="E59" s="117" t="str">
        <f>IF(ISBLANK(VLOOKUP(T_IEA15PL[[#This Row],[Ścieżka Xpath]],ALL!$C:G,COLUMN(E$2),0)),"",VLOOKUP(T_IEA15PL[[#This Row],[Ścieżka Xpath]],ALL!$C:G,COLUMN(E$2),0))</f>
        <v>Name or name and surname.</v>
      </c>
      <c r="F59" s="116" t="str">
        <f>IF(ISBLANK(VLOOKUP(T_IEA15PL[[#This Row],[Ścieżka Xpath]],ALL!$C:H,COLUMN(F$2),0)),"",VLOOKUP(T_IEA15PL[[#This Row],[Ścieżka Xpath]],ALL!$C:H,COLUMN(F$2),0))</f>
        <v/>
      </c>
      <c r="G59" s="116" t="str">
        <f>IF(ISBLANK(VLOOKUP(T_IEA15PL[[#This Row],[Ścieżka Xpath]],ALL!$C:I,COLUMN(G$2),0)),"",VLOOKUP(T_IEA15PL[[#This Row],[Ścieżka Xpath]],ALL!$C:I,COLUMN(G$2),0))</f>
        <v>D</v>
      </c>
      <c r="H59" s="116" t="str">
        <f>IF(ISBLANK(VLOOKUP(T_IEA15PL[[#This Row],[Ścieżka Xpath]],ALL!$C:J,COLUMN(H$2),0)),"",VLOOKUP(T_IEA15PL[[#This Row],[Ścieżka Xpath]],ALL!$C:J,COLUMN(H$2),0))</f>
        <v>an..70</v>
      </c>
      <c r="I59" s="157" t="str">
        <f>IF(ISBLANK(VLOOKUP(T_IEA15PL[[#This Row],[Ścieżka Xpath]],ALL!$C:K,COLUMN(I$2),0)),"",VLOOKUP(T_IEA15PL[[#This Row],[Ścieżka Xpath]],ALL!$C:K,COLUMN(I$2),0))</f>
        <v/>
      </c>
      <c r="J59" s="157" t="str">
        <f>IF(ISBLANK(VLOOKUP(T_IEA15PL[[#This Row],[Ścieżka Xpath]],ALL!$C:L,COLUMN(J$2),0)),"",VLOOKUP(T_IEA15PL[[#This Row],[Ścieżka Xpath]],ALL!$C:L,COLUMN(J$2),0))</f>
        <v>C0252</v>
      </c>
      <c r="K59" s="116" t="str">
        <f>IF(ISBLANK(VLOOKUP(T_IEA15PL[[#This Row],[Ścieżka Xpath]],ALL!$C:N,COLUMN(K$2),0)),"",VLOOKUP(T_IEA15PL[[#This Row],[Ścieżka Xpath]],ALL!$C:N,COLUMN(K$2),0))</f>
        <v/>
      </c>
      <c r="L59" s="117" t="str">
        <f>IF(ISBLANK(VLOOKUP(T_IEA15PL[[#This Row],[Ścieżka Xpath]],ALL!$C:O,COLUMN(L$2),0)),"",VLOOKUP(T_IEA15PL[[#This Row],[Ścieżka Xpath]],ALL!$C:O,COLUMN(L$2),0))</f>
        <v/>
      </c>
      <c r="M59" s="117" t="str">
        <f>IF(ISBLANK(VLOOKUP(T_IEA15PL[[#This Row],[Ścieżka Xpath]],ALL!$C:P,COLUMN(M$2),0)),"",VLOOKUP(T_IEA15PL[[#This Row],[Ścieżka Xpath]],ALL!$C:P,COLUMN(M$2),0))</f>
        <v/>
      </c>
      <c r="N59" s="117" t="str">
        <f>IF(ISBLANK(VLOOKUP(T_IEA15PL[[#This Row],[Ścieżka Xpath]],ALL!$C:Q,COLUMN(N$2),0)),"",VLOOKUP(T_IEA15PL[[#This Row],[Ścieżka Xpath]],ALL!$C:Q,COLUMN(N$2),0))</f>
        <v>Zmiana z C0250.</v>
      </c>
      <c r="O59" s="163" t="str">
        <f>IF(ISBLANK(VLOOKUP(T_IEA15PL[[#This Row],[Ścieżka Xpath]],ALL!$C:R,COLUMN(O$2),0)),"",VLOOKUP(T_IEA15PL[[#This Row],[Ścieżka Xpath]],ALL!$C:R,COLUMN(O$2),0))</f>
        <v>Change from C0250.</v>
      </c>
    </row>
    <row r="60" spans="1:15" ht="30">
      <c r="A60" s="180" t="s">
        <v>176</v>
      </c>
      <c r="B60" s="143">
        <v>58</v>
      </c>
      <c r="C60" s="143" t="str">
        <f>IF(ISBLANK(VLOOKUP(T_IEA15PL[[#This Row],[Ścieżka Xpath]],ALL!$C:E,COLUMN(C$2),0)),"",VLOOKUP(T_IEA15PL[[#This Row],[Ścieżka Xpath]],ALL!$C:E,COLUMN(C$2),0))</f>
        <v>-</v>
      </c>
      <c r="D60" s="148" t="s">
        <v>177</v>
      </c>
      <c r="E60" s="131" t="str">
        <f>IF(ISBLANK(VLOOKUP(T_IEA15PL[[#This Row],[Ścieżka Xpath]],ALL!$C:G,COLUMN(E$2),0)),"",VLOOKUP(T_IEA15PL[[#This Row],[Ścieżka Xpath]],ALL!$C:G,COLUMN(E$2),0))</f>
        <v>Safety &amp; security identification number of the Holder of the transit procedure.</v>
      </c>
      <c r="F60" s="103">
        <f>IF(ISBLANK(VLOOKUP(T_IEA15PL[[#This Row],[Ścieżka Xpath]],ALL!$C:H,COLUMN(F$2),0)),"",VLOOKUP(T_IEA15PL[[#This Row],[Ścieżka Xpath]],ALL!$C:H,COLUMN(F$2),0))</f>
        <v>1</v>
      </c>
      <c r="G60" s="103" t="str">
        <f>IF(ISBLANK(VLOOKUP(T_IEA15PL[[#This Row],[Ścieżka Xpath]],ALL!$C:I,COLUMN(G$2),0)),"",VLOOKUP(T_IEA15PL[[#This Row],[Ścieżka Xpath]],ALL!$C:I,COLUMN(G$2),0))</f>
        <v>D</v>
      </c>
      <c r="H60" s="103" t="str">
        <f>IF(ISBLANK(VLOOKUP(T_IEA15PL[[#This Row],[Ścieżka Xpath]],ALL!$C:J,COLUMN(H$2),0)),"",VLOOKUP(T_IEA15PL[[#This Row],[Ścieżka Xpath]],ALL!$C:J,COLUMN(H$2),0))</f>
        <v/>
      </c>
      <c r="I60" s="34" t="str">
        <f>IF(ISBLANK(VLOOKUP(T_IEA15PL[[#This Row],[Ścieżka Xpath]],ALL!$C:K,COLUMN(I$2),0)),"",VLOOKUP(T_IEA15PL[[#This Row],[Ścieżka Xpath]],ALL!$C:K,COLUMN(I$2),0))</f>
        <v/>
      </c>
      <c r="J60" s="34" t="str">
        <f>IF(ISBLANK(VLOOKUP(T_IEA15PL[[#This Row],[Ścieżka Xpath]],ALL!$C:L,COLUMN(J$2),0)),"",VLOOKUP(T_IEA15PL[[#This Row],[Ścieżka Xpath]],ALL!$C:L,COLUMN(J$2),0))</f>
        <v>C0033</v>
      </c>
      <c r="K60" s="103" t="str">
        <f>IF(ISBLANK(VLOOKUP(T_IEA15PL[[#This Row],[Ścieżka Xpath]],ALL!$C:N,COLUMN(K$2),0)),"",VLOOKUP(T_IEA15PL[[#This Row],[Ścieżka Xpath]],ALL!$C:N,COLUMN(K$2),0))</f>
        <v/>
      </c>
      <c r="L60" s="161" t="str">
        <f>IF(ISBLANK(VLOOKUP(T_IEA15PL[[#This Row],[Ścieżka Xpath]],ALL!$C:O,COLUMN(L$2),0)),"",VLOOKUP(T_IEA15PL[[#This Row],[Ścieżka Xpath]],ALL!$C:O,COLUMN(L$2),0))</f>
        <v/>
      </c>
      <c r="M60" s="161" t="str">
        <f>IF(ISBLANK(VLOOKUP(T_IEA15PL[[#This Row],[Ścieżka Xpath]],ALL!$C:P,COLUMN(M$2),0)),"",VLOOKUP(T_IEA15PL[[#This Row],[Ścieżka Xpath]],ALL!$C:P,COLUMN(M$2),0))</f>
        <v/>
      </c>
      <c r="N60" s="161" t="str">
        <f>IF(ISBLANK(VLOOKUP(T_IEA15PL[[#This Row],[Ścieżka Xpath]],ALL!$C:Q,COLUMN(N$2),0)),"",VLOOKUP(T_IEA15PL[[#This Row],[Ścieżka Xpath]],ALL!$C:Q,COLUMN(N$2),0))</f>
        <v>Nowy element w Fazie 6.</v>
      </c>
      <c r="O60" s="162" t="str">
        <f>IF(ISBLANK(VLOOKUP(T_IEA15PL[[#This Row],[Ścieżka Xpath]],ALL!$C:R,COLUMN(O$2),0)),"",VLOOKUP(T_IEA15PL[[#This Row],[Ścieżka Xpath]],ALL!$C:R,COLUMN(O$2),0))</f>
        <v>P6 new element.</v>
      </c>
    </row>
    <row r="61" spans="1:15" ht="30">
      <c r="A61" s="181" t="s">
        <v>179</v>
      </c>
      <c r="B61" s="144">
        <v>59</v>
      </c>
      <c r="C61" s="144" t="str">
        <f>IF(ISBLANK(VLOOKUP(T_IEA15PL[[#This Row],[Ścieżka Xpath]],ALL!$C:E,COLUMN(C$2),0)),"",VLOOKUP(T_IEA15PL[[#This Row],[Ścieżka Xpath]],ALL!$C:E,COLUMN(C$2),0))</f>
        <v>-</v>
      </c>
      <c r="D61" s="149" t="s">
        <v>180</v>
      </c>
      <c r="E61" s="117" t="str">
        <f>IF(ISBLANK(VLOOKUP(T_IEA15PL[[#This Row],[Ścieżka Xpath]],ALL!$C:G,COLUMN(E$2),0)),"",VLOOKUP(T_IEA15PL[[#This Row],[Ścieżka Xpath]],ALL!$C:G,COLUMN(E$2),0))</f>
        <v>EORI number.</v>
      </c>
      <c r="F61" s="116" t="str">
        <f>IF(ISBLANK(VLOOKUP(T_IEA15PL[[#This Row],[Ścieżka Xpath]],ALL!$C:H,COLUMN(F$2),0)),"",VLOOKUP(T_IEA15PL[[#This Row],[Ścieżka Xpath]],ALL!$C:H,COLUMN(F$2),0))</f>
        <v/>
      </c>
      <c r="G61" s="116" t="str">
        <f>IF(ISBLANK(VLOOKUP(T_IEA15PL[[#This Row],[Ścieżka Xpath]],ALL!$C:I,COLUMN(G$2),0)),"",VLOOKUP(T_IEA15PL[[#This Row],[Ścieżka Xpath]],ALL!$C:I,COLUMN(G$2),0))</f>
        <v>R</v>
      </c>
      <c r="H61" s="116" t="str">
        <f>IF(ISBLANK(VLOOKUP(T_IEA15PL[[#This Row],[Ścieżka Xpath]],ALL!$C:J,COLUMN(H$2),0)),"",VLOOKUP(T_IEA15PL[[#This Row],[Ścieżka Xpath]],ALL!$C:J,COLUMN(H$2),0))</f>
        <v>an..17</v>
      </c>
      <c r="I61" s="157" t="str">
        <f>IF(ISBLANK(VLOOKUP(T_IEA15PL[[#This Row],[Ścieżka Xpath]],ALL!$C:K,COLUMN(I$2),0)),"",VLOOKUP(T_IEA15PL[[#This Row],[Ścieżka Xpath]],ALL!$C:K,COLUMN(I$2),0))</f>
        <v/>
      </c>
      <c r="J61" s="157" t="str">
        <f>IF(ISBLANK(VLOOKUP(T_IEA15PL[[#This Row],[Ścieżka Xpath]],ALL!$C:L,COLUMN(J$2),0)),"",VLOOKUP(T_IEA15PL[[#This Row],[Ścieżka Xpath]],ALL!$C:L,COLUMN(J$2),0))</f>
        <v>G0002; R0029</v>
      </c>
      <c r="K61" s="116" t="str">
        <f>IF(ISBLANK(VLOOKUP(T_IEA15PL[[#This Row],[Ścieżka Xpath]],ALL!$C:N,COLUMN(K$2),0)),"",VLOOKUP(T_IEA15PL[[#This Row],[Ścieżka Xpath]],ALL!$C:N,COLUMN(K$2),0))</f>
        <v/>
      </c>
      <c r="L61" s="117" t="str">
        <f>IF(ISBLANK(VLOOKUP(T_IEA15PL[[#This Row],[Ścieżka Xpath]],ALL!$C:O,COLUMN(L$2),0)),"",VLOOKUP(T_IEA15PL[[#This Row],[Ścieżka Xpath]],ALL!$C:O,COLUMN(L$2),0))</f>
        <v/>
      </c>
      <c r="M61" s="117" t="str">
        <f>IF(ISBLANK(VLOOKUP(T_IEA15PL[[#This Row],[Ścieżka Xpath]],ALL!$C:P,COLUMN(M$2),0)),"",VLOOKUP(T_IEA15PL[[#This Row],[Ścieżka Xpath]],ALL!$C:P,COLUMN(M$2),0))</f>
        <v/>
      </c>
      <c r="N61" s="117" t="str">
        <f>IF(ISBLANK(VLOOKUP(T_IEA15PL[[#This Row],[Ścieżka Xpath]],ALL!$C:Q,COLUMN(N$2),0)),"",VLOOKUP(T_IEA15PL[[#This Row],[Ścieżka Xpath]],ALL!$C:Q,COLUMN(N$2),0))</f>
        <v>Nowy element w Fazie 6.</v>
      </c>
      <c r="O61" s="163" t="str">
        <f>IF(ISBLANK(VLOOKUP(T_IEA15PL[[#This Row],[Ścieżka Xpath]],ALL!$C:R,COLUMN(O$2),0)),"",VLOOKUP(T_IEA15PL[[#This Row],[Ścieżka Xpath]],ALL!$C:R,COLUMN(O$2),0))</f>
        <v>P6 new element.</v>
      </c>
    </row>
    <row r="62" spans="1:15" ht="30">
      <c r="A62" s="181" t="s">
        <v>182</v>
      </c>
      <c r="B62" s="144">
        <v>60</v>
      </c>
      <c r="C62" s="144" t="str">
        <f>IF(ISBLANK(VLOOKUP(T_IEA15PL[[#This Row],[Ścieżka Xpath]],ALL!$C:E,COLUMN(C$2),0)),"",VLOOKUP(T_IEA15PL[[#This Row],[Ścieżka Xpath]],ALL!$C:E,COLUMN(C$2),0))</f>
        <v>-</v>
      </c>
      <c r="D62" s="149" t="s">
        <v>183</v>
      </c>
      <c r="E62" s="117" t="str">
        <f>IF(ISBLANK(VLOOKUP(T_IEA15PL[[#This Row],[Ścieżka Xpath]],ALL!$C:G,COLUMN(E$2),0)),"",VLOOKUP(T_IEA15PL[[#This Row],[Ścieżka Xpath]],ALL!$C:G,COLUMN(E$2),0))</f>
        <v>Country code.</v>
      </c>
      <c r="F62" s="116" t="str">
        <f>IF(ISBLANK(VLOOKUP(T_IEA15PL[[#This Row],[Ścieżka Xpath]],ALL!$C:H,COLUMN(F$2),0)),"",VLOOKUP(T_IEA15PL[[#This Row],[Ścieżka Xpath]],ALL!$C:H,COLUMN(F$2),0))</f>
        <v/>
      </c>
      <c r="G62" s="116" t="str">
        <f>IF(ISBLANK(VLOOKUP(T_IEA15PL[[#This Row],[Ścieżka Xpath]],ALL!$C:I,COLUMN(G$2),0)),"",VLOOKUP(T_IEA15PL[[#This Row],[Ścieżka Xpath]],ALL!$C:I,COLUMN(G$2),0))</f>
        <v>R</v>
      </c>
      <c r="H62" s="116" t="str">
        <f>IF(ISBLANK(VLOOKUP(T_IEA15PL[[#This Row],[Ścieżka Xpath]],ALL!$C:J,COLUMN(H$2),0)),"",VLOOKUP(T_IEA15PL[[#This Row],[Ścieżka Xpath]],ALL!$C:J,COLUMN(H$2),0))</f>
        <v>a2</v>
      </c>
      <c r="I62" s="157" t="str">
        <f>IF(ISBLANK(VLOOKUP(T_IEA15PL[[#This Row],[Ścieżka Xpath]],ALL!$C:K,COLUMN(I$2),0)),"",VLOOKUP(T_IEA15PL[[#This Row],[Ścieżka Xpath]],ALL!$C:K,COLUMN(I$2),0))</f>
        <v>CL248</v>
      </c>
      <c r="J62" s="157" t="str">
        <f>IF(ISBLANK(VLOOKUP(T_IEA15PL[[#This Row],[Ścieżka Xpath]],ALL!$C:L,COLUMN(J$2),0)),"",VLOOKUP(T_IEA15PL[[#This Row],[Ścieżka Xpath]],ALL!$C:L,COLUMN(J$2),0))</f>
        <v/>
      </c>
      <c r="K62" s="116" t="str">
        <f>IF(ISBLANK(VLOOKUP(T_IEA15PL[[#This Row],[Ścieżka Xpath]],ALL!$C:N,COLUMN(K$2),0)),"",VLOOKUP(T_IEA15PL[[#This Row],[Ścieżka Xpath]],ALL!$C:N,COLUMN(K$2),0))</f>
        <v/>
      </c>
      <c r="L62" s="117" t="str">
        <f>IF(ISBLANK(VLOOKUP(T_IEA15PL[[#This Row],[Ścieżka Xpath]],ALL!$C:O,COLUMN(L$2),0)),"",VLOOKUP(T_IEA15PL[[#This Row],[Ścieżka Xpath]],ALL!$C:O,COLUMN(L$2),0))</f>
        <v/>
      </c>
      <c r="M62" s="117" t="str">
        <f>IF(ISBLANK(VLOOKUP(T_IEA15PL[[#This Row],[Ścieżka Xpath]],ALL!$C:P,COLUMN(M$2),0)),"",VLOOKUP(T_IEA15PL[[#This Row],[Ścieżka Xpath]],ALL!$C:P,COLUMN(M$2),0))</f>
        <v/>
      </c>
      <c r="N62" s="117" t="str">
        <f>IF(ISBLANK(VLOOKUP(T_IEA15PL[[#This Row],[Ścieżka Xpath]],ALL!$C:Q,COLUMN(N$2),0)),"",VLOOKUP(T_IEA15PL[[#This Row],[Ścieżka Xpath]],ALL!$C:Q,COLUMN(N$2),0))</f>
        <v>Nowy element w Fazie 6.</v>
      </c>
      <c r="O62" s="163" t="str">
        <f>IF(ISBLANK(VLOOKUP(T_IEA15PL[[#This Row],[Ścieżka Xpath]],ALL!$C:R,COLUMN(O$2),0)),"",VLOOKUP(T_IEA15PL[[#This Row],[Ścieżka Xpath]],ALL!$C:R,COLUMN(O$2),0))</f>
        <v>P6 new element.</v>
      </c>
    </row>
    <row r="63" spans="1:15" ht="30">
      <c r="A63" s="180" t="s">
        <v>185</v>
      </c>
      <c r="B63" s="143">
        <v>61</v>
      </c>
      <c r="C63" s="143" t="str">
        <f>IF(ISBLANK(VLOOKUP(T_IEA15PL[[#This Row],[Ścieżka Xpath]],ALL!$C:E,COLUMN(C$2),0)),"",VLOOKUP(T_IEA15PL[[#This Row],[Ścieżka Xpath]],ALL!$C:E,COLUMN(C$2),0))</f>
        <v>13 07 018 000</v>
      </c>
      <c r="D63" s="148" t="s">
        <v>186</v>
      </c>
      <c r="E63" s="131" t="str">
        <f>IF(ISBLANK(VLOOKUP(T_IEA15PL[[#This Row],[Ścieżka Xpath]],ALL!$C:G,COLUMN(E$2),0)),"",VLOOKUP(T_IEA15PL[[#This Row],[Ścieżka Xpath]],ALL!$C:G,COLUMN(E$2),0))</f>
        <v>Holder's of the transit procedure address.</v>
      </c>
      <c r="F63" s="103" t="str">
        <f>IF(ISBLANK(VLOOKUP(T_IEA15PL[[#This Row],[Ścieżka Xpath]],ALL!$C:H,COLUMN(F$2),0)),"",VLOOKUP(T_IEA15PL[[#This Row],[Ścieżka Xpath]],ALL!$C:H,COLUMN(F$2),0))</f>
        <v>0..1</v>
      </c>
      <c r="G63" s="103" t="str">
        <f>IF(ISBLANK(VLOOKUP(T_IEA15PL[[#This Row],[Ścieżka Xpath]],ALL!$C:I,COLUMN(G$2),0)),"",VLOOKUP(T_IEA15PL[[#This Row],[Ścieżka Xpath]],ALL!$C:I,COLUMN(G$2),0))</f>
        <v>D</v>
      </c>
      <c r="H63" s="103" t="str">
        <f>IF(ISBLANK(VLOOKUP(T_IEA15PL[[#This Row],[Ścieżka Xpath]],ALL!$C:J,COLUMN(H$2),0)),"",VLOOKUP(T_IEA15PL[[#This Row],[Ścieżka Xpath]],ALL!$C:J,COLUMN(H$2),0))</f>
        <v/>
      </c>
      <c r="I63" s="34" t="str">
        <f>IF(ISBLANK(VLOOKUP(T_IEA15PL[[#This Row],[Ścieżka Xpath]],ALL!$C:K,COLUMN(I$2),0)),"",VLOOKUP(T_IEA15PL[[#This Row],[Ścieżka Xpath]],ALL!$C:K,COLUMN(I$2),0))</f>
        <v/>
      </c>
      <c r="J63" s="34" t="str">
        <f>IF(ISBLANK(VLOOKUP(T_IEA15PL[[#This Row],[Ścieżka Xpath]],ALL!$C:L,COLUMN(J$2),0)),"",VLOOKUP(T_IEA15PL[[#This Row],[Ścieżka Xpath]],ALL!$C:L,COLUMN(J$2),0))</f>
        <v>C0252</v>
      </c>
      <c r="K63" s="103" t="str">
        <f>IF(ISBLANK(VLOOKUP(T_IEA15PL[[#This Row],[Ścieżka Xpath]],ALL!$C:N,COLUMN(K$2),0)),"",VLOOKUP(T_IEA15PL[[#This Row],[Ścieżka Xpath]],ALL!$C:N,COLUMN(K$2),0))</f>
        <v/>
      </c>
      <c r="L63" s="161" t="str">
        <f>IF(ISBLANK(VLOOKUP(T_IEA15PL[[#This Row],[Ścieżka Xpath]],ALL!$C:O,COLUMN(L$2),0)),"",VLOOKUP(T_IEA15PL[[#This Row],[Ścieżka Xpath]],ALL!$C:O,COLUMN(L$2),0))</f>
        <v/>
      </c>
      <c r="M63" s="161" t="str">
        <f>IF(ISBLANK(VLOOKUP(T_IEA15PL[[#This Row],[Ścieżka Xpath]],ALL!$C:P,COLUMN(M$2),0)),"",VLOOKUP(T_IEA15PL[[#This Row],[Ścieżka Xpath]],ALL!$C:P,COLUMN(M$2),0))</f>
        <v/>
      </c>
      <c r="N63" s="161" t="str">
        <f>IF(ISBLANK(VLOOKUP(T_IEA15PL[[#This Row],[Ścieżka Xpath]],ALL!$C:Q,COLUMN(N$2),0)),"",VLOOKUP(T_IEA15PL[[#This Row],[Ścieżka Xpath]],ALL!$C:Q,COLUMN(N$2),0))</f>
        <v>Zmiana z C0250.</v>
      </c>
      <c r="O63" s="162" t="str">
        <f>IF(ISBLANK(VLOOKUP(T_IEA15PL[[#This Row],[Ścieżka Xpath]],ALL!$C:R,COLUMN(O$2),0)),"",VLOOKUP(T_IEA15PL[[#This Row],[Ścieżka Xpath]],ALL!$C:R,COLUMN(O$2),0))</f>
        <v>Change from C0250.</v>
      </c>
    </row>
    <row r="64" spans="1:15" ht="45">
      <c r="A64" s="181" t="s">
        <v>187</v>
      </c>
      <c r="B64" s="144">
        <v>62</v>
      </c>
      <c r="C64" s="144" t="str">
        <f>IF(ISBLANK(VLOOKUP(T_IEA15PL[[#This Row],[Ścieżka Xpath]],ALL!$C:E,COLUMN(C$2),0)),"",VLOOKUP(T_IEA15PL[[#This Row],[Ścieżka Xpath]],ALL!$C:E,COLUMN(C$2),0))</f>
        <v>13 07 018 019</v>
      </c>
      <c r="D64" s="149" t="s">
        <v>188</v>
      </c>
      <c r="E64" s="117" t="str">
        <f>IF(ISBLANK(VLOOKUP(T_IEA15PL[[#This Row],[Ścieżka Xpath]],ALL!$C:G,COLUMN(E$2),0)),"",VLOOKUP(T_IEA15PL[[#This Row],[Ścieżka Xpath]],ALL!$C:G,COLUMN(E$2),0))</f>
        <v>Street and number.</v>
      </c>
      <c r="F64" s="116" t="str">
        <f>IF(ISBLANK(VLOOKUP(T_IEA15PL[[#This Row],[Ścieżka Xpath]],ALL!$C:H,COLUMN(F$2),0)),"",VLOOKUP(T_IEA15PL[[#This Row],[Ścieżka Xpath]],ALL!$C:H,COLUMN(F$2),0))</f>
        <v/>
      </c>
      <c r="G64" s="116" t="str">
        <f>IF(ISBLANK(VLOOKUP(T_IEA15PL[[#This Row],[Ścieżka Xpath]],ALL!$C:I,COLUMN(G$2),0)),"",VLOOKUP(T_IEA15PL[[#This Row],[Ścieżka Xpath]],ALL!$C:I,COLUMN(G$2),0))</f>
        <v>D</v>
      </c>
      <c r="H64" s="116" t="str">
        <f>IF(ISBLANK(VLOOKUP(T_IEA15PL[[#This Row],[Ścieżka Xpath]],ALL!$C:J,COLUMN(H$2),0)),"",VLOOKUP(T_IEA15PL[[#This Row],[Ścieżka Xpath]],ALL!$C:J,COLUMN(H$2),0))</f>
        <v>an..70</v>
      </c>
      <c r="I64" s="157" t="str">
        <f>IF(ISBLANK(VLOOKUP(T_IEA15PL[[#This Row],[Ścieżka Xpath]],ALL!$C:K,COLUMN(I$2),0)),"",VLOOKUP(T_IEA15PL[[#This Row],[Ścieżka Xpath]],ALL!$C:K,COLUMN(I$2),0))</f>
        <v/>
      </c>
      <c r="J64" s="157" t="str">
        <f>IF(ISBLANK(VLOOKUP(T_IEA15PL[[#This Row],[Ścieżka Xpath]],ALL!$C:L,COLUMN(J$2),0)),"",VLOOKUP(T_IEA15PL[[#This Row],[Ścieżka Xpath]],ALL!$C:L,COLUMN(J$2),0))</f>
        <v>C0036</v>
      </c>
      <c r="K64" s="116" t="str">
        <f>IF(ISBLANK(VLOOKUP(T_IEA15PL[[#This Row],[Ścieżka Xpath]],ALL!$C:N,COLUMN(K$2),0)),"",VLOOKUP(T_IEA15PL[[#This Row],[Ścieżka Xpath]],ALL!$C:N,COLUMN(K$2),0))</f>
        <v/>
      </c>
      <c r="L64" s="117" t="str">
        <f>IF(ISBLANK(VLOOKUP(T_IEA15PL[[#This Row],[Ścieżka Xpath]],ALL!$C:O,COLUMN(L$2),0)),"",VLOOKUP(T_IEA15PL[[#This Row],[Ścieżka Xpath]],ALL!$C:O,COLUMN(L$2),0))</f>
        <v/>
      </c>
      <c r="M64" s="117" t="str">
        <f>IF(ISBLANK(VLOOKUP(T_IEA15PL[[#This Row],[Ścieżka Xpath]],ALL!$C:P,COLUMN(M$2),0)),"",VLOOKUP(T_IEA15PL[[#This Row],[Ścieżka Xpath]],ALL!$C:P,COLUMN(M$2),0))</f>
        <v/>
      </c>
      <c r="N64" s="117" t="str">
        <f>IF(ISBLANK(VLOOKUP(T_IEA15PL[[#This Row],[Ścieżka Xpath]],ALL!$C:Q,COLUMN(N$2),0)),"",VLOOKUP(T_IEA15PL[[#This Row],[Ścieżka Xpath]],ALL!$C:Q,COLUMN(N$2),0))</f>
        <v>Dodanie reguły/warunku. Zmiana wymaglaności (R-&gt;D).</v>
      </c>
      <c r="O64" s="163" t="str">
        <f>IF(ISBLANK(VLOOKUP(T_IEA15PL[[#This Row],[Ścieżka Xpath]],ALL!$C:R,COLUMN(O$2),0)),"",VLOOKUP(T_IEA15PL[[#This Row],[Ścieżka Xpath]],ALL!$C:R,COLUMN(O$2),0))</f>
        <v>R/C addition. Optionality change (R-&gt;D).</v>
      </c>
    </row>
    <row r="65" spans="1:15">
      <c r="A65" s="181" t="s">
        <v>190</v>
      </c>
      <c r="B65" s="144">
        <v>63</v>
      </c>
      <c r="C65" s="144" t="str">
        <f>IF(ISBLANK(VLOOKUP(T_IEA15PL[[#This Row],[Ścieżka Xpath]],ALL!$C:E,COLUMN(C$2),0)),"",VLOOKUP(T_IEA15PL[[#This Row],[Ścieżka Xpath]],ALL!$C:E,COLUMN(C$2),0))</f>
        <v>-</v>
      </c>
      <c r="D65" s="149" t="s">
        <v>191</v>
      </c>
      <c r="E65" s="117" t="str">
        <f>IF(ISBLANK(VLOOKUP(T_IEA15PL[[#This Row],[Ścieżka Xpath]],ALL!$C:G,COLUMN(E$2),0)),"",VLOOKUP(T_IEA15PL[[#This Row],[Ścieżka Xpath]],ALL!$C:G,COLUMN(E$2),0))</f>
        <v>Street.</v>
      </c>
      <c r="F65" s="116" t="str">
        <f>IF(ISBLANK(VLOOKUP(T_IEA15PL[[#This Row],[Ścieżka Xpath]],ALL!$C:H,COLUMN(F$2),0)),"",VLOOKUP(T_IEA15PL[[#This Row],[Ścieżka Xpath]],ALL!$C:H,COLUMN(F$2),0))</f>
        <v/>
      </c>
      <c r="G65" s="116" t="str">
        <f>IF(ISBLANK(VLOOKUP(T_IEA15PL[[#This Row],[Ścieżka Xpath]],ALL!$C:I,COLUMN(G$2),0)),"",VLOOKUP(T_IEA15PL[[#This Row],[Ścieżka Xpath]],ALL!$C:I,COLUMN(G$2),0))</f>
        <v>D</v>
      </c>
      <c r="H65" s="116" t="str">
        <f>IF(ISBLANK(VLOOKUP(T_IEA15PL[[#This Row],[Ścieżka Xpath]],ALL!$C:J,COLUMN(H$2),0)),"",VLOOKUP(T_IEA15PL[[#This Row],[Ścieżka Xpath]],ALL!$C:J,COLUMN(H$2),0))</f>
        <v>an..70</v>
      </c>
      <c r="I65" s="157" t="str">
        <f>IF(ISBLANK(VLOOKUP(T_IEA15PL[[#This Row],[Ścieżka Xpath]],ALL!$C:K,COLUMN(I$2),0)),"",VLOOKUP(T_IEA15PL[[#This Row],[Ścieżka Xpath]],ALL!$C:K,COLUMN(I$2),0))</f>
        <v/>
      </c>
      <c r="J65" s="157" t="str">
        <f>IF(ISBLANK(VLOOKUP(T_IEA15PL[[#This Row],[Ścieżka Xpath]],ALL!$C:L,COLUMN(J$2),0)),"",VLOOKUP(T_IEA15PL[[#This Row],[Ścieżka Xpath]],ALL!$C:L,COLUMN(J$2),0))</f>
        <v>C0037</v>
      </c>
      <c r="K65" s="116" t="str">
        <f>IF(ISBLANK(VLOOKUP(T_IEA15PL[[#This Row],[Ścieżka Xpath]],ALL!$C:N,COLUMN(K$2),0)),"",VLOOKUP(T_IEA15PL[[#This Row],[Ścieżka Xpath]],ALL!$C:N,COLUMN(K$2),0))</f>
        <v/>
      </c>
      <c r="L65" s="117" t="str">
        <f>IF(ISBLANK(VLOOKUP(T_IEA15PL[[#This Row],[Ścieżka Xpath]],ALL!$C:O,COLUMN(L$2),0)),"",VLOOKUP(T_IEA15PL[[#This Row],[Ścieżka Xpath]],ALL!$C:O,COLUMN(L$2),0))</f>
        <v/>
      </c>
      <c r="M65" s="117" t="str">
        <f>IF(ISBLANK(VLOOKUP(T_IEA15PL[[#This Row],[Ścieżka Xpath]],ALL!$C:P,COLUMN(M$2),0)),"",VLOOKUP(T_IEA15PL[[#This Row],[Ścieżka Xpath]],ALL!$C:P,COLUMN(M$2),0))</f>
        <v/>
      </c>
      <c r="N65" s="117" t="str">
        <f>IF(ISBLANK(VLOOKUP(T_IEA15PL[[#This Row],[Ścieżka Xpath]],ALL!$C:Q,COLUMN(N$2),0)),"",VLOOKUP(T_IEA15PL[[#This Row],[Ścieżka Xpath]],ALL!$C:Q,COLUMN(N$2),0))</f>
        <v>Nowy element w Fazie 6.</v>
      </c>
      <c r="O65" s="163" t="str">
        <f>IF(ISBLANK(VLOOKUP(T_IEA15PL[[#This Row],[Ścieżka Xpath]],ALL!$C:R,COLUMN(O$2),0)),"",VLOOKUP(T_IEA15PL[[#This Row],[Ścieżka Xpath]],ALL!$C:R,COLUMN(O$2),0))</f>
        <v>P6 new element.</v>
      </c>
    </row>
    <row r="66" spans="1:15">
      <c r="A66" s="181" t="s">
        <v>193</v>
      </c>
      <c r="B66" s="144">
        <v>64</v>
      </c>
      <c r="C66" s="144" t="str">
        <f>IF(ISBLANK(VLOOKUP(T_IEA15PL[[#This Row],[Ścieżka Xpath]],ALL!$C:E,COLUMN(C$2),0)),"",VLOOKUP(T_IEA15PL[[#This Row],[Ścieżka Xpath]],ALL!$C:E,COLUMN(C$2),0))</f>
        <v>-</v>
      </c>
      <c r="D66" s="149" t="s">
        <v>194</v>
      </c>
      <c r="E66" s="117" t="str">
        <f>IF(ISBLANK(VLOOKUP(T_IEA15PL[[#This Row],[Ścieżka Xpath]],ALL!$C:G,COLUMN(E$2),0)),"",VLOOKUP(T_IEA15PL[[#This Row],[Ścieżka Xpath]],ALL!$C:G,COLUMN(E$2),0))</f>
        <v>Street - additional line.</v>
      </c>
      <c r="F66" s="116" t="str">
        <f>IF(ISBLANK(VLOOKUP(T_IEA15PL[[#This Row],[Ścieżka Xpath]],ALL!$C:H,COLUMN(F$2),0)),"",VLOOKUP(T_IEA15PL[[#This Row],[Ścieżka Xpath]],ALL!$C:H,COLUMN(F$2),0))</f>
        <v/>
      </c>
      <c r="G66" s="116" t="str">
        <f>IF(ISBLANK(VLOOKUP(T_IEA15PL[[#This Row],[Ścieżka Xpath]],ALL!$C:I,COLUMN(G$2),0)),"",VLOOKUP(T_IEA15PL[[#This Row],[Ścieżka Xpath]],ALL!$C:I,COLUMN(G$2),0))</f>
        <v>D</v>
      </c>
      <c r="H66" s="116" t="str">
        <f>IF(ISBLANK(VLOOKUP(T_IEA15PL[[#This Row],[Ścieżka Xpath]],ALL!$C:J,COLUMN(H$2),0)),"",VLOOKUP(T_IEA15PL[[#This Row],[Ścieżka Xpath]],ALL!$C:J,COLUMN(H$2),0))</f>
        <v>an..70</v>
      </c>
      <c r="I66" s="157" t="str">
        <f>IF(ISBLANK(VLOOKUP(T_IEA15PL[[#This Row],[Ścieżka Xpath]],ALL!$C:K,COLUMN(I$2),0)),"",VLOOKUP(T_IEA15PL[[#This Row],[Ścieżka Xpath]],ALL!$C:K,COLUMN(I$2),0))</f>
        <v/>
      </c>
      <c r="J66" s="157" t="str">
        <f>IF(ISBLANK(VLOOKUP(T_IEA15PL[[#This Row],[Ścieżka Xpath]],ALL!$C:L,COLUMN(J$2),0)),"",VLOOKUP(T_IEA15PL[[#This Row],[Ścieżka Xpath]],ALL!$C:L,COLUMN(J$2),0))</f>
        <v>C0038</v>
      </c>
      <c r="K66" s="116" t="str">
        <f>IF(ISBLANK(VLOOKUP(T_IEA15PL[[#This Row],[Ścieżka Xpath]],ALL!$C:N,COLUMN(K$2),0)),"",VLOOKUP(T_IEA15PL[[#This Row],[Ścieżka Xpath]],ALL!$C:N,COLUMN(K$2),0))</f>
        <v/>
      </c>
      <c r="L66" s="117" t="str">
        <f>IF(ISBLANK(VLOOKUP(T_IEA15PL[[#This Row],[Ścieżka Xpath]],ALL!$C:O,COLUMN(L$2),0)),"",VLOOKUP(T_IEA15PL[[#This Row],[Ścieżka Xpath]],ALL!$C:O,COLUMN(L$2),0))</f>
        <v/>
      </c>
      <c r="M66" s="117" t="str">
        <f>IF(ISBLANK(VLOOKUP(T_IEA15PL[[#This Row],[Ścieżka Xpath]],ALL!$C:P,COLUMN(M$2),0)),"",VLOOKUP(T_IEA15PL[[#This Row],[Ścieżka Xpath]],ALL!$C:P,COLUMN(M$2),0))</f>
        <v/>
      </c>
      <c r="N66" s="117" t="str">
        <f>IF(ISBLANK(VLOOKUP(T_IEA15PL[[#This Row],[Ścieżka Xpath]],ALL!$C:Q,COLUMN(N$2),0)),"",VLOOKUP(T_IEA15PL[[#This Row],[Ścieżka Xpath]],ALL!$C:Q,COLUMN(N$2),0))</f>
        <v>Nowy element w Fazie 6.</v>
      </c>
      <c r="O66" s="163" t="str">
        <f>IF(ISBLANK(VLOOKUP(T_IEA15PL[[#This Row],[Ścieżka Xpath]],ALL!$C:R,COLUMN(O$2),0)),"",VLOOKUP(T_IEA15PL[[#This Row],[Ścieżka Xpath]],ALL!$C:R,COLUMN(O$2),0))</f>
        <v>P6 new element.</v>
      </c>
    </row>
    <row r="67" spans="1:15">
      <c r="A67" s="181" t="s">
        <v>196</v>
      </c>
      <c r="B67" s="144">
        <v>65</v>
      </c>
      <c r="C67" s="144" t="str">
        <f>IF(ISBLANK(VLOOKUP(T_IEA15PL[[#This Row],[Ścieżka Xpath]],ALL!$C:E,COLUMN(C$2),0)),"",VLOOKUP(T_IEA15PL[[#This Row],[Ścieżka Xpath]],ALL!$C:E,COLUMN(C$2),0))</f>
        <v>-</v>
      </c>
      <c r="D67" s="149" t="s">
        <v>197</v>
      </c>
      <c r="E67" s="117" t="str">
        <f>IF(ISBLANK(VLOOKUP(T_IEA15PL[[#This Row],[Ścieżka Xpath]],ALL!$C:G,COLUMN(E$2),0)),"",VLOOKUP(T_IEA15PL[[#This Row],[Ścieżka Xpath]],ALL!$C:G,COLUMN(E$2),0))</f>
        <v>Street number.</v>
      </c>
      <c r="F67" s="116" t="str">
        <f>IF(ISBLANK(VLOOKUP(T_IEA15PL[[#This Row],[Ścieżka Xpath]],ALL!$C:H,COLUMN(F$2),0)),"",VLOOKUP(T_IEA15PL[[#This Row],[Ścieżka Xpath]],ALL!$C:H,COLUMN(F$2),0))</f>
        <v/>
      </c>
      <c r="G67" s="116" t="str">
        <f>IF(ISBLANK(VLOOKUP(T_IEA15PL[[#This Row],[Ścieżka Xpath]],ALL!$C:I,COLUMN(G$2),0)),"",VLOOKUP(T_IEA15PL[[#This Row],[Ścieżka Xpath]],ALL!$C:I,COLUMN(G$2),0))</f>
        <v>D</v>
      </c>
      <c r="H67" s="116" t="str">
        <f>IF(ISBLANK(VLOOKUP(T_IEA15PL[[#This Row],[Ścieżka Xpath]],ALL!$C:J,COLUMN(H$2),0)),"",VLOOKUP(T_IEA15PL[[#This Row],[Ścieżka Xpath]],ALL!$C:J,COLUMN(H$2),0))</f>
        <v>an..35</v>
      </c>
      <c r="I67" s="157" t="str">
        <f>IF(ISBLANK(VLOOKUP(T_IEA15PL[[#This Row],[Ścieżka Xpath]],ALL!$C:K,COLUMN(I$2),0)),"",VLOOKUP(T_IEA15PL[[#This Row],[Ścieżka Xpath]],ALL!$C:K,COLUMN(I$2),0))</f>
        <v/>
      </c>
      <c r="J67" s="157" t="str">
        <f>IF(ISBLANK(VLOOKUP(T_IEA15PL[[#This Row],[Ścieżka Xpath]],ALL!$C:L,COLUMN(J$2),0)),"",VLOOKUP(T_IEA15PL[[#This Row],[Ścieżka Xpath]],ALL!$C:L,COLUMN(J$2),0))</f>
        <v>C0039</v>
      </c>
      <c r="K67" s="116" t="str">
        <f>IF(ISBLANK(VLOOKUP(T_IEA15PL[[#This Row],[Ścieżka Xpath]],ALL!$C:N,COLUMN(K$2),0)),"",VLOOKUP(T_IEA15PL[[#This Row],[Ścieżka Xpath]],ALL!$C:N,COLUMN(K$2),0))</f>
        <v/>
      </c>
      <c r="L67" s="117" t="str">
        <f>IF(ISBLANK(VLOOKUP(T_IEA15PL[[#This Row],[Ścieżka Xpath]],ALL!$C:O,COLUMN(L$2),0)),"",VLOOKUP(T_IEA15PL[[#This Row],[Ścieżka Xpath]],ALL!$C:O,COLUMN(L$2),0))</f>
        <v/>
      </c>
      <c r="M67" s="117" t="str">
        <f>IF(ISBLANK(VLOOKUP(T_IEA15PL[[#This Row],[Ścieżka Xpath]],ALL!$C:P,COLUMN(M$2),0)),"",VLOOKUP(T_IEA15PL[[#This Row],[Ścieżka Xpath]],ALL!$C:P,COLUMN(M$2),0))</f>
        <v/>
      </c>
      <c r="N67" s="117" t="str">
        <f>IF(ISBLANK(VLOOKUP(T_IEA15PL[[#This Row],[Ścieżka Xpath]],ALL!$C:Q,COLUMN(N$2),0)),"",VLOOKUP(T_IEA15PL[[#This Row],[Ścieżka Xpath]],ALL!$C:Q,COLUMN(N$2),0))</f>
        <v>Nowy element w Fazie 6.</v>
      </c>
      <c r="O67" s="163" t="str">
        <f>IF(ISBLANK(VLOOKUP(T_IEA15PL[[#This Row],[Ścieżka Xpath]],ALL!$C:R,COLUMN(O$2),0)),"",VLOOKUP(T_IEA15PL[[#This Row],[Ścieżka Xpath]],ALL!$C:R,COLUMN(O$2),0))</f>
        <v>P6 new element.</v>
      </c>
    </row>
    <row r="68" spans="1:15">
      <c r="A68" s="181" t="s">
        <v>199</v>
      </c>
      <c r="B68" s="144">
        <v>66</v>
      </c>
      <c r="C68" s="144" t="str">
        <f>IF(ISBLANK(VLOOKUP(T_IEA15PL[[#This Row],[Ścieżka Xpath]],ALL!$C:E,COLUMN(C$2),0)),"",VLOOKUP(T_IEA15PL[[#This Row],[Ścieżka Xpath]],ALL!$C:E,COLUMN(C$2),0))</f>
        <v>13 07 018 021</v>
      </c>
      <c r="D68" s="149" t="s">
        <v>200</v>
      </c>
      <c r="E68" s="117" t="str">
        <f>IF(ISBLANK(VLOOKUP(T_IEA15PL[[#This Row],[Ścieżka Xpath]],ALL!$C:G,COLUMN(E$2),0)),"",VLOOKUP(T_IEA15PL[[#This Row],[Ścieżka Xpath]],ALL!$C:G,COLUMN(E$2),0))</f>
        <v>ZIP, postcode.</v>
      </c>
      <c r="F68" s="116" t="str">
        <f>IF(ISBLANK(VLOOKUP(T_IEA15PL[[#This Row],[Ścieżka Xpath]],ALL!$C:H,COLUMN(F$2),0)),"",VLOOKUP(T_IEA15PL[[#This Row],[Ścieżka Xpath]],ALL!$C:H,COLUMN(F$2),0))</f>
        <v/>
      </c>
      <c r="G68" s="116" t="str">
        <f>IF(ISBLANK(VLOOKUP(T_IEA15PL[[#This Row],[Ścieżka Xpath]],ALL!$C:I,COLUMN(G$2),0)),"",VLOOKUP(T_IEA15PL[[#This Row],[Ścieżka Xpath]],ALL!$C:I,COLUMN(G$2),0))</f>
        <v>D</v>
      </c>
      <c r="H68" s="116" t="str">
        <f>IF(ISBLANK(VLOOKUP(T_IEA15PL[[#This Row],[Ścieżka Xpath]],ALL!$C:J,COLUMN(H$2),0)),"",VLOOKUP(T_IEA15PL[[#This Row],[Ścieżka Xpath]],ALL!$C:J,COLUMN(H$2),0))</f>
        <v>an..17</v>
      </c>
      <c r="I68" s="157" t="str">
        <f>IF(ISBLANK(VLOOKUP(T_IEA15PL[[#This Row],[Ścieżka Xpath]],ALL!$C:K,COLUMN(I$2),0)),"",VLOOKUP(T_IEA15PL[[#This Row],[Ścieżka Xpath]],ALL!$C:K,COLUMN(I$2),0))</f>
        <v/>
      </c>
      <c r="J68" s="157" t="str">
        <f>IF(ISBLANK(VLOOKUP(T_IEA15PL[[#This Row],[Ścieżka Xpath]],ALL!$C:L,COLUMN(J$2),0)),"",VLOOKUP(T_IEA15PL[[#This Row],[Ścieżka Xpath]],ALL!$C:L,COLUMN(J$2),0))</f>
        <v>C0506</v>
      </c>
      <c r="K68" s="116" t="str">
        <f>IF(ISBLANK(VLOOKUP(T_IEA15PL[[#This Row],[Ścieżka Xpath]],ALL!$C:N,COLUMN(K$2),0)),"",VLOOKUP(T_IEA15PL[[#This Row],[Ścieżka Xpath]],ALL!$C:N,COLUMN(K$2),0))</f>
        <v/>
      </c>
      <c r="L68" s="117" t="str">
        <f>IF(ISBLANK(VLOOKUP(T_IEA15PL[[#This Row],[Ścieżka Xpath]],ALL!$C:O,COLUMN(L$2),0)),"",VLOOKUP(T_IEA15PL[[#This Row],[Ścieżka Xpath]],ALL!$C:O,COLUMN(L$2),0))</f>
        <v/>
      </c>
      <c r="M68" s="117" t="str">
        <f>IF(ISBLANK(VLOOKUP(T_IEA15PL[[#This Row],[Ścieżka Xpath]],ALL!$C:P,COLUMN(M$2),0)),"",VLOOKUP(T_IEA15PL[[#This Row],[Ścieżka Xpath]],ALL!$C:P,COLUMN(M$2),0))</f>
        <v/>
      </c>
      <c r="N68" s="117" t="str">
        <f>IF(ISBLANK(VLOOKUP(T_IEA15PL[[#This Row],[Ścieżka Xpath]],ALL!$C:Q,COLUMN(N$2),0)),"",VLOOKUP(T_IEA15PL[[#This Row],[Ścieżka Xpath]],ALL!$C:Q,COLUMN(N$2),0))</f>
        <v>Zmiana z C0505.</v>
      </c>
      <c r="O68" s="163" t="str">
        <f>IF(ISBLANK(VLOOKUP(T_IEA15PL[[#This Row],[Ścieżka Xpath]],ALL!$C:R,COLUMN(O$2),0)),"",VLOOKUP(T_IEA15PL[[#This Row],[Ścieżka Xpath]],ALL!$C:R,COLUMN(O$2),0))</f>
        <v>Change from C0505.</v>
      </c>
    </row>
    <row r="69" spans="1:15">
      <c r="A69" s="181" t="s">
        <v>203</v>
      </c>
      <c r="B69" s="144">
        <v>67</v>
      </c>
      <c r="C69" s="144" t="str">
        <f>IF(ISBLANK(VLOOKUP(T_IEA15PL[[#This Row],[Ścieżka Xpath]],ALL!$C:E,COLUMN(C$2),0)),"",VLOOKUP(T_IEA15PL[[#This Row],[Ścieżka Xpath]],ALL!$C:E,COLUMN(C$2),0))</f>
        <v>13 07 018 022</v>
      </c>
      <c r="D69" s="149" t="s">
        <v>204</v>
      </c>
      <c r="E69" s="117" t="str">
        <f>IF(ISBLANK(VLOOKUP(T_IEA15PL[[#This Row],[Ścieżka Xpath]],ALL!$C:G,COLUMN(E$2),0)),"",VLOOKUP(T_IEA15PL[[#This Row],[Ścieżka Xpath]],ALL!$C:G,COLUMN(E$2),0))</f>
        <v>City.</v>
      </c>
      <c r="F69" s="116" t="str">
        <f>IF(ISBLANK(VLOOKUP(T_IEA15PL[[#This Row],[Ścieżka Xpath]],ALL!$C:H,COLUMN(F$2),0)),"",VLOOKUP(T_IEA15PL[[#This Row],[Ścieżka Xpath]],ALL!$C:H,COLUMN(F$2),0))</f>
        <v/>
      </c>
      <c r="G69" s="116" t="str">
        <f>IF(ISBLANK(VLOOKUP(T_IEA15PL[[#This Row],[Ścieżka Xpath]],ALL!$C:I,COLUMN(G$2),0)),"",VLOOKUP(T_IEA15PL[[#This Row],[Ścieżka Xpath]],ALL!$C:I,COLUMN(G$2),0))</f>
        <v>R</v>
      </c>
      <c r="H69" s="116" t="str">
        <f>IF(ISBLANK(VLOOKUP(T_IEA15PL[[#This Row],[Ścieżka Xpath]],ALL!$C:J,COLUMN(H$2),0)),"",VLOOKUP(T_IEA15PL[[#This Row],[Ścieżka Xpath]],ALL!$C:J,COLUMN(H$2),0))</f>
        <v>an..35</v>
      </c>
      <c r="I69" s="157" t="str">
        <f>IF(ISBLANK(VLOOKUP(T_IEA15PL[[#This Row],[Ścieżka Xpath]],ALL!$C:K,COLUMN(I$2),0)),"",VLOOKUP(T_IEA15PL[[#This Row],[Ścieżka Xpath]],ALL!$C:K,COLUMN(I$2),0))</f>
        <v/>
      </c>
      <c r="J69" s="157" t="str">
        <f>IF(ISBLANK(VLOOKUP(T_IEA15PL[[#This Row],[Ścieżka Xpath]],ALL!$C:L,COLUMN(J$2),0)),"",VLOOKUP(T_IEA15PL[[#This Row],[Ścieżka Xpath]],ALL!$C:L,COLUMN(J$2),0))</f>
        <v/>
      </c>
      <c r="K69" s="116" t="str">
        <f>IF(ISBLANK(VLOOKUP(T_IEA15PL[[#This Row],[Ścieżka Xpath]],ALL!$C:N,COLUMN(K$2),0)),"",VLOOKUP(T_IEA15PL[[#This Row],[Ścieżka Xpath]],ALL!$C:N,COLUMN(K$2),0))</f>
        <v/>
      </c>
      <c r="L69" s="117" t="str">
        <f>IF(ISBLANK(VLOOKUP(T_IEA15PL[[#This Row],[Ścieżka Xpath]],ALL!$C:O,COLUMN(L$2),0)),"",VLOOKUP(T_IEA15PL[[#This Row],[Ścieżka Xpath]],ALL!$C:O,COLUMN(L$2),0))</f>
        <v/>
      </c>
      <c r="M69" s="117" t="str">
        <f>IF(ISBLANK(VLOOKUP(T_IEA15PL[[#This Row],[Ścieżka Xpath]],ALL!$C:P,COLUMN(M$2),0)),"",VLOOKUP(T_IEA15PL[[#This Row],[Ścieżka Xpath]],ALL!$C:P,COLUMN(M$2),0))</f>
        <v/>
      </c>
      <c r="N69" s="117" t="str">
        <f>IF(ISBLANK(VLOOKUP(T_IEA15PL[[#This Row],[Ścieżka Xpath]],ALL!$C:Q,COLUMN(N$2),0)),"",VLOOKUP(T_IEA15PL[[#This Row],[Ścieżka Xpath]],ALL!$C:Q,COLUMN(N$2),0))</f>
        <v/>
      </c>
      <c r="O69" s="163" t="str">
        <f>IF(ISBLANK(VLOOKUP(T_IEA15PL[[#This Row],[Ścieżka Xpath]],ALL!$C:R,COLUMN(O$2),0)),"",VLOOKUP(T_IEA15PL[[#This Row],[Ścieżka Xpath]],ALL!$C:R,COLUMN(O$2),0))</f>
        <v/>
      </c>
    </row>
    <row r="70" spans="1:15">
      <c r="A70" s="181" t="s">
        <v>205</v>
      </c>
      <c r="B70" s="144">
        <v>68</v>
      </c>
      <c r="C70" s="144" t="str">
        <f>IF(ISBLANK(VLOOKUP(T_IEA15PL[[#This Row],[Ścieżka Xpath]],ALL!$C:E,COLUMN(C$2),0)),"",VLOOKUP(T_IEA15PL[[#This Row],[Ścieżka Xpath]],ALL!$C:E,COLUMN(C$2),0))</f>
        <v>13 07 018 020</v>
      </c>
      <c r="D70" s="149" t="s">
        <v>183</v>
      </c>
      <c r="E70" s="117" t="str">
        <f>IF(ISBLANK(VLOOKUP(T_IEA15PL[[#This Row],[Ścieżka Xpath]],ALL!$C:G,COLUMN(E$2),0)),"",VLOOKUP(T_IEA15PL[[#This Row],[Ścieżka Xpath]],ALL!$C:G,COLUMN(E$2),0))</f>
        <v>Country code.</v>
      </c>
      <c r="F70" s="116" t="str">
        <f>IF(ISBLANK(VLOOKUP(T_IEA15PL[[#This Row],[Ścieżka Xpath]],ALL!$C:H,COLUMN(F$2),0)),"",VLOOKUP(T_IEA15PL[[#This Row],[Ścieżka Xpath]],ALL!$C:H,COLUMN(F$2),0))</f>
        <v/>
      </c>
      <c r="G70" s="116" t="str">
        <f>IF(ISBLANK(VLOOKUP(T_IEA15PL[[#This Row],[Ścieżka Xpath]],ALL!$C:I,COLUMN(G$2),0)),"",VLOOKUP(T_IEA15PL[[#This Row],[Ścieżka Xpath]],ALL!$C:I,COLUMN(G$2),0))</f>
        <v>R</v>
      </c>
      <c r="H70" s="116" t="str">
        <f>IF(ISBLANK(VLOOKUP(T_IEA15PL[[#This Row],[Ścieżka Xpath]],ALL!$C:J,COLUMN(H$2),0)),"",VLOOKUP(T_IEA15PL[[#This Row],[Ścieżka Xpath]],ALL!$C:J,COLUMN(H$2),0))</f>
        <v>a2</v>
      </c>
      <c r="I70" s="157" t="str">
        <f>IF(ISBLANK(VLOOKUP(T_IEA15PL[[#This Row],[Ścieżka Xpath]],ALL!$C:K,COLUMN(I$2),0)),"",VLOOKUP(T_IEA15PL[[#This Row],[Ścieżka Xpath]],ALL!$C:K,COLUMN(I$2),0))</f>
        <v>CL248</v>
      </c>
      <c r="J70" s="157" t="str">
        <f>IF(ISBLANK(VLOOKUP(T_IEA15PL[[#This Row],[Ścieżka Xpath]],ALL!$C:L,COLUMN(J$2),0)),"",VLOOKUP(T_IEA15PL[[#This Row],[Ścieżka Xpath]],ALL!$C:L,COLUMN(J$2),0))</f>
        <v/>
      </c>
      <c r="K70" s="116" t="str">
        <f>IF(ISBLANK(VLOOKUP(T_IEA15PL[[#This Row],[Ścieżka Xpath]],ALL!$C:N,COLUMN(K$2),0)),"",VLOOKUP(T_IEA15PL[[#This Row],[Ścieżka Xpath]],ALL!$C:N,COLUMN(K$2),0))</f>
        <v/>
      </c>
      <c r="L70" s="117" t="str">
        <f>IF(ISBLANK(VLOOKUP(T_IEA15PL[[#This Row],[Ścieżka Xpath]],ALL!$C:O,COLUMN(L$2),0)),"",VLOOKUP(T_IEA15PL[[#This Row],[Ścieżka Xpath]],ALL!$C:O,COLUMN(L$2),0))</f>
        <v/>
      </c>
      <c r="M70" s="117" t="str">
        <f>IF(ISBLANK(VLOOKUP(T_IEA15PL[[#This Row],[Ścieżka Xpath]],ALL!$C:P,COLUMN(M$2),0)),"",VLOOKUP(T_IEA15PL[[#This Row],[Ścieżka Xpath]],ALL!$C:P,COLUMN(M$2),0))</f>
        <v/>
      </c>
      <c r="N70" s="117" t="str">
        <f>IF(ISBLANK(VLOOKUP(T_IEA15PL[[#This Row],[Ścieżka Xpath]],ALL!$C:Q,COLUMN(N$2),0)),"",VLOOKUP(T_IEA15PL[[#This Row],[Ścieżka Xpath]],ALL!$C:Q,COLUMN(N$2),0))</f>
        <v/>
      </c>
      <c r="O70" s="163" t="str">
        <f>IF(ISBLANK(VLOOKUP(T_IEA15PL[[#This Row],[Ścieżka Xpath]],ALL!$C:R,COLUMN(O$2),0)),"",VLOOKUP(T_IEA15PL[[#This Row],[Ścieżka Xpath]],ALL!$C:R,COLUMN(O$2),0))</f>
        <v/>
      </c>
    </row>
    <row r="71" spans="1:15">
      <c r="A71" s="181" t="s">
        <v>206</v>
      </c>
      <c r="B71" s="144">
        <v>69</v>
      </c>
      <c r="C71" s="144" t="str">
        <f>IF(ISBLANK(VLOOKUP(T_IEA15PL[[#This Row],[Ścieżka Xpath]],ALL!$C:E,COLUMN(C$2),0)),"",VLOOKUP(T_IEA15PL[[#This Row],[Ścieżka Xpath]],ALL!$C:E,COLUMN(C$2),0))</f>
        <v>-</v>
      </c>
      <c r="D71" s="149"/>
      <c r="E71" s="117" t="str">
        <f>IF(ISBLANK(VLOOKUP(T_IEA15PL[[#This Row],[Ścieżka Xpath]],ALL!$C:G,COLUMN(E$2),0)),"",VLOOKUP(T_IEA15PL[[#This Row],[Ścieżka Xpath]],ALL!$C:G,COLUMN(E$2),0))</f>
        <v>Subdivision.</v>
      </c>
      <c r="F71" s="116" t="str">
        <f>IF(ISBLANK(VLOOKUP(T_IEA15PL[[#This Row],[Ścieżka Xpath]],ALL!$C:H,COLUMN(F$2),0)),"",VLOOKUP(T_IEA15PL[[#This Row],[Ścieżka Xpath]],ALL!$C:H,COLUMN(F$2),0))</f>
        <v/>
      </c>
      <c r="G71" s="116" t="str">
        <f>IF(ISBLANK(VLOOKUP(T_IEA15PL[[#This Row],[Ścieżka Xpath]],ALL!$C:I,COLUMN(G$2),0)),"",VLOOKUP(T_IEA15PL[[#This Row],[Ścieżka Xpath]],ALL!$C:I,COLUMN(G$2),0))</f>
        <v>D</v>
      </c>
      <c r="H71" s="116" t="str">
        <f>IF(ISBLANK(VLOOKUP(T_IEA15PL[[#This Row],[Ścieżka Xpath]],ALL!$C:J,COLUMN(H$2),0)),"",VLOOKUP(T_IEA15PL[[#This Row],[Ścieżka Xpath]],ALL!$C:J,COLUMN(H$2),0))</f>
        <v>an..35</v>
      </c>
      <c r="I71" s="157" t="str">
        <f>IF(ISBLANK(VLOOKUP(T_IEA15PL[[#This Row],[Ścieżka Xpath]],ALL!$C:K,COLUMN(I$2),0)),"",VLOOKUP(T_IEA15PL[[#This Row],[Ścieżka Xpath]],ALL!$C:K,COLUMN(I$2),0))</f>
        <v/>
      </c>
      <c r="J71" s="157" t="str">
        <f>IF(ISBLANK(VLOOKUP(T_IEA15PL[[#This Row],[Ścieżka Xpath]],ALL!$C:L,COLUMN(J$2),0)),"",VLOOKUP(T_IEA15PL[[#This Row],[Ścieżka Xpath]],ALL!$C:L,COLUMN(J$2),0))</f>
        <v>C0041</v>
      </c>
      <c r="K71" s="116" t="str">
        <f>IF(ISBLANK(VLOOKUP(T_IEA15PL[[#This Row],[Ścieżka Xpath]],ALL!$C:N,COLUMN(K$2),0)),"",VLOOKUP(T_IEA15PL[[#This Row],[Ścieżka Xpath]],ALL!$C:N,COLUMN(K$2),0))</f>
        <v/>
      </c>
      <c r="L71" s="117" t="str">
        <f>IF(ISBLANK(VLOOKUP(T_IEA15PL[[#This Row],[Ścieżka Xpath]],ALL!$C:O,COLUMN(L$2),0)),"",VLOOKUP(T_IEA15PL[[#This Row],[Ścieżka Xpath]],ALL!$C:O,COLUMN(L$2),0))</f>
        <v/>
      </c>
      <c r="M71" s="117" t="str">
        <f>IF(ISBLANK(VLOOKUP(T_IEA15PL[[#This Row],[Ścieżka Xpath]],ALL!$C:P,COLUMN(M$2),0)),"",VLOOKUP(T_IEA15PL[[#This Row],[Ścieżka Xpath]],ALL!$C:P,COLUMN(M$2),0))</f>
        <v/>
      </c>
      <c r="N71" s="117" t="str">
        <f>IF(ISBLANK(VLOOKUP(T_IEA15PL[[#This Row],[Ścieżka Xpath]],ALL!$C:Q,COLUMN(N$2),0)),"",VLOOKUP(T_IEA15PL[[#This Row],[Ścieżka Xpath]],ALL!$C:Q,COLUMN(N$2),0))</f>
        <v>Nowy element w Fazie 6.</v>
      </c>
      <c r="O71" s="163" t="str">
        <f>IF(ISBLANK(VLOOKUP(T_IEA15PL[[#This Row],[Ścieżka Xpath]],ALL!$C:R,COLUMN(O$2),0)),"",VLOOKUP(T_IEA15PL[[#This Row],[Ścieżka Xpath]],ALL!$C:R,COLUMN(O$2),0))</f>
        <v>P6 new element.</v>
      </c>
    </row>
    <row r="72" spans="1:15">
      <c r="A72" s="181" t="s">
        <v>208</v>
      </c>
      <c r="B72" s="144">
        <v>70</v>
      </c>
      <c r="C72" s="144" t="str">
        <f>IF(ISBLANK(VLOOKUP(T_IEA15PL[[#This Row],[Ścieżka Xpath]],ALL!$C:E,COLUMN(C$2),0)),"",VLOOKUP(T_IEA15PL[[#This Row],[Ścieżka Xpath]],ALL!$C:E,COLUMN(C$2),0))</f>
        <v>-</v>
      </c>
      <c r="D72" s="149" t="s">
        <v>209</v>
      </c>
      <c r="E72" s="117" t="str">
        <f>IF(ISBLANK(VLOOKUP(T_IEA15PL[[#This Row],[Ścieżka Xpath]],ALL!$C:G,COLUMN(E$2),0)),"",VLOOKUP(T_IEA15PL[[#This Row],[Ścieżka Xpath]],ALL!$C:G,COLUMN(E$2),0))</f>
        <v>Post office box.</v>
      </c>
      <c r="F72" s="116" t="str">
        <f>IF(ISBLANK(VLOOKUP(T_IEA15PL[[#This Row],[Ścieżka Xpath]],ALL!$C:H,COLUMN(F$2),0)),"",VLOOKUP(T_IEA15PL[[#This Row],[Ścieżka Xpath]],ALL!$C:H,COLUMN(F$2),0))</f>
        <v/>
      </c>
      <c r="G72" s="116" t="str">
        <f>IF(ISBLANK(VLOOKUP(T_IEA15PL[[#This Row],[Ścieżka Xpath]],ALL!$C:I,COLUMN(G$2),0)),"",VLOOKUP(T_IEA15PL[[#This Row],[Ścieżka Xpath]],ALL!$C:I,COLUMN(G$2),0))</f>
        <v>D</v>
      </c>
      <c r="H72" s="116" t="str">
        <f>IF(ISBLANK(VLOOKUP(T_IEA15PL[[#This Row],[Ścieżka Xpath]],ALL!$C:J,COLUMN(H$2),0)),"",VLOOKUP(T_IEA15PL[[#This Row],[Ścieżka Xpath]],ALL!$C:J,COLUMN(H$2),0))</f>
        <v>an..70</v>
      </c>
      <c r="I72" s="157" t="str">
        <f>IF(ISBLANK(VLOOKUP(T_IEA15PL[[#This Row],[Ścieżka Xpath]],ALL!$C:K,COLUMN(I$2),0)),"",VLOOKUP(T_IEA15PL[[#This Row],[Ścieżka Xpath]],ALL!$C:K,COLUMN(I$2),0))</f>
        <v/>
      </c>
      <c r="J72" s="157" t="str">
        <f>IF(ISBLANK(VLOOKUP(T_IEA15PL[[#This Row],[Ścieżka Xpath]],ALL!$C:L,COLUMN(J$2),0)),"",VLOOKUP(T_IEA15PL[[#This Row],[Ścieżka Xpath]],ALL!$C:L,COLUMN(J$2),0))</f>
        <v>C0054</v>
      </c>
      <c r="K72" s="116" t="str">
        <f>IF(ISBLANK(VLOOKUP(T_IEA15PL[[#This Row],[Ścieżka Xpath]],ALL!$C:N,COLUMN(K$2),0)),"",VLOOKUP(T_IEA15PL[[#This Row],[Ścieżka Xpath]],ALL!$C:N,COLUMN(K$2),0))</f>
        <v/>
      </c>
      <c r="L72" s="117" t="str">
        <f>IF(ISBLANK(VLOOKUP(T_IEA15PL[[#This Row],[Ścieżka Xpath]],ALL!$C:O,COLUMN(L$2),0)),"",VLOOKUP(T_IEA15PL[[#This Row],[Ścieżka Xpath]],ALL!$C:O,COLUMN(L$2),0))</f>
        <v/>
      </c>
      <c r="M72" s="117" t="str">
        <f>IF(ISBLANK(VLOOKUP(T_IEA15PL[[#This Row],[Ścieżka Xpath]],ALL!$C:P,COLUMN(M$2),0)),"",VLOOKUP(T_IEA15PL[[#This Row],[Ścieżka Xpath]],ALL!$C:P,COLUMN(M$2),0))</f>
        <v/>
      </c>
      <c r="N72" s="117" t="str">
        <f>IF(ISBLANK(VLOOKUP(T_IEA15PL[[#This Row],[Ścieżka Xpath]],ALL!$C:Q,COLUMN(N$2),0)),"",VLOOKUP(T_IEA15PL[[#This Row],[Ścieżka Xpath]],ALL!$C:Q,COLUMN(N$2),0))</f>
        <v>Nowy element w Fazie 6.</v>
      </c>
      <c r="O72" s="163" t="str">
        <f>IF(ISBLANK(VLOOKUP(T_IEA15PL[[#This Row],[Ścieżka Xpath]],ALL!$C:R,COLUMN(O$2),0)),"",VLOOKUP(T_IEA15PL[[#This Row],[Ścieżka Xpath]],ALL!$C:R,COLUMN(O$2),0))</f>
        <v>P6 new element.</v>
      </c>
    </row>
    <row r="73" spans="1:15" ht="30">
      <c r="A73" s="180" t="s">
        <v>211</v>
      </c>
      <c r="B73" s="143">
        <v>71</v>
      </c>
      <c r="C73" s="143" t="str">
        <f>IF(ISBLANK(VLOOKUP(T_IEA15PL[[#This Row],[Ścieżka Xpath]],ALL!$C:E,COLUMN(C$2),0)),"",VLOOKUP(T_IEA15PL[[#This Row],[Ścieżka Xpath]],ALL!$C:E,COLUMN(C$2),0))</f>
        <v>13 07 074 000</v>
      </c>
      <c r="D73" s="148" t="s">
        <v>212</v>
      </c>
      <c r="E73" s="131" t="str">
        <f>IF(ISBLANK(VLOOKUP(T_IEA15PL[[#This Row],[Ścieżka Xpath]],ALL!$C:G,COLUMN(E$2),0)),"",VLOOKUP(T_IEA15PL[[#This Row],[Ścieżka Xpath]],ALL!$C:G,COLUMN(E$2),0))</f>
        <v>Holder's of the Transit Procedure contact person.</v>
      </c>
      <c r="F73" s="103" t="str">
        <f>IF(ISBLANK(VLOOKUP(T_IEA15PL[[#This Row],[Ścieżka Xpath]],ALL!$C:H,COLUMN(F$2),0)),"",VLOOKUP(T_IEA15PL[[#This Row],[Ścieżka Xpath]],ALL!$C:H,COLUMN(F$2),0))</f>
        <v>0..1</v>
      </c>
      <c r="G73" s="103" t="str">
        <f>IF(ISBLANK(VLOOKUP(T_IEA15PL[[#This Row],[Ścieżka Xpath]],ALL!$C:I,COLUMN(G$2),0)),"",VLOOKUP(T_IEA15PL[[#This Row],[Ścieżka Xpath]],ALL!$C:I,COLUMN(G$2),0))</f>
        <v>D</v>
      </c>
      <c r="H73" s="103" t="str">
        <f>IF(ISBLANK(VLOOKUP(T_IEA15PL[[#This Row],[Ścieżka Xpath]],ALL!$C:J,COLUMN(H$2),0)),"",VLOOKUP(T_IEA15PL[[#This Row],[Ścieżka Xpath]],ALL!$C:J,COLUMN(H$2),0))</f>
        <v/>
      </c>
      <c r="I73" s="34" t="str">
        <f>IF(ISBLANK(VLOOKUP(T_IEA15PL[[#This Row],[Ścieżka Xpath]],ALL!$C:K,COLUMN(I$2),0)),"",VLOOKUP(T_IEA15PL[[#This Row],[Ścieżka Xpath]],ALL!$C:K,COLUMN(I$2),0))</f>
        <v/>
      </c>
      <c r="J73" s="34" t="str">
        <f>IF(ISBLANK(VLOOKUP(T_IEA15PL[[#This Row],[Ścieżka Xpath]],ALL!$C:L,COLUMN(J$2),0)),"",VLOOKUP(T_IEA15PL[[#This Row],[Ścieżka Xpath]],ALL!$C:L,COLUMN(J$2),0))</f>
        <v>C0931; G0105</v>
      </c>
      <c r="K73" s="103" t="str">
        <f>IF(ISBLANK(VLOOKUP(T_IEA15PL[[#This Row],[Ścieżka Xpath]],ALL!$C:N,COLUMN(K$2),0)),"",VLOOKUP(T_IEA15PL[[#This Row],[Ścieżka Xpath]],ALL!$C:N,COLUMN(K$2),0))</f>
        <v/>
      </c>
      <c r="L73" s="161" t="str">
        <f>IF(ISBLANK(VLOOKUP(T_IEA15PL[[#This Row],[Ścieżka Xpath]],ALL!$C:O,COLUMN(L$2),0)),"",VLOOKUP(T_IEA15PL[[#This Row],[Ścieżka Xpath]],ALL!$C:O,COLUMN(L$2),0))</f>
        <v/>
      </c>
      <c r="M73" s="161" t="str">
        <f>IF(ISBLANK(VLOOKUP(T_IEA15PL[[#This Row],[Ścieżka Xpath]],ALL!$C:P,COLUMN(M$2),0)),"",VLOOKUP(T_IEA15PL[[#This Row],[Ścieżka Xpath]],ALL!$C:P,COLUMN(M$2),0))</f>
        <v/>
      </c>
      <c r="N73" s="161" t="str">
        <f>IF(ISBLANK(VLOOKUP(T_IEA15PL[[#This Row],[Ścieżka Xpath]],ALL!$C:Q,COLUMN(N$2),0)),"",VLOOKUP(T_IEA15PL[[#This Row],[Ścieżka Xpath]],ALL!$C:Q,COLUMN(N$2),0))</f>
        <v>Dodanie reguły/warunku.</v>
      </c>
      <c r="O73" s="162" t="str">
        <f>IF(ISBLANK(VLOOKUP(T_IEA15PL[[#This Row],[Ścieżka Xpath]],ALL!$C:R,COLUMN(O$2),0)),"",VLOOKUP(T_IEA15PL[[#This Row],[Ścieżka Xpath]],ALL!$C:R,COLUMN(O$2),0))</f>
        <v>R/C addition.</v>
      </c>
    </row>
    <row r="74" spans="1:15">
      <c r="A74" s="181" t="s">
        <v>213</v>
      </c>
      <c r="B74" s="144">
        <v>72</v>
      </c>
      <c r="C74" s="144" t="str">
        <f>IF(ISBLANK(VLOOKUP(T_IEA15PL[[#This Row],[Ścieżka Xpath]],ALL!$C:E,COLUMN(C$2),0)),"",VLOOKUP(T_IEA15PL[[#This Row],[Ścieżka Xpath]],ALL!$C:E,COLUMN(C$2),0))</f>
        <v>13 07 074 016</v>
      </c>
      <c r="D74" s="149" t="s">
        <v>214</v>
      </c>
      <c r="E74" s="117" t="str">
        <f>IF(ISBLANK(VLOOKUP(T_IEA15PL[[#This Row],[Ścieżka Xpath]],ALL!$C:G,COLUMN(E$2),0)),"",VLOOKUP(T_IEA15PL[[#This Row],[Ścieżka Xpath]],ALL!$C:G,COLUMN(E$2),0))</f>
        <v>Name and surname.</v>
      </c>
      <c r="F74" s="116" t="str">
        <f>IF(ISBLANK(VLOOKUP(T_IEA15PL[[#This Row],[Ścieżka Xpath]],ALL!$C:H,COLUMN(F$2),0)),"",VLOOKUP(T_IEA15PL[[#This Row],[Ścieżka Xpath]],ALL!$C:H,COLUMN(F$2),0))</f>
        <v/>
      </c>
      <c r="G74" s="116" t="str">
        <f>IF(ISBLANK(VLOOKUP(T_IEA15PL[[#This Row],[Ścieżka Xpath]],ALL!$C:I,COLUMN(G$2),0)),"",VLOOKUP(T_IEA15PL[[#This Row],[Ścieżka Xpath]],ALL!$C:I,COLUMN(G$2),0))</f>
        <v>R</v>
      </c>
      <c r="H74" s="116" t="str">
        <f>IF(ISBLANK(VLOOKUP(T_IEA15PL[[#This Row],[Ścieżka Xpath]],ALL!$C:J,COLUMN(H$2),0)),"",VLOOKUP(T_IEA15PL[[#This Row],[Ścieżka Xpath]],ALL!$C:J,COLUMN(H$2),0))</f>
        <v>an..70</v>
      </c>
      <c r="I74" s="157" t="str">
        <f>IF(ISBLANK(VLOOKUP(T_IEA15PL[[#This Row],[Ścieżka Xpath]],ALL!$C:K,COLUMN(I$2),0)),"",VLOOKUP(T_IEA15PL[[#This Row],[Ścieżka Xpath]],ALL!$C:K,COLUMN(I$2),0))</f>
        <v/>
      </c>
      <c r="J74" s="157" t="str">
        <f>IF(ISBLANK(VLOOKUP(T_IEA15PL[[#This Row],[Ścieżka Xpath]],ALL!$C:L,COLUMN(J$2),0)),"",VLOOKUP(T_IEA15PL[[#This Row],[Ścieżka Xpath]],ALL!$C:L,COLUMN(J$2),0))</f>
        <v/>
      </c>
      <c r="K74" s="116" t="str">
        <f>IF(ISBLANK(VLOOKUP(T_IEA15PL[[#This Row],[Ścieżka Xpath]],ALL!$C:N,COLUMN(K$2),0)),"",VLOOKUP(T_IEA15PL[[#This Row],[Ścieżka Xpath]],ALL!$C:N,COLUMN(K$2),0))</f>
        <v/>
      </c>
      <c r="L74" s="117" t="str">
        <f>IF(ISBLANK(VLOOKUP(T_IEA15PL[[#This Row],[Ścieżka Xpath]],ALL!$C:O,COLUMN(L$2),0)),"",VLOOKUP(T_IEA15PL[[#This Row],[Ścieżka Xpath]],ALL!$C:O,COLUMN(L$2),0))</f>
        <v/>
      </c>
      <c r="M74" s="117" t="str">
        <f>IF(ISBLANK(VLOOKUP(T_IEA15PL[[#This Row],[Ścieżka Xpath]],ALL!$C:P,COLUMN(M$2),0)),"",VLOOKUP(T_IEA15PL[[#This Row],[Ścieżka Xpath]],ALL!$C:P,COLUMN(M$2),0))</f>
        <v/>
      </c>
      <c r="N74" s="117" t="str">
        <f>IF(ISBLANK(VLOOKUP(T_IEA15PL[[#This Row],[Ścieżka Xpath]],ALL!$C:Q,COLUMN(N$2),0)),"",VLOOKUP(T_IEA15PL[[#This Row],[Ścieżka Xpath]],ALL!$C:Q,COLUMN(N$2),0))</f>
        <v/>
      </c>
      <c r="O74" s="163" t="str">
        <f>IF(ISBLANK(VLOOKUP(T_IEA15PL[[#This Row],[Ścieżka Xpath]],ALL!$C:R,COLUMN(O$2),0)),"",VLOOKUP(T_IEA15PL[[#This Row],[Ścieżka Xpath]],ALL!$C:R,COLUMN(O$2),0))</f>
        <v/>
      </c>
    </row>
    <row r="75" spans="1:15">
      <c r="A75" s="181" t="s">
        <v>215</v>
      </c>
      <c r="B75" s="144">
        <v>73</v>
      </c>
      <c r="C75" s="144" t="str">
        <f>IF(ISBLANK(VLOOKUP(T_IEA15PL[[#This Row],[Ścieżka Xpath]],ALL!$C:E,COLUMN(C$2),0)),"",VLOOKUP(T_IEA15PL[[#This Row],[Ścieżka Xpath]],ALL!$C:E,COLUMN(C$2),0))</f>
        <v>13 07 074 075</v>
      </c>
      <c r="D75" s="149" t="s">
        <v>216</v>
      </c>
      <c r="E75" s="117" t="str">
        <f>IF(ISBLANK(VLOOKUP(T_IEA15PL[[#This Row],[Ścieżka Xpath]],ALL!$C:G,COLUMN(E$2),0)),"",VLOOKUP(T_IEA15PL[[#This Row],[Ścieżka Xpath]],ALL!$C:G,COLUMN(E$2),0))</f>
        <v>Phone number.</v>
      </c>
      <c r="F75" s="116" t="str">
        <f>IF(ISBLANK(VLOOKUP(T_IEA15PL[[#This Row],[Ścieżka Xpath]],ALL!$C:H,COLUMN(F$2),0)),"",VLOOKUP(T_IEA15PL[[#This Row],[Ścieżka Xpath]],ALL!$C:H,COLUMN(F$2),0))</f>
        <v/>
      </c>
      <c r="G75" s="116" t="str">
        <f>IF(ISBLANK(VLOOKUP(T_IEA15PL[[#This Row],[Ścieżka Xpath]],ALL!$C:I,COLUMN(G$2),0)),"",VLOOKUP(T_IEA15PL[[#This Row],[Ścieżka Xpath]],ALL!$C:I,COLUMN(G$2),0))</f>
        <v>R</v>
      </c>
      <c r="H75" s="116" t="str">
        <f>IF(ISBLANK(VLOOKUP(T_IEA15PL[[#This Row],[Ścieżka Xpath]],ALL!$C:J,COLUMN(H$2),0)),"",VLOOKUP(T_IEA15PL[[#This Row],[Ścieżka Xpath]],ALL!$C:J,COLUMN(H$2),0))</f>
        <v>an..35</v>
      </c>
      <c r="I75" s="157" t="str">
        <f>IF(ISBLANK(VLOOKUP(T_IEA15PL[[#This Row],[Ścieżka Xpath]],ALL!$C:K,COLUMN(I$2),0)),"",VLOOKUP(T_IEA15PL[[#This Row],[Ścieżka Xpath]],ALL!$C:K,COLUMN(I$2),0))</f>
        <v/>
      </c>
      <c r="J75" s="157" t="str">
        <f>IF(ISBLANK(VLOOKUP(T_IEA15PL[[#This Row],[Ścieżka Xpath]],ALL!$C:L,COLUMN(J$2),0)),"",VLOOKUP(T_IEA15PL[[#This Row],[Ścieżka Xpath]],ALL!$C:L,COLUMN(J$2),0))</f>
        <v>R0112</v>
      </c>
      <c r="K75" s="116" t="str">
        <f>IF(ISBLANK(VLOOKUP(T_IEA15PL[[#This Row],[Ścieżka Xpath]],ALL!$C:N,COLUMN(K$2),0)),"",VLOOKUP(T_IEA15PL[[#This Row],[Ścieżka Xpath]],ALL!$C:N,COLUMN(K$2),0))</f>
        <v/>
      </c>
      <c r="L75" s="117" t="str">
        <f>IF(ISBLANK(VLOOKUP(T_IEA15PL[[#This Row],[Ścieżka Xpath]],ALL!$C:O,COLUMN(L$2),0)),"",VLOOKUP(T_IEA15PL[[#This Row],[Ścieżka Xpath]],ALL!$C:O,COLUMN(L$2),0))</f>
        <v/>
      </c>
      <c r="M75" s="117" t="str">
        <f>IF(ISBLANK(VLOOKUP(T_IEA15PL[[#This Row],[Ścieżka Xpath]],ALL!$C:P,COLUMN(M$2),0)),"",VLOOKUP(T_IEA15PL[[#This Row],[Ścieżka Xpath]],ALL!$C:P,COLUMN(M$2),0))</f>
        <v/>
      </c>
      <c r="N75" s="117" t="str">
        <f>IF(ISBLANK(VLOOKUP(T_IEA15PL[[#This Row],[Ścieżka Xpath]],ALL!$C:Q,COLUMN(N$2),0)),"",VLOOKUP(T_IEA15PL[[#This Row],[Ścieżka Xpath]],ALL!$C:Q,COLUMN(N$2),0))</f>
        <v>Dodanie reguły/warunku.</v>
      </c>
      <c r="O75" s="163" t="str">
        <f>IF(ISBLANK(VLOOKUP(T_IEA15PL[[#This Row],[Ścieżka Xpath]],ALL!$C:R,COLUMN(O$2),0)),"",VLOOKUP(T_IEA15PL[[#This Row],[Ścieżka Xpath]],ALL!$C:R,COLUMN(O$2),0))</f>
        <v>R/C addition.</v>
      </c>
    </row>
    <row r="76" spans="1:15">
      <c r="A76" s="181" t="s">
        <v>218</v>
      </c>
      <c r="B76" s="144">
        <v>74</v>
      </c>
      <c r="C76" s="144" t="str">
        <f>IF(ISBLANK(VLOOKUP(T_IEA15PL[[#This Row],[Ścieżka Xpath]],ALL!$C:E,COLUMN(C$2),0)),"",VLOOKUP(T_IEA15PL[[#This Row],[Ścieżka Xpath]],ALL!$C:E,COLUMN(C$2),0))</f>
        <v>13 07 074 076</v>
      </c>
      <c r="D76" s="149" t="s">
        <v>219</v>
      </c>
      <c r="E76" s="117" t="str">
        <f>IF(ISBLANK(VLOOKUP(T_IEA15PL[[#This Row],[Ścieżka Xpath]],ALL!$C:G,COLUMN(E$2),0)),"",VLOOKUP(T_IEA15PL[[#This Row],[Ścieżka Xpath]],ALL!$C:G,COLUMN(E$2),0))</f>
        <v>Email address.</v>
      </c>
      <c r="F76" s="116" t="str">
        <f>IF(ISBLANK(VLOOKUP(T_IEA15PL[[#This Row],[Ścieżka Xpath]],ALL!$C:H,COLUMN(F$2),0)),"",VLOOKUP(T_IEA15PL[[#This Row],[Ścieżka Xpath]],ALL!$C:H,COLUMN(F$2),0))</f>
        <v/>
      </c>
      <c r="G76" s="116" t="str">
        <f>IF(ISBLANK(VLOOKUP(T_IEA15PL[[#This Row],[Ścieżka Xpath]],ALL!$C:I,COLUMN(G$2),0)),"",VLOOKUP(T_IEA15PL[[#This Row],[Ścieżka Xpath]],ALL!$C:I,COLUMN(G$2),0))</f>
        <v>O</v>
      </c>
      <c r="H76" s="116" t="str">
        <f>IF(ISBLANK(VLOOKUP(T_IEA15PL[[#This Row],[Ścieżka Xpath]],ALL!$C:J,COLUMN(H$2),0)),"",VLOOKUP(T_IEA15PL[[#This Row],[Ścieżka Xpath]],ALL!$C:J,COLUMN(H$2),0))</f>
        <v>an..256</v>
      </c>
      <c r="I76" s="157" t="str">
        <f>IF(ISBLANK(VLOOKUP(T_IEA15PL[[#This Row],[Ścieżka Xpath]],ALL!$C:K,COLUMN(I$2),0)),"",VLOOKUP(T_IEA15PL[[#This Row],[Ścieżka Xpath]],ALL!$C:K,COLUMN(I$2),0))</f>
        <v/>
      </c>
      <c r="J76" s="157" t="str">
        <f>IF(ISBLANK(VLOOKUP(T_IEA15PL[[#This Row],[Ścieżka Xpath]],ALL!$C:L,COLUMN(J$2),0)),"",VLOOKUP(T_IEA15PL[[#This Row],[Ścieżka Xpath]],ALL!$C:L,COLUMN(J$2),0))</f>
        <v>G0002</v>
      </c>
      <c r="K76" s="116" t="str">
        <f>IF(ISBLANK(VLOOKUP(T_IEA15PL[[#This Row],[Ścieżka Xpath]],ALL!$C:N,COLUMN(K$2),0)),"",VLOOKUP(T_IEA15PL[[#This Row],[Ścieżka Xpath]],ALL!$C:N,COLUMN(K$2),0))</f>
        <v/>
      </c>
      <c r="L76" s="117" t="str">
        <f>IF(ISBLANK(VLOOKUP(T_IEA15PL[[#This Row],[Ścieżka Xpath]],ALL!$C:O,COLUMN(L$2),0)),"",VLOOKUP(T_IEA15PL[[#This Row],[Ścieżka Xpath]],ALL!$C:O,COLUMN(L$2),0))</f>
        <v/>
      </c>
      <c r="M76" s="117" t="str">
        <f>IF(ISBLANK(VLOOKUP(T_IEA15PL[[#This Row],[Ścieżka Xpath]],ALL!$C:P,COLUMN(M$2),0)),"",VLOOKUP(T_IEA15PL[[#This Row],[Ścieżka Xpath]],ALL!$C:P,COLUMN(M$2),0))</f>
        <v/>
      </c>
      <c r="N76" s="117" t="str">
        <f>IF(ISBLANK(VLOOKUP(T_IEA15PL[[#This Row],[Ścieżka Xpath]],ALL!$C:Q,COLUMN(N$2),0)),"",VLOOKUP(T_IEA15PL[[#This Row],[Ścieżka Xpath]],ALL!$C:Q,COLUMN(N$2),0))</f>
        <v/>
      </c>
      <c r="O76" s="163" t="str">
        <f>IF(ISBLANK(VLOOKUP(T_IEA15PL[[#This Row],[Ścieżka Xpath]],ALL!$C:R,COLUMN(O$2),0)),"",VLOOKUP(T_IEA15PL[[#This Row],[Ścieżka Xpath]],ALL!$C:R,COLUMN(O$2),0))</f>
        <v/>
      </c>
    </row>
    <row r="77" spans="1:15" ht="75">
      <c r="A77" s="180" t="s">
        <v>221</v>
      </c>
      <c r="B77" s="143">
        <v>75</v>
      </c>
      <c r="C77" s="143" t="str">
        <f>IF(ISBLANK(VLOOKUP(T_IEA15PL[[#This Row],[Ścieżka Xpath]],ALL!$C:E,COLUMN(C$2),0)),"",VLOOKUP(T_IEA15PL[[#This Row],[Ścieżka Xpath]],ALL!$C:E,COLUMN(C$2),0))</f>
        <v>13 06 000 000</v>
      </c>
      <c r="D77" s="148" t="s">
        <v>222</v>
      </c>
      <c r="E77" s="131" t="str">
        <f>IF(ISBLANK(VLOOKUP(T_IEA15PL[[#This Row],[Ścieżka Xpath]],ALL!$C:G,COLUMN(E$2),0)),"",VLOOKUP(T_IEA15PL[[#This Row],[Ścieżka Xpath]],ALL!$C:G,COLUMN(E$2),0))</f>
        <v>Representative of the Holder of the transit procedure. To declare entity sending a message on behelf of the Holder, use section CountrySpecificDataPL/RepresenativeForCommunication.</v>
      </c>
      <c r="F77" s="103" t="str">
        <f>IF(ISBLANK(VLOOKUP(T_IEA15PL[[#This Row],[Ścieżka Xpath]],ALL!$C:H,COLUMN(F$2),0)),"",VLOOKUP(T_IEA15PL[[#This Row],[Ścieżka Xpath]],ALL!$C:H,COLUMN(F$2),0))</f>
        <v>0..1</v>
      </c>
      <c r="G77" s="103" t="str">
        <f>IF(ISBLANK(VLOOKUP(T_IEA15PL[[#This Row],[Ścieżka Xpath]],ALL!$C:I,COLUMN(G$2),0)),"",VLOOKUP(T_IEA15PL[[#This Row],[Ścieżka Xpath]],ALL!$C:I,COLUMN(G$2),0))</f>
        <v>O</v>
      </c>
      <c r="H77" s="103" t="str">
        <f>IF(ISBLANK(VLOOKUP(T_IEA15PL[[#This Row],[Ścieżka Xpath]],ALL!$C:J,COLUMN(H$2),0)),"",VLOOKUP(T_IEA15PL[[#This Row],[Ścieżka Xpath]],ALL!$C:J,COLUMN(H$2),0))</f>
        <v/>
      </c>
      <c r="I77" s="34" t="str">
        <f>IF(ISBLANK(VLOOKUP(T_IEA15PL[[#This Row],[Ścieżka Xpath]],ALL!$C:K,COLUMN(I$2),0)),"",VLOOKUP(T_IEA15PL[[#This Row],[Ścieżka Xpath]],ALL!$C:K,COLUMN(I$2),0))</f>
        <v/>
      </c>
      <c r="J77" s="34" t="str">
        <f>IF(ISBLANK(VLOOKUP(T_IEA15PL[[#This Row],[Ścieżka Xpath]],ALL!$C:L,COLUMN(J$2),0)),"",VLOOKUP(T_IEA15PL[[#This Row],[Ścieżka Xpath]],ALL!$C:L,COLUMN(J$2),0))</f>
        <v>G0850</v>
      </c>
      <c r="K77" s="103" t="str">
        <f>IF(ISBLANK(VLOOKUP(T_IEA15PL[[#This Row],[Ścieżka Xpath]],ALL!$C:N,COLUMN(K$2),0)),"",VLOOKUP(T_IEA15PL[[#This Row],[Ścieżka Xpath]],ALL!$C:N,COLUMN(K$2),0))</f>
        <v/>
      </c>
      <c r="L77" s="161" t="str">
        <f>IF(ISBLANK(VLOOKUP(T_IEA15PL[[#This Row],[Ścieżka Xpath]],ALL!$C:O,COLUMN(L$2),0)),"",VLOOKUP(T_IEA15PL[[#This Row],[Ścieżka Xpath]],ALL!$C:O,COLUMN(L$2),0))</f>
        <v/>
      </c>
      <c r="M77" s="161" t="str">
        <f>IF(ISBLANK(VLOOKUP(T_IEA15PL[[#This Row],[Ścieżka Xpath]],ALL!$C:P,COLUMN(M$2),0)),"",VLOOKUP(T_IEA15PL[[#This Row],[Ścieżka Xpath]],ALL!$C:P,COLUMN(M$2),0))</f>
        <v/>
      </c>
      <c r="N77" s="161" t="str">
        <f>IF(ISBLANK(VLOOKUP(T_IEA15PL[[#This Row],[Ścieżka Xpath]],ALL!$C:Q,COLUMN(N$2),0)),"",VLOOKUP(T_IEA15PL[[#This Row],[Ścieżka Xpath]],ALL!$C:Q,COLUMN(N$2),0))</f>
        <v/>
      </c>
      <c r="O77" s="162" t="str">
        <f>IF(ISBLANK(VLOOKUP(T_IEA15PL[[#This Row],[Ścieżka Xpath]],ALL!$C:R,COLUMN(O$2),0)),"",VLOOKUP(T_IEA15PL[[#This Row],[Ścieżka Xpath]],ALL!$C:R,COLUMN(O$2),0))</f>
        <v/>
      </c>
    </row>
    <row r="78" spans="1:15" ht="30">
      <c r="A78" s="181" t="s">
        <v>224</v>
      </c>
      <c r="B78" s="144">
        <v>76</v>
      </c>
      <c r="C78" s="144" t="str">
        <f>IF(ISBLANK(VLOOKUP(T_IEA15PL[[#This Row],[Ścieżka Xpath]],ALL!$C:E,COLUMN(C$2),0)),"",VLOOKUP(T_IEA15PL[[#This Row],[Ścieżka Xpath]],ALL!$C:E,COLUMN(C$2),0))</f>
        <v>13 06 017 000</v>
      </c>
      <c r="D78" s="149" t="s">
        <v>225</v>
      </c>
      <c r="E78" s="117" t="str">
        <f>IF(ISBLANK(VLOOKUP(T_IEA15PL[[#This Row],[Ścieżka Xpath]],ALL!$C:G,COLUMN(E$2),0)),"",VLOOKUP(T_IEA15PL[[#This Row],[Ścieżka Xpath]],ALL!$C:G,COLUMN(E$2),0))</f>
        <v>Identification number.</v>
      </c>
      <c r="F78" s="116" t="str">
        <f>IF(ISBLANK(VLOOKUP(T_IEA15PL[[#This Row],[Ścieżka Xpath]],ALL!$C:H,COLUMN(F$2),0)),"",VLOOKUP(T_IEA15PL[[#This Row],[Ścieżka Xpath]],ALL!$C:H,COLUMN(F$2),0))</f>
        <v/>
      </c>
      <c r="G78" s="116" t="str">
        <f>IF(ISBLANK(VLOOKUP(T_IEA15PL[[#This Row],[Ścieżka Xpath]],ALL!$C:I,COLUMN(G$2),0)),"",VLOOKUP(T_IEA15PL[[#This Row],[Ścieżka Xpath]],ALL!$C:I,COLUMN(G$2),0))</f>
        <v>R</v>
      </c>
      <c r="H78" s="116" t="str">
        <f>IF(ISBLANK(VLOOKUP(T_IEA15PL[[#This Row],[Ścieżka Xpath]],ALL!$C:J,COLUMN(H$2),0)),"",VLOOKUP(T_IEA15PL[[#This Row],[Ścieżka Xpath]],ALL!$C:J,COLUMN(H$2),0))</f>
        <v>an..17</v>
      </c>
      <c r="I78" s="157" t="str">
        <f>IF(ISBLANK(VLOOKUP(T_IEA15PL[[#This Row],[Ścieżka Xpath]],ALL!$C:K,COLUMN(I$2),0)),"",VLOOKUP(T_IEA15PL[[#This Row],[Ścieżka Xpath]],ALL!$C:K,COLUMN(I$2),0))</f>
        <v/>
      </c>
      <c r="J78" s="157" t="str">
        <f>IF(ISBLANK(VLOOKUP(T_IEA15PL[[#This Row],[Ścieżka Xpath]],ALL!$C:L,COLUMN(J$2),0)),"",VLOOKUP(T_IEA15PL[[#This Row],[Ścieżka Xpath]],ALL!$C:L,COLUMN(J$2),0))</f>
        <v>R0033; R0850</v>
      </c>
      <c r="K78" s="116" t="str">
        <f>IF(ISBLANK(VLOOKUP(T_IEA15PL[[#This Row],[Ścieżka Xpath]],ALL!$C:N,COLUMN(K$2),0)),"",VLOOKUP(T_IEA15PL[[#This Row],[Ścieżka Xpath]],ALL!$C:N,COLUMN(K$2),0))</f>
        <v/>
      </c>
      <c r="L78" s="117" t="str">
        <f>IF(ISBLANK(VLOOKUP(T_IEA15PL[[#This Row],[Ścieżka Xpath]],ALL!$C:O,COLUMN(L$2),0)),"",VLOOKUP(T_IEA15PL[[#This Row],[Ścieżka Xpath]],ALL!$C:O,COLUMN(L$2),0))</f>
        <v/>
      </c>
      <c r="M78" s="117" t="str">
        <f>IF(ISBLANK(VLOOKUP(T_IEA15PL[[#This Row],[Ścieżka Xpath]],ALL!$C:P,COLUMN(M$2),0)),"",VLOOKUP(T_IEA15PL[[#This Row],[Ścieżka Xpath]],ALL!$C:P,COLUMN(M$2),0))</f>
        <v/>
      </c>
      <c r="N78" s="117" t="str">
        <f>IF(ISBLANK(VLOOKUP(T_IEA15PL[[#This Row],[Ścieżka Xpath]],ALL!$C:Q,COLUMN(N$2),0)),"",VLOOKUP(T_IEA15PL[[#This Row],[Ścieżka Xpath]],ALL!$C:Q,COLUMN(N$2),0))</f>
        <v>Dodanie R0033.</v>
      </c>
      <c r="O78" s="163" t="str">
        <f>IF(ISBLANK(VLOOKUP(T_IEA15PL[[#This Row],[Ścieżka Xpath]],ALL!$C:R,COLUMN(O$2),0)),"",VLOOKUP(T_IEA15PL[[#This Row],[Ścieżka Xpath]],ALL!$C:R,COLUMN(O$2),0))</f>
        <v>Addition of R0033.</v>
      </c>
    </row>
    <row r="79" spans="1:15">
      <c r="A79" s="181" t="s">
        <v>226</v>
      </c>
      <c r="B79" s="144">
        <v>77</v>
      </c>
      <c r="C79" s="144" t="str">
        <f>IF(ISBLANK(VLOOKUP(T_IEA15PL[[#This Row],[Ścieżka Xpath]],ALL!$C:E,COLUMN(C$2),0)),"",VLOOKUP(T_IEA15PL[[#This Row],[Ścieżka Xpath]],ALL!$C:E,COLUMN(C$2),0))</f>
        <v>13 06 030 000</v>
      </c>
      <c r="D79" s="149" t="s">
        <v>227</v>
      </c>
      <c r="E79" s="117" t="str">
        <f>IF(ISBLANK(VLOOKUP(T_IEA15PL[[#This Row],[Ścieżka Xpath]],ALL!$C:G,COLUMN(E$2),0)),"",VLOOKUP(T_IEA15PL[[#This Row],[Ścieżka Xpath]],ALL!$C:G,COLUMN(E$2),0))</f>
        <v>Representative's status.</v>
      </c>
      <c r="F79" s="116" t="str">
        <f>IF(ISBLANK(VLOOKUP(T_IEA15PL[[#This Row],[Ścieżka Xpath]],ALL!$C:H,COLUMN(F$2),0)),"",VLOOKUP(T_IEA15PL[[#This Row],[Ścieżka Xpath]],ALL!$C:H,COLUMN(F$2),0))</f>
        <v/>
      </c>
      <c r="G79" s="116" t="str">
        <f>IF(ISBLANK(VLOOKUP(T_IEA15PL[[#This Row],[Ścieżka Xpath]],ALL!$C:I,COLUMN(G$2),0)),"",VLOOKUP(T_IEA15PL[[#This Row],[Ścieżka Xpath]],ALL!$C:I,COLUMN(G$2),0))</f>
        <v>R</v>
      </c>
      <c r="H79" s="116" t="str">
        <f>IF(ISBLANK(VLOOKUP(T_IEA15PL[[#This Row],[Ścieżka Xpath]],ALL!$C:J,COLUMN(H$2),0)),"",VLOOKUP(T_IEA15PL[[#This Row],[Ścieżka Xpath]],ALL!$C:J,COLUMN(H$2),0))</f>
        <v>n1</v>
      </c>
      <c r="I79" s="157" t="str">
        <f>IF(ISBLANK(VLOOKUP(T_IEA15PL[[#This Row],[Ścieżka Xpath]],ALL!$C:K,COLUMN(I$2),0)),"",VLOOKUP(T_IEA15PL[[#This Row],[Ścieżka Xpath]],ALL!$C:K,COLUMN(I$2),0))</f>
        <v>CL094</v>
      </c>
      <c r="J79" s="157" t="str">
        <f>IF(ISBLANK(VLOOKUP(T_IEA15PL[[#This Row],[Ścieżka Xpath]],ALL!$C:L,COLUMN(J$2),0)),"",VLOOKUP(T_IEA15PL[[#This Row],[Ścieżka Xpath]],ALL!$C:L,COLUMN(J$2),0))</f>
        <v/>
      </c>
      <c r="K79" s="116" t="str">
        <f>IF(ISBLANK(VLOOKUP(T_IEA15PL[[#This Row],[Ścieżka Xpath]],ALL!$C:N,COLUMN(K$2),0)),"",VLOOKUP(T_IEA15PL[[#This Row],[Ścieżka Xpath]],ALL!$C:N,COLUMN(K$2),0))</f>
        <v/>
      </c>
      <c r="L79" s="117" t="str">
        <f>IF(ISBLANK(VLOOKUP(T_IEA15PL[[#This Row],[Ścieżka Xpath]],ALL!$C:O,COLUMN(L$2),0)),"",VLOOKUP(T_IEA15PL[[#This Row],[Ścieżka Xpath]],ALL!$C:O,COLUMN(L$2),0))</f>
        <v/>
      </c>
      <c r="M79" s="117" t="str">
        <f>IF(ISBLANK(VLOOKUP(T_IEA15PL[[#This Row],[Ścieżka Xpath]],ALL!$C:P,COLUMN(M$2),0)),"",VLOOKUP(T_IEA15PL[[#This Row],[Ścieżka Xpath]],ALL!$C:P,COLUMN(M$2),0))</f>
        <v/>
      </c>
      <c r="N79" s="117" t="str">
        <f>IF(ISBLANK(VLOOKUP(T_IEA15PL[[#This Row],[Ścieżka Xpath]],ALL!$C:Q,COLUMN(N$2),0)),"",VLOOKUP(T_IEA15PL[[#This Row],[Ścieżka Xpath]],ALL!$C:Q,COLUMN(N$2),0))</f>
        <v/>
      </c>
      <c r="O79" s="163" t="str">
        <f>IF(ISBLANK(VLOOKUP(T_IEA15PL[[#This Row],[Ścieżka Xpath]],ALL!$C:R,COLUMN(O$2),0)),"",VLOOKUP(T_IEA15PL[[#This Row],[Ścieżka Xpath]],ALL!$C:R,COLUMN(O$2),0))</f>
        <v/>
      </c>
    </row>
    <row r="80" spans="1:15">
      <c r="A80" s="181" t="s">
        <v>229</v>
      </c>
      <c r="B80" s="144">
        <v>78</v>
      </c>
      <c r="C80" s="144" t="str">
        <f>IF(ISBLANK(VLOOKUP(T_IEA15PL[[#This Row],[Ścieżka Xpath]],ALL!$C:E,COLUMN(C$2),0)),"",VLOOKUP(T_IEA15PL[[#This Row],[Ścieżka Xpath]],ALL!$C:E,COLUMN(C$2),0))</f>
        <v>13 06 016 000</v>
      </c>
      <c r="D80" s="149" t="s">
        <v>230</v>
      </c>
      <c r="E80" s="117" t="str">
        <f>IF(ISBLANK(VLOOKUP(T_IEA15PL[[#This Row],[Ścieżka Xpath]],ALL!$C:G,COLUMN(E$2),0)),"",VLOOKUP(T_IEA15PL[[#This Row],[Ścieżka Xpath]],ALL!$C:G,COLUMN(E$2),0))</f>
        <v>Representative's name.</v>
      </c>
      <c r="F80" s="116" t="str">
        <f>IF(ISBLANK(VLOOKUP(T_IEA15PL[[#This Row],[Ścieżka Xpath]],ALL!$C:H,COLUMN(F$2),0)),"",VLOOKUP(T_IEA15PL[[#This Row],[Ścieżka Xpath]],ALL!$C:H,COLUMN(F$2),0))</f>
        <v/>
      </c>
      <c r="G80" s="116" t="str">
        <f>IF(ISBLANK(VLOOKUP(T_IEA15PL[[#This Row],[Ścieżka Xpath]],ALL!$C:I,COLUMN(G$2),0)),"",VLOOKUP(T_IEA15PL[[#This Row],[Ścieżka Xpath]],ALL!$C:I,COLUMN(G$2),0))</f>
        <v>D</v>
      </c>
      <c r="H80" s="116" t="str">
        <f>IF(ISBLANK(VLOOKUP(T_IEA15PL[[#This Row],[Ścieżka Xpath]],ALL!$C:J,COLUMN(H$2),0)),"",VLOOKUP(T_IEA15PL[[#This Row],[Ścieżka Xpath]],ALL!$C:J,COLUMN(H$2),0))</f>
        <v>an..70</v>
      </c>
      <c r="I80" s="157" t="str">
        <f>IF(ISBLANK(VLOOKUP(T_IEA15PL[[#This Row],[Ścieżka Xpath]],ALL!$C:K,COLUMN(I$2),0)),"",VLOOKUP(T_IEA15PL[[#This Row],[Ścieżka Xpath]],ALL!$C:K,COLUMN(I$2),0))</f>
        <v/>
      </c>
      <c r="J80" s="157" t="str">
        <f>IF(ISBLANK(VLOOKUP(T_IEA15PL[[#This Row],[Ścieżka Xpath]],ALL!$C:L,COLUMN(J$2),0)),"",VLOOKUP(T_IEA15PL[[#This Row],[Ścieżka Xpath]],ALL!$C:L,COLUMN(J$2),0))</f>
        <v>C0056</v>
      </c>
      <c r="K80" s="116" t="str">
        <f>IF(ISBLANK(VLOOKUP(T_IEA15PL[[#This Row],[Ścieżka Xpath]],ALL!$C:N,COLUMN(K$2),0)),"",VLOOKUP(T_IEA15PL[[#This Row],[Ścieżka Xpath]],ALL!$C:N,COLUMN(K$2),0))</f>
        <v/>
      </c>
      <c r="L80" s="117" t="str">
        <f>IF(ISBLANK(VLOOKUP(T_IEA15PL[[#This Row],[Ścieżka Xpath]],ALL!$C:O,COLUMN(L$2),0)),"",VLOOKUP(T_IEA15PL[[#This Row],[Ścieżka Xpath]],ALL!$C:O,COLUMN(L$2),0))</f>
        <v/>
      </c>
      <c r="M80" s="117" t="str">
        <f>IF(ISBLANK(VLOOKUP(T_IEA15PL[[#This Row],[Ścieżka Xpath]],ALL!$C:P,COLUMN(M$2),0)),"",VLOOKUP(T_IEA15PL[[#This Row],[Ścieżka Xpath]],ALL!$C:P,COLUMN(M$2),0))</f>
        <v/>
      </c>
      <c r="N80" s="117" t="str">
        <f>IF(ISBLANK(VLOOKUP(T_IEA15PL[[#This Row],[Ścieżka Xpath]],ALL!$C:Q,COLUMN(N$2),0)),"",VLOOKUP(T_IEA15PL[[#This Row],[Ścieżka Xpath]],ALL!$C:Q,COLUMN(N$2),0))</f>
        <v>Nowy element w Fazie 6.</v>
      </c>
      <c r="O80" s="163" t="str">
        <f>IF(ISBLANK(VLOOKUP(T_IEA15PL[[#This Row],[Ścieżka Xpath]],ALL!$C:R,COLUMN(O$2),0)),"",VLOOKUP(T_IEA15PL[[#This Row],[Ścieżka Xpath]],ALL!$C:R,COLUMN(O$2),0))</f>
        <v>P6 new element.</v>
      </c>
    </row>
    <row r="81" spans="1:15" ht="30">
      <c r="A81" s="180" t="s">
        <v>232</v>
      </c>
      <c r="B81" s="143">
        <v>79</v>
      </c>
      <c r="C81" s="143" t="str">
        <f>IF(ISBLANK(VLOOKUP(T_IEA15PL[[#This Row],[Ścieżka Xpath]],ALL!$C:E,COLUMN(C$2),0)),"",VLOOKUP(T_IEA15PL[[#This Row],[Ścieżka Xpath]],ALL!$C:E,COLUMN(C$2),0))</f>
        <v>-</v>
      </c>
      <c r="D81" s="148" t="s">
        <v>233</v>
      </c>
      <c r="E81" s="131" t="str">
        <f>IF(ISBLANK(VLOOKUP(T_IEA15PL[[#This Row],[Ścieżka Xpath]],ALL!$C:G,COLUMN(E$2),0)),"",VLOOKUP(T_IEA15PL[[#This Row],[Ścieżka Xpath]],ALL!$C:G,COLUMN(E$2),0))</f>
        <v>Safety &amp; security identification number of the Holder's of the transit procedure Representative.</v>
      </c>
      <c r="F81" s="103" t="str">
        <f>IF(ISBLANK(VLOOKUP(T_IEA15PL[[#This Row],[Ścieżka Xpath]],ALL!$C:H,COLUMN(F$2),0)),"",VLOOKUP(T_IEA15PL[[#This Row],[Ścieżka Xpath]],ALL!$C:H,COLUMN(F$2),0))</f>
        <v>0..1</v>
      </c>
      <c r="G81" s="103" t="str">
        <f>IF(ISBLANK(VLOOKUP(T_IEA15PL[[#This Row],[Ścieżka Xpath]],ALL!$C:I,COLUMN(G$2),0)),"",VLOOKUP(T_IEA15PL[[#This Row],[Ścieżka Xpath]],ALL!$C:I,COLUMN(G$2),0))</f>
        <v>D</v>
      </c>
      <c r="H81" s="103" t="str">
        <f>IF(ISBLANK(VLOOKUP(T_IEA15PL[[#This Row],[Ścieżka Xpath]],ALL!$C:J,COLUMN(H$2),0)),"",VLOOKUP(T_IEA15PL[[#This Row],[Ścieżka Xpath]],ALL!$C:J,COLUMN(H$2),0))</f>
        <v/>
      </c>
      <c r="I81" s="34" t="str">
        <f>IF(ISBLANK(VLOOKUP(T_IEA15PL[[#This Row],[Ścieżka Xpath]],ALL!$C:K,COLUMN(I$2),0)),"",VLOOKUP(T_IEA15PL[[#This Row],[Ścieżka Xpath]],ALL!$C:K,COLUMN(I$2),0))</f>
        <v/>
      </c>
      <c r="J81" s="34" t="str">
        <f>IF(ISBLANK(VLOOKUP(T_IEA15PL[[#This Row],[Ścieżka Xpath]],ALL!$C:L,COLUMN(J$2),0)),"",VLOOKUP(T_IEA15PL[[#This Row],[Ścieżka Xpath]],ALL!$C:L,COLUMN(J$2),0))</f>
        <v>C0938</v>
      </c>
      <c r="K81" s="103" t="str">
        <f>IF(ISBLANK(VLOOKUP(T_IEA15PL[[#This Row],[Ścieżka Xpath]],ALL!$C:N,COLUMN(K$2),0)),"",VLOOKUP(T_IEA15PL[[#This Row],[Ścieżka Xpath]],ALL!$C:N,COLUMN(K$2),0))</f>
        <v/>
      </c>
      <c r="L81" s="161" t="str">
        <f>IF(ISBLANK(VLOOKUP(T_IEA15PL[[#This Row],[Ścieżka Xpath]],ALL!$C:O,COLUMN(L$2),0)),"",VLOOKUP(T_IEA15PL[[#This Row],[Ścieżka Xpath]],ALL!$C:O,COLUMN(L$2),0))</f>
        <v/>
      </c>
      <c r="M81" s="161" t="str">
        <f>IF(ISBLANK(VLOOKUP(T_IEA15PL[[#This Row],[Ścieżka Xpath]],ALL!$C:P,COLUMN(M$2),0)),"",VLOOKUP(T_IEA15PL[[#This Row],[Ścieżka Xpath]],ALL!$C:P,COLUMN(M$2),0))</f>
        <v/>
      </c>
      <c r="N81" s="161" t="str">
        <f>IF(ISBLANK(VLOOKUP(T_IEA15PL[[#This Row],[Ścieżka Xpath]],ALL!$C:Q,COLUMN(N$2),0)),"",VLOOKUP(T_IEA15PL[[#This Row],[Ścieżka Xpath]],ALL!$C:Q,COLUMN(N$2),0))</f>
        <v>Nowy element w Fazie 6.</v>
      </c>
      <c r="O81" s="162" t="str">
        <f>IF(ISBLANK(VLOOKUP(T_IEA15PL[[#This Row],[Ścieżka Xpath]],ALL!$C:R,COLUMN(O$2),0)),"",VLOOKUP(T_IEA15PL[[#This Row],[Ścieżka Xpath]],ALL!$C:R,COLUMN(O$2),0))</f>
        <v>P6 new element.</v>
      </c>
    </row>
    <row r="82" spans="1:15" ht="30">
      <c r="A82" s="181" t="s">
        <v>235</v>
      </c>
      <c r="B82" s="144">
        <v>80</v>
      </c>
      <c r="C82" s="144" t="str">
        <f>IF(ISBLANK(VLOOKUP(T_IEA15PL[[#This Row],[Ścieżka Xpath]],ALL!$C:E,COLUMN(C$2),0)),"",VLOOKUP(T_IEA15PL[[#This Row],[Ścieżka Xpath]],ALL!$C:E,COLUMN(C$2),0))</f>
        <v>-</v>
      </c>
      <c r="D82" s="149" t="s">
        <v>236</v>
      </c>
      <c r="E82" s="117" t="str">
        <f>IF(ISBLANK(VLOOKUP(T_IEA15PL[[#This Row],[Ścieżka Xpath]],ALL!$C:G,COLUMN(E$2),0)),"",VLOOKUP(T_IEA15PL[[#This Row],[Ścieżka Xpath]],ALL!$C:G,COLUMN(E$2),0))</f>
        <v>EORI number.</v>
      </c>
      <c r="F82" s="116" t="str">
        <f>IF(ISBLANK(VLOOKUP(T_IEA15PL[[#This Row],[Ścieżka Xpath]],ALL!$C:H,COLUMN(F$2),0)),"",VLOOKUP(T_IEA15PL[[#This Row],[Ścieżka Xpath]],ALL!$C:H,COLUMN(F$2),0))</f>
        <v/>
      </c>
      <c r="G82" s="116" t="str">
        <f>IF(ISBLANK(VLOOKUP(T_IEA15PL[[#This Row],[Ścieżka Xpath]],ALL!$C:I,COLUMN(G$2),0)),"",VLOOKUP(T_IEA15PL[[#This Row],[Ścieżka Xpath]],ALL!$C:I,COLUMN(G$2),0))</f>
        <v>R</v>
      </c>
      <c r="H82" s="116" t="str">
        <f>IF(ISBLANK(VLOOKUP(T_IEA15PL[[#This Row],[Ścieżka Xpath]],ALL!$C:J,COLUMN(H$2),0)),"",VLOOKUP(T_IEA15PL[[#This Row],[Ścieżka Xpath]],ALL!$C:J,COLUMN(H$2),0))</f>
        <v>an..17</v>
      </c>
      <c r="I82" s="157" t="str">
        <f>IF(ISBLANK(VLOOKUP(T_IEA15PL[[#This Row],[Ścieżka Xpath]],ALL!$C:K,COLUMN(I$2),0)),"",VLOOKUP(T_IEA15PL[[#This Row],[Ścieżka Xpath]],ALL!$C:K,COLUMN(I$2),0))</f>
        <v/>
      </c>
      <c r="J82" s="157" t="str">
        <f>IF(ISBLANK(VLOOKUP(T_IEA15PL[[#This Row],[Ścieżka Xpath]],ALL!$C:L,COLUMN(J$2),0)),"",VLOOKUP(T_IEA15PL[[#This Row],[Ścieżka Xpath]],ALL!$C:L,COLUMN(J$2),0))</f>
        <v>G0002; R0090</v>
      </c>
      <c r="K82" s="116" t="str">
        <f>IF(ISBLANK(VLOOKUP(T_IEA15PL[[#This Row],[Ścieżka Xpath]],ALL!$C:N,COLUMN(K$2),0)),"",VLOOKUP(T_IEA15PL[[#This Row],[Ścieżka Xpath]],ALL!$C:N,COLUMN(K$2),0))</f>
        <v/>
      </c>
      <c r="L82" s="117" t="str">
        <f>IF(ISBLANK(VLOOKUP(T_IEA15PL[[#This Row],[Ścieżka Xpath]],ALL!$C:O,COLUMN(L$2),0)),"",VLOOKUP(T_IEA15PL[[#This Row],[Ścieżka Xpath]],ALL!$C:O,COLUMN(L$2),0))</f>
        <v/>
      </c>
      <c r="M82" s="117" t="str">
        <f>IF(ISBLANK(VLOOKUP(T_IEA15PL[[#This Row],[Ścieżka Xpath]],ALL!$C:P,COLUMN(M$2),0)),"",VLOOKUP(T_IEA15PL[[#This Row],[Ścieżka Xpath]],ALL!$C:P,COLUMN(M$2),0))</f>
        <v/>
      </c>
      <c r="N82" s="117" t="str">
        <f>IF(ISBLANK(VLOOKUP(T_IEA15PL[[#This Row],[Ścieżka Xpath]],ALL!$C:Q,COLUMN(N$2),0)),"",VLOOKUP(T_IEA15PL[[#This Row],[Ścieżka Xpath]],ALL!$C:Q,COLUMN(N$2),0))</f>
        <v>Nowy element w Fazie 6.</v>
      </c>
      <c r="O82" s="163" t="str">
        <f>IF(ISBLANK(VLOOKUP(T_IEA15PL[[#This Row],[Ścieżka Xpath]],ALL!$C:R,COLUMN(O$2),0)),"",VLOOKUP(T_IEA15PL[[#This Row],[Ścieżka Xpath]],ALL!$C:R,COLUMN(O$2),0))</f>
        <v>P6 new element.</v>
      </c>
    </row>
    <row r="83" spans="1:15">
      <c r="A83" s="181" t="s">
        <v>238</v>
      </c>
      <c r="B83" s="144">
        <v>81</v>
      </c>
      <c r="C83" s="144" t="str">
        <f>IF(ISBLANK(VLOOKUP(T_IEA15PL[[#This Row],[Ścieżka Xpath]],ALL!$C:E,COLUMN(C$2),0)),"",VLOOKUP(T_IEA15PL[[#This Row],[Ścieżka Xpath]],ALL!$C:E,COLUMN(C$2),0))</f>
        <v>-</v>
      </c>
      <c r="D83" s="149" t="s">
        <v>239</v>
      </c>
      <c r="E83" s="117" t="str">
        <f>IF(ISBLANK(VLOOKUP(T_IEA15PL[[#This Row],[Ścieżka Xpath]],ALL!$C:G,COLUMN(E$2),0)),"",VLOOKUP(T_IEA15PL[[#This Row],[Ścieżka Xpath]],ALL!$C:G,COLUMN(E$2),0))</f>
        <v>Country code.</v>
      </c>
      <c r="F83" s="116" t="str">
        <f>IF(ISBLANK(VLOOKUP(T_IEA15PL[[#This Row],[Ścieżka Xpath]],ALL!$C:H,COLUMN(F$2),0)),"",VLOOKUP(T_IEA15PL[[#This Row],[Ścieżka Xpath]],ALL!$C:H,COLUMN(F$2),0))</f>
        <v/>
      </c>
      <c r="G83" s="116" t="str">
        <f>IF(ISBLANK(VLOOKUP(T_IEA15PL[[#This Row],[Ścieżka Xpath]],ALL!$C:I,COLUMN(G$2),0)),"",VLOOKUP(T_IEA15PL[[#This Row],[Ścieżka Xpath]],ALL!$C:I,COLUMN(G$2),0))</f>
        <v>R</v>
      </c>
      <c r="H83" s="116" t="str">
        <f>IF(ISBLANK(VLOOKUP(T_IEA15PL[[#This Row],[Ścieżka Xpath]],ALL!$C:J,COLUMN(H$2),0)),"",VLOOKUP(T_IEA15PL[[#This Row],[Ścieżka Xpath]],ALL!$C:J,COLUMN(H$2),0))</f>
        <v>a2</v>
      </c>
      <c r="I83" s="157" t="str">
        <f>IF(ISBLANK(VLOOKUP(T_IEA15PL[[#This Row],[Ścieżka Xpath]],ALL!$C:K,COLUMN(I$2),0)),"",VLOOKUP(T_IEA15PL[[#This Row],[Ścieżka Xpath]],ALL!$C:K,COLUMN(I$2),0))</f>
        <v>CL248</v>
      </c>
      <c r="J83" s="157" t="str">
        <f>IF(ISBLANK(VLOOKUP(T_IEA15PL[[#This Row],[Ścieżka Xpath]],ALL!$C:L,COLUMN(J$2),0)),"",VLOOKUP(T_IEA15PL[[#This Row],[Ścieżka Xpath]],ALL!$C:L,COLUMN(J$2),0))</f>
        <v/>
      </c>
      <c r="K83" s="116" t="str">
        <f>IF(ISBLANK(VLOOKUP(T_IEA15PL[[#This Row],[Ścieżka Xpath]],ALL!$C:N,COLUMN(K$2),0)),"",VLOOKUP(T_IEA15PL[[#This Row],[Ścieżka Xpath]],ALL!$C:N,COLUMN(K$2),0))</f>
        <v/>
      </c>
      <c r="L83" s="117" t="str">
        <f>IF(ISBLANK(VLOOKUP(T_IEA15PL[[#This Row],[Ścieżka Xpath]],ALL!$C:O,COLUMN(L$2),0)),"",VLOOKUP(T_IEA15PL[[#This Row],[Ścieżka Xpath]],ALL!$C:O,COLUMN(L$2),0))</f>
        <v/>
      </c>
      <c r="M83" s="117" t="str">
        <f>IF(ISBLANK(VLOOKUP(T_IEA15PL[[#This Row],[Ścieżka Xpath]],ALL!$C:P,COLUMN(M$2),0)),"",VLOOKUP(T_IEA15PL[[#This Row],[Ścieżka Xpath]],ALL!$C:P,COLUMN(M$2),0))</f>
        <v/>
      </c>
      <c r="N83" s="117" t="str">
        <f>IF(ISBLANK(VLOOKUP(T_IEA15PL[[#This Row],[Ścieżka Xpath]],ALL!$C:Q,COLUMN(N$2),0)),"",VLOOKUP(T_IEA15PL[[#This Row],[Ścieżka Xpath]],ALL!$C:Q,COLUMN(N$2),0))</f>
        <v>Nowy element w Fazie 6.</v>
      </c>
      <c r="O83" s="163" t="str">
        <f>IF(ISBLANK(VLOOKUP(T_IEA15PL[[#This Row],[Ścieżka Xpath]],ALL!$C:R,COLUMN(O$2),0)),"",VLOOKUP(T_IEA15PL[[#This Row],[Ścieżka Xpath]],ALL!$C:R,COLUMN(O$2),0))</f>
        <v>P6 new element.</v>
      </c>
    </row>
    <row r="84" spans="1:15">
      <c r="A84" s="180" t="s">
        <v>240</v>
      </c>
      <c r="B84" s="143">
        <v>82</v>
      </c>
      <c r="C84" s="143" t="str">
        <f>IF(ISBLANK(VLOOKUP(T_IEA15PL[[#This Row],[Ścieżka Xpath]],ALL!$C:E,COLUMN(C$2),0)),"",VLOOKUP(T_IEA15PL[[#This Row],[Ścieżka Xpath]],ALL!$C:E,COLUMN(C$2),0))</f>
        <v>13 06 018 000</v>
      </c>
      <c r="D84" s="148" t="s">
        <v>241</v>
      </c>
      <c r="E84" s="131" t="str">
        <f>IF(ISBLANK(VLOOKUP(T_IEA15PL[[#This Row],[Ścieżka Xpath]],ALL!$C:G,COLUMN(E$2),0)),"",VLOOKUP(T_IEA15PL[[#This Row],[Ścieżka Xpath]],ALL!$C:G,COLUMN(E$2),0))</f>
        <v>Representative's address.</v>
      </c>
      <c r="F84" s="103" t="str">
        <f>IF(ISBLANK(VLOOKUP(T_IEA15PL[[#This Row],[Ścieżka Xpath]],ALL!$C:H,COLUMN(F$2),0)),"",VLOOKUP(T_IEA15PL[[#This Row],[Ścieżka Xpath]],ALL!$C:H,COLUMN(F$2),0))</f>
        <v>0..1</v>
      </c>
      <c r="G84" s="103" t="str">
        <f>IF(ISBLANK(VLOOKUP(T_IEA15PL[[#This Row],[Ścieżka Xpath]],ALL!$C:I,COLUMN(G$2),0)),"",VLOOKUP(T_IEA15PL[[#This Row],[Ścieżka Xpath]],ALL!$C:I,COLUMN(G$2),0))</f>
        <v>D</v>
      </c>
      <c r="H84" s="103" t="str">
        <f>IF(ISBLANK(VLOOKUP(T_IEA15PL[[#This Row],[Ścieżka Xpath]],ALL!$C:J,COLUMN(H$2),0)),"",VLOOKUP(T_IEA15PL[[#This Row],[Ścieżka Xpath]],ALL!$C:J,COLUMN(H$2),0))</f>
        <v/>
      </c>
      <c r="I84" s="34" t="str">
        <f>IF(ISBLANK(VLOOKUP(T_IEA15PL[[#This Row],[Ścieżka Xpath]],ALL!$C:K,COLUMN(I$2),0)),"",VLOOKUP(T_IEA15PL[[#This Row],[Ścieżka Xpath]],ALL!$C:K,COLUMN(I$2),0))</f>
        <v/>
      </c>
      <c r="J84" s="34" t="str">
        <f>IF(ISBLANK(VLOOKUP(T_IEA15PL[[#This Row],[Ścieżka Xpath]],ALL!$C:L,COLUMN(J$2),0)),"",VLOOKUP(T_IEA15PL[[#This Row],[Ścieżka Xpath]],ALL!$C:L,COLUMN(J$2),0))</f>
        <v>C0053</v>
      </c>
      <c r="K84" s="103" t="str">
        <f>IF(ISBLANK(VLOOKUP(T_IEA15PL[[#This Row],[Ścieżka Xpath]],ALL!$C:N,COLUMN(K$2),0)),"",VLOOKUP(T_IEA15PL[[#This Row],[Ścieżka Xpath]],ALL!$C:N,COLUMN(K$2),0))</f>
        <v/>
      </c>
      <c r="L84" s="161" t="str">
        <f>IF(ISBLANK(VLOOKUP(T_IEA15PL[[#This Row],[Ścieżka Xpath]],ALL!$C:O,COLUMN(L$2),0)),"",VLOOKUP(T_IEA15PL[[#This Row],[Ścieżka Xpath]],ALL!$C:O,COLUMN(L$2),0))</f>
        <v/>
      </c>
      <c r="M84" s="161" t="str">
        <f>IF(ISBLANK(VLOOKUP(T_IEA15PL[[#This Row],[Ścieżka Xpath]],ALL!$C:P,COLUMN(M$2),0)),"",VLOOKUP(T_IEA15PL[[#This Row],[Ścieżka Xpath]],ALL!$C:P,COLUMN(M$2),0))</f>
        <v/>
      </c>
      <c r="N84" s="161" t="str">
        <f>IF(ISBLANK(VLOOKUP(T_IEA15PL[[#This Row],[Ścieżka Xpath]],ALL!$C:Q,COLUMN(N$2),0)),"",VLOOKUP(T_IEA15PL[[#This Row],[Ścieżka Xpath]],ALL!$C:Q,COLUMN(N$2),0))</f>
        <v>Nowy element w Fazie 6.</v>
      </c>
      <c r="O84" s="162" t="str">
        <f>IF(ISBLANK(VLOOKUP(T_IEA15PL[[#This Row],[Ścieżka Xpath]],ALL!$C:R,COLUMN(O$2),0)),"",VLOOKUP(T_IEA15PL[[#This Row],[Ścieżka Xpath]],ALL!$C:R,COLUMN(O$2),0))</f>
        <v>P6 new element.</v>
      </c>
    </row>
    <row r="85" spans="1:15">
      <c r="A85" s="181" t="s">
        <v>243</v>
      </c>
      <c r="B85" s="144">
        <v>83</v>
      </c>
      <c r="C85" s="144" t="str">
        <f>IF(ISBLANK(VLOOKUP(T_IEA15PL[[#This Row],[Ścieżka Xpath]],ALL!$C:E,COLUMN(C$2),0)),"",VLOOKUP(T_IEA15PL[[#This Row],[Ścieżka Xpath]],ALL!$C:E,COLUMN(C$2),0))</f>
        <v>13 06 018 023</v>
      </c>
      <c r="D85" s="149" t="s">
        <v>191</v>
      </c>
      <c r="E85" s="117" t="str">
        <f>IF(ISBLANK(VLOOKUP(T_IEA15PL[[#This Row],[Ścieżka Xpath]],ALL!$C:G,COLUMN(E$2),0)),"",VLOOKUP(T_IEA15PL[[#This Row],[Ścieżka Xpath]],ALL!$C:G,COLUMN(E$2),0))</f>
        <v>Street.</v>
      </c>
      <c r="F85" s="116" t="str">
        <f>IF(ISBLANK(VLOOKUP(T_IEA15PL[[#This Row],[Ścieżka Xpath]],ALL!$C:H,COLUMN(F$2),0)),"",VLOOKUP(T_IEA15PL[[#This Row],[Ścieżka Xpath]],ALL!$C:H,COLUMN(F$2),0))</f>
        <v/>
      </c>
      <c r="G85" s="116" t="str">
        <f>IF(ISBLANK(VLOOKUP(T_IEA15PL[[#This Row],[Ścieżka Xpath]],ALL!$C:I,COLUMN(G$2),0)),"",VLOOKUP(T_IEA15PL[[#This Row],[Ścieżka Xpath]],ALL!$C:I,COLUMN(G$2),0))</f>
        <v>O</v>
      </c>
      <c r="H85" s="116" t="str">
        <f>IF(ISBLANK(VLOOKUP(T_IEA15PL[[#This Row],[Ścieżka Xpath]],ALL!$C:J,COLUMN(H$2),0)),"",VLOOKUP(T_IEA15PL[[#This Row],[Ścieżka Xpath]],ALL!$C:J,COLUMN(H$2),0))</f>
        <v>an..70</v>
      </c>
      <c r="I85" s="157" t="str">
        <f>IF(ISBLANK(VLOOKUP(T_IEA15PL[[#This Row],[Ścieżka Xpath]],ALL!$C:K,COLUMN(I$2),0)),"",VLOOKUP(T_IEA15PL[[#This Row],[Ścieżka Xpath]],ALL!$C:K,COLUMN(I$2),0))</f>
        <v/>
      </c>
      <c r="J85" s="157" t="str">
        <f>IF(ISBLANK(VLOOKUP(T_IEA15PL[[#This Row],[Ścieżka Xpath]],ALL!$C:L,COLUMN(J$2),0)),"",VLOOKUP(T_IEA15PL[[#This Row],[Ścieżka Xpath]],ALL!$C:L,COLUMN(J$2),0))</f>
        <v/>
      </c>
      <c r="K85" s="116" t="str">
        <f>IF(ISBLANK(VLOOKUP(T_IEA15PL[[#This Row],[Ścieżka Xpath]],ALL!$C:N,COLUMN(K$2),0)),"",VLOOKUP(T_IEA15PL[[#This Row],[Ścieżka Xpath]],ALL!$C:N,COLUMN(K$2),0))</f>
        <v/>
      </c>
      <c r="L85" s="117" t="str">
        <f>IF(ISBLANK(VLOOKUP(T_IEA15PL[[#This Row],[Ścieżka Xpath]],ALL!$C:O,COLUMN(L$2),0)),"",VLOOKUP(T_IEA15PL[[#This Row],[Ścieżka Xpath]],ALL!$C:O,COLUMN(L$2),0))</f>
        <v/>
      </c>
      <c r="M85" s="117" t="str">
        <f>IF(ISBLANK(VLOOKUP(T_IEA15PL[[#This Row],[Ścieżka Xpath]],ALL!$C:P,COLUMN(M$2),0)),"",VLOOKUP(T_IEA15PL[[#This Row],[Ścieżka Xpath]],ALL!$C:P,COLUMN(M$2),0))</f>
        <v/>
      </c>
      <c r="N85" s="117" t="str">
        <f>IF(ISBLANK(VLOOKUP(T_IEA15PL[[#This Row],[Ścieżka Xpath]],ALL!$C:Q,COLUMN(N$2),0)),"",VLOOKUP(T_IEA15PL[[#This Row],[Ścieżka Xpath]],ALL!$C:Q,COLUMN(N$2),0))</f>
        <v>Nowy element w Fazie 6.</v>
      </c>
      <c r="O85" s="163" t="str">
        <f>IF(ISBLANK(VLOOKUP(T_IEA15PL[[#This Row],[Ścieżka Xpath]],ALL!$C:R,COLUMN(O$2),0)),"",VLOOKUP(T_IEA15PL[[#This Row],[Ścieżka Xpath]],ALL!$C:R,COLUMN(O$2),0))</f>
        <v>P6 new element.</v>
      </c>
    </row>
    <row r="86" spans="1:15">
      <c r="A86" s="181" t="s">
        <v>244</v>
      </c>
      <c r="B86" s="144">
        <v>84</v>
      </c>
      <c r="C86" s="144" t="str">
        <f>IF(ISBLANK(VLOOKUP(T_IEA15PL[[#This Row],[Ścieżka Xpath]],ALL!$C:E,COLUMN(C$2),0)),"",VLOOKUP(T_IEA15PL[[#This Row],[Ścieżka Xpath]],ALL!$C:E,COLUMN(C$2),0))</f>
        <v>13 06 018 024</v>
      </c>
      <c r="D86" s="149" t="s">
        <v>194</v>
      </c>
      <c r="E86" s="117" t="str">
        <f>IF(ISBLANK(VLOOKUP(T_IEA15PL[[#This Row],[Ścieżka Xpath]],ALL!$C:G,COLUMN(E$2),0)),"",VLOOKUP(T_IEA15PL[[#This Row],[Ścieżka Xpath]],ALL!$C:G,COLUMN(E$2),0))</f>
        <v>Street - additional line.</v>
      </c>
      <c r="F86" s="116" t="str">
        <f>IF(ISBLANK(VLOOKUP(T_IEA15PL[[#This Row],[Ścieżka Xpath]],ALL!$C:H,COLUMN(F$2),0)),"",VLOOKUP(T_IEA15PL[[#This Row],[Ścieżka Xpath]],ALL!$C:H,COLUMN(F$2),0))</f>
        <v/>
      </c>
      <c r="G86" s="116" t="str">
        <f>IF(ISBLANK(VLOOKUP(T_IEA15PL[[#This Row],[Ścieżka Xpath]],ALL!$C:I,COLUMN(G$2),0)),"",VLOOKUP(T_IEA15PL[[#This Row],[Ścieżka Xpath]],ALL!$C:I,COLUMN(G$2),0))</f>
        <v>O</v>
      </c>
      <c r="H86" s="116" t="str">
        <f>IF(ISBLANK(VLOOKUP(T_IEA15PL[[#This Row],[Ścieżka Xpath]],ALL!$C:J,COLUMN(H$2),0)),"",VLOOKUP(T_IEA15PL[[#This Row],[Ścieżka Xpath]],ALL!$C:J,COLUMN(H$2),0))</f>
        <v>an..70</v>
      </c>
      <c r="I86" s="157" t="str">
        <f>IF(ISBLANK(VLOOKUP(T_IEA15PL[[#This Row],[Ścieżka Xpath]],ALL!$C:K,COLUMN(I$2),0)),"",VLOOKUP(T_IEA15PL[[#This Row],[Ścieżka Xpath]],ALL!$C:K,COLUMN(I$2),0))</f>
        <v/>
      </c>
      <c r="J86" s="157" t="str">
        <f>IF(ISBLANK(VLOOKUP(T_IEA15PL[[#This Row],[Ścieżka Xpath]],ALL!$C:L,COLUMN(J$2),0)),"",VLOOKUP(T_IEA15PL[[#This Row],[Ścieżka Xpath]],ALL!$C:L,COLUMN(J$2),0))</f>
        <v/>
      </c>
      <c r="K86" s="116" t="str">
        <f>IF(ISBLANK(VLOOKUP(T_IEA15PL[[#This Row],[Ścieżka Xpath]],ALL!$C:N,COLUMN(K$2),0)),"",VLOOKUP(T_IEA15PL[[#This Row],[Ścieżka Xpath]],ALL!$C:N,COLUMN(K$2),0))</f>
        <v/>
      </c>
      <c r="L86" s="117" t="str">
        <f>IF(ISBLANK(VLOOKUP(T_IEA15PL[[#This Row],[Ścieżka Xpath]],ALL!$C:O,COLUMN(L$2),0)),"",VLOOKUP(T_IEA15PL[[#This Row],[Ścieżka Xpath]],ALL!$C:O,COLUMN(L$2),0))</f>
        <v/>
      </c>
      <c r="M86" s="117" t="str">
        <f>IF(ISBLANK(VLOOKUP(T_IEA15PL[[#This Row],[Ścieżka Xpath]],ALL!$C:P,COLUMN(M$2),0)),"",VLOOKUP(T_IEA15PL[[#This Row],[Ścieżka Xpath]],ALL!$C:P,COLUMN(M$2),0))</f>
        <v/>
      </c>
      <c r="N86" s="117" t="str">
        <f>IF(ISBLANK(VLOOKUP(T_IEA15PL[[#This Row],[Ścieżka Xpath]],ALL!$C:Q,COLUMN(N$2),0)),"",VLOOKUP(T_IEA15PL[[#This Row],[Ścieżka Xpath]],ALL!$C:Q,COLUMN(N$2),0))</f>
        <v>Nowy element w Fazie 6.</v>
      </c>
      <c r="O86" s="163" t="str">
        <f>IF(ISBLANK(VLOOKUP(T_IEA15PL[[#This Row],[Ścieżka Xpath]],ALL!$C:R,COLUMN(O$2),0)),"",VLOOKUP(T_IEA15PL[[#This Row],[Ścieżka Xpath]],ALL!$C:R,COLUMN(O$2),0))</f>
        <v>P6 new element.</v>
      </c>
    </row>
    <row r="87" spans="1:15">
      <c r="A87" s="181" t="s">
        <v>245</v>
      </c>
      <c r="B87" s="144">
        <v>85</v>
      </c>
      <c r="C87" s="144" t="str">
        <f>IF(ISBLANK(VLOOKUP(T_IEA15PL[[#This Row],[Ścieżka Xpath]],ALL!$C:E,COLUMN(C$2),0)),"",VLOOKUP(T_IEA15PL[[#This Row],[Ścieżka Xpath]],ALL!$C:E,COLUMN(C$2),0))</f>
        <v>13 06 018 025</v>
      </c>
      <c r="D87" s="149" t="s">
        <v>197</v>
      </c>
      <c r="E87" s="117" t="str">
        <f>IF(ISBLANK(VLOOKUP(T_IEA15PL[[#This Row],[Ścieżka Xpath]],ALL!$C:G,COLUMN(E$2),0)),"",VLOOKUP(T_IEA15PL[[#This Row],[Ścieżka Xpath]],ALL!$C:G,COLUMN(E$2),0))</f>
        <v>Street number.</v>
      </c>
      <c r="F87" s="116" t="str">
        <f>IF(ISBLANK(VLOOKUP(T_IEA15PL[[#This Row],[Ścieżka Xpath]],ALL!$C:H,COLUMN(F$2),0)),"",VLOOKUP(T_IEA15PL[[#This Row],[Ścieżka Xpath]],ALL!$C:H,COLUMN(F$2),0))</f>
        <v/>
      </c>
      <c r="G87" s="116" t="str">
        <f>IF(ISBLANK(VLOOKUP(T_IEA15PL[[#This Row],[Ścieżka Xpath]],ALL!$C:I,COLUMN(G$2),0)),"",VLOOKUP(T_IEA15PL[[#This Row],[Ścieżka Xpath]],ALL!$C:I,COLUMN(G$2),0))</f>
        <v>D</v>
      </c>
      <c r="H87" s="116" t="str">
        <f>IF(ISBLANK(VLOOKUP(T_IEA15PL[[#This Row],[Ścieżka Xpath]],ALL!$C:J,COLUMN(H$2),0)),"",VLOOKUP(T_IEA15PL[[#This Row],[Ścieżka Xpath]],ALL!$C:J,COLUMN(H$2),0))</f>
        <v>an..35</v>
      </c>
      <c r="I87" s="157" t="str">
        <f>IF(ISBLANK(VLOOKUP(T_IEA15PL[[#This Row],[Ścieżka Xpath]],ALL!$C:K,COLUMN(I$2),0)),"",VLOOKUP(T_IEA15PL[[#This Row],[Ścieżka Xpath]],ALL!$C:K,COLUMN(I$2),0))</f>
        <v/>
      </c>
      <c r="J87" s="157" t="str">
        <f>IF(ISBLANK(VLOOKUP(T_IEA15PL[[#This Row],[Ścieżka Xpath]],ALL!$C:L,COLUMN(J$2),0)),"",VLOOKUP(T_IEA15PL[[#This Row],[Ścieżka Xpath]],ALL!$C:L,COLUMN(J$2),0))</f>
        <v>C0039</v>
      </c>
      <c r="K87" s="116" t="str">
        <f>IF(ISBLANK(VLOOKUP(T_IEA15PL[[#This Row],[Ścieżka Xpath]],ALL!$C:N,COLUMN(K$2),0)),"",VLOOKUP(T_IEA15PL[[#This Row],[Ścieżka Xpath]],ALL!$C:N,COLUMN(K$2),0))</f>
        <v/>
      </c>
      <c r="L87" s="117" t="str">
        <f>IF(ISBLANK(VLOOKUP(T_IEA15PL[[#This Row],[Ścieżka Xpath]],ALL!$C:O,COLUMN(L$2),0)),"",VLOOKUP(T_IEA15PL[[#This Row],[Ścieżka Xpath]],ALL!$C:O,COLUMN(L$2),0))</f>
        <v/>
      </c>
      <c r="M87" s="117" t="str">
        <f>IF(ISBLANK(VLOOKUP(T_IEA15PL[[#This Row],[Ścieżka Xpath]],ALL!$C:P,COLUMN(M$2),0)),"",VLOOKUP(T_IEA15PL[[#This Row],[Ścieżka Xpath]],ALL!$C:P,COLUMN(M$2),0))</f>
        <v/>
      </c>
      <c r="N87" s="117" t="str">
        <f>IF(ISBLANK(VLOOKUP(T_IEA15PL[[#This Row],[Ścieżka Xpath]],ALL!$C:Q,COLUMN(N$2),0)),"",VLOOKUP(T_IEA15PL[[#This Row],[Ścieżka Xpath]],ALL!$C:Q,COLUMN(N$2),0))</f>
        <v>Nowy element w Fazie 6.</v>
      </c>
      <c r="O87" s="163" t="str">
        <f>IF(ISBLANK(VLOOKUP(T_IEA15PL[[#This Row],[Ścieżka Xpath]],ALL!$C:R,COLUMN(O$2),0)),"",VLOOKUP(T_IEA15PL[[#This Row],[Ścieżka Xpath]],ALL!$C:R,COLUMN(O$2),0))</f>
        <v>P6 new element.</v>
      </c>
    </row>
    <row r="88" spans="1:15">
      <c r="A88" s="181" t="s">
        <v>246</v>
      </c>
      <c r="B88" s="144">
        <v>86</v>
      </c>
      <c r="C88" s="144" t="str">
        <f>IF(ISBLANK(VLOOKUP(T_IEA15PL[[#This Row],[Ścieżka Xpath]],ALL!$C:E,COLUMN(C$2),0)),"",VLOOKUP(T_IEA15PL[[#This Row],[Ścieżka Xpath]],ALL!$C:E,COLUMN(C$2),0))</f>
        <v>13 06 018 021</v>
      </c>
      <c r="D88" s="149" t="s">
        <v>200</v>
      </c>
      <c r="E88" s="117" t="str">
        <f>IF(ISBLANK(VLOOKUP(T_IEA15PL[[#This Row],[Ścieżka Xpath]],ALL!$C:G,COLUMN(E$2),0)),"",VLOOKUP(T_IEA15PL[[#This Row],[Ścieżka Xpath]],ALL!$C:G,COLUMN(E$2),0))</f>
        <v>ZIP, postcode.</v>
      </c>
      <c r="F88" s="116" t="str">
        <f>IF(ISBLANK(VLOOKUP(T_IEA15PL[[#This Row],[Ścieżka Xpath]],ALL!$C:H,COLUMN(F$2),0)),"",VLOOKUP(T_IEA15PL[[#This Row],[Ścieżka Xpath]],ALL!$C:H,COLUMN(F$2),0))</f>
        <v/>
      </c>
      <c r="G88" s="116" t="str">
        <f>IF(ISBLANK(VLOOKUP(T_IEA15PL[[#This Row],[Ścieżka Xpath]],ALL!$C:I,COLUMN(G$2),0)),"",VLOOKUP(T_IEA15PL[[#This Row],[Ścieżka Xpath]],ALL!$C:I,COLUMN(G$2),0))</f>
        <v>D</v>
      </c>
      <c r="H88" s="116" t="str">
        <f>IF(ISBLANK(VLOOKUP(T_IEA15PL[[#This Row],[Ścieżka Xpath]],ALL!$C:J,COLUMN(H$2),0)),"",VLOOKUP(T_IEA15PL[[#This Row],[Ścieżka Xpath]],ALL!$C:J,COLUMN(H$2),0))</f>
        <v>an..17</v>
      </c>
      <c r="I88" s="157" t="str">
        <f>IF(ISBLANK(VLOOKUP(T_IEA15PL[[#This Row],[Ścieżka Xpath]],ALL!$C:K,COLUMN(I$2),0)),"",VLOOKUP(T_IEA15PL[[#This Row],[Ścieżka Xpath]],ALL!$C:K,COLUMN(I$2),0))</f>
        <v/>
      </c>
      <c r="J88" s="157" t="str">
        <f>IF(ISBLANK(VLOOKUP(T_IEA15PL[[#This Row],[Ścieżka Xpath]],ALL!$C:L,COLUMN(J$2),0)),"",VLOOKUP(T_IEA15PL[[#This Row],[Ścieżka Xpath]],ALL!$C:L,COLUMN(J$2),0))</f>
        <v>C0506</v>
      </c>
      <c r="K88" s="116" t="str">
        <f>IF(ISBLANK(VLOOKUP(T_IEA15PL[[#This Row],[Ścieżka Xpath]],ALL!$C:N,COLUMN(K$2),0)),"",VLOOKUP(T_IEA15PL[[#This Row],[Ścieżka Xpath]],ALL!$C:N,COLUMN(K$2),0))</f>
        <v/>
      </c>
      <c r="L88" s="117" t="str">
        <f>IF(ISBLANK(VLOOKUP(T_IEA15PL[[#This Row],[Ścieżka Xpath]],ALL!$C:O,COLUMN(L$2),0)),"",VLOOKUP(T_IEA15PL[[#This Row],[Ścieżka Xpath]],ALL!$C:O,COLUMN(L$2),0))</f>
        <v/>
      </c>
      <c r="M88" s="117" t="str">
        <f>IF(ISBLANK(VLOOKUP(T_IEA15PL[[#This Row],[Ścieżka Xpath]],ALL!$C:P,COLUMN(M$2),0)),"",VLOOKUP(T_IEA15PL[[#This Row],[Ścieżka Xpath]],ALL!$C:P,COLUMN(M$2),0))</f>
        <v/>
      </c>
      <c r="N88" s="117" t="str">
        <f>IF(ISBLANK(VLOOKUP(T_IEA15PL[[#This Row],[Ścieżka Xpath]],ALL!$C:Q,COLUMN(N$2),0)),"",VLOOKUP(T_IEA15PL[[#This Row],[Ścieżka Xpath]],ALL!$C:Q,COLUMN(N$2),0))</f>
        <v>Nowy element w Fazie 6.</v>
      </c>
      <c r="O88" s="163" t="str">
        <f>IF(ISBLANK(VLOOKUP(T_IEA15PL[[#This Row],[Ścieżka Xpath]],ALL!$C:R,COLUMN(O$2),0)),"",VLOOKUP(T_IEA15PL[[#This Row],[Ścieżka Xpath]],ALL!$C:R,COLUMN(O$2),0))</f>
        <v>P6 new element.</v>
      </c>
    </row>
    <row r="89" spans="1:15">
      <c r="A89" s="181" t="s">
        <v>247</v>
      </c>
      <c r="B89" s="144">
        <v>87</v>
      </c>
      <c r="C89" s="144" t="str">
        <f>IF(ISBLANK(VLOOKUP(T_IEA15PL[[#This Row],[Ścieżka Xpath]],ALL!$C:E,COLUMN(C$2),0)),"",VLOOKUP(T_IEA15PL[[#This Row],[Ścieżka Xpath]],ALL!$C:E,COLUMN(C$2),0))</f>
        <v>13 06 018 022</v>
      </c>
      <c r="D89" s="149" t="s">
        <v>204</v>
      </c>
      <c r="E89" s="117" t="str">
        <f>IF(ISBLANK(VLOOKUP(T_IEA15PL[[#This Row],[Ścieżka Xpath]],ALL!$C:G,COLUMN(E$2),0)),"",VLOOKUP(T_IEA15PL[[#This Row],[Ścieżka Xpath]],ALL!$C:G,COLUMN(E$2),0))</f>
        <v>City.</v>
      </c>
      <c r="F89" s="116" t="str">
        <f>IF(ISBLANK(VLOOKUP(T_IEA15PL[[#This Row],[Ścieżka Xpath]],ALL!$C:H,COLUMN(F$2),0)),"",VLOOKUP(T_IEA15PL[[#This Row],[Ścieżka Xpath]],ALL!$C:H,COLUMN(F$2),0))</f>
        <v/>
      </c>
      <c r="G89" s="116" t="str">
        <f>IF(ISBLANK(VLOOKUP(T_IEA15PL[[#This Row],[Ścieżka Xpath]],ALL!$C:I,COLUMN(G$2),0)),"",VLOOKUP(T_IEA15PL[[#This Row],[Ścieżka Xpath]],ALL!$C:I,COLUMN(G$2),0))</f>
        <v>R</v>
      </c>
      <c r="H89" s="116" t="str">
        <f>IF(ISBLANK(VLOOKUP(T_IEA15PL[[#This Row],[Ścieżka Xpath]],ALL!$C:J,COLUMN(H$2),0)),"",VLOOKUP(T_IEA15PL[[#This Row],[Ścieżka Xpath]],ALL!$C:J,COLUMN(H$2),0))</f>
        <v>an..35</v>
      </c>
      <c r="I89" s="157" t="str">
        <f>IF(ISBLANK(VLOOKUP(T_IEA15PL[[#This Row],[Ścieżka Xpath]],ALL!$C:K,COLUMN(I$2),0)),"",VLOOKUP(T_IEA15PL[[#This Row],[Ścieżka Xpath]],ALL!$C:K,COLUMN(I$2),0))</f>
        <v/>
      </c>
      <c r="J89" s="157" t="str">
        <f>IF(ISBLANK(VLOOKUP(T_IEA15PL[[#This Row],[Ścieżka Xpath]],ALL!$C:L,COLUMN(J$2),0)),"",VLOOKUP(T_IEA15PL[[#This Row],[Ścieżka Xpath]],ALL!$C:L,COLUMN(J$2),0))</f>
        <v/>
      </c>
      <c r="K89" s="116" t="str">
        <f>IF(ISBLANK(VLOOKUP(T_IEA15PL[[#This Row],[Ścieżka Xpath]],ALL!$C:N,COLUMN(K$2),0)),"",VLOOKUP(T_IEA15PL[[#This Row],[Ścieżka Xpath]],ALL!$C:N,COLUMN(K$2),0))</f>
        <v/>
      </c>
      <c r="L89" s="117" t="str">
        <f>IF(ISBLANK(VLOOKUP(T_IEA15PL[[#This Row],[Ścieżka Xpath]],ALL!$C:O,COLUMN(L$2),0)),"",VLOOKUP(T_IEA15PL[[#This Row],[Ścieżka Xpath]],ALL!$C:O,COLUMN(L$2),0))</f>
        <v/>
      </c>
      <c r="M89" s="117" t="str">
        <f>IF(ISBLANK(VLOOKUP(T_IEA15PL[[#This Row],[Ścieżka Xpath]],ALL!$C:P,COLUMN(M$2),0)),"",VLOOKUP(T_IEA15PL[[#This Row],[Ścieżka Xpath]],ALL!$C:P,COLUMN(M$2),0))</f>
        <v/>
      </c>
      <c r="N89" s="117" t="str">
        <f>IF(ISBLANK(VLOOKUP(T_IEA15PL[[#This Row],[Ścieżka Xpath]],ALL!$C:Q,COLUMN(N$2),0)),"",VLOOKUP(T_IEA15PL[[#This Row],[Ścieżka Xpath]],ALL!$C:Q,COLUMN(N$2),0))</f>
        <v>Nowy element w Fazie 6.</v>
      </c>
      <c r="O89" s="163" t="str">
        <f>IF(ISBLANK(VLOOKUP(T_IEA15PL[[#This Row],[Ścieżka Xpath]],ALL!$C:R,COLUMN(O$2),0)),"",VLOOKUP(T_IEA15PL[[#This Row],[Ścieżka Xpath]],ALL!$C:R,COLUMN(O$2),0))</f>
        <v>P6 new element.</v>
      </c>
    </row>
    <row r="90" spans="1:15">
      <c r="A90" s="181" t="s">
        <v>248</v>
      </c>
      <c r="B90" s="144">
        <v>88</v>
      </c>
      <c r="C90" s="144" t="str">
        <f>IF(ISBLANK(VLOOKUP(T_IEA15PL[[#This Row],[Ścieżka Xpath]],ALL!$C:E,COLUMN(C$2),0)),"",VLOOKUP(T_IEA15PL[[#This Row],[Ścieżka Xpath]],ALL!$C:E,COLUMN(C$2),0))</f>
        <v>13 06 018 020</v>
      </c>
      <c r="D90" s="149" t="s">
        <v>183</v>
      </c>
      <c r="E90" s="117" t="str">
        <f>IF(ISBLANK(VLOOKUP(T_IEA15PL[[#This Row],[Ścieżka Xpath]],ALL!$C:G,COLUMN(E$2),0)),"",VLOOKUP(T_IEA15PL[[#This Row],[Ścieżka Xpath]],ALL!$C:G,COLUMN(E$2),0))</f>
        <v>Country code.</v>
      </c>
      <c r="F90" s="116" t="str">
        <f>IF(ISBLANK(VLOOKUP(T_IEA15PL[[#This Row],[Ścieżka Xpath]],ALL!$C:H,COLUMN(F$2),0)),"",VLOOKUP(T_IEA15PL[[#This Row],[Ścieżka Xpath]],ALL!$C:H,COLUMN(F$2),0))</f>
        <v/>
      </c>
      <c r="G90" s="116" t="str">
        <f>IF(ISBLANK(VLOOKUP(T_IEA15PL[[#This Row],[Ścieżka Xpath]],ALL!$C:I,COLUMN(G$2),0)),"",VLOOKUP(T_IEA15PL[[#This Row],[Ścieżka Xpath]],ALL!$C:I,COLUMN(G$2),0))</f>
        <v>R</v>
      </c>
      <c r="H90" s="116" t="str">
        <f>IF(ISBLANK(VLOOKUP(T_IEA15PL[[#This Row],[Ścieżka Xpath]],ALL!$C:J,COLUMN(H$2),0)),"",VLOOKUP(T_IEA15PL[[#This Row],[Ścieżka Xpath]],ALL!$C:J,COLUMN(H$2),0))</f>
        <v>a2</v>
      </c>
      <c r="I90" s="157" t="str">
        <f>IF(ISBLANK(VLOOKUP(T_IEA15PL[[#This Row],[Ścieżka Xpath]],ALL!$C:K,COLUMN(I$2),0)),"",VLOOKUP(T_IEA15PL[[#This Row],[Ścieżka Xpath]],ALL!$C:K,COLUMN(I$2),0))</f>
        <v>CL008</v>
      </c>
      <c r="J90" s="157" t="str">
        <f>IF(ISBLANK(VLOOKUP(T_IEA15PL[[#This Row],[Ścieżka Xpath]],ALL!$C:L,COLUMN(J$2),0)),"",VLOOKUP(T_IEA15PL[[#This Row],[Ścieżka Xpath]],ALL!$C:L,COLUMN(J$2),0))</f>
        <v/>
      </c>
      <c r="K90" s="116" t="str">
        <f>IF(ISBLANK(VLOOKUP(T_IEA15PL[[#This Row],[Ścieżka Xpath]],ALL!$C:N,COLUMN(K$2),0)),"",VLOOKUP(T_IEA15PL[[#This Row],[Ścieżka Xpath]],ALL!$C:N,COLUMN(K$2),0))</f>
        <v/>
      </c>
      <c r="L90" s="117" t="str">
        <f>IF(ISBLANK(VLOOKUP(T_IEA15PL[[#This Row],[Ścieżka Xpath]],ALL!$C:O,COLUMN(L$2),0)),"",VLOOKUP(T_IEA15PL[[#This Row],[Ścieżka Xpath]],ALL!$C:O,COLUMN(L$2),0))</f>
        <v/>
      </c>
      <c r="M90" s="117" t="str">
        <f>IF(ISBLANK(VLOOKUP(T_IEA15PL[[#This Row],[Ścieżka Xpath]],ALL!$C:P,COLUMN(M$2),0)),"",VLOOKUP(T_IEA15PL[[#This Row],[Ścieżka Xpath]],ALL!$C:P,COLUMN(M$2),0))</f>
        <v/>
      </c>
      <c r="N90" s="117" t="str">
        <f>IF(ISBLANK(VLOOKUP(T_IEA15PL[[#This Row],[Ścieżka Xpath]],ALL!$C:Q,COLUMN(N$2),0)),"",VLOOKUP(T_IEA15PL[[#This Row],[Ścieżka Xpath]],ALL!$C:Q,COLUMN(N$2),0))</f>
        <v>Nowy element w Fazie 6.</v>
      </c>
      <c r="O90" s="163" t="str">
        <f>IF(ISBLANK(VLOOKUP(T_IEA15PL[[#This Row],[Ścieżka Xpath]],ALL!$C:R,COLUMN(O$2),0)),"",VLOOKUP(T_IEA15PL[[#This Row],[Ścieżka Xpath]],ALL!$C:R,COLUMN(O$2),0))</f>
        <v>P6 new element.</v>
      </c>
    </row>
    <row r="91" spans="1:15">
      <c r="A91" s="181" t="s">
        <v>250</v>
      </c>
      <c r="B91" s="144">
        <v>89</v>
      </c>
      <c r="C91" s="144" t="str">
        <f>IF(ISBLANK(VLOOKUP(T_IEA15PL[[#This Row],[Ścieżka Xpath]],ALL!$C:E,COLUMN(C$2),0)),"",VLOOKUP(T_IEA15PL[[#This Row],[Ścieżka Xpath]],ALL!$C:E,COLUMN(C$2),0))</f>
        <v>13 06 018 027</v>
      </c>
      <c r="D91" s="149"/>
      <c r="E91" s="117" t="str">
        <f>IF(ISBLANK(VLOOKUP(T_IEA15PL[[#This Row],[Ścieżka Xpath]],ALL!$C:G,COLUMN(E$2),0)),"",VLOOKUP(T_IEA15PL[[#This Row],[Ścieżka Xpath]],ALL!$C:G,COLUMN(E$2),0))</f>
        <v>Subdivision.</v>
      </c>
      <c r="F91" s="116" t="str">
        <f>IF(ISBLANK(VLOOKUP(T_IEA15PL[[#This Row],[Ścieżka Xpath]],ALL!$C:H,COLUMN(F$2),0)),"",VLOOKUP(T_IEA15PL[[#This Row],[Ścieżka Xpath]],ALL!$C:H,COLUMN(F$2),0))</f>
        <v/>
      </c>
      <c r="G91" s="116" t="str">
        <f>IF(ISBLANK(VLOOKUP(T_IEA15PL[[#This Row],[Ścieżka Xpath]],ALL!$C:I,COLUMN(G$2),0)),"",VLOOKUP(T_IEA15PL[[#This Row],[Ścieżka Xpath]],ALL!$C:I,COLUMN(G$2),0))</f>
        <v>O</v>
      </c>
      <c r="H91" s="116" t="str">
        <f>IF(ISBLANK(VLOOKUP(T_IEA15PL[[#This Row],[Ścieżka Xpath]],ALL!$C:J,COLUMN(H$2),0)),"",VLOOKUP(T_IEA15PL[[#This Row],[Ścieżka Xpath]],ALL!$C:J,COLUMN(H$2),0))</f>
        <v>an..35</v>
      </c>
      <c r="I91" s="157" t="str">
        <f>IF(ISBLANK(VLOOKUP(T_IEA15PL[[#This Row],[Ścieżka Xpath]],ALL!$C:K,COLUMN(I$2),0)),"",VLOOKUP(T_IEA15PL[[#This Row],[Ścieżka Xpath]],ALL!$C:K,COLUMN(I$2),0))</f>
        <v/>
      </c>
      <c r="J91" s="157" t="str">
        <f>IF(ISBLANK(VLOOKUP(T_IEA15PL[[#This Row],[Ścieżka Xpath]],ALL!$C:L,COLUMN(J$2),0)),"",VLOOKUP(T_IEA15PL[[#This Row],[Ścieżka Xpath]],ALL!$C:L,COLUMN(J$2),0))</f>
        <v/>
      </c>
      <c r="K91" s="116" t="str">
        <f>IF(ISBLANK(VLOOKUP(T_IEA15PL[[#This Row],[Ścieżka Xpath]],ALL!$C:N,COLUMN(K$2),0)),"",VLOOKUP(T_IEA15PL[[#This Row],[Ścieżka Xpath]],ALL!$C:N,COLUMN(K$2),0))</f>
        <v/>
      </c>
      <c r="L91" s="117" t="str">
        <f>IF(ISBLANK(VLOOKUP(T_IEA15PL[[#This Row],[Ścieżka Xpath]],ALL!$C:O,COLUMN(L$2),0)),"",VLOOKUP(T_IEA15PL[[#This Row],[Ścieżka Xpath]],ALL!$C:O,COLUMN(L$2),0))</f>
        <v/>
      </c>
      <c r="M91" s="117" t="str">
        <f>IF(ISBLANK(VLOOKUP(T_IEA15PL[[#This Row],[Ścieżka Xpath]],ALL!$C:P,COLUMN(M$2),0)),"",VLOOKUP(T_IEA15PL[[#This Row],[Ścieżka Xpath]],ALL!$C:P,COLUMN(M$2),0))</f>
        <v/>
      </c>
      <c r="N91" s="117" t="str">
        <f>IF(ISBLANK(VLOOKUP(T_IEA15PL[[#This Row],[Ścieżka Xpath]],ALL!$C:Q,COLUMN(N$2),0)),"",VLOOKUP(T_IEA15PL[[#This Row],[Ścieżka Xpath]],ALL!$C:Q,COLUMN(N$2),0))</f>
        <v>Nowy element w Fazie 6.</v>
      </c>
      <c r="O91" s="163" t="str">
        <f>IF(ISBLANK(VLOOKUP(T_IEA15PL[[#This Row],[Ścieżka Xpath]],ALL!$C:R,COLUMN(O$2),0)),"",VLOOKUP(T_IEA15PL[[#This Row],[Ścieżka Xpath]],ALL!$C:R,COLUMN(O$2),0))</f>
        <v>P6 new element.</v>
      </c>
    </row>
    <row r="92" spans="1:15">
      <c r="A92" s="181" t="s">
        <v>251</v>
      </c>
      <c r="B92" s="144">
        <v>90</v>
      </c>
      <c r="C92" s="144" t="str">
        <f>IF(ISBLANK(VLOOKUP(T_IEA15PL[[#This Row],[Ścieżka Xpath]],ALL!$C:E,COLUMN(C$2),0)),"",VLOOKUP(T_IEA15PL[[#This Row],[Ścieżka Xpath]],ALL!$C:E,COLUMN(C$2),0))</f>
        <v>13 06 018 026</v>
      </c>
      <c r="D92" s="149" t="s">
        <v>209</v>
      </c>
      <c r="E92" s="117" t="str">
        <f>IF(ISBLANK(VLOOKUP(T_IEA15PL[[#This Row],[Ścieżka Xpath]],ALL!$C:G,COLUMN(E$2),0)),"",VLOOKUP(T_IEA15PL[[#This Row],[Ścieżka Xpath]],ALL!$C:G,COLUMN(E$2),0))</f>
        <v>Post office box.</v>
      </c>
      <c r="F92" s="116" t="str">
        <f>IF(ISBLANK(VLOOKUP(T_IEA15PL[[#This Row],[Ścieżka Xpath]],ALL!$C:H,COLUMN(F$2),0)),"",VLOOKUP(T_IEA15PL[[#This Row],[Ścieżka Xpath]],ALL!$C:H,COLUMN(F$2),0))</f>
        <v/>
      </c>
      <c r="G92" s="116" t="str">
        <f>IF(ISBLANK(VLOOKUP(T_IEA15PL[[#This Row],[Ścieżka Xpath]],ALL!$C:I,COLUMN(G$2),0)),"",VLOOKUP(T_IEA15PL[[#This Row],[Ścieżka Xpath]],ALL!$C:I,COLUMN(G$2),0))</f>
        <v>D</v>
      </c>
      <c r="H92" s="116" t="str">
        <f>IF(ISBLANK(VLOOKUP(T_IEA15PL[[#This Row],[Ścieżka Xpath]],ALL!$C:J,COLUMN(H$2),0)),"",VLOOKUP(T_IEA15PL[[#This Row],[Ścieżka Xpath]],ALL!$C:J,COLUMN(H$2),0))</f>
        <v>an..70</v>
      </c>
      <c r="I92" s="157" t="str">
        <f>IF(ISBLANK(VLOOKUP(T_IEA15PL[[#This Row],[Ścieżka Xpath]],ALL!$C:K,COLUMN(I$2),0)),"",VLOOKUP(T_IEA15PL[[#This Row],[Ścieżka Xpath]],ALL!$C:K,COLUMN(I$2),0))</f>
        <v/>
      </c>
      <c r="J92" s="157" t="str">
        <f>IF(ISBLANK(VLOOKUP(T_IEA15PL[[#This Row],[Ścieżka Xpath]],ALL!$C:L,COLUMN(J$2),0)),"",VLOOKUP(T_IEA15PL[[#This Row],[Ścieżka Xpath]],ALL!$C:L,COLUMN(J$2),0))</f>
        <v>C0054</v>
      </c>
      <c r="K92" s="116" t="str">
        <f>IF(ISBLANK(VLOOKUP(T_IEA15PL[[#This Row],[Ścieżka Xpath]],ALL!$C:N,COLUMN(K$2),0)),"",VLOOKUP(T_IEA15PL[[#This Row],[Ścieżka Xpath]],ALL!$C:N,COLUMN(K$2),0))</f>
        <v/>
      </c>
      <c r="L92" s="117" t="str">
        <f>IF(ISBLANK(VLOOKUP(T_IEA15PL[[#This Row],[Ścieżka Xpath]],ALL!$C:O,COLUMN(L$2),0)),"",VLOOKUP(T_IEA15PL[[#This Row],[Ścieżka Xpath]],ALL!$C:O,COLUMN(L$2),0))</f>
        <v/>
      </c>
      <c r="M92" s="117" t="str">
        <f>IF(ISBLANK(VLOOKUP(T_IEA15PL[[#This Row],[Ścieżka Xpath]],ALL!$C:P,COLUMN(M$2),0)),"",VLOOKUP(T_IEA15PL[[#This Row],[Ścieżka Xpath]],ALL!$C:P,COLUMN(M$2),0))</f>
        <v/>
      </c>
      <c r="N92" s="117" t="str">
        <f>IF(ISBLANK(VLOOKUP(T_IEA15PL[[#This Row],[Ścieżka Xpath]],ALL!$C:Q,COLUMN(N$2),0)),"",VLOOKUP(T_IEA15PL[[#This Row],[Ścieżka Xpath]],ALL!$C:Q,COLUMN(N$2),0))</f>
        <v>Nowy element w Fazie 6.</v>
      </c>
      <c r="O92" s="163" t="str">
        <f>IF(ISBLANK(VLOOKUP(T_IEA15PL[[#This Row],[Ścieżka Xpath]],ALL!$C:R,COLUMN(O$2),0)),"",VLOOKUP(T_IEA15PL[[#This Row],[Ścieżka Xpath]],ALL!$C:R,COLUMN(O$2),0))</f>
        <v>P6 new element.</v>
      </c>
    </row>
    <row r="93" spans="1:15" ht="30">
      <c r="A93" s="180" t="s">
        <v>252</v>
      </c>
      <c r="B93" s="143">
        <v>91</v>
      </c>
      <c r="C93" s="143" t="str">
        <f>IF(ISBLANK(VLOOKUP(T_IEA15PL[[#This Row],[Ścieżka Xpath]],ALL!$C:E,COLUMN(C$2),0)),"",VLOOKUP(T_IEA15PL[[#This Row],[Ścieżka Xpath]],ALL!$C:E,COLUMN(C$2),0))</f>
        <v>13 06 074 000</v>
      </c>
      <c r="D93" s="148" t="s">
        <v>253</v>
      </c>
      <c r="E93" s="131" t="str">
        <f>IF(ISBLANK(VLOOKUP(T_IEA15PL[[#This Row],[Ścieżka Xpath]],ALL!$C:G,COLUMN(E$2),0)),"",VLOOKUP(T_IEA15PL[[#This Row],[Ścieżka Xpath]],ALL!$C:G,COLUMN(E$2),0))</f>
        <v>Representative's contact person.</v>
      </c>
      <c r="F93" s="103" t="str">
        <f>IF(ISBLANK(VLOOKUP(T_IEA15PL[[#This Row],[Ścieżka Xpath]],ALL!$C:H,COLUMN(F$2),0)),"",VLOOKUP(T_IEA15PL[[#This Row],[Ścieżka Xpath]],ALL!$C:H,COLUMN(F$2),0))</f>
        <v>0..1</v>
      </c>
      <c r="G93" s="103" t="str">
        <f>IF(ISBLANK(VLOOKUP(T_IEA15PL[[#This Row],[Ścieżka Xpath]],ALL!$C:I,COLUMN(G$2),0)),"",VLOOKUP(T_IEA15PL[[#This Row],[Ścieżka Xpath]],ALL!$C:I,COLUMN(G$2),0))</f>
        <v>D</v>
      </c>
      <c r="H93" s="103" t="str">
        <f>IF(ISBLANK(VLOOKUP(T_IEA15PL[[#This Row],[Ścieżka Xpath]],ALL!$C:J,COLUMN(H$2),0)),"",VLOOKUP(T_IEA15PL[[#This Row],[Ścieżka Xpath]],ALL!$C:J,COLUMN(H$2),0))</f>
        <v/>
      </c>
      <c r="I93" s="34" t="str">
        <f>IF(ISBLANK(VLOOKUP(T_IEA15PL[[#This Row],[Ścieżka Xpath]],ALL!$C:K,COLUMN(I$2),0)),"",VLOOKUP(T_IEA15PL[[#This Row],[Ścieżka Xpath]],ALL!$C:K,COLUMN(I$2),0))</f>
        <v/>
      </c>
      <c r="J93" s="34" t="str">
        <f>IF(ISBLANK(VLOOKUP(T_IEA15PL[[#This Row],[Ścieżka Xpath]],ALL!$C:L,COLUMN(J$2),0)),"",VLOOKUP(T_IEA15PL[[#This Row],[Ścieżka Xpath]],ALL!$C:L,COLUMN(J$2),0))</f>
        <v>C0931; G0105</v>
      </c>
      <c r="K93" s="103" t="str">
        <f>IF(ISBLANK(VLOOKUP(T_IEA15PL[[#This Row],[Ścieżka Xpath]],ALL!$C:N,COLUMN(K$2),0)),"",VLOOKUP(T_IEA15PL[[#This Row],[Ścieżka Xpath]],ALL!$C:N,COLUMN(K$2),0))</f>
        <v/>
      </c>
      <c r="L93" s="161" t="str">
        <f>IF(ISBLANK(VLOOKUP(T_IEA15PL[[#This Row],[Ścieżka Xpath]],ALL!$C:O,COLUMN(L$2),0)),"",VLOOKUP(T_IEA15PL[[#This Row],[Ścieżka Xpath]],ALL!$C:O,COLUMN(L$2),0))</f>
        <v/>
      </c>
      <c r="M93" s="161" t="str">
        <f>IF(ISBLANK(VLOOKUP(T_IEA15PL[[#This Row],[Ścieżka Xpath]],ALL!$C:P,COLUMN(M$2),0)),"",VLOOKUP(T_IEA15PL[[#This Row],[Ścieżka Xpath]],ALL!$C:P,COLUMN(M$2),0))</f>
        <v/>
      </c>
      <c r="N93" s="161" t="str">
        <f>IF(ISBLANK(VLOOKUP(T_IEA15PL[[#This Row],[Ścieżka Xpath]],ALL!$C:Q,COLUMN(N$2),0)),"",VLOOKUP(T_IEA15PL[[#This Row],[Ścieżka Xpath]],ALL!$C:Q,COLUMN(N$2),0))</f>
        <v>Dodanie C0931.</v>
      </c>
      <c r="O93" s="162" t="str">
        <f>IF(ISBLANK(VLOOKUP(T_IEA15PL[[#This Row],[Ścieżka Xpath]],ALL!$C:R,COLUMN(O$2),0)),"",VLOOKUP(T_IEA15PL[[#This Row],[Ścieżka Xpath]],ALL!$C:R,COLUMN(O$2),0))</f>
        <v>Addition of C0931.</v>
      </c>
    </row>
    <row r="94" spans="1:15">
      <c r="A94" s="181" t="s">
        <v>254</v>
      </c>
      <c r="B94" s="144">
        <v>92</v>
      </c>
      <c r="C94" s="144" t="str">
        <f>IF(ISBLANK(VLOOKUP(T_IEA15PL[[#This Row],[Ścieżka Xpath]],ALL!$C:E,COLUMN(C$2),0)),"",VLOOKUP(T_IEA15PL[[#This Row],[Ścieżka Xpath]],ALL!$C:E,COLUMN(C$2),0))</f>
        <v>13 06 074 016</v>
      </c>
      <c r="D94" s="149" t="s">
        <v>214</v>
      </c>
      <c r="E94" s="117" t="str">
        <f>IF(ISBLANK(VLOOKUP(T_IEA15PL[[#This Row],[Ścieżka Xpath]],ALL!$C:G,COLUMN(E$2),0)),"",VLOOKUP(T_IEA15PL[[#This Row],[Ścieżka Xpath]],ALL!$C:G,COLUMN(E$2),0))</f>
        <v>Name and surname.</v>
      </c>
      <c r="F94" s="116" t="str">
        <f>IF(ISBLANK(VLOOKUP(T_IEA15PL[[#This Row],[Ścieżka Xpath]],ALL!$C:H,COLUMN(F$2),0)),"",VLOOKUP(T_IEA15PL[[#This Row],[Ścieżka Xpath]],ALL!$C:H,COLUMN(F$2),0))</f>
        <v/>
      </c>
      <c r="G94" s="116" t="str">
        <f>IF(ISBLANK(VLOOKUP(T_IEA15PL[[#This Row],[Ścieżka Xpath]],ALL!$C:I,COLUMN(G$2),0)),"",VLOOKUP(T_IEA15PL[[#This Row],[Ścieżka Xpath]],ALL!$C:I,COLUMN(G$2),0))</f>
        <v>R</v>
      </c>
      <c r="H94" s="116" t="str">
        <f>IF(ISBLANK(VLOOKUP(T_IEA15PL[[#This Row],[Ścieżka Xpath]],ALL!$C:J,COLUMN(H$2),0)),"",VLOOKUP(T_IEA15PL[[#This Row],[Ścieżka Xpath]],ALL!$C:J,COLUMN(H$2),0))</f>
        <v>an..70</v>
      </c>
      <c r="I94" s="157" t="str">
        <f>IF(ISBLANK(VLOOKUP(T_IEA15PL[[#This Row],[Ścieżka Xpath]],ALL!$C:K,COLUMN(I$2),0)),"",VLOOKUP(T_IEA15PL[[#This Row],[Ścieżka Xpath]],ALL!$C:K,COLUMN(I$2),0))</f>
        <v/>
      </c>
      <c r="J94" s="157" t="str">
        <f>IF(ISBLANK(VLOOKUP(T_IEA15PL[[#This Row],[Ścieżka Xpath]],ALL!$C:L,COLUMN(J$2),0)),"",VLOOKUP(T_IEA15PL[[#This Row],[Ścieżka Xpath]],ALL!$C:L,COLUMN(J$2),0))</f>
        <v/>
      </c>
      <c r="K94" s="116" t="str">
        <f>IF(ISBLANK(VLOOKUP(T_IEA15PL[[#This Row],[Ścieżka Xpath]],ALL!$C:N,COLUMN(K$2),0)),"",VLOOKUP(T_IEA15PL[[#This Row],[Ścieżka Xpath]],ALL!$C:N,COLUMN(K$2),0))</f>
        <v/>
      </c>
      <c r="L94" s="117" t="str">
        <f>IF(ISBLANK(VLOOKUP(T_IEA15PL[[#This Row],[Ścieżka Xpath]],ALL!$C:O,COLUMN(L$2),0)),"",VLOOKUP(T_IEA15PL[[#This Row],[Ścieżka Xpath]],ALL!$C:O,COLUMN(L$2),0))</f>
        <v/>
      </c>
      <c r="M94" s="117" t="str">
        <f>IF(ISBLANK(VLOOKUP(T_IEA15PL[[#This Row],[Ścieżka Xpath]],ALL!$C:P,COLUMN(M$2),0)),"",VLOOKUP(T_IEA15PL[[#This Row],[Ścieżka Xpath]],ALL!$C:P,COLUMN(M$2),0))</f>
        <v/>
      </c>
      <c r="N94" s="117" t="str">
        <f>IF(ISBLANK(VLOOKUP(T_IEA15PL[[#This Row],[Ścieżka Xpath]],ALL!$C:Q,COLUMN(N$2),0)),"",VLOOKUP(T_IEA15PL[[#This Row],[Ścieżka Xpath]],ALL!$C:Q,COLUMN(N$2),0))</f>
        <v/>
      </c>
      <c r="O94" s="163" t="str">
        <f>IF(ISBLANK(VLOOKUP(T_IEA15PL[[#This Row],[Ścieżka Xpath]],ALL!$C:R,COLUMN(O$2),0)),"",VLOOKUP(T_IEA15PL[[#This Row],[Ścieżka Xpath]],ALL!$C:R,COLUMN(O$2),0))</f>
        <v/>
      </c>
    </row>
    <row r="95" spans="1:15">
      <c r="A95" s="181" t="s">
        <v>255</v>
      </c>
      <c r="B95" s="144">
        <v>93</v>
      </c>
      <c r="C95" s="144" t="str">
        <f>IF(ISBLANK(VLOOKUP(T_IEA15PL[[#This Row],[Ścieżka Xpath]],ALL!$C:E,COLUMN(C$2),0)),"",VLOOKUP(T_IEA15PL[[#This Row],[Ścieżka Xpath]],ALL!$C:E,COLUMN(C$2),0))</f>
        <v>13 06 074 075</v>
      </c>
      <c r="D95" s="149" t="s">
        <v>216</v>
      </c>
      <c r="E95" s="117" t="str">
        <f>IF(ISBLANK(VLOOKUP(T_IEA15PL[[#This Row],[Ścieżka Xpath]],ALL!$C:G,COLUMN(E$2),0)),"",VLOOKUP(T_IEA15PL[[#This Row],[Ścieżka Xpath]],ALL!$C:G,COLUMN(E$2),0))</f>
        <v>Phone number.</v>
      </c>
      <c r="F95" s="116" t="str">
        <f>IF(ISBLANK(VLOOKUP(T_IEA15PL[[#This Row],[Ścieżka Xpath]],ALL!$C:H,COLUMN(F$2),0)),"",VLOOKUP(T_IEA15PL[[#This Row],[Ścieżka Xpath]],ALL!$C:H,COLUMN(F$2),0))</f>
        <v/>
      </c>
      <c r="G95" s="116" t="str">
        <f>IF(ISBLANK(VLOOKUP(T_IEA15PL[[#This Row],[Ścieżka Xpath]],ALL!$C:I,COLUMN(G$2),0)),"",VLOOKUP(T_IEA15PL[[#This Row],[Ścieżka Xpath]],ALL!$C:I,COLUMN(G$2),0))</f>
        <v>R</v>
      </c>
      <c r="H95" s="116" t="str">
        <f>IF(ISBLANK(VLOOKUP(T_IEA15PL[[#This Row],[Ścieżka Xpath]],ALL!$C:J,COLUMN(H$2),0)),"",VLOOKUP(T_IEA15PL[[#This Row],[Ścieżka Xpath]],ALL!$C:J,COLUMN(H$2),0))</f>
        <v>an..35</v>
      </c>
      <c r="I95" s="157" t="str">
        <f>IF(ISBLANK(VLOOKUP(T_IEA15PL[[#This Row],[Ścieżka Xpath]],ALL!$C:K,COLUMN(I$2),0)),"",VLOOKUP(T_IEA15PL[[#This Row],[Ścieżka Xpath]],ALL!$C:K,COLUMN(I$2),0))</f>
        <v/>
      </c>
      <c r="J95" s="157" t="str">
        <f>IF(ISBLANK(VLOOKUP(T_IEA15PL[[#This Row],[Ścieżka Xpath]],ALL!$C:L,COLUMN(J$2),0)),"",VLOOKUP(T_IEA15PL[[#This Row],[Ścieżka Xpath]],ALL!$C:L,COLUMN(J$2),0))</f>
        <v>R0112</v>
      </c>
      <c r="K95" s="116" t="str">
        <f>IF(ISBLANK(VLOOKUP(T_IEA15PL[[#This Row],[Ścieżka Xpath]],ALL!$C:N,COLUMN(K$2),0)),"",VLOOKUP(T_IEA15PL[[#This Row],[Ścieżka Xpath]],ALL!$C:N,COLUMN(K$2),0))</f>
        <v/>
      </c>
      <c r="L95" s="117" t="str">
        <f>IF(ISBLANK(VLOOKUP(T_IEA15PL[[#This Row],[Ścieżka Xpath]],ALL!$C:O,COLUMN(L$2),0)),"",VLOOKUP(T_IEA15PL[[#This Row],[Ścieżka Xpath]],ALL!$C:O,COLUMN(L$2),0))</f>
        <v/>
      </c>
      <c r="M95" s="117" t="str">
        <f>IF(ISBLANK(VLOOKUP(T_IEA15PL[[#This Row],[Ścieżka Xpath]],ALL!$C:P,COLUMN(M$2),0)),"",VLOOKUP(T_IEA15PL[[#This Row],[Ścieżka Xpath]],ALL!$C:P,COLUMN(M$2),0))</f>
        <v/>
      </c>
      <c r="N95" s="117" t="str">
        <f>IF(ISBLANK(VLOOKUP(T_IEA15PL[[#This Row],[Ścieżka Xpath]],ALL!$C:Q,COLUMN(N$2),0)),"",VLOOKUP(T_IEA15PL[[#This Row],[Ścieżka Xpath]],ALL!$C:Q,COLUMN(N$2),0))</f>
        <v>Dodanie reguły/warunku.</v>
      </c>
      <c r="O95" s="163" t="str">
        <f>IF(ISBLANK(VLOOKUP(T_IEA15PL[[#This Row],[Ścieżka Xpath]],ALL!$C:R,COLUMN(O$2),0)),"",VLOOKUP(T_IEA15PL[[#This Row],[Ścieżka Xpath]],ALL!$C:R,COLUMN(O$2),0))</f>
        <v>R/C addition.</v>
      </c>
    </row>
    <row r="96" spans="1:15">
      <c r="A96" s="181" t="s">
        <v>256</v>
      </c>
      <c r="B96" s="144">
        <v>94</v>
      </c>
      <c r="C96" s="144" t="str">
        <f>IF(ISBLANK(VLOOKUP(T_IEA15PL[[#This Row],[Ścieżka Xpath]],ALL!$C:E,COLUMN(C$2),0)),"",VLOOKUP(T_IEA15PL[[#This Row],[Ścieżka Xpath]],ALL!$C:E,COLUMN(C$2),0))</f>
        <v>13 06 074 076</v>
      </c>
      <c r="D96" s="149" t="s">
        <v>219</v>
      </c>
      <c r="E96" s="117" t="str">
        <f>IF(ISBLANK(VLOOKUP(T_IEA15PL[[#This Row],[Ścieżka Xpath]],ALL!$C:G,COLUMN(E$2),0)),"",VLOOKUP(T_IEA15PL[[#This Row],[Ścieżka Xpath]],ALL!$C:G,COLUMN(E$2),0))</f>
        <v>Email address.</v>
      </c>
      <c r="F96" s="116" t="str">
        <f>IF(ISBLANK(VLOOKUP(T_IEA15PL[[#This Row],[Ścieżka Xpath]],ALL!$C:H,COLUMN(F$2),0)),"",VLOOKUP(T_IEA15PL[[#This Row],[Ścieżka Xpath]],ALL!$C:H,COLUMN(F$2),0))</f>
        <v/>
      </c>
      <c r="G96" s="116" t="str">
        <f>IF(ISBLANK(VLOOKUP(T_IEA15PL[[#This Row],[Ścieżka Xpath]],ALL!$C:I,COLUMN(G$2),0)),"",VLOOKUP(T_IEA15PL[[#This Row],[Ścieżka Xpath]],ALL!$C:I,COLUMN(G$2),0))</f>
        <v>O</v>
      </c>
      <c r="H96" s="116" t="str">
        <f>IF(ISBLANK(VLOOKUP(T_IEA15PL[[#This Row],[Ścieżka Xpath]],ALL!$C:J,COLUMN(H$2),0)),"",VLOOKUP(T_IEA15PL[[#This Row],[Ścieżka Xpath]],ALL!$C:J,COLUMN(H$2),0))</f>
        <v>an..256</v>
      </c>
      <c r="I96" s="157" t="str">
        <f>IF(ISBLANK(VLOOKUP(T_IEA15PL[[#This Row],[Ścieżka Xpath]],ALL!$C:K,COLUMN(I$2),0)),"",VLOOKUP(T_IEA15PL[[#This Row],[Ścieżka Xpath]],ALL!$C:K,COLUMN(I$2),0))</f>
        <v/>
      </c>
      <c r="J96" s="157" t="str">
        <f>IF(ISBLANK(VLOOKUP(T_IEA15PL[[#This Row],[Ścieżka Xpath]],ALL!$C:L,COLUMN(J$2),0)),"",VLOOKUP(T_IEA15PL[[#This Row],[Ścieżka Xpath]],ALL!$C:L,COLUMN(J$2),0))</f>
        <v>G0002</v>
      </c>
      <c r="K96" s="116" t="str">
        <f>IF(ISBLANK(VLOOKUP(T_IEA15PL[[#This Row],[Ścieżka Xpath]],ALL!$C:N,COLUMN(K$2),0)),"",VLOOKUP(T_IEA15PL[[#This Row],[Ścieżka Xpath]],ALL!$C:N,COLUMN(K$2),0))</f>
        <v/>
      </c>
      <c r="L96" s="117" t="str">
        <f>IF(ISBLANK(VLOOKUP(T_IEA15PL[[#This Row],[Ścieżka Xpath]],ALL!$C:O,COLUMN(L$2),0)),"",VLOOKUP(T_IEA15PL[[#This Row],[Ścieżka Xpath]],ALL!$C:O,COLUMN(L$2),0))</f>
        <v/>
      </c>
      <c r="M96" s="117" t="str">
        <f>IF(ISBLANK(VLOOKUP(T_IEA15PL[[#This Row],[Ścieżka Xpath]],ALL!$C:P,COLUMN(M$2),0)),"",VLOOKUP(T_IEA15PL[[#This Row],[Ścieżka Xpath]],ALL!$C:P,COLUMN(M$2),0))</f>
        <v/>
      </c>
      <c r="N96" s="117" t="str">
        <f>IF(ISBLANK(VLOOKUP(T_IEA15PL[[#This Row],[Ścieżka Xpath]],ALL!$C:Q,COLUMN(N$2),0)),"",VLOOKUP(T_IEA15PL[[#This Row],[Ścieżka Xpath]],ALL!$C:Q,COLUMN(N$2),0))</f>
        <v/>
      </c>
      <c r="O96" s="163" t="str">
        <f>IF(ISBLANK(VLOOKUP(T_IEA15PL[[#This Row],[Ścieżka Xpath]],ALL!$C:R,COLUMN(O$2),0)),"",VLOOKUP(T_IEA15PL[[#This Row],[Ścieżka Xpath]],ALL!$C:R,COLUMN(O$2),0))</f>
        <v/>
      </c>
    </row>
    <row r="97" spans="1:15">
      <c r="A97" s="180" t="s">
        <v>257</v>
      </c>
      <c r="B97" s="143">
        <v>95</v>
      </c>
      <c r="C97" s="143" t="str">
        <f>IF(ISBLANK(VLOOKUP(T_IEA15PL[[#This Row],[Ścieżka Xpath]],ALL!$C:E,COLUMN(C$2),0)),"",VLOOKUP(T_IEA15PL[[#This Row],[Ścieżka Xpath]],ALL!$C:E,COLUMN(C$2),0))</f>
        <v>-</v>
      </c>
      <c r="D97" s="148" t="s">
        <v>258</v>
      </c>
      <c r="E97" s="131" t="str">
        <f>IF(ISBLANK(VLOOKUP(T_IEA15PL[[#This Row],[Ścieżka Xpath]],ALL!$C:G,COLUMN(E$2),0)),"",VLOOKUP(T_IEA15PL[[#This Row],[Ścieżka Xpath]],ALL!$C:G,COLUMN(E$2),0))</f>
        <v>Guarantee details.</v>
      </c>
      <c r="F97" s="103" t="str">
        <f>IF(ISBLANK(VLOOKUP(T_IEA15PL[[#This Row],[Ścieżka Xpath]],ALL!$C:H,COLUMN(F$2),0)),"",VLOOKUP(T_IEA15PL[[#This Row],[Ścieżka Xpath]],ALL!$C:H,COLUMN(F$2),0))</f>
        <v>1..9</v>
      </c>
      <c r="G97" s="103" t="str">
        <f>IF(ISBLANK(VLOOKUP(T_IEA15PL[[#This Row],[Ścieżka Xpath]],ALL!$C:I,COLUMN(G$2),0)),"",VLOOKUP(T_IEA15PL[[#This Row],[Ścieżka Xpath]],ALL!$C:I,COLUMN(G$2),0))</f>
        <v>R</v>
      </c>
      <c r="H97" s="103" t="str">
        <f>IF(ISBLANK(VLOOKUP(T_IEA15PL[[#This Row],[Ścieżka Xpath]],ALL!$C:J,COLUMN(H$2),0)),"",VLOOKUP(T_IEA15PL[[#This Row],[Ścieżka Xpath]],ALL!$C:J,COLUMN(H$2),0))</f>
        <v/>
      </c>
      <c r="I97" s="34" t="str">
        <f>IF(ISBLANK(VLOOKUP(T_IEA15PL[[#This Row],[Ścieżka Xpath]],ALL!$C:K,COLUMN(I$2),0)),"",VLOOKUP(T_IEA15PL[[#This Row],[Ścieżka Xpath]],ALL!$C:K,COLUMN(I$2),0))</f>
        <v/>
      </c>
      <c r="J97" s="34" t="str">
        <f>IF(ISBLANK(VLOOKUP(T_IEA15PL[[#This Row],[Ścieżka Xpath]],ALL!$C:L,COLUMN(J$2),0)),"",VLOOKUP(T_IEA15PL[[#This Row],[Ścieżka Xpath]],ALL!$C:L,COLUMN(J$2),0))</f>
        <v/>
      </c>
      <c r="K97" s="103" t="str">
        <f>IF(ISBLANK(VLOOKUP(T_IEA15PL[[#This Row],[Ścieżka Xpath]],ALL!$C:N,COLUMN(K$2),0)),"",VLOOKUP(T_IEA15PL[[#This Row],[Ścieżka Xpath]],ALL!$C:N,COLUMN(K$2),0))</f>
        <v/>
      </c>
      <c r="L97" s="161" t="str">
        <f>IF(ISBLANK(VLOOKUP(T_IEA15PL[[#This Row],[Ścieżka Xpath]],ALL!$C:O,COLUMN(L$2),0)),"",VLOOKUP(T_IEA15PL[[#This Row],[Ścieżka Xpath]],ALL!$C:O,COLUMN(L$2),0))</f>
        <v/>
      </c>
      <c r="M97" s="161" t="str">
        <f>IF(ISBLANK(VLOOKUP(T_IEA15PL[[#This Row],[Ścieżka Xpath]],ALL!$C:P,COLUMN(M$2),0)),"",VLOOKUP(T_IEA15PL[[#This Row],[Ścieżka Xpath]],ALL!$C:P,COLUMN(M$2),0))</f>
        <v/>
      </c>
      <c r="N97" s="161" t="str">
        <f>IF(ISBLANK(VLOOKUP(T_IEA15PL[[#This Row],[Ścieżka Xpath]],ALL!$C:Q,COLUMN(N$2),0)),"",VLOOKUP(T_IEA15PL[[#This Row],[Ścieżka Xpath]],ALL!$C:Q,COLUMN(N$2),0))</f>
        <v/>
      </c>
      <c r="O97" s="162" t="str">
        <f>IF(ISBLANK(VLOOKUP(T_IEA15PL[[#This Row],[Ścieżka Xpath]],ALL!$C:R,COLUMN(O$2),0)),"",VLOOKUP(T_IEA15PL[[#This Row],[Ścieżka Xpath]],ALL!$C:R,COLUMN(O$2),0))</f>
        <v/>
      </c>
    </row>
    <row r="98" spans="1:15" ht="30">
      <c r="A98" s="181" t="s">
        <v>260</v>
      </c>
      <c r="B98" s="144">
        <v>96</v>
      </c>
      <c r="C98" s="144" t="str">
        <f>IF(ISBLANK(VLOOKUP(T_IEA15PL[[#This Row],[Ścieżka Xpath]],ALL!$C:E,COLUMN(C$2),0)),"",VLOOKUP(T_IEA15PL[[#This Row],[Ścieżka Xpath]],ALL!$C:E,COLUMN(C$2),0))</f>
        <v>-</v>
      </c>
      <c r="D98" s="149" t="s">
        <v>118</v>
      </c>
      <c r="E98" s="117" t="str">
        <f>IF(ISBLANK(VLOOKUP(T_IEA15PL[[#This Row],[Ścieżka Xpath]],ALL!$C:G,COLUMN(E$2),0)),"",VLOOKUP(T_IEA15PL[[#This Row],[Ścieżka Xpath]],ALL!$C:G,COLUMN(E$2),0))</f>
        <v>Sequence number in data group collection to which this data group belongs to.</v>
      </c>
      <c r="F98" s="116" t="str">
        <f>IF(ISBLANK(VLOOKUP(T_IEA15PL[[#This Row],[Ścieżka Xpath]],ALL!$C:H,COLUMN(F$2),0)),"",VLOOKUP(T_IEA15PL[[#This Row],[Ścieżka Xpath]],ALL!$C:H,COLUMN(F$2),0))</f>
        <v/>
      </c>
      <c r="G98" s="116" t="str">
        <f>IF(ISBLANK(VLOOKUP(T_IEA15PL[[#This Row],[Ścieżka Xpath]],ALL!$C:I,COLUMN(G$2),0)),"",VLOOKUP(T_IEA15PL[[#This Row],[Ścieżka Xpath]],ALL!$C:I,COLUMN(G$2),0))</f>
        <v>R</v>
      </c>
      <c r="H98" s="116" t="str">
        <f>IF(ISBLANK(VLOOKUP(T_IEA15PL[[#This Row],[Ścieżka Xpath]],ALL!$C:J,COLUMN(H$2),0)),"",VLOOKUP(T_IEA15PL[[#This Row],[Ścieżka Xpath]],ALL!$C:J,COLUMN(H$2),0))</f>
        <v>n..5</v>
      </c>
      <c r="I98" s="157" t="str">
        <f>IF(ISBLANK(VLOOKUP(T_IEA15PL[[#This Row],[Ścieżka Xpath]],ALL!$C:K,COLUMN(I$2),0)),"",VLOOKUP(T_IEA15PL[[#This Row],[Ścieżka Xpath]],ALL!$C:K,COLUMN(I$2),0))</f>
        <v/>
      </c>
      <c r="J98" s="157" t="str">
        <f>IF(ISBLANK(VLOOKUP(T_IEA15PL[[#This Row],[Ścieżka Xpath]],ALL!$C:L,COLUMN(J$2),0)),"",VLOOKUP(T_IEA15PL[[#This Row],[Ścieżka Xpath]],ALL!$C:L,COLUMN(J$2),0))</f>
        <v>R0987</v>
      </c>
      <c r="K98" s="116" t="str">
        <f>IF(ISBLANK(VLOOKUP(T_IEA15PL[[#This Row],[Ścieżka Xpath]],ALL!$C:N,COLUMN(K$2),0)),"",VLOOKUP(T_IEA15PL[[#This Row],[Ścieżka Xpath]],ALL!$C:N,COLUMN(K$2),0))</f>
        <v/>
      </c>
      <c r="L98" s="117" t="str">
        <f>IF(ISBLANK(VLOOKUP(T_IEA15PL[[#This Row],[Ścieżka Xpath]],ALL!$C:O,COLUMN(L$2),0)),"",VLOOKUP(T_IEA15PL[[#This Row],[Ścieżka Xpath]],ALL!$C:O,COLUMN(L$2),0))</f>
        <v/>
      </c>
      <c r="M98" s="117" t="str">
        <f>IF(ISBLANK(VLOOKUP(T_IEA15PL[[#This Row],[Ścieżka Xpath]],ALL!$C:P,COLUMN(M$2),0)),"",VLOOKUP(T_IEA15PL[[#This Row],[Ścieżka Xpath]],ALL!$C:P,COLUMN(M$2),0))</f>
        <v/>
      </c>
      <c r="N98" s="117" t="str">
        <f>IF(ISBLANK(VLOOKUP(T_IEA15PL[[#This Row],[Ścieżka Xpath]],ALL!$C:Q,COLUMN(N$2),0)),"",VLOOKUP(T_IEA15PL[[#This Row],[Ścieżka Xpath]],ALL!$C:Q,COLUMN(N$2),0))</f>
        <v/>
      </c>
      <c r="O98" s="163" t="str">
        <f>IF(ISBLANK(VLOOKUP(T_IEA15PL[[#This Row],[Ścieżka Xpath]],ALL!$C:R,COLUMN(O$2),0)),"",VLOOKUP(T_IEA15PL[[#This Row],[Ścieżka Xpath]],ALL!$C:R,COLUMN(O$2),0))</f>
        <v/>
      </c>
    </row>
    <row r="99" spans="1:15" ht="30">
      <c r="A99" s="181" t="s">
        <v>261</v>
      </c>
      <c r="B99" s="144">
        <v>97</v>
      </c>
      <c r="C99" s="144" t="str">
        <f>IF(ISBLANK(VLOOKUP(T_IEA15PL[[#This Row],[Ścieżka Xpath]],ALL!$C:E,COLUMN(C$2),0)),"",VLOOKUP(T_IEA15PL[[#This Row],[Ścieżka Xpath]],ALL!$C:E,COLUMN(C$2),0))</f>
        <v>99 02 001 000</v>
      </c>
      <c r="D99" s="149" t="s">
        <v>262</v>
      </c>
      <c r="E99" s="117" t="str">
        <f>IF(ISBLANK(VLOOKUP(T_IEA15PL[[#This Row],[Ścieżka Xpath]],ALL!$C:G,COLUMN(E$2),0)),"",VLOOKUP(T_IEA15PL[[#This Row],[Ścieżka Xpath]],ALL!$C:G,COLUMN(E$2),0))</f>
        <v>Guarantee type.</v>
      </c>
      <c r="F99" s="116" t="str">
        <f>IF(ISBLANK(VLOOKUP(T_IEA15PL[[#This Row],[Ścieżka Xpath]],ALL!$C:H,COLUMN(F$2),0)),"",VLOOKUP(T_IEA15PL[[#This Row],[Ścieżka Xpath]],ALL!$C:H,COLUMN(F$2),0))</f>
        <v/>
      </c>
      <c r="G99" s="116" t="str">
        <f>IF(ISBLANK(VLOOKUP(T_IEA15PL[[#This Row],[Ścieżka Xpath]],ALL!$C:I,COLUMN(G$2),0)),"",VLOOKUP(T_IEA15PL[[#This Row],[Ścieżka Xpath]],ALL!$C:I,COLUMN(G$2),0))</f>
        <v>R</v>
      </c>
      <c r="H99" s="116" t="str">
        <f>IF(ISBLANK(VLOOKUP(T_IEA15PL[[#This Row],[Ścieżka Xpath]],ALL!$C:J,COLUMN(H$2),0)),"",VLOOKUP(T_IEA15PL[[#This Row],[Ścieżka Xpath]],ALL!$C:J,COLUMN(H$2),0))</f>
        <v>an1</v>
      </c>
      <c r="I99" s="157" t="str">
        <f>IF(ISBLANK(VLOOKUP(T_IEA15PL[[#This Row],[Ścieżka Xpath]],ALL!$C:K,COLUMN(I$2),0)),"",VLOOKUP(T_IEA15PL[[#This Row],[Ścieżka Xpath]],ALL!$C:K,COLUMN(I$2),0))</f>
        <v>CL152</v>
      </c>
      <c r="J99" s="157" t="str">
        <f>IF(ISBLANK(VLOOKUP(T_IEA15PL[[#This Row],[Ścieżka Xpath]],ALL!$C:L,COLUMN(J$2),0)),"",VLOOKUP(T_IEA15PL[[#This Row],[Ścieżka Xpath]],ALL!$C:L,COLUMN(J$2),0))</f>
        <v>R0900; RP16</v>
      </c>
      <c r="K99" s="116" t="str">
        <f>IF(ISBLANK(VLOOKUP(T_IEA15PL[[#This Row],[Ścieżka Xpath]],ALL!$C:N,COLUMN(K$2),0)),"",VLOOKUP(T_IEA15PL[[#This Row],[Ścieżka Xpath]],ALL!$C:N,COLUMN(K$2),0))</f>
        <v/>
      </c>
      <c r="L99" s="117" t="str">
        <f>IF(ISBLANK(VLOOKUP(T_IEA15PL[[#This Row],[Ścieżka Xpath]],ALL!$C:O,COLUMN(L$2),0)),"",VLOOKUP(T_IEA15PL[[#This Row],[Ścieżka Xpath]],ALL!$C:O,COLUMN(L$2),0))</f>
        <v/>
      </c>
      <c r="M99" s="117" t="str">
        <f>IF(ISBLANK(VLOOKUP(T_IEA15PL[[#This Row],[Ścieżka Xpath]],ALL!$C:P,COLUMN(M$2),0)),"",VLOOKUP(T_IEA15PL[[#This Row],[Ścieżka Xpath]],ALL!$C:P,COLUMN(M$2),0))</f>
        <v/>
      </c>
      <c r="N99" s="117" t="str">
        <f>IF(ISBLANK(VLOOKUP(T_IEA15PL[[#This Row],[Ścieżka Xpath]],ALL!$C:Q,COLUMN(N$2),0)),"",VLOOKUP(T_IEA15PL[[#This Row],[Ścieżka Xpath]],ALL!$C:Q,COLUMN(N$2),0))</f>
        <v/>
      </c>
      <c r="O99" s="163" t="str">
        <f>IF(ISBLANK(VLOOKUP(T_IEA15PL[[#This Row],[Ścieżka Xpath]],ALL!$C:R,COLUMN(O$2),0)),"",VLOOKUP(T_IEA15PL[[#This Row],[Ścieżka Xpath]],ALL!$C:R,COLUMN(O$2),0))</f>
        <v/>
      </c>
    </row>
    <row r="100" spans="1:15" ht="30">
      <c r="A100" s="181" t="s">
        <v>266</v>
      </c>
      <c r="B100" s="144">
        <v>98</v>
      </c>
      <c r="C100" s="144" t="str">
        <f>IF(ISBLANK(VLOOKUP(T_IEA15PL[[#This Row],[Ścieżka Xpath]],ALL!$C:E,COLUMN(C$2),0)),"",VLOOKUP(T_IEA15PL[[#This Row],[Ścieżka Xpath]],ALL!$C:E,COLUMN(C$2),0))</f>
        <v>99 03 073 000</v>
      </c>
      <c r="D100" s="149" t="s">
        <v>267</v>
      </c>
      <c r="E100" s="117" t="str">
        <f>IF(ISBLANK(VLOOKUP(T_IEA15PL[[#This Row],[Ścieżka Xpath]],ALL!$C:G,COLUMN(E$2),0)),"",VLOOKUP(T_IEA15PL[[#This Row],[Ścieżka Xpath]],ALL!$C:G,COLUMN(E$2),0))</f>
        <v>Other guarantee reference (different from GRN).</v>
      </c>
      <c r="F100" s="116" t="str">
        <f>IF(ISBLANK(VLOOKUP(T_IEA15PL[[#This Row],[Ścieżka Xpath]],ALL!$C:H,COLUMN(F$2),0)),"",VLOOKUP(T_IEA15PL[[#This Row],[Ścieżka Xpath]],ALL!$C:H,COLUMN(F$2),0))</f>
        <v/>
      </c>
      <c r="G100" s="116" t="str">
        <f>IF(ISBLANK(VLOOKUP(T_IEA15PL[[#This Row],[Ścieżka Xpath]],ALL!$C:I,COLUMN(G$2),0)),"",VLOOKUP(T_IEA15PL[[#This Row],[Ścieżka Xpath]],ALL!$C:I,COLUMN(G$2),0))</f>
        <v>D</v>
      </c>
      <c r="H100" s="116" t="str">
        <f>IF(ISBLANK(VLOOKUP(T_IEA15PL[[#This Row],[Ścieżka Xpath]],ALL!$C:J,COLUMN(H$2),0)),"",VLOOKUP(T_IEA15PL[[#This Row],[Ścieżka Xpath]],ALL!$C:J,COLUMN(H$2),0))</f>
        <v>an..35</v>
      </c>
      <c r="I100" s="157" t="str">
        <f>IF(ISBLANK(VLOOKUP(T_IEA15PL[[#This Row],[Ścieżka Xpath]],ALL!$C:K,COLUMN(I$2),0)),"",VLOOKUP(T_IEA15PL[[#This Row],[Ścieżka Xpath]],ALL!$C:K,COLUMN(I$2),0))</f>
        <v/>
      </c>
      <c r="J100" s="157" t="str">
        <f>IF(ISBLANK(VLOOKUP(T_IEA15PL[[#This Row],[Ścieżka Xpath]],ALL!$C:L,COLUMN(J$2),0)),"",VLOOKUP(T_IEA15PL[[#This Row],[Ścieżka Xpath]],ALL!$C:L,COLUMN(J$2),0))</f>
        <v>C0130; RP15</v>
      </c>
      <c r="K100" s="116" t="str">
        <f>IF(ISBLANK(VLOOKUP(T_IEA15PL[[#This Row],[Ścieżka Xpath]],ALL!$C:N,COLUMN(K$2),0)),"",VLOOKUP(T_IEA15PL[[#This Row],[Ścieżka Xpath]],ALL!$C:N,COLUMN(K$2),0))</f>
        <v/>
      </c>
      <c r="L100" s="117" t="str">
        <f>IF(ISBLANK(VLOOKUP(T_IEA15PL[[#This Row],[Ścieżka Xpath]],ALL!$C:O,COLUMN(L$2),0)),"",VLOOKUP(T_IEA15PL[[#This Row],[Ścieżka Xpath]],ALL!$C:O,COLUMN(L$2),0))</f>
        <v/>
      </c>
      <c r="M100" s="117" t="str">
        <f>IF(ISBLANK(VLOOKUP(T_IEA15PL[[#This Row],[Ścieżka Xpath]],ALL!$C:P,COLUMN(M$2),0)),"",VLOOKUP(T_IEA15PL[[#This Row],[Ścieżka Xpath]],ALL!$C:P,COLUMN(M$2),0))</f>
        <v/>
      </c>
      <c r="N100" s="117" t="str">
        <f>IF(ISBLANK(VLOOKUP(T_IEA15PL[[#This Row],[Ścieżka Xpath]],ALL!$C:Q,COLUMN(N$2),0)),"",VLOOKUP(T_IEA15PL[[#This Row],[Ścieżka Xpath]],ALL!$C:Q,COLUMN(N$2),0))</f>
        <v/>
      </c>
      <c r="O100" s="163" t="str">
        <f>IF(ISBLANK(VLOOKUP(T_IEA15PL[[#This Row],[Ścieżka Xpath]],ALL!$C:R,COLUMN(O$2),0)),"",VLOOKUP(T_IEA15PL[[#This Row],[Ścieżka Xpath]],ALL!$C:R,COLUMN(O$2),0))</f>
        <v/>
      </c>
    </row>
    <row r="101" spans="1:15" ht="30">
      <c r="A101" s="180" t="s">
        <v>269</v>
      </c>
      <c r="B101" s="143">
        <v>99</v>
      </c>
      <c r="C101" s="143" t="str">
        <f>IF(ISBLANK(VLOOKUP(T_IEA15PL[[#This Row],[Ścieżka Xpath]],ALL!$C:E,COLUMN(C$2),0)),"",VLOOKUP(T_IEA15PL[[#This Row],[Ścieżka Xpath]],ALL!$C:E,COLUMN(C$2),0))</f>
        <v>99 03 000 000</v>
      </c>
      <c r="D101" s="148" t="s">
        <v>270</v>
      </c>
      <c r="E101" s="131" t="str">
        <f>IF(ISBLANK(VLOOKUP(T_IEA15PL[[#This Row],[Ścieżka Xpath]],ALL!$C:G,COLUMN(E$2),0)),"",VLOOKUP(T_IEA15PL[[#This Row],[Ścieżka Xpath]],ALL!$C:G,COLUMN(E$2),0))</f>
        <v>Guarantee reference details.</v>
      </c>
      <c r="F101" s="103" t="str">
        <f>IF(ISBLANK(VLOOKUP(T_IEA15PL[[#This Row],[Ścieżka Xpath]],ALL!$C:H,COLUMN(F$2),0)),"",VLOOKUP(T_IEA15PL[[#This Row],[Ścieżka Xpath]],ALL!$C:H,COLUMN(F$2),0))</f>
        <v>0..99</v>
      </c>
      <c r="G101" s="103" t="str">
        <f>IF(ISBLANK(VLOOKUP(T_IEA15PL[[#This Row],[Ścieżka Xpath]],ALL!$C:I,COLUMN(G$2),0)),"",VLOOKUP(T_IEA15PL[[#This Row],[Ścieżka Xpath]],ALL!$C:I,COLUMN(G$2),0))</f>
        <v>D</v>
      </c>
      <c r="H101" s="103" t="str">
        <f>IF(ISBLANK(VLOOKUP(T_IEA15PL[[#This Row],[Ścieżka Xpath]],ALL!$C:J,COLUMN(H$2),0)),"",VLOOKUP(T_IEA15PL[[#This Row],[Ścieżka Xpath]],ALL!$C:J,COLUMN(H$2),0))</f>
        <v/>
      </c>
      <c r="I101" s="34" t="str">
        <f>IF(ISBLANK(VLOOKUP(T_IEA15PL[[#This Row],[Ścieżka Xpath]],ALL!$C:K,COLUMN(I$2),0)),"",VLOOKUP(T_IEA15PL[[#This Row],[Ścieżka Xpath]],ALL!$C:K,COLUMN(I$2),0))</f>
        <v/>
      </c>
      <c r="J101" s="34" t="str">
        <f>IF(ISBLANK(VLOOKUP(T_IEA15PL[[#This Row],[Ścieżka Xpath]],ALL!$C:L,COLUMN(J$2),0)),"",VLOOKUP(T_IEA15PL[[#This Row],[Ścieżka Xpath]],ALL!$C:L,COLUMN(J$2),0))</f>
        <v>C0085; RP17</v>
      </c>
      <c r="K101" s="103" t="str">
        <f>IF(ISBLANK(VLOOKUP(T_IEA15PL[[#This Row],[Ścieżka Xpath]],ALL!$C:N,COLUMN(K$2),0)),"",VLOOKUP(T_IEA15PL[[#This Row],[Ścieżka Xpath]],ALL!$C:N,COLUMN(K$2),0))</f>
        <v/>
      </c>
      <c r="L101" s="161" t="str">
        <f>IF(ISBLANK(VLOOKUP(T_IEA15PL[[#This Row],[Ścieżka Xpath]],ALL!$C:O,COLUMN(L$2),0)),"",VLOOKUP(T_IEA15PL[[#This Row],[Ścieżka Xpath]],ALL!$C:O,COLUMN(L$2),0))</f>
        <v/>
      </c>
      <c r="M101" s="161" t="str">
        <f>IF(ISBLANK(VLOOKUP(T_IEA15PL[[#This Row],[Ścieżka Xpath]],ALL!$C:P,COLUMN(M$2),0)),"",VLOOKUP(T_IEA15PL[[#This Row],[Ścieżka Xpath]],ALL!$C:P,COLUMN(M$2),0))</f>
        <v/>
      </c>
      <c r="N101" s="161" t="str">
        <f>IF(ISBLANK(VLOOKUP(T_IEA15PL[[#This Row],[Ścieżka Xpath]],ALL!$C:Q,COLUMN(N$2),0)),"",VLOOKUP(T_IEA15PL[[#This Row],[Ścieżka Xpath]],ALL!$C:Q,COLUMN(N$2),0))</f>
        <v/>
      </c>
      <c r="O101" s="162" t="str">
        <f>IF(ISBLANK(VLOOKUP(T_IEA15PL[[#This Row],[Ścieżka Xpath]],ALL!$C:R,COLUMN(O$2),0)),"",VLOOKUP(T_IEA15PL[[#This Row],[Ścieżka Xpath]],ALL!$C:R,COLUMN(O$2),0))</f>
        <v/>
      </c>
    </row>
    <row r="102" spans="1:15" ht="30">
      <c r="A102" s="181" t="s">
        <v>273</v>
      </c>
      <c r="B102" s="144">
        <v>100</v>
      </c>
      <c r="C102" s="144" t="str">
        <f>IF(ISBLANK(VLOOKUP(T_IEA15PL[[#This Row],[Ścieżka Xpath]],ALL!$C:E,COLUMN(C$2),0)),"",VLOOKUP(T_IEA15PL[[#This Row],[Ścieżka Xpath]],ALL!$C:E,COLUMN(C$2),0))</f>
        <v>-</v>
      </c>
      <c r="D102" s="149" t="s">
        <v>118</v>
      </c>
      <c r="E102" s="117" t="str">
        <f>IF(ISBLANK(VLOOKUP(T_IEA15PL[[#This Row],[Ścieżka Xpath]],ALL!$C:G,COLUMN(E$2),0)),"",VLOOKUP(T_IEA15PL[[#This Row],[Ścieżka Xpath]],ALL!$C:G,COLUMN(E$2),0))</f>
        <v>Sequence number in data group collection to which this data group belongs to.</v>
      </c>
      <c r="F102" s="116" t="str">
        <f>IF(ISBLANK(VLOOKUP(T_IEA15PL[[#This Row],[Ścieżka Xpath]],ALL!$C:H,COLUMN(F$2),0)),"",VLOOKUP(T_IEA15PL[[#This Row],[Ścieżka Xpath]],ALL!$C:H,COLUMN(F$2),0))</f>
        <v/>
      </c>
      <c r="G102" s="116" t="str">
        <f>IF(ISBLANK(VLOOKUP(T_IEA15PL[[#This Row],[Ścieżka Xpath]],ALL!$C:I,COLUMN(G$2),0)),"",VLOOKUP(T_IEA15PL[[#This Row],[Ścieżka Xpath]],ALL!$C:I,COLUMN(G$2),0))</f>
        <v>R</v>
      </c>
      <c r="H102" s="116" t="str">
        <f>IF(ISBLANK(VLOOKUP(T_IEA15PL[[#This Row],[Ścieżka Xpath]],ALL!$C:J,COLUMN(H$2),0)),"",VLOOKUP(T_IEA15PL[[#This Row],[Ścieżka Xpath]],ALL!$C:J,COLUMN(H$2),0))</f>
        <v>n..5</v>
      </c>
      <c r="I102" s="157" t="str">
        <f>IF(ISBLANK(VLOOKUP(T_IEA15PL[[#This Row],[Ścieżka Xpath]],ALL!$C:K,COLUMN(I$2),0)),"",VLOOKUP(T_IEA15PL[[#This Row],[Ścieżka Xpath]],ALL!$C:K,COLUMN(I$2),0))</f>
        <v/>
      </c>
      <c r="J102" s="157" t="str">
        <f>IF(ISBLANK(VLOOKUP(T_IEA15PL[[#This Row],[Ścieżka Xpath]],ALL!$C:L,COLUMN(J$2),0)),"",VLOOKUP(T_IEA15PL[[#This Row],[Ścieżka Xpath]],ALL!$C:L,COLUMN(J$2),0))</f>
        <v>R0987</v>
      </c>
      <c r="K102" s="116" t="str">
        <f>IF(ISBLANK(VLOOKUP(T_IEA15PL[[#This Row],[Ścieżka Xpath]],ALL!$C:N,COLUMN(K$2),0)),"",VLOOKUP(T_IEA15PL[[#This Row],[Ścieżka Xpath]],ALL!$C:N,COLUMN(K$2),0))</f>
        <v/>
      </c>
      <c r="L102" s="117" t="str">
        <f>IF(ISBLANK(VLOOKUP(T_IEA15PL[[#This Row],[Ścieżka Xpath]],ALL!$C:O,COLUMN(L$2),0)),"",VLOOKUP(T_IEA15PL[[#This Row],[Ścieżka Xpath]],ALL!$C:O,COLUMN(L$2),0))</f>
        <v/>
      </c>
      <c r="M102" s="117" t="str">
        <f>IF(ISBLANK(VLOOKUP(T_IEA15PL[[#This Row],[Ścieżka Xpath]],ALL!$C:P,COLUMN(M$2),0)),"",VLOOKUP(T_IEA15PL[[#This Row],[Ścieżka Xpath]],ALL!$C:P,COLUMN(M$2),0))</f>
        <v/>
      </c>
      <c r="N102" s="117" t="str">
        <f>IF(ISBLANK(VLOOKUP(T_IEA15PL[[#This Row],[Ścieżka Xpath]],ALL!$C:Q,COLUMN(N$2),0)),"",VLOOKUP(T_IEA15PL[[#This Row],[Ścieżka Xpath]],ALL!$C:Q,COLUMN(N$2),0))</f>
        <v/>
      </c>
      <c r="O102" s="163" t="str">
        <f>IF(ISBLANK(VLOOKUP(T_IEA15PL[[#This Row],[Ścieżka Xpath]],ALL!$C:R,COLUMN(O$2),0)),"",VLOOKUP(T_IEA15PL[[#This Row],[Ścieżka Xpath]],ALL!$C:R,COLUMN(O$2),0))</f>
        <v/>
      </c>
    </row>
    <row r="103" spans="1:15" ht="75">
      <c r="A103" s="181" t="s">
        <v>274</v>
      </c>
      <c r="B103" s="144">
        <v>101</v>
      </c>
      <c r="C103" s="144" t="str">
        <f>IF(ISBLANK(VLOOKUP(T_IEA15PL[[#This Row],[Ścieżka Xpath]],ALL!$C:E,COLUMN(C$2),0)),"",VLOOKUP(T_IEA15PL[[#This Row],[Ścieżka Xpath]],ALL!$C:E,COLUMN(C$2),0))</f>
        <v>99 03 069 000</v>
      </c>
      <c r="D103" s="149" t="s">
        <v>275</v>
      </c>
      <c r="E103" s="117" t="str">
        <f>IF(ISBLANK(VLOOKUP(T_IEA15PL[[#This Row],[Ścieżka Xpath]],ALL!$C:G,COLUMN(E$2),0)),"",VLOOKUP(T_IEA15PL[[#This Row],[Ścieżka Xpath]],ALL!$C:G,COLUMN(E$2),0))</f>
        <v>GRN number.</v>
      </c>
      <c r="F103" s="116" t="str">
        <f>IF(ISBLANK(VLOOKUP(T_IEA15PL[[#This Row],[Ścieżka Xpath]],ALL!$C:H,COLUMN(F$2),0)),"",VLOOKUP(T_IEA15PL[[#This Row],[Ścieżka Xpath]],ALL!$C:H,COLUMN(F$2),0))</f>
        <v/>
      </c>
      <c r="G103" s="116" t="str">
        <f>IF(ISBLANK(VLOOKUP(T_IEA15PL[[#This Row],[Ścieżka Xpath]],ALL!$C:I,COLUMN(G$2),0)),"",VLOOKUP(T_IEA15PL[[#This Row],[Ścieżka Xpath]],ALL!$C:I,COLUMN(G$2),0))</f>
        <v>D</v>
      </c>
      <c r="H103" s="116" t="str">
        <f>IF(ISBLANK(VLOOKUP(T_IEA15PL[[#This Row],[Ścieżka Xpath]],ALL!$C:J,COLUMN(H$2),0)),"",VLOOKUP(T_IEA15PL[[#This Row],[Ścieżka Xpath]],ALL!$C:J,COLUMN(H$2),0))</f>
        <v>an..24</v>
      </c>
      <c r="I103" s="157" t="str">
        <f>IF(ISBLANK(VLOOKUP(T_IEA15PL[[#This Row],[Ścieżka Xpath]],ALL!$C:K,COLUMN(I$2),0)),"",VLOOKUP(T_IEA15PL[[#This Row],[Ścieżka Xpath]],ALL!$C:K,COLUMN(I$2),0))</f>
        <v/>
      </c>
      <c r="J103" s="157" t="str">
        <f>IF(ISBLANK(VLOOKUP(T_IEA15PL[[#This Row],[Ścieżka Xpath]],ALL!$C:L,COLUMN(J$2),0)),"",VLOOKUP(T_IEA15PL[[#This Row],[Ścieżka Xpath]],ALL!$C:L,COLUMN(J$2),0))</f>
        <v>C0086; G0002; R0318; RP15; RP0318</v>
      </c>
      <c r="K103" s="116" t="str">
        <f>IF(ISBLANK(VLOOKUP(T_IEA15PL[[#This Row],[Ścieżka Xpath]],ALL!$C:N,COLUMN(K$2),0)),"",VLOOKUP(T_IEA15PL[[#This Row],[Ścieżka Xpath]],ALL!$C:N,COLUMN(K$2),0))</f>
        <v/>
      </c>
      <c r="L103" s="117" t="str">
        <f>IF(ISBLANK(VLOOKUP(T_IEA15PL[[#This Row],[Ścieżka Xpath]],ALL!$C:O,COLUMN(L$2),0)),"",VLOOKUP(T_IEA15PL[[#This Row],[Ścieżka Xpath]],ALL!$C:O,COLUMN(L$2),0))</f>
        <v/>
      </c>
      <c r="M103" s="117" t="str">
        <f>IF(ISBLANK(VLOOKUP(T_IEA15PL[[#This Row],[Ścieżka Xpath]],ALL!$C:P,COLUMN(M$2),0)),"",VLOOKUP(T_IEA15PL[[#This Row],[Ścieżka Xpath]],ALL!$C:P,COLUMN(M$2),0))</f>
        <v/>
      </c>
      <c r="N103" s="117" t="str">
        <f>IF(ISBLANK(VLOOKUP(T_IEA15PL[[#This Row],[Ścieżka Xpath]],ALL!$C:Q,COLUMN(N$2),0)),"",VLOOKUP(T_IEA15PL[[#This Row],[Ścieżka Xpath]],ALL!$C:Q,COLUMN(N$2),0))</f>
        <v/>
      </c>
      <c r="O103" s="163" t="str">
        <f>IF(ISBLANK(VLOOKUP(T_IEA15PL[[#This Row],[Ścieżka Xpath]],ALL!$C:R,COLUMN(O$2),0)),"",VLOOKUP(T_IEA15PL[[#This Row],[Ścieżka Xpath]],ALL!$C:R,COLUMN(O$2),0))</f>
        <v/>
      </c>
    </row>
    <row r="104" spans="1:15">
      <c r="A104" s="181" t="s">
        <v>277</v>
      </c>
      <c r="B104" s="144">
        <v>102</v>
      </c>
      <c r="C104" s="144" t="str">
        <f>IF(ISBLANK(VLOOKUP(T_IEA15PL[[#This Row],[Ścieżka Xpath]],ALL!$C:E,COLUMN(C$2),0)),"",VLOOKUP(T_IEA15PL[[#This Row],[Ścieżka Xpath]],ALL!$C:E,COLUMN(C$2),0))</f>
        <v>99 03 070 000</v>
      </c>
      <c r="D104" s="149" t="s">
        <v>278</v>
      </c>
      <c r="E104" s="117" t="str">
        <f>IF(ISBLANK(VLOOKUP(T_IEA15PL[[#This Row],[Ścieżka Xpath]],ALL!$C:G,COLUMN(E$2),0)),"",VLOOKUP(T_IEA15PL[[#This Row],[Ścieżka Xpath]],ALL!$C:G,COLUMN(E$2),0))</f>
        <v>Guarantee access code.</v>
      </c>
      <c r="F104" s="116" t="str">
        <f>IF(ISBLANK(VLOOKUP(T_IEA15PL[[#This Row],[Ścieżka Xpath]],ALL!$C:H,COLUMN(F$2),0)),"",VLOOKUP(T_IEA15PL[[#This Row],[Ścieżka Xpath]],ALL!$C:H,COLUMN(F$2),0))</f>
        <v/>
      </c>
      <c r="G104" s="116" t="str">
        <f>IF(ISBLANK(VLOOKUP(T_IEA15PL[[#This Row],[Ścieżka Xpath]],ALL!$C:I,COLUMN(G$2),0)),"",VLOOKUP(T_IEA15PL[[#This Row],[Ścieżka Xpath]],ALL!$C:I,COLUMN(G$2),0))</f>
        <v>D</v>
      </c>
      <c r="H104" s="116" t="str">
        <f>IF(ISBLANK(VLOOKUP(T_IEA15PL[[#This Row],[Ścieżka Xpath]],ALL!$C:J,COLUMN(H$2),0)),"",VLOOKUP(T_IEA15PL[[#This Row],[Ścieżka Xpath]],ALL!$C:J,COLUMN(H$2),0))</f>
        <v>an..4</v>
      </c>
      <c r="I104" s="157" t="str">
        <f>IF(ISBLANK(VLOOKUP(T_IEA15PL[[#This Row],[Ścieżka Xpath]],ALL!$C:K,COLUMN(I$2),0)),"",VLOOKUP(T_IEA15PL[[#This Row],[Ścieżka Xpath]],ALL!$C:K,COLUMN(I$2),0))</f>
        <v/>
      </c>
      <c r="J104" s="157" t="str">
        <f>IF(ISBLANK(VLOOKUP(T_IEA15PL[[#This Row],[Ścieżka Xpath]],ALL!$C:L,COLUMN(J$2),0)),"",VLOOKUP(T_IEA15PL[[#This Row],[Ścieżka Xpath]],ALL!$C:L,COLUMN(J$2),0))</f>
        <v>C0086</v>
      </c>
      <c r="K104" s="116" t="str">
        <f>IF(ISBLANK(VLOOKUP(T_IEA15PL[[#This Row],[Ścieżka Xpath]],ALL!$C:N,COLUMN(K$2),0)),"",VLOOKUP(T_IEA15PL[[#This Row],[Ścieżka Xpath]],ALL!$C:N,COLUMN(K$2),0))</f>
        <v>2.00</v>
      </c>
      <c r="L104" s="117" t="str">
        <f>IF(ISBLANK(VLOOKUP(T_IEA15PL[[#This Row],[Ścieżka Xpath]],ALL!$C:O,COLUMN(L$2),0)),"",VLOOKUP(T_IEA15PL[[#This Row],[Ścieżka Xpath]],ALL!$C:O,COLUMN(L$2),0))</f>
        <v>Korekta reguł.</v>
      </c>
      <c r="M104" s="117" t="str">
        <f>IF(ISBLANK(VLOOKUP(T_IEA15PL[[#This Row],[Ścieżka Xpath]],ALL!$C:P,COLUMN(M$2),0)),"",VLOOKUP(T_IEA15PL[[#This Row],[Ścieżka Xpath]],ALL!$C:P,COLUMN(M$2),0))</f>
        <v>Rules correction.</v>
      </c>
      <c r="N104" s="117" t="str">
        <f>IF(ISBLANK(VLOOKUP(T_IEA15PL[[#This Row],[Ścieżka Xpath]],ALL!$C:Q,COLUMN(N$2),0)),"",VLOOKUP(T_IEA15PL[[#This Row],[Ścieżka Xpath]],ALL!$C:Q,COLUMN(N$2),0))</f>
        <v/>
      </c>
      <c r="O104" s="163" t="str">
        <f>IF(ISBLANK(VLOOKUP(T_IEA15PL[[#This Row],[Ścieżka Xpath]],ALL!$C:R,COLUMN(O$2),0)),"",VLOOKUP(T_IEA15PL[[#This Row],[Ścieżka Xpath]],ALL!$C:R,COLUMN(O$2),0))</f>
        <v/>
      </c>
    </row>
    <row r="105" spans="1:15" ht="45">
      <c r="A105" s="181" t="s">
        <v>279</v>
      </c>
      <c r="B105" s="144">
        <v>103</v>
      </c>
      <c r="C105" s="144" t="str">
        <f>IF(ISBLANK(VLOOKUP(T_IEA15PL[[#This Row],[Ścieżka Xpath]],ALL!$C:E,COLUMN(C$2),0)),"",VLOOKUP(T_IEA15PL[[#This Row],[Ścieżka Xpath]],ALL!$C:E,COLUMN(C$2),0))</f>
        <v>99 03 071 000</v>
      </c>
      <c r="D105" s="149" t="s">
        <v>280</v>
      </c>
      <c r="E105" s="117" t="str">
        <f>IF(ISBLANK(VLOOKUP(T_IEA15PL[[#This Row],[Ścieżka Xpath]],ALL!$C:G,COLUMN(E$2),0)),"",VLOOKUP(T_IEA15PL[[#This Row],[Ścieżka Xpath]],ALL!$C:G,COLUMN(E$2),0))</f>
        <v>Guarantee amount to be used</v>
      </c>
      <c r="F105" s="116" t="str">
        <f>IF(ISBLANK(VLOOKUP(T_IEA15PL[[#This Row],[Ścieżka Xpath]],ALL!$C:H,COLUMN(F$2),0)),"",VLOOKUP(T_IEA15PL[[#This Row],[Ścieżka Xpath]],ALL!$C:H,COLUMN(F$2),0))</f>
        <v/>
      </c>
      <c r="G105" s="116" t="str">
        <f>IF(ISBLANK(VLOOKUP(T_IEA15PL[[#This Row],[Ścieżka Xpath]],ALL!$C:I,COLUMN(G$2),0)),"",VLOOKUP(T_IEA15PL[[#This Row],[Ścieżka Xpath]],ALL!$C:I,COLUMN(G$2),0))</f>
        <v>R</v>
      </c>
      <c r="H105" s="116" t="str">
        <f>IF(ISBLANK(VLOOKUP(T_IEA15PL[[#This Row],[Ścieżka Xpath]],ALL!$C:J,COLUMN(H$2),0)),"",VLOOKUP(T_IEA15PL[[#This Row],[Ścieżka Xpath]],ALL!$C:J,COLUMN(H$2),0))</f>
        <v>n..16,2</v>
      </c>
      <c r="I105" s="157" t="str">
        <f>IF(ISBLANK(VLOOKUP(T_IEA15PL[[#This Row],[Ścieżka Xpath]],ALL!$C:K,COLUMN(I$2),0)),"",VLOOKUP(T_IEA15PL[[#This Row],[Ścieżka Xpath]],ALL!$C:K,COLUMN(I$2),0))</f>
        <v/>
      </c>
      <c r="J105" s="157" t="str">
        <f>IF(ISBLANK(VLOOKUP(T_IEA15PL[[#This Row],[Ścieżka Xpath]],ALL!$C:L,COLUMN(J$2),0)),"",VLOOKUP(T_IEA15PL[[#This Row],[Ścieżka Xpath]],ALL!$C:L,COLUMN(J$2),0))</f>
        <v>G0021; RP16; RP47</v>
      </c>
      <c r="K105" s="116" t="str">
        <f>IF(ISBLANK(VLOOKUP(T_IEA15PL[[#This Row],[Ścieżka Xpath]],ALL!$C:N,COLUMN(K$2),0)),"",VLOOKUP(T_IEA15PL[[#This Row],[Ścieżka Xpath]],ALL!$C:N,COLUMN(K$2),0))</f>
        <v/>
      </c>
      <c r="L105" s="117" t="str">
        <f>IF(ISBLANK(VLOOKUP(T_IEA15PL[[#This Row],[Ścieżka Xpath]],ALL!$C:O,COLUMN(L$2),0)),"",VLOOKUP(T_IEA15PL[[#This Row],[Ścieżka Xpath]],ALL!$C:O,COLUMN(L$2),0))</f>
        <v/>
      </c>
      <c r="M105" s="117" t="str">
        <f>IF(ISBLANK(VLOOKUP(T_IEA15PL[[#This Row],[Ścieżka Xpath]],ALL!$C:P,COLUMN(M$2),0)),"",VLOOKUP(T_IEA15PL[[#This Row],[Ścieżka Xpath]],ALL!$C:P,COLUMN(M$2),0))</f>
        <v/>
      </c>
      <c r="N105" s="117" t="str">
        <f>IF(ISBLANK(VLOOKUP(T_IEA15PL[[#This Row],[Ścieżka Xpath]],ALL!$C:Q,COLUMN(N$2),0)),"",VLOOKUP(T_IEA15PL[[#This Row],[Ścieżka Xpath]],ALL!$C:Q,COLUMN(N$2),0))</f>
        <v/>
      </c>
      <c r="O105" s="163" t="str">
        <f>IF(ISBLANK(VLOOKUP(T_IEA15PL[[#This Row],[Ścieżka Xpath]],ALL!$C:R,COLUMN(O$2),0)),"",VLOOKUP(T_IEA15PL[[#This Row],[Ścieżka Xpath]],ALL!$C:R,COLUMN(O$2),0))</f>
        <v/>
      </c>
    </row>
    <row r="106" spans="1:15" ht="30">
      <c r="A106" s="181" t="s">
        <v>282</v>
      </c>
      <c r="B106" s="144">
        <v>104</v>
      </c>
      <c r="C106" s="144" t="str">
        <f>IF(ISBLANK(VLOOKUP(T_IEA15PL[[#This Row],[Ścieżka Xpath]],ALL!$C:E,COLUMN(C$2),0)),"",VLOOKUP(T_IEA15PL[[#This Row],[Ścieżka Xpath]],ALL!$C:E,COLUMN(C$2),0))</f>
        <v>99 03 012 000</v>
      </c>
      <c r="D106" s="149" t="s">
        <v>283</v>
      </c>
      <c r="E106" s="117" t="str">
        <f>IF(ISBLANK(VLOOKUP(T_IEA15PL[[#This Row],[Ścieżka Xpath]],ALL!$C:G,COLUMN(E$2),0)),"",VLOOKUP(T_IEA15PL[[#This Row],[Ścieżka Xpath]],ALL!$C:G,COLUMN(E$2),0))</f>
        <v>Guarantee currency.</v>
      </c>
      <c r="F106" s="116" t="str">
        <f>IF(ISBLANK(VLOOKUP(T_IEA15PL[[#This Row],[Ścieżka Xpath]],ALL!$C:H,COLUMN(F$2),0)),"",VLOOKUP(T_IEA15PL[[#This Row],[Ścieżka Xpath]],ALL!$C:H,COLUMN(F$2),0))</f>
        <v/>
      </c>
      <c r="G106" s="116" t="str">
        <f>IF(ISBLANK(VLOOKUP(T_IEA15PL[[#This Row],[Ścieżka Xpath]],ALL!$C:I,COLUMN(G$2),0)),"",VLOOKUP(T_IEA15PL[[#This Row],[Ścieżka Xpath]],ALL!$C:I,COLUMN(G$2),0))</f>
        <v>R</v>
      </c>
      <c r="H106" s="116" t="str">
        <f>IF(ISBLANK(VLOOKUP(T_IEA15PL[[#This Row],[Ścieżka Xpath]],ALL!$C:J,COLUMN(H$2),0)),"",VLOOKUP(T_IEA15PL[[#This Row],[Ścieżka Xpath]],ALL!$C:J,COLUMN(H$2),0))</f>
        <v>a3</v>
      </c>
      <c r="I106" s="157" t="str">
        <f>IF(ISBLANK(VLOOKUP(T_IEA15PL[[#This Row],[Ścieżka Xpath]],ALL!$C:K,COLUMN(I$2),0)),"",VLOOKUP(T_IEA15PL[[#This Row],[Ścieżka Xpath]],ALL!$C:K,COLUMN(I$2),0))</f>
        <v>CL048</v>
      </c>
      <c r="J106" s="157" t="str">
        <f>IF(ISBLANK(VLOOKUP(T_IEA15PL[[#This Row],[Ścieżka Xpath]],ALL!$C:L,COLUMN(J$2),0)),"",VLOOKUP(T_IEA15PL[[#This Row],[Ścieżka Xpath]],ALL!$C:L,COLUMN(J$2),0))</f>
        <v/>
      </c>
      <c r="K106" s="116" t="str">
        <f>IF(ISBLANK(VLOOKUP(T_IEA15PL[[#This Row],[Ścieżka Xpath]],ALL!$C:N,COLUMN(K$2),0)),"",VLOOKUP(T_IEA15PL[[#This Row],[Ścieżka Xpath]],ALL!$C:N,COLUMN(K$2),0))</f>
        <v/>
      </c>
      <c r="L106" s="117" t="str">
        <f>IF(ISBLANK(VLOOKUP(T_IEA15PL[[#This Row],[Ścieżka Xpath]],ALL!$C:O,COLUMN(L$2),0)),"",VLOOKUP(T_IEA15PL[[#This Row],[Ścieżka Xpath]],ALL!$C:O,COLUMN(L$2),0))</f>
        <v/>
      </c>
      <c r="M106" s="117" t="str">
        <f>IF(ISBLANK(VLOOKUP(T_IEA15PL[[#This Row],[Ścieżka Xpath]],ALL!$C:P,COLUMN(M$2),0)),"",VLOOKUP(T_IEA15PL[[#This Row],[Ścieżka Xpath]],ALL!$C:P,COLUMN(M$2),0))</f>
        <v/>
      </c>
      <c r="N106" s="117" t="str">
        <f>IF(ISBLANK(VLOOKUP(T_IEA15PL[[#This Row],[Ścieżka Xpath]],ALL!$C:Q,COLUMN(N$2),0)),"",VLOOKUP(T_IEA15PL[[#This Row],[Ścieżka Xpath]],ALL!$C:Q,COLUMN(N$2),0))</f>
        <v>Zmiana wymagalności (D-&gt;R).</v>
      </c>
      <c r="O106" s="163" t="str">
        <f>IF(ISBLANK(VLOOKUP(T_IEA15PL[[#This Row],[Ścieżka Xpath]],ALL!$C:R,COLUMN(O$2),0)),"",VLOOKUP(T_IEA15PL[[#This Row],[Ścieżka Xpath]],ALL!$C:R,COLUMN(O$2),0))</f>
        <v>Optionality change (D-&gt;R).</v>
      </c>
    </row>
    <row r="107" spans="1:15">
      <c r="A107" s="180" t="s">
        <v>286</v>
      </c>
      <c r="B107" s="143">
        <v>105</v>
      </c>
      <c r="C107" s="143" t="str">
        <f>IF(ISBLANK(VLOOKUP(T_IEA15PL[[#This Row],[Ścieżka Xpath]],ALL!$C:E,COLUMN(C$2),0)),"",VLOOKUP(T_IEA15PL[[#This Row],[Ścieżka Xpath]],ALL!$C:E,COLUMN(C$2),0))</f>
        <v>-</v>
      </c>
      <c r="D107" s="148" t="s">
        <v>287</v>
      </c>
      <c r="E107" s="131" t="str">
        <f>IF(ISBLANK(VLOOKUP(T_IEA15PL[[#This Row],[Ścieżka Xpath]],ALL!$C:G,COLUMN(E$2),0)),"",VLOOKUP(T_IEA15PL[[#This Row],[Ścieżka Xpath]],ALL!$C:G,COLUMN(E$2),0))</f>
        <v>Consignment details.</v>
      </c>
      <c r="F107" s="103">
        <f>IF(ISBLANK(VLOOKUP(T_IEA15PL[[#This Row],[Ścieżka Xpath]],ALL!$C:H,COLUMN(F$2),0)),"",VLOOKUP(T_IEA15PL[[#This Row],[Ścieżka Xpath]],ALL!$C:H,COLUMN(F$2),0))</f>
        <v>1</v>
      </c>
      <c r="G107" s="103" t="str">
        <f>IF(ISBLANK(VLOOKUP(T_IEA15PL[[#This Row],[Ścieżka Xpath]],ALL!$C:I,COLUMN(G$2),0)),"",VLOOKUP(T_IEA15PL[[#This Row],[Ścieżka Xpath]],ALL!$C:I,COLUMN(G$2),0))</f>
        <v>R</v>
      </c>
      <c r="H107" s="103" t="str">
        <f>IF(ISBLANK(VLOOKUP(T_IEA15PL[[#This Row],[Ścieżka Xpath]],ALL!$C:J,COLUMN(H$2),0)),"",VLOOKUP(T_IEA15PL[[#This Row],[Ścieżka Xpath]],ALL!$C:J,COLUMN(H$2),0))</f>
        <v/>
      </c>
      <c r="I107" s="34" t="str">
        <f>IF(ISBLANK(VLOOKUP(T_IEA15PL[[#This Row],[Ścieżka Xpath]],ALL!$C:K,COLUMN(I$2),0)),"",VLOOKUP(T_IEA15PL[[#This Row],[Ścieżka Xpath]],ALL!$C:K,COLUMN(I$2),0))</f>
        <v/>
      </c>
      <c r="J107" s="34" t="str">
        <f>IF(ISBLANK(VLOOKUP(T_IEA15PL[[#This Row],[Ścieżka Xpath]],ALL!$C:L,COLUMN(J$2),0)),"",VLOOKUP(T_IEA15PL[[#This Row],[Ścieżka Xpath]],ALL!$C:L,COLUMN(J$2),0))</f>
        <v/>
      </c>
      <c r="K107" s="103" t="str">
        <f>IF(ISBLANK(VLOOKUP(T_IEA15PL[[#This Row],[Ścieżka Xpath]],ALL!$C:N,COLUMN(K$2),0)),"",VLOOKUP(T_IEA15PL[[#This Row],[Ścieżka Xpath]],ALL!$C:N,COLUMN(K$2),0))</f>
        <v/>
      </c>
      <c r="L107" s="161" t="str">
        <f>IF(ISBLANK(VLOOKUP(T_IEA15PL[[#This Row],[Ścieżka Xpath]],ALL!$C:O,COLUMN(L$2),0)),"",VLOOKUP(T_IEA15PL[[#This Row],[Ścieżka Xpath]],ALL!$C:O,COLUMN(L$2),0))</f>
        <v/>
      </c>
      <c r="M107" s="161" t="str">
        <f>IF(ISBLANK(VLOOKUP(T_IEA15PL[[#This Row],[Ścieżka Xpath]],ALL!$C:P,COLUMN(M$2),0)),"",VLOOKUP(T_IEA15PL[[#This Row],[Ścieżka Xpath]],ALL!$C:P,COLUMN(M$2),0))</f>
        <v/>
      </c>
      <c r="N107" s="161" t="str">
        <f>IF(ISBLANK(VLOOKUP(T_IEA15PL[[#This Row],[Ścieżka Xpath]],ALL!$C:Q,COLUMN(N$2),0)),"",VLOOKUP(T_IEA15PL[[#This Row],[Ścieżka Xpath]],ALL!$C:Q,COLUMN(N$2),0))</f>
        <v/>
      </c>
      <c r="O107" s="162" t="str">
        <f>IF(ISBLANK(VLOOKUP(T_IEA15PL[[#This Row],[Ścieżka Xpath]],ALL!$C:R,COLUMN(O$2),0)),"",VLOOKUP(T_IEA15PL[[#This Row],[Ścieżka Xpath]],ALL!$C:R,COLUMN(O$2),0))</f>
        <v/>
      </c>
    </row>
    <row r="108" spans="1:15" ht="30">
      <c r="A108" s="181" t="s">
        <v>288</v>
      </c>
      <c r="B108" s="144">
        <v>106</v>
      </c>
      <c r="C108" s="144" t="str">
        <f>IF(ISBLANK(VLOOKUP(T_IEA15PL[[#This Row],[Ścieżka Xpath]],ALL!$C:E,COLUMN(C$2),0)),"",VLOOKUP(T_IEA15PL[[#This Row],[Ścieżka Xpath]],ALL!$C:E,COLUMN(C$2),0))</f>
        <v>16 06 001 000</v>
      </c>
      <c r="D108" s="149" t="s">
        <v>289</v>
      </c>
      <c r="E108" s="117" t="str">
        <f>IF(ISBLANK(VLOOKUP(T_IEA15PL[[#This Row],[Ścieżka Xpath]],ALL!$C:G,COLUMN(E$2),0)),"",VLOOKUP(T_IEA15PL[[#This Row],[Ścieżka Xpath]],ALL!$C:G,COLUMN(E$2),0))</f>
        <v>Country of dispatch.</v>
      </c>
      <c r="F108" s="116" t="str">
        <f>IF(ISBLANK(VLOOKUP(T_IEA15PL[[#This Row],[Ścieżka Xpath]],ALL!$C:H,COLUMN(F$2),0)),"",VLOOKUP(T_IEA15PL[[#This Row],[Ścieżka Xpath]],ALL!$C:H,COLUMN(F$2),0))</f>
        <v/>
      </c>
      <c r="G108" s="116" t="str">
        <f>IF(ISBLANK(VLOOKUP(T_IEA15PL[[#This Row],[Ścieżka Xpath]],ALL!$C:I,COLUMN(G$2),0)),"",VLOOKUP(T_IEA15PL[[#This Row],[Ścieżka Xpath]],ALL!$C:I,COLUMN(G$2),0))</f>
        <v>D</v>
      </c>
      <c r="H108" s="116" t="str">
        <f>IF(ISBLANK(VLOOKUP(T_IEA15PL[[#This Row],[Ścieżka Xpath]],ALL!$C:J,COLUMN(H$2),0)),"",VLOOKUP(T_IEA15PL[[#This Row],[Ścieżka Xpath]],ALL!$C:J,COLUMN(H$2),0))</f>
        <v>a2</v>
      </c>
      <c r="I108" s="157" t="str">
        <f>IF(ISBLANK(VLOOKUP(T_IEA15PL[[#This Row],[Ścieżka Xpath]],ALL!$C:K,COLUMN(I$2),0)),"",VLOOKUP(T_IEA15PL[[#This Row],[Ścieżka Xpath]],ALL!$C:K,COLUMN(I$2),0))</f>
        <v>CL008</v>
      </c>
      <c r="J108" s="157" t="str">
        <f>IF(ISBLANK(VLOOKUP(T_IEA15PL[[#This Row],[Ścieżka Xpath]],ALL!$C:L,COLUMN(J$2),0)),"",VLOOKUP(T_IEA15PL[[#This Row],[Ścieżka Xpath]],ALL!$C:L,COLUMN(J$2),0))</f>
        <v>C0909; G0988</v>
      </c>
      <c r="K108" s="116" t="str">
        <f>IF(ISBLANK(VLOOKUP(T_IEA15PL[[#This Row],[Ścieżka Xpath]],ALL!$C:N,COLUMN(K$2),0)),"",VLOOKUP(T_IEA15PL[[#This Row],[Ścieżka Xpath]],ALL!$C:N,COLUMN(K$2),0))</f>
        <v/>
      </c>
      <c r="L108" s="117" t="str">
        <f>IF(ISBLANK(VLOOKUP(T_IEA15PL[[#This Row],[Ścieżka Xpath]],ALL!$C:O,COLUMN(L$2),0)),"",VLOOKUP(T_IEA15PL[[#This Row],[Ścieżka Xpath]],ALL!$C:O,COLUMN(L$2),0))</f>
        <v/>
      </c>
      <c r="M108" s="117" t="str">
        <f>IF(ISBLANK(VLOOKUP(T_IEA15PL[[#This Row],[Ścieżka Xpath]],ALL!$C:P,COLUMN(M$2),0)),"",VLOOKUP(T_IEA15PL[[#This Row],[Ścieżka Xpath]],ALL!$C:P,COLUMN(M$2),0))</f>
        <v/>
      </c>
      <c r="N108" s="117" t="str">
        <f>IF(ISBLANK(VLOOKUP(T_IEA15PL[[#This Row],[Ścieżka Xpath]],ALL!$C:Q,COLUMN(N$2),0)),"",VLOOKUP(T_IEA15PL[[#This Row],[Ścieżka Xpath]],ALL!$C:Q,COLUMN(N$2),0))</f>
        <v/>
      </c>
      <c r="O108" s="163" t="str">
        <f>IF(ISBLANK(VLOOKUP(T_IEA15PL[[#This Row],[Ścieżka Xpath]],ALL!$C:R,COLUMN(O$2),0)),"",VLOOKUP(T_IEA15PL[[#This Row],[Ścieżka Xpath]],ALL!$C:R,COLUMN(O$2),0))</f>
        <v/>
      </c>
    </row>
    <row r="109" spans="1:15" ht="30">
      <c r="A109" s="181" t="s">
        <v>291</v>
      </c>
      <c r="B109" s="144">
        <v>107</v>
      </c>
      <c r="C109" s="144" t="str">
        <f>IF(ISBLANK(VLOOKUP(T_IEA15PL[[#This Row],[Ścieżka Xpath]],ALL!$C:E,COLUMN(C$2),0)),"",VLOOKUP(T_IEA15PL[[#This Row],[Ścieżka Xpath]],ALL!$C:E,COLUMN(C$2),0))</f>
        <v>16 03 001 000</v>
      </c>
      <c r="D109" s="149" t="s">
        <v>292</v>
      </c>
      <c r="E109" s="117" t="str">
        <f>IF(ISBLANK(VLOOKUP(T_IEA15PL[[#This Row],[Ścieżka Xpath]],ALL!$C:G,COLUMN(E$2),0)),"",VLOOKUP(T_IEA15PL[[#This Row],[Ścieżka Xpath]],ALL!$C:G,COLUMN(E$2),0))</f>
        <v>Country of destination.</v>
      </c>
      <c r="F109" s="116" t="str">
        <f>IF(ISBLANK(VLOOKUP(T_IEA15PL[[#This Row],[Ścieżka Xpath]],ALL!$C:H,COLUMN(F$2),0)),"",VLOOKUP(T_IEA15PL[[#This Row],[Ścieżka Xpath]],ALL!$C:H,COLUMN(F$2),0))</f>
        <v/>
      </c>
      <c r="G109" s="116" t="str">
        <f>IF(ISBLANK(VLOOKUP(T_IEA15PL[[#This Row],[Ścieżka Xpath]],ALL!$C:I,COLUMN(G$2),0)),"",VLOOKUP(T_IEA15PL[[#This Row],[Ścieżka Xpath]],ALL!$C:I,COLUMN(G$2),0))</f>
        <v>D</v>
      </c>
      <c r="H109" s="116" t="str">
        <f>IF(ISBLANK(VLOOKUP(T_IEA15PL[[#This Row],[Ścieżka Xpath]],ALL!$C:J,COLUMN(H$2),0)),"",VLOOKUP(T_IEA15PL[[#This Row],[Ścieżka Xpath]],ALL!$C:J,COLUMN(H$2),0))</f>
        <v>a2</v>
      </c>
      <c r="I109" s="157" t="str">
        <f>IF(ISBLANK(VLOOKUP(T_IEA15PL[[#This Row],[Ścieżka Xpath]],ALL!$C:K,COLUMN(I$2),0)),"",VLOOKUP(T_IEA15PL[[#This Row],[Ścieżka Xpath]],ALL!$C:K,COLUMN(I$2),0))</f>
        <v>CL008</v>
      </c>
      <c r="J109" s="157" t="str">
        <f>IF(ISBLANK(VLOOKUP(T_IEA15PL[[#This Row],[Ścieżka Xpath]],ALL!$C:L,COLUMN(J$2),0)),"",VLOOKUP(T_IEA15PL[[#This Row],[Ścieżka Xpath]],ALL!$C:L,COLUMN(J$2),0))</f>
        <v>C0343; G0113</v>
      </c>
      <c r="K109" s="116" t="str">
        <f>IF(ISBLANK(VLOOKUP(T_IEA15PL[[#This Row],[Ścieżka Xpath]],ALL!$C:N,COLUMN(K$2),0)),"",VLOOKUP(T_IEA15PL[[#This Row],[Ścieżka Xpath]],ALL!$C:N,COLUMN(K$2),0))</f>
        <v/>
      </c>
      <c r="L109" s="117" t="str">
        <f>IF(ISBLANK(VLOOKUP(T_IEA15PL[[#This Row],[Ścieżka Xpath]],ALL!$C:O,COLUMN(L$2),0)),"",VLOOKUP(T_IEA15PL[[#This Row],[Ścieżka Xpath]],ALL!$C:O,COLUMN(L$2),0))</f>
        <v/>
      </c>
      <c r="M109" s="117" t="str">
        <f>IF(ISBLANK(VLOOKUP(T_IEA15PL[[#This Row],[Ścieżka Xpath]],ALL!$C:P,COLUMN(M$2),0)),"",VLOOKUP(T_IEA15PL[[#This Row],[Ścieżka Xpath]],ALL!$C:P,COLUMN(M$2),0))</f>
        <v/>
      </c>
      <c r="N109" s="117" t="str">
        <f>IF(ISBLANK(VLOOKUP(T_IEA15PL[[#This Row],[Ścieżka Xpath]],ALL!$C:Q,COLUMN(N$2),0)),"",VLOOKUP(T_IEA15PL[[#This Row],[Ścieżka Xpath]],ALL!$C:Q,COLUMN(N$2),0))</f>
        <v>Dodanie G0113.</v>
      </c>
      <c r="O109" s="163" t="str">
        <f>IF(ISBLANK(VLOOKUP(T_IEA15PL[[#This Row],[Ścieżka Xpath]],ALL!$C:R,COLUMN(O$2),0)),"",VLOOKUP(T_IEA15PL[[#This Row],[Ścieżka Xpath]],ALL!$C:R,COLUMN(O$2),0))</f>
        <v>Addition of G0113.</v>
      </c>
    </row>
    <row r="110" spans="1:15" ht="30">
      <c r="A110" s="181" t="s">
        <v>294</v>
      </c>
      <c r="B110" s="144">
        <v>108</v>
      </c>
      <c r="C110" s="144" t="str">
        <f>IF(ISBLANK(VLOOKUP(T_IEA15PL[[#This Row],[Ścieżka Xpath]],ALL!$C:E,COLUMN(C$2),0)),"",VLOOKUP(T_IEA15PL[[#This Row],[Ścieżka Xpath]],ALL!$C:E,COLUMN(C$2),0))</f>
        <v>19 01 001 000</v>
      </c>
      <c r="D110" s="149" t="s">
        <v>295</v>
      </c>
      <c r="E110" s="117" t="str">
        <f>IF(ISBLANK(VLOOKUP(T_IEA15PL[[#This Row],[Ścieżka Xpath]],ALL!$C:G,COLUMN(E$2),0)),"",VLOOKUP(T_IEA15PL[[#This Row],[Ścieżka Xpath]],ALL!$C:G,COLUMN(E$2),0))</f>
        <v>Containers presence flag.</v>
      </c>
      <c r="F110" s="116" t="str">
        <f>IF(ISBLANK(VLOOKUP(T_IEA15PL[[#This Row],[Ścieżka Xpath]],ALL!$C:H,COLUMN(F$2),0)),"",VLOOKUP(T_IEA15PL[[#This Row],[Ścieżka Xpath]],ALL!$C:H,COLUMN(F$2),0))</f>
        <v/>
      </c>
      <c r="G110" s="116" t="str">
        <f>IF(ISBLANK(VLOOKUP(T_IEA15PL[[#This Row],[Ścieżka Xpath]],ALL!$C:I,COLUMN(G$2),0)),"",VLOOKUP(T_IEA15PL[[#This Row],[Ścieżka Xpath]],ALL!$C:I,COLUMN(G$2),0))</f>
        <v>D</v>
      </c>
      <c r="H110" s="116" t="str">
        <f>IF(ISBLANK(VLOOKUP(T_IEA15PL[[#This Row],[Ścieżka Xpath]],ALL!$C:J,COLUMN(H$2),0)),"",VLOOKUP(T_IEA15PL[[#This Row],[Ścieżka Xpath]],ALL!$C:J,COLUMN(H$2),0))</f>
        <v>n1</v>
      </c>
      <c r="I110" s="157" t="str">
        <f>IF(ISBLANK(VLOOKUP(T_IEA15PL[[#This Row],[Ścieżka Xpath]],ALL!$C:K,COLUMN(I$2),0)),"",VLOOKUP(T_IEA15PL[[#This Row],[Ścieżka Xpath]],ALL!$C:K,COLUMN(I$2),0))</f>
        <v>CL027</v>
      </c>
      <c r="J110" s="157" t="str">
        <f>IF(ISBLANK(VLOOKUP(T_IEA15PL[[#This Row],[Ścieżka Xpath]],ALL!$C:L,COLUMN(J$2),0)),"",VLOOKUP(T_IEA15PL[[#This Row],[Ścieżka Xpath]],ALL!$C:L,COLUMN(J$2),0))</f>
        <v>C0827; G0332</v>
      </c>
      <c r="K110" s="116" t="str">
        <f>IF(ISBLANK(VLOOKUP(T_IEA15PL[[#This Row],[Ścieżka Xpath]],ALL!$C:N,COLUMN(K$2),0)),"",VLOOKUP(T_IEA15PL[[#This Row],[Ścieżka Xpath]],ALL!$C:N,COLUMN(K$2),0))</f>
        <v/>
      </c>
      <c r="L110" s="117" t="str">
        <f>IF(ISBLANK(VLOOKUP(T_IEA15PL[[#This Row],[Ścieżka Xpath]],ALL!$C:O,COLUMN(L$2),0)),"",VLOOKUP(T_IEA15PL[[#This Row],[Ścieżka Xpath]],ALL!$C:O,COLUMN(L$2),0))</f>
        <v/>
      </c>
      <c r="M110" s="117" t="str">
        <f>IF(ISBLANK(VLOOKUP(T_IEA15PL[[#This Row],[Ścieżka Xpath]],ALL!$C:P,COLUMN(M$2),0)),"",VLOOKUP(T_IEA15PL[[#This Row],[Ścieżka Xpath]],ALL!$C:P,COLUMN(M$2),0))</f>
        <v/>
      </c>
      <c r="N110" s="117" t="str">
        <f>IF(ISBLANK(VLOOKUP(T_IEA15PL[[#This Row],[Ścieżka Xpath]],ALL!$C:Q,COLUMN(N$2),0)),"",VLOOKUP(T_IEA15PL[[#This Row],[Ścieżka Xpath]],ALL!$C:Q,COLUMN(N$2),0))</f>
        <v>Zmiana C0822 na C0827.</v>
      </c>
      <c r="O110" s="163" t="str">
        <f>IF(ISBLANK(VLOOKUP(T_IEA15PL[[#This Row],[Ścieżka Xpath]],ALL!$C:R,COLUMN(O$2),0)),"",VLOOKUP(T_IEA15PL[[#This Row],[Ścieżka Xpath]],ALL!$C:R,COLUMN(O$2),0))</f>
        <v>C0822 replaced with C00827.</v>
      </c>
    </row>
    <row r="111" spans="1:15">
      <c r="A111" s="181" t="s">
        <v>297</v>
      </c>
      <c r="B111" s="144">
        <v>109</v>
      </c>
      <c r="C111" s="144" t="str">
        <f>IF(ISBLANK(VLOOKUP(T_IEA15PL[[#This Row],[Ścieżka Xpath]],ALL!$C:E,COLUMN(C$2),0)),"",VLOOKUP(T_IEA15PL[[#This Row],[Ścieżka Xpath]],ALL!$C:E,COLUMN(C$2),0))</f>
        <v>19 04 001 000</v>
      </c>
      <c r="D111" s="149" t="s">
        <v>298</v>
      </c>
      <c r="E111" s="117" t="str">
        <f>IF(ISBLANK(VLOOKUP(T_IEA15PL[[#This Row],[Ścieżka Xpath]],ALL!$C:G,COLUMN(E$2),0)),"",VLOOKUP(T_IEA15PL[[#This Row],[Ścieżka Xpath]],ALL!$C:G,COLUMN(E$2),0))</f>
        <v>Mode of transport at departure.</v>
      </c>
      <c r="F111" s="116" t="str">
        <f>IF(ISBLANK(VLOOKUP(T_IEA15PL[[#This Row],[Ścieżka Xpath]],ALL!$C:H,COLUMN(F$2),0)),"",VLOOKUP(T_IEA15PL[[#This Row],[Ścieżka Xpath]],ALL!$C:H,COLUMN(F$2),0))</f>
        <v/>
      </c>
      <c r="G111" s="116" t="str">
        <f>IF(ISBLANK(VLOOKUP(T_IEA15PL[[#This Row],[Ścieżka Xpath]],ALL!$C:I,COLUMN(G$2),0)),"",VLOOKUP(T_IEA15PL[[#This Row],[Ścieżka Xpath]],ALL!$C:I,COLUMN(G$2),0))</f>
        <v>O</v>
      </c>
      <c r="H111" s="116" t="str">
        <f>IF(ISBLANK(VLOOKUP(T_IEA15PL[[#This Row],[Ścieżka Xpath]],ALL!$C:J,COLUMN(H$2),0)),"",VLOOKUP(T_IEA15PL[[#This Row],[Ścieżka Xpath]],ALL!$C:J,COLUMN(H$2),0))</f>
        <v>n1</v>
      </c>
      <c r="I111" s="157" t="str">
        <f>IF(ISBLANK(VLOOKUP(T_IEA15PL[[#This Row],[Ścieżka Xpath]],ALL!$C:K,COLUMN(I$2),0)),"",VLOOKUP(T_IEA15PL[[#This Row],[Ścieżka Xpath]],ALL!$C:K,COLUMN(I$2),0))</f>
        <v>CL218</v>
      </c>
      <c r="J111" s="157" t="str">
        <f>IF(ISBLANK(VLOOKUP(T_IEA15PL[[#This Row],[Ścieżka Xpath]],ALL!$C:L,COLUMN(J$2),0)),"",VLOOKUP(T_IEA15PL[[#This Row],[Ścieżka Xpath]],ALL!$C:L,COLUMN(J$2),0))</f>
        <v/>
      </c>
      <c r="K111" s="116" t="str">
        <f>IF(ISBLANK(VLOOKUP(T_IEA15PL[[#This Row],[Ścieżka Xpath]],ALL!$C:N,COLUMN(K$2),0)),"",VLOOKUP(T_IEA15PL[[#This Row],[Ścieżka Xpath]],ALL!$C:N,COLUMN(K$2),0))</f>
        <v/>
      </c>
      <c r="L111" s="117" t="str">
        <f>IF(ISBLANK(VLOOKUP(T_IEA15PL[[#This Row],[Ścieżka Xpath]],ALL!$C:O,COLUMN(L$2),0)),"",VLOOKUP(T_IEA15PL[[#This Row],[Ścieżka Xpath]],ALL!$C:O,COLUMN(L$2),0))</f>
        <v/>
      </c>
      <c r="M111" s="117" t="str">
        <f>IF(ISBLANK(VLOOKUP(T_IEA15PL[[#This Row],[Ścieżka Xpath]],ALL!$C:P,COLUMN(M$2),0)),"",VLOOKUP(T_IEA15PL[[#This Row],[Ścieżka Xpath]],ALL!$C:P,COLUMN(M$2),0))</f>
        <v/>
      </c>
      <c r="N111" s="117" t="str">
        <f>IF(ISBLANK(VLOOKUP(T_IEA15PL[[#This Row],[Ścieżka Xpath]],ALL!$C:Q,COLUMN(N$2),0)),"",VLOOKUP(T_IEA15PL[[#This Row],[Ścieżka Xpath]],ALL!$C:Q,COLUMN(N$2),0))</f>
        <v>Usuniecie TRP0919.</v>
      </c>
      <c r="O111" s="163" t="str">
        <f>IF(ISBLANK(VLOOKUP(T_IEA15PL[[#This Row],[Ścieżka Xpath]],ALL!$C:R,COLUMN(O$2),0)),"",VLOOKUP(T_IEA15PL[[#This Row],[Ścieżka Xpath]],ALL!$C:R,COLUMN(O$2),0))</f>
        <v>Removal of TRP0919.</v>
      </c>
    </row>
    <row r="112" spans="1:15" ht="45">
      <c r="A112" s="181" t="s">
        <v>300</v>
      </c>
      <c r="B112" s="144">
        <v>110</v>
      </c>
      <c r="C112" s="144" t="str">
        <f>IF(ISBLANK(VLOOKUP(T_IEA15PL[[#This Row],[Ścieżka Xpath]],ALL!$C:E,COLUMN(C$2),0)),"",VLOOKUP(T_IEA15PL[[#This Row],[Ścieżka Xpath]],ALL!$C:E,COLUMN(C$2),0))</f>
        <v>19 03 001 000</v>
      </c>
      <c r="D112" s="149" t="s">
        <v>301</v>
      </c>
      <c r="E112" s="117" t="str">
        <f>IF(ISBLANK(VLOOKUP(T_IEA15PL[[#This Row],[Ścieżka Xpath]],ALL!$C:G,COLUMN(E$2),0)),"",VLOOKUP(T_IEA15PL[[#This Row],[Ścieżka Xpath]],ALL!$C:G,COLUMN(E$2),0))</f>
        <v>Mode of transport at the border.</v>
      </c>
      <c r="F112" s="116" t="str">
        <f>IF(ISBLANK(VLOOKUP(T_IEA15PL[[#This Row],[Ścieżka Xpath]],ALL!$C:H,COLUMN(F$2),0)),"",VLOOKUP(T_IEA15PL[[#This Row],[Ścieżka Xpath]],ALL!$C:H,COLUMN(F$2),0))</f>
        <v/>
      </c>
      <c r="G112" s="116" t="str">
        <f>IF(ISBLANK(VLOOKUP(T_IEA15PL[[#This Row],[Ścieżka Xpath]],ALL!$C:I,COLUMN(G$2),0)),"",VLOOKUP(T_IEA15PL[[#This Row],[Ścieżka Xpath]],ALL!$C:I,COLUMN(G$2),0))</f>
        <v>D</v>
      </c>
      <c r="H112" s="116" t="str">
        <f>IF(ISBLANK(VLOOKUP(T_IEA15PL[[#This Row],[Ścieżka Xpath]],ALL!$C:J,COLUMN(H$2),0)),"",VLOOKUP(T_IEA15PL[[#This Row],[Ścieżka Xpath]],ALL!$C:J,COLUMN(H$2),0))</f>
        <v>n1</v>
      </c>
      <c r="I112" s="157" t="str">
        <f>IF(ISBLANK(VLOOKUP(T_IEA15PL[[#This Row],[Ścieżka Xpath]],ALL!$C:K,COLUMN(I$2),0)),"",VLOOKUP(T_IEA15PL[[#This Row],[Ścieżka Xpath]],ALL!$C:K,COLUMN(I$2),0))</f>
        <v>CL218</v>
      </c>
      <c r="J112" s="157" t="str">
        <f>IF(ISBLANK(VLOOKUP(T_IEA15PL[[#This Row],[Ścieżka Xpath]],ALL!$C:L,COLUMN(J$2),0)),"",VLOOKUP(T_IEA15PL[[#This Row],[Ścieżka Xpath]],ALL!$C:L,COLUMN(J$2),0))</f>
        <v>C0601; G0020; G0115</v>
      </c>
      <c r="K112" s="116" t="str">
        <f>IF(ISBLANK(VLOOKUP(T_IEA15PL[[#This Row],[Ścieżka Xpath]],ALL!$C:N,COLUMN(K$2),0)),"",VLOOKUP(T_IEA15PL[[#This Row],[Ścieżka Xpath]],ALL!$C:N,COLUMN(K$2),0))</f>
        <v/>
      </c>
      <c r="L112" s="117" t="str">
        <f>IF(ISBLANK(VLOOKUP(T_IEA15PL[[#This Row],[Ścieżka Xpath]],ALL!$C:O,COLUMN(L$2),0)),"",VLOOKUP(T_IEA15PL[[#This Row],[Ścieżka Xpath]],ALL!$C:O,COLUMN(L$2),0))</f>
        <v/>
      </c>
      <c r="M112" s="117" t="str">
        <f>IF(ISBLANK(VLOOKUP(T_IEA15PL[[#This Row],[Ścieżka Xpath]],ALL!$C:P,COLUMN(M$2),0)),"",VLOOKUP(T_IEA15PL[[#This Row],[Ścieżka Xpath]],ALL!$C:P,COLUMN(M$2),0))</f>
        <v/>
      </c>
      <c r="N112" s="117" t="str">
        <f>IF(ISBLANK(VLOOKUP(T_IEA15PL[[#This Row],[Ścieżka Xpath]],ALL!$C:Q,COLUMN(N$2),0)),"",VLOOKUP(T_IEA15PL[[#This Row],[Ścieżka Xpath]],ALL!$C:Q,COLUMN(N$2),0))</f>
        <v>Zmiana C0599 na C0601.</v>
      </c>
      <c r="O112" s="163" t="str">
        <f>IF(ISBLANK(VLOOKUP(T_IEA15PL[[#This Row],[Ścieżka Xpath]],ALL!$C:R,COLUMN(O$2),0)),"",VLOOKUP(T_IEA15PL[[#This Row],[Ścieżka Xpath]],ALL!$C:R,COLUMN(O$2),0))</f>
        <v>C0599 replaced with C0601.</v>
      </c>
    </row>
    <row r="113" spans="1:15">
      <c r="A113" s="181" t="s">
        <v>303</v>
      </c>
      <c r="B113" s="144">
        <v>111</v>
      </c>
      <c r="C113" s="144" t="str">
        <f>IF(ISBLANK(VLOOKUP(T_IEA15PL[[#This Row],[Ścieżka Xpath]],ALL!$C:E,COLUMN(C$2),0)),"",VLOOKUP(T_IEA15PL[[#This Row],[Ścieżka Xpath]],ALL!$C:E,COLUMN(C$2),0))</f>
        <v>18 04 001 000</v>
      </c>
      <c r="D113" s="149" t="s">
        <v>304</v>
      </c>
      <c r="E113" s="117" t="str">
        <f>IF(ISBLANK(VLOOKUP(T_IEA15PL[[#This Row],[Ścieżka Xpath]],ALL!$C:G,COLUMN(E$2),0)),"",VLOOKUP(T_IEA15PL[[#This Row],[Ścieżka Xpath]],ALL!$C:G,COLUMN(E$2),0))</f>
        <v>Gross mass.</v>
      </c>
      <c r="F113" s="116" t="str">
        <f>IF(ISBLANK(VLOOKUP(T_IEA15PL[[#This Row],[Ścieżka Xpath]],ALL!$C:H,COLUMN(F$2),0)),"",VLOOKUP(T_IEA15PL[[#This Row],[Ścieżka Xpath]],ALL!$C:H,COLUMN(F$2),0))</f>
        <v/>
      </c>
      <c r="G113" s="116" t="str">
        <f>IF(ISBLANK(VLOOKUP(T_IEA15PL[[#This Row],[Ścieżka Xpath]],ALL!$C:I,COLUMN(G$2),0)),"",VLOOKUP(T_IEA15PL[[#This Row],[Ścieżka Xpath]],ALL!$C:I,COLUMN(G$2),0))</f>
        <v>R</v>
      </c>
      <c r="H113" s="116" t="str">
        <f>IF(ISBLANK(VLOOKUP(T_IEA15PL[[#This Row],[Ścieżka Xpath]],ALL!$C:J,COLUMN(H$2),0)),"",VLOOKUP(T_IEA15PL[[#This Row],[Ścieżka Xpath]],ALL!$C:J,COLUMN(H$2),0))</f>
        <v>n..16,6</v>
      </c>
      <c r="I113" s="157" t="str">
        <f>IF(ISBLANK(VLOOKUP(T_IEA15PL[[#This Row],[Ścieżka Xpath]],ALL!$C:K,COLUMN(I$2),0)),"",VLOOKUP(T_IEA15PL[[#This Row],[Ścieżka Xpath]],ALL!$C:K,COLUMN(I$2),0))</f>
        <v/>
      </c>
      <c r="J113" s="157" t="str">
        <f>IF(ISBLANK(VLOOKUP(T_IEA15PL[[#This Row],[Ścieżka Xpath]],ALL!$C:L,COLUMN(J$2),0)),"",VLOOKUP(T_IEA15PL[[#This Row],[Ścieżka Xpath]],ALL!$C:L,COLUMN(J$2),0))</f>
        <v>R0994</v>
      </c>
      <c r="K113" s="116" t="str">
        <f>IF(ISBLANK(VLOOKUP(T_IEA15PL[[#This Row],[Ścieżka Xpath]],ALL!$C:N,COLUMN(K$2),0)),"",VLOOKUP(T_IEA15PL[[#This Row],[Ścieżka Xpath]],ALL!$C:N,COLUMN(K$2),0))</f>
        <v/>
      </c>
      <c r="L113" s="117" t="str">
        <f>IF(ISBLANK(VLOOKUP(T_IEA15PL[[#This Row],[Ścieżka Xpath]],ALL!$C:O,COLUMN(L$2),0)),"",VLOOKUP(T_IEA15PL[[#This Row],[Ścieżka Xpath]],ALL!$C:O,COLUMN(L$2),0))</f>
        <v/>
      </c>
      <c r="M113" s="117" t="str">
        <f>IF(ISBLANK(VLOOKUP(T_IEA15PL[[#This Row],[Ścieżka Xpath]],ALL!$C:P,COLUMN(M$2),0)),"",VLOOKUP(T_IEA15PL[[#This Row],[Ścieżka Xpath]],ALL!$C:P,COLUMN(M$2),0))</f>
        <v/>
      </c>
      <c r="N113" s="117" t="str">
        <f>IF(ISBLANK(VLOOKUP(T_IEA15PL[[#This Row],[Ścieżka Xpath]],ALL!$C:Q,COLUMN(N$2),0)),"",VLOOKUP(T_IEA15PL[[#This Row],[Ścieżka Xpath]],ALL!$C:Q,COLUMN(N$2),0))</f>
        <v/>
      </c>
      <c r="O113" s="163" t="str">
        <f>IF(ISBLANK(VLOOKUP(T_IEA15PL[[#This Row],[Ścieżka Xpath]],ALL!$C:R,COLUMN(O$2),0)),"",VLOOKUP(T_IEA15PL[[#This Row],[Ścieżka Xpath]],ALL!$C:R,COLUMN(O$2),0))</f>
        <v/>
      </c>
    </row>
    <row r="114" spans="1:15" ht="30">
      <c r="A114" s="181" t="s">
        <v>307</v>
      </c>
      <c r="B114" s="144">
        <v>112</v>
      </c>
      <c r="C114" s="144" t="str">
        <f>IF(ISBLANK(VLOOKUP(T_IEA15PL[[#This Row],[Ścieżka Xpath]],ALL!$C:E,COLUMN(C$2),0)),"",VLOOKUP(T_IEA15PL[[#This Row],[Ścieżka Xpath]],ALL!$C:E,COLUMN(C$2),0))</f>
        <v>12 08 001 000</v>
      </c>
      <c r="D114" s="149" t="s">
        <v>308</v>
      </c>
      <c r="E114" s="117" t="str">
        <f>IF(ISBLANK(VLOOKUP(T_IEA15PL[[#This Row],[Ścieżka Xpath]],ALL!$C:G,COLUMN(E$2),0)),"",VLOOKUP(T_IEA15PL[[#This Row],[Ścieżka Xpath]],ALL!$C:G,COLUMN(E$2),0))</f>
        <v>Unique Consignment Reference number (for all goods items).</v>
      </c>
      <c r="F114" s="116" t="str">
        <f>IF(ISBLANK(VLOOKUP(T_IEA15PL[[#This Row],[Ścieżka Xpath]],ALL!$C:H,COLUMN(F$2),0)),"",VLOOKUP(T_IEA15PL[[#This Row],[Ścieżka Xpath]],ALL!$C:H,COLUMN(F$2),0))</f>
        <v/>
      </c>
      <c r="G114" s="116" t="str">
        <f>IF(ISBLANK(VLOOKUP(T_IEA15PL[[#This Row],[Ścieżka Xpath]],ALL!$C:I,COLUMN(G$2),0)),"",VLOOKUP(T_IEA15PL[[#This Row],[Ścieżka Xpath]],ALL!$C:I,COLUMN(G$2),0))</f>
        <v>D</v>
      </c>
      <c r="H114" s="116" t="str">
        <f>IF(ISBLANK(VLOOKUP(T_IEA15PL[[#This Row],[Ścieżka Xpath]],ALL!$C:J,COLUMN(H$2),0)),"",VLOOKUP(T_IEA15PL[[#This Row],[Ścieżka Xpath]],ALL!$C:J,COLUMN(H$2),0))</f>
        <v>an..35</v>
      </c>
      <c r="I114" s="157" t="str">
        <f>IF(ISBLANK(VLOOKUP(T_IEA15PL[[#This Row],[Ścieżka Xpath]],ALL!$C:K,COLUMN(I$2),0)),"",VLOOKUP(T_IEA15PL[[#This Row],[Ścieżka Xpath]],ALL!$C:K,COLUMN(I$2),0))</f>
        <v/>
      </c>
      <c r="J114" s="157" t="str">
        <f>IF(ISBLANK(VLOOKUP(T_IEA15PL[[#This Row],[Ścieżka Xpath]],ALL!$C:L,COLUMN(J$2),0)),"",VLOOKUP(T_IEA15PL[[#This Row],[Ścieżka Xpath]],ALL!$C:L,COLUMN(J$2),0))</f>
        <v>C0502; G0002</v>
      </c>
      <c r="K114" s="116" t="str">
        <f>IF(ISBLANK(VLOOKUP(T_IEA15PL[[#This Row],[Ścieżka Xpath]],ALL!$C:N,COLUMN(K$2),0)),"",VLOOKUP(T_IEA15PL[[#This Row],[Ścieżka Xpath]],ALL!$C:N,COLUMN(K$2),0))</f>
        <v/>
      </c>
      <c r="L114" s="117" t="str">
        <f>IF(ISBLANK(VLOOKUP(T_IEA15PL[[#This Row],[Ścieżka Xpath]],ALL!$C:O,COLUMN(L$2),0)),"",VLOOKUP(T_IEA15PL[[#This Row],[Ścieżka Xpath]],ALL!$C:O,COLUMN(L$2),0))</f>
        <v/>
      </c>
      <c r="M114" s="117" t="str">
        <f>IF(ISBLANK(VLOOKUP(T_IEA15PL[[#This Row],[Ścieżka Xpath]],ALL!$C:P,COLUMN(M$2),0)),"",VLOOKUP(T_IEA15PL[[#This Row],[Ścieżka Xpath]],ALL!$C:P,COLUMN(M$2),0))</f>
        <v/>
      </c>
      <c r="N114" s="117" t="str">
        <f>IF(ISBLANK(VLOOKUP(T_IEA15PL[[#This Row],[Ścieżka Xpath]],ALL!$C:Q,COLUMN(N$2),0)),"",VLOOKUP(T_IEA15PL[[#This Row],[Ścieżka Xpath]],ALL!$C:Q,COLUMN(N$2),0))</f>
        <v/>
      </c>
      <c r="O114" s="163" t="str">
        <f>IF(ISBLANK(VLOOKUP(T_IEA15PL[[#This Row],[Ścieżka Xpath]],ALL!$C:R,COLUMN(O$2),0)),"",VLOOKUP(T_IEA15PL[[#This Row],[Ścieżka Xpath]],ALL!$C:R,COLUMN(O$2),0))</f>
        <v/>
      </c>
    </row>
    <row r="115" spans="1:15" ht="30">
      <c r="A115" s="180" t="s">
        <v>310</v>
      </c>
      <c r="B115" s="143">
        <v>113</v>
      </c>
      <c r="C115" s="143" t="str">
        <f>IF(ISBLANK(VLOOKUP(T_IEA15PL[[#This Row],[Ścieżka Xpath]],ALL!$C:E,COLUMN(C$2),0)),"",VLOOKUP(T_IEA15PL[[#This Row],[Ścieżka Xpath]],ALL!$C:E,COLUMN(C$2),0))</f>
        <v>13 12 000 000</v>
      </c>
      <c r="D115" s="148" t="s">
        <v>311</v>
      </c>
      <c r="E115" s="131" t="str">
        <f>IF(ISBLANK(VLOOKUP(T_IEA15PL[[#This Row],[Ścieżka Xpath]],ALL!$C:G,COLUMN(E$2),0)),"",VLOOKUP(T_IEA15PL[[#This Row],[Ścieżka Xpath]],ALL!$C:G,COLUMN(E$2),0))</f>
        <v>Carrier's details.</v>
      </c>
      <c r="F115" s="103" t="str">
        <f>IF(ISBLANK(VLOOKUP(T_IEA15PL[[#This Row],[Ścieżka Xpath]],ALL!$C:H,COLUMN(F$2),0)),"",VLOOKUP(T_IEA15PL[[#This Row],[Ścieżka Xpath]],ALL!$C:H,COLUMN(F$2),0))</f>
        <v>0..1</v>
      </c>
      <c r="G115" s="103" t="str">
        <f>IF(ISBLANK(VLOOKUP(T_IEA15PL[[#This Row],[Ścieżka Xpath]],ALL!$C:I,COLUMN(G$2),0)),"",VLOOKUP(T_IEA15PL[[#This Row],[Ścieżka Xpath]],ALL!$C:I,COLUMN(G$2),0))</f>
        <v>D</v>
      </c>
      <c r="H115" s="103" t="str">
        <f>IF(ISBLANK(VLOOKUP(T_IEA15PL[[#This Row],[Ścieżka Xpath]],ALL!$C:J,COLUMN(H$2),0)),"",VLOOKUP(T_IEA15PL[[#This Row],[Ścieżka Xpath]],ALL!$C:J,COLUMN(H$2),0))</f>
        <v/>
      </c>
      <c r="I115" s="34" t="str">
        <f>IF(ISBLANK(VLOOKUP(T_IEA15PL[[#This Row],[Ścieżka Xpath]],ALL!$C:K,COLUMN(I$2),0)),"",VLOOKUP(T_IEA15PL[[#This Row],[Ścieżka Xpath]],ALL!$C:K,COLUMN(I$2),0))</f>
        <v/>
      </c>
      <c r="J115" s="34" t="str">
        <f>IF(ISBLANK(VLOOKUP(T_IEA15PL[[#This Row],[Ścieżka Xpath]],ALL!$C:L,COLUMN(J$2),0)),"",VLOOKUP(T_IEA15PL[[#This Row],[Ścieżka Xpath]],ALL!$C:L,COLUMN(J$2),0))</f>
        <v>C0068; G0075</v>
      </c>
      <c r="K115" s="103" t="str">
        <f>IF(ISBLANK(VLOOKUP(T_IEA15PL[[#This Row],[Ścieżka Xpath]],ALL!$C:N,COLUMN(K$2),0)),"",VLOOKUP(T_IEA15PL[[#This Row],[Ścieżka Xpath]],ALL!$C:N,COLUMN(K$2),0))</f>
        <v/>
      </c>
      <c r="L115" s="161" t="str">
        <f>IF(ISBLANK(VLOOKUP(T_IEA15PL[[#This Row],[Ścieżka Xpath]],ALL!$C:O,COLUMN(L$2),0)),"",VLOOKUP(T_IEA15PL[[#This Row],[Ścieżka Xpath]],ALL!$C:O,COLUMN(L$2),0))</f>
        <v/>
      </c>
      <c r="M115" s="161" t="str">
        <f>IF(ISBLANK(VLOOKUP(T_IEA15PL[[#This Row],[Ścieżka Xpath]],ALL!$C:P,COLUMN(M$2),0)),"",VLOOKUP(T_IEA15PL[[#This Row],[Ścieżka Xpath]],ALL!$C:P,COLUMN(M$2),0))</f>
        <v/>
      </c>
      <c r="N115" s="161" t="str">
        <f>IF(ISBLANK(VLOOKUP(T_IEA15PL[[#This Row],[Ścieżka Xpath]],ALL!$C:Q,COLUMN(N$2),0)),"",VLOOKUP(T_IEA15PL[[#This Row],[Ścieżka Xpath]],ALL!$C:Q,COLUMN(N$2),0))</f>
        <v>Dodanie C0068. Zmiana G0075 na G0090.</v>
      </c>
      <c r="O115" s="162" t="str">
        <f>IF(ISBLANK(VLOOKUP(T_IEA15PL[[#This Row],[Ścieżka Xpath]],ALL!$C:R,COLUMN(O$2),0)),"",VLOOKUP(T_IEA15PL[[#This Row],[Ścieżka Xpath]],ALL!$C:R,COLUMN(O$2),0))</f>
        <v>Addition of C0068. G0075 replaced with G0090.</v>
      </c>
    </row>
    <row r="116" spans="1:15" ht="45">
      <c r="A116" s="181" t="s">
        <v>313</v>
      </c>
      <c r="B116" s="144">
        <v>114</v>
      </c>
      <c r="C116" s="144" t="str">
        <f>IF(ISBLANK(VLOOKUP(T_IEA15PL[[#This Row],[Ścieżka Xpath]],ALL!$C:E,COLUMN(C$2),0)),"",VLOOKUP(T_IEA15PL[[#This Row],[Ścieżka Xpath]],ALL!$C:E,COLUMN(C$2),0))</f>
        <v>13 12 017 000</v>
      </c>
      <c r="D116" s="149" t="s">
        <v>225</v>
      </c>
      <c r="E116" s="117" t="str">
        <f>IF(ISBLANK(VLOOKUP(T_IEA15PL[[#This Row],[Ścieżka Xpath]],ALL!$C:G,COLUMN(E$2),0)),"",VLOOKUP(T_IEA15PL[[#This Row],[Ścieżka Xpath]],ALL!$C:G,COLUMN(E$2),0))</f>
        <v>Identfication number.</v>
      </c>
      <c r="F116" s="116" t="str">
        <f>IF(ISBLANK(VLOOKUP(T_IEA15PL[[#This Row],[Ścieżka Xpath]],ALL!$C:H,COLUMN(F$2),0)),"",VLOOKUP(T_IEA15PL[[#This Row],[Ścieżka Xpath]],ALL!$C:H,COLUMN(F$2),0))</f>
        <v/>
      </c>
      <c r="G116" s="116" t="str">
        <f>IF(ISBLANK(VLOOKUP(T_IEA15PL[[#This Row],[Ścieżka Xpath]],ALL!$C:I,COLUMN(G$2),0)),"",VLOOKUP(T_IEA15PL[[#This Row],[Ścieżka Xpath]],ALL!$C:I,COLUMN(G$2),0))</f>
        <v>R</v>
      </c>
      <c r="H116" s="116" t="str">
        <f>IF(ISBLANK(VLOOKUP(T_IEA15PL[[#This Row],[Ścieżka Xpath]],ALL!$C:J,COLUMN(H$2),0)),"",VLOOKUP(T_IEA15PL[[#This Row],[Ścieżka Xpath]],ALL!$C:J,COLUMN(H$2),0))</f>
        <v>an..17</v>
      </c>
      <c r="I116" s="157" t="str">
        <f>IF(ISBLANK(VLOOKUP(T_IEA15PL[[#This Row],[Ścieżka Xpath]],ALL!$C:K,COLUMN(I$2),0)),"",VLOOKUP(T_IEA15PL[[#This Row],[Ścieżka Xpath]],ALL!$C:K,COLUMN(I$2),0))</f>
        <v/>
      </c>
      <c r="J116" s="157" t="str">
        <f>IF(ISBLANK(VLOOKUP(T_IEA15PL[[#This Row],[Ścieżka Xpath]],ALL!$C:L,COLUMN(J$2),0)),"",VLOOKUP(T_IEA15PL[[#This Row],[Ścieżka Xpath]],ALL!$C:L,COLUMN(J$2),0))</f>
        <v>G0002; G0201; R0840</v>
      </c>
      <c r="K116" s="116" t="str">
        <f>IF(ISBLANK(VLOOKUP(T_IEA15PL[[#This Row],[Ścieżka Xpath]],ALL!$C:N,COLUMN(K$2),0)),"",VLOOKUP(T_IEA15PL[[#This Row],[Ścieżka Xpath]],ALL!$C:N,COLUMN(K$2),0))</f>
        <v/>
      </c>
      <c r="L116" s="117" t="str">
        <f>IF(ISBLANK(VLOOKUP(T_IEA15PL[[#This Row],[Ścieżka Xpath]],ALL!$C:O,COLUMN(L$2),0)),"",VLOOKUP(T_IEA15PL[[#This Row],[Ścieżka Xpath]],ALL!$C:O,COLUMN(L$2),0))</f>
        <v/>
      </c>
      <c r="M116" s="117" t="str">
        <f>IF(ISBLANK(VLOOKUP(T_IEA15PL[[#This Row],[Ścieżka Xpath]],ALL!$C:P,COLUMN(M$2),0)),"",VLOOKUP(T_IEA15PL[[#This Row],[Ścieżka Xpath]],ALL!$C:P,COLUMN(M$2),0))</f>
        <v/>
      </c>
      <c r="N116" s="117" t="str">
        <f>IF(ISBLANK(VLOOKUP(T_IEA15PL[[#This Row],[Ścieżka Xpath]],ALL!$C:Q,COLUMN(N$2),0)),"",VLOOKUP(T_IEA15PL[[#This Row],[Ścieżka Xpath]],ALL!$C:Q,COLUMN(N$2),0))</f>
        <v/>
      </c>
      <c r="O116" s="163" t="str">
        <f>IF(ISBLANK(VLOOKUP(T_IEA15PL[[#This Row],[Ścieżka Xpath]],ALL!$C:R,COLUMN(O$2),0)),"",VLOOKUP(T_IEA15PL[[#This Row],[Ścieżka Xpath]],ALL!$C:R,COLUMN(O$2),0))</f>
        <v/>
      </c>
    </row>
    <row r="117" spans="1:15">
      <c r="A117" s="181" t="s">
        <v>315</v>
      </c>
      <c r="B117" s="144">
        <v>115</v>
      </c>
      <c r="C117" s="144" t="str">
        <f>IF(ISBLANK(VLOOKUP(T_IEA15PL[[#This Row],[Ścieżka Xpath]],ALL!$C:E,COLUMN(C$2),0)),"",VLOOKUP(T_IEA15PL[[#This Row],[Ścieżka Xpath]],ALL!$C:E,COLUMN(C$2),0))</f>
        <v>13 12 016 000</v>
      </c>
      <c r="D117" s="149" t="s">
        <v>316</v>
      </c>
      <c r="E117" s="117" t="str">
        <f>IF(ISBLANK(VLOOKUP(T_IEA15PL[[#This Row],[Ścieżka Xpath]],ALL!$C:G,COLUMN(E$2),0)),"",VLOOKUP(T_IEA15PL[[#This Row],[Ścieżka Xpath]],ALL!$C:G,COLUMN(E$2),0))</f>
        <v>Name or name and surname.</v>
      </c>
      <c r="F117" s="116" t="str">
        <f>IF(ISBLANK(VLOOKUP(T_IEA15PL[[#This Row],[Ścieżka Xpath]],ALL!$C:H,COLUMN(F$2),0)),"",VLOOKUP(T_IEA15PL[[#This Row],[Ścieżka Xpath]],ALL!$C:H,COLUMN(F$2),0))</f>
        <v/>
      </c>
      <c r="G117" s="116" t="str">
        <f>IF(ISBLANK(VLOOKUP(T_IEA15PL[[#This Row],[Ścieżka Xpath]],ALL!$C:I,COLUMN(G$2),0)),"",VLOOKUP(T_IEA15PL[[#This Row],[Ścieżka Xpath]],ALL!$C:I,COLUMN(G$2),0))</f>
        <v>D</v>
      </c>
      <c r="H117" s="116" t="str">
        <f>IF(ISBLANK(VLOOKUP(T_IEA15PL[[#This Row],[Ścieżka Xpath]],ALL!$C:J,COLUMN(H$2),0)),"",VLOOKUP(T_IEA15PL[[#This Row],[Ścieżka Xpath]],ALL!$C:J,COLUMN(H$2),0))</f>
        <v>an..70</v>
      </c>
      <c r="I117" s="157" t="str">
        <f>IF(ISBLANK(VLOOKUP(T_IEA15PL[[#This Row],[Ścieżka Xpath]],ALL!$C:K,COLUMN(I$2),0)),"",VLOOKUP(T_IEA15PL[[#This Row],[Ścieżka Xpath]],ALL!$C:K,COLUMN(I$2),0))</f>
        <v/>
      </c>
      <c r="J117" s="157" t="str">
        <f>IF(ISBLANK(VLOOKUP(T_IEA15PL[[#This Row],[Ścieżka Xpath]],ALL!$C:L,COLUMN(J$2),0)),"",VLOOKUP(T_IEA15PL[[#This Row],[Ścieżka Xpath]],ALL!$C:L,COLUMN(J$2),0))</f>
        <v>C0056</v>
      </c>
      <c r="K117" s="116" t="str">
        <f>IF(ISBLANK(VLOOKUP(T_IEA15PL[[#This Row],[Ścieżka Xpath]],ALL!$C:N,COLUMN(K$2),0)),"",VLOOKUP(T_IEA15PL[[#This Row],[Ścieżka Xpath]],ALL!$C:N,COLUMN(K$2),0))</f>
        <v/>
      </c>
      <c r="L117" s="117" t="str">
        <f>IF(ISBLANK(VLOOKUP(T_IEA15PL[[#This Row],[Ścieżka Xpath]],ALL!$C:O,COLUMN(L$2),0)),"",VLOOKUP(T_IEA15PL[[#This Row],[Ścieżka Xpath]],ALL!$C:O,COLUMN(L$2),0))</f>
        <v/>
      </c>
      <c r="M117" s="117" t="str">
        <f>IF(ISBLANK(VLOOKUP(T_IEA15PL[[#This Row],[Ścieżka Xpath]],ALL!$C:P,COLUMN(M$2),0)),"",VLOOKUP(T_IEA15PL[[#This Row],[Ścieżka Xpath]],ALL!$C:P,COLUMN(M$2),0))</f>
        <v/>
      </c>
      <c r="N117" s="117" t="str">
        <f>IF(ISBLANK(VLOOKUP(T_IEA15PL[[#This Row],[Ścieżka Xpath]],ALL!$C:Q,COLUMN(N$2),0)),"",VLOOKUP(T_IEA15PL[[#This Row],[Ścieżka Xpath]],ALL!$C:Q,COLUMN(N$2),0))</f>
        <v>Nowy element w Fazie 6.</v>
      </c>
      <c r="O117" s="163" t="str">
        <f>IF(ISBLANK(VLOOKUP(T_IEA15PL[[#This Row],[Ścieżka Xpath]],ALL!$C:R,COLUMN(O$2),0)),"",VLOOKUP(T_IEA15PL[[#This Row],[Ścieżka Xpath]],ALL!$C:R,COLUMN(O$2),0))</f>
        <v>P6 new element.</v>
      </c>
    </row>
    <row r="118" spans="1:15">
      <c r="A118" s="180" t="s">
        <v>317</v>
      </c>
      <c r="B118" s="143">
        <v>116</v>
      </c>
      <c r="C118" s="143" t="str">
        <f>IF(ISBLANK(VLOOKUP(T_IEA15PL[[#This Row],[Ścieżka Xpath]],ALL!$C:E,COLUMN(C$2),0)),"",VLOOKUP(T_IEA15PL[[#This Row],[Ścieżka Xpath]],ALL!$C:E,COLUMN(C$2),0))</f>
        <v>-</v>
      </c>
      <c r="D118" s="148" t="s">
        <v>318</v>
      </c>
      <c r="E118" s="131" t="str">
        <f>IF(ISBLANK(VLOOKUP(T_IEA15PL[[#This Row],[Ścieżka Xpath]],ALL!$C:G,COLUMN(E$2),0)),"",VLOOKUP(T_IEA15PL[[#This Row],[Ścieżka Xpath]],ALL!$C:G,COLUMN(E$2),0))</f>
        <v>Safety &amp; security identification number of the Carrier.</v>
      </c>
      <c r="F118" s="103" t="str">
        <f>IF(ISBLANK(VLOOKUP(T_IEA15PL[[#This Row],[Ścieżka Xpath]],ALL!$C:H,COLUMN(F$2),0)),"",VLOOKUP(T_IEA15PL[[#This Row],[Ścieżka Xpath]],ALL!$C:H,COLUMN(F$2),0))</f>
        <v>0..1</v>
      </c>
      <c r="G118" s="103" t="str">
        <f>IF(ISBLANK(VLOOKUP(T_IEA15PL[[#This Row],[Ścieżka Xpath]],ALL!$C:I,COLUMN(G$2),0)),"",VLOOKUP(T_IEA15PL[[#This Row],[Ścieżka Xpath]],ALL!$C:I,COLUMN(G$2),0))</f>
        <v>D</v>
      </c>
      <c r="H118" s="103" t="str">
        <f>IF(ISBLANK(VLOOKUP(T_IEA15PL[[#This Row],[Ścieżka Xpath]],ALL!$C:J,COLUMN(H$2),0)),"",VLOOKUP(T_IEA15PL[[#This Row],[Ścieżka Xpath]],ALL!$C:J,COLUMN(H$2),0))</f>
        <v/>
      </c>
      <c r="I118" s="34" t="str">
        <f>IF(ISBLANK(VLOOKUP(T_IEA15PL[[#This Row],[Ścieżka Xpath]],ALL!$C:K,COLUMN(I$2),0)),"",VLOOKUP(T_IEA15PL[[#This Row],[Ścieżka Xpath]],ALL!$C:K,COLUMN(I$2),0))</f>
        <v/>
      </c>
      <c r="J118" s="34" t="str">
        <f>IF(ISBLANK(VLOOKUP(T_IEA15PL[[#This Row],[Ścieżka Xpath]],ALL!$C:L,COLUMN(J$2),0)),"",VLOOKUP(T_IEA15PL[[#This Row],[Ścieżka Xpath]],ALL!$C:L,COLUMN(J$2),0))</f>
        <v>C0938</v>
      </c>
      <c r="K118" s="103" t="str">
        <f>IF(ISBLANK(VLOOKUP(T_IEA15PL[[#This Row],[Ścieżka Xpath]],ALL!$C:N,COLUMN(K$2),0)),"",VLOOKUP(T_IEA15PL[[#This Row],[Ścieżka Xpath]],ALL!$C:N,COLUMN(K$2),0))</f>
        <v/>
      </c>
      <c r="L118" s="161" t="str">
        <f>IF(ISBLANK(VLOOKUP(T_IEA15PL[[#This Row],[Ścieżka Xpath]],ALL!$C:O,COLUMN(L$2),0)),"",VLOOKUP(T_IEA15PL[[#This Row],[Ścieżka Xpath]],ALL!$C:O,COLUMN(L$2),0))</f>
        <v/>
      </c>
      <c r="M118" s="161" t="str">
        <f>IF(ISBLANK(VLOOKUP(T_IEA15PL[[#This Row],[Ścieżka Xpath]],ALL!$C:P,COLUMN(M$2),0)),"",VLOOKUP(T_IEA15PL[[#This Row],[Ścieżka Xpath]],ALL!$C:P,COLUMN(M$2),0))</f>
        <v/>
      </c>
      <c r="N118" s="161" t="str">
        <f>IF(ISBLANK(VLOOKUP(T_IEA15PL[[#This Row],[Ścieżka Xpath]],ALL!$C:Q,COLUMN(N$2),0)),"",VLOOKUP(T_IEA15PL[[#This Row],[Ścieżka Xpath]],ALL!$C:Q,COLUMN(N$2),0))</f>
        <v>Nowy element w Fazie 6.</v>
      </c>
      <c r="O118" s="162" t="str">
        <f>IF(ISBLANK(VLOOKUP(T_IEA15PL[[#This Row],[Ścieżka Xpath]],ALL!$C:R,COLUMN(O$2),0)),"",VLOOKUP(T_IEA15PL[[#This Row],[Ścieżka Xpath]],ALL!$C:R,COLUMN(O$2),0))</f>
        <v>P6 new element.</v>
      </c>
    </row>
    <row r="119" spans="1:15" ht="30">
      <c r="A119" s="181" t="s">
        <v>319</v>
      </c>
      <c r="B119" s="144">
        <v>117</v>
      </c>
      <c r="C119" s="144" t="str">
        <f>IF(ISBLANK(VLOOKUP(T_IEA15PL[[#This Row],[Ścieżka Xpath]],ALL!$C:E,COLUMN(C$2),0)),"",VLOOKUP(T_IEA15PL[[#This Row],[Ścieżka Xpath]],ALL!$C:E,COLUMN(C$2),0))</f>
        <v>-</v>
      </c>
      <c r="D119" s="149" t="s">
        <v>236</v>
      </c>
      <c r="E119" s="117" t="str">
        <f>IF(ISBLANK(VLOOKUP(T_IEA15PL[[#This Row],[Ścieżka Xpath]],ALL!$C:G,COLUMN(E$2),0)),"",VLOOKUP(T_IEA15PL[[#This Row],[Ścieżka Xpath]],ALL!$C:G,COLUMN(E$2),0))</f>
        <v>EORI number.</v>
      </c>
      <c r="F119" s="116" t="str">
        <f>IF(ISBLANK(VLOOKUP(T_IEA15PL[[#This Row],[Ścieżka Xpath]],ALL!$C:H,COLUMN(F$2),0)),"",VLOOKUP(T_IEA15PL[[#This Row],[Ścieżka Xpath]],ALL!$C:H,COLUMN(F$2),0))</f>
        <v/>
      </c>
      <c r="G119" s="116" t="str">
        <f>IF(ISBLANK(VLOOKUP(T_IEA15PL[[#This Row],[Ścieżka Xpath]],ALL!$C:I,COLUMN(G$2),0)),"",VLOOKUP(T_IEA15PL[[#This Row],[Ścieżka Xpath]],ALL!$C:I,COLUMN(G$2),0))</f>
        <v>R</v>
      </c>
      <c r="H119" s="116" t="str">
        <f>IF(ISBLANK(VLOOKUP(T_IEA15PL[[#This Row],[Ścieżka Xpath]],ALL!$C:J,COLUMN(H$2),0)),"",VLOOKUP(T_IEA15PL[[#This Row],[Ścieżka Xpath]],ALL!$C:J,COLUMN(H$2),0))</f>
        <v>an..17</v>
      </c>
      <c r="I119" s="157" t="str">
        <f>IF(ISBLANK(VLOOKUP(T_IEA15PL[[#This Row],[Ścieżka Xpath]],ALL!$C:K,COLUMN(I$2),0)),"",VLOOKUP(T_IEA15PL[[#This Row],[Ścieżka Xpath]],ALL!$C:K,COLUMN(I$2),0))</f>
        <v/>
      </c>
      <c r="J119" s="157" t="str">
        <f>IF(ISBLANK(VLOOKUP(T_IEA15PL[[#This Row],[Ścieżka Xpath]],ALL!$C:L,COLUMN(J$2),0)),"",VLOOKUP(T_IEA15PL[[#This Row],[Ścieżka Xpath]],ALL!$C:L,COLUMN(J$2),0))</f>
        <v>G0002; R0034</v>
      </c>
      <c r="K119" s="116" t="str">
        <f>IF(ISBLANK(VLOOKUP(T_IEA15PL[[#This Row],[Ścieżka Xpath]],ALL!$C:N,COLUMN(K$2),0)),"",VLOOKUP(T_IEA15PL[[#This Row],[Ścieżka Xpath]],ALL!$C:N,COLUMN(K$2),0))</f>
        <v/>
      </c>
      <c r="L119" s="117" t="str">
        <f>IF(ISBLANK(VLOOKUP(T_IEA15PL[[#This Row],[Ścieżka Xpath]],ALL!$C:O,COLUMN(L$2),0)),"",VLOOKUP(T_IEA15PL[[#This Row],[Ścieżka Xpath]],ALL!$C:O,COLUMN(L$2),0))</f>
        <v/>
      </c>
      <c r="M119" s="117" t="str">
        <f>IF(ISBLANK(VLOOKUP(T_IEA15PL[[#This Row],[Ścieżka Xpath]],ALL!$C:P,COLUMN(M$2),0)),"",VLOOKUP(T_IEA15PL[[#This Row],[Ścieżka Xpath]],ALL!$C:P,COLUMN(M$2),0))</f>
        <v/>
      </c>
      <c r="N119" s="117" t="str">
        <f>IF(ISBLANK(VLOOKUP(T_IEA15PL[[#This Row],[Ścieżka Xpath]],ALL!$C:Q,COLUMN(N$2),0)),"",VLOOKUP(T_IEA15PL[[#This Row],[Ścieżka Xpath]],ALL!$C:Q,COLUMN(N$2),0))</f>
        <v>Nowy element w Fazie 6.</v>
      </c>
      <c r="O119" s="163" t="str">
        <f>IF(ISBLANK(VLOOKUP(T_IEA15PL[[#This Row],[Ścieżka Xpath]],ALL!$C:R,COLUMN(O$2),0)),"",VLOOKUP(T_IEA15PL[[#This Row],[Ścieżka Xpath]],ALL!$C:R,COLUMN(O$2),0))</f>
        <v>P6 new element.</v>
      </c>
    </row>
    <row r="120" spans="1:15">
      <c r="A120" s="181" t="s">
        <v>321</v>
      </c>
      <c r="B120" s="144">
        <v>118</v>
      </c>
      <c r="C120" s="144" t="str">
        <f>IF(ISBLANK(VLOOKUP(T_IEA15PL[[#This Row],[Ścieżka Xpath]],ALL!$C:E,COLUMN(C$2),0)),"",VLOOKUP(T_IEA15PL[[#This Row],[Ścieżka Xpath]],ALL!$C:E,COLUMN(C$2),0))</f>
        <v>-</v>
      </c>
      <c r="D120" s="149" t="s">
        <v>239</v>
      </c>
      <c r="E120" s="117" t="str">
        <f>IF(ISBLANK(VLOOKUP(T_IEA15PL[[#This Row],[Ścieżka Xpath]],ALL!$C:G,COLUMN(E$2),0)),"",VLOOKUP(T_IEA15PL[[#This Row],[Ścieżka Xpath]],ALL!$C:G,COLUMN(E$2),0))</f>
        <v>Country code.</v>
      </c>
      <c r="F120" s="116" t="str">
        <f>IF(ISBLANK(VLOOKUP(T_IEA15PL[[#This Row],[Ścieżka Xpath]],ALL!$C:H,COLUMN(F$2),0)),"",VLOOKUP(T_IEA15PL[[#This Row],[Ścieżka Xpath]],ALL!$C:H,COLUMN(F$2),0))</f>
        <v/>
      </c>
      <c r="G120" s="116" t="str">
        <f>IF(ISBLANK(VLOOKUP(T_IEA15PL[[#This Row],[Ścieżka Xpath]],ALL!$C:I,COLUMN(G$2),0)),"",VLOOKUP(T_IEA15PL[[#This Row],[Ścieżka Xpath]],ALL!$C:I,COLUMN(G$2),0))</f>
        <v>R</v>
      </c>
      <c r="H120" s="116" t="str">
        <f>IF(ISBLANK(VLOOKUP(T_IEA15PL[[#This Row],[Ścieżka Xpath]],ALL!$C:J,COLUMN(H$2),0)),"",VLOOKUP(T_IEA15PL[[#This Row],[Ścieżka Xpath]],ALL!$C:J,COLUMN(H$2),0))</f>
        <v>a2</v>
      </c>
      <c r="I120" s="157" t="str">
        <f>IF(ISBLANK(VLOOKUP(T_IEA15PL[[#This Row],[Ścieżka Xpath]],ALL!$C:K,COLUMN(I$2),0)),"",VLOOKUP(T_IEA15PL[[#This Row],[Ścieżka Xpath]],ALL!$C:K,COLUMN(I$2),0))</f>
        <v>CL248</v>
      </c>
      <c r="J120" s="157" t="str">
        <f>IF(ISBLANK(VLOOKUP(T_IEA15PL[[#This Row],[Ścieżka Xpath]],ALL!$C:L,COLUMN(J$2),0)),"",VLOOKUP(T_IEA15PL[[#This Row],[Ścieżka Xpath]],ALL!$C:L,COLUMN(J$2),0))</f>
        <v/>
      </c>
      <c r="K120" s="116" t="str">
        <f>IF(ISBLANK(VLOOKUP(T_IEA15PL[[#This Row],[Ścieżka Xpath]],ALL!$C:N,COLUMN(K$2),0)),"",VLOOKUP(T_IEA15PL[[#This Row],[Ścieżka Xpath]],ALL!$C:N,COLUMN(K$2),0))</f>
        <v/>
      </c>
      <c r="L120" s="117" t="str">
        <f>IF(ISBLANK(VLOOKUP(T_IEA15PL[[#This Row],[Ścieżka Xpath]],ALL!$C:O,COLUMN(L$2),0)),"",VLOOKUP(T_IEA15PL[[#This Row],[Ścieżka Xpath]],ALL!$C:O,COLUMN(L$2),0))</f>
        <v/>
      </c>
      <c r="M120" s="117" t="str">
        <f>IF(ISBLANK(VLOOKUP(T_IEA15PL[[#This Row],[Ścieżka Xpath]],ALL!$C:P,COLUMN(M$2),0)),"",VLOOKUP(T_IEA15PL[[#This Row],[Ścieżka Xpath]],ALL!$C:P,COLUMN(M$2),0))</f>
        <v/>
      </c>
      <c r="N120" s="117" t="str">
        <f>IF(ISBLANK(VLOOKUP(T_IEA15PL[[#This Row],[Ścieżka Xpath]],ALL!$C:Q,COLUMN(N$2),0)),"",VLOOKUP(T_IEA15PL[[#This Row],[Ścieżka Xpath]],ALL!$C:Q,COLUMN(N$2),0))</f>
        <v>Nowy element w Fazie 6.</v>
      </c>
      <c r="O120" s="163" t="str">
        <f>IF(ISBLANK(VLOOKUP(T_IEA15PL[[#This Row],[Ścieżka Xpath]],ALL!$C:R,COLUMN(O$2),0)),"",VLOOKUP(T_IEA15PL[[#This Row],[Ścieżka Xpath]],ALL!$C:R,COLUMN(O$2),0))</f>
        <v>P6 new element.</v>
      </c>
    </row>
    <row r="121" spans="1:15">
      <c r="A121" s="180" t="s">
        <v>322</v>
      </c>
      <c r="B121" s="143">
        <v>119</v>
      </c>
      <c r="C121" s="143" t="str">
        <f>IF(ISBLANK(VLOOKUP(T_IEA15PL[[#This Row],[Ścieżka Xpath]],ALL!$C:E,COLUMN(C$2),0)),"",VLOOKUP(T_IEA15PL[[#This Row],[Ścieżka Xpath]],ALL!$C:E,COLUMN(C$2),0))</f>
        <v>13 12 018 000</v>
      </c>
      <c r="D121" s="148" t="s">
        <v>323</v>
      </c>
      <c r="E121" s="131" t="str">
        <f>IF(ISBLANK(VLOOKUP(T_IEA15PL[[#This Row],[Ścieżka Xpath]],ALL!$C:G,COLUMN(E$2),0)),"",VLOOKUP(T_IEA15PL[[#This Row],[Ścieżka Xpath]],ALL!$C:G,COLUMN(E$2),0))</f>
        <v>Carrier's address.</v>
      </c>
      <c r="F121" s="103" t="str">
        <f>IF(ISBLANK(VLOOKUP(T_IEA15PL[[#This Row],[Ścieżka Xpath]],ALL!$C:H,COLUMN(F$2),0)),"",VLOOKUP(T_IEA15PL[[#This Row],[Ścieżka Xpath]],ALL!$C:H,COLUMN(F$2),0))</f>
        <v>0..1</v>
      </c>
      <c r="G121" s="103" t="str">
        <f>IF(ISBLANK(VLOOKUP(T_IEA15PL[[#This Row],[Ścieżka Xpath]],ALL!$C:I,COLUMN(G$2),0)),"",VLOOKUP(T_IEA15PL[[#This Row],[Ścieżka Xpath]],ALL!$C:I,COLUMN(G$2),0))</f>
        <v>D</v>
      </c>
      <c r="H121" s="103" t="str">
        <f>IF(ISBLANK(VLOOKUP(T_IEA15PL[[#This Row],[Ścieżka Xpath]],ALL!$C:J,COLUMN(H$2),0)),"",VLOOKUP(T_IEA15PL[[#This Row],[Ścieżka Xpath]],ALL!$C:J,COLUMN(H$2),0))</f>
        <v/>
      </c>
      <c r="I121" s="34" t="str">
        <f>IF(ISBLANK(VLOOKUP(T_IEA15PL[[#This Row],[Ścieżka Xpath]],ALL!$C:K,COLUMN(I$2),0)),"",VLOOKUP(T_IEA15PL[[#This Row],[Ścieżka Xpath]],ALL!$C:K,COLUMN(I$2),0))</f>
        <v/>
      </c>
      <c r="J121" s="34" t="str">
        <f>IF(ISBLANK(VLOOKUP(T_IEA15PL[[#This Row],[Ścieżka Xpath]],ALL!$C:L,COLUMN(J$2),0)),"",VLOOKUP(T_IEA15PL[[#This Row],[Ścieżka Xpath]],ALL!$C:L,COLUMN(J$2),0))</f>
        <v>C0053</v>
      </c>
      <c r="K121" s="103" t="str">
        <f>IF(ISBLANK(VLOOKUP(T_IEA15PL[[#This Row],[Ścieżka Xpath]],ALL!$C:N,COLUMN(K$2),0)),"",VLOOKUP(T_IEA15PL[[#This Row],[Ścieżka Xpath]],ALL!$C:N,COLUMN(K$2),0))</f>
        <v/>
      </c>
      <c r="L121" s="161" t="str">
        <f>IF(ISBLANK(VLOOKUP(T_IEA15PL[[#This Row],[Ścieżka Xpath]],ALL!$C:O,COLUMN(L$2),0)),"",VLOOKUP(T_IEA15PL[[#This Row],[Ścieżka Xpath]],ALL!$C:O,COLUMN(L$2),0))</f>
        <v/>
      </c>
      <c r="M121" s="161" t="str">
        <f>IF(ISBLANK(VLOOKUP(T_IEA15PL[[#This Row],[Ścieżka Xpath]],ALL!$C:P,COLUMN(M$2),0)),"",VLOOKUP(T_IEA15PL[[#This Row],[Ścieżka Xpath]],ALL!$C:P,COLUMN(M$2),0))</f>
        <v/>
      </c>
      <c r="N121" s="161" t="str">
        <f>IF(ISBLANK(VLOOKUP(T_IEA15PL[[#This Row],[Ścieżka Xpath]],ALL!$C:Q,COLUMN(N$2),0)),"",VLOOKUP(T_IEA15PL[[#This Row],[Ścieżka Xpath]],ALL!$C:Q,COLUMN(N$2),0))</f>
        <v>Nowy element w Fazie 6.</v>
      </c>
      <c r="O121" s="162" t="str">
        <f>IF(ISBLANK(VLOOKUP(T_IEA15PL[[#This Row],[Ścieżka Xpath]],ALL!$C:R,COLUMN(O$2),0)),"",VLOOKUP(T_IEA15PL[[#This Row],[Ścieżka Xpath]],ALL!$C:R,COLUMN(O$2),0))</f>
        <v>P6 new element.</v>
      </c>
    </row>
    <row r="122" spans="1:15">
      <c r="A122" s="181" t="s">
        <v>324</v>
      </c>
      <c r="B122" s="144">
        <v>120</v>
      </c>
      <c r="C122" s="144" t="str">
        <f>IF(ISBLANK(VLOOKUP(T_IEA15PL[[#This Row],[Ścieżka Xpath]],ALL!$C:E,COLUMN(C$2),0)),"",VLOOKUP(T_IEA15PL[[#This Row],[Ścieżka Xpath]],ALL!$C:E,COLUMN(C$2),0))</f>
        <v>13 12 018 023</v>
      </c>
      <c r="D122" s="149" t="s">
        <v>191</v>
      </c>
      <c r="E122" s="117" t="str">
        <f>IF(ISBLANK(VLOOKUP(T_IEA15PL[[#This Row],[Ścieżka Xpath]],ALL!$C:G,COLUMN(E$2),0)),"",VLOOKUP(T_IEA15PL[[#This Row],[Ścieżka Xpath]],ALL!$C:G,COLUMN(E$2),0))</f>
        <v>Street.</v>
      </c>
      <c r="F122" s="116" t="str">
        <f>IF(ISBLANK(VLOOKUP(T_IEA15PL[[#This Row],[Ścieżka Xpath]],ALL!$C:H,COLUMN(F$2),0)),"",VLOOKUP(T_IEA15PL[[#This Row],[Ścieżka Xpath]],ALL!$C:H,COLUMN(F$2),0))</f>
        <v/>
      </c>
      <c r="G122" s="116" t="str">
        <f>IF(ISBLANK(VLOOKUP(T_IEA15PL[[#This Row],[Ścieżka Xpath]],ALL!$C:I,COLUMN(G$2),0)),"",VLOOKUP(T_IEA15PL[[#This Row],[Ścieżka Xpath]],ALL!$C:I,COLUMN(G$2),0))</f>
        <v>O</v>
      </c>
      <c r="H122" s="116" t="str">
        <f>IF(ISBLANK(VLOOKUP(T_IEA15PL[[#This Row],[Ścieżka Xpath]],ALL!$C:J,COLUMN(H$2),0)),"",VLOOKUP(T_IEA15PL[[#This Row],[Ścieżka Xpath]],ALL!$C:J,COLUMN(H$2),0))</f>
        <v>an..70</v>
      </c>
      <c r="I122" s="157" t="str">
        <f>IF(ISBLANK(VLOOKUP(T_IEA15PL[[#This Row],[Ścieżka Xpath]],ALL!$C:K,COLUMN(I$2),0)),"",VLOOKUP(T_IEA15PL[[#This Row],[Ścieżka Xpath]],ALL!$C:K,COLUMN(I$2),0))</f>
        <v/>
      </c>
      <c r="J122" s="157" t="str">
        <f>IF(ISBLANK(VLOOKUP(T_IEA15PL[[#This Row],[Ścieżka Xpath]],ALL!$C:L,COLUMN(J$2),0)),"",VLOOKUP(T_IEA15PL[[#This Row],[Ścieżka Xpath]],ALL!$C:L,COLUMN(J$2),0))</f>
        <v/>
      </c>
      <c r="K122" s="116" t="str">
        <f>IF(ISBLANK(VLOOKUP(T_IEA15PL[[#This Row],[Ścieżka Xpath]],ALL!$C:N,COLUMN(K$2),0)),"",VLOOKUP(T_IEA15PL[[#This Row],[Ścieżka Xpath]],ALL!$C:N,COLUMN(K$2),0))</f>
        <v/>
      </c>
      <c r="L122" s="117" t="str">
        <f>IF(ISBLANK(VLOOKUP(T_IEA15PL[[#This Row],[Ścieżka Xpath]],ALL!$C:O,COLUMN(L$2),0)),"",VLOOKUP(T_IEA15PL[[#This Row],[Ścieżka Xpath]],ALL!$C:O,COLUMN(L$2),0))</f>
        <v/>
      </c>
      <c r="M122" s="117" t="str">
        <f>IF(ISBLANK(VLOOKUP(T_IEA15PL[[#This Row],[Ścieżka Xpath]],ALL!$C:P,COLUMN(M$2),0)),"",VLOOKUP(T_IEA15PL[[#This Row],[Ścieżka Xpath]],ALL!$C:P,COLUMN(M$2),0))</f>
        <v/>
      </c>
      <c r="N122" s="117" t="str">
        <f>IF(ISBLANK(VLOOKUP(T_IEA15PL[[#This Row],[Ścieżka Xpath]],ALL!$C:Q,COLUMN(N$2),0)),"",VLOOKUP(T_IEA15PL[[#This Row],[Ścieżka Xpath]],ALL!$C:Q,COLUMN(N$2),0))</f>
        <v>Nowy element w Fazie 6.</v>
      </c>
      <c r="O122" s="163" t="str">
        <f>IF(ISBLANK(VLOOKUP(T_IEA15PL[[#This Row],[Ścieżka Xpath]],ALL!$C:R,COLUMN(O$2),0)),"",VLOOKUP(T_IEA15PL[[#This Row],[Ścieżka Xpath]],ALL!$C:R,COLUMN(O$2),0))</f>
        <v>P6 new element.</v>
      </c>
    </row>
    <row r="123" spans="1:15">
      <c r="A123" s="181" t="s">
        <v>325</v>
      </c>
      <c r="B123" s="144">
        <v>121</v>
      </c>
      <c r="C123" s="144" t="str">
        <f>IF(ISBLANK(VLOOKUP(T_IEA15PL[[#This Row],[Ścieżka Xpath]],ALL!$C:E,COLUMN(C$2),0)),"",VLOOKUP(T_IEA15PL[[#This Row],[Ścieżka Xpath]],ALL!$C:E,COLUMN(C$2),0))</f>
        <v>13 12 018 024</v>
      </c>
      <c r="D123" s="149" t="s">
        <v>194</v>
      </c>
      <c r="E123" s="117" t="str">
        <f>IF(ISBLANK(VLOOKUP(T_IEA15PL[[#This Row],[Ścieżka Xpath]],ALL!$C:G,COLUMN(E$2),0)),"",VLOOKUP(T_IEA15PL[[#This Row],[Ścieżka Xpath]],ALL!$C:G,COLUMN(E$2),0))</f>
        <v>Street - additional line.</v>
      </c>
      <c r="F123" s="116" t="str">
        <f>IF(ISBLANK(VLOOKUP(T_IEA15PL[[#This Row],[Ścieżka Xpath]],ALL!$C:H,COLUMN(F$2),0)),"",VLOOKUP(T_IEA15PL[[#This Row],[Ścieżka Xpath]],ALL!$C:H,COLUMN(F$2),0))</f>
        <v/>
      </c>
      <c r="G123" s="116" t="str">
        <f>IF(ISBLANK(VLOOKUP(T_IEA15PL[[#This Row],[Ścieżka Xpath]],ALL!$C:I,COLUMN(G$2),0)),"",VLOOKUP(T_IEA15PL[[#This Row],[Ścieżka Xpath]],ALL!$C:I,COLUMN(G$2),0))</f>
        <v>O</v>
      </c>
      <c r="H123" s="116" t="str">
        <f>IF(ISBLANK(VLOOKUP(T_IEA15PL[[#This Row],[Ścieżka Xpath]],ALL!$C:J,COLUMN(H$2),0)),"",VLOOKUP(T_IEA15PL[[#This Row],[Ścieżka Xpath]],ALL!$C:J,COLUMN(H$2),0))</f>
        <v>an..70</v>
      </c>
      <c r="I123" s="157" t="str">
        <f>IF(ISBLANK(VLOOKUP(T_IEA15PL[[#This Row],[Ścieżka Xpath]],ALL!$C:K,COLUMN(I$2),0)),"",VLOOKUP(T_IEA15PL[[#This Row],[Ścieżka Xpath]],ALL!$C:K,COLUMN(I$2),0))</f>
        <v/>
      </c>
      <c r="J123" s="157" t="str">
        <f>IF(ISBLANK(VLOOKUP(T_IEA15PL[[#This Row],[Ścieżka Xpath]],ALL!$C:L,COLUMN(J$2),0)),"",VLOOKUP(T_IEA15PL[[#This Row],[Ścieżka Xpath]],ALL!$C:L,COLUMN(J$2),0))</f>
        <v/>
      </c>
      <c r="K123" s="116" t="str">
        <f>IF(ISBLANK(VLOOKUP(T_IEA15PL[[#This Row],[Ścieżka Xpath]],ALL!$C:N,COLUMN(K$2),0)),"",VLOOKUP(T_IEA15PL[[#This Row],[Ścieżka Xpath]],ALL!$C:N,COLUMN(K$2),0))</f>
        <v/>
      </c>
      <c r="L123" s="117" t="str">
        <f>IF(ISBLANK(VLOOKUP(T_IEA15PL[[#This Row],[Ścieżka Xpath]],ALL!$C:O,COLUMN(L$2),0)),"",VLOOKUP(T_IEA15PL[[#This Row],[Ścieżka Xpath]],ALL!$C:O,COLUMN(L$2),0))</f>
        <v/>
      </c>
      <c r="M123" s="117" t="str">
        <f>IF(ISBLANK(VLOOKUP(T_IEA15PL[[#This Row],[Ścieżka Xpath]],ALL!$C:P,COLUMN(M$2),0)),"",VLOOKUP(T_IEA15PL[[#This Row],[Ścieżka Xpath]],ALL!$C:P,COLUMN(M$2),0))</f>
        <v/>
      </c>
      <c r="N123" s="117" t="str">
        <f>IF(ISBLANK(VLOOKUP(T_IEA15PL[[#This Row],[Ścieżka Xpath]],ALL!$C:Q,COLUMN(N$2),0)),"",VLOOKUP(T_IEA15PL[[#This Row],[Ścieżka Xpath]],ALL!$C:Q,COLUMN(N$2),0))</f>
        <v>Nowy element w Fazie 6.</v>
      </c>
      <c r="O123" s="163" t="str">
        <f>IF(ISBLANK(VLOOKUP(T_IEA15PL[[#This Row],[Ścieżka Xpath]],ALL!$C:R,COLUMN(O$2),0)),"",VLOOKUP(T_IEA15PL[[#This Row],[Ścieżka Xpath]],ALL!$C:R,COLUMN(O$2),0))</f>
        <v>P6 new element.</v>
      </c>
    </row>
    <row r="124" spans="1:15">
      <c r="A124" s="181" t="s">
        <v>326</v>
      </c>
      <c r="B124" s="144">
        <v>122</v>
      </c>
      <c r="C124" s="144" t="str">
        <f>IF(ISBLANK(VLOOKUP(T_IEA15PL[[#This Row],[Ścieżka Xpath]],ALL!$C:E,COLUMN(C$2),0)),"",VLOOKUP(T_IEA15PL[[#This Row],[Ścieżka Xpath]],ALL!$C:E,COLUMN(C$2),0))</f>
        <v>13 12 018 025</v>
      </c>
      <c r="D124" s="149" t="s">
        <v>197</v>
      </c>
      <c r="E124" s="117" t="str">
        <f>IF(ISBLANK(VLOOKUP(T_IEA15PL[[#This Row],[Ścieżka Xpath]],ALL!$C:G,COLUMN(E$2),0)),"",VLOOKUP(T_IEA15PL[[#This Row],[Ścieżka Xpath]],ALL!$C:G,COLUMN(E$2),0))</f>
        <v>Street number.</v>
      </c>
      <c r="F124" s="116" t="str">
        <f>IF(ISBLANK(VLOOKUP(T_IEA15PL[[#This Row],[Ścieżka Xpath]],ALL!$C:H,COLUMN(F$2),0)),"",VLOOKUP(T_IEA15PL[[#This Row],[Ścieżka Xpath]],ALL!$C:H,COLUMN(F$2),0))</f>
        <v/>
      </c>
      <c r="G124" s="116" t="str">
        <f>IF(ISBLANK(VLOOKUP(T_IEA15PL[[#This Row],[Ścieżka Xpath]],ALL!$C:I,COLUMN(G$2),0)),"",VLOOKUP(T_IEA15PL[[#This Row],[Ścieżka Xpath]],ALL!$C:I,COLUMN(G$2),0))</f>
        <v>D</v>
      </c>
      <c r="H124" s="116" t="str">
        <f>IF(ISBLANK(VLOOKUP(T_IEA15PL[[#This Row],[Ścieżka Xpath]],ALL!$C:J,COLUMN(H$2),0)),"",VLOOKUP(T_IEA15PL[[#This Row],[Ścieżka Xpath]],ALL!$C:J,COLUMN(H$2),0))</f>
        <v>an..35</v>
      </c>
      <c r="I124" s="157" t="str">
        <f>IF(ISBLANK(VLOOKUP(T_IEA15PL[[#This Row],[Ścieżka Xpath]],ALL!$C:K,COLUMN(I$2),0)),"",VLOOKUP(T_IEA15PL[[#This Row],[Ścieżka Xpath]],ALL!$C:K,COLUMN(I$2),0))</f>
        <v/>
      </c>
      <c r="J124" s="157" t="str">
        <f>IF(ISBLANK(VLOOKUP(T_IEA15PL[[#This Row],[Ścieżka Xpath]],ALL!$C:L,COLUMN(J$2),0)),"",VLOOKUP(T_IEA15PL[[#This Row],[Ścieżka Xpath]],ALL!$C:L,COLUMN(J$2),0))</f>
        <v>C0039</v>
      </c>
      <c r="K124" s="116" t="str">
        <f>IF(ISBLANK(VLOOKUP(T_IEA15PL[[#This Row],[Ścieżka Xpath]],ALL!$C:N,COLUMN(K$2),0)),"",VLOOKUP(T_IEA15PL[[#This Row],[Ścieżka Xpath]],ALL!$C:N,COLUMN(K$2),0))</f>
        <v/>
      </c>
      <c r="L124" s="117" t="str">
        <f>IF(ISBLANK(VLOOKUP(T_IEA15PL[[#This Row],[Ścieżka Xpath]],ALL!$C:O,COLUMN(L$2),0)),"",VLOOKUP(T_IEA15PL[[#This Row],[Ścieżka Xpath]],ALL!$C:O,COLUMN(L$2),0))</f>
        <v/>
      </c>
      <c r="M124" s="117" t="str">
        <f>IF(ISBLANK(VLOOKUP(T_IEA15PL[[#This Row],[Ścieżka Xpath]],ALL!$C:P,COLUMN(M$2),0)),"",VLOOKUP(T_IEA15PL[[#This Row],[Ścieżka Xpath]],ALL!$C:P,COLUMN(M$2),0))</f>
        <v/>
      </c>
      <c r="N124" s="117" t="str">
        <f>IF(ISBLANK(VLOOKUP(T_IEA15PL[[#This Row],[Ścieżka Xpath]],ALL!$C:Q,COLUMN(N$2),0)),"",VLOOKUP(T_IEA15PL[[#This Row],[Ścieżka Xpath]],ALL!$C:Q,COLUMN(N$2),0))</f>
        <v>Nowy element w Fazie 6.</v>
      </c>
      <c r="O124" s="163" t="str">
        <f>IF(ISBLANK(VLOOKUP(T_IEA15PL[[#This Row],[Ścieżka Xpath]],ALL!$C:R,COLUMN(O$2),0)),"",VLOOKUP(T_IEA15PL[[#This Row],[Ścieżka Xpath]],ALL!$C:R,COLUMN(O$2),0))</f>
        <v>P6 new element.</v>
      </c>
    </row>
    <row r="125" spans="1:15">
      <c r="A125" s="181" t="s">
        <v>327</v>
      </c>
      <c r="B125" s="144">
        <v>123</v>
      </c>
      <c r="C125" s="144" t="str">
        <f>IF(ISBLANK(VLOOKUP(T_IEA15PL[[#This Row],[Ścieżka Xpath]],ALL!$C:E,COLUMN(C$2),0)),"",VLOOKUP(T_IEA15PL[[#This Row],[Ścieżka Xpath]],ALL!$C:E,COLUMN(C$2),0))</f>
        <v>13 12 018 021</v>
      </c>
      <c r="D125" s="149" t="s">
        <v>200</v>
      </c>
      <c r="E125" s="117" t="str">
        <f>IF(ISBLANK(VLOOKUP(T_IEA15PL[[#This Row],[Ścieżka Xpath]],ALL!$C:G,COLUMN(E$2),0)),"",VLOOKUP(T_IEA15PL[[#This Row],[Ścieżka Xpath]],ALL!$C:G,COLUMN(E$2),0))</f>
        <v>ZIP, postcode.</v>
      </c>
      <c r="F125" s="116" t="str">
        <f>IF(ISBLANK(VLOOKUP(T_IEA15PL[[#This Row],[Ścieżka Xpath]],ALL!$C:H,COLUMN(F$2),0)),"",VLOOKUP(T_IEA15PL[[#This Row],[Ścieżka Xpath]],ALL!$C:H,COLUMN(F$2),0))</f>
        <v/>
      </c>
      <c r="G125" s="116" t="str">
        <f>IF(ISBLANK(VLOOKUP(T_IEA15PL[[#This Row],[Ścieżka Xpath]],ALL!$C:I,COLUMN(G$2),0)),"",VLOOKUP(T_IEA15PL[[#This Row],[Ścieżka Xpath]],ALL!$C:I,COLUMN(G$2),0))</f>
        <v>D</v>
      </c>
      <c r="H125" s="116" t="str">
        <f>IF(ISBLANK(VLOOKUP(T_IEA15PL[[#This Row],[Ścieżka Xpath]],ALL!$C:J,COLUMN(H$2),0)),"",VLOOKUP(T_IEA15PL[[#This Row],[Ścieżka Xpath]],ALL!$C:J,COLUMN(H$2),0))</f>
        <v>an..17</v>
      </c>
      <c r="I125" s="157" t="str">
        <f>IF(ISBLANK(VLOOKUP(T_IEA15PL[[#This Row],[Ścieżka Xpath]],ALL!$C:K,COLUMN(I$2),0)),"",VLOOKUP(T_IEA15PL[[#This Row],[Ścieżka Xpath]],ALL!$C:K,COLUMN(I$2),0))</f>
        <v/>
      </c>
      <c r="J125" s="157" t="str">
        <f>IF(ISBLANK(VLOOKUP(T_IEA15PL[[#This Row],[Ścieżka Xpath]],ALL!$C:L,COLUMN(J$2),0)),"",VLOOKUP(T_IEA15PL[[#This Row],[Ścieżka Xpath]],ALL!$C:L,COLUMN(J$2),0))</f>
        <v>C0506</v>
      </c>
      <c r="K125" s="116" t="str">
        <f>IF(ISBLANK(VLOOKUP(T_IEA15PL[[#This Row],[Ścieżka Xpath]],ALL!$C:N,COLUMN(K$2),0)),"",VLOOKUP(T_IEA15PL[[#This Row],[Ścieżka Xpath]],ALL!$C:N,COLUMN(K$2),0))</f>
        <v/>
      </c>
      <c r="L125" s="117" t="str">
        <f>IF(ISBLANK(VLOOKUP(T_IEA15PL[[#This Row],[Ścieżka Xpath]],ALL!$C:O,COLUMN(L$2),0)),"",VLOOKUP(T_IEA15PL[[#This Row],[Ścieżka Xpath]],ALL!$C:O,COLUMN(L$2),0))</f>
        <v/>
      </c>
      <c r="M125" s="117" t="str">
        <f>IF(ISBLANK(VLOOKUP(T_IEA15PL[[#This Row],[Ścieżka Xpath]],ALL!$C:P,COLUMN(M$2),0)),"",VLOOKUP(T_IEA15PL[[#This Row],[Ścieżka Xpath]],ALL!$C:P,COLUMN(M$2),0))</f>
        <v/>
      </c>
      <c r="N125" s="117" t="str">
        <f>IF(ISBLANK(VLOOKUP(T_IEA15PL[[#This Row],[Ścieżka Xpath]],ALL!$C:Q,COLUMN(N$2),0)),"",VLOOKUP(T_IEA15PL[[#This Row],[Ścieżka Xpath]],ALL!$C:Q,COLUMN(N$2),0))</f>
        <v>Nowy element w Fazie 6.</v>
      </c>
      <c r="O125" s="163" t="str">
        <f>IF(ISBLANK(VLOOKUP(T_IEA15PL[[#This Row],[Ścieżka Xpath]],ALL!$C:R,COLUMN(O$2),0)),"",VLOOKUP(T_IEA15PL[[#This Row],[Ścieżka Xpath]],ALL!$C:R,COLUMN(O$2),0))</f>
        <v>P6 new element.</v>
      </c>
    </row>
    <row r="126" spans="1:15">
      <c r="A126" s="181" t="s">
        <v>328</v>
      </c>
      <c r="B126" s="144">
        <v>124</v>
      </c>
      <c r="C126" s="144" t="str">
        <f>IF(ISBLANK(VLOOKUP(T_IEA15PL[[#This Row],[Ścieżka Xpath]],ALL!$C:E,COLUMN(C$2),0)),"",VLOOKUP(T_IEA15PL[[#This Row],[Ścieżka Xpath]],ALL!$C:E,COLUMN(C$2),0))</f>
        <v>13 12 018 022</v>
      </c>
      <c r="D126" s="149" t="s">
        <v>204</v>
      </c>
      <c r="E126" s="117" t="str">
        <f>IF(ISBLANK(VLOOKUP(T_IEA15PL[[#This Row],[Ścieżka Xpath]],ALL!$C:G,COLUMN(E$2),0)),"",VLOOKUP(T_IEA15PL[[#This Row],[Ścieżka Xpath]],ALL!$C:G,COLUMN(E$2),0))</f>
        <v>City.</v>
      </c>
      <c r="F126" s="116" t="str">
        <f>IF(ISBLANK(VLOOKUP(T_IEA15PL[[#This Row],[Ścieżka Xpath]],ALL!$C:H,COLUMN(F$2),0)),"",VLOOKUP(T_IEA15PL[[#This Row],[Ścieżka Xpath]],ALL!$C:H,COLUMN(F$2),0))</f>
        <v/>
      </c>
      <c r="G126" s="116" t="str">
        <f>IF(ISBLANK(VLOOKUP(T_IEA15PL[[#This Row],[Ścieżka Xpath]],ALL!$C:I,COLUMN(G$2),0)),"",VLOOKUP(T_IEA15PL[[#This Row],[Ścieżka Xpath]],ALL!$C:I,COLUMN(G$2),0))</f>
        <v>R</v>
      </c>
      <c r="H126" s="116" t="str">
        <f>IF(ISBLANK(VLOOKUP(T_IEA15PL[[#This Row],[Ścieżka Xpath]],ALL!$C:J,COLUMN(H$2),0)),"",VLOOKUP(T_IEA15PL[[#This Row],[Ścieżka Xpath]],ALL!$C:J,COLUMN(H$2),0))</f>
        <v>an..35</v>
      </c>
      <c r="I126" s="157" t="str">
        <f>IF(ISBLANK(VLOOKUP(T_IEA15PL[[#This Row],[Ścieżka Xpath]],ALL!$C:K,COLUMN(I$2),0)),"",VLOOKUP(T_IEA15PL[[#This Row],[Ścieżka Xpath]],ALL!$C:K,COLUMN(I$2),0))</f>
        <v/>
      </c>
      <c r="J126" s="157" t="str">
        <f>IF(ISBLANK(VLOOKUP(T_IEA15PL[[#This Row],[Ścieżka Xpath]],ALL!$C:L,COLUMN(J$2),0)),"",VLOOKUP(T_IEA15PL[[#This Row],[Ścieżka Xpath]],ALL!$C:L,COLUMN(J$2),0))</f>
        <v/>
      </c>
      <c r="K126" s="116" t="str">
        <f>IF(ISBLANK(VLOOKUP(T_IEA15PL[[#This Row],[Ścieżka Xpath]],ALL!$C:N,COLUMN(K$2),0)),"",VLOOKUP(T_IEA15PL[[#This Row],[Ścieżka Xpath]],ALL!$C:N,COLUMN(K$2),0))</f>
        <v/>
      </c>
      <c r="L126" s="117" t="str">
        <f>IF(ISBLANK(VLOOKUP(T_IEA15PL[[#This Row],[Ścieżka Xpath]],ALL!$C:O,COLUMN(L$2),0)),"",VLOOKUP(T_IEA15PL[[#This Row],[Ścieżka Xpath]],ALL!$C:O,COLUMN(L$2),0))</f>
        <v/>
      </c>
      <c r="M126" s="117" t="str">
        <f>IF(ISBLANK(VLOOKUP(T_IEA15PL[[#This Row],[Ścieżka Xpath]],ALL!$C:P,COLUMN(M$2),0)),"",VLOOKUP(T_IEA15PL[[#This Row],[Ścieżka Xpath]],ALL!$C:P,COLUMN(M$2),0))</f>
        <v/>
      </c>
      <c r="N126" s="117" t="str">
        <f>IF(ISBLANK(VLOOKUP(T_IEA15PL[[#This Row],[Ścieżka Xpath]],ALL!$C:Q,COLUMN(N$2),0)),"",VLOOKUP(T_IEA15PL[[#This Row],[Ścieżka Xpath]],ALL!$C:Q,COLUMN(N$2),0))</f>
        <v>Nowy element w Fazie 6.</v>
      </c>
      <c r="O126" s="163" t="str">
        <f>IF(ISBLANK(VLOOKUP(T_IEA15PL[[#This Row],[Ścieżka Xpath]],ALL!$C:R,COLUMN(O$2),0)),"",VLOOKUP(T_IEA15PL[[#This Row],[Ścieżka Xpath]],ALL!$C:R,COLUMN(O$2),0))</f>
        <v>P6 new element.</v>
      </c>
    </row>
    <row r="127" spans="1:15">
      <c r="A127" s="181" t="s">
        <v>329</v>
      </c>
      <c r="B127" s="144">
        <v>125</v>
      </c>
      <c r="C127" s="144" t="str">
        <f>IF(ISBLANK(VLOOKUP(T_IEA15PL[[#This Row],[Ścieżka Xpath]],ALL!$C:E,COLUMN(C$2),0)),"",VLOOKUP(T_IEA15PL[[#This Row],[Ścieżka Xpath]],ALL!$C:E,COLUMN(C$2),0))</f>
        <v>13 12 018 020</v>
      </c>
      <c r="D127" s="149" t="s">
        <v>183</v>
      </c>
      <c r="E127" s="117" t="str">
        <f>IF(ISBLANK(VLOOKUP(T_IEA15PL[[#This Row],[Ścieżka Xpath]],ALL!$C:G,COLUMN(E$2),0)),"",VLOOKUP(T_IEA15PL[[#This Row],[Ścieżka Xpath]],ALL!$C:G,COLUMN(E$2),0))</f>
        <v>Country code.</v>
      </c>
      <c r="F127" s="116" t="str">
        <f>IF(ISBLANK(VLOOKUP(T_IEA15PL[[#This Row],[Ścieżka Xpath]],ALL!$C:H,COLUMN(F$2),0)),"",VLOOKUP(T_IEA15PL[[#This Row],[Ścieżka Xpath]],ALL!$C:H,COLUMN(F$2),0))</f>
        <v/>
      </c>
      <c r="G127" s="116" t="str">
        <f>IF(ISBLANK(VLOOKUP(T_IEA15PL[[#This Row],[Ścieżka Xpath]],ALL!$C:I,COLUMN(G$2),0)),"",VLOOKUP(T_IEA15PL[[#This Row],[Ścieżka Xpath]],ALL!$C:I,COLUMN(G$2),0))</f>
        <v>R</v>
      </c>
      <c r="H127" s="116" t="str">
        <f>IF(ISBLANK(VLOOKUP(T_IEA15PL[[#This Row],[Ścieżka Xpath]],ALL!$C:J,COLUMN(H$2),0)),"",VLOOKUP(T_IEA15PL[[#This Row],[Ścieżka Xpath]],ALL!$C:J,COLUMN(H$2),0))</f>
        <v>a2</v>
      </c>
      <c r="I127" s="157" t="str">
        <f>IF(ISBLANK(VLOOKUP(T_IEA15PL[[#This Row],[Ścieżka Xpath]],ALL!$C:K,COLUMN(I$2),0)),"",VLOOKUP(T_IEA15PL[[#This Row],[Ścieżka Xpath]],ALL!$C:K,COLUMN(I$2),0))</f>
        <v>CL248</v>
      </c>
      <c r="J127" s="157" t="str">
        <f>IF(ISBLANK(VLOOKUP(T_IEA15PL[[#This Row],[Ścieżka Xpath]],ALL!$C:L,COLUMN(J$2),0)),"",VLOOKUP(T_IEA15PL[[#This Row],[Ścieżka Xpath]],ALL!$C:L,COLUMN(J$2),0))</f>
        <v/>
      </c>
      <c r="K127" s="116" t="str">
        <f>IF(ISBLANK(VLOOKUP(T_IEA15PL[[#This Row],[Ścieżka Xpath]],ALL!$C:N,COLUMN(K$2),0)),"",VLOOKUP(T_IEA15PL[[#This Row],[Ścieżka Xpath]],ALL!$C:N,COLUMN(K$2),0))</f>
        <v/>
      </c>
      <c r="L127" s="117" t="str">
        <f>IF(ISBLANK(VLOOKUP(T_IEA15PL[[#This Row],[Ścieżka Xpath]],ALL!$C:O,COLUMN(L$2),0)),"",VLOOKUP(T_IEA15PL[[#This Row],[Ścieżka Xpath]],ALL!$C:O,COLUMN(L$2),0))</f>
        <v/>
      </c>
      <c r="M127" s="117" t="str">
        <f>IF(ISBLANK(VLOOKUP(T_IEA15PL[[#This Row],[Ścieżka Xpath]],ALL!$C:P,COLUMN(M$2),0)),"",VLOOKUP(T_IEA15PL[[#This Row],[Ścieżka Xpath]],ALL!$C:P,COLUMN(M$2),0))</f>
        <v/>
      </c>
      <c r="N127" s="117" t="str">
        <f>IF(ISBLANK(VLOOKUP(T_IEA15PL[[#This Row],[Ścieżka Xpath]],ALL!$C:Q,COLUMN(N$2),0)),"",VLOOKUP(T_IEA15PL[[#This Row],[Ścieżka Xpath]],ALL!$C:Q,COLUMN(N$2),0))</f>
        <v>Nowy element w Fazie 6.</v>
      </c>
      <c r="O127" s="163" t="str">
        <f>IF(ISBLANK(VLOOKUP(T_IEA15PL[[#This Row],[Ścieżka Xpath]],ALL!$C:R,COLUMN(O$2),0)),"",VLOOKUP(T_IEA15PL[[#This Row],[Ścieżka Xpath]],ALL!$C:R,COLUMN(O$2),0))</f>
        <v>P6 new element.</v>
      </c>
    </row>
    <row r="128" spans="1:15">
      <c r="A128" s="181" t="s">
        <v>330</v>
      </c>
      <c r="B128" s="144">
        <v>126</v>
      </c>
      <c r="C128" s="144" t="str">
        <f>IF(ISBLANK(VLOOKUP(T_IEA15PL[[#This Row],[Ścieżka Xpath]],ALL!$C:E,COLUMN(C$2),0)),"",VLOOKUP(T_IEA15PL[[#This Row],[Ścieżka Xpath]],ALL!$C:E,COLUMN(C$2),0))</f>
        <v>13 12 018 027</v>
      </c>
      <c r="D128" s="149"/>
      <c r="E128" s="117" t="str">
        <f>IF(ISBLANK(VLOOKUP(T_IEA15PL[[#This Row],[Ścieżka Xpath]],ALL!$C:G,COLUMN(E$2),0)),"",VLOOKUP(T_IEA15PL[[#This Row],[Ścieżka Xpath]],ALL!$C:G,COLUMN(E$2),0))</f>
        <v>Subdivision.</v>
      </c>
      <c r="F128" s="116" t="str">
        <f>IF(ISBLANK(VLOOKUP(T_IEA15PL[[#This Row],[Ścieżka Xpath]],ALL!$C:H,COLUMN(F$2),0)),"",VLOOKUP(T_IEA15PL[[#This Row],[Ścieżka Xpath]],ALL!$C:H,COLUMN(F$2),0))</f>
        <v/>
      </c>
      <c r="G128" s="116" t="str">
        <f>IF(ISBLANK(VLOOKUP(T_IEA15PL[[#This Row],[Ścieżka Xpath]],ALL!$C:I,COLUMN(G$2),0)),"",VLOOKUP(T_IEA15PL[[#This Row],[Ścieżka Xpath]],ALL!$C:I,COLUMN(G$2),0))</f>
        <v>O</v>
      </c>
      <c r="H128" s="116" t="str">
        <f>IF(ISBLANK(VLOOKUP(T_IEA15PL[[#This Row],[Ścieżka Xpath]],ALL!$C:J,COLUMN(H$2),0)),"",VLOOKUP(T_IEA15PL[[#This Row],[Ścieżka Xpath]],ALL!$C:J,COLUMN(H$2),0))</f>
        <v>an..35</v>
      </c>
      <c r="I128" s="157" t="str">
        <f>IF(ISBLANK(VLOOKUP(T_IEA15PL[[#This Row],[Ścieżka Xpath]],ALL!$C:K,COLUMN(I$2),0)),"",VLOOKUP(T_IEA15PL[[#This Row],[Ścieżka Xpath]],ALL!$C:K,COLUMN(I$2),0))</f>
        <v/>
      </c>
      <c r="J128" s="157" t="str">
        <f>IF(ISBLANK(VLOOKUP(T_IEA15PL[[#This Row],[Ścieżka Xpath]],ALL!$C:L,COLUMN(J$2),0)),"",VLOOKUP(T_IEA15PL[[#This Row],[Ścieżka Xpath]],ALL!$C:L,COLUMN(J$2),0))</f>
        <v/>
      </c>
      <c r="K128" s="116" t="str">
        <f>IF(ISBLANK(VLOOKUP(T_IEA15PL[[#This Row],[Ścieżka Xpath]],ALL!$C:N,COLUMN(K$2),0)),"",VLOOKUP(T_IEA15PL[[#This Row],[Ścieżka Xpath]],ALL!$C:N,COLUMN(K$2),0))</f>
        <v/>
      </c>
      <c r="L128" s="117" t="str">
        <f>IF(ISBLANK(VLOOKUP(T_IEA15PL[[#This Row],[Ścieżka Xpath]],ALL!$C:O,COLUMN(L$2),0)),"",VLOOKUP(T_IEA15PL[[#This Row],[Ścieżka Xpath]],ALL!$C:O,COLUMN(L$2),0))</f>
        <v/>
      </c>
      <c r="M128" s="117" t="str">
        <f>IF(ISBLANK(VLOOKUP(T_IEA15PL[[#This Row],[Ścieżka Xpath]],ALL!$C:P,COLUMN(M$2),0)),"",VLOOKUP(T_IEA15PL[[#This Row],[Ścieżka Xpath]],ALL!$C:P,COLUMN(M$2),0))</f>
        <v/>
      </c>
      <c r="N128" s="117" t="str">
        <f>IF(ISBLANK(VLOOKUP(T_IEA15PL[[#This Row],[Ścieżka Xpath]],ALL!$C:Q,COLUMN(N$2),0)),"",VLOOKUP(T_IEA15PL[[#This Row],[Ścieżka Xpath]],ALL!$C:Q,COLUMN(N$2),0))</f>
        <v>Nowy element w Fazie 6.</v>
      </c>
      <c r="O128" s="163" t="str">
        <f>IF(ISBLANK(VLOOKUP(T_IEA15PL[[#This Row],[Ścieżka Xpath]],ALL!$C:R,COLUMN(O$2),0)),"",VLOOKUP(T_IEA15PL[[#This Row],[Ścieżka Xpath]],ALL!$C:R,COLUMN(O$2),0))</f>
        <v>P6 new element.</v>
      </c>
    </row>
    <row r="129" spans="1:15">
      <c r="A129" s="181" t="s">
        <v>331</v>
      </c>
      <c r="B129" s="144">
        <v>127</v>
      </c>
      <c r="C129" s="144" t="str">
        <f>IF(ISBLANK(VLOOKUP(T_IEA15PL[[#This Row],[Ścieżka Xpath]],ALL!$C:E,COLUMN(C$2),0)),"",VLOOKUP(T_IEA15PL[[#This Row],[Ścieżka Xpath]],ALL!$C:E,COLUMN(C$2),0))</f>
        <v>13 12 018 026</v>
      </c>
      <c r="D129" s="149" t="s">
        <v>209</v>
      </c>
      <c r="E129" s="117" t="str">
        <f>IF(ISBLANK(VLOOKUP(T_IEA15PL[[#This Row],[Ścieżka Xpath]],ALL!$C:G,COLUMN(E$2),0)),"",VLOOKUP(T_IEA15PL[[#This Row],[Ścieżka Xpath]],ALL!$C:G,COLUMN(E$2),0))</f>
        <v>Post office box.</v>
      </c>
      <c r="F129" s="116" t="str">
        <f>IF(ISBLANK(VLOOKUP(T_IEA15PL[[#This Row],[Ścieżka Xpath]],ALL!$C:H,COLUMN(F$2),0)),"",VLOOKUP(T_IEA15PL[[#This Row],[Ścieżka Xpath]],ALL!$C:H,COLUMN(F$2),0))</f>
        <v/>
      </c>
      <c r="G129" s="116" t="str">
        <f>IF(ISBLANK(VLOOKUP(T_IEA15PL[[#This Row],[Ścieżka Xpath]],ALL!$C:I,COLUMN(G$2),0)),"",VLOOKUP(T_IEA15PL[[#This Row],[Ścieżka Xpath]],ALL!$C:I,COLUMN(G$2),0))</f>
        <v>D</v>
      </c>
      <c r="H129" s="116" t="str">
        <f>IF(ISBLANK(VLOOKUP(T_IEA15PL[[#This Row],[Ścieżka Xpath]],ALL!$C:J,COLUMN(H$2),0)),"",VLOOKUP(T_IEA15PL[[#This Row],[Ścieżka Xpath]],ALL!$C:J,COLUMN(H$2),0))</f>
        <v>an..70</v>
      </c>
      <c r="I129" s="157" t="str">
        <f>IF(ISBLANK(VLOOKUP(T_IEA15PL[[#This Row],[Ścieżka Xpath]],ALL!$C:K,COLUMN(I$2),0)),"",VLOOKUP(T_IEA15PL[[#This Row],[Ścieżka Xpath]],ALL!$C:K,COLUMN(I$2),0))</f>
        <v/>
      </c>
      <c r="J129" s="157" t="str">
        <f>IF(ISBLANK(VLOOKUP(T_IEA15PL[[#This Row],[Ścieżka Xpath]],ALL!$C:L,COLUMN(J$2),0)),"",VLOOKUP(T_IEA15PL[[#This Row],[Ścieżka Xpath]],ALL!$C:L,COLUMN(J$2),0))</f>
        <v>C0054</v>
      </c>
      <c r="K129" s="116" t="str">
        <f>IF(ISBLANK(VLOOKUP(T_IEA15PL[[#This Row],[Ścieżka Xpath]],ALL!$C:N,COLUMN(K$2),0)),"",VLOOKUP(T_IEA15PL[[#This Row],[Ścieżka Xpath]],ALL!$C:N,COLUMN(K$2),0))</f>
        <v/>
      </c>
      <c r="L129" s="117" t="str">
        <f>IF(ISBLANK(VLOOKUP(T_IEA15PL[[#This Row],[Ścieżka Xpath]],ALL!$C:O,COLUMN(L$2),0)),"",VLOOKUP(T_IEA15PL[[#This Row],[Ścieżka Xpath]],ALL!$C:O,COLUMN(L$2),0))</f>
        <v/>
      </c>
      <c r="M129" s="117" t="str">
        <f>IF(ISBLANK(VLOOKUP(T_IEA15PL[[#This Row],[Ścieżka Xpath]],ALL!$C:P,COLUMN(M$2),0)),"",VLOOKUP(T_IEA15PL[[#This Row],[Ścieżka Xpath]],ALL!$C:P,COLUMN(M$2),0))</f>
        <v/>
      </c>
      <c r="N129" s="117" t="str">
        <f>IF(ISBLANK(VLOOKUP(T_IEA15PL[[#This Row],[Ścieżka Xpath]],ALL!$C:Q,COLUMN(N$2),0)),"",VLOOKUP(T_IEA15PL[[#This Row],[Ścieżka Xpath]],ALL!$C:Q,COLUMN(N$2),0))</f>
        <v>Nowy element w Fazie 6.</v>
      </c>
      <c r="O129" s="163" t="str">
        <f>IF(ISBLANK(VLOOKUP(T_IEA15PL[[#This Row],[Ścieżka Xpath]],ALL!$C:R,COLUMN(O$2),0)),"",VLOOKUP(T_IEA15PL[[#This Row],[Ścieżka Xpath]],ALL!$C:R,COLUMN(O$2),0))</f>
        <v>P6 new element.</v>
      </c>
    </row>
    <row r="130" spans="1:15">
      <c r="A130" s="180" t="s">
        <v>332</v>
      </c>
      <c r="B130" s="143">
        <v>128</v>
      </c>
      <c r="C130" s="143" t="str">
        <f>IF(ISBLANK(VLOOKUP(T_IEA15PL[[#This Row],[Ścieżka Xpath]],ALL!$C:E,COLUMN(C$2),0)),"",VLOOKUP(T_IEA15PL[[#This Row],[Ścieżka Xpath]],ALL!$C:E,COLUMN(C$2),0))</f>
        <v>13 12 074 000</v>
      </c>
      <c r="D130" s="148" t="s">
        <v>333</v>
      </c>
      <c r="E130" s="131" t="str">
        <f>IF(ISBLANK(VLOOKUP(T_IEA15PL[[#This Row],[Ścieżka Xpath]],ALL!$C:G,COLUMN(E$2),0)),"",VLOOKUP(T_IEA15PL[[#This Row],[Ścieżka Xpath]],ALL!$C:G,COLUMN(E$2),0))</f>
        <v>Carrier's contact person.</v>
      </c>
      <c r="F130" s="103" t="str">
        <f>IF(ISBLANK(VLOOKUP(T_IEA15PL[[#This Row],[Ścieżka Xpath]],ALL!$C:H,COLUMN(F$2),0)),"",VLOOKUP(T_IEA15PL[[#This Row],[Ścieżka Xpath]],ALL!$C:H,COLUMN(F$2),0))</f>
        <v>0..1</v>
      </c>
      <c r="G130" s="103" t="str">
        <f>IF(ISBLANK(VLOOKUP(T_IEA15PL[[#This Row],[Ścieżka Xpath]],ALL!$C:I,COLUMN(G$2),0)),"",VLOOKUP(T_IEA15PL[[#This Row],[Ścieżka Xpath]],ALL!$C:I,COLUMN(G$2),0))</f>
        <v>O</v>
      </c>
      <c r="H130" s="103" t="str">
        <f>IF(ISBLANK(VLOOKUP(T_IEA15PL[[#This Row],[Ścieżka Xpath]],ALL!$C:J,COLUMN(H$2),0)),"",VLOOKUP(T_IEA15PL[[#This Row],[Ścieżka Xpath]],ALL!$C:J,COLUMN(H$2),0))</f>
        <v/>
      </c>
      <c r="I130" s="34" t="str">
        <f>IF(ISBLANK(VLOOKUP(T_IEA15PL[[#This Row],[Ścieżka Xpath]],ALL!$C:K,COLUMN(I$2),0)),"",VLOOKUP(T_IEA15PL[[#This Row],[Ścieżka Xpath]],ALL!$C:K,COLUMN(I$2),0))</f>
        <v/>
      </c>
      <c r="J130" s="34" t="str">
        <f>IF(ISBLANK(VLOOKUP(T_IEA15PL[[#This Row],[Ścieżka Xpath]],ALL!$C:L,COLUMN(J$2),0)),"",VLOOKUP(T_IEA15PL[[#This Row],[Ścieżka Xpath]],ALL!$C:L,COLUMN(J$2),0))</f>
        <v>G0105</v>
      </c>
      <c r="K130" s="103" t="str">
        <f>IF(ISBLANK(VLOOKUP(T_IEA15PL[[#This Row],[Ścieżka Xpath]],ALL!$C:N,COLUMN(K$2),0)),"",VLOOKUP(T_IEA15PL[[#This Row],[Ścieżka Xpath]],ALL!$C:N,COLUMN(K$2),0))</f>
        <v/>
      </c>
      <c r="L130" s="161" t="str">
        <f>IF(ISBLANK(VLOOKUP(T_IEA15PL[[#This Row],[Ścieżka Xpath]],ALL!$C:O,COLUMN(L$2),0)),"",VLOOKUP(T_IEA15PL[[#This Row],[Ścieżka Xpath]],ALL!$C:O,COLUMN(L$2),0))</f>
        <v/>
      </c>
      <c r="M130" s="161" t="str">
        <f>IF(ISBLANK(VLOOKUP(T_IEA15PL[[#This Row],[Ścieżka Xpath]],ALL!$C:P,COLUMN(M$2),0)),"",VLOOKUP(T_IEA15PL[[#This Row],[Ścieżka Xpath]],ALL!$C:P,COLUMN(M$2),0))</f>
        <v/>
      </c>
      <c r="N130" s="161" t="str">
        <f>IF(ISBLANK(VLOOKUP(T_IEA15PL[[#This Row],[Ścieżka Xpath]],ALL!$C:Q,COLUMN(N$2),0)),"",VLOOKUP(T_IEA15PL[[#This Row],[Ścieżka Xpath]],ALL!$C:Q,COLUMN(N$2),0))</f>
        <v/>
      </c>
      <c r="O130" s="162" t="str">
        <f>IF(ISBLANK(VLOOKUP(T_IEA15PL[[#This Row],[Ścieżka Xpath]],ALL!$C:R,COLUMN(O$2),0)),"",VLOOKUP(T_IEA15PL[[#This Row],[Ścieżka Xpath]],ALL!$C:R,COLUMN(O$2),0))</f>
        <v/>
      </c>
    </row>
    <row r="131" spans="1:15">
      <c r="A131" s="181" t="s">
        <v>335</v>
      </c>
      <c r="B131" s="144">
        <v>129</v>
      </c>
      <c r="C131" s="144" t="str">
        <f>IF(ISBLANK(VLOOKUP(T_IEA15PL[[#This Row],[Ścieżka Xpath]],ALL!$C:E,COLUMN(C$2),0)),"",VLOOKUP(T_IEA15PL[[#This Row],[Ścieżka Xpath]],ALL!$C:E,COLUMN(C$2),0))</f>
        <v>13 12 074 016</v>
      </c>
      <c r="D131" s="149" t="s">
        <v>214</v>
      </c>
      <c r="E131" s="117" t="str">
        <f>IF(ISBLANK(VLOOKUP(T_IEA15PL[[#This Row],[Ścieżka Xpath]],ALL!$C:G,COLUMN(E$2),0)),"",VLOOKUP(T_IEA15PL[[#This Row],[Ścieżka Xpath]],ALL!$C:G,COLUMN(E$2),0))</f>
        <v>Name and surname.</v>
      </c>
      <c r="F131" s="116" t="str">
        <f>IF(ISBLANK(VLOOKUP(T_IEA15PL[[#This Row],[Ścieżka Xpath]],ALL!$C:H,COLUMN(F$2),0)),"",VLOOKUP(T_IEA15PL[[#This Row],[Ścieżka Xpath]],ALL!$C:H,COLUMN(F$2),0))</f>
        <v/>
      </c>
      <c r="G131" s="116" t="str">
        <f>IF(ISBLANK(VLOOKUP(T_IEA15PL[[#This Row],[Ścieżka Xpath]],ALL!$C:I,COLUMN(G$2),0)),"",VLOOKUP(T_IEA15PL[[#This Row],[Ścieżka Xpath]],ALL!$C:I,COLUMN(G$2),0))</f>
        <v>R</v>
      </c>
      <c r="H131" s="116" t="str">
        <f>IF(ISBLANK(VLOOKUP(T_IEA15PL[[#This Row],[Ścieżka Xpath]],ALL!$C:J,COLUMN(H$2),0)),"",VLOOKUP(T_IEA15PL[[#This Row],[Ścieżka Xpath]],ALL!$C:J,COLUMN(H$2),0))</f>
        <v>an..70</v>
      </c>
      <c r="I131" s="157" t="str">
        <f>IF(ISBLANK(VLOOKUP(T_IEA15PL[[#This Row],[Ścieżka Xpath]],ALL!$C:K,COLUMN(I$2),0)),"",VLOOKUP(T_IEA15PL[[#This Row],[Ścieżka Xpath]],ALL!$C:K,COLUMN(I$2),0))</f>
        <v/>
      </c>
      <c r="J131" s="157" t="str">
        <f>IF(ISBLANK(VLOOKUP(T_IEA15PL[[#This Row],[Ścieżka Xpath]],ALL!$C:L,COLUMN(J$2),0)),"",VLOOKUP(T_IEA15PL[[#This Row],[Ścieżka Xpath]],ALL!$C:L,COLUMN(J$2),0))</f>
        <v/>
      </c>
      <c r="K131" s="116" t="str">
        <f>IF(ISBLANK(VLOOKUP(T_IEA15PL[[#This Row],[Ścieżka Xpath]],ALL!$C:N,COLUMN(K$2),0)),"",VLOOKUP(T_IEA15PL[[#This Row],[Ścieżka Xpath]],ALL!$C:N,COLUMN(K$2),0))</f>
        <v/>
      </c>
      <c r="L131" s="117" t="str">
        <f>IF(ISBLANK(VLOOKUP(T_IEA15PL[[#This Row],[Ścieżka Xpath]],ALL!$C:O,COLUMN(L$2),0)),"",VLOOKUP(T_IEA15PL[[#This Row],[Ścieżka Xpath]],ALL!$C:O,COLUMN(L$2),0))</f>
        <v/>
      </c>
      <c r="M131" s="117" t="str">
        <f>IF(ISBLANK(VLOOKUP(T_IEA15PL[[#This Row],[Ścieżka Xpath]],ALL!$C:P,COLUMN(M$2),0)),"",VLOOKUP(T_IEA15PL[[#This Row],[Ścieżka Xpath]],ALL!$C:P,COLUMN(M$2),0))</f>
        <v/>
      </c>
      <c r="N131" s="117" t="str">
        <f>IF(ISBLANK(VLOOKUP(T_IEA15PL[[#This Row],[Ścieżka Xpath]],ALL!$C:Q,COLUMN(N$2),0)),"",VLOOKUP(T_IEA15PL[[#This Row],[Ścieżka Xpath]],ALL!$C:Q,COLUMN(N$2),0))</f>
        <v/>
      </c>
      <c r="O131" s="163" t="str">
        <f>IF(ISBLANK(VLOOKUP(T_IEA15PL[[#This Row],[Ścieżka Xpath]],ALL!$C:R,COLUMN(O$2),0)),"",VLOOKUP(T_IEA15PL[[#This Row],[Ścieżka Xpath]],ALL!$C:R,COLUMN(O$2),0))</f>
        <v/>
      </c>
    </row>
    <row r="132" spans="1:15">
      <c r="A132" s="181" t="s">
        <v>336</v>
      </c>
      <c r="B132" s="144">
        <v>130</v>
      </c>
      <c r="C132" s="144" t="str">
        <f>IF(ISBLANK(VLOOKUP(T_IEA15PL[[#This Row],[Ścieżka Xpath]],ALL!$C:E,COLUMN(C$2),0)),"",VLOOKUP(T_IEA15PL[[#This Row],[Ścieżka Xpath]],ALL!$C:E,COLUMN(C$2),0))</f>
        <v>13 12 074 075</v>
      </c>
      <c r="D132" s="149" t="s">
        <v>216</v>
      </c>
      <c r="E132" s="117" t="str">
        <f>IF(ISBLANK(VLOOKUP(T_IEA15PL[[#This Row],[Ścieżka Xpath]],ALL!$C:G,COLUMN(E$2),0)),"",VLOOKUP(T_IEA15PL[[#This Row],[Ścieżka Xpath]],ALL!$C:G,COLUMN(E$2),0))</f>
        <v>Phone number.</v>
      </c>
      <c r="F132" s="116" t="str">
        <f>IF(ISBLANK(VLOOKUP(T_IEA15PL[[#This Row],[Ścieżka Xpath]],ALL!$C:H,COLUMN(F$2),0)),"",VLOOKUP(T_IEA15PL[[#This Row],[Ścieżka Xpath]],ALL!$C:H,COLUMN(F$2),0))</f>
        <v/>
      </c>
      <c r="G132" s="116" t="str">
        <f>IF(ISBLANK(VLOOKUP(T_IEA15PL[[#This Row],[Ścieżka Xpath]],ALL!$C:I,COLUMN(G$2),0)),"",VLOOKUP(T_IEA15PL[[#This Row],[Ścieżka Xpath]],ALL!$C:I,COLUMN(G$2),0))</f>
        <v>R</v>
      </c>
      <c r="H132" s="116" t="str">
        <f>IF(ISBLANK(VLOOKUP(T_IEA15PL[[#This Row],[Ścieżka Xpath]],ALL!$C:J,COLUMN(H$2),0)),"",VLOOKUP(T_IEA15PL[[#This Row],[Ścieżka Xpath]],ALL!$C:J,COLUMN(H$2),0))</f>
        <v>an..35</v>
      </c>
      <c r="I132" s="157" t="str">
        <f>IF(ISBLANK(VLOOKUP(T_IEA15PL[[#This Row],[Ścieżka Xpath]],ALL!$C:K,COLUMN(I$2),0)),"",VLOOKUP(T_IEA15PL[[#This Row],[Ścieżka Xpath]],ALL!$C:K,COLUMN(I$2),0))</f>
        <v/>
      </c>
      <c r="J132" s="157" t="str">
        <f>IF(ISBLANK(VLOOKUP(T_IEA15PL[[#This Row],[Ścieżka Xpath]],ALL!$C:L,COLUMN(J$2),0)),"",VLOOKUP(T_IEA15PL[[#This Row],[Ścieżka Xpath]],ALL!$C:L,COLUMN(J$2),0))</f>
        <v>R0112</v>
      </c>
      <c r="K132" s="116" t="str">
        <f>IF(ISBLANK(VLOOKUP(T_IEA15PL[[#This Row],[Ścieżka Xpath]],ALL!$C:N,COLUMN(K$2),0)),"",VLOOKUP(T_IEA15PL[[#This Row],[Ścieżka Xpath]],ALL!$C:N,COLUMN(K$2),0))</f>
        <v/>
      </c>
      <c r="L132" s="117" t="str">
        <f>IF(ISBLANK(VLOOKUP(T_IEA15PL[[#This Row],[Ścieżka Xpath]],ALL!$C:O,COLUMN(L$2),0)),"",VLOOKUP(T_IEA15PL[[#This Row],[Ścieżka Xpath]],ALL!$C:O,COLUMN(L$2),0))</f>
        <v/>
      </c>
      <c r="M132" s="117" t="str">
        <f>IF(ISBLANK(VLOOKUP(T_IEA15PL[[#This Row],[Ścieżka Xpath]],ALL!$C:P,COLUMN(M$2),0)),"",VLOOKUP(T_IEA15PL[[#This Row],[Ścieżka Xpath]],ALL!$C:P,COLUMN(M$2),0))</f>
        <v/>
      </c>
      <c r="N132" s="117" t="str">
        <f>IF(ISBLANK(VLOOKUP(T_IEA15PL[[#This Row],[Ścieżka Xpath]],ALL!$C:Q,COLUMN(N$2),0)),"",VLOOKUP(T_IEA15PL[[#This Row],[Ścieżka Xpath]],ALL!$C:Q,COLUMN(N$2),0))</f>
        <v>Dodanie reguły/warunku.</v>
      </c>
      <c r="O132" s="163" t="str">
        <f>IF(ISBLANK(VLOOKUP(T_IEA15PL[[#This Row],[Ścieżka Xpath]],ALL!$C:R,COLUMN(O$2),0)),"",VLOOKUP(T_IEA15PL[[#This Row],[Ścieżka Xpath]],ALL!$C:R,COLUMN(O$2),0))</f>
        <v>R/C addition.</v>
      </c>
    </row>
    <row r="133" spans="1:15">
      <c r="A133" s="181" t="s">
        <v>337</v>
      </c>
      <c r="B133" s="144">
        <v>131</v>
      </c>
      <c r="C133" s="144" t="str">
        <f>IF(ISBLANK(VLOOKUP(T_IEA15PL[[#This Row],[Ścieżka Xpath]],ALL!$C:E,COLUMN(C$2),0)),"",VLOOKUP(T_IEA15PL[[#This Row],[Ścieżka Xpath]],ALL!$C:E,COLUMN(C$2),0))</f>
        <v>13 12 074 076</v>
      </c>
      <c r="D133" s="149" t="s">
        <v>219</v>
      </c>
      <c r="E133" s="117" t="str">
        <f>IF(ISBLANK(VLOOKUP(T_IEA15PL[[#This Row],[Ścieżka Xpath]],ALL!$C:G,COLUMN(E$2),0)),"",VLOOKUP(T_IEA15PL[[#This Row],[Ścieżka Xpath]],ALL!$C:G,COLUMN(E$2),0))</f>
        <v>Email address.</v>
      </c>
      <c r="F133" s="116" t="str">
        <f>IF(ISBLANK(VLOOKUP(T_IEA15PL[[#This Row],[Ścieżka Xpath]],ALL!$C:H,COLUMN(F$2),0)),"",VLOOKUP(T_IEA15PL[[#This Row],[Ścieżka Xpath]],ALL!$C:H,COLUMN(F$2),0))</f>
        <v/>
      </c>
      <c r="G133" s="116" t="str">
        <f>IF(ISBLANK(VLOOKUP(T_IEA15PL[[#This Row],[Ścieżka Xpath]],ALL!$C:I,COLUMN(G$2),0)),"",VLOOKUP(T_IEA15PL[[#This Row],[Ścieżka Xpath]],ALL!$C:I,COLUMN(G$2),0))</f>
        <v>O</v>
      </c>
      <c r="H133" s="116" t="str">
        <f>IF(ISBLANK(VLOOKUP(T_IEA15PL[[#This Row],[Ścieżka Xpath]],ALL!$C:J,COLUMN(H$2),0)),"",VLOOKUP(T_IEA15PL[[#This Row],[Ścieżka Xpath]],ALL!$C:J,COLUMN(H$2),0))</f>
        <v>an..256</v>
      </c>
      <c r="I133" s="157" t="str">
        <f>IF(ISBLANK(VLOOKUP(T_IEA15PL[[#This Row],[Ścieżka Xpath]],ALL!$C:K,COLUMN(I$2),0)),"",VLOOKUP(T_IEA15PL[[#This Row],[Ścieżka Xpath]],ALL!$C:K,COLUMN(I$2),0))</f>
        <v/>
      </c>
      <c r="J133" s="157" t="str">
        <f>IF(ISBLANK(VLOOKUP(T_IEA15PL[[#This Row],[Ścieżka Xpath]],ALL!$C:L,COLUMN(J$2),0)),"",VLOOKUP(T_IEA15PL[[#This Row],[Ścieżka Xpath]],ALL!$C:L,COLUMN(J$2),0))</f>
        <v>G0002</v>
      </c>
      <c r="K133" s="116" t="str">
        <f>IF(ISBLANK(VLOOKUP(T_IEA15PL[[#This Row],[Ścieżka Xpath]],ALL!$C:N,COLUMN(K$2),0)),"",VLOOKUP(T_IEA15PL[[#This Row],[Ścieżka Xpath]],ALL!$C:N,COLUMN(K$2),0))</f>
        <v/>
      </c>
      <c r="L133" s="117" t="str">
        <f>IF(ISBLANK(VLOOKUP(T_IEA15PL[[#This Row],[Ścieżka Xpath]],ALL!$C:O,COLUMN(L$2),0)),"",VLOOKUP(T_IEA15PL[[#This Row],[Ścieżka Xpath]],ALL!$C:O,COLUMN(L$2),0))</f>
        <v/>
      </c>
      <c r="M133" s="117" t="str">
        <f>IF(ISBLANK(VLOOKUP(T_IEA15PL[[#This Row],[Ścieżka Xpath]],ALL!$C:P,COLUMN(M$2),0)),"",VLOOKUP(T_IEA15PL[[#This Row],[Ścieżka Xpath]],ALL!$C:P,COLUMN(M$2),0))</f>
        <v/>
      </c>
      <c r="N133" s="117" t="str">
        <f>IF(ISBLANK(VLOOKUP(T_IEA15PL[[#This Row],[Ścieżka Xpath]],ALL!$C:Q,COLUMN(N$2),0)),"",VLOOKUP(T_IEA15PL[[#This Row],[Ścieżka Xpath]],ALL!$C:Q,COLUMN(N$2),0))</f>
        <v/>
      </c>
      <c r="O133" s="163" t="str">
        <f>IF(ISBLANK(VLOOKUP(T_IEA15PL[[#This Row],[Ścieżka Xpath]],ALL!$C:R,COLUMN(O$2),0)),"",VLOOKUP(T_IEA15PL[[#This Row],[Ścieżka Xpath]],ALL!$C:R,COLUMN(O$2),0))</f>
        <v/>
      </c>
    </row>
    <row r="134" spans="1:15" ht="30">
      <c r="A134" s="180" t="s">
        <v>338</v>
      </c>
      <c r="B134" s="143">
        <v>132</v>
      </c>
      <c r="C134" s="143" t="str">
        <f>IF(ISBLANK(VLOOKUP(T_IEA15PL[[#This Row],[Ścieżka Xpath]],ALL!$C:E,COLUMN(C$2),0)),"",VLOOKUP(T_IEA15PL[[#This Row],[Ścieżka Xpath]],ALL!$C:E,COLUMN(C$2),0))</f>
        <v>13 02 000 000</v>
      </c>
      <c r="D134" s="148" t="s">
        <v>339</v>
      </c>
      <c r="E134" s="131" t="str">
        <f>IF(ISBLANK(VLOOKUP(T_IEA15PL[[#This Row],[Ścieżka Xpath]],ALL!$C:G,COLUMN(E$2),0)),"",VLOOKUP(T_IEA15PL[[#This Row],[Ścieżka Xpath]],ALL!$C:G,COLUMN(E$2),0))</f>
        <v>Consignor (of all goods items) details.</v>
      </c>
      <c r="F134" s="103" t="str">
        <f>IF(ISBLANK(VLOOKUP(T_IEA15PL[[#This Row],[Ścieżka Xpath]],ALL!$C:H,COLUMN(F$2),0)),"",VLOOKUP(T_IEA15PL[[#This Row],[Ścieżka Xpath]],ALL!$C:H,COLUMN(F$2),0))</f>
        <v>0..1</v>
      </c>
      <c r="G134" s="103" t="str">
        <f>IF(ISBLANK(VLOOKUP(T_IEA15PL[[#This Row],[Ścieżka Xpath]],ALL!$C:I,COLUMN(G$2),0)),"",VLOOKUP(T_IEA15PL[[#This Row],[Ścieżka Xpath]],ALL!$C:I,COLUMN(G$2),0))</f>
        <v>D</v>
      </c>
      <c r="H134" s="103" t="str">
        <f>IF(ISBLANK(VLOOKUP(T_IEA15PL[[#This Row],[Ścieżka Xpath]],ALL!$C:J,COLUMN(H$2),0)),"",VLOOKUP(T_IEA15PL[[#This Row],[Ścieżka Xpath]],ALL!$C:J,COLUMN(H$2),0))</f>
        <v/>
      </c>
      <c r="I134" s="34" t="str">
        <f>IF(ISBLANK(VLOOKUP(T_IEA15PL[[#This Row],[Ścieżka Xpath]],ALL!$C:K,COLUMN(I$2),0)),"",VLOOKUP(T_IEA15PL[[#This Row],[Ścieżka Xpath]],ALL!$C:K,COLUMN(I$2),0))</f>
        <v/>
      </c>
      <c r="J134" s="34" t="str">
        <f>IF(ISBLANK(VLOOKUP(T_IEA15PL[[#This Row],[Ścieżka Xpath]],ALL!$C:L,COLUMN(J$2),0)),"",VLOOKUP(T_IEA15PL[[#This Row],[Ścieżka Xpath]],ALL!$C:L,COLUMN(J$2),0))</f>
        <v>C0543; G0076</v>
      </c>
      <c r="K134" s="103" t="str">
        <f>IF(ISBLANK(VLOOKUP(T_IEA15PL[[#This Row],[Ścieżka Xpath]],ALL!$C:N,COLUMN(K$2),0)),"",VLOOKUP(T_IEA15PL[[#This Row],[Ścieżka Xpath]],ALL!$C:N,COLUMN(K$2),0))</f>
        <v/>
      </c>
      <c r="L134" s="161" t="str">
        <f>IF(ISBLANK(VLOOKUP(T_IEA15PL[[#This Row],[Ścieżka Xpath]],ALL!$C:O,COLUMN(L$2),0)),"",VLOOKUP(T_IEA15PL[[#This Row],[Ścieżka Xpath]],ALL!$C:O,COLUMN(L$2),0))</f>
        <v/>
      </c>
      <c r="M134" s="161" t="str">
        <f>IF(ISBLANK(VLOOKUP(T_IEA15PL[[#This Row],[Ścieżka Xpath]],ALL!$C:P,COLUMN(M$2),0)),"",VLOOKUP(T_IEA15PL[[#This Row],[Ścieżka Xpath]],ALL!$C:P,COLUMN(M$2),0))</f>
        <v/>
      </c>
      <c r="N134" s="161" t="str">
        <f>IF(ISBLANK(VLOOKUP(T_IEA15PL[[#This Row],[Ścieżka Xpath]],ALL!$C:Q,COLUMN(N$2),0)),"",VLOOKUP(T_IEA15PL[[#This Row],[Ścieżka Xpath]],ALL!$C:Q,COLUMN(N$2),0))</f>
        <v>Zmiana z C0542 i G0123.</v>
      </c>
      <c r="O134" s="162" t="str">
        <f>IF(ISBLANK(VLOOKUP(T_IEA15PL[[#This Row],[Ścieżka Xpath]],ALL!$C:R,COLUMN(O$2),0)),"",VLOOKUP(T_IEA15PL[[#This Row],[Ścieżka Xpath]],ALL!$C:R,COLUMN(O$2),0))</f>
        <v>Change from C0542 and G0123.</v>
      </c>
    </row>
    <row r="135" spans="1:15">
      <c r="A135" s="181" t="s">
        <v>341</v>
      </c>
      <c r="B135" s="144">
        <v>133</v>
      </c>
      <c r="C135" s="144" t="str">
        <f>IF(ISBLANK(VLOOKUP(T_IEA15PL[[#This Row],[Ścieżka Xpath]],ALL!$C:E,COLUMN(C$2),0)),"",VLOOKUP(T_IEA15PL[[#This Row],[Ścieżka Xpath]],ALL!$C:E,COLUMN(C$2),0))</f>
        <v>13 02 017 000</v>
      </c>
      <c r="D135" s="149" t="s">
        <v>225</v>
      </c>
      <c r="E135" s="117" t="str">
        <f>IF(ISBLANK(VLOOKUP(T_IEA15PL[[#This Row],[Ścieżka Xpath]],ALL!$C:G,COLUMN(E$2),0)),"",VLOOKUP(T_IEA15PL[[#This Row],[Ścieżka Xpath]],ALL!$C:G,COLUMN(E$2),0))</f>
        <v>Identfication number.</v>
      </c>
      <c r="F135" s="116" t="str">
        <f>IF(ISBLANK(VLOOKUP(T_IEA15PL[[#This Row],[Ścieżka Xpath]],ALL!$C:H,COLUMN(F$2),0)),"",VLOOKUP(T_IEA15PL[[#This Row],[Ścieżka Xpath]],ALL!$C:H,COLUMN(F$2),0))</f>
        <v/>
      </c>
      <c r="G135" s="116" t="str">
        <f>IF(ISBLANK(VLOOKUP(T_IEA15PL[[#This Row],[Ścieżka Xpath]],ALL!$C:I,COLUMN(G$2),0)),"",VLOOKUP(T_IEA15PL[[#This Row],[Ścieżka Xpath]],ALL!$C:I,COLUMN(G$2),0))</f>
        <v>O</v>
      </c>
      <c r="H135" s="116" t="str">
        <f>IF(ISBLANK(VLOOKUP(T_IEA15PL[[#This Row],[Ścieżka Xpath]],ALL!$C:J,COLUMN(H$2),0)),"",VLOOKUP(T_IEA15PL[[#This Row],[Ścieżka Xpath]],ALL!$C:J,COLUMN(H$2),0))</f>
        <v>an..17</v>
      </c>
      <c r="I135" s="157" t="str">
        <f>IF(ISBLANK(VLOOKUP(T_IEA15PL[[#This Row],[Ścieżka Xpath]],ALL!$C:K,COLUMN(I$2),0)),"",VLOOKUP(T_IEA15PL[[#This Row],[Ścieżka Xpath]],ALL!$C:K,COLUMN(I$2),0))</f>
        <v/>
      </c>
      <c r="J135" s="157" t="str">
        <f>IF(ISBLANK(VLOOKUP(T_IEA15PL[[#This Row],[Ścieżka Xpath]],ALL!$C:L,COLUMN(J$2),0)),"",VLOOKUP(T_IEA15PL[[#This Row],[Ścieżka Xpath]],ALL!$C:L,COLUMN(J$2),0))</f>
        <v>R0850</v>
      </c>
      <c r="K135" s="116" t="str">
        <f>IF(ISBLANK(VLOOKUP(T_IEA15PL[[#This Row],[Ścieżka Xpath]],ALL!$C:N,COLUMN(K$2),0)),"",VLOOKUP(T_IEA15PL[[#This Row],[Ścieżka Xpath]],ALL!$C:N,COLUMN(K$2),0))</f>
        <v/>
      </c>
      <c r="L135" s="117" t="str">
        <f>IF(ISBLANK(VLOOKUP(T_IEA15PL[[#This Row],[Ścieżka Xpath]],ALL!$C:O,COLUMN(L$2),0)),"",VLOOKUP(T_IEA15PL[[#This Row],[Ścieżka Xpath]],ALL!$C:O,COLUMN(L$2),0))</f>
        <v/>
      </c>
      <c r="M135" s="117" t="str">
        <f>IF(ISBLANK(VLOOKUP(T_IEA15PL[[#This Row],[Ścieżka Xpath]],ALL!$C:P,COLUMN(M$2),0)),"",VLOOKUP(T_IEA15PL[[#This Row],[Ścieżka Xpath]],ALL!$C:P,COLUMN(M$2),0))</f>
        <v/>
      </c>
      <c r="N135" s="117" t="str">
        <f>IF(ISBLANK(VLOOKUP(T_IEA15PL[[#This Row],[Ścieżka Xpath]],ALL!$C:Q,COLUMN(N$2),0)),"",VLOOKUP(T_IEA15PL[[#This Row],[Ścieżka Xpath]],ALL!$C:Q,COLUMN(N$2),0))</f>
        <v/>
      </c>
      <c r="O135" s="163" t="str">
        <f>IF(ISBLANK(VLOOKUP(T_IEA15PL[[#This Row],[Ścieżka Xpath]],ALL!$C:R,COLUMN(O$2),0)),"",VLOOKUP(T_IEA15PL[[#This Row],[Ścieżka Xpath]],ALL!$C:R,COLUMN(O$2),0))</f>
        <v/>
      </c>
    </row>
    <row r="136" spans="1:15">
      <c r="A136" s="181" t="s">
        <v>343</v>
      </c>
      <c r="B136" s="144">
        <v>134</v>
      </c>
      <c r="C136" s="144" t="str">
        <f>IF(ISBLANK(VLOOKUP(T_IEA15PL[[#This Row],[Ścieżka Xpath]],ALL!$C:E,COLUMN(C$2),0)),"",VLOOKUP(T_IEA15PL[[#This Row],[Ścieżka Xpath]],ALL!$C:E,COLUMN(C$2),0))</f>
        <v>13 02 016 000</v>
      </c>
      <c r="D136" s="149" t="s">
        <v>316</v>
      </c>
      <c r="E136" s="117" t="str">
        <f>IF(ISBLANK(VLOOKUP(T_IEA15PL[[#This Row],[Ścieżka Xpath]],ALL!$C:G,COLUMN(E$2),0)),"",VLOOKUP(T_IEA15PL[[#This Row],[Ścieżka Xpath]],ALL!$C:G,COLUMN(E$2),0))</f>
        <v>Name or name and surname.</v>
      </c>
      <c r="F136" s="116" t="str">
        <f>IF(ISBLANK(VLOOKUP(T_IEA15PL[[#This Row],[Ścieżka Xpath]],ALL!$C:H,COLUMN(F$2),0)),"",VLOOKUP(T_IEA15PL[[#This Row],[Ścieżka Xpath]],ALL!$C:H,COLUMN(F$2),0))</f>
        <v/>
      </c>
      <c r="G136" s="116" t="str">
        <f>IF(ISBLANK(VLOOKUP(T_IEA15PL[[#This Row],[Ścieżka Xpath]],ALL!$C:I,COLUMN(G$2),0)),"",VLOOKUP(T_IEA15PL[[#This Row],[Ścieżka Xpath]],ALL!$C:I,COLUMN(G$2),0))</f>
        <v>D</v>
      </c>
      <c r="H136" s="116" t="str">
        <f>IF(ISBLANK(VLOOKUP(T_IEA15PL[[#This Row],[Ścieżka Xpath]],ALL!$C:J,COLUMN(H$2),0)),"",VLOOKUP(T_IEA15PL[[#This Row],[Ścieżka Xpath]],ALL!$C:J,COLUMN(H$2),0))</f>
        <v>an..70</v>
      </c>
      <c r="I136" s="157" t="str">
        <f>IF(ISBLANK(VLOOKUP(T_IEA15PL[[#This Row],[Ścieżka Xpath]],ALL!$C:K,COLUMN(I$2),0)),"",VLOOKUP(T_IEA15PL[[#This Row],[Ścieżka Xpath]],ALL!$C:K,COLUMN(I$2),0))</f>
        <v/>
      </c>
      <c r="J136" s="157" t="str">
        <f>IF(ISBLANK(VLOOKUP(T_IEA15PL[[#This Row],[Ścieżka Xpath]],ALL!$C:L,COLUMN(J$2),0)),"",VLOOKUP(T_IEA15PL[[#This Row],[Ścieżka Xpath]],ALL!$C:L,COLUMN(J$2),0))</f>
        <v>C0252</v>
      </c>
      <c r="K136" s="116" t="str">
        <f>IF(ISBLANK(VLOOKUP(T_IEA15PL[[#This Row],[Ścieżka Xpath]],ALL!$C:N,COLUMN(K$2),0)),"",VLOOKUP(T_IEA15PL[[#This Row],[Ścieżka Xpath]],ALL!$C:N,COLUMN(K$2),0))</f>
        <v/>
      </c>
      <c r="L136" s="117" t="str">
        <f>IF(ISBLANK(VLOOKUP(T_IEA15PL[[#This Row],[Ścieżka Xpath]],ALL!$C:O,COLUMN(L$2),0)),"",VLOOKUP(T_IEA15PL[[#This Row],[Ścieżka Xpath]],ALL!$C:O,COLUMN(L$2),0))</f>
        <v/>
      </c>
      <c r="M136" s="117" t="str">
        <f>IF(ISBLANK(VLOOKUP(T_IEA15PL[[#This Row],[Ścieżka Xpath]],ALL!$C:P,COLUMN(M$2),0)),"",VLOOKUP(T_IEA15PL[[#This Row],[Ścieżka Xpath]],ALL!$C:P,COLUMN(M$2),0))</f>
        <v/>
      </c>
      <c r="N136" s="117" t="str">
        <f>IF(ISBLANK(VLOOKUP(T_IEA15PL[[#This Row],[Ścieżka Xpath]],ALL!$C:Q,COLUMN(N$2),0)),"",VLOOKUP(T_IEA15PL[[#This Row],[Ścieżka Xpath]],ALL!$C:Q,COLUMN(N$2),0))</f>
        <v>Zmiana z C0250.</v>
      </c>
      <c r="O136" s="163" t="str">
        <f>IF(ISBLANK(VLOOKUP(T_IEA15PL[[#This Row],[Ścieżka Xpath]],ALL!$C:R,COLUMN(O$2),0)),"",VLOOKUP(T_IEA15PL[[#This Row],[Ścieżka Xpath]],ALL!$C:R,COLUMN(O$2),0))</f>
        <v>Change from C0250.</v>
      </c>
    </row>
    <row r="137" spans="1:15">
      <c r="A137" s="181" t="s">
        <v>344</v>
      </c>
      <c r="B137" s="144">
        <v>135</v>
      </c>
      <c r="C137" s="144" t="str">
        <f>IF(ISBLANK(VLOOKUP(T_IEA15PL[[#This Row],[Ścieżka Xpath]],ALL!$C:E,COLUMN(C$2),0)),"",VLOOKUP(T_IEA15PL[[#This Row],[Ścieżka Xpath]],ALL!$C:E,COLUMN(C$2),0))</f>
        <v>13 02 028 000</v>
      </c>
      <c r="D137" s="149" t="s">
        <v>345</v>
      </c>
      <c r="E137" s="117" t="str">
        <f>IF(ISBLANK(VLOOKUP(T_IEA15PL[[#This Row],[Ścieżka Xpath]],ALL!$C:G,COLUMN(E$2),0)),"",VLOOKUP(T_IEA15PL[[#This Row],[Ścieżka Xpath]],ALL!$C:G,COLUMN(E$2),0))</f>
        <v>Entity type.</v>
      </c>
      <c r="F137" s="116" t="str">
        <f>IF(ISBLANK(VLOOKUP(T_IEA15PL[[#This Row],[Ścieżka Xpath]],ALL!$C:H,COLUMN(F$2),0)),"",VLOOKUP(T_IEA15PL[[#This Row],[Ścieżka Xpath]],ALL!$C:H,COLUMN(F$2),0))</f>
        <v/>
      </c>
      <c r="G137" s="116" t="str">
        <f>IF(ISBLANK(VLOOKUP(T_IEA15PL[[#This Row],[Ścieżka Xpath]],ALL!$C:I,COLUMN(G$2),0)),"",VLOOKUP(T_IEA15PL[[#This Row],[Ścieżka Xpath]],ALL!$C:I,COLUMN(G$2),0))</f>
        <v>D</v>
      </c>
      <c r="H137" s="116" t="str">
        <f>IF(ISBLANK(VLOOKUP(T_IEA15PL[[#This Row],[Ścieżka Xpath]],ALL!$C:J,COLUMN(H$2),0)),"",VLOOKUP(T_IEA15PL[[#This Row],[Ścieżka Xpath]],ALL!$C:J,COLUMN(H$2),0))</f>
        <v>n1</v>
      </c>
      <c r="I137" s="157" t="str">
        <f>IF(ISBLANK(VLOOKUP(T_IEA15PL[[#This Row],[Ścieżka Xpath]],ALL!$C:K,COLUMN(I$2),0)),"",VLOOKUP(T_IEA15PL[[#This Row],[Ścieżka Xpath]],ALL!$C:K,COLUMN(I$2),0))</f>
        <v>CL729</v>
      </c>
      <c r="J137" s="157" t="str">
        <f>IF(ISBLANK(VLOOKUP(T_IEA15PL[[#This Row],[Ścieżka Xpath]],ALL!$C:L,COLUMN(J$2),0)),"",VLOOKUP(T_IEA15PL[[#This Row],[Ścieżka Xpath]],ALL!$C:L,COLUMN(J$2),0))</f>
        <v>C0934</v>
      </c>
      <c r="K137" s="116" t="str">
        <f>IF(ISBLANK(VLOOKUP(T_IEA15PL[[#This Row],[Ścieżka Xpath]],ALL!$C:N,COLUMN(K$2),0)),"",VLOOKUP(T_IEA15PL[[#This Row],[Ścieżka Xpath]],ALL!$C:N,COLUMN(K$2),0))</f>
        <v/>
      </c>
      <c r="L137" s="117" t="str">
        <f>IF(ISBLANK(VLOOKUP(T_IEA15PL[[#This Row],[Ścieżka Xpath]],ALL!$C:O,COLUMN(L$2),0)),"",VLOOKUP(T_IEA15PL[[#This Row],[Ścieżka Xpath]],ALL!$C:O,COLUMN(L$2),0))</f>
        <v/>
      </c>
      <c r="M137" s="117" t="str">
        <f>IF(ISBLANK(VLOOKUP(T_IEA15PL[[#This Row],[Ścieżka Xpath]],ALL!$C:P,COLUMN(M$2),0)),"",VLOOKUP(T_IEA15PL[[#This Row],[Ścieżka Xpath]],ALL!$C:P,COLUMN(M$2),0))</f>
        <v/>
      </c>
      <c r="N137" s="117" t="str">
        <f>IF(ISBLANK(VLOOKUP(T_IEA15PL[[#This Row],[Ścieżka Xpath]],ALL!$C:Q,COLUMN(N$2),0)),"",VLOOKUP(T_IEA15PL[[#This Row],[Ścieżka Xpath]],ALL!$C:Q,COLUMN(N$2),0))</f>
        <v>Nowy element w Fazie 6.</v>
      </c>
      <c r="O137" s="163" t="str">
        <f>IF(ISBLANK(VLOOKUP(T_IEA15PL[[#This Row],[Ścieżka Xpath]],ALL!$C:R,COLUMN(O$2),0)),"",VLOOKUP(T_IEA15PL[[#This Row],[Ścieżka Xpath]],ALL!$C:R,COLUMN(O$2),0))</f>
        <v>P6 new element.</v>
      </c>
    </row>
    <row r="138" spans="1:15" ht="30">
      <c r="A138" s="180" t="s">
        <v>348</v>
      </c>
      <c r="B138" s="143">
        <v>136</v>
      </c>
      <c r="C138" s="143" t="str">
        <f>IF(ISBLANK(VLOOKUP(T_IEA15PL[[#This Row],[Ścieżka Xpath]],ALL!$C:E,COLUMN(C$2),0)),"",VLOOKUP(T_IEA15PL[[#This Row],[Ścieżka Xpath]],ALL!$C:E,COLUMN(C$2),0))</f>
        <v>-</v>
      </c>
      <c r="D138" s="148" t="s">
        <v>349</v>
      </c>
      <c r="E138" s="131" t="str">
        <f>IF(ISBLANK(VLOOKUP(T_IEA15PL[[#This Row],[Ścieżka Xpath]],ALL!$C:G,COLUMN(E$2),0)),"",VLOOKUP(T_IEA15PL[[#This Row],[Ścieżka Xpath]],ALL!$C:G,COLUMN(E$2),0))</f>
        <v>Safety &amp; security identification number of the Consignor (of all goods items).</v>
      </c>
      <c r="F138" s="103" t="str">
        <f>IF(ISBLANK(VLOOKUP(T_IEA15PL[[#This Row],[Ścieżka Xpath]],ALL!$C:H,COLUMN(F$2),0)),"",VLOOKUP(T_IEA15PL[[#This Row],[Ścieżka Xpath]],ALL!$C:H,COLUMN(F$2),0))</f>
        <v>0..1</v>
      </c>
      <c r="G138" s="103" t="str">
        <f>IF(ISBLANK(VLOOKUP(T_IEA15PL[[#This Row],[Ścieżka Xpath]],ALL!$C:I,COLUMN(G$2),0)),"",VLOOKUP(T_IEA15PL[[#This Row],[Ścieżka Xpath]],ALL!$C:I,COLUMN(G$2),0))</f>
        <v>D</v>
      </c>
      <c r="H138" s="103" t="str">
        <f>IF(ISBLANK(VLOOKUP(T_IEA15PL[[#This Row],[Ścieżka Xpath]],ALL!$C:J,COLUMN(H$2),0)),"",VLOOKUP(T_IEA15PL[[#This Row],[Ścieżka Xpath]],ALL!$C:J,COLUMN(H$2),0))</f>
        <v/>
      </c>
      <c r="I138" s="34" t="str">
        <f>IF(ISBLANK(VLOOKUP(T_IEA15PL[[#This Row],[Ścieżka Xpath]],ALL!$C:K,COLUMN(I$2),0)),"",VLOOKUP(T_IEA15PL[[#This Row],[Ścieżka Xpath]],ALL!$C:K,COLUMN(I$2),0))</f>
        <v/>
      </c>
      <c r="J138" s="34" t="str">
        <f>IF(ISBLANK(VLOOKUP(T_IEA15PL[[#This Row],[Ścieżka Xpath]],ALL!$C:L,COLUMN(J$2),0)),"",VLOOKUP(T_IEA15PL[[#This Row],[Ścieżka Xpath]],ALL!$C:L,COLUMN(J$2),0))</f>
        <v>C0938</v>
      </c>
      <c r="K138" s="103" t="str">
        <f>IF(ISBLANK(VLOOKUP(T_IEA15PL[[#This Row],[Ścieżka Xpath]],ALL!$C:N,COLUMN(K$2),0)),"",VLOOKUP(T_IEA15PL[[#This Row],[Ścieżka Xpath]],ALL!$C:N,COLUMN(K$2),0))</f>
        <v/>
      </c>
      <c r="L138" s="161" t="str">
        <f>IF(ISBLANK(VLOOKUP(T_IEA15PL[[#This Row],[Ścieżka Xpath]],ALL!$C:O,COLUMN(L$2),0)),"",VLOOKUP(T_IEA15PL[[#This Row],[Ścieżka Xpath]],ALL!$C:O,COLUMN(L$2),0))</f>
        <v/>
      </c>
      <c r="M138" s="161" t="str">
        <f>IF(ISBLANK(VLOOKUP(T_IEA15PL[[#This Row],[Ścieżka Xpath]],ALL!$C:P,COLUMN(M$2),0)),"",VLOOKUP(T_IEA15PL[[#This Row],[Ścieżka Xpath]],ALL!$C:P,COLUMN(M$2),0))</f>
        <v/>
      </c>
      <c r="N138" s="161" t="str">
        <f>IF(ISBLANK(VLOOKUP(T_IEA15PL[[#This Row],[Ścieżka Xpath]],ALL!$C:Q,COLUMN(N$2),0)),"",VLOOKUP(T_IEA15PL[[#This Row],[Ścieżka Xpath]],ALL!$C:Q,COLUMN(N$2),0))</f>
        <v>Nowy element w Fazie 6.</v>
      </c>
      <c r="O138" s="162" t="str">
        <f>IF(ISBLANK(VLOOKUP(T_IEA15PL[[#This Row],[Ścieżka Xpath]],ALL!$C:R,COLUMN(O$2),0)),"",VLOOKUP(T_IEA15PL[[#This Row],[Ścieżka Xpath]],ALL!$C:R,COLUMN(O$2),0))</f>
        <v>P6 new element.</v>
      </c>
    </row>
    <row r="139" spans="1:15" ht="30">
      <c r="A139" s="181" t="s">
        <v>350</v>
      </c>
      <c r="B139" s="144">
        <v>137</v>
      </c>
      <c r="C139" s="144" t="str">
        <f>IF(ISBLANK(VLOOKUP(T_IEA15PL[[#This Row],[Ścieżka Xpath]],ALL!$C:E,COLUMN(C$2),0)),"",VLOOKUP(T_IEA15PL[[#This Row],[Ścieżka Xpath]],ALL!$C:E,COLUMN(C$2),0))</f>
        <v>-</v>
      </c>
      <c r="D139" s="149" t="s">
        <v>236</v>
      </c>
      <c r="E139" s="117" t="str">
        <f>IF(ISBLANK(VLOOKUP(T_IEA15PL[[#This Row],[Ścieżka Xpath]],ALL!$C:G,COLUMN(E$2),0)),"",VLOOKUP(T_IEA15PL[[#This Row],[Ścieżka Xpath]],ALL!$C:G,COLUMN(E$2),0))</f>
        <v>EORI number.</v>
      </c>
      <c r="F139" s="116" t="str">
        <f>IF(ISBLANK(VLOOKUP(T_IEA15PL[[#This Row],[Ścieżka Xpath]],ALL!$C:H,COLUMN(F$2),0)),"",VLOOKUP(T_IEA15PL[[#This Row],[Ścieżka Xpath]],ALL!$C:H,COLUMN(F$2),0))</f>
        <v/>
      </c>
      <c r="G139" s="116" t="str">
        <f>IF(ISBLANK(VLOOKUP(T_IEA15PL[[#This Row],[Ścieżka Xpath]],ALL!$C:I,COLUMN(G$2),0)),"",VLOOKUP(T_IEA15PL[[#This Row],[Ścieżka Xpath]],ALL!$C:I,COLUMN(G$2),0))</f>
        <v>R</v>
      </c>
      <c r="H139" s="116" t="str">
        <f>IF(ISBLANK(VLOOKUP(T_IEA15PL[[#This Row],[Ścieżka Xpath]],ALL!$C:J,COLUMN(H$2),0)),"",VLOOKUP(T_IEA15PL[[#This Row],[Ścieżka Xpath]],ALL!$C:J,COLUMN(H$2),0))</f>
        <v>an..17</v>
      </c>
      <c r="I139" s="157" t="str">
        <f>IF(ISBLANK(VLOOKUP(T_IEA15PL[[#This Row],[Ścieżka Xpath]],ALL!$C:K,COLUMN(I$2),0)),"",VLOOKUP(T_IEA15PL[[#This Row],[Ścieżka Xpath]],ALL!$C:K,COLUMN(I$2),0))</f>
        <v/>
      </c>
      <c r="J139" s="157" t="str">
        <f>IF(ISBLANK(VLOOKUP(T_IEA15PL[[#This Row],[Ścieżka Xpath]],ALL!$C:L,COLUMN(J$2),0)),"",VLOOKUP(T_IEA15PL[[#This Row],[Ścieżka Xpath]],ALL!$C:L,COLUMN(J$2),0))</f>
        <v>G0002; R0840</v>
      </c>
      <c r="K139" s="116" t="str">
        <f>IF(ISBLANK(VLOOKUP(T_IEA15PL[[#This Row],[Ścieżka Xpath]],ALL!$C:N,COLUMN(K$2),0)),"",VLOOKUP(T_IEA15PL[[#This Row],[Ścieżka Xpath]],ALL!$C:N,COLUMN(K$2),0))</f>
        <v/>
      </c>
      <c r="L139" s="117" t="str">
        <f>IF(ISBLANK(VLOOKUP(T_IEA15PL[[#This Row],[Ścieżka Xpath]],ALL!$C:O,COLUMN(L$2),0)),"",VLOOKUP(T_IEA15PL[[#This Row],[Ścieżka Xpath]],ALL!$C:O,COLUMN(L$2),0))</f>
        <v/>
      </c>
      <c r="M139" s="117" t="str">
        <f>IF(ISBLANK(VLOOKUP(T_IEA15PL[[#This Row],[Ścieżka Xpath]],ALL!$C:P,COLUMN(M$2),0)),"",VLOOKUP(T_IEA15PL[[#This Row],[Ścieżka Xpath]],ALL!$C:P,COLUMN(M$2),0))</f>
        <v/>
      </c>
      <c r="N139" s="117" t="str">
        <f>IF(ISBLANK(VLOOKUP(T_IEA15PL[[#This Row],[Ścieżka Xpath]],ALL!$C:Q,COLUMN(N$2),0)),"",VLOOKUP(T_IEA15PL[[#This Row],[Ścieżka Xpath]],ALL!$C:Q,COLUMN(N$2),0))</f>
        <v>Nowy element w Fazie 6.</v>
      </c>
      <c r="O139" s="163" t="str">
        <f>IF(ISBLANK(VLOOKUP(T_IEA15PL[[#This Row],[Ścieżka Xpath]],ALL!$C:R,COLUMN(O$2),0)),"",VLOOKUP(T_IEA15PL[[#This Row],[Ścieżka Xpath]],ALL!$C:R,COLUMN(O$2),0))</f>
        <v>P6 new element.</v>
      </c>
    </row>
    <row r="140" spans="1:15" ht="30">
      <c r="A140" s="181" t="s">
        <v>352</v>
      </c>
      <c r="B140" s="144">
        <v>138</v>
      </c>
      <c r="C140" s="144" t="str">
        <f>IF(ISBLANK(VLOOKUP(T_IEA15PL[[#This Row],[Ścieżka Xpath]],ALL!$C:E,COLUMN(C$2),0)),"",VLOOKUP(T_IEA15PL[[#This Row],[Ścieżka Xpath]],ALL!$C:E,COLUMN(C$2),0))</f>
        <v>-</v>
      </c>
      <c r="D140" s="149" t="s">
        <v>239</v>
      </c>
      <c r="E140" s="117" t="str">
        <f>IF(ISBLANK(VLOOKUP(T_IEA15PL[[#This Row],[Ścieżka Xpath]],ALL!$C:G,COLUMN(E$2),0)),"",VLOOKUP(T_IEA15PL[[#This Row],[Ścieżka Xpath]],ALL!$C:G,COLUMN(E$2),0))</f>
        <v>Country code.</v>
      </c>
      <c r="F140" s="116" t="str">
        <f>IF(ISBLANK(VLOOKUP(T_IEA15PL[[#This Row],[Ścieżka Xpath]],ALL!$C:H,COLUMN(F$2),0)),"",VLOOKUP(T_IEA15PL[[#This Row],[Ścieżka Xpath]],ALL!$C:H,COLUMN(F$2),0))</f>
        <v/>
      </c>
      <c r="G140" s="116" t="str">
        <f>IF(ISBLANK(VLOOKUP(T_IEA15PL[[#This Row],[Ścieżka Xpath]],ALL!$C:I,COLUMN(G$2),0)),"",VLOOKUP(T_IEA15PL[[#This Row],[Ścieżka Xpath]],ALL!$C:I,COLUMN(G$2),0))</f>
        <v>R</v>
      </c>
      <c r="H140" s="116" t="str">
        <f>IF(ISBLANK(VLOOKUP(T_IEA15PL[[#This Row],[Ścieżka Xpath]],ALL!$C:J,COLUMN(H$2),0)),"",VLOOKUP(T_IEA15PL[[#This Row],[Ścieżka Xpath]],ALL!$C:J,COLUMN(H$2),0))</f>
        <v>a2</v>
      </c>
      <c r="I140" s="157" t="str">
        <f>IF(ISBLANK(VLOOKUP(T_IEA15PL[[#This Row],[Ścieżka Xpath]],ALL!$C:K,COLUMN(I$2),0)),"",VLOOKUP(T_IEA15PL[[#This Row],[Ścieżka Xpath]],ALL!$C:K,COLUMN(I$2),0))</f>
        <v>CL248</v>
      </c>
      <c r="J140" s="157" t="str">
        <f>IF(ISBLANK(VLOOKUP(T_IEA15PL[[#This Row],[Ścieżka Xpath]],ALL!$C:L,COLUMN(J$2),0)),"",VLOOKUP(T_IEA15PL[[#This Row],[Ścieżka Xpath]],ALL!$C:L,COLUMN(J$2),0))</f>
        <v/>
      </c>
      <c r="K140" s="116" t="str">
        <f>IF(ISBLANK(VLOOKUP(T_IEA15PL[[#This Row],[Ścieżka Xpath]],ALL!$C:N,COLUMN(K$2),0)),"",VLOOKUP(T_IEA15PL[[#This Row],[Ścieżka Xpath]],ALL!$C:N,COLUMN(K$2),0))</f>
        <v/>
      </c>
      <c r="L140" s="117" t="str">
        <f>IF(ISBLANK(VLOOKUP(T_IEA15PL[[#This Row],[Ścieżka Xpath]],ALL!$C:O,COLUMN(L$2),0)),"",VLOOKUP(T_IEA15PL[[#This Row],[Ścieżka Xpath]],ALL!$C:O,COLUMN(L$2),0))</f>
        <v/>
      </c>
      <c r="M140" s="117" t="str">
        <f>IF(ISBLANK(VLOOKUP(T_IEA15PL[[#This Row],[Ścieżka Xpath]],ALL!$C:P,COLUMN(M$2),0)),"",VLOOKUP(T_IEA15PL[[#This Row],[Ścieżka Xpath]],ALL!$C:P,COLUMN(M$2),0))</f>
        <v/>
      </c>
      <c r="N140" s="117" t="str">
        <f>IF(ISBLANK(VLOOKUP(T_IEA15PL[[#This Row],[Ścieżka Xpath]],ALL!$C:Q,COLUMN(N$2),0)),"",VLOOKUP(T_IEA15PL[[#This Row],[Ścieżka Xpath]],ALL!$C:Q,COLUMN(N$2),0))</f>
        <v>Nowy element w Fazie 6.</v>
      </c>
      <c r="O140" s="163" t="str">
        <f>IF(ISBLANK(VLOOKUP(T_IEA15PL[[#This Row],[Ścieżka Xpath]],ALL!$C:R,COLUMN(O$2),0)),"",VLOOKUP(T_IEA15PL[[#This Row],[Ścieżka Xpath]],ALL!$C:R,COLUMN(O$2),0))</f>
        <v>P6 new element.</v>
      </c>
    </row>
    <row r="141" spans="1:15">
      <c r="A141" s="180" t="s">
        <v>353</v>
      </c>
      <c r="B141" s="143">
        <v>139</v>
      </c>
      <c r="C141" s="143" t="str">
        <f>IF(ISBLANK(VLOOKUP(T_IEA15PL[[#This Row],[Ścieżka Xpath]],ALL!$C:E,COLUMN(C$2),0)),"",VLOOKUP(T_IEA15PL[[#This Row],[Ścieżka Xpath]],ALL!$C:E,COLUMN(C$2),0))</f>
        <v>13 02 018 000</v>
      </c>
      <c r="D141" s="148" t="s">
        <v>354</v>
      </c>
      <c r="E141" s="131" t="str">
        <f>IF(ISBLANK(VLOOKUP(T_IEA15PL[[#This Row],[Ścieżka Xpath]],ALL!$C:G,COLUMN(E$2),0)),"",VLOOKUP(T_IEA15PL[[#This Row],[Ścieżka Xpath]],ALL!$C:G,COLUMN(E$2),0))</f>
        <v>Consignor's (of all goods items) address.</v>
      </c>
      <c r="F141" s="103" t="str">
        <f>IF(ISBLANK(VLOOKUP(T_IEA15PL[[#This Row],[Ścieżka Xpath]],ALL!$C:H,COLUMN(F$2),0)),"",VLOOKUP(T_IEA15PL[[#This Row],[Ścieżka Xpath]],ALL!$C:H,COLUMN(F$2),0))</f>
        <v>0..1</v>
      </c>
      <c r="G141" s="103" t="str">
        <f>IF(ISBLANK(VLOOKUP(T_IEA15PL[[#This Row],[Ścieżka Xpath]],ALL!$C:I,COLUMN(G$2),0)),"",VLOOKUP(T_IEA15PL[[#This Row],[Ścieżka Xpath]],ALL!$C:I,COLUMN(G$2),0))</f>
        <v>D</v>
      </c>
      <c r="H141" s="103" t="str">
        <f>IF(ISBLANK(VLOOKUP(T_IEA15PL[[#This Row],[Ścieżka Xpath]],ALL!$C:J,COLUMN(H$2),0)),"",VLOOKUP(T_IEA15PL[[#This Row],[Ścieżka Xpath]],ALL!$C:J,COLUMN(H$2),0))</f>
        <v/>
      </c>
      <c r="I141" s="34" t="str">
        <f>IF(ISBLANK(VLOOKUP(T_IEA15PL[[#This Row],[Ścieżka Xpath]],ALL!$C:K,COLUMN(I$2),0)),"",VLOOKUP(T_IEA15PL[[#This Row],[Ścieżka Xpath]],ALL!$C:K,COLUMN(I$2),0))</f>
        <v/>
      </c>
      <c r="J141" s="34" t="str">
        <f>IF(ISBLANK(VLOOKUP(T_IEA15PL[[#This Row],[Ścieżka Xpath]],ALL!$C:L,COLUMN(J$2),0)),"",VLOOKUP(T_IEA15PL[[#This Row],[Ścieżka Xpath]],ALL!$C:L,COLUMN(J$2),0))</f>
        <v>C0252</v>
      </c>
      <c r="K141" s="103" t="str">
        <f>IF(ISBLANK(VLOOKUP(T_IEA15PL[[#This Row],[Ścieżka Xpath]],ALL!$C:N,COLUMN(K$2),0)),"",VLOOKUP(T_IEA15PL[[#This Row],[Ścieżka Xpath]],ALL!$C:N,COLUMN(K$2),0))</f>
        <v/>
      </c>
      <c r="L141" s="161" t="str">
        <f>IF(ISBLANK(VLOOKUP(T_IEA15PL[[#This Row],[Ścieżka Xpath]],ALL!$C:O,COLUMN(L$2),0)),"",VLOOKUP(T_IEA15PL[[#This Row],[Ścieżka Xpath]],ALL!$C:O,COLUMN(L$2),0))</f>
        <v/>
      </c>
      <c r="M141" s="161" t="str">
        <f>IF(ISBLANK(VLOOKUP(T_IEA15PL[[#This Row],[Ścieżka Xpath]],ALL!$C:P,COLUMN(M$2),0)),"",VLOOKUP(T_IEA15PL[[#This Row],[Ścieżka Xpath]],ALL!$C:P,COLUMN(M$2),0))</f>
        <v/>
      </c>
      <c r="N141" s="161" t="str">
        <f>IF(ISBLANK(VLOOKUP(T_IEA15PL[[#This Row],[Ścieżka Xpath]],ALL!$C:Q,COLUMN(N$2),0)),"",VLOOKUP(T_IEA15PL[[#This Row],[Ścieżka Xpath]],ALL!$C:Q,COLUMN(N$2),0))</f>
        <v>Zmiana z C0250.</v>
      </c>
      <c r="O141" s="162" t="str">
        <f>IF(ISBLANK(VLOOKUP(T_IEA15PL[[#This Row],[Ścieżka Xpath]],ALL!$C:R,COLUMN(O$2),0)),"",VLOOKUP(T_IEA15PL[[#This Row],[Ścieżka Xpath]],ALL!$C:R,COLUMN(O$2),0))</f>
        <v>Change from C0250.</v>
      </c>
    </row>
    <row r="142" spans="1:15" ht="45">
      <c r="A142" s="181" t="s">
        <v>355</v>
      </c>
      <c r="B142" s="144">
        <v>140</v>
      </c>
      <c r="C142" s="144" t="str">
        <f>IF(ISBLANK(VLOOKUP(T_IEA15PL[[#This Row],[Ścieżka Xpath]],ALL!$C:E,COLUMN(C$2),0)),"",VLOOKUP(T_IEA15PL[[#This Row],[Ścieżka Xpath]],ALL!$C:E,COLUMN(C$2),0))</f>
        <v>13 02 018 019</v>
      </c>
      <c r="D142" s="149" t="s">
        <v>188</v>
      </c>
      <c r="E142" s="117" t="str">
        <f>IF(ISBLANK(VLOOKUP(T_IEA15PL[[#This Row],[Ścieżka Xpath]],ALL!$C:G,COLUMN(E$2),0)),"",VLOOKUP(T_IEA15PL[[#This Row],[Ścieżka Xpath]],ALL!$C:G,COLUMN(E$2),0))</f>
        <v>Street and number.</v>
      </c>
      <c r="F142" s="116" t="str">
        <f>IF(ISBLANK(VLOOKUP(T_IEA15PL[[#This Row],[Ścieżka Xpath]],ALL!$C:H,COLUMN(F$2),0)),"",VLOOKUP(T_IEA15PL[[#This Row],[Ścieżka Xpath]],ALL!$C:H,COLUMN(F$2),0))</f>
        <v/>
      </c>
      <c r="G142" s="116" t="str">
        <f>IF(ISBLANK(VLOOKUP(T_IEA15PL[[#This Row],[Ścieżka Xpath]],ALL!$C:I,COLUMN(G$2),0)),"",VLOOKUP(T_IEA15PL[[#This Row],[Ścieżka Xpath]],ALL!$C:I,COLUMN(G$2),0))</f>
        <v>D</v>
      </c>
      <c r="H142" s="116" t="str">
        <f>IF(ISBLANK(VLOOKUP(T_IEA15PL[[#This Row],[Ścieżka Xpath]],ALL!$C:J,COLUMN(H$2),0)),"",VLOOKUP(T_IEA15PL[[#This Row],[Ścieżka Xpath]],ALL!$C:J,COLUMN(H$2),0))</f>
        <v>an..70</v>
      </c>
      <c r="I142" s="157" t="str">
        <f>IF(ISBLANK(VLOOKUP(T_IEA15PL[[#This Row],[Ścieżka Xpath]],ALL!$C:K,COLUMN(I$2),0)),"",VLOOKUP(T_IEA15PL[[#This Row],[Ścieżka Xpath]],ALL!$C:K,COLUMN(I$2),0))</f>
        <v/>
      </c>
      <c r="J142" s="157" t="str">
        <f>IF(ISBLANK(VLOOKUP(T_IEA15PL[[#This Row],[Ścieżka Xpath]],ALL!$C:L,COLUMN(J$2),0)),"",VLOOKUP(T_IEA15PL[[#This Row],[Ścieżka Xpath]],ALL!$C:L,COLUMN(J$2),0))</f>
        <v>C0036</v>
      </c>
      <c r="K142" s="116" t="str">
        <f>IF(ISBLANK(VLOOKUP(T_IEA15PL[[#This Row],[Ścieżka Xpath]],ALL!$C:N,COLUMN(K$2),0)),"",VLOOKUP(T_IEA15PL[[#This Row],[Ścieżka Xpath]],ALL!$C:N,COLUMN(K$2),0))</f>
        <v/>
      </c>
      <c r="L142" s="117" t="str">
        <f>IF(ISBLANK(VLOOKUP(T_IEA15PL[[#This Row],[Ścieżka Xpath]],ALL!$C:O,COLUMN(L$2),0)),"",VLOOKUP(T_IEA15PL[[#This Row],[Ścieżka Xpath]],ALL!$C:O,COLUMN(L$2),0))</f>
        <v/>
      </c>
      <c r="M142" s="117" t="str">
        <f>IF(ISBLANK(VLOOKUP(T_IEA15PL[[#This Row],[Ścieżka Xpath]],ALL!$C:P,COLUMN(M$2),0)),"",VLOOKUP(T_IEA15PL[[#This Row],[Ścieżka Xpath]],ALL!$C:P,COLUMN(M$2),0))</f>
        <v/>
      </c>
      <c r="N142" s="117" t="str">
        <f>IF(ISBLANK(VLOOKUP(T_IEA15PL[[#This Row],[Ścieżka Xpath]],ALL!$C:Q,COLUMN(N$2),0)),"",VLOOKUP(T_IEA15PL[[#This Row],[Ścieżka Xpath]],ALL!$C:Q,COLUMN(N$2),0))</f>
        <v>Dodanie reguły/warunku. Zmiana wymaglaności (R-&gt;D).</v>
      </c>
      <c r="O142" s="163" t="str">
        <f>IF(ISBLANK(VLOOKUP(T_IEA15PL[[#This Row],[Ścieżka Xpath]],ALL!$C:R,COLUMN(O$2),0)),"",VLOOKUP(T_IEA15PL[[#This Row],[Ścieżka Xpath]],ALL!$C:R,COLUMN(O$2),0))</f>
        <v>R/C addition. Optionality change (R-&gt;D).</v>
      </c>
    </row>
    <row r="143" spans="1:15">
      <c r="A143" s="181" t="s">
        <v>356</v>
      </c>
      <c r="B143" s="144">
        <v>141</v>
      </c>
      <c r="C143" s="144" t="str">
        <f>IF(ISBLANK(VLOOKUP(T_IEA15PL[[#This Row],[Ścieżka Xpath]],ALL!$C:E,COLUMN(C$2),0)),"",VLOOKUP(T_IEA15PL[[#This Row],[Ścieżka Xpath]],ALL!$C:E,COLUMN(C$2),0))</f>
        <v>13 02 018 023</v>
      </c>
      <c r="D143" s="149" t="s">
        <v>191</v>
      </c>
      <c r="E143" s="117" t="str">
        <f>IF(ISBLANK(VLOOKUP(T_IEA15PL[[#This Row],[Ścieżka Xpath]],ALL!$C:G,COLUMN(E$2),0)),"",VLOOKUP(T_IEA15PL[[#This Row],[Ścieżka Xpath]],ALL!$C:G,COLUMN(E$2),0))</f>
        <v>Street.</v>
      </c>
      <c r="F143" s="116" t="str">
        <f>IF(ISBLANK(VLOOKUP(T_IEA15PL[[#This Row],[Ścieżka Xpath]],ALL!$C:H,COLUMN(F$2),0)),"",VLOOKUP(T_IEA15PL[[#This Row],[Ścieżka Xpath]],ALL!$C:H,COLUMN(F$2),0))</f>
        <v/>
      </c>
      <c r="G143" s="116" t="str">
        <f>IF(ISBLANK(VLOOKUP(T_IEA15PL[[#This Row],[Ścieżka Xpath]],ALL!$C:I,COLUMN(G$2),0)),"",VLOOKUP(T_IEA15PL[[#This Row],[Ścieżka Xpath]],ALL!$C:I,COLUMN(G$2),0))</f>
        <v>D</v>
      </c>
      <c r="H143" s="116" t="str">
        <f>IF(ISBLANK(VLOOKUP(T_IEA15PL[[#This Row],[Ścieżka Xpath]],ALL!$C:J,COLUMN(H$2),0)),"",VLOOKUP(T_IEA15PL[[#This Row],[Ścieżka Xpath]],ALL!$C:J,COLUMN(H$2),0))</f>
        <v>an..70</v>
      </c>
      <c r="I143" s="157" t="str">
        <f>IF(ISBLANK(VLOOKUP(T_IEA15PL[[#This Row],[Ścieżka Xpath]],ALL!$C:K,COLUMN(I$2),0)),"",VLOOKUP(T_IEA15PL[[#This Row],[Ścieżka Xpath]],ALL!$C:K,COLUMN(I$2),0))</f>
        <v/>
      </c>
      <c r="J143" s="157" t="str">
        <f>IF(ISBLANK(VLOOKUP(T_IEA15PL[[#This Row],[Ścieżka Xpath]],ALL!$C:L,COLUMN(J$2),0)),"",VLOOKUP(T_IEA15PL[[#This Row],[Ścieżka Xpath]],ALL!$C:L,COLUMN(J$2),0))</f>
        <v>C0037</v>
      </c>
      <c r="K143" s="116" t="str">
        <f>IF(ISBLANK(VLOOKUP(T_IEA15PL[[#This Row],[Ścieżka Xpath]],ALL!$C:N,COLUMN(K$2),0)),"",VLOOKUP(T_IEA15PL[[#This Row],[Ścieżka Xpath]],ALL!$C:N,COLUMN(K$2),0))</f>
        <v/>
      </c>
      <c r="L143" s="117" t="str">
        <f>IF(ISBLANK(VLOOKUP(T_IEA15PL[[#This Row],[Ścieżka Xpath]],ALL!$C:O,COLUMN(L$2),0)),"",VLOOKUP(T_IEA15PL[[#This Row],[Ścieżka Xpath]],ALL!$C:O,COLUMN(L$2),0))</f>
        <v/>
      </c>
      <c r="M143" s="117" t="str">
        <f>IF(ISBLANK(VLOOKUP(T_IEA15PL[[#This Row],[Ścieżka Xpath]],ALL!$C:P,COLUMN(M$2),0)),"",VLOOKUP(T_IEA15PL[[#This Row],[Ścieżka Xpath]],ALL!$C:P,COLUMN(M$2),0))</f>
        <v/>
      </c>
      <c r="N143" s="117" t="str">
        <f>IF(ISBLANK(VLOOKUP(T_IEA15PL[[#This Row],[Ścieżka Xpath]],ALL!$C:Q,COLUMN(N$2),0)),"",VLOOKUP(T_IEA15PL[[#This Row],[Ścieżka Xpath]],ALL!$C:Q,COLUMN(N$2),0))</f>
        <v>Nowy element w Fazie 6.</v>
      </c>
      <c r="O143" s="163" t="str">
        <f>IF(ISBLANK(VLOOKUP(T_IEA15PL[[#This Row],[Ścieżka Xpath]],ALL!$C:R,COLUMN(O$2),0)),"",VLOOKUP(T_IEA15PL[[#This Row],[Ścieżka Xpath]],ALL!$C:R,COLUMN(O$2),0))</f>
        <v>P6 new element.</v>
      </c>
    </row>
    <row r="144" spans="1:15">
      <c r="A144" s="181" t="s">
        <v>357</v>
      </c>
      <c r="B144" s="144">
        <v>142</v>
      </c>
      <c r="C144" s="144" t="str">
        <f>IF(ISBLANK(VLOOKUP(T_IEA15PL[[#This Row],[Ścieżka Xpath]],ALL!$C:E,COLUMN(C$2),0)),"",VLOOKUP(T_IEA15PL[[#This Row],[Ścieżka Xpath]],ALL!$C:E,COLUMN(C$2),0))</f>
        <v>13 02 018 024</v>
      </c>
      <c r="D144" s="149" t="s">
        <v>194</v>
      </c>
      <c r="E144" s="117" t="str">
        <f>IF(ISBLANK(VLOOKUP(T_IEA15PL[[#This Row],[Ścieżka Xpath]],ALL!$C:G,COLUMN(E$2),0)),"",VLOOKUP(T_IEA15PL[[#This Row],[Ścieżka Xpath]],ALL!$C:G,COLUMN(E$2),0))</f>
        <v>Street - additional line.</v>
      </c>
      <c r="F144" s="116" t="str">
        <f>IF(ISBLANK(VLOOKUP(T_IEA15PL[[#This Row],[Ścieżka Xpath]],ALL!$C:H,COLUMN(F$2),0)),"",VLOOKUP(T_IEA15PL[[#This Row],[Ścieżka Xpath]],ALL!$C:H,COLUMN(F$2),0))</f>
        <v/>
      </c>
      <c r="G144" s="116" t="str">
        <f>IF(ISBLANK(VLOOKUP(T_IEA15PL[[#This Row],[Ścieżka Xpath]],ALL!$C:I,COLUMN(G$2),0)),"",VLOOKUP(T_IEA15PL[[#This Row],[Ścieżka Xpath]],ALL!$C:I,COLUMN(G$2),0))</f>
        <v>D</v>
      </c>
      <c r="H144" s="116" t="str">
        <f>IF(ISBLANK(VLOOKUP(T_IEA15PL[[#This Row],[Ścieżka Xpath]],ALL!$C:J,COLUMN(H$2),0)),"",VLOOKUP(T_IEA15PL[[#This Row],[Ścieżka Xpath]],ALL!$C:J,COLUMN(H$2),0))</f>
        <v>an..70</v>
      </c>
      <c r="I144" s="157" t="str">
        <f>IF(ISBLANK(VLOOKUP(T_IEA15PL[[#This Row],[Ścieżka Xpath]],ALL!$C:K,COLUMN(I$2),0)),"",VLOOKUP(T_IEA15PL[[#This Row],[Ścieżka Xpath]],ALL!$C:K,COLUMN(I$2),0))</f>
        <v/>
      </c>
      <c r="J144" s="157" t="str">
        <f>IF(ISBLANK(VLOOKUP(T_IEA15PL[[#This Row],[Ścieżka Xpath]],ALL!$C:L,COLUMN(J$2),0)),"",VLOOKUP(T_IEA15PL[[#This Row],[Ścieżka Xpath]],ALL!$C:L,COLUMN(J$2),0))</f>
        <v>C0038</v>
      </c>
      <c r="K144" s="116" t="str">
        <f>IF(ISBLANK(VLOOKUP(T_IEA15PL[[#This Row],[Ścieżka Xpath]],ALL!$C:N,COLUMN(K$2),0)),"",VLOOKUP(T_IEA15PL[[#This Row],[Ścieżka Xpath]],ALL!$C:N,COLUMN(K$2),0))</f>
        <v/>
      </c>
      <c r="L144" s="117" t="str">
        <f>IF(ISBLANK(VLOOKUP(T_IEA15PL[[#This Row],[Ścieżka Xpath]],ALL!$C:O,COLUMN(L$2),0)),"",VLOOKUP(T_IEA15PL[[#This Row],[Ścieżka Xpath]],ALL!$C:O,COLUMN(L$2),0))</f>
        <v/>
      </c>
      <c r="M144" s="117" t="str">
        <f>IF(ISBLANK(VLOOKUP(T_IEA15PL[[#This Row],[Ścieżka Xpath]],ALL!$C:P,COLUMN(M$2),0)),"",VLOOKUP(T_IEA15PL[[#This Row],[Ścieżka Xpath]],ALL!$C:P,COLUMN(M$2),0))</f>
        <v/>
      </c>
      <c r="N144" s="117" t="str">
        <f>IF(ISBLANK(VLOOKUP(T_IEA15PL[[#This Row],[Ścieżka Xpath]],ALL!$C:Q,COLUMN(N$2),0)),"",VLOOKUP(T_IEA15PL[[#This Row],[Ścieżka Xpath]],ALL!$C:Q,COLUMN(N$2),0))</f>
        <v>Nowy element w Fazie 6.</v>
      </c>
      <c r="O144" s="163" t="str">
        <f>IF(ISBLANK(VLOOKUP(T_IEA15PL[[#This Row],[Ścieżka Xpath]],ALL!$C:R,COLUMN(O$2),0)),"",VLOOKUP(T_IEA15PL[[#This Row],[Ścieżka Xpath]],ALL!$C:R,COLUMN(O$2),0))</f>
        <v>P6 new element.</v>
      </c>
    </row>
    <row r="145" spans="1:15">
      <c r="A145" s="181" t="s">
        <v>358</v>
      </c>
      <c r="B145" s="144">
        <v>143</v>
      </c>
      <c r="C145" s="144" t="str">
        <f>IF(ISBLANK(VLOOKUP(T_IEA15PL[[#This Row],[Ścieżka Xpath]],ALL!$C:E,COLUMN(C$2),0)),"",VLOOKUP(T_IEA15PL[[#This Row],[Ścieżka Xpath]],ALL!$C:E,COLUMN(C$2),0))</f>
        <v>13 02 018 025</v>
      </c>
      <c r="D145" s="149" t="s">
        <v>197</v>
      </c>
      <c r="E145" s="117" t="str">
        <f>IF(ISBLANK(VLOOKUP(T_IEA15PL[[#This Row],[Ścieżka Xpath]],ALL!$C:G,COLUMN(E$2),0)),"",VLOOKUP(T_IEA15PL[[#This Row],[Ścieżka Xpath]],ALL!$C:G,COLUMN(E$2),0))</f>
        <v>Street number.</v>
      </c>
      <c r="F145" s="116" t="str">
        <f>IF(ISBLANK(VLOOKUP(T_IEA15PL[[#This Row],[Ścieżka Xpath]],ALL!$C:H,COLUMN(F$2),0)),"",VLOOKUP(T_IEA15PL[[#This Row],[Ścieżka Xpath]],ALL!$C:H,COLUMN(F$2),0))</f>
        <v/>
      </c>
      <c r="G145" s="116" t="str">
        <f>IF(ISBLANK(VLOOKUP(T_IEA15PL[[#This Row],[Ścieżka Xpath]],ALL!$C:I,COLUMN(G$2),0)),"",VLOOKUP(T_IEA15PL[[#This Row],[Ścieżka Xpath]],ALL!$C:I,COLUMN(G$2),0))</f>
        <v>D</v>
      </c>
      <c r="H145" s="116" t="str">
        <f>IF(ISBLANK(VLOOKUP(T_IEA15PL[[#This Row],[Ścieżka Xpath]],ALL!$C:J,COLUMN(H$2),0)),"",VLOOKUP(T_IEA15PL[[#This Row],[Ścieżka Xpath]],ALL!$C:J,COLUMN(H$2),0))</f>
        <v>an..35</v>
      </c>
      <c r="I145" s="157" t="str">
        <f>IF(ISBLANK(VLOOKUP(T_IEA15PL[[#This Row],[Ścieżka Xpath]],ALL!$C:K,COLUMN(I$2),0)),"",VLOOKUP(T_IEA15PL[[#This Row],[Ścieżka Xpath]],ALL!$C:K,COLUMN(I$2),0))</f>
        <v/>
      </c>
      <c r="J145" s="157" t="str">
        <f>IF(ISBLANK(VLOOKUP(T_IEA15PL[[#This Row],[Ścieżka Xpath]],ALL!$C:L,COLUMN(J$2),0)),"",VLOOKUP(T_IEA15PL[[#This Row],[Ścieżka Xpath]],ALL!$C:L,COLUMN(J$2),0))</f>
        <v>C0039</v>
      </c>
      <c r="K145" s="116" t="str">
        <f>IF(ISBLANK(VLOOKUP(T_IEA15PL[[#This Row],[Ścieżka Xpath]],ALL!$C:N,COLUMN(K$2),0)),"",VLOOKUP(T_IEA15PL[[#This Row],[Ścieżka Xpath]],ALL!$C:N,COLUMN(K$2),0))</f>
        <v/>
      </c>
      <c r="L145" s="117" t="str">
        <f>IF(ISBLANK(VLOOKUP(T_IEA15PL[[#This Row],[Ścieżka Xpath]],ALL!$C:O,COLUMN(L$2),0)),"",VLOOKUP(T_IEA15PL[[#This Row],[Ścieżka Xpath]],ALL!$C:O,COLUMN(L$2),0))</f>
        <v/>
      </c>
      <c r="M145" s="117" t="str">
        <f>IF(ISBLANK(VLOOKUP(T_IEA15PL[[#This Row],[Ścieżka Xpath]],ALL!$C:P,COLUMN(M$2),0)),"",VLOOKUP(T_IEA15PL[[#This Row],[Ścieżka Xpath]],ALL!$C:P,COLUMN(M$2),0))</f>
        <v/>
      </c>
      <c r="N145" s="117" t="str">
        <f>IF(ISBLANK(VLOOKUP(T_IEA15PL[[#This Row],[Ścieżka Xpath]],ALL!$C:Q,COLUMN(N$2),0)),"",VLOOKUP(T_IEA15PL[[#This Row],[Ścieżka Xpath]],ALL!$C:Q,COLUMN(N$2),0))</f>
        <v>Nowy element w Fazie 6.</v>
      </c>
      <c r="O145" s="163" t="str">
        <f>IF(ISBLANK(VLOOKUP(T_IEA15PL[[#This Row],[Ścieżka Xpath]],ALL!$C:R,COLUMN(O$2),0)),"",VLOOKUP(T_IEA15PL[[#This Row],[Ścieżka Xpath]],ALL!$C:R,COLUMN(O$2),0))</f>
        <v>P6 new element.</v>
      </c>
    </row>
    <row r="146" spans="1:15">
      <c r="A146" s="181" t="s">
        <v>359</v>
      </c>
      <c r="B146" s="144">
        <v>144</v>
      </c>
      <c r="C146" s="144" t="str">
        <f>IF(ISBLANK(VLOOKUP(T_IEA15PL[[#This Row],[Ścieżka Xpath]],ALL!$C:E,COLUMN(C$2),0)),"",VLOOKUP(T_IEA15PL[[#This Row],[Ścieżka Xpath]],ALL!$C:E,COLUMN(C$2),0))</f>
        <v>13 02 018 021</v>
      </c>
      <c r="D146" s="149" t="s">
        <v>200</v>
      </c>
      <c r="E146" s="117" t="str">
        <f>IF(ISBLANK(VLOOKUP(T_IEA15PL[[#This Row],[Ścieżka Xpath]],ALL!$C:G,COLUMN(E$2),0)),"",VLOOKUP(T_IEA15PL[[#This Row],[Ścieżka Xpath]],ALL!$C:G,COLUMN(E$2),0))</f>
        <v>ZIP, postcode.</v>
      </c>
      <c r="F146" s="116" t="str">
        <f>IF(ISBLANK(VLOOKUP(T_IEA15PL[[#This Row],[Ścieżka Xpath]],ALL!$C:H,COLUMN(F$2),0)),"",VLOOKUP(T_IEA15PL[[#This Row],[Ścieżka Xpath]],ALL!$C:H,COLUMN(F$2),0))</f>
        <v/>
      </c>
      <c r="G146" s="116" t="str">
        <f>IF(ISBLANK(VLOOKUP(T_IEA15PL[[#This Row],[Ścieżka Xpath]],ALL!$C:I,COLUMN(G$2),0)),"",VLOOKUP(T_IEA15PL[[#This Row],[Ścieżka Xpath]],ALL!$C:I,COLUMN(G$2),0))</f>
        <v>D</v>
      </c>
      <c r="H146" s="116" t="str">
        <f>IF(ISBLANK(VLOOKUP(T_IEA15PL[[#This Row],[Ścieżka Xpath]],ALL!$C:J,COLUMN(H$2),0)),"",VLOOKUP(T_IEA15PL[[#This Row],[Ścieżka Xpath]],ALL!$C:J,COLUMN(H$2),0))</f>
        <v>an..17</v>
      </c>
      <c r="I146" s="157" t="str">
        <f>IF(ISBLANK(VLOOKUP(T_IEA15PL[[#This Row],[Ścieżka Xpath]],ALL!$C:K,COLUMN(I$2),0)),"",VLOOKUP(T_IEA15PL[[#This Row],[Ścieżka Xpath]],ALL!$C:K,COLUMN(I$2),0))</f>
        <v/>
      </c>
      <c r="J146" s="157" t="str">
        <f>IF(ISBLANK(VLOOKUP(T_IEA15PL[[#This Row],[Ścieżka Xpath]],ALL!$C:L,COLUMN(J$2),0)),"",VLOOKUP(T_IEA15PL[[#This Row],[Ścieżka Xpath]],ALL!$C:L,COLUMN(J$2),0))</f>
        <v>C0506</v>
      </c>
      <c r="K146" s="116" t="str">
        <f>IF(ISBLANK(VLOOKUP(T_IEA15PL[[#This Row],[Ścieżka Xpath]],ALL!$C:N,COLUMN(K$2),0)),"",VLOOKUP(T_IEA15PL[[#This Row],[Ścieżka Xpath]],ALL!$C:N,COLUMN(K$2),0))</f>
        <v/>
      </c>
      <c r="L146" s="117" t="str">
        <f>IF(ISBLANK(VLOOKUP(T_IEA15PL[[#This Row],[Ścieżka Xpath]],ALL!$C:O,COLUMN(L$2),0)),"",VLOOKUP(T_IEA15PL[[#This Row],[Ścieżka Xpath]],ALL!$C:O,COLUMN(L$2),0))</f>
        <v/>
      </c>
      <c r="M146" s="117" t="str">
        <f>IF(ISBLANK(VLOOKUP(T_IEA15PL[[#This Row],[Ścieżka Xpath]],ALL!$C:P,COLUMN(M$2),0)),"",VLOOKUP(T_IEA15PL[[#This Row],[Ścieżka Xpath]],ALL!$C:P,COLUMN(M$2),0))</f>
        <v/>
      </c>
      <c r="N146" s="117" t="str">
        <f>IF(ISBLANK(VLOOKUP(T_IEA15PL[[#This Row],[Ścieżka Xpath]],ALL!$C:Q,COLUMN(N$2),0)),"",VLOOKUP(T_IEA15PL[[#This Row],[Ścieżka Xpath]],ALL!$C:Q,COLUMN(N$2),0))</f>
        <v>Zmiana z C0505.</v>
      </c>
      <c r="O146" s="163" t="str">
        <f>IF(ISBLANK(VLOOKUP(T_IEA15PL[[#This Row],[Ścieżka Xpath]],ALL!$C:R,COLUMN(O$2),0)),"",VLOOKUP(T_IEA15PL[[#This Row],[Ścieżka Xpath]],ALL!$C:R,COLUMN(O$2),0))</f>
        <v>Change from C0505.</v>
      </c>
    </row>
    <row r="147" spans="1:15">
      <c r="A147" s="181" t="s">
        <v>360</v>
      </c>
      <c r="B147" s="144">
        <v>145</v>
      </c>
      <c r="C147" s="144" t="str">
        <f>IF(ISBLANK(VLOOKUP(T_IEA15PL[[#This Row],[Ścieżka Xpath]],ALL!$C:E,COLUMN(C$2),0)),"",VLOOKUP(T_IEA15PL[[#This Row],[Ścieżka Xpath]],ALL!$C:E,COLUMN(C$2),0))</f>
        <v>13 02 018 022</v>
      </c>
      <c r="D147" s="149" t="s">
        <v>204</v>
      </c>
      <c r="E147" s="117" t="str">
        <f>IF(ISBLANK(VLOOKUP(T_IEA15PL[[#This Row],[Ścieżka Xpath]],ALL!$C:G,COLUMN(E$2),0)),"",VLOOKUP(T_IEA15PL[[#This Row],[Ścieżka Xpath]],ALL!$C:G,COLUMN(E$2),0))</f>
        <v>City.</v>
      </c>
      <c r="F147" s="116" t="str">
        <f>IF(ISBLANK(VLOOKUP(T_IEA15PL[[#This Row],[Ścieżka Xpath]],ALL!$C:H,COLUMN(F$2),0)),"",VLOOKUP(T_IEA15PL[[#This Row],[Ścieżka Xpath]],ALL!$C:H,COLUMN(F$2),0))</f>
        <v/>
      </c>
      <c r="G147" s="116" t="str">
        <f>IF(ISBLANK(VLOOKUP(T_IEA15PL[[#This Row],[Ścieżka Xpath]],ALL!$C:I,COLUMN(G$2),0)),"",VLOOKUP(T_IEA15PL[[#This Row],[Ścieżka Xpath]],ALL!$C:I,COLUMN(G$2),0))</f>
        <v>R</v>
      </c>
      <c r="H147" s="116" t="str">
        <f>IF(ISBLANK(VLOOKUP(T_IEA15PL[[#This Row],[Ścieżka Xpath]],ALL!$C:J,COLUMN(H$2),0)),"",VLOOKUP(T_IEA15PL[[#This Row],[Ścieżka Xpath]],ALL!$C:J,COLUMN(H$2),0))</f>
        <v>an..35</v>
      </c>
      <c r="I147" s="157" t="str">
        <f>IF(ISBLANK(VLOOKUP(T_IEA15PL[[#This Row],[Ścieżka Xpath]],ALL!$C:K,COLUMN(I$2),0)),"",VLOOKUP(T_IEA15PL[[#This Row],[Ścieżka Xpath]],ALL!$C:K,COLUMN(I$2),0))</f>
        <v/>
      </c>
      <c r="J147" s="157" t="str">
        <f>IF(ISBLANK(VLOOKUP(T_IEA15PL[[#This Row],[Ścieżka Xpath]],ALL!$C:L,COLUMN(J$2),0)),"",VLOOKUP(T_IEA15PL[[#This Row],[Ścieżka Xpath]],ALL!$C:L,COLUMN(J$2),0))</f>
        <v/>
      </c>
      <c r="K147" s="116" t="str">
        <f>IF(ISBLANK(VLOOKUP(T_IEA15PL[[#This Row],[Ścieżka Xpath]],ALL!$C:N,COLUMN(K$2),0)),"",VLOOKUP(T_IEA15PL[[#This Row],[Ścieżka Xpath]],ALL!$C:N,COLUMN(K$2),0))</f>
        <v/>
      </c>
      <c r="L147" s="117" t="str">
        <f>IF(ISBLANK(VLOOKUP(T_IEA15PL[[#This Row],[Ścieżka Xpath]],ALL!$C:O,COLUMN(L$2),0)),"",VLOOKUP(T_IEA15PL[[#This Row],[Ścieżka Xpath]],ALL!$C:O,COLUMN(L$2),0))</f>
        <v/>
      </c>
      <c r="M147" s="117" t="str">
        <f>IF(ISBLANK(VLOOKUP(T_IEA15PL[[#This Row],[Ścieżka Xpath]],ALL!$C:P,COLUMN(M$2),0)),"",VLOOKUP(T_IEA15PL[[#This Row],[Ścieżka Xpath]],ALL!$C:P,COLUMN(M$2),0))</f>
        <v/>
      </c>
      <c r="N147" s="117" t="str">
        <f>IF(ISBLANK(VLOOKUP(T_IEA15PL[[#This Row],[Ścieżka Xpath]],ALL!$C:Q,COLUMN(N$2),0)),"",VLOOKUP(T_IEA15PL[[#This Row],[Ścieżka Xpath]],ALL!$C:Q,COLUMN(N$2),0))</f>
        <v/>
      </c>
      <c r="O147" s="163" t="str">
        <f>IF(ISBLANK(VLOOKUP(T_IEA15PL[[#This Row],[Ścieżka Xpath]],ALL!$C:R,COLUMN(O$2),0)),"",VLOOKUP(T_IEA15PL[[#This Row],[Ścieżka Xpath]],ALL!$C:R,COLUMN(O$2),0))</f>
        <v/>
      </c>
    </row>
    <row r="148" spans="1:15">
      <c r="A148" s="181" t="s">
        <v>361</v>
      </c>
      <c r="B148" s="144">
        <v>146</v>
      </c>
      <c r="C148" s="144" t="str">
        <f>IF(ISBLANK(VLOOKUP(T_IEA15PL[[#This Row],[Ścieżka Xpath]],ALL!$C:E,COLUMN(C$2),0)),"",VLOOKUP(T_IEA15PL[[#This Row],[Ścieżka Xpath]],ALL!$C:E,COLUMN(C$2),0))</f>
        <v>13 02 018 020</v>
      </c>
      <c r="D148" s="149" t="s">
        <v>183</v>
      </c>
      <c r="E148" s="117" t="str">
        <f>IF(ISBLANK(VLOOKUP(T_IEA15PL[[#This Row],[Ścieżka Xpath]],ALL!$C:G,COLUMN(E$2),0)),"",VLOOKUP(T_IEA15PL[[#This Row],[Ścieżka Xpath]],ALL!$C:G,COLUMN(E$2),0))</f>
        <v>Country code.</v>
      </c>
      <c r="F148" s="116" t="str">
        <f>IF(ISBLANK(VLOOKUP(T_IEA15PL[[#This Row],[Ścieżka Xpath]],ALL!$C:H,COLUMN(F$2),0)),"",VLOOKUP(T_IEA15PL[[#This Row],[Ścieżka Xpath]],ALL!$C:H,COLUMN(F$2),0))</f>
        <v/>
      </c>
      <c r="G148" s="116" t="str">
        <f>IF(ISBLANK(VLOOKUP(T_IEA15PL[[#This Row],[Ścieżka Xpath]],ALL!$C:I,COLUMN(G$2),0)),"",VLOOKUP(T_IEA15PL[[#This Row],[Ścieżka Xpath]],ALL!$C:I,COLUMN(G$2),0))</f>
        <v>R</v>
      </c>
      <c r="H148" s="116" t="str">
        <f>IF(ISBLANK(VLOOKUP(T_IEA15PL[[#This Row],[Ścieżka Xpath]],ALL!$C:J,COLUMN(H$2),0)),"",VLOOKUP(T_IEA15PL[[#This Row],[Ścieżka Xpath]],ALL!$C:J,COLUMN(H$2),0))</f>
        <v>a2</v>
      </c>
      <c r="I148" s="157" t="str">
        <f>IF(ISBLANK(VLOOKUP(T_IEA15PL[[#This Row],[Ścieżka Xpath]],ALL!$C:K,COLUMN(I$2),0)),"",VLOOKUP(T_IEA15PL[[#This Row],[Ścieżka Xpath]],ALL!$C:K,COLUMN(I$2),0))</f>
        <v>CL248</v>
      </c>
      <c r="J148" s="157" t="str">
        <f>IF(ISBLANK(VLOOKUP(T_IEA15PL[[#This Row],[Ścieżka Xpath]],ALL!$C:L,COLUMN(J$2),0)),"",VLOOKUP(T_IEA15PL[[#This Row],[Ścieżka Xpath]],ALL!$C:L,COLUMN(J$2),0))</f>
        <v/>
      </c>
      <c r="K148" s="116" t="str">
        <f>IF(ISBLANK(VLOOKUP(T_IEA15PL[[#This Row],[Ścieżka Xpath]],ALL!$C:N,COLUMN(K$2),0)),"",VLOOKUP(T_IEA15PL[[#This Row],[Ścieżka Xpath]],ALL!$C:N,COLUMN(K$2),0))</f>
        <v/>
      </c>
      <c r="L148" s="117" t="str">
        <f>IF(ISBLANK(VLOOKUP(T_IEA15PL[[#This Row],[Ścieżka Xpath]],ALL!$C:O,COLUMN(L$2),0)),"",VLOOKUP(T_IEA15PL[[#This Row],[Ścieżka Xpath]],ALL!$C:O,COLUMN(L$2),0))</f>
        <v/>
      </c>
      <c r="M148" s="117" t="str">
        <f>IF(ISBLANK(VLOOKUP(T_IEA15PL[[#This Row],[Ścieżka Xpath]],ALL!$C:P,COLUMN(M$2),0)),"",VLOOKUP(T_IEA15PL[[#This Row],[Ścieżka Xpath]],ALL!$C:P,COLUMN(M$2),0))</f>
        <v/>
      </c>
      <c r="N148" s="117" t="str">
        <f>IF(ISBLANK(VLOOKUP(T_IEA15PL[[#This Row],[Ścieżka Xpath]],ALL!$C:Q,COLUMN(N$2),0)),"",VLOOKUP(T_IEA15PL[[#This Row],[Ścieżka Xpath]],ALL!$C:Q,COLUMN(N$2),0))</f>
        <v/>
      </c>
      <c r="O148" s="163" t="str">
        <f>IF(ISBLANK(VLOOKUP(T_IEA15PL[[#This Row],[Ścieżka Xpath]],ALL!$C:R,COLUMN(O$2),0)),"",VLOOKUP(T_IEA15PL[[#This Row],[Ścieżka Xpath]],ALL!$C:R,COLUMN(O$2),0))</f>
        <v/>
      </c>
    </row>
    <row r="149" spans="1:15">
      <c r="A149" s="181" t="s">
        <v>362</v>
      </c>
      <c r="B149" s="144">
        <v>147</v>
      </c>
      <c r="C149" s="144" t="str">
        <f>IF(ISBLANK(VLOOKUP(T_IEA15PL[[#This Row],[Ścieżka Xpath]],ALL!$C:E,COLUMN(C$2),0)),"",VLOOKUP(T_IEA15PL[[#This Row],[Ścieżka Xpath]],ALL!$C:E,COLUMN(C$2),0))</f>
        <v>13 02 018 027</v>
      </c>
      <c r="D149" s="149"/>
      <c r="E149" s="117" t="str">
        <f>IF(ISBLANK(VLOOKUP(T_IEA15PL[[#This Row],[Ścieżka Xpath]],ALL!$C:G,COLUMN(E$2),0)),"",VLOOKUP(T_IEA15PL[[#This Row],[Ścieżka Xpath]],ALL!$C:G,COLUMN(E$2),0))</f>
        <v>Subdivision.</v>
      </c>
      <c r="F149" s="116" t="str">
        <f>IF(ISBLANK(VLOOKUP(T_IEA15PL[[#This Row],[Ścieżka Xpath]],ALL!$C:H,COLUMN(F$2),0)),"",VLOOKUP(T_IEA15PL[[#This Row],[Ścieżka Xpath]],ALL!$C:H,COLUMN(F$2),0))</f>
        <v/>
      </c>
      <c r="G149" s="116" t="str">
        <f>IF(ISBLANK(VLOOKUP(T_IEA15PL[[#This Row],[Ścieżka Xpath]],ALL!$C:I,COLUMN(G$2),0)),"",VLOOKUP(T_IEA15PL[[#This Row],[Ścieżka Xpath]],ALL!$C:I,COLUMN(G$2),0))</f>
        <v>D</v>
      </c>
      <c r="H149" s="116" t="str">
        <f>IF(ISBLANK(VLOOKUP(T_IEA15PL[[#This Row],[Ścieżka Xpath]],ALL!$C:J,COLUMN(H$2),0)),"",VLOOKUP(T_IEA15PL[[#This Row],[Ścieżka Xpath]],ALL!$C:J,COLUMN(H$2),0))</f>
        <v>an..35</v>
      </c>
      <c r="I149" s="157" t="str">
        <f>IF(ISBLANK(VLOOKUP(T_IEA15PL[[#This Row],[Ścieżka Xpath]],ALL!$C:K,COLUMN(I$2),0)),"",VLOOKUP(T_IEA15PL[[#This Row],[Ścieżka Xpath]],ALL!$C:K,COLUMN(I$2),0))</f>
        <v/>
      </c>
      <c r="J149" s="157" t="str">
        <f>IF(ISBLANK(VLOOKUP(T_IEA15PL[[#This Row],[Ścieżka Xpath]],ALL!$C:L,COLUMN(J$2),0)),"",VLOOKUP(T_IEA15PL[[#This Row],[Ścieżka Xpath]],ALL!$C:L,COLUMN(J$2),0))</f>
        <v>C0041</v>
      </c>
      <c r="K149" s="116" t="str">
        <f>IF(ISBLANK(VLOOKUP(T_IEA15PL[[#This Row],[Ścieżka Xpath]],ALL!$C:N,COLUMN(K$2),0)),"",VLOOKUP(T_IEA15PL[[#This Row],[Ścieżka Xpath]],ALL!$C:N,COLUMN(K$2),0))</f>
        <v/>
      </c>
      <c r="L149" s="117" t="str">
        <f>IF(ISBLANK(VLOOKUP(T_IEA15PL[[#This Row],[Ścieżka Xpath]],ALL!$C:O,COLUMN(L$2),0)),"",VLOOKUP(T_IEA15PL[[#This Row],[Ścieżka Xpath]],ALL!$C:O,COLUMN(L$2),0))</f>
        <v/>
      </c>
      <c r="M149" s="117" t="str">
        <f>IF(ISBLANK(VLOOKUP(T_IEA15PL[[#This Row],[Ścieżka Xpath]],ALL!$C:P,COLUMN(M$2),0)),"",VLOOKUP(T_IEA15PL[[#This Row],[Ścieżka Xpath]],ALL!$C:P,COLUMN(M$2),0))</f>
        <v/>
      </c>
      <c r="N149" s="117" t="str">
        <f>IF(ISBLANK(VLOOKUP(T_IEA15PL[[#This Row],[Ścieżka Xpath]],ALL!$C:Q,COLUMN(N$2),0)),"",VLOOKUP(T_IEA15PL[[#This Row],[Ścieżka Xpath]],ALL!$C:Q,COLUMN(N$2),0))</f>
        <v>Nowy element w Fazie 6.</v>
      </c>
      <c r="O149" s="163" t="str">
        <f>IF(ISBLANK(VLOOKUP(T_IEA15PL[[#This Row],[Ścieżka Xpath]],ALL!$C:R,COLUMN(O$2),0)),"",VLOOKUP(T_IEA15PL[[#This Row],[Ścieżka Xpath]],ALL!$C:R,COLUMN(O$2),0))</f>
        <v>P6 new element.</v>
      </c>
    </row>
    <row r="150" spans="1:15">
      <c r="A150" s="181" t="s">
        <v>363</v>
      </c>
      <c r="B150" s="144">
        <v>148</v>
      </c>
      <c r="C150" s="144" t="str">
        <f>IF(ISBLANK(VLOOKUP(T_IEA15PL[[#This Row],[Ścieżka Xpath]],ALL!$C:E,COLUMN(C$2),0)),"",VLOOKUP(T_IEA15PL[[#This Row],[Ścieżka Xpath]],ALL!$C:E,COLUMN(C$2),0))</f>
        <v>13 02 018 026</v>
      </c>
      <c r="D150" s="149" t="s">
        <v>209</v>
      </c>
      <c r="E150" s="117" t="str">
        <f>IF(ISBLANK(VLOOKUP(T_IEA15PL[[#This Row],[Ścieżka Xpath]],ALL!$C:G,COLUMN(E$2),0)),"",VLOOKUP(T_IEA15PL[[#This Row],[Ścieżka Xpath]],ALL!$C:G,COLUMN(E$2),0))</f>
        <v>Post office box.</v>
      </c>
      <c r="F150" s="116" t="str">
        <f>IF(ISBLANK(VLOOKUP(T_IEA15PL[[#This Row],[Ścieżka Xpath]],ALL!$C:H,COLUMN(F$2),0)),"",VLOOKUP(T_IEA15PL[[#This Row],[Ścieżka Xpath]],ALL!$C:H,COLUMN(F$2),0))</f>
        <v/>
      </c>
      <c r="G150" s="116" t="str">
        <f>IF(ISBLANK(VLOOKUP(T_IEA15PL[[#This Row],[Ścieżka Xpath]],ALL!$C:I,COLUMN(G$2),0)),"",VLOOKUP(T_IEA15PL[[#This Row],[Ścieżka Xpath]],ALL!$C:I,COLUMN(G$2),0))</f>
        <v>D</v>
      </c>
      <c r="H150" s="116" t="str">
        <f>IF(ISBLANK(VLOOKUP(T_IEA15PL[[#This Row],[Ścieżka Xpath]],ALL!$C:J,COLUMN(H$2),0)),"",VLOOKUP(T_IEA15PL[[#This Row],[Ścieżka Xpath]],ALL!$C:J,COLUMN(H$2),0))</f>
        <v>an..70</v>
      </c>
      <c r="I150" s="157" t="str">
        <f>IF(ISBLANK(VLOOKUP(T_IEA15PL[[#This Row],[Ścieżka Xpath]],ALL!$C:K,COLUMN(I$2),0)),"",VLOOKUP(T_IEA15PL[[#This Row],[Ścieżka Xpath]],ALL!$C:K,COLUMN(I$2),0))</f>
        <v/>
      </c>
      <c r="J150" s="157" t="str">
        <f>IF(ISBLANK(VLOOKUP(T_IEA15PL[[#This Row],[Ścieżka Xpath]],ALL!$C:L,COLUMN(J$2),0)),"",VLOOKUP(T_IEA15PL[[#This Row],[Ścieżka Xpath]],ALL!$C:L,COLUMN(J$2),0))</f>
        <v>C0054</v>
      </c>
      <c r="K150" s="116" t="str">
        <f>IF(ISBLANK(VLOOKUP(T_IEA15PL[[#This Row],[Ścieżka Xpath]],ALL!$C:N,COLUMN(K$2),0)),"",VLOOKUP(T_IEA15PL[[#This Row],[Ścieżka Xpath]],ALL!$C:N,COLUMN(K$2),0))</f>
        <v/>
      </c>
      <c r="L150" s="117" t="str">
        <f>IF(ISBLANK(VLOOKUP(T_IEA15PL[[#This Row],[Ścieżka Xpath]],ALL!$C:O,COLUMN(L$2),0)),"",VLOOKUP(T_IEA15PL[[#This Row],[Ścieżka Xpath]],ALL!$C:O,COLUMN(L$2),0))</f>
        <v/>
      </c>
      <c r="M150" s="117" t="str">
        <f>IF(ISBLANK(VLOOKUP(T_IEA15PL[[#This Row],[Ścieżka Xpath]],ALL!$C:P,COLUMN(M$2),0)),"",VLOOKUP(T_IEA15PL[[#This Row],[Ścieżka Xpath]],ALL!$C:P,COLUMN(M$2),0))</f>
        <v/>
      </c>
      <c r="N150" s="117" t="str">
        <f>IF(ISBLANK(VLOOKUP(T_IEA15PL[[#This Row],[Ścieżka Xpath]],ALL!$C:Q,COLUMN(N$2),0)),"",VLOOKUP(T_IEA15PL[[#This Row],[Ścieżka Xpath]],ALL!$C:Q,COLUMN(N$2),0))</f>
        <v>Nowy element w Fazie 6.</v>
      </c>
      <c r="O150" s="163" t="str">
        <f>IF(ISBLANK(VLOOKUP(T_IEA15PL[[#This Row],[Ścieżka Xpath]],ALL!$C:R,COLUMN(O$2),0)),"",VLOOKUP(T_IEA15PL[[#This Row],[Ścieżka Xpath]],ALL!$C:R,COLUMN(O$2),0))</f>
        <v>P6 new element.</v>
      </c>
    </row>
    <row r="151" spans="1:15">
      <c r="A151" s="180" t="s">
        <v>364</v>
      </c>
      <c r="B151" s="143">
        <v>149</v>
      </c>
      <c r="C151" s="143" t="str">
        <f>IF(ISBLANK(VLOOKUP(T_IEA15PL[[#This Row],[Ścieżka Xpath]],ALL!$C:E,COLUMN(C$2),0)),"",VLOOKUP(T_IEA15PL[[#This Row],[Ścieżka Xpath]],ALL!$C:E,COLUMN(C$2),0))</f>
        <v>13 02 074 000</v>
      </c>
      <c r="D151" s="148" t="s">
        <v>365</v>
      </c>
      <c r="E151" s="131" t="str">
        <f>IF(ISBLANK(VLOOKUP(T_IEA15PL[[#This Row],[Ścieżka Xpath]],ALL!$C:G,COLUMN(E$2),0)),"",VLOOKUP(T_IEA15PL[[#This Row],[Ścieżka Xpath]],ALL!$C:G,COLUMN(E$2),0))</f>
        <v>Consignor's (of all goods items) contact person.</v>
      </c>
      <c r="F151" s="103" t="str">
        <f>IF(ISBLANK(VLOOKUP(T_IEA15PL[[#This Row],[Ścieżka Xpath]],ALL!$C:H,COLUMN(F$2),0)),"",VLOOKUP(T_IEA15PL[[#This Row],[Ścieżka Xpath]],ALL!$C:H,COLUMN(F$2),0))</f>
        <v>0..1</v>
      </c>
      <c r="G151" s="103" t="str">
        <f>IF(ISBLANK(VLOOKUP(T_IEA15PL[[#This Row],[Ścieżka Xpath]],ALL!$C:I,COLUMN(G$2),0)),"",VLOOKUP(T_IEA15PL[[#This Row],[Ścieżka Xpath]],ALL!$C:I,COLUMN(G$2),0))</f>
        <v>O</v>
      </c>
      <c r="H151" s="103" t="str">
        <f>IF(ISBLANK(VLOOKUP(T_IEA15PL[[#This Row],[Ścieżka Xpath]],ALL!$C:J,COLUMN(H$2),0)),"",VLOOKUP(T_IEA15PL[[#This Row],[Ścieżka Xpath]],ALL!$C:J,COLUMN(H$2),0))</f>
        <v/>
      </c>
      <c r="I151" s="34" t="str">
        <f>IF(ISBLANK(VLOOKUP(T_IEA15PL[[#This Row],[Ścieżka Xpath]],ALL!$C:K,COLUMN(I$2),0)),"",VLOOKUP(T_IEA15PL[[#This Row],[Ścieżka Xpath]],ALL!$C:K,COLUMN(I$2),0))</f>
        <v/>
      </c>
      <c r="J151" s="34" t="str">
        <f>IF(ISBLANK(VLOOKUP(T_IEA15PL[[#This Row],[Ścieżka Xpath]],ALL!$C:L,COLUMN(J$2),0)),"",VLOOKUP(T_IEA15PL[[#This Row],[Ścieżka Xpath]],ALL!$C:L,COLUMN(J$2),0))</f>
        <v>G0105</v>
      </c>
      <c r="K151" s="103" t="str">
        <f>IF(ISBLANK(VLOOKUP(T_IEA15PL[[#This Row],[Ścieżka Xpath]],ALL!$C:N,COLUMN(K$2),0)),"",VLOOKUP(T_IEA15PL[[#This Row],[Ścieżka Xpath]],ALL!$C:N,COLUMN(K$2),0))</f>
        <v/>
      </c>
      <c r="L151" s="161" t="str">
        <f>IF(ISBLANK(VLOOKUP(T_IEA15PL[[#This Row],[Ścieżka Xpath]],ALL!$C:O,COLUMN(L$2),0)),"",VLOOKUP(T_IEA15PL[[#This Row],[Ścieżka Xpath]],ALL!$C:O,COLUMN(L$2),0))</f>
        <v/>
      </c>
      <c r="M151" s="161" t="str">
        <f>IF(ISBLANK(VLOOKUP(T_IEA15PL[[#This Row],[Ścieżka Xpath]],ALL!$C:P,COLUMN(M$2),0)),"",VLOOKUP(T_IEA15PL[[#This Row],[Ścieżka Xpath]],ALL!$C:P,COLUMN(M$2),0))</f>
        <v/>
      </c>
      <c r="N151" s="161" t="str">
        <f>IF(ISBLANK(VLOOKUP(T_IEA15PL[[#This Row],[Ścieżka Xpath]],ALL!$C:Q,COLUMN(N$2),0)),"",VLOOKUP(T_IEA15PL[[#This Row],[Ścieżka Xpath]],ALL!$C:Q,COLUMN(N$2),0))</f>
        <v/>
      </c>
      <c r="O151" s="162" t="str">
        <f>IF(ISBLANK(VLOOKUP(T_IEA15PL[[#This Row],[Ścieżka Xpath]],ALL!$C:R,COLUMN(O$2),0)),"",VLOOKUP(T_IEA15PL[[#This Row],[Ścieżka Xpath]],ALL!$C:R,COLUMN(O$2),0))</f>
        <v/>
      </c>
    </row>
    <row r="152" spans="1:15">
      <c r="A152" s="181" t="s">
        <v>366</v>
      </c>
      <c r="B152" s="144">
        <v>150</v>
      </c>
      <c r="C152" s="144" t="str">
        <f>IF(ISBLANK(VLOOKUP(T_IEA15PL[[#This Row],[Ścieżka Xpath]],ALL!$C:E,COLUMN(C$2),0)),"",VLOOKUP(T_IEA15PL[[#This Row],[Ścieżka Xpath]],ALL!$C:E,COLUMN(C$2),0))</f>
        <v>13 02 074 016</v>
      </c>
      <c r="D152" s="149" t="s">
        <v>214</v>
      </c>
      <c r="E152" s="117" t="str">
        <f>IF(ISBLANK(VLOOKUP(T_IEA15PL[[#This Row],[Ścieżka Xpath]],ALL!$C:G,COLUMN(E$2),0)),"",VLOOKUP(T_IEA15PL[[#This Row],[Ścieżka Xpath]],ALL!$C:G,COLUMN(E$2),0))</f>
        <v>Name and surname.</v>
      </c>
      <c r="F152" s="116" t="str">
        <f>IF(ISBLANK(VLOOKUP(T_IEA15PL[[#This Row],[Ścieżka Xpath]],ALL!$C:H,COLUMN(F$2),0)),"",VLOOKUP(T_IEA15PL[[#This Row],[Ścieżka Xpath]],ALL!$C:H,COLUMN(F$2),0))</f>
        <v/>
      </c>
      <c r="G152" s="116" t="str">
        <f>IF(ISBLANK(VLOOKUP(T_IEA15PL[[#This Row],[Ścieżka Xpath]],ALL!$C:I,COLUMN(G$2),0)),"",VLOOKUP(T_IEA15PL[[#This Row],[Ścieżka Xpath]],ALL!$C:I,COLUMN(G$2),0))</f>
        <v>R</v>
      </c>
      <c r="H152" s="116" t="str">
        <f>IF(ISBLANK(VLOOKUP(T_IEA15PL[[#This Row],[Ścieżka Xpath]],ALL!$C:J,COLUMN(H$2),0)),"",VLOOKUP(T_IEA15PL[[#This Row],[Ścieżka Xpath]],ALL!$C:J,COLUMN(H$2),0))</f>
        <v>an..70</v>
      </c>
      <c r="I152" s="157" t="str">
        <f>IF(ISBLANK(VLOOKUP(T_IEA15PL[[#This Row],[Ścieżka Xpath]],ALL!$C:K,COLUMN(I$2),0)),"",VLOOKUP(T_IEA15PL[[#This Row],[Ścieżka Xpath]],ALL!$C:K,COLUMN(I$2),0))</f>
        <v/>
      </c>
      <c r="J152" s="157" t="str">
        <f>IF(ISBLANK(VLOOKUP(T_IEA15PL[[#This Row],[Ścieżka Xpath]],ALL!$C:L,COLUMN(J$2),0)),"",VLOOKUP(T_IEA15PL[[#This Row],[Ścieżka Xpath]],ALL!$C:L,COLUMN(J$2),0))</f>
        <v/>
      </c>
      <c r="K152" s="116" t="str">
        <f>IF(ISBLANK(VLOOKUP(T_IEA15PL[[#This Row],[Ścieżka Xpath]],ALL!$C:N,COLUMN(K$2),0)),"",VLOOKUP(T_IEA15PL[[#This Row],[Ścieżka Xpath]],ALL!$C:N,COLUMN(K$2),0))</f>
        <v/>
      </c>
      <c r="L152" s="117" t="str">
        <f>IF(ISBLANK(VLOOKUP(T_IEA15PL[[#This Row],[Ścieżka Xpath]],ALL!$C:O,COLUMN(L$2),0)),"",VLOOKUP(T_IEA15PL[[#This Row],[Ścieżka Xpath]],ALL!$C:O,COLUMN(L$2),0))</f>
        <v/>
      </c>
      <c r="M152" s="117" t="str">
        <f>IF(ISBLANK(VLOOKUP(T_IEA15PL[[#This Row],[Ścieżka Xpath]],ALL!$C:P,COLUMN(M$2),0)),"",VLOOKUP(T_IEA15PL[[#This Row],[Ścieżka Xpath]],ALL!$C:P,COLUMN(M$2),0))</f>
        <v/>
      </c>
      <c r="N152" s="117" t="str">
        <f>IF(ISBLANK(VLOOKUP(T_IEA15PL[[#This Row],[Ścieżka Xpath]],ALL!$C:Q,COLUMN(N$2),0)),"",VLOOKUP(T_IEA15PL[[#This Row],[Ścieżka Xpath]],ALL!$C:Q,COLUMN(N$2),0))</f>
        <v/>
      </c>
      <c r="O152" s="163" t="str">
        <f>IF(ISBLANK(VLOOKUP(T_IEA15PL[[#This Row],[Ścieżka Xpath]],ALL!$C:R,COLUMN(O$2),0)),"",VLOOKUP(T_IEA15PL[[#This Row],[Ścieżka Xpath]],ALL!$C:R,COLUMN(O$2),0))</f>
        <v/>
      </c>
    </row>
    <row r="153" spans="1:15">
      <c r="A153" s="181" t="s">
        <v>367</v>
      </c>
      <c r="B153" s="144">
        <v>151</v>
      </c>
      <c r="C153" s="144" t="str">
        <f>IF(ISBLANK(VLOOKUP(T_IEA15PL[[#This Row],[Ścieżka Xpath]],ALL!$C:E,COLUMN(C$2),0)),"",VLOOKUP(T_IEA15PL[[#This Row],[Ścieżka Xpath]],ALL!$C:E,COLUMN(C$2),0))</f>
        <v>13 02 074 075</v>
      </c>
      <c r="D153" s="149" t="s">
        <v>216</v>
      </c>
      <c r="E153" s="117" t="str">
        <f>IF(ISBLANK(VLOOKUP(T_IEA15PL[[#This Row],[Ścieżka Xpath]],ALL!$C:G,COLUMN(E$2),0)),"",VLOOKUP(T_IEA15PL[[#This Row],[Ścieżka Xpath]],ALL!$C:G,COLUMN(E$2),0))</f>
        <v>Phone number.</v>
      </c>
      <c r="F153" s="116" t="str">
        <f>IF(ISBLANK(VLOOKUP(T_IEA15PL[[#This Row],[Ścieżka Xpath]],ALL!$C:H,COLUMN(F$2),0)),"",VLOOKUP(T_IEA15PL[[#This Row],[Ścieżka Xpath]],ALL!$C:H,COLUMN(F$2),0))</f>
        <v/>
      </c>
      <c r="G153" s="116" t="str">
        <f>IF(ISBLANK(VLOOKUP(T_IEA15PL[[#This Row],[Ścieżka Xpath]],ALL!$C:I,COLUMN(G$2),0)),"",VLOOKUP(T_IEA15PL[[#This Row],[Ścieżka Xpath]],ALL!$C:I,COLUMN(G$2),0))</f>
        <v>R</v>
      </c>
      <c r="H153" s="116" t="str">
        <f>IF(ISBLANK(VLOOKUP(T_IEA15PL[[#This Row],[Ścieżka Xpath]],ALL!$C:J,COLUMN(H$2),0)),"",VLOOKUP(T_IEA15PL[[#This Row],[Ścieżka Xpath]],ALL!$C:J,COLUMN(H$2),0))</f>
        <v>an..35</v>
      </c>
      <c r="I153" s="157" t="str">
        <f>IF(ISBLANK(VLOOKUP(T_IEA15PL[[#This Row],[Ścieżka Xpath]],ALL!$C:K,COLUMN(I$2),0)),"",VLOOKUP(T_IEA15PL[[#This Row],[Ścieżka Xpath]],ALL!$C:K,COLUMN(I$2),0))</f>
        <v/>
      </c>
      <c r="J153" s="157" t="str">
        <f>IF(ISBLANK(VLOOKUP(T_IEA15PL[[#This Row],[Ścieżka Xpath]],ALL!$C:L,COLUMN(J$2),0)),"",VLOOKUP(T_IEA15PL[[#This Row],[Ścieżka Xpath]],ALL!$C:L,COLUMN(J$2),0))</f>
        <v>R0112</v>
      </c>
      <c r="K153" s="116" t="str">
        <f>IF(ISBLANK(VLOOKUP(T_IEA15PL[[#This Row],[Ścieżka Xpath]],ALL!$C:N,COLUMN(K$2),0)),"",VLOOKUP(T_IEA15PL[[#This Row],[Ścieżka Xpath]],ALL!$C:N,COLUMN(K$2),0))</f>
        <v/>
      </c>
      <c r="L153" s="117" t="str">
        <f>IF(ISBLANK(VLOOKUP(T_IEA15PL[[#This Row],[Ścieżka Xpath]],ALL!$C:O,COLUMN(L$2),0)),"",VLOOKUP(T_IEA15PL[[#This Row],[Ścieżka Xpath]],ALL!$C:O,COLUMN(L$2),0))</f>
        <v/>
      </c>
      <c r="M153" s="117" t="str">
        <f>IF(ISBLANK(VLOOKUP(T_IEA15PL[[#This Row],[Ścieżka Xpath]],ALL!$C:P,COLUMN(M$2),0)),"",VLOOKUP(T_IEA15PL[[#This Row],[Ścieżka Xpath]],ALL!$C:P,COLUMN(M$2),0))</f>
        <v/>
      </c>
      <c r="N153" s="117" t="str">
        <f>IF(ISBLANK(VLOOKUP(T_IEA15PL[[#This Row],[Ścieżka Xpath]],ALL!$C:Q,COLUMN(N$2),0)),"",VLOOKUP(T_IEA15PL[[#This Row],[Ścieżka Xpath]],ALL!$C:Q,COLUMN(N$2),0))</f>
        <v>Dodanie reguły/warunku.</v>
      </c>
      <c r="O153" s="163" t="str">
        <f>IF(ISBLANK(VLOOKUP(T_IEA15PL[[#This Row],[Ścieżka Xpath]],ALL!$C:R,COLUMN(O$2),0)),"",VLOOKUP(T_IEA15PL[[#This Row],[Ścieżka Xpath]],ALL!$C:R,COLUMN(O$2),0))</f>
        <v>R/C addition.</v>
      </c>
    </row>
    <row r="154" spans="1:15">
      <c r="A154" s="181" t="s">
        <v>368</v>
      </c>
      <c r="B154" s="144">
        <v>152</v>
      </c>
      <c r="C154" s="144" t="str">
        <f>IF(ISBLANK(VLOOKUP(T_IEA15PL[[#This Row],[Ścieżka Xpath]],ALL!$C:E,COLUMN(C$2),0)),"",VLOOKUP(T_IEA15PL[[#This Row],[Ścieżka Xpath]],ALL!$C:E,COLUMN(C$2),0))</f>
        <v>13 02 074 076</v>
      </c>
      <c r="D154" s="149" t="s">
        <v>219</v>
      </c>
      <c r="E154" s="117" t="str">
        <f>IF(ISBLANK(VLOOKUP(T_IEA15PL[[#This Row],[Ścieżka Xpath]],ALL!$C:G,COLUMN(E$2),0)),"",VLOOKUP(T_IEA15PL[[#This Row],[Ścieżka Xpath]],ALL!$C:G,COLUMN(E$2),0))</f>
        <v>Email address.</v>
      </c>
      <c r="F154" s="116" t="str">
        <f>IF(ISBLANK(VLOOKUP(T_IEA15PL[[#This Row],[Ścieżka Xpath]],ALL!$C:H,COLUMN(F$2),0)),"",VLOOKUP(T_IEA15PL[[#This Row],[Ścieżka Xpath]],ALL!$C:H,COLUMN(F$2),0))</f>
        <v/>
      </c>
      <c r="G154" s="116" t="str">
        <f>IF(ISBLANK(VLOOKUP(T_IEA15PL[[#This Row],[Ścieżka Xpath]],ALL!$C:I,COLUMN(G$2),0)),"",VLOOKUP(T_IEA15PL[[#This Row],[Ścieżka Xpath]],ALL!$C:I,COLUMN(G$2),0))</f>
        <v>O</v>
      </c>
      <c r="H154" s="116" t="str">
        <f>IF(ISBLANK(VLOOKUP(T_IEA15PL[[#This Row],[Ścieżka Xpath]],ALL!$C:J,COLUMN(H$2),0)),"",VLOOKUP(T_IEA15PL[[#This Row],[Ścieżka Xpath]],ALL!$C:J,COLUMN(H$2),0))</f>
        <v>an..256</v>
      </c>
      <c r="I154" s="157" t="str">
        <f>IF(ISBLANK(VLOOKUP(T_IEA15PL[[#This Row],[Ścieżka Xpath]],ALL!$C:K,COLUMN(I$2),0)),"",VLOOKUP(T_IEA15PL[[#This Row],[Ścieżka Xpath]],ALL!$C:K,COLUMN(I$2),0))</f>
        <v/>
      </c>
      <c r="J154" s="157" t="str">
        <f>IF(ISBLANK(VLOOKUP(T_IEA15PL[[#This Row],[Ścieżka Xpath]],ALL!$C:L,COLUMN(J$2),0)),"",VLOOKUP(T_IEA15PL[[#This Row],[Ścieżka Xpath]],ALL!$C:L,COLUMN(J$2),0))</f>
        <v>G0002</v>
      </c>
      <c r="K154" s="116" t="str">
        <f>IF(ISBLANK(VLOOKUP(T_IEA15PL[[#This Row],[Ścieżka Xpath]],ALL!$C:N,COLUMN(K$2),0)),"",VLOOKUP(T_IEA15PL[[#This Row],[Ścieżka Xpath]],ALL!$C:N,COLUMN(K$2),0))</f>
        <v/>
      </c>
      <c r="L154" s="117" t="str">
        <f>IF(ISBLANK(VLOOKUP(T_IEA15PL[[#This Row],[Ścieżka Xpath]],ALL!$C:O,COLUMN(L$2),0)),"",VLOOKUP(T_IEA15PL[[#This Row],[Ścieżka Xpath]],ALL!$C:O,COLUMN(L$2),0))</f>
        <v/>
      </c>
      <c r="M154" s="117" t="str">
        <f>IF(ISBLANK(VLOOKUP(T_IEA15PL[[#This Row],[Ścieżka Xpath]],ALL!$C:P,COLUMN(M$2),0)),"",VLOOKUP(T_IEA15PL[[#This Row],[Ścieżka Xpath]],ALL!$C:P,COLUMN(M$2),0))</f>
        <v/>
      </c>
      <c r="N154" s="117" t="str">
        <f>IF(ISBLANK(VLOOKUP(T_IEA15PL[[#This Row],[Ścieżka Xpath]],ALL!$C:Q,COLUMN(N$2),0)),"",VLOOKUP(T_IEA15PL[[#This Row],[Ścieżka Xpath]],ALL!$C:Q,COLUMN(N$2),0))</f>
        <v/>
      </c>
      <c r="O154" s="163" t="str">
        <f>IF(ISBLANK(VLOOKUP(T_IEA15PL[[#This Row],[Ścieżka Xpath]],ALL!$C:R,COLUMN(O$2),0)),"",VLOOKUP(T_IEA15PL[[#This Row],[Ścieżka Xpath]],ALL!$C:R,COLUMN(O$2),0))</f>
        <v/>
      </c>
    </row>
    <row r="155" spans="1:15" ht="30">
      <c r="A155" s="180" t="s">
        <v>369</v>
      </c>
      <c r="B155" s="143">
        <v>153</v>
      </c>
      <c r="C155" s="143" t="str">
        <f>IF(ISBLANK(VLOOKUP(T_IEA15PL[[#This Row],[Ścieżka Xpath]],ALL!$C:E,COLUMN(C$2),0)),"",VLOOKUP(T_IEA15PL[[#This Row],[Ścieżka Xpath]],ALL!$C:E,COLUMN(C$2),0))</f>
        <v>13 03 000 000</v>
      </c>
      <c r="D155" s="148" t="s">
        <v>370</v>
      </c>
      <c r="E155" s="131" t="str">
        <f>IF(ISBLANK(VLOOKUP(T_IEA15PL[[#This Row],[Ścieżka Xpath]],ALL!$C:G,COLUMN(E$2),0)),"",VLOOKUP(T_IEA15PL[[#This Row],[Ścieżka Xpath]],ALL!$C:G,COLUMN(E$2),0))</f>
        <v>Consignee (of all goods items) details.</v>
      </c>
      <c r="F155" s="103" t="str">
        <f>IF(ISBLANK(VLOOKUP(T_IEA15PL[[#This Row],[Ścieżka Xpath]],ALL!$C:H,COLUMN(F$2),0)),"",VLOOKUP(T_IEA15PL[[#This Row],[Ścieżka Xpath]],ALL!$C:H,COLUMN(F$2),0))</f>
        <v>0..1</v>
      </c>
      <c r="G155" s="103" t="str">
        <f>IF(ISBLANK(VLOOKUP(T_IEA15PL[[#This Row],[Ścieżka Xpath]],ALL!$C:I,COLUMN(G$2),0)),"",VLOOKUP(T_IEA15PL[[#This Row],[Ścieżka Xpath]],ALL!$C:I,COLUMN(G$2),0))</f>
        <v>D</v>
      </c>
      <c r="H155" s="103" t="str">
        <f>IF(ISBLANK(VLOOKUP(T_IEA15PL[[#This Row],[Ścieżka Xpath]],ALL!$C:J,COLUMN(H$2),0)),"",VLOOKUP(T_IEA15PL[[#This Row],[Ścieżka Xpath]],ALL!$C:J,COLUMN(H$2),0))</f>
        <v/>
      </c>
      <c r="I155" s="34" t="str">
        <f>IF(ISBLANK(VLOOKUP(T_IEA15PL[[#This Row],[Ścieżka Xpath]],ALL!$C:K,COLUMN(I$2),0)),"",VLOOKUP(T_IEA15PL[[#This Row],[Ścieżka Xpath]],ALL!$C:K,COLUMN(I$2),0))</f>
        <v/>
      </c>
      <c r="J155" s="34" t="str">
        <f>IF(ISBLANK(VLOOKUP(T_IEA15PL[[#This Row],[Ścieżka Xpath]],ALL!$C:L,COLUMN(J$2),0)),"",VLOOKUP(T_IEA15PL[[#This Row],[Ścieżka Xpath]],ALL!$C:L,COLUMN(J$2),0))</f>
        <v>C0003; G0001</v>
      </c>
      <c r="K155" s="103" t="str">
        <f>IF(ISBLANK(VLOOKUP(T_IEA15PL[[#This Row],[Ścieżka Xpath]],ALL!$C:N,COLUMN(K$2),0)),"",VLOOKUP(T_IEA15PL[[#This Row],[Ścieżka Xpath]],ALL!$C:N,COLUMN(K$2),0))</f>
        <v/>
      </c>
      <c r="L155" s="161" t="str">
        <f>IF(ISBLANK(VLOOKUP(T_IEA15PL[[#This Row],[Ścieżka Xpath]],ALL!$C:O,COLUMN(L$2),0)),"",VLOOKUP(T_IEA15PL[[#This Row],[Ścieżka Xpath]],ALL!$C:O,COLUMN(L$2),0))</f>
        <v/>
      </c>
      <c r="M155" s="161" t="str">
        <f>IF(ISBLANK(VLOOKUP(T_IEA15PL[[#This Row],[Ścieżka Xpath]],ALL!$C:P,COLUMN(M$2),0)),"",VLOOKUP(T_IEA15PL[[#This Row],[Ścieżka Xpath]],ALL!$C:P,COLUMN(M$2),0))</f>
        <v/>
      </c>
      <c r="N155" s="161" t="str">
        <f>IF(ISBLANK(VLOOKUP(T_IEA15PL[[#This Row],[Ścieżka Xpath]],ALL!$C:Q,COLUMN(N$2),0)),"",VLOOKUP(T_IEA15PL[[#This Row],[Ścieżka Xpath]],ALL!$C:Q,COLUMN(N$2),0))</f>
        <v>Zmiana C0001 na C0003.</v>
      </c>
      <c r="O155" s="162" t="str">
        <f>IF(ISBLANK(VLOOKUP(T_IEA15PL[[#This Row],[Ścieżka Xpath]],ALL!$C:R,COLUMN(O$2),0)),"",VLOOKUP(T_IEA15PL[[#This Row],[Ścieżka Xpath]],ALL!$C:R,COLUMN(O$2),0))</f>
        <v>C0001 replaced with C0003.</v>
      </c>
    </row>
    <row r="156" spans="1:15">
      <c r="A156" s="181" t="s">
        <v>372</v>
      </c>
      <c r="B156" s="144">
        <v>154</v>
      </c>
      <c r="C156" s="144" t="str">
        <f>IF(ISBLANK(VLOOKUP(T_IEA15PL[[#This Row],[Ścieżka Xpath]],ALL!$C:E,COLUMN(C$2),0)),"",VLOOKUP(T_IEA15PL[[#This Row],[Ścieżka Xpath]],ALL!$C:E,COLUMN(C$2),0))</f>
        <v>13 03 017 000</v>
      </c>
      <c r="D156" s="149" t="s">
        <v>225</v>
      </c>
      <c r="E156" s="117" t="str">
        <f>IF(ISBLANK(VLOOKUP(T_IEA15PL[[#This Row],[Ścieżka Xpath]],ALL!$C:G,COLUMN(E$2),0)),"",VLOOKUP(T_IEA15PL[[#This Row],[Ścieżka Xpath]],ALL!$C:G,COLUMN(E$2),0))</f>
        <v>Identfication number.</v>
      </c>
      <c r="F156" s="116" t="str">
        <f>IF(ISBLANK(VLOOKUP(T_IEA15PL[[#This Row],[Ścieżka Xpath]],ALL!$C:H,COLUMN(F$2),0)),"",VLOOKUP(T_IEA15PL[[#This Row],[Ścieżka Xpath]],ALL!$C:H,COLUMN(F$2),0))</f>
        <v/>
      </c>
      <c r="G156" s="116" t="str">
        <f>IF(ISBLANK(VLOOKUP(T_IEA15PL[[#This Row],[Ścieżka Xpath]],ALL!$C:I,COLUMN(G$2),0)),"",VLOOKUP(T_IEA15PL[[#This Row],[Ścieżka Xpath]],ALL!$C:I,COLUMN(G$2),0))</f>
        <v>O</v>
      </c>
      <c r="H156" s="116" t="str">
        <f>IF(ISBLANK(VLOOKUP(T_IEA15PL[[#This Row],[Ścieżka Xpath]],ALL!$C:J,COLUMN(H$2),0)),"",VLOOKUP(T_IEA15PL[[#This Row],[Ścieżka Xpath]],ALL!$C:J,COLUMN(H$2),0))</f>
        <v>an..17</v>
      </c>
      <c r="I156" s="157" t="str">
        <f>IF(ISBLANK(VLOOKUP(T_IEA15PL[[#This Row],[Ścieżka Xpath]],ALL!$C:K,COLUMN(I$2),0)),"",VLOOKUP(T_IEA15PL[[#This Row],[Ścieżka Xpath]],ALL!$C:K,COLUMN(I$2),0))</f>
        <v/>
      </c>
      <c r="J156" s="157" t="str">
        <f>IF(ISBLANK(VLOOKUP(T_IEA15PL[[#This Row],[Ścieżka Xpath]],ALL!$C:L,COLUMN(J$2),0)),"",VLOOKUP(T_IEA15PL[[#This Row],[Ścieżka Xpath]],ALL!$C:L,COLUMN(J$2),0))</f>
        <v>R0851</v>
      </c>
      <c r="K156" s="116" t="str">
        <f>IF(ISBLANK(VLOOKUP(T_IEA15PL[[#This Row],[Ścieżka Xpath]],ALL!$C:N,COLUMN(K$2),0)),"",VLOOKUP(T_IEA15PL[[#This Row],[Ścieżka Xpath]],ALL!$C:N,COLUMN(K$2),0))</f>
        <v/>
      </c>
      <c r="L156" s="117" t="str">
        <f>IF(ISBLANK(VLOOKUP(T_IEA15PL[[#This Row],[Ścieżka Xpath]],ALL!$C:O,COLUMN(L$2),0)),"",VLOOKUP(T_IEA15PL[[#This Row],[Ścieżka Xpath]],ALL!$C:O,COLUMN(L$2),0))</f>
        <v/>
      </c>
      <c r="M156" s="117" t="str">
        <f>IF(ISBLANK(VLOOKUP(T_IEA15PL[[#This Row],[Ścieżka Xpath]],ALL!$C:P,COLUMN(M$2),0)),"",VLOOKUP(T_IEA15PL[[#This Row],[Ścieżka Xpath]],ALL!$C:P,COLUMN(M$2),0))</f>
        <v/>
      </c>
      <c r="N156" s="117" t="str">
        <f>IF(ISBLANK(VLOOKUP(T_IEA15PL[[#This Row],[Ścieżka Xpath]],ALL!$C:Q,COLUMN(N$2),0)),"",VLOOKUP(T_IEA15PL[[#This Row],[Ścieżka Xpath]],ALL!$C:Q,COLUMN(N$2),0))</f>
        <v/>
      </c>
      <c r="O156" s="163" t="str">
        <f>IF(ISBLANK(VLOOKUP(T_IEA15PL[[#This Row],[Ścieżka Xpath]],ALL!$C:R,COLUMN(O$2),0)),"",VLOOKUP(T_IEA15PL[[#This Row],[Ścieżka Xpath]],ALL!$C:R,COLUMN(O$2),0))</f>
        <v/>
      </c>
    </row>
    <row r="157" spans="1:15">
      <c r="A157" s="181" t="s">
        <v>374</v>
      </c>
      <c r="B157" s="144">
        <v>155</v>
      </c>
      <c r="C157" s="144" t="str">
        <f>IF(ISBLANK(VLOOKUP(T_IEA15PL[[#This Row],[Ścieżka Xpath]],ALL!$C:E,COLUMN(C$2),0)),"",VLOOKUP(T_IEA15PL[[#This Row],[Ścieżka Xpath]],ALL!$C:E,COLUMN(C$2),0))</f>
        <v>13 03 016 000</v>
      </c>
      <c r="D157" s="149" t="s">
        <v>316</v>
      </c>
      <c r="E157" s="117" t="str">
        <f>IF(ISBLANK(VLOOKUP(T_IEA15PL[[#This Row],[Ścieżka Xpath]],ALL!$C:G,COLUMN(E$2),0)),"",VLOOKUP(T_IEA15PL[[#This Row],[Ścieżka Xpath]],ALL!$C:G,COLUMN(E$2),0))</f>
        <v>Name or name and surname.</v>
      </c>
      <c r="F157" s="116" t="str">
        <f>IF(ISBLANK(VLOOKUP(T_IEA15PL[[#This Row],[Ścieżka Xpath]],ALL!$C:H,COLUMN(F$2),0)),"",VLOOKUP(T_IEA15PL[[#This Row],[Ścieżka Xpath]],ALL!$C:H,COLUMN(F$2),0))</f>
        <v/>
      </c>
      <c r="G157" s="116" t="str">
        <f>IF(ISBLANK(VLOOKUP(T_IEA15PL[[#This Row],[Ścieżka Xpath]],ALL!$C:I,COLUMN(G$2),0)),"",VLOOKUP(T_IEA15PL[[#This Row],[Ścieżka Xpath]],ALL!$C:I,COLUMN(G$2),0))</f>
        <v>D</v>
      </c>
      <c r="H157" s="116" t="str">
        <f>IF(ISBLANK(VLOOKUP(T_IEA15PL[[#This Row],[Ścieżka Xpath]],ALL!$C:J,COLUMN(H$2),0)),"",VLOOKUP(T_IEA15PL[[#This Row],[Ścieżka Xpath]],ALL!$C:J,COLUMN(H$2),0))</f>
        <v>an..70</v>
      </c>
      <c r="I157" s="157" t="str">
        <f>IF(ISBLANK(VLOOKUP(T_IEA15PL[[#This Row],[Ścieżka Xpath]],ALL!$C:K,COLUMN(I$2),0)),"",VLOOKUP(T_IEA15PL[[#This Row],[Ścieżka Xpath]],ALL!$C:K,COLUMN(I$2),0))</f>
        <v/>
      </c>
      <c r="J157" s="157" t="str">
        <f>IF(ISBLANK(VLOOKUP(T_IEA15PL[[#This Row],[Ścieżka Xpath]],ALL!$C:L,COLUMN(J$2),0)),"",VLOOKUP(T_IEA15PL[[#This Row],[Ścieżka Xpath]],ALL!$C:L,COLUMN(J$2),0))</f>
        <v>C0252</v>
      </c>
      <c r="K157" s="116" t="str">
        <f>IF(ISBLANK(VLOOKUP(T_IEA15PL[[#This Row],[Ścieżka Xpath]],ALL!$C:N,COLUMN(K$2),0)),"",VLOOKUP(T_IEA15PL[[#This Row],[Ścieżka Xpath]],ALL!$C:N,COLUMN(K$2),0))</f>
        <v/>
      </c>
      <c r="L157" s="117" t="str">
        <f>IF(ISBLANK(VLOOKUP(T_IEA15PL[[#This Row],[Ścieżka Xpath]],ALL!$C:O,COLUMN(L$2),0)),"",VLOOKUP(T_IEA15PL[[#This Row],[Ścieżka Xpath]],ALL!$C:O,COLUMN(L$2),0))</f>
        <v/>
      </c>
      <c r="M157" s="117" t="str">
        <f>IF(ISBLANK(VLOOKUP(T_IEA15PL[[#This Row],[Ścieżka Xpath]],ALL!$C:P,COLUMN(M$2),0)),"",VLOOKUP(T_IEA15PL[[#This Row],[Ścieżka Xpath]],ALL!$C:P,COLUMN(M$2),0))</f>
        <v/>
      </c>
      <c r="N157" s="117" t="str">
        <f>IF(ISBLANK(VLOOKUP(T_IEA15PL[[#This Row],[Ścieżka Xpath]],ALL!$C:Q,COLUMN(N$2),0)),"",VLOOKUP(T_IEA15PL[[#This Row],[Ścieżka Xpath]],ALL!$C:Q,COLUMN(N$2),0))</f>
        <v>Zmiana z C0250.</v>
      </c>
      <c r="O157" s="163" t="str">
        <f>IF(ISBLANK(VLOOKUP(T_IEA15PL[[#This Row],[Ścieżka Xpath]],ALL!$C:R,COLUMN(O$2),0)),"",VLOOKUP(T_IEA15PL[[#This Row],[Ścieżka Xpath]],ALL!$C:R,COLUMN(O$2),0))</f>
        <v>Change from C0250.</v>
      </c>
    </row>
    <row r="158" spans="1:15">
      <c r="A158" s="181" t="s">
        <v>375</v>
      </c>
      <c r="B158" s="144">
        <v>156</v>
      </c>
      <c r="C158" s="144" t="str">
        <f>IF(ISBLANK(VLOOKUP(T_IEA15PL[[#This Row],[Ścieżka Xpath]],ALL!$C:E,COLUMN(C$2),0)),"",VLOOKUP(T_IEA15PL[[#This Row],[Ścieżka Xpath]],ALL!$C:E,COLUMN(C$2),0))</f>
        <v>13 03 028 000</v>
      </c>
      <c r="D158" s="149" t="s">
        <v>345</v>
      </c>
      <c r="E158" s="117" t="str">
        <f>IF(ISBLANK(VLOOKUP(T_IEA15PL[[#This Row],[Ścieżka Xpath]],ALL!$C:G,COLUMN(E$2),0)),"",VLOOKUP(T_IEA15PL[[#This Row],[Ścieżka Xpath]],ALL!$C:G,COLUMN(E$2),0))</f>
        <v>Entity type.</v>
      </c>
      <c r="F158" s="116" t="str">
        <f>IF(ISBLANK(VLOOKUP(T_IEA15PL[[#This Row],[Ścieżka Xpath]],ALL!$C:H,COLUMN(F$2),0)),"",VLOOKUP(T_IEA15PL[[#This Row],[Ścieżka Xpath]],ALL!$C:H,COLUMN(F$2),0))</f>
        <v/>
      </c>
      <c r="G158" s="116" t="str">
        <f>IF(ISBLANK(VLOOKUP(T_IEA15PL[[#This Row],[Ścieżka Xpath]],ALL!$C:I,COLUMN(G$2),0)),"",VLOOKUP(T_IEA15PL[[#This Row],[Ścieżka Xpath]],ALL!$C:I,COLUMN(G$2),0))</f>
        <v>D</v>
      </c>
      <c r="H158" s="116" t="str">
        <f>IF(ISBLANK(VLOOKUP(T_IEA15PL[[#This Row],[Ścieżka Xpath]],ALL!$C:J,COLUMN(H$2),0)),"",VLOOKUP(T_IEA15PL[[#This Row],[Ścieżka Xpath]],ALL!$C:J,COLUMN(H$2),0))</f>
        <v>n1</v>
      </c>
      <c r="I158" s="157" t="str">
        <f>IF(ISBLANK(VLOOKUP(T_IEA15PL[[#This Row],[Ścieżka Xpath]],ALL!$C:K,COLUMN(I$2),0)),"",VLOOKUP(T_IEA15PL[[#This Row],[Ścieżka Xpath]],ALL!$C:K,COLUMN(I$2),0))</f>
        <v>CL729</v>
      </c>
      <c r="J158" s="157" t="str">
        <f>IF(ISBLANK(VLOOKUP(T_IEA15PL[[#This Row],[Ścieżka Xpath]],ALL!$C:L,COLUMN(J$2),0)),"",VLOOKUP(T_IEA15PL[[#This Row],[Ścieżka Xpath]],ALL!$C:L,COLUMN(J$2),0))</f>
        <v>C0934</v>
      </c>
      <c r="K158" s="116" t="str">
        <f>IF(ISBLANK(VLOOKUP(T_IEA15PL[[#This Row],[Ścieżka Xpath]],ALL!$C:N,COLUMN(K$2),0)),"",VLOOKUP(T_IEA15PL[[#This Row],[Ścieżka Xpath]],ALL!$C:N,COLUMN(K$2),0))</f>
        <v/>
      </c>
      <c r="L158" s="117" t="str">
        <f>IF(ISBLANK(VLOOKUP(T_IEA15PL[[#This Row],[Ścieżka Xpath]],ALL!$C:O,COLUMN(L$2),0)),"",VLOOKUP(T_IEA15PL[[#This Row],[Ścieżka Xpath]],ALL!$C:O,COLUMN(L$2),0))</f>
        <v/>
      </c>
      <c r="M158" s="117" t="str">
        <f>IF(ISBLANK(VLOOKUP(T_IEA15PL[[#This Row],[Ścieżka Xpath]],ALL!$C:P,COLUMN(M$2),0)),"",VLOOKUP(T_IEA15PL[[#This Row],[Ścieżka Xpath]],ALL!$C:P,COLUMN(M$2),0))</f>
        <v/>
      </c>
      <c r="N158" s="117" t="str">
        <f>IF(ISBLANK(VLOOKUP(T_IEA15PL[[#This Row],[Ścieżka Xpath]],ALL!$C:Q,COLUMN(N$2),0)),"",VLOOKUP(T_IEA15PL[[#This Row],[Ścieżka Xpath]],ALL!$C:Q,COLUMN(N$2),0))</f>
        <v>Nowy element w Fazie 6.</v>
      </c>
      <c r="O158" s="163" t="str">
        <f>IF(ISBLANK(VLOOKUP(T_IEA15PL[[#This Row],[Ścieżka Xpath]],ALL!$C:R,COLUMN(O$2),0)),"",VLOOKUP(T_IEA15PL[[#This Row],[Ścieżka Xpath]],ALL!$C:R,COLUMN(O$2),0))</f>
        <v>P6 new element.</v>
      </c>
    </row>
    <row r="159" spans="1:15" ht="30">
      <c r="A159" s="180" t="s">
        <v>376</v>
      </c>
      <c r="B159" s="143">
        <v>157</v>
      </c>
      <c r="C159" s="143" t="str">
        <f>IF(ISBLANK(VLOOKUP(T_IEA15PL[[#This Row],[Ścieżka Xpath]],ALL!$C:E,COLUMN(C$2),0)),"",VLOOKUP(T_IEA15PL[[#This Row],[Ścieżka Xpath]],ALL!$C:E,COLUMN(C$2),0))</f>
        <v>-</v>
      </c>
      <c r="D159" s="148" t="s">
        <v>377</v>
      </c>
      <c r="E159" s="131" t="str">
        <f>IF(ISBLANK(VLOOKUP(T_IEA15PL[[#This Row],[Ścieżka Xpath]],ALL!$C:G,COLUMN(E$2),0)),"",VLOOKUP(T_IEA15PL[[#This Row],[Ścieżka Xpath]],ALL!$C:G,COLUMN(E$2),0))</f>
        <v>Safety &amp; security identification number of the Consignee (of all goods items).</v>
      </c>
      <c r="F159" s="103" t="str">
        <f>IF(ISBLANK(VLOOKUP(T_IEA15PL[[#This Row],[Ścieżka Xpath]],ALL!$C:H,COLUMN(F$2),0)),"",VLOOKUP(T_IEA15PL[[#This Row],[Ścieżka Xpath]],ALL!$C:H,COLUMN(F$2),0))</f>
        <v>0..1</v>
      </c>
      <c r="G159" s="103" t="str">
        <f>IF(ISBLANK(VLOOKUP(T_IEA15PL[[#This Row],[Ścieżka Xpath]],ALL!$C:I,COLUMN(G$2),0)),"",VLOOKUP(T_IEA15PL[[#This Row],[Ścieżka Xpath]],ALL!$C:I,COLUMN(G$2),0))</f>
        <v>D</v>
      </c>
      <c r="H159" s="103" t="str">
        <f>IF(ISBLANK(VLOOKUP(T_IEA15PL[[#This Row],[Ścieżka Xpath]],ALL!$C:J,COLUMN(H$2),0)),"",VLOOKUP(T_IEA15PL[[#This Row],[Ścieżka Xpath]],ALL!$C:J,COLUMN(H$2),0))</f>
        <v/>
      </c>
      <c r="I159" s="34" t="str">
        <f>IF(ISBLANK(VLOOKUP(T_IEA15PL[[#This Row],[Ścieżka Xpath]],ALL!$C:K,COLUMN(I$2),0)),"",VLOOKUP(T_IEA15PL[[#This Row],[Ścieżka Xpath]],ALL!$C:K,COLUMN(I$2),0))</f>
        <v/>
      </c>
      <c r="J159" s="34" t="str">
        <f>IF(ISBLANK(VLOOKUP(T_IEA15PL[[#This Row],[Ścieżka Xpath]],ALL!$C:L,COLUMN(J$2),0)),"",VLOOKUP(T_IEA15PL[[#This Row],[Ścieżka Xpath]],ALL!$C:L,COLUMN(J$2),0))</f>
        <v>C0938</v>
      </c>
      <c r="K159" s="103" t="str">
        <f>IF(ISBLANK(VLOOKUP(T_IEA15PL[[#This Row],[Ścieżka Xpath]],ALL!$C:N,COLUMN(K$2),0)),"",VLOOKUP(T_IEA15PL[[#This Row],[Ścieżka Xpath]],ALL!$C:N,COLUMN(K$2),0))</f>
        <v/>
      </c>
      <c r="L159" s="161" t="str">
        <f>IF(ISBLANK(VLOOKUP(T_IEA15PL[[#This Row],[Ścieżka Xpath]],ALL!$C:O,COLUMN(L$2),0)),"",VLOOKUP(T_IEA15PL[[#This Row],[Ścieżka Xpath]],ALL!$C:O,COLUMN(L$2),0))</f>
        <v/>
      </c>
      <c r="M159" s="161" t="str">
        <f>IF(ISBLANK(VLOOKUP(T_IEA15PL[[#This Row],[Ścieżka Xpath]],ALL!$C:P,COLUMN(M$2),0)),"",VLOOKUP(T_IEA15PL[[#This Row],[Ścieżka Xpath]],ALL!$C:P,COLUMN(M$2),0))</f>
        <v/>
      </c>
      <c r="N159" s="161" t="str">
        <f>IF(ISBLANK(VLOOKUP(T_IEA15PL[[#This Row],[Ścieżka Xpath]],ALL!$C:Q,COLUMN(N$2),0)),"",VLOOKUP(T_IEA15PL[[#This Row],[Ścieżka Xpath]],ALL!$C:Q,COLUMN(N$2),0))</f>
        <v>Nowy element w Fazie 6.</v>
      </c>
      <c r="O159" s="162" t="str">
        <f>IF(ISBLANK(VLOOKUP(T_IEA15PL[[#This Row],[Ścieżka Xpath]],ALL!$C:R,COLUMN(O$2),0)),"",VLOOKUP(T_IEA15PL[[#This Row],[Ścieżka Xpath]],ALL!$C:R,COLUMN(O$2),0))</f>
        <v>P6 new element.</v>
      </c>
    </row>
    <row r="160" spans="1:15" ht="30">
      <c r="A160" s="181" t="s">
        <v>378</v>
      </c>
      <c r="B160" s="144">
        <v>158</v>
      </c>
      <c r="C160" s="144" t="str">
        <f>IF(ISBLANK(VLOOKUP(T_IEA15PL[[#This Row],[Ścieżka Xpath]],ALL!$C:E,COLUMN(C$2),0)),"",VLOOKUP(T_IEA15PL[[#This Row],[Ścieżka Xpath]],ALL!$C:E,COLUMN(C$2),0))</f>
        <v>-</v>
      </c>
      <c r="D160" s="149" t="s">
        <v>236</v>
      </c>
      <c r="E160" s="117" t="str">
        <f>IF(ISBLANK(VLOOKUP(T_IEA15PL[[#This Row],[Ścieżka Xpath]],ALL!$C:G,COLUMN(E$2),0)),"",VLOOKUP(T_IEA15PL[[#This Row],[Ścieżka Xpath]],ALL!$C:G,COLUMN(E$2),0))</f>
        <v>Identification number for Safety and Security purpose.</v>
      </c>
      <c r="F160" s="116" t="str">
        <f>IF(ISBLANK(VLOOKUP(T_IEA15PL[[#This Row],[Ścieżka Xpath]],ALL!$C:H,COLUMN(F$2),0)),"",VLOOKUP(T_IEA15PL[[#This Row],[Ścieżka Xpath]],ALL!$C:H,COLUMN(F$2),0))</f>
        <v/>
      </c>
      <c r="G160" s="116" t="str">
        <f>IF(ISBLANK(VLOOKUP(T_IEA15PL[[#This Row],[Ścieżka Xpath]],ALL!$C:I,COLUMN(G$2),0)),"",VLOOKUP(T_IEA15PL[[#This Row],[Ścieżka Xpath]],ALL!$C:I,COLUMN(G$2),0))</f>
        <v>R</v>
      </c>
      <c r="H160" s="116" t="str">
        <f>IF(ISBLANK(VLOOKUP(T_IEA15PL[[#This Row],[Ścieżka Xpath]],ALL!$C:J,COLUMN(H$2),0)),"",VLOOKUP(T_IEA15PL[[#This Row],[Ścieżka Xpath]],ALL!$C:J,COLUMN(H$2),0))</f>
        <v>an..17</v>
      </c>
      <c r="I160" s="157" t="str">
        <f>IF(ISBLANK(VLOOKUP(T_IEA15PL[[#This Row],[Ścieżka Xpath]],ALL!$C:K,COLUMN(I$2),0)),"",VLOOKUP(T_IEA15PL[[#This Row],[Ścieżka Xpath]],ALL!$C:K,COLUMN(I$2),0))</f>
        <v/>
      </c>
      <c r="J160" s="157" t="str">
        <f>IF(ISBLANK(VLOOKUP(T_IEA15PL[[#This Row],[Ścieżka Xpath]],ALL!$C:L,COLUMN(J$2),0)),"",VLOOKUP(T_IEA15PL[[#This Row],[Ścieżka Xpath]],ALL!$C:L,COLUMN(J$2),0))</f>
        <v>G0002; R0840</v>
      </c>
      <c r="K160" s="116" t="str">
        <f>IF(ISBLANK(VLOOKUP(T_IEA15PL[[#This Row],[Ścieżka Xpath]],ALL!$C:N,COLUMN(K$2),0)),"",VLOOKUP(T_IEA15PL[[#This Row],[Ścieżka Xpath]],ALL!$C:N,COLUMN(K$2),0))</f>
        <v/>
      </c>
      <c r="L160" s="117" t="str">
        <f>IF(ISBLANK(VLOOKUP(T_IEA15PL[[#This Row],[Ścieżka Xpath]],ALL!$C:O,COLUMN(L$2),0)),"",VLOOKUP(T_IEA15PL[[#This Row],[Ścieżka Xpath]],ALL!$C:O,COLUMN(L$2),0))</f>
        <v/>
      </c>
      <c r="M160" s="117" t="str">
        <f>IF(ISBLANK(VLOOKUP(T_IEA15PL[[#This Row],[Ścieżka Xpath]],ALL!$C:P,COLUMN(M$2),0)),"",VLOOKUP(T_IEA15PL[[#This Row],[Ścieżka Xpath]],ALL!$C:P,COLUMN(M$2),0))</f>
        <v/>
      </c>
      <c r="N160" s="117" t="str">
        <f>IF(ISBLANK(VLOOKUP(T_IEA15PL[[#This Row],[Ścieżka Xpath]],ALL!$C:Q,COLUMN(N$2),0)),"",VLOOKUP(T_IEA15PL[[#This Row],[Ścieżka Xpath]],ALL!$C:Q,COLUMN(N$2),0))</f>
        <v>Nowy element w Fazie 6.</v>
      </c>
      <c r="O160" s="163" t="str">
        <f>IF(ISBLANK(VLOOKUP(T_IEA15PL[[#This Row],[Ścieżka Xpath]],ALL!$C:R,COLUMN(O$2),0)),"",VLOOKUP(T_IEA15PL[[#This Row],[Ścieżka Xpath]],ALL!$C:R,COLUMN(O$2),0))</f>
        <v>P6 new element.</v>
      </c>
    </row>
    <row r="161" spans="1:15" ht="30">
      <c r="A161" s="181" t="s">
        <v>379</v>
      </c>
      <c r="B161" s="144">
        <v>159</v>
      </c>
      <c r="C161" s="144" t="str">
        <f>IF(ISBLANK(VLOOKUP(T_IEA15PL[[#This Row],[Ścieżka Xpath]],ALL!$C:E,COLUMN(C$2),0)),"",VLOOKUP(T_IEA15PL[[#This Row],[Ścieżka Xpath]],ALL!$C:E,COLUMN(C$2),0))</f>
        <v>-</v>
      </c>
      <c r="D161" s="149" t="s">
        <v>239</v>
      </c>
      <c r="E161" s="117" t="str">
        <f>IF(ISBLANK(VLOOKUP(T_IEA15PL[[#This Row],[Ścieżka Xpath]],ALL!$C:G,COLUMN(E$2),0)),"",VLOOKUP(T_IEA15PL[[#This Row],[Ścieżka Xpath]],ALL!$C:G,COLUMN(E$2),0))</f>
        <v>Country code.</v>
      </c>
      <c r="F161" s="116" t="str">
        <f>IF(ISBLANK(VLOOKUP(T_IEA15PL[[#This Row],[Ścieżka Xpath]],ALL!$C:H,COLUMN(F$2),0)),"",VLOOKUP(T_IEA15PL[[#This Row],[Ścieżka Xpath]],ALL!$C:H,COLUMN(F$2),0))</f>
        <v/>
      </c>
      <c r="G161" s="116" t="str">
        <f>IF(ISBLANK(VLOOKUP(T_IEA15PL[[#This Row],[Ścieżka Xpath]],ALL!$C:I,COLUMN(G$2),0)),"",VLOOKUP(T_IEA15PL[[#This Row],[Ścieżka Xpath]],ALL!$C:I,COLUMN(G$2),0))</f>
        <v>R</v>
      </c>
      <c r="H161" s="116" t="str">
        <f>IF(ISBLANK(VLOOKUP(T_IEA15PL[[#This Row],[Ścieżka Xpath]],ALL!$C:J,COLUMN(H$2),0)),"",VLOOKUP(T_IEA15PL[[#This Row],[Ścieżka Xpath]],ALL!$C:J,COLUMN(H$2),0))</f>
        <v>a2</v>
      </c>
      <c r="I161" s="157" t="str">
        <f>IF(ISBLANK(VLOOKUP(T_IEA15PL[[#This Row],[Ścieżka Xpath]],ALL!$C:K,COLUMN(I$2),0)),"",VLOOKUP(T_IEA15PL[[#This Row],[Ścieżka Xpath]],ALL!$C:K,COLUMN(I$2),0))</f>
        <v>CL248</v>
      </c>
      <c r="J161" s="157" t="str">
        <f>IF(ISBLANK(VLOOKUP(T_IEA15PL[[#This Row],[Ścieżka Xpath]],ALL!$C:L,COLUMN(J$2),0)),"",VLOOKUP(T_IEA15PL[[#This Row],[Ścieżka Xpath]],ALL!$C:L,COLUMN(J$2),0))</f>
        <v/>
      </c>
      <c r="K161" s="116" t="str">
        <f>IF(ISBLANK(VLOOKUP(T_IEA15PL[[#This Row],[Ścieżka Xpath]],ALL!$C:N,COLUMN(K$2),0)),"",VLOOKUP(T_IEA15PL[[#This Row],[Ścieżka Xpath]],ALL!$C:N,COLUMN(K$2),0))</f>
        <v/>
      </c>
      <c r="L161" s="117" t="str">
        <f>IF(ISBLANK(VLOOKUP(T_IEA15PL[[#This Row],[Ścieżka Xpath]],ALL!$C:O,COLUMN(L$2),0)),"",VLOOKUP(T_IEA15PL[[#This Row],[Ścieżka Xpath]],ALL!$C:O,COLUMN(L$2),0))</f>
        <v/>
      </c>
      <c r="M161" s="117" t="str">
        <f>IF(ISBLANK(VLOOKUP(T_IEA15PL[[#This Row],[Ścieżka Xpath]],ALL!$C:P,COLUMN(M$2),0)),"",VLOOKUP(T_IEA15PL[[#This Row],[Ścieżka Xpath]],ALL!$C:P,COLUMN(M$2),0))</f>
        <v/>
      </c>
      <c r="N161" s="117" t="str">
        <f>IF(ISBLANK(VLOOKUP(T_IEA15PL[[#This Row],[Ścieżka Xpath]],ALL!$C:Q,COLUMN(N$2),0)),"",VLOOKUP(T_IEA15PL[[#This Row],[Ścieżka Xpath]],ALL!$C:Q,COLUMN(N$2),0))</f>
        <v>Nowy element w Fazie 6.</v>
      </c>
      <c r="O161" s="163" t="str">
        <f>IF(ISBLANK(VLOOKUP(T_IEA15PL[[#This Row],[Ścieżka Xpath]],ALL!$C:R,COLUMN(O$2),0)),"",VLOOKUP(T_IEA15PL[[#This Row],[Ścieżka Xpath]],ALL!$C:R,COLUMN(O$2),0))</f>
        <v>P6 new element.</v>
      </c>
    </row>
    <row r="162" spans="1:15">
      <c r="A162" s="180" t="s">
        <v>380</v>
      </c>
      <c r="B162" s="143">
        <v>160</v>
      </c>
      <c r="C162" s="143" t="str">
        <f>IF(ISBLANK(VLOOKUP(T_IEA15PL[[#This Row],[Ścieżka Xpath]],ALL!$C:E,COLUMN(C$2),0)),"",VLOOKUP(T_IEA15PL[[#This Row],[Ścieżka Xpath]],ALL!$C:E,COLUMN(C$2),0))</f>
        <v>13 03 018 000</v>
      </c>
      <c r="D162" s="148" t="s">
        <v>381</v>
      </c>
      <c r="E162" s="131" t="str">
        <f>IF(ISBLANK(VLOOKUP(T_IEA15PL[[#This Row],[Ścieżka Xpath]],ALL!$C:G,COLUMN(E$2),0)),"",VLOOKUP(T_IEA15PL[[#This Row],[Ścieżka Xpath]],ALL!$C:G,COLUMN(E$2),0))</f>
        <v>Consignee's (of all goods items) address.</v>
      </c>
      <c r="F162" s="103" t="str">
        <f>IF(ISBLANK(VLOOKUP(T_IEA15PL[[#This Row],[Ścieżka Xpath]],ALL!$C:H,COLUMN(F$2),0)),"",VLOOKUP(T_IEA15PL[[#This Row],[Ścieżka Xpath]],ALL!$C:H,COLUMN(F$2),0))</f>
        <v>0..1</v>
      </c>
      <c r="G162" s="103" t="str">
        <f>IF(ISBLANK(VLOOKUP(T_IEA15PL[[#This Row],[Ścieżka Xpath]],ALL!$C:I,COLUMN(G$2),0)),"",VLOOKUP(T_IEA15PL[[#This Row],[Ścieżka Xpath]],ALL!$C:I,COLUMN(G$2),0))</f>
        <v>D</v>
      </c>
      <c r="H162" s="103" t="str">
        <f>IF(ISBLANK(VLOOKUP(T_IEA15PL[[#This Row],[Ścieżka Xpath]],ALL!$C:J,COLUMN(H$2),0)),"",VLOOKUP(T_IEA15PL[[#This Row],[Ścieżka Xpath]],ALL!$C:J,COLUMN(H$2),0))</f>
        <v/>
      </c>
      <c r="I162" s="34" t="str">
        <f>IF(ISBLANK(VLOOKUP(T_IEA15PL[[#This Row],[Ścieżka Xpath]],ALL!$C:K,COLUMN(I$2),0)),"",VLOOKUP(T_IEA15PL[[#This Row],[Ścieżka Xpath]],ALL!$C:K,COLUMN(I$2),0))</f>
        <v/>
      </c>
      <c r="J162" s="34" t="str">
        <f>IF(ISBLANK(VLOOKUP(T_IEA15PL[[#This Row],[Ścieżka Xpath]],ALL!$C:L,COLUMN(J$2),0)),"",VLOOKUP(T_IEA15PL[[#This Row],[Ścieżka Xpath]],ALL!$C:L,COLUMN(J$2),0))</f>
        <v>C0252</v>
      </c>
      <c r="K162" s="103" t="str">
        <f>IF(ISBLANK(VLOOKUP(T_IEA15PL[[#This Row],[Ścieżka Xpath]],ALL!$C:N,COLUMN(K$2),0)),"",VLOOKUP(T_IEA15PL[[#This Row],[Ścieżka Xpath]],ALL!$C:N,COLUMN(K$2),0))</f>
        <v/>
      </c>
      <c r="L162" s="161" t="str">
        <f>IF(ISBLANK(VLOOKUP(T_IEA15PL[[#This Row],[Ścieżka Xpath]],ALL!$C:O,COLUMN(L$2),0)),"",VLOOKUP(T_IEA15PL[[#This Row],[Ścieżka Xpath]],ALL!$C:O,COLUMN(L$2),0))</f>
        <v/>
      </c>
      <c r="M162" s="161" t="str">
        <f>IF(ISBLANK(VLOOKUP(T_IEA15PL[[#This Row],[Ścieżka Xpath]],ALL!$C:P,COLUMN(M$2),0)),"",VLOOKUP(T_IEA15PL[[#This Row],[Ścieżka Xpath]],ALL!$C:P,COLUMN(M$2),0))</f>
        <v/>
      </c>
      <c r="N162" s="161" t="str">
        <f>IF(ISBLANK(VLOOKUP(T_IEA15PL[[#This Row],[Ścieżka Xpath]],ALL!$C:Q,COLUMN(N$2),0)),"",VLOOKUP(T_IEA15PL[[#This Row],[Ścieżka Xpath]],ALL!$C:Q,COLUMN(N$2),0))</f>
        <v>Zmiana z C0250.</v>
      </c>
      <c r="O162" s="162" t="str">
        <f>IF(ISBLANK(VLOOKUP(T_IEA15PL[[#This Row],[Ścieżka Xpath]],ALL!$C:R,COLUMN(O$2),0)),"",VLOOKUP(T_IEA15PL[[#This Row],[Ścieżka Xpath]],ALL!$C:R,COLUMN(O$2),0))</f>
        <v>Change from C0250.</v>
      </c>
    </row>
    <row r="163" spans="1:15" ht="45">
      <c r="A163" s="181" t="s">
        <v>382</v>
      </c>
      <c r="B163" s="144">
        <v>161</v>
      </c>
      <c r="C163" s="144" t="str">
        <f>IF(ISBLANK(VLOOKUP(T_IEA15PL[[#This Row],[Ścieżka Xpath]],ALL!$C:E,COLUMN(C$2),0)),"",VLOOKUP(T_IEA15PL[[#This Row],[Ścieżka Xpath]],ALL!$C:E,COLUMN(C$2),0))</f>
        <v>13 03 018 019</v>
      </c>
      <c r="D163" s="149" t="s">
        <v>188</v>
      </c>
      <c r="E163" s="117" t="str">
        <f>IF(ISBLANK(VLOOKUP(T_IEA15PL[[#This Row],[Ścieżka Xpath]],ALL!$C:G,COLUMN(E$2),0)),"",VLOOKUP(T_IEA15PL[[#This Row],[Ścieżka Xpath]],ALL!$C:G,COLUMN(E$2),0))</f>
        <v>Street and number.</v>
      </c>
      <c r="F163" s="116" t="str">
        <f>IF(ISBLANK(VLOOKUP(T_IEA15PL[[#This Row],[Ścieżka Xpath]],ALL!$C:H,COLUMN(F$2),0)),"",VLOOKUP(T_IEA15PL[[#This Row],[Ścieżka Xpath]],ALL!$C:H,COLUMN(F$2),0))</f>
        <v/>
      </c>
      <c r="G163" s="116" t="str">
        <f>IF(ISBLANK(VLOOKUP(T_IEA15PL[[#This Row],[Ścieżka Xpath]],ALL!$C:I,COLUMN(G$2),0)),"",VLOOKUP(T_IEA15PL[[#This Row],[Ścieżka Xpath]],ALL!$C:I,COLUMN(G$2),0))</f>
        <v>D</v>
      </c>
      <c r="H163" s="116" t="str">
        <f>IF(ISBLANK(VLOOKUP(T_IEA15PL[[#This Row],[Ścieżka Xpath]],ALL!$C:J,COLUMN(H$2),0)),"",VLOOKUP(T_IEA15PL[[#This Row],[Ścieżka Xpath]],ALL!$C:J,COLUMN(H$2),0))</f>
        <v>an..70</v>
      </c>
      <c r="I163" s="157" t="str">
        <f>IF(ISBLANK(VLOOKUP(T_IEA15PL[[#This Row],[Ścieżka Xpath]],ALL!$C:K,COLUMN(I$2),0)),"",VLOOKUP(T_IEA15PL[[#This Row],[Ścieżka Xpath]],ALL!$C:K,COLUMN(I$2),0))</f>
        <v/>
      </c>
      <c r="J163" s="157" t="str">
        <f>IF(ISBLANK(VLOOKUP(T_IEA15PL[[#This Row],[Ścieżka Xpath]],ALL!$C:L,COLUMN(J$2),0)),"",VLOOKUP(T_IEA15PL[[#This Row],[Ścieżka Xpath]],ALL!$C:L,COLUMN(J$2),0))</f>
        <v>C0036</v>
      </c>
      <c r="K163" s="116" t="str">
        <f>IF(ISBLANK(VLOOKUP(T_IEA15PL[[#This Row],[Ścieżka Xpath]],ALL!$C:N,COLUMN(K$2),0)),"",VLOOKUP(T_IEA15PL[[#This Row],[Ścieżka Xpath]],ALL!$C:N,COLUMN(K$2),0))</f>
        <v/>
      </c>
      <c r="L163" s="117" t="str">
        <f>IF(ISBLANK(VLOOKUP(T_IEA15PL[[#This Row],[Ścieżka Xpath]],ALL!$C:O,COLUMN(L$2),0)),"",VLOOKUP(T_IEA15PL[[#This Row],[Ścieżka Xpath]],ALL!$C:O,COLUMN(L$2),0))</f>
        <v/>
      </c>
      <c r="M163" s="117" t="str">
        <f>IF(ISBLANK(VLOOKUP(T_IEA15PL[[#This Row],[Ścieżka Xpath]],ALL!$C:P,COLUMN(M$2),0)),"",VLOOKUP(T_IEA15PL[[#This Row],[Ścieżka Xpath]],ALL!$C:P,COLUMN(M$2),0))</f>
        <v/>
      </c>
      <c r="N163" s="117" t="str">
        <f>IF(ISBLANK(VLOOKUP(T_IEA15PL[[#This Row],[Ścieżka Xpath]],ALL!$C:Q,COLUMN(N$2),0)),"",VLOOKUP(T_IEA15PL[[#This Row],[Ścieżka Xpath]],ALL!$C:Q,COLUMN(N$2),0))</f>
        <v>Dodanie reguły/warunku. Zmiana wymaglaności (R-&gt;D).</v>
      </c>
      <c r="O163" s="163" t="str">
        <f>IF(ISBLANK(VLOOKUP(T_IEA15PL[[#This Row],[Ścieżka Xpath]],ALL!$C:R,COLUMN(O$2),0)),"",VLOOKUP(T_IEA15PL[[#This Row],[Ścieżka Xpath]],ALL!$C:R,COLUMN(O$2),0))</f>
        <v>R/C addition. Optionality change (R-&gt;D).</v>
      </c>
    </row>
    <row r="164" spans="1:15">
      <c r="A164" s="181" t="s">
        <v>383</v>
      </c>
      <c r="B164" s="144">
        <v>162</v>
      </c>
      <c r="C164" s="144" t="str">
        <f>IF(ISBLANK(VLOOKUP(T_IEA15PL[[#This Row],[Ścieżka Xpath]],ALL!$C:E,COLUMN(C$2),0)),"",VLOOKUP(T_IEA15PL[[#This Row],[Ścieżka Xpath]],ALL!$C:E,COLUMN(C$2),0))</f>
        <v>13 03 018 023</v>
      </c>
      <c r="D164" s="149" t="s">
        <v>191</v>
      </c>
      <c r="E164" s="117" t="str">
        <f>IF(ISBLANK(VLOOKUP(T_IEA15PL[[#This Row],[Ścieżka Xpath]],ALL!$C:G,COLUMN(E$2),0)),"",VLOOKUP(T_IEA15PL[[#This Row],[Ścieżka Xpath]],ALL!$C:G,COLUMN(E$2),0))</f>
        <v>Street.</v>
      </c>
      <c r="F164" s="116" t="str">
        <f>IF(ISBLANK(VLOOKUP(T_IEA15PL[[#This Row],[Ścieżka Xpath]],ALL!$C:H,COLUMN(F$2),0)),"",VLOOKUP(T_IEA15PL[[#This Row],[Ścieżka Xpath]],ALL!$C:H,COLUMN(F$2),0))</f>
        <v/>
      </c>
      <c r="G164" s="116" t="str">
        <f>IF(ISBLANK(VLOOKUP(T_IEA15PL[[#This Row],[Ścieżka Xpath]],ALL!$C:I,COLUMN(G$2),0)),"",VLOOKUP(T_IEA15PL[[#This Row],[Ścieżka Xpath]],ALL!$C:I,COLUMN(G$2),0))</f>
        <v>D</v>
      </c>
      <c r="H164" s="116" t="str">
        <f>IF(ISBLANK(VLOOKUP(T_IEA15PL[[#This Row],[Ścieżka Xpath]],ALL!$C:J,COLUMN(H$2),0)),"",VLOOKUP(T_IEA15PL[[#This Row],[Ścieżka Xpath]],ALL!$C:J,COLUMN(H$2),0))</f>
        <v>an..70</v>
      </c>
      <c r="I164" s="157" t="str">
        <f>IF(ISBLANK(VLOOKUP(T_IEA15PL[[#This Row],[Ścieżka Xpath]],ALL!$C:K,COLUMN(I$2),0)),"",VLOOKUP(T_IEA15PL[[#This Row],[Ścieżka Xpath]],ALL!$C:K,COLUMN(I$2),0))</f>
        <v/>
      </c>
      <c r="J164" s="157" t="str">
        <f>IF(ISBLANK(VLOOKUP(T_IEA15PL[[#This Row],[Ścieżka Xpath]],ALL!$C:L,COLUMN(J$2),0)),"",VLOOKUP(T_IEA15PL[[#This Row],[Ścieżka Xpath]],ALL!$C:L,COLUMN(J$2),0))</f>
        <v>C0037</v>
      </c>
      <c r="K164" s="116" t="str">
        <f>IF(ISBLANK(VLOOKUP(T_IEA15PL[[#This Row],[Ścieżka Xpath]],ALL!$C:N,COLUMN(K$2),0)),"",VLOOKUP(T_IEA15PL[[#This Row],[Ścieżka Xpath]],ALL!$C:N,COLUMN(K$2),0))</f>
        <v/>
      </c>
      <c r="L164" s="117" t="str">
        <f>IF(ISBLANK(VLOOKUP(T_IEA15PL[[#This Row],[Ścieżka Xpath]],ALL!$C:O,COLUMN(L$2),0)),"",VLOOKUP(T_IEA15PL[[#This Row],[Ścieżka Xpath]],ALL!$C:O,COLUMN(L$2),0))</f>
        <v/>
      </c>
      <c r="M164" s="117" t="str">
        <f>IF(ISBLANK(VLOOKUP(T_IEA15PL[[#This Row],[Ścieżka Xpath]],ALL!$C:P,COLUMN(M$2),0)),"",VLOOKUP(T_IEA15PL[[#This Row],[Ścieżka Xpath]],ALL!$C:P,COLUMN(M$2),0))</f>
        <v/>
      </c>
      <c r="N164" s="117" t="str">
        <f>IF(ISBLANK(VLOOKUP(T_IEA15PL[[#This Row],[Ścieżka Xpath]],ALL!$C:Q,COLUMN(N$2),0)),"",VLOOKUP(T_IEA15PL[[#This Row],[Ścieżka Xpath]],ALL!$C:Q,COLUMN(N$2),0))</f>
        <v>Nowy element w Fazie 6.</v>
      </c>
      <c r="O164" s="163" t="str">
        <f>IF(ISBLANK(VLOOKUP(T_IEA15PL[[#This Row],[Ścieżka Xpath]],ALL!$C:R,COLUMN(O$2),0)),"",VLOOKUP(T_IEA15PL[[#This Row],[Ścieżka Xpath]],ALL!$C:R,COLUMN(O$2),0))</f>
        <v>P6 new element.</v>
      </c>
    </row>
    <row r="165" spans="1:15">
      <c r="A165" s="181" t="s">
        <v>384</v>
      </c>
      <c r="B165" s="144">
        <v>163</v>
      </c>
      <c r="C165" s="144" t="str">
        <f>IF(ISBLANK(VLOOKUP(T_IEA15PL[[#This Row],[Ścieżka Xpath]],ALL!$C:E,COLUMN(C$2),0)),"",VLOOKUP(T_IEA15PL[[#This Row],[Ścieżka Xpath]],ALL!$C:E,COLUMN(C$2),0))</f>
        <v>13 03 018 024</v>
      </c>
      <c r="D165" s="149" t="s">
        <v>194</v>
      </c>
      <c r="E165" s="117" t="str">
        <f>IF(ISBLANK(VLOOKUP(T_IEA15PL[[#This Row],[Ścieżka Xpath]],ALL!$C:G,COLUMN(E$2),0)),"",VLOOKUP(T_IEA15PL[[#This Row],[Ścieżka Xpath]],ALL!$C:G,COLUMN(E$2),0))</f>
        <v>Street - additional line.</v>
      </c>
      <c r="F165" s="116" t="str">
        <f>IF(ISBLANK(VLOOKUP(T_IEA15PL[[#This Row],[Ścieżka Xpath]],ALL!$C:H,COLUMN(F$2),0)),"",VLOOKUP(T_IEA15PL[[#This Row],[Ścieżka Xpath]],ALL!$C:H,COLUMN(F$2),0))</f>
        <v/>
      </c>
      <c r="G165" s="116" t="str">
        <f>IF(ISBLANK(VLOOKUP(T_IEA15PL[[#This Row],[Ścieżka Xpath]],ALL!$C:I,COLUMN(G$2),0)),"",VLOOKUP(T_IEA15PL[[#This Row],[Ścieżka Xpath]],ALL!$C:I,COLUMN(G$2),0))</f>
        <v>D</v>
      </c>
      <c r="H165" s="116" t="str">
        <f>IF(ISBLANK(VLOOKUP(T_IEA15PL[[#This Row],[Ścieżka Xpath]],ALL!$C:J,COLUMN(H$2),0)),"",VLOOKUP(T_IEA15PL[[#This Row],[Ścieżka Xpath]],ALL!$C:J,COLUMN(H$2),0))</f>
        <v>an..70</v>
      </c>
      <c r="I165" s="157" t="str">
        <f>IF(ISBLANK(VLOOKUP(T_IEA15PL[[#This Row],[Ścieżka Xpath]],ALL!$C:K,COLUMN(I$2),0)),"",VLOOKUP(T_IEA15PL[[#This Row],[Ścieżka Xpath]],ALL!$C:K,COLUMN(I$2),0))</f>
        <v/>
      </c>
      <c r="J165" s="157" t="str">
        <f>IF(ISBLANK(VLOOKUP(T_IEA15PL[[#This Row],[Ścieżka Xpath]],ALL!$C:L,COLUMN(J$2),0)),"",VLOOKUP(T_IEA15PL[[#This Row],[Ścieżka Xpath]],ALL!$C:L,COLUMN(J$2),0))</f>
        <v>C0038</v>
      </c>
      <c r="K165" s="116" t="str">
        <f>IF(ISBLANK(VLOOKUP(T_IEA15PL[[#This Row],[Ścieżka Xpath]],ALL!$C:N,COLUMN(K$2),0)),"",VLOOKUP(T_IEA15PL[[#This Row],[Ścieżka Xpath]],ALL!$C:N,COLUMN(K$2),0))</f>
        <v/>
      </c>
      <c r="L165" s="117" t="str">
        <f>IF(ISBLANK(VLOOKUP(T_IEA15PL[[#This Row],[Ścieżka Xpath]],ALL!$C:O,COLUMN(L$2),0)),"",VLOOKUP(T_IEA15PL[[#This Row],[Ścieżka Xpath]],ALL!$C:O,COLUMN(L$2),0))</f>
        <v/>
      </c>
      <c r="M165" s="117" t="str">
        <f>IF(ISBLANK(VLOOKUP(T_IEA15PL[[#This Row],[Ścieżka Xpath]],ALL!$C:P,COLUMN(M$2),0)),"",VLOOKUP(T_IEA15PL[[#This Row],[Ścieżka Xpath]],ALL!$C:P,COLUMN(M$2),0))</f>
        <v/>
      </c>
      <c r="N165" s="117" t="str">
        <f>IF(ISBLANK(VLOOKUP(T_IEA15PL[[#This Row],[Ścieżka Xpath]],ALL!$C:Q,COLUMN(N$2),0)),"",VLOOKUP(T_IEA15PL[[#This Row],[Ścieżka Xpath]],ALL!$C:Q,COLUMN(N$2),0))</f>
        <v>Nowy element w Fazie 6.</v>
      </c>
      <c r="O165" s="163" t="str">
        <f>IF(ISBLANK(VLOOKUP(T_IEA15PL[[#This Row],[Ścieżka Xpath]],ALL!$C:R,COLUMN(O$2),0)),"",VLOOKUP(T_IEA15PL[[#This Row],[Ścieżka Xpath]],ALL!$C:R,COLUMN(O$2),0))</f>
        <v>P6 new element.</v>
      </c>
    </row>
    <row r="166" spans="1:15">
      <c r="A166" s="181" t="s">
        <v>385</v>
      </c>
      <c r="B166" s="144">
        <v>164</v>
      </c>
      <c r="C166" s="144" t="str">
        <f>IF(ISBLANK(VLOOKUP(T_IEA15PL[[#This Row],[Ścieżka Xpath]],ALL!$C:E,COLUMN(C$2),0)),"",VLOOKUP(T_IEA15PL[[#This Row],[Ścieżka Xpath]],ALL!$C:E,COLUMN(C$2),0))</f>
        <v>13 03 018 025</v>
      </c>
      <c r="D166" s="149" t="s">
        <v>197</v>
      </c>
      <c r="E166" s="117" t="str">
        <f>IF(ISBLANK(VLOOKUP(T_IEA15PL[[#This Row],[Ścieżka Xpath]],ALL!$C:G,COLUMN(E$2),0)),"",VLOOKUP(T_IEA15PL[[#This Row],[Ścieżka Xpath]],ALL!$C:G,COLUMN(E$2),0))</f>
        <v>Street number.</v>
      </c>
      <c r="F166" s="116" t="str">
        <f>IF(ISBLANK(VLOOKUP(T_IEA15PL[[#This Row],[Ścieżka Xpath]],ALL!$C:H,COLUMN(F$2),0)),"",VLOOKUP(T_IEA15PL[[#This Row],[Ścieżka Xpath]],ALL!$C:H,COLUMN(F$2),0))</f>
        <v/>
      </c>
      <c r="G166" s="116" t="str">
        <f>IF(ISBLANK(VLOOKUP(T_IEA15PL[[#This Row],[Ścieżka Xpath]],ALL!$C:I,COLUMN(G$2),0)),"",VLOOKUP(T_IEA15PL[[#This Row],[Ścieżka Xpath]],ALL!$C:I,COLUMN(G$2),0))</f>
        <v>D</v>
      </c>
      <c r="H166" s="116" t="str">
        <f>IF(ISBLANK(VLOOKUP(T_IEA15PL[[#This Row],[Ścieżka Xpath]],ALL!$C:J,COLUMN(H$2),0)),"",VLOOKUP(T_IEA15PL[[#This Row],[Ścieżka Xpath]],ALL!$C:J,COLUMN(H$2),0))</f>
        <v>an..35</v>
      </c>
      <c r="I166" s="157" t="str">
        <f>IF(ISBLANK(VLOOKUP(T_IEA15PL[[#This Row],[Ścieżka Xpath]],ALL!$C:K,COLUMN(I$2),0)),"",VLOOKUP(T_IEA15PL[[#This Row],[Ścieżka Xpath]],ALL!$C:K,COLUMN(I$2),0))</f>
        <v/>
      </c>
      <c r="J166" s="157" t="str">
        <f>IF(ISBLANK(VLOOKUP(T_IEA15PL[[#This Row],[Ścieżka Xpath]],ALL!$C:L,COLUMN(J$2),0)),"",VLOOKUP(T_IEA15PL[[#This Row],[Ścieżka Xpath]],ALL!$C:L,COLUMN(J$2),0))</f>
        <v>C0039</v>
      </c>
      <c r="K166" s="116" t="str">
        <f>IF(ISBLANK(VLOOKUP(T_IEA15PL[[#This Row],[Ścieżka Xpath]],ALL!$C:N,COLUMN(K$2),0)),"",VLOOKUP(T_IEA15PL[[#This Row],[Ścieżka Xpath]],ALL!$C:N,COLUMN(K$2),0))</f>
        <v/>
      </c>
      <c r="L166" s="117" t="str">
        <f>IF(ISBLANK(VLOOKUP(T_IEA15PL[[#This Row],[Ścieżka Xpath]],ALL!$C:O,COLUMN(L$2),0)),"",VLOOKUP(T_IEA15PL[[#This Row],[Ścieżka Xpath]],ALL!$C:O,COLUMN(L$2),0))</f>
        <v/>
      </c>
      <c r="M166" s="117" t="str">
        <f>IF(ISBLANK(VLOOKUP(T_IEA15PL[[#This Row],[Ścieżka Xpath]],ALL!$C:P,COLUMN(M$2),0)),"",VLOOKUP(T_IEA15PL[[#This Row],[Ścieżka Xpath]],ALL!$C:P,COLUMN(M$2),0))</f>
        <v/>
      </c>
      <c r="N166" s="117" t="str">
        <f>IF(ISBLANK(VLOOKUP(T_IEA15PL[[#This Row],[Ścieżka Xpath]],ALL!$C:Q,COLUMN(N$2),0)),"",VLOOKUP(T_IEA15PL[[#This Row],[Ścieżka Xpath]],ALL!$C:Q,COLUMN(N$2),0))</f>
        <v>Nowy element w Fazie 6.</v>
      </c>
      <c r="O166" s="163" t="str">
        <f>IF(ISBLANK(VLOOKUP(T_IEA15PL[[#This Row],[Ścieżka Xpath]],ALL!$C:R,COLUMN(O$2),0)),"",VLOOKUP(T_IEA15PL[[#This Row],[Ścieżka Xpath]],ALL!$C:R,COLUMN(O$2),0))</f>
        <v>P6 new element.</v>
      </c>
    </row>
    <row r="167" spans="1:15">
      <c r="A167" s="181" t="s">
        <v>386</v>
      </c>
      <c r="B167" s="144">
        <v>165</v>
      </c>
      <c r="C167" s="144" t="str">
        <f>IF(ISBLANK(VLOOKUP(T_IEA15PL[[#This Row],[Ścieżka Xpath]],ALL!$C:E,COLUMN(C$2),0)),"",VLOOKUP(T_IEA15PL[[#This Row],[Ścieżka Xpath]],ALL!$C:E,COLUMN(C$2),0))</f>
        <v>13 03 018 021</v>
      </c>
      <c r="D167" s="149" t="s">
        <v>200</v>
      </c>
      <c r="E167" s="117" t="str">
        <f>IF(ISBLANK(VLOOKUP(T_IEA15PL[[#This Row],[Ścieżka Xpath]],ALL!$C:G,COLUMN(E$2),0)),"",VLOOKUP(T_IEA15PL[[#This Row],[Ścieżka Xpath]],ALL!$C:G,COLUMN(E$2),0))</f>
        <v>ZIP, postcode.</v>
      </c>
      <c r="F167" s="116" t="str">
        <f>IF(ISBLANK(VLOOKUP(T_IEA15PL[[#This Row],[Ścieżka Xpath]],ALL!$C:H,COLUMN(F$2),0)),"",VLOOKUP(T_IEA15PL[[#This Row],[Ścieżka Xpath]],ALL!$C:H,COLUMN(F$2),0))</f>
        <v/>
      </c>
      <c r="G167" s="116" t="str">
        <f>IF(ISBLANK(VLOOKUP(T_IEA15PL[[#This Row],[Ścieżka Xpath]],ALL!$C:I,COLUMN(G$2),0)),"",VLOOKUP(T_IEA15PL[[#This Row],[Ścieżka Xpath]],ALL!$C:I,COLUMN(G$2),0))</f>
        <v>D</v>
      </c>
      <c r="H167" s="116" t="str">
        <f>IF(ISBLANK(VLOOKUP(T_IEA15PL[[#This Row],[Ścieżka Xpath]],ALL!$C:J,COLUMN(H$2),0)),"",VLOOKUP(T_IEA15PL[[#This Row],[Ścieżka Xpath]],ALL!$C:J,COLUMN(H$2),0))</f>
        <v>an..17</v>
      </c>
      <c r="I167" s="157" t="str">
        <f>IF(ISBLANK(VLOOKUP(T_IEA15PL[[#This Row],[Ścieżka Xpath]],ALL!$C:K,COLUMN(I$2),0)),"",VLOOKUP(T_IEA15PL[[#This Row],[Ścieżka Xpath]],ALL!$C:K,COLUMN(I$2),0))</f>
        <v/>
      </c>
      <c r="J167" s="157" t="str">
        <f>IF(ISBLANK(VLOOKUP(T_IEA15PL[[#This Row],[Ścieżka Xpath]],ALL!$C:L,COLUMN(J$2),0)),"",VLOOKUP(T_IEA15PL[[#This Row],[Ścieżka Xpath]],ALL!$C:L,COLUMN(J$2),0))</f>
        <v>C0506</v>
      </c>
      <c r="K167" s="116" t="str">
        <f>IF(ISBLANK(VLOOKUP(T_IEA15PL[[#This Row],[Ścieżka Xpath]],ALL!$C:N,COLUMN(K$2),0)),"",VLOOKUP(T_IEA15PL[[#This Row],[Ścieżka Xpath]],ALL!$C:N,COLUMN(K$2),0))</f>
        <v/>
      </c>
      <c r="L167" s="117" t="str">
        <f>IF(ISBLANK(VLOOKUP(T_IEA15PL[[#This Row],[Ścieżka Xpath]],ALL!$C:O,COLUMN(L$2),0)),"",VLOOKUP(T_IEA15PL[[#This Row],[Ścieżka Xpath]],ALL!$C:O,COLUMN(L$2),0))</f>
        <v/>
      </c>
      <c r="M167" s="117" t="str">
        <f>IF(ISBLANK(VLOOKUP(T_IEA15PL[[#This Row],[Ścieżka Xpath]],ALL!$C:P,COLUMN(M$2),0)),"",VLOOKUP(T_IEA15PL[[#This Row],[Ścieżka Xpath]],ALL!$C:P,COLUMN(M$2),0))</f>
        <v/>
      </c>
      <c r="N167" s="117" t="str">
        <f>IF(ISBLANK(VLOOKUP(T_IEA15PL[[#This Row],[Ścieżka Xpath]],ALL!$C:Q,COLUMN(N$2),0)),"",VLOOKUP(T_IEA15PL[[#This Row],[Ścieżka Xpath]],ALL!$C:Q,COLUMN(N$2),0))</f>
        <v>Zmiana z C0505.</v>
      </c>
      <c r="O167" s="163" t="str">
        <f>IF(ISBLANK(VLOOKUP(T_IEA15PL[[#This Row],[Ścieżka Xpath]],ALL!$C:R,COLUMN(O$2),0)),"",VLOOKUP(T_IEA15PL[[#This Row],[Ścieżka Xpath]],ALL!$C:R,COLUMN(O$2),0))</f>
        <v>Change from C0505.</v>
      </c>
    </row>
    <row r="168" spans="1:15">
      <c r="A168" s="181" t="s">
        <v>387</v>
      </c>
      <c r="B168" s="144">
        <v>166</v>
      </c>
      <c r="C168" s="144" t="str">
        <f>IF(ISBLANK(VLOOKUP(T_IEA15PL[[#This Row],[Ścieżka Xpath]],ALL!$C:E,COLUMN(C$2),0)),"",VLOOKUP(T_IEA15PL[[#This Row],[Ścieżka Xpath]],ALL!$C:E,COLUMN(C$2),0))</f>
        <v>13 03 018 022</v>
      </c>
      <c r="D168" s="149" t="s">
        <v>204</v>
      </c>
      <c r="E168" s="117" t="str">
        <f>IF(ISBLANK(VLOOKUP(T_IEA15PL[[#This Row],[Ścieżka Xpath]],ALL!$C:G,COLUMN(E$2),0)),"",VLOOKUP(T_IEA15PL[[#This Row],[Ścieżka Xpath]],ALL!$C:G,COLUMN(E$2),0))</f>
        <v>City.</v>
      </c>
      <c r="F168" s="116" t="str">
        <f>IF(ISBLANK(VLOOKUP(T_IEA15PL[[#This Row],[Ścieżka Xpath]],ALL!$C:H,COLUMN(F$2),0)),"",VLOOKUP(T_IEA15PL[[#This Row],[Ścieżka Xpath]],ALL!$C:H,COLUMN(F$2),0))</f>
        <v/>
      </c>
      <c r="G168" s="116" t="str">
        <f>IF(ISBLANK(VLOOKUP(T_IEA15PL[[#This Row],[Ścieżka Xpath]],ALL!$C:I,COLUMN(G$2),0)),"",VLOOKUP(T_IEA15PL[[#This Row],[Ścieżka Xpath]],ALL!$C:I,COLUMN(G$2),0))</f>
        <v>R</v>
      </c>
      <c r="H168" s="116" t="str">
        <f>IF(ISBLANK(VLOOKUP(T_IEA15PL[[#This Row],[Ścieżka Xpath]],ALL!$C:J,COLUMN(H$2),0)),"",VLOOKUP(T_IEA15PL[[#This Row],[Ścieżka Xpath]],ALL!$C:J,COLUMN(H$2),0))</f>
        <v>an..35</v>
      </c>
      <c r="I168" s="157" t="str">
        <f>IF(ISBLANK(VLOOKUP(T_IEA15PL[[#This Row],[Ścieżka Xpath]],ALL!$C:K,COLUMN(I$2),0)),"",VLOOKUP(T_IEA15PL[[#This Row],[Ścieżka Xpath]],ALL!$C:K,COLUMN(I$2),0))</f>
        <v/>
      </c>
      <c r="J168" s="157" t="str">
        <f>IF(ISBLANK(VLOOKUP(T_IEA15PL[[#This Row],[Ścieżka Xpath]],ALL!$C:L,COLUMN(J$2),0)),"",VLOOKUP(T_IEA15PL[[#This Row],[Ścieżka Xpath]],ALL!$C:L,COLUMN(J$2),0))</f>
        <v/>
      </c>
      <c r="K168" s="116" t="str">
        <f>IF(ISBLANK(VLOOKUP(T_IEA15PL[[#This Row],[Ścieżka Xpath]],ALL!$C:N,COLUMN(K$2),0)),"",VLOOKUP(T_IEA15PL[[#This Row],[Ścieżka Xpath]],ALL!$C:N,COLUMN(K$2),0))</f>
        <v/>
      </c>
      <c r="L168" s="117" t="str">
        <f>IF(ISBLANK(VLOOKUP(T_IEA15PL[[#This Row],[Ścieżka Xpath]],ALL!$C:O,COLUMN(L$2),0)),"",VLOOKUP(T_IEA15PL[[#This Row],[Ścieżka Xpath]],ALL!$C:O,COLUMN(L$2),0))</f>
        <v/>
      </c>
      <c r="M168" s="117" t="str">
        <f>IF(ISBLANK(VLOOKUP(T_IEA15PL[[#This Row],[Ścieżka Xpath]],ALL!$C:P,COLUMN(M$2),0)),"",VLOOKUP(T_IEA15PL[[#This Row],[Ścieżka Xpath]],ALL!$C:P,COLUMN(M$2),0))</f>
        <v/>
      </c>
      <c r="N168" s="117" t="str">
        <f>IF(ISBLANK(VLOOKUP(T_IEA15PL[[#This Row],[Ścieżka Xpath]],ALL!$C:Q,COLUMN(N$2),0)),"",VLOOKUP(T_IEA15PL[[#This Row],[Ścieżka Xpath]],ALL!$C:Q,COLUMN(N$2),0))</f>
        <v/>
      </c>
      <c r="O168" s="163" t="str">
        <f>IF(ISBLANK(VLOOKUP(T_IEA15PL[[#This Row],[Ścieżka Xpath]],ALL!$C:R,COLUMN(O$2),0)),"",VLOOKUP(T_IEA15PL[[#This Row],[Ścieżka Xpath]],ALL!$C:R,COLUMN(O$2),0))</f>
        <v/>
      </c>
    </row>
    <row r="169" spans="1:15">
      <c r="A169" s="181" t="s">
        <v>388</v>
      </c>
      <c r="B169" s="144">
        <v>167</v>
      </c>
      <c r="C169" s="144" t="str">
        <f>IF(ISBLANK(VLOOKUP(T_IEA15PL[[#This Row],[Ścieżka Xpath]],ALL!$C:E,COLUMN(C$2),0)),"",VLOOKUP(T_IEA15PL[[#This Row],[Ścieżka Xpath]],ALL!$C:E,COLUMN(C$2),0))</f>
        <v>13 03 018 020</v>
      </c>
      <c r="D169" s="149" t="s">
        <v>183</v>
      </c>
      <c r="E169" s="117" t="str">
        <f>IF(ISBLANK(VLOOKUP(T_IEA15PL[[#This Row],[Ścieżka Xpath]],ALL!$C:G,COLUMN(E$2),0)),"",VLOOKUP(T_IEA15PL[[#This Row],[Ścieżka Xpath]],ALL!$C:G,COLUMN(E$2),0))</f>
        <v>Country code.</v>
      </c>
      <c r="F169" s="116" t="str">
        <f>IF(ISBLANK(VLOOKUP(T_IEA15PL[[#This Row],[Ścieżka Xpath]],ALL!$C:H,COLUMN(F$2),0)),"",VLOOKUP(T_IEA15PL[[#This Row],[Ścieżka Xpath]],ALL!$C:H,COLUMN(F$2),0))</f>
        <v/>
      </c>
      <c r="G169" s="116" t="str">
        <f>IF(ISBLANK(VLOOKUP(T_IEA15PL[[#This Row],[Ścieżka Xpath]],ALL!$C:I,COLUMN(G$2),0)),"",VLOOKUP(T_IEA15PL[[#This Row],[Ścieżka Xpath]],ALL!$C:I,COLUMN(G$2),0))</f>
        <v>R</v>
      </c>
      <c r="H169" s="116" t="str">
        <f>IF(ISBLANK(VLOOKUP(T_IEA15PL[[#This Row],[Ścieżka Xpath]],ALL!$C:J,COLUMN(H$2),0)),"",VLOOKUP(T_IEA15PL[[#This Row],[Ścieżka Xpath]],ALL!$C:J,COLUMN(H$2),0))</f>
        <v>a2</v>
      </c>
      <c r="I169" s="157" t="str">
        <f>IF(ISBLANK(VLOOKUP(T_IEA15PL[[#This Row],[Ścieżka Xpath]],ALL!$C:K,COLUMN(I$2),0)),"",VLOOKUP(T_IEA15PL[[#This Row],[Ścieżka Xpath]],ALL!$C:K,COLUMN(I$2),0))</f>
        <v>CL248</v>
      </c>
      <c r="J169" s="157" t="str">
        <f>IF(ISBLANK(VLOOKUP(T_IEA15PL[[#This Row],[Ścieżka Xpath]],ALL!$C:L,COLUMN(J$2),0)),"",VLOOKUP(T_IEA15PL[[#This Row],[Ścieżka Xpath]],ALL!$C:L,COLUMN(J$2),0))</f>
        <v/>
      </c>
      <c r="K169" s="116" t="str">
        <f>IF(ISBLANK(VLOOKUP(T_IEA15PL[[#This Row],[Ścieżka Xpath]],ALL!$C:N,COLUMN(K$2),0)),"",VLOOKUP(T_IEA15PL[[#This Row],[Ścieżka Xpath]],ALL!$C:N,COLUMN(K$2),0))</f>
        <v/>
      </c>
      <c r="L169" s="117" t="str">
        <f>IF(ISBLANK(VLOOKUP(T_IEA15PL[[#This Row],[Ścieżka Xpath]],ALL!$C:O,COLUMN(L$2),0)),"",VLOOKUP(T_IEA15PL[[#This Row],[Ścieżka Xpath]],ALL!$C:O,COLUMN(L$2),0))</f>
        <v/>
      </c>
      <c r="M169" s="117" t="str">
        <f>IF(ISBLANK(VLOOKUP(T_IEA15PL[[#This Row],[Ścieżka Xpath]],ALL!$C:P,COLUMN(M$2),0)),"",VLOOKUP(T_IEA15PL[[#This Row],[Ścieżka Xpath]],ALL!$C:P,COLUMN(M$2),0))</f>
        <v/>
      </c>
      <c r="N169" s="117" t="str">
        <f>IF(ISBLANK(VLOOKUP(T_IEA15PL[[#This Row],[Ścieżka Xpath]],ALL!$C:Q,COLUMN(N$2),0)),"",VLOOKUP(T_IEA15PL[[#This Row],[Ścieżka Xpath]],ALL!$C:Q,COLUMN(N$2),0))</f>
        <v/>
      </c>
      <c r="O169" s="163" t="str">
        <f>IF(ISBLANK(VLOOKUP(T_IEA15PL[[#This Row],[Ścieżka Xpath]],ALL!$C:R,COLUMN(O$2),0)),"",VLOOKUP(T_IEA15PL[[#This Row],[Ścieżka Xpath]],ALL!$C:R,COLUMN(O$2),0))</f>
        <v/>
      </c>
    </row>
    <row r="170" spans="1:15">
      <c r="A170" s="181" t="s">
        <v>389</v>
      </c>
      <c r="B170" s="144">
        <v>168</v>
      </c>
      <c r="C170" s="144" t="str">
        <f>IF(ISBLANK(VLOOKUP(T_IEA15PL[[#This Row],[Ścieżka Xpath]],ALL!$C:E,COLUMN(C$2),0)),"",VLOOKUP(T_IEA15PL[[#This Row],[Ścieżka Xpath]],ALL!$C:E,COLUMN(C$2),0))</f>
        <v>13 03 018 027</v>
      </c>
      <c r="D170" s="149"/>
      <c r="E170" s="117" t="str">
        <f>IF(ISBLANK(VLOOKUP(T_IEA15PL[[#This Row],[Ścieżka Xpath]],ALL!$C:G,COLUMN(E$2),0)),"",VLOOKUP(T_IEA15PL[[#This Row],[Ścieżka Xpath]],ALL!$C:G,COLUMN(E$2),0))</f>
        <v>Subdivision.</v>
      </c>
      <c r="F170" s="116" t="str">
        <f>IF(ISBLANK(VLOOKUP(T_IEA15PL[[#This Row],[Ścieżka Xpath]],ALL!$C:H,COLUMN(F$2),0)),"",VLOOKUP(T_IEA15PL[[#This Row],[Ścieżka Xpath]],ALL!$C:H,COLUMN(F$2),0))</f>
        <v/>
      </c>
      <c r="G170" s="116" t="str">
        <f>IF(ISBLANK(VLOOKUP(T_IEA15PL[[#This Row],[Ścieżka Xpath]],ALL!$C:I,COLUMN(G$2),0)),"",VLOOKUP(T_IEA15PL[[#This Row],[Ścieżka Xpath]],ALL!$C:I,COLUMN(G$2),0))</f>
        <v>D</v>
      </c>
      <c r="H170" s="116" t="str">
        <f>IF(ISBLANK(VLOOKUP(T_IEA15PL[[#This Row],[Ścieżka Xpath]],ALL!$C:J,COLUMN(H$2),0)),"",VLOOKUP(T_IEA15PL[[#This Row],[Ścieżka Xpath]],ALL!$C:J,COLUMN(H$2),0))</f>
        <v>an..35</v>
      </c>
      <c r="I170" s="157" t="str">
        <f>IF(ISBLANK(VLOOKUP(T_IEA15PL[[#This Row],[Ścieżka Xpath]],ALL!$C:K,COLUMN(I$2),0)),"",VLOOKUP(T_IEA15PL[[#This Row],[Ścieżka Xpath]],ALL!$C:K,COLUMN(I$2),0))</f>
        <v/>
      </c>
      <c r="J170" s="157" t="str">
        <f>IF(ISBLANK(VLOOKUP(T_IEA15PL[[#This Row],[Ścieżka Xpath]],ALL!$C:L,COLUMN(J$2),0)),"",VLOOKUP(T_IEA15PL[[#This Row],[Ścieżka Xpath]],ALL!$C:L,COLUMN(J$2),0))</f>
        <v>C0041</v>
      </c>
      <c r="K170" s="116" t="str">
        <f>IF(ISBLANK(VLOOKUP(T_IEA15PL[[#This Row],[Ścieżka Xpath]],ALL!$C:N,COLUMN(K$2),0)),"",VLOOKUP(T_IEA15PL[[#This Row],[Ścieżka Xpath]],ALL!$C:N,COLUMN(K$2),0))</f>
        <v/>
      </c>
      <c r="L170" s="117" t="str">
        <f>IF(ISBLANK(VLOOKUP(T_IEA15PL[[#This Row],[Ścieżka Xpath]],ALL!$C:O,COLUMN(L$2),0)),"",VLOOKUP(T_IEA15PL[[#This Row],[Ścieżka Xpath]],ALL!$C:O,COLUMN(L$2),0))</f>
        <v/>
      </c>
      <c r="M170" s="117" t="str">
        <f>IF(ISBLANK(VLOOKUP(T_IEA15PL[[#This Row],[Ścieżka Xpath]],ALL!$C:P,COLUMN(M$2),0)),"",VLOOKUP(T_IEA15PL[[#This Row],[Ścieżka Xpath]],ALL!$C:P,COLUMN(M$2),0))</f>
        <v/>
      </c>
      <c r="N170" s="117" t="str">
        <f>IF(ISBLANK(VLOOKUP(T_IEA15PL[[#This Row],[Ścieżka Xpath]],ALL!$C:Q,COLUMN(N$2),0)),"",VLOOKUP(T_IEA15PL[[#This Row],[Ścieżka Xpath]],ALL!$C:Q,COLUMN(N$2),0))</f>
        <v>Nowy element w Fazie 6.</v>
      </c>
      <c r="O170" s="163" t="str">
        <f>IF(ISBLANK(VLOOKUP(T_IEA15PL[[#This Row],[Ścieżka Xpath]],ALL!$C:R,COLUMN(O$2),0)),"",VLOOKUP(T_IEA15PL[[#This Row],[Ścieżka Xpath]],ALL!$C:R,COLUMN(O$2),0))</f>
        <v>P6 new element.</v>
      </c>
    </row>
    <row r="171" spans="1:15">
      <c r="A171" s="181" t="s">
        <v>390</v>
      </c>
      <c r="B171" s="144">
        <v>169</v>
      </c>
      <c r="C171" s="144" t="str">
        <f>IF(ISBLANK(VLOOKUP(T_IEA15PL[[#This Row],[Ścieżka Xpath]],ALL!$C:E,COLUMN(C$2),0)),"",VLOOKUP(T_IEA15PL[[#This Row],[Ścieżka Xpath]],ALL!$C:E,COLUMN(C$2),0))</f>
        <v>13 03 018 026</v>
      </c>
      <c r="D171" s="149" t="s">
        <v>209</v>
      </c>
      <c r="E171" s="117" t="str">
        <f>IF(ISBLANK(VLOOKUP(T_IEA15PL[[#This Row],[Ścieżka Xpath]],ALL!$C:G,COLUMN(E$2),0)),"",VLOOKUP(T_IEA15PL[[#This Row],[Ścieżka Xpath]],ALL!$C:G,COLUMN(E$2),0))</f>
        <v>Post office box.</v>
      </c>
      <c r="F171" s="116" t="str">
        <f>IF(ISBLANK(VLOOKUP(T_IEA15PL[[#This Row],[Ścieżka Xpath]],ALL!$C:H,COLUMN(F$2),0)),"",VLOOKUP(T_IEA15PL[[#This Row],[Ścieżka Xpath]],ALL!$C:H,COLUMN(F$2),0))</f>
        <v/>
      </c>
      <c r="G171" s="116" t="str">
        <f>IF(ISBLANK(VLOOKUP(T_IEA15PL[[#This Row],[Ścieżka Xpath]],ALL!$C:I,COLUMN(G$2),0)),"",VLOOKUP(T_IEA15PL[[#This Row],[Ścieżka Xpath]],ALL!$C:I,COLUMN(G$2),0))</f>
        <v>D</v>
      </c>
      <c r="H171" s="116" t="str">
        <f>IF(ISBLANK(VLOOKUP(T_IEA15PL[[#This Row],[Ścieżka Xpath]],ALL!$C:J,COLUMN(H$2),0)),"",VLOOKUP(T_IEA15PL[[#This Row],[Ścieżka Xpath]],ALL!$C:J,COLUMN(H$2),0))</f>
        <v>an..70</v>
      </c>
      <c r="I171" s="157" t="str">
        <f>IF(ISBLANK(VLOOKUP(T_IEA15PL[[#This Row],[Ścieżka Xpath]],ALL!$C:K,COLUMN(I$2),0)),"",VLOOKUP(T_IEA15PL[[#This Row],[Ścieżka Xpath]],ALL!$C:K,COLUMN(I$2),0))</f>
        <v/>
      </c>
      <c r="J171" s="157" t="str">
        <f>IF(ISBLANK(VLOOKUP(T_IEA15PL[[#This Row],[Ścieżka Xpath]],ALL!$C:L,COLUMN(J$2),0)),"",VLOOKUP(T_IEA15PL[[#This Row],[Ścieżka Xpath]],ALL!$C:L,COLUMN(J$2),0))</f>
        <v>C0054</v>
      </c>
      <c r="K171" s="116" t="str">
        <f>IF(ISBLANK(VLOOKUP(T_IEA15PL[[#This Row],[Ścieżka Xpath]],ALL!$C:N,COLUMN(K$2),0)),"",VLOOKUP(T_IEA15PL[[#This Row],[Ścieżka Xpath]],ALL!$C:N,COLUMN(K$2),0))</f>
        <v/>
      </c>
      <c r="L171" s="117" t="str">
        <f>IF(ISBLANK(VLOOKUP(T_IEA15PL[[#This Row],[Ścieżka Xpath]],ALL!$C:O,COLUMN(L$2),0)),"",VLOOKUP(T_IEA15PL[[#This Row],[Ścieżka Xpath]],ALL!$C:O,COLUMN(L$2),0))</f>
        <v/>
      </c>
      <c r="M171" s="117" t="str">
        <f>IF(ISBLANK(VLOOKUP(T_IEA15PL[[#This Row],[Ścieżka Xpath]],ALL!$C:P,COLUMN(M$2),0)),"",VLOOKUP(T_IEA15PL[[#This Row],[Ścieżka Xpath]],ALL!$C:P,COLUMN(M$2),0))</f>
        <v/>
      </c>
      <c r="N171" s="117" t="str">
        <f>IF(ISBLANK(VLOOKUP(T_IEA15PL[[#This Row],[Ścieżka Xpath]],ALL!$C:Q,COLUMN(N$2),0)),"",VLOOKUP(T_IEA15PL[[#This Row],[Ścieżka Xpath]],ALL!$C:Q,COLUMN(N$2),0))</f>
        <v>Nowy element w Fazie 6.</v>
      </c>
      <c r="O171" s="163" t="str">
        <f>IF(ISBLANK(VLOOKUP(T_IEA15PL[[#This Row],[Ścieżka Xpath]],ALL!$C:R,COLUMN(O$2),0)),"",VLOOKUP(T_IEA15PL[[#This Row],[Ścieżka Xpath]],ALL!$C:R,COLUMN(O$2),0))</f>
        <v>P6 new element.</v>
      </c>
    </row>
    <row r="172" spans="1:15" ht="30">
      <c r="A172" s="180" t="s">
        <v>391</v>
      </c>
      <c r="B172" s="143">
        <v>170</v>
      </c>
      <c r="C172" s="143" t="str">
        <f>IF(ISBLANK(VLOOKUP(T_IEA15PL[[#This Row],[Ścieżka Xpath]],ALL!$C:E,COLUMN(C$2),0)),"",VLOOKUP(T_IEA15PL[[#This Row],[Ścieżka Xpath]],ALL!$C:E,COLUMN(C$2),0))</f>
        <v>-</v>
      </c>
      <c r="D172" s="148" t="s">
        <v>392</v>
      </c>
      <c r="E172" s="131" t="str">
        <f>IF(ISBLANK(VLOOKUP(T_IEA15PL[[#This Row],[Ścieżka Xpath]],ALL!$C:G,COLUMN(E$2),0)),"",VLOOKUP(T_IEA15PL[[#This Row],[Ścieżka Xpath]],ALL!$C:G,COLUMN(E$2),0))</f>
        <v>Consignee's (of all goods items) contact person.</v>
      </c>
      <c r="F172" s="103" t="str">
        <f>IF(ISBLANK(VLOOKUP(T_IEA15PL[[#This Row],[Ścieżka Xpath]],ALL!$C:H,COLUMN(F$2),0)),"",VLOOKUP(T_IEA15PL[[#This Row],[Ścieżka Xpath]],ALL!$C:H,COLUMN(F$2),0))</f>
        <v>0..1</v>
      </c>
      <c r="G172" s="103" t="str">
        <f>IF(ISBLANK(VLOOKUP(T_IEA15PL[[#This Row],[Ścieżka Xpath]],ALL!$C:I,COLUMN(G$2),0)),"",VLOOKUP(T_IEA15PL[[#This Row],[Ścieżka Xpath]],ALL!$C:I,COLUMN(G$2),0))</f>
        <v>D</v>
      </c>
      <c r="H172" s="103" t="str">
        <f>IF(ISBLANK(VLOOKUP(T_IEA15PL[[#This Row],[Ścieżka Xpath]],ALL!$C:J,COLUMN(H$2),0)),"",VLOOKUP(T_IEA15PL[[#This Row],[Ścieżka Xpath]],ALL!$C:J,COLUMN(H$2),0))</f>
        <v/>
      </c>
      <c r="I172" s="34" t="str">
        <f>IF(ISBLANK(VLOOKUP(T_IEA15PL[[#This Row],[Ścieżka Xpath]],ALL!$C:K,COLUMN(I$2),0)),"",VLOOKUP(T_IEA15PL[[#This Row],[Ścieżka Xpath]],ALL!$C:K,COLUMN(I$2),0))</f>
        <v/>
      </c>
      <c r="J172" s="34" t="str">
        <f>IF(ISBLANK(VLOOKUP(T_IEA15PL[[#This Row],[Ścieżka Xpath]],ALL!$C:L,COLUMN(J$2),0)),"",VLOOKUP(T_IEA15PL[[#This Row],[Ścieżka Xpath]],ALL!$C:L,COLUMN(J$2),0))</f>
        <v>C0931; G0105</v>
      </c>
      <c r="K172" s="103" t="str">
        <f>IF(ISBLANK(VLOOKUP(T_IEA15PL[[#This Row],[Ścieżka Xpath]],ALL!$C:N,COLUMN(K$2),0)),"",VLOOKUP(T_IEA15PL[[#This Row],[Ścieżka Xpath]],ALL!$C:N,COLUMN(K$2),0))</f>
        <v/>
      </c>
      <c r="L172" s="161" t="str">
        <f>IF(ISBLANK(VLOOKUP(T_IEA15PL[[#This Row],[Ścieżka Xpath]],ALL!$C:O,COLUMN(L$2),0)),"",VLOOKUP(T_IEA15PL[[#This Row],[Ścieżka Xpath]],ALL!$C:O,COLUMN(L$2),0))</f>
        <v/>
      </c>
      <c r="M172" s="161" t="str">
        <f>IF(ISBLANK(VLOOKUP(T_IEA15PL[[#This Row],[Ścieżka Xpath]],ALL!$C:P,COLUMN(M$2),0)),"",VLOOKUP(T_IEA15PL[[#This Row],[Ścieżka Xpath]],ALL!$C:P,COLUMN(M$2),0))</f>
        <v/>
      </c>
      <c r="N172" s="161" t="str">
        <f>IF(ISBLANK(VLOOKUP(T_IEA15PL[[#This Row],[Ścieżka Xpath]],ALL!$C:Q,COLUMN(N$2),0)),"",VLOOKUP(T_IEA15PL[[#This Row],[Ścieżka Xpath]],ALL!$C:Q,COLUMN(N$2),0))</f>
        <v>Nowy element w Fazie 6.</v>
      </c>
      <c r="O172" s="162" t="str">
        <f>IF(ISBLANK(VLOOKUP(T_IEA15PL[[#This Row],[Ścieżka Xpath]],ALL!$C:R,COLUMN(O$2),0)),"",VLOOKUP(T_IEA15PL[[#This Row],[Ścieżka Xpath]],ALL!$C:R,COLUMN(O$2),0))</f>
        <v>P6 new element.</v>
      </c>
    </row>
    <row r="173" spans="1:15">
      <c r="A173" s="181" t="s">
        <v>394</v>
      </c>
      <c r="B173" s="144">
        <v>171</v>
      </c>
      <c r="C173" s="144" t="str">
        <f>IF(ISBLANK(VLOOKUP(T_IEA15PL[[#This Row],[Ścieżka Xpath]],ALL!$C:E,COLUMN(C$2),0)),"",VLOOKUP(T_IEA15PL[[#This Row],[Ścieżka Xpath]],ALL!$C:E,COLUMN(C$2),0))</f>
        <v>-</v>
      </c>
      <c r="D173" s="149" t="s">
        <v>214</v>
      </c>
      <c r="E173" s="117" t="str">
        <f>IF(ISBLANK(VLOOKUP(T_IEA15PL[[#This Row],[Ścieżka Xpath]],ALL!$C:G,COLUMN(E$2),0)),"",VLOOKUP(T_IEA15PL[[#This Row],[Ścieżka Xpath]],ALL!$C:G,COLUMN(E$2),0))</f>
        <v>Name and surname.</v>
      </c>
      <c r="F173" s="116" t="str">
        <f>IF(ISBLANK(VLOOKUP(T_IEA15PL[[#This Row],[Ścieżka Xpath]],ALL!$C:H,COLUMN(F$2),0)),"",VLOOKUP(T_IEA15PL[[#This Row],[Ścieżka Xpath]],ALL!$C:H,COLUMN(F$2),0))</f>
        <v/>
      </c>
      <c r="G173" s="116" t="str">
        <f>IF(ISBLANK(VLOOKUP(T_IEA15PL[[#This Row],[Ścieżka Xpath]],ALL!$C:I,COLUMN(G$2),0)),"",VLOOKUP(T_IEA15PL[[#This Row],[Ścieżka Xpath]],ALL!$C:I,COLUMN(G$2),0))</f>
        <v>R</v>
      </c>
      <c r="H173" s="116" t="str">
        <f>IF(ISBLANK(VLOOKUP(T_IEA15PL[[#This Row],[Ścieżka Xpath]],ALL!$C:J,COLUMN(H$2),0)),"",VLOOKUP(T_IEA15PL[[#This Row],[Ścieżka Xpath]],ALL!$C:J,COLUMN(H$2),0))</f>
        <v>an..70</v>
      </c>
      <c r="I173" s="157" t="str">
        <f>IF(ISBLANK(VLOOKUP(T_IEA15PL[[#This Row],[Ścieżka Xpath]],ALL!$C:K,COLUMN(I$2),0)),"",VLOOKUP(T_IEA15PL[[#This Row],[Ścieżka Xpath]],ALL!$C:K,COLUMN(I$2),0))</f>
        <v/>
      </c>
      <c r="J173" s="157" t="str">
        <f>IF(ISBLANK(VLOOKUP(T_IEA15PL[[#This Row],[Ścieżka Xpath]],ALL!$C:L,COLUMN(J$2),0)),"",VLOOKUP(T_IEA15PL[[#This Row],[Ścieżka Xpath]],ALL!$C:L,COLUMN(J$2),0))</f>
        <v/>
      </c>
      <c r="K173" s="116" t="str">
        <f>IF(ISBLANK(VLOOKUP(T_IEA15PL[[#This Row],[Ścieżka Xpath]],ALL!$C:N,COLUMN(K$2),0)),"",VLOOKUP(T_IEA15PL[[#This Row],[Ścieżka Xpath]],ALL!$C:N,COLUMN(K$2),0))</f>
        <v/>
      </c>
      <c r="L173" s="117" t="str">
        <f>IF(ISBLANK(VLOOKUP(T_IEA15PL[[#This Row],[Ścieżka Xpath]],ALL!$C:O,COLUMN(L$2),0)),"",VLOOKUP(T_IEA15PL[[#This Row],[Ścieżka Xpath]],ALL!$C:O,COLUMN(L$2),0))</f>
        <v/>
      </c>
      <c r="M173" s="117" t="str">
        <f>IF(ISBLANK(VLOOKUP(T_IEA15PL[[#This Row],[Ścieżka Xpath]],ALL!$C:P,COLUMN(M$2),0)),"",VLOOKUP(T_IEA15PL[[#This Row],[Ścieżka Xpath]],ALL!$C:P,COLUMN(M$2),0))</f>
        <v/>
      </c>
      <c r="N173" s="117" t="str">
        <f>IF(ISBLANK(VLOOKUP(T_IEA15PL[[#This Row],[Ścieżka Xpath]],ALL!$C:Q,COLUMN(N$2),0)),"",VLOOKUP(T_IEA15PL[[#This Row],[Ścieżka Xpath]],ALL!$C:Q,COLUMN(N$2),0))</f>
        <v>Nowy element w Fazie 6.</v>
      </c>
      <c r="O173" s="163" t="str">
        <f>IF(ISBLANK(VLOOKUP(T_IEA15PL[[#This Row],[Ścieżka Xpath]],ALL!$C:R,COLUMN(O$2),0)),"",VLOOKUP(T_IEA15PL[[#This Row],[Ścieżka Xpath]],ALL!$C:R,COLUMN(O$2),0))</f>
        <v>P6 new element.</v>
      </c>
    </row>
    <row r="174" spans="1:15">
      <c r="A174" s="181" t="s">
        <v>395</v>
      </c>
      <c r="B174" s="144">
        <v>172</v>
      </c>
      <c r="C174" s="144" t="str">
        <f>IF(ISBLANK(VLOOKUP(T_IEA15PL[[#This Row],[Ścieżka Xpath]],ALL!$C:E,COLUMN(C$2),0)),"",VLOOKUP(T_IEA15PL[[#This Row],[Ścieżka Xpath]],ALL!$C:E,COLUMN(C$2),0))</f>
        <v>-</v>
      </c>
      <c r="D174" s="149" t="s">
        <v>216</v>
      </c>
      <c r="E174" s="117" t="str">
        <f>IF(ISBLANK(VLOOKUP(T_IEA15PL[[#This Row],[Ścieżka Xpath]],ALL!$C:G,COLUMN(E$2),0)),"",VLOOKUP(T_IEA15PL[[#This Row],[Ścieżka Xpath]],ALL!$C:G,COLUMN(E$2),0))</f>
        <v>Phone number.</v>
      </c>
      <c r="F174" s="116" t="str">
        <f>IF(ISBLANK(VLOOKUP(T_IEA15PL[[#This Row],[Ścieżka Xpath]],ALL!$C:H,COLUMN(F$2),0)),"",VLOOKUP(T_IEA15PL[[#This Row],[Ścieżka Xpath]],ALL!$C:H,COLUMN(F$2),0))</f>
        <v/>
      </c>
      <c r="G174" s="116" t="str">
        <f>IF(ISBLANK(VLOOKUP(T_IEA15PL[[#This Row],[Ścieżka Xpath]],ALL!$C:I,COLUMN(G$2),0)),"",VLOOKUP(T_IEA15PL[[#This Row],[Ścieżka Xpath]],ALL!$C:I,COLUMN(G$2),0))</f>
        <v>R</v>
      </c>
      <c r="H174" s="116" t="str">
        <f>IF(ISBLANK(VLOOKUP(T_IEA15PL[[#This Row],[Ścieżka Xpath]],ALL!$C:J,COLUMN(H$2),0)),"",VLOOKUP(T_IEA15PL[[#This Row],[Ścieżka Xpath]],ALL!$C:J,COLUMN(H$2),0))</f>
        <v>an..35</v>
      </c>
      <c r="I174" s="157" t="str">
        <f>IF(ISBLANK(VLOOKUP(T_IEA15PL[[#This Row],[Ścieżka Xpath]],ALL!$C:K,COLUMN(I$2),0)),"",VLOOKUP(T_IEA15PL[[#This Row],[Ścieżka Xpath]],ALL!$C:K,COLUMN(I$2),0))</f>
        <v/>
      </c>
      <c r="J174" s="157" t="str">
        <f>IF(ISBLANK(VLOOKUP(T_IEA15PL[[#This Row],[Ścieżka Xpath]],ALL!$C:L,COLUMN(J$2),0)),"",VLOOKUP(T_IEA15PL[[#This Row],[Ścieżka Xpath]],ALL!$C:L,COLUMN(J$2),0))</f>
        <v>R0112</v>
      </c>
      <c r="K174" s="116" t="str">
        <f>IF(ISBLANK(VLOOKUP(T_IEA15PL[[#This Row],[Ścieżka Xpath]],ALL!$C:N,COLUMN(K$2),0)),"",VLOOKUP(T_IEA15PL[[#This Row],[Ścieżka Xpath]],ALL!$C:N,COLUMN(K$2),0))</f>
        <v/>
      </c>
      <c r="L174" s="117" t="str">
        <f>IF(ISBLANK(VLOOKUP(T_IEA15PL[[#This Row],[Ścieżka Xpath]],ALL!$C:O,COLUMN(L$2),0)),"",VLOOKUP(T_IEA15PL[[#This Row],[Ścieżka Xpath]],ALL!$C:O,COLUMN(L$2),0))</f>
        <v/>
      </c>
      <c r="M174" s="117" t="str">
        <f>IF(ISBLANK(VLOOKUP(T_IEA15PL[[#This Row],[Ścieżka Xpath]],ALL!$C:P,COLUMN(M$2),0)),"",VLOOKUP(T_IEA15PL[[#This Row],[Ścieżka Xpath]],ALL!$C:P,COLUMN(M$2),0))</f>
        <v/>
      </c>
      <c r="N174" s="117" t="str">
        <f>IF(ISBLANK(VLOOKUP(T_IEA15PL[[#This Row],[Ścieżka Xpath]],ALL!$C:Q,COLUMN(N$2),0)),"",VLOOKUP(T_IEA15PL[[#This Row],[Ścieżka Xpath]],ALL!$C:Q,COLUMN(N$2),0))</f>
        <v>Nowy element w Fazie 6.</v>
      </c>
      <c r="O174" s="163" t="str">
        <f>IF(ISBLANK(VLOOKUP(T_IEA15PL[[#This Row],[Ścieżka Xpath]],ALL!$C:R,COLUMN(O$2),0)),"",VLOOKUP(T_IEA15PL[[#This Row],[Ścieżka Xpath]],ALL!$C:R,COLUMN(O$2),0))</f>
        <v>P6 new element.</v>
      </c>
    </row>
    <row r="175" spans="1:15">
      <c r="A175" s="181" t="s">
        <v>396</v>
      </c>
      <c r="B175" s="144">
        <v>173</v>
      </c>
      <c r="C175" s="144" t="str">
        <f>IF(ISBLANK(VLOOKUP(T_IEA15PL[[#This Row],[Ścieżka Xpath]],ALL!$C:E,COLUMN(C$2),0)),"",VLOOKUP(T_IEA15PL[[#This Row],[Ścieżka Xpath]],ALL!$C:E,COLUMN(C$2),0))</f>
        <v>-</v>
      </c>
      <c r="D175" s="149" t="s">
        <v>219</v>
      </c>
      <c r="E175" s="117" t="str">
        <f>IF(ISBLANK(VLOOKUP(T_IEA15PL[[#This Row],[Ścieżka Xpath]],ALL!$C:G,COLUMN(E$2),0)),"",VLOOKUP(T_IEA15PL[[#This Row],[Ścieżka Xpath]],ALL!$C:G,COLUMN(E$2),0))</f>
        <v>Email address.</v>
      </c>
      <c r="F175" s="116" t="str">
        <f>IF(ISBLANK(VLOOKUP(T_IEA15PL[[#This Row],[Ścieżka Xpath]],ALL!$C:H,COLUMN(F$2),0)),"",VLOOKUP(T_IEA15PL[[#This Row],[Ścieżka Xpath]],ALL!$C:H,COLUMN(F$2),0))</f>
        <v/>
      </c>
      <c r="G175" s="116" t="str">
        <f>IF(ISBLANK(VLOOKUP(T_IEA15PL[[#This Row],[Ścieżka Xpath]],ALL!$C:I,COLUMN(G$2),0)),"",VLOOKUP(T_IEA15PL[[#This Row],[Ścieżka Xpath]],ALL!$C:I,COLUMN(G$2),0))</f>
        <v>O</v>
      </c>
      <c r="H175" s="116" t="str">
        <f>IF(ISBLANK(VLOOKUP(T_IEA15PL[[#This Row],[Ścieżka Xpath]],ALL!$C:J,COLUMN(H$2),0)),"",VLOOKUP(T_IEA15PL[[#This Row],[Ścieżka Xpath]],ALL!$C:J,COLUMN(H$2),0))</f>
        <v>an..256</v>
      </c>
      <c r="I175" s="157" t="str">
        <f>IF(ISBLANK(VLOOKUP(T_IEA15PL[[#This Row],[Ścieżka Xpath]],ALL!$C:K,COLUMN(I$2),0)),"",VLOOKUP(T_IEA15PL[[#This Row],[Ścieżka Xpath]],ALL!$C:K,COLUMN(I$2),0))</f>
        <v/>
      </c>
      <c r="J175" s="157" t="str">
        <f>IF(ISBLANK(VLOOKUP(T_IEA15PL[[#This Row],[Ścieżka Xpath]],ALL!$C:L,COLUMN(J$2),0)),"",VLOOKUP(T_IEA15PL[[#This Row],[Ścieżka Xpath]],ALL!$C:L,COLUMN(J$2),0))</f>
        <v>G0002</v>
      </c>
      <c r="K175" s="116" t="str">
        <f>IF(ISBLANK(VLOOKUP(T_IEA15PL[[#This Row],[Ścieżka Xpath]],ALL!$C:N,COLUMN(K$2),0)),"",VLOOKUP(T_IEA15PL[[#This Row],[Ścieżka Xpath]],ALL!$C:N,COLUMN(K$2),0))</f>
        <v/>
      </c>
      <c r="L175" s="117" t="str">
        <f>IF(ISBLANK(VLOOKUP(T_IEA15PL[[#This Row],[Ścieżka Xpath]],ALL!$C:O,COLUMN(L$2),0)),"",VLOOKUP(T_IEA15PL[[#This Row],[Ścieżka Xpath]],ALL!$C:O,COLUMN(L$2),0))</f>
        <v/>
      </c>
      <c r="M175" s="117" t="str">
        <f>IF(ISBLANK(VLOOKUP(T_IEA15PL[[#This Row],[Ścieżka Xpath]],ALL!$C:P,COLUMN(M$2),0)),"",VLOOKUP(T_IEA15PL[[#This Row],[Ścieżka Xpath]],ALL!$C:P,COLUMN(M$2),0))</f>
        <v/>
      </c>
      <c r="N175" s="117" t="str">
        <f>IF(ISBLANK(VLOOKUP(T_IEA15PL[[#This Row],[Ścieżka Xpath]],ALL!$C:Q,COLUMN(N$2),0)),"",VLOOKUP(T_IEA15PL[[#This Row],[Ścieżka Xpath]],ALL!$C:Q,COLUMN(N$2),0))</f>
        <v>Nowy element w Fazie 6.</v>
      </c>
      <c r="O175" s="163" t="str">
        <f>IF(ISBLANK(VLOOKUP(T_IEA15PL[[#This Row],[Ścieżka Xpath]],ALL!$C:R,COLUMN(O$2),0)),"",VLOOKUP(T_IEA15PL[[#This Row],[Ścieżka Xpath]],ALL!$C:R,COLUMN(O$2),0))</f>
        <v>P6 new element.</v>
      </c>
    </row>
    <row r="176" spans="1:15" ht="30">
      <c r="A176" s="180" t="s">
        <v>397</v>
      </c>
      <c r="B176" s="143">
        <v>174</v>
      </c>
      <c r="C176" s="143" t="str">
        <f>IF(ISBLANK(VLOOKUP(T_IEA15PL[[#This Row],[Ścieżka Xpath]],ALL!$C:E,COLUMN(C$2),0)),"",VLOOKUP(T_IEA15PL[[#This Row],[Ścieżka Xpath]],ALL!$C:E,COLUMN(C$2),0))</f>
        <v>13 14 000 000</v>
      </c>
      <c r="D176" s="148" t="s">
        <v>398</v>
      </c>
      <c r="E176" s="131" t="str">
        <f>IF(ISBLANK(VLOOKUP(T_IEA15PL[[#This Row],[Ścieżka Xpath]],ALL!$C:G,COLUMN(E$2),0)),"",VLOOKUP(T_IEA15PL[[#This Row],[Ścieżka Xpath]],ALL!$C:G,COLUMN(E$2),0))</f>
        <v>Additional supply chain actor (of all goods items) details.</v>
      </c>
      <c r="F176" s="103" t="str">
        <f>IF(ISBLANK(VLOOKUP(T_IEA15PL[[#This Row],[Ścieżka Xpath]],ALL!$C:H,COLUMN(F$2),0)),"",VLOOKUP(T_IEA15PL[[#This Row],[Ścieżka Xpath]],ALL!$C:H,COLUMN(F$2),0))</f>
        <v>0..99</v>
      </c>
      <c r="G176" s="103" t="str">
        <f>IF(ISBLANK(VLOOKUP(T_IEA15PL[[#This Row],[Ścieżka Xpath]],ALL!$C:I,COLUMN(G$2),0)),"",VLOOKUP(T_IEA15PL[[#This Row],[Ścieżka Xpath]],ALL!$C:I,COLUMN(G$2),0))</f>
        <v>D</v>
      </c>
      <c r="H176" s="103" t="str">
        <f>IF(ISBLANK(VLOOKUP(T_IEA15PL[[#This Row],[Ścieżka Xpath]],ALL!$C:J,COLUMN(H$2),0)),"",VLOOKUP(T_IEA15PL[[#This Row],[Ścieżka Xpath]],ALL!$C:J,COLUMN(H$2),0))</f>
        <v/>
      </c>
      <c r="I176" s="34" t="str">
        <f>IF(ISBLANK(VLOOKUP(T_IEA15PL[[#This Row],[Ścieżka Xpath]],ALL!$C:K,COLUMN(I$2),0)),"",VLOOKUP(T_IEA15PL[[#This Row],[Ścieżka Xpath]],ALL!$C:K,COLUMN(I$2),0))</f>
        <v/>
      </c>
      <c r="J176" s="34" t="str">
        <f>IF(ISBLANK(VLOOKUP(T_IEA15PL[[#This Row],[Ścieżka Xpath]],ALL!$C:L,COLUMN(J$2),0)),"",VLOOKUP(T_IEA15PL[[#This Row],[Ścieżka Xpath]],ALL!$C:L,COLUMN(J$2),0))</f>
        <v>G0825; R0040</v>
      </c>
      <c r="K176" s="103" t="str">
        <f>IF(ISBLANK(VLOOKUP(T_IEA15PL[[#This Row],[Ścieżka Xpath]],ALL!$C:N,COLUMN(K$2),0)),"",VLOOKUP(T_IEA15PL[[#This Row],[Ścieżka Xpath]],ALL!$C:N,COLUMN(K$2),0))</f>
        <v/>
      </c>
      <c r="L176" s="161" t="str">
        <f>IF(ISBLANK(VLOOKUP(T_IEA15PL[[#This Row],[Ścieżka Xpath]],ALL!$C:O,COLUMN(L$2),0)),"",VLOOKUP(T_IEA15PL[[#This Row],[Ścieżka Xpath]],ALL!$C:O,COLUMN(L$2),0))</f>
        <v/>
      </c>
      <c r="M176" s="161" t="str">
        <f>IF(ISBLANK(VLOOKUP(T_IEA15PL[[#This Row],[Ścieżka Xpath]],ALL!$C:P,COLUMN(M$2),0)),"",VLOOKUP(T_IEA15PL[[#This Row],[Ścieżka Xpath]],ALL!$C:P,COLUMN(M$2),0))</f>
        <v/>
      </c>
      <c r="N176" s="161" t="str">
        <f>IF(ISBLANK(VLOOKUP(T_IEA15PL[[#This Row],[Ścieżka Xpath]],ALL!$C:Q,COLUMN(N$2),0)),"",VLOOKUP(T_IEA15PL[[#This Row],[Ścieżka Xpath]],ALL!$C:Q,COLUMN(N$2),0))</f>
        <v>Dodanie R0040.</v>
      </c>
      <c r="O176" s="162" t="str">
        <f>IF(ISBLANK(VLOOKUP(T_IEA15PL[[#This Row],[Ścieżka Xpath]],ALL!$C:R,COLUMN(O$2),0)),"",VLOOKUP(T_IEA15PL[[#This Row],[Ścieżka Xpath]],ALL!$C:R,COLUMN(O$2),0))</f>
        <v>Addition of R0040.</v>
      </c>
    </row>
    <row r="177" spans="1:15" ht="30">
      <c r="A177" s="181" t="s">
        <v>399</v>
      </c>
      <c r="B177" s="144">
        <v>175</v>
      </c>
      <c r="C177" s="144" t="str">
        <f>IF(ISBLANK(VLOOKUP(T_IEA15PL[[#This Row],[Ścieżka Xpath]],ALL!$C:E,COLUMN(C$2),0)),"",VLOOKUP(T_IEA15PL[[#This Row],[Ścieżka Xpath]],ALL!$C:E,COLUMN(C$2),0))</f>
        <v>-</v>
      </c>
      <c r="D177" s="149" t="s">
        <v>118</v>
      </c>
      <c r="E177" s="117" t="str">
        <f>IF(ISBLANK(VLOOKUP(T_IEA15PL[[#This Row],[Ścieżka Xpath]],ALL!$C:G,COLUMN(E$2),0)),"",VLOOKUP(T_IEA15PL[[#This Row],[Ścieżka Xpath]],ALL!$C:G,COLUMN(E$2),0))</f>
        <v>Sequence number in data group collection to which this data group belongs to.</v>
      </c>
      <c r="F177" s="116" t="str">
        <f>IF(ISBLANK(VLOOKUP(T_IEA15PL[[#This Row],[Ścieżka Xpath]],ALL!$C:H,COLUMN(F$2),0)),"",VLOOKUP(T_IEA15PL[[#This Row],[Ścieżka Xpath]],ALL!$C:H,COLUMN(F$2),0))</f>
        <v/>
      </c>
      <c r="G177" s="116" t="str">
        <f>IF(ISBLANK(VLOOKUP(T_IEA15PL[[#This Row],[Ścieżka Xpath]],ALL!$C:I,COLUMN(G$2),0)),"",VLOOKUP(T_IEA15PL[[#This Row],[Ścieżka Xpath]],ALL!$C:I,COLUMN(G$2),0))</f>
        <v>R</v>
      </c>
      <c r="H177" s="116" t="str">
        <f>IF(ISBLANK(VLOOKUP(T_IEA15PL[[#This Row],[Ścieżka Xpath]],ALL!$C:J,COLUMN(H$2),0)),"",VLOOKUP(T_IEA15PL[[#This Row],[Ścieżka Xpath]],ALL!$C:J,COLUMN(H$2),0))</f>
        <v>n..5</v>
      </c>
      <c r="I177" s="157" t="str">
        <f>IF(ISBLANK(VLOOKUP(T_IEA15PL[[#This Row],[Ścieżka Xpath]],ALL!$C:K,COLUMN(I$2),0)),"",VLOOKUP(T_IEA15PL[[#This Row],[Ścieżka Xpath]],ALL!$C:K,COLUMN(I$2),0))</f>
        <v/>
      </c>
      <c r="J177" s="157" t="str">
        <f>IF(ISBLANK(VLOOKUP(T_IEA15PL[[#This Row],[Ścieżka Xpath]],ALL!$C:L,COLUMN(J$2),0)),"",VLOOKUP(T_IEA15PL[[#This Row],[Ścieżka Xpath]],ALL!$C:L,COLUMN(J$2),0))</f>
        <v>R0987</v>
      </c>
      <c r="K177" s="116" t="str">
        <f>IF(ISBLANK(VLOOKUP(T_IEA15PL[[#This Row],[Ścieżka Xpath]],ALL!$C:N,COLUMN(K$2),0)),"",VLOOKUP(T_IEA15PL[[#This Row],[Ścieżka Xpath]],ALL!$C:N,COLUMN(K$2),0))</f>
        <v/>
      </c>
      <c r="L177" s="117" t="str">
        <f>IF(ISBLANK(VLOOKUP(T_IEA15PL[[#This Row],[Ścieżka Xpath]],ALL!$C:O,COLUMN(L$2),0)),"",VLOOKUP(T_IEA15PL[[#This Row],[Ścieżka Xpath]],ALL!$C:O,COLUMN(L$2),0))</f>
        <v/>
      </c>
      <c r="M177" s="117" t="str">
        <f>IF(ISBLANK(VLOOKUP(T_IEA15PL[[#This Row],[Ścieżka Xpath]],ALL!$C:P,COLUMN(M$2),0)),"",VLOOKUP(T_IEA15PL[[#This Row],[Ścieżka Xpath]],ALL!$C:P,COLUMN(M$2),0))</f>
        <v/>
      </c>
      <c r="N177" s="117" t="str">
        <f>IF(ISBLANK(VLOOKUP(T_IEA15PL[[#This Row],[Ścieżka Xpath]],ALL!$C:Q,COLUMN(N$2),0)),"",VLOOKUP(T_IEA15PL[[#This Row],[Ścieżka Xpath]],ALL!$C:Q,COLUMN(N$2),0))</f>
        <v/>
      </c>
      <c r="O177" s="163" t="str">
        <f>IF(ISBLANK(VLOOKUP(T_IEA15PL[[#This Row],[Ścieżka Xpath]],ALL!$C:R,COLUMN(O$2),0)),"",VLOOKUP(T_IEA15PL[[#This Row],[Ścieżka Xpath]],ALL!$C:R,COLUMN(O$2),0))</f>
        <v/>
      </c>
    </row>
    <row r="178" spans="1:15">
      <c r="A178" s="181" t="s">
        <v>400</v>
      </c>
      <c r="B178" s="144">
        <v>176</v>
      </c>
      <c r="C178" s="144" t="str">
        <f>IF(ISBLANK(VLOOKUP(T_IEA15PL[[#This Row],[Ścieżka Xpath]],ALL!$C:E,COLUMN(C$2),0)),"",VLOOKUP(T_IEA15PL[[#This Row],[Ścieżka Xpath]],ALL!$C:E,COLUMN(C$2),0))</f>
        <v>13 14 031 000</v>
      </c>
      <c r="D178" s="149" t="s">
        <v>401</v>
      </c>
      <c r="E178" s="117" t="str">
        <f>IF(ISBLANK(VLOOKUP(T_IEA15PL[[#This Row],[Ścieżka Xpath]],ALL!$C:G,COLUMN(E$2),0)),"",VLOOKUP(T_IEA15PL[[#This Row],[Ścieżka Xpath]],ALL!$C:G,COLUMN(E$2),0))</f>
        <v>Entity's role.</v>
      </c>
      <c r="F178" s="116" t="str">
        <f>IF(ISBLANK(VLOOKUP(T_IEA15PL[[#This Row],[Ścieżka Xpath]],ALL!$C:H,COLUMN(F$2),0)),"",VLOOKUP(T_IEA15PL[[#This Row],[Ścieżka Xpath]],ALL!$C:H,COLUMN(F$2),0))</f>
        <v/>
      </c>
      <c r="G178" s="116" t="str">
        <f>IF(ISBLANK(VLOOKUP(T_IEA15PL[[#This Row],[Ścieżka Xpath]],ALL!$C:I,COLUMN(G$2),0)),"",VLOOKUP(T_IEA15PL[[#This Row],[Ścieżka Xpath]],ALL!$C:I,COLUMN(G$2),0))</f>
        <v>R</v>
      </c>
      <c r="H178" s="116" t="str">
        <f>IF(ISBLANK(VLOOKUP(T_IEA15PL[[#This Row],[Ścieżka Xpath]],ALL!$C:J,COLUMN(H$2),0)),"",VLOOKUP(T_IEA15PL[[#This Row],[Ścieżka Xpath]],ALL!$C:J,COLUMN(H$2),0))</f>
        <v>a..3</v>
      </c>
      <c r="I178" s="157" t="str">
        <f>IF(ISBLANK(VLOOKUP(T_IEA15PL[[#This Row],[Ścieżka Xpath]],ALL!$C:K,COLUMN(I$2),0)),"",VLOOKUP(T_IEA15PL[[#This Row],[Ścieżka Xpath]],ALL!$C:K,COLUMN(I$2),0))</f>
        <v>CL704</v>
      </c>
      <c r="J178" s="157" t="str">
        <f>IF(ISBLANK(VLOOKUP(T_IEA15PL[[#This Row],[Ścieżka Xpath]],ALL!$C:L,COLUMN(J$2),0)),"",VLOOKUP(T_IEA15PL[[#This Row],[Ścieżka Xpath]],ALL!$C:L,COLUMN(J$2),0))</f>
        <v/>
      </c>
      <c r="K178" s="116" t="str">
        <f>IF(ISBLANK(VLOOKUP(T_IEA15PL[[#This Row],[Ścieżka Xpath]],ALL!$C:N,COLUMN(K$2),0)),"",VLOOKUP(T_IEA15PL[[#This Row],[Ścieżka Xpath]],ALL!$C:N,COLUMN(K$2),0))</f>
        <v/>
      </c>
      <c r="L178" s="117" t="str">
        <f>IF(ISBLANK(VLOOKUP(T_IEA15PL[[#This Row],[Ścieżka Xpath]],ALL!$C:O,COLUMN(L$2),0)),"",VLOOKUP(T_IEA15PL[[#This Row],[Ścieżka Xpath]],ALL!$C:O,COLUMN(L$2),0))</f>
        <v/>
      </c>
      <c r="M178" s="117" t="str">
        <f>IF(ISBLANK(VLOOKUP(T_IEA15PL[[#This Row],[Ścieżka Xpath]],ALL!$C:P,COLUMN(M$2),0)),"",VLOOKUP(T_IEA15PL[[#This Row],[Ścieżka Xpath]],ALL!$C:P,COLUMN(M$2),0))</f>
        <v/>
      </c>
      <c r="N178" s="117" t="str">
        <f>IF(ISBLANK(VLOOKUP(T_IEA15PL[[#This Row],[Ścieżka Xpath]],ALL!$C:Q,COLUMN(N$2),0)),"",VLOOKUP(T_IEA15PL[[#This Row],[Ścieżka Xpath]],ALL!$C:Q,COLUMN(N$2),0))</f>
        <v/>
      </c>
      <c r="O178" s="163" t="str">
        <f>IF(ISBLANK(VLOOKUP(T_IEA15PL[[#This Row],[Ścieżka Xpath]],ALL!$C:R,COLUMN(O$2),0)),"",VLOOKUP(T_IEA15PL[[#This Row],[Ścieżka Xpath]],ALL!$C:R,COLUMN(O$2),0))</f>
        <v/>
      </c>
    </row>
    <row r="179" spans="1:15" ht="45">
      <c r="A179" s="181" t="s">
        <v>404</v>
      </c>
      <c r="B179" s="144">
        <v>177</v>
      </c>
      <c r="C179" s="144" t="str">
        <f>IF(ISBLANK(VLOOKUP(T_IEA15PL[[#This Row],[Ścieżka Xpath]],ALL!$C:E,COLUMN(C$2),0)),"",VLOOKUP(T_IEA15PL[[#This Row],[Ścieżka Xpath]],ALL!$C:E,COLUMN(C$2),0))</f>
        <v>13 14 017 000</v>
      </c>
      <c r="D179" s="149" t="s">
        <v>225</v>
      </c>
      <c r="E179" s="117" t="str">
        <f>IF(ISBLANK(VLOOKUP(T_IEA15PL[[#This Row],[Ścieżka Xpath]],ALL!$C:G,COLUMN(E$2),0)),"",VLOOKUP(T_IEA15PL[[#This Row],[Ścieżka Xpath]],ALL!$C:G,COLUMN(E$2),0))</f>
        <v>Identfication number.</v>
      </c>
      <c r="F179" s="116" t="str">
        <f>IF(ISBLANK(VLOOKUP(T_IEA15PL[[#This Row],[Ścieżka Xpath]],ALL!$C:H,COLUMN(F$2),0)),"",VLOOKUP(T_IEA15PL[[#This Row],[Ścieżka Xpath]],ALL!$C:H,COLUMN(F$2),0))</f>
        <v/>
      </c>
      <c r="G179" s="116" t="str">
        <f>IF(ISBLANK(VLOOKUP(T_IEA15PL[[#This Row],[Ścieżka Xpath]],ALL!$C:I,COLUMN(G$2),0)),"",VLOOKUP(T_IEA15PL[[#This Row],[Ścieżka Xpath]],ALL!$C:I,COLUMN(G$2),0))</f>
        <v>R</v>
      </c>
      <c r="H179" s="116" t="str">
        <f>IF(ISBLANK(VLOOKUP(T_IEA15PL[[#This Row],[Ścieżka Xpath]],ALL!$C:J,COLUMN(H$2),0)),"",VLOOKUP(T_IEA15PL[[#This Row],[Ścieżka Xpath]],ALL!$C:J,COLUMN(H$2),0))</f>
        <v>an..17</v>
      </c>
      <c r="I179" s="157" t="str">
        <f>IF(ISBLANK(VLOOKUP(T_IEA15PL[[#This Row],[Ścieżka Xpath]],ALL!$C:K,COLUMN(I$2),0)),"",VLOOKUP(T_IEA15PL[[#This Row],[Ścieżka Xpath]],ALL!$C:K,COLUMN(I$2),0))</f>
        <v/>
      </c>
      <c r="J179" s="157" t="str">
        <f>IF(ISBLANK(VLOOKUP(T_IEA15PL[[#This Row],[Ścieżka Xpath]],ALL!$C:L,COLUMN(J$2),0)),"",VLOOKUP(T_IEA15PL[[#This Row],[Ścieżka Xpath]],ALL!$C:L,COLUMN(J$2),0))</f>
        <v>G0002; G0201; R0840</v>
      </c>
      <c r="K179" s="116" t="str">
        <f>IF(ISBLANK(VLOOKUP(T_IEA15PL[[#This Row],[Ścieżka Xpath]],ALL!$C:N,COLUMN(K$2),0)),"",VLOOKUP(T_IEA15PL[[#This Row],[Ścieżka Xpath]],ALL!$C:N,COLUMN(K$2),0))</f>
        <v/>
      </c>
      <c r="L179" s="117" t="str">
        <f>IF(ISBLANK(VLOOKUP(T_IEA15PL[[#This Row],[Ścieżka Xpath]],ALL!$C:O,COLUMN(L$2),0)),"",VLOOKUP(T_IEA15PL[[#This Row],[Ścieżka Xpath]],ALL!$C:O,COLUMN(L$2),0))</f>
        <v/>
      </c>
      <c r="M179" s="117" t="str">
        <f>IF(ISBLANK(VLOOKUP(T_IEA15PL[[#This Row],[Ścieżka Xpath]],ALL!$C:P,COLUMN(M$2),0)),"",VLOOKUP(T_IEA15PL[[#This Row],[Ścieżka Xpath]],ALL!$C:P,COLUMN(M$2),0))</f>
        <v/>
      </c>
      <c r="N179" s="117" t="str">
        <f>IF(ISBLANK(VLOOKUP(T_IEA15PL[[#This Row],[Ścieżka Xpath]],ALL!$C:Q,COLUMN(N$2),0)),"",VLOOKUP(T_IEA15PL[[#This Row],[Ścieżka Xpath]],ALL!$C:Q,COLUMN(N$2),0))</f>
        <v/>
      </c>
      <c r="O179" s="163" t="str">
        <f>IF(ISBLANK(VLOOKUP(T_IEA15PL[[#This Row],[Ścieżka Xpath]],ALL!$C:R,COLUMN(O$2),0)),"",VLOOKUP(T_IEA15PL[[#This Row],[Ścieżka Xpath]],ALL!$C:R,COLUMN(O$2),0))</f>
        <v/>
      </c>
    </row>
    <row r="180" spans="1:15" ht="45">
      <c r="A180" s="180" t="s">
        <v>405</v>
      </c>
      <c r="B180" s="143">
        <v>178</v>
      </c>
      <c r="C180" s="143" t="str">
        <f>IF(ISBLANK(VLOOKUP(T_IEA15PL[[#This Row],[Ścieżka Xpath]],ALL!$C:E,COLUMN(C$2),0)),"",VLOOKUP(T_IEA15PL[[#This Row],[Ścieżka Xpath]],ALL!$C:E,COLUMN(C$2),0))</f>
        <v>-</v>
      </c>
      <c r="D180" s="148" t="s">
        <v>406</v>
      </c>
      <c r="E180" s="131" t="str">
        <f>IF(ISBLANK(VLOOKUP(T_IEA15PL[[#This Row],[Ścieżka Xpath]],ALL!$C:G,COLUMN(E$2),0)),"",VLOOKUP(T_IEA15PL[[#This Row],[Ścieżka Xpath]],ALL!$C:G,COLUMN(E$2),0))</f>
        <v>Safety &amp; security identification number of the Additional Supply Chain Actor (of all goods items).</v>
      </c>
      <c r="F180" s="103" t="str">
        <f>IF(ISBLANK(VLOOKUP(T_IEA15PL[[#This Row],[Ścieżka Xpath]],ALL!$C:H,COLUMN(F$2),0)),"",VLOOKUP(T_IEA15PL[[#This Row],[Ścieżka Xpath]],ALL!$C:H,COLUMN(F$2),0))</f>
        <v>0..1</v>
      </c>
      <c r="G180" s="103" t="str">
        <f>IF(ISBLANK(VLOOKUP(T_IEA15PL[[#This Row],[Ścieżka Xpath]],ALL!$C:I,COLUMN(G$2),0)),"",VLOOKUP(T_IEA15PL[[#This Row],[Ścieżka Xpath]],ALL!$C:I,COLUMN(G$2),0))</f>
        <v>D</v>
      </c>
      <c r="H180" s="103" t="str">
        <f>IF(ISBLANK(VLOOKUP(T_IEA15PL[[#This Row],[Ścieżka Xpath]],ALL!$C:J,COLUMN(H$2),0)),"",VLOOKUP(T_IEA15PL[[#This Row],[Ścieżka Xpath]],ALL!$C:J,COLUMN(H$2),0))</f>
        <v/>
      </c>
      <c r="I180" s="34" t="str">
        <f>IF(ISBLANK(VLOOKUP(T_IEA15PL[[#This Row],[Ścieżka Xpath]],ALL!$C:K,COLUMN(I$2),0)),"",VLOOKUP(T_IEA15PL[[#This Row],[Ścieżka Xpath]],ALL!$C:K,COLUMN(I$2),0))</f>
        <v/>
      </c>
      <c r="J180" s="34" t="str">
        <f>IF(ISBLANK(VLOOKUP(T_IEA15PL[[#This Row],[Ścieżka Xpath]],ALL!$C:L,COLUMN(J$2),0)),"",VLOOKUP(T_IEA15PL[[#This Row],[Ścieżka Xpath]],ALL!$C:L,COLUMN(J$2),0))</f>
        <v>C0938</v>
      </c>
      <c r="K180" s="103" t="str">
        <f>IF(ISBLANK(VLOOKUP(T_IEA15PL[[#This Row],[Ścieżka Xpath]],ALL!$C:N,COLUMN(K$2),0)),"",VLOOKUP(T_IEA15PL[[#This Row],[Ścieżka Xpath]],ALL!$C:N,COLUMN(K$2),0))</f>
        <v/>
      </c>
      <c r="L180" s="161" t="str">
        <f>IF(ISBLANK(VLOOKUP(T_IEA15PL[[#This Row],[Ścieżka Xpath]],ALL!$C:O,COLUMN(L$2),0)),"",VLOOKUP(T_IEA15PL[[#This Row],[Ścieżka Xpath]],ALL!$C:O,COLUMN(L$2),0))</f>
        <v/>
      </c>
      <c r="M180" s="161" t="str">
        <f>IF(ISBLANK(VLOOKUP(T_IEA15PL[[#This Row],[Ścieżka Xpath]],ALL!$C:P,COLUMN(M$2),0)),"",VLOOKUP(T_IEA15PL[[#This Row],[Ścieżka Xpath]],ALL!$C:P,COLUMN(M$2),0))</f>
        <v/>
      </c>
      <c r="N180" s="161" t="str">
        <f>IF(ISBLANK(VLOOKUP(T_IEA15PL[[#This Row],[Ścieżka Xpath]],ALL!$C:Q,COLUMN(N$2),0)),"",VLOOKUP(T_IEA15PL[[#This Row],[Ścieżka Xpath]],ALL!$C:Q,COLUMN(N$2),0))</f>
        <v>Nowy element w Fazie 6.</v>
      </c>
      <c r="O180" s="162" t="str">
        <f>IF(ISBLANK(VLOOKUP(T_IEA15PL[[#This Row],[Ścieżka Xpath]],ALL!$C:R,COLUMN(O$2),0)),"",VLOOKUP(T_IEA15PL[[#This Row],[Ścieżka Xpath]],ALL!$C:R,COLUMN(O$2),0))</f>
        <v>P6 new element.</v>
      </c>
    </row>
    <row r="181" spans="1:15" ht="30">
      <c r="A181" s="181" t="s">
        <v>407</v>
      </c>
      <c r="B181" s="144">
        <v>179</v>
      </c>
      <c r="C181" s="144" t="str">
        <f>IF(ISBLANK(VLOOKUP(T_IEA15PL[[#This Row],[Ścieżka Xpath]],ALL!$C:E,COLUMN(C$2),0)),"",VLOOKUP(T_IEA15PL[[#This Row],[Ścieżka Xpath]],ALL!$C:E,COLUMN(C$2),0))</f>
        <v>-</v>
      </c>
      <c r="D181" s="149" t="s">
        <v>236</v>
      </c>
      <c r="E181" s="117" t="str">
        <f>IF(ISBLANK(VLOOKUP(T_IEA15PL[[#This Row],[Ścieżka Xpath]],ALL!$C:G,COLUMN(E$2),0)),"",VLOOKUP(T_IEA15PL[[#This Row],[Ścieżka Xpath]],ALL!$C:G,COLUMN(E$2),0))</f>
        <v>EORI number.</v>
      </c>
      <c r="F181" s="116" t="str">
        <f>IF(ISBLANK(VLOOKUP(T_IEA15PL[[#This Row],[Ścieżka Xpath]],ALL!$C:H,COLUMN(F$2),0)),"",VLOOKUP(T_IEA15PL[[#This Row],[Ścieżka Xpath]],ALL!$C:H,COLUMN(F$2),0))</f>
        <v/>
      </c>
      <c r="G181" s="116" t="str">
        <f>IF(ISBLANK(VLOOKUP(T_IEA15PL[[#This Row],[Ścieżka Xpath]],ALL!$C:I,COLUMN(G$2),0)),"",VLOOKUP(T_IEA15PL[[#This Row],[Ścieżka Xpath]],ALL!$C:I,COLUMN(G$2),0))</f>
        <v>R</v>
      </c>
      <c r="H181" s="116" t="str">
        <f>IF(ISBLANK(VLOOKUP(T_IEA15PL[[#This Row],[Ścieżka Xpath]],ALL!$C:J,COLUMN(H$2),0)),"",VLOOKUP(T_IEA15PL[[#This Row],[Ścieżka Xpath]],ALL!$C:J,COLUMN(H$2),0))</f>
        <v>an..17</v>
      </c>
      <c r="I181" s="157" t="str">
        <f>IF(ISBLANK(VLOOKUP(T_IEA15PL[[#This Row],[Ścieżka Xpath]],ALL!$C:K,COLUMN(I$2),0)),"",VLOOKUP(T_IEA15PL[[#This Row],[Ścieżka Xpath]],ALL!$C:K,COLUMN(I$2),0))</f>
        <v/>
      </c>
      <c r="J181" s="157" t="str">
        <f>IF(ISBLANK(VLOOKUP(T_IEA15PL[[#This Row],[Ścieżka Xpath]],ALL!$C:L,COLUMN(J$2),0)),"",VLOOKUP(T_IEA15PL[[#This Row],[Ścieżka Xpath]],ALL!$C:L,COLUMN(J$2),0))</f>
        <v>G0002; R0037</v>
      </c>
      <c r="K181" s="116" t="str">
        <f>IF(ISBLANK(VLOOKUP(T_IEA15PL[[#This Row],[Ścieżka Xpath]],ALL!$C:N,COLUMN(K$2),0)),"",VLOOKUP(T_IEA15PL[[#This Row],[Ścieżka Xpath]],ALL!$C:N,COLUMN(K$2),0))</f>
        <v/>
      </c>
      <c r="L181" s="117" t="str">
        <f>IF(ISBLANK(VLOOKUP(T_IEA15PL[[#This Row],[Ścieżka Xpath]],ALL!$C:O,COLUMN(L$2),0)),"",VLOOKUP(T_IEA15PL[[#This Row],[Ścieżka Xpath]],ALL!$C:O,COLUMN(L$2),0))</f>
        <v/>
      </c>
      <c r="M181" s="117" t="str">
        <f>IF(ISBLANK(VLOOKUP(T_IEA15PL[[#This Row],[Ścieżka Xpath]],ALL!$C:P,COLUMN(M$2),0)),"",VLOOKUP(T_IEA15PL[[#This Row],[Ścieżka Xpath]],ALL!$C:P,COLUMN(M$2),0))</f>
        <v/>
      </c>
      <c r="N181" s="117" t="str">
        <f>IF(ISBLANK(VLOOKUP(T_IEA15PL[[#This Row],[Ścieżka Xpath]],ALL!$C:Q,COLUMN(N$2),0)),"",VLOOKUP(T_IEA15PL[[#This Row],[Ścieżka Xpath]],ALL!$C:Q,COLUMN(N$2),0))</f>
        <v>Nowy element w Fazie 6.</v>
      </c>
      <c r="O181" s="163" t="str">
        <f>IF(ISBLANK(VLOOKUP(T_IEA15PL[[#This Row],[Ścieżka Xpath]],ALL!$C:R,COLUMN(O$2),0)),"",VLOOKUP(T_IEA15PL[[#This Row],[Ścieżka Xpath]],ALL!$C:R,COLUMN(O$2),0))</f>
        <v>P6 new element.</v>
      </c>
    </row>
    <row r="182" spans="1:15" ht="30">
      <c r="A182" s="181" t="s">
        <v>409</v>
      </c>
      <c r="B182" s="144">
        <v>180</v>
      </c>
      <c r="C182" s="144" t="str">
        <f>IF(ISBLANK(VLOOKUP(T_IEA15PL[[#This Row],[Ścieżka Xpath]],ALL!$C:E,COLUMN(C$2),0)),"",VLOOKUP(T_IEA15PL[[#This Row],[Ścieżka Xpath]],ALL!$C:E,COLUMN(C$2),0))</f>
        <v>-</v>
      </c>
      <c r="D182" s="149" t="s">
        <v>239</v>
      </c>
      <c r="E182" s="117" t="str">
        <f>IF(ISBLANK(VLOOKUP(T_IEA15PL[[#This Row],[Ścieżka Xpath]],ALL!$C:G,COLUMN(E$2),0)),"",VLOOKUP(T_IEA15PL[[#This Row],[Ścieżka Xpath]],ALL!$C:G,COLUMN(E$2),0))</f>
        <v>Country code.</v>
      </c>
      <c r="F182" s="116" t="str">
        <f>IF(ISBLANK(VLOOKUP(T_IEA15PL[[#This Row],[Ścieżka Xpath]],ALL!$C:H,COLUMN(F$2),0)),"",VLOOKUP(T_IEA15PL[[#This Row],[Ścieżka Xpath]],ALL!$C:H,COLUMN(F$2),0))</f>
        <v/>
      </c>
      <c r="G182" s="116" t="str">
        <f>IF(ISBLANK(VLOOKUP(T_IEA15PL[[#This Row],[Ścieżka Xpath]],ALL!$C:I,COLUMN(G$2),0)),"",VLOOKUP(T_IEA15PL[[#This Row],[Ścieżka Xpath]],ALL!$C:I,COLUMN(G$2),0))</f>
        <v>R</v>
      </c>
      <c r="H182" s="116" t="str">
        <f>IF(ISBLANK(VLOOKUP(T_IEA15PL[[#This Row],[Ścieżka Xpath]],ALL!$C:J,COLUMN(H$2),0)),"",VLOOKUP(T_IEA15PL[[#This Row],[Ścieżka Xpath]],ALL!$C:J,COLUMN(H$2),0))</f>
        <v>a2</v>
      </c>
      <c r="I182" s="157" t="str">
        <f>IF(ISBLANK(VLOOKUP(T_IEA15PL[[#This Row],[Ścieżka Xpath]],ALL!$C:K,COLUMN(I$2),0)),"",VLOOKUP(T_IEA15PL[[#This Row],[Ścieżka Xpath]],ALL!$C:K,COLUMN(I$2),0))</f>
        <v>CL248</v>
      </c>
      <c r="J182" s="157" t="str">
        <f>IF(ISBLANK(VLOOKUP(T_IEA15PL[[#This Row],[Ścieżka Xpath]],ALL!$C:L,COLUMN(J$2),0)),"",VLOOKUP(T_IEA15PL[[#This Row],[Ścieżka Xpath]],ALL!$C:L,COLUMN(J$2),0))</f>
        <v/>
      </c>
      <c r="K182" s="116" t="str">
        <f>IF(ISBLANK(VLOOKUP(T_IEA15PL[[#This Row],[Ścieżka Xpath]],ALL!$C:N,COLUMN(K$2),0)),"",VLOOKUP(T_IEA15PL[[#This Row],[Ścieżka Xpath]],ALL!$C:N,COLUMN(K$2),0))</f>
        <v/>
      </c>
      <c r="L182" s="117" t="str">
        <f>IF(ISBLANK(VLOOKUP(T_IEA15PL[[#This Row],[Ścieżka Xpath]],ALL!$C:O,COLUMN(L$2),0)),"",VLOOKUP(T_IEA15PL[[#This Row],[Ścieżka Xpath]],ALL!$C:O,COLUMN(L$2),0))</f>
        <v/>
      </c>
      <c r="M182" s="117" t="str">
        <f>IF(ISBLANK(VLOOKUP(T_IEA15PL[[#This Row],[Ścieżka Xpath]],ALL!$C:P,COLUMN(M$2),0)),"",VLOOKUP(T_IEA15PL[[#This Row],[Ścieżka Xpath]],ALL!$C:P,COLUMN(M$2),0))</f>
        <v/>
      </c>
      <c r="N182" s="117" t="str">
        <f>IF(ISBLANK(VLOOKUP(T_IEA15PL[[#This Row],[Ścieżka Xpath]],ALL!$C:Q,COLUMN(N$2),0)),"",VLOOKUP(T_IEA15PL[[#This Row],[Ścieżka Xpath]],ALL!$C:Q,COLUMN(N$2),0))</f>
        <v>Nowy element w Fazie 6.</v>
      </c>
      <c r="O182" s="163" t="str">
        <f>IF(ISBLANK(VLOOKUP(T_IEA15PL[[#This Row],[Ścieżka Xpath]],ALL!$C:R,COLUMN(O$2),0)),"",VLOOKUP(T_IEA15PL[[#This Row],[Ścieżka Xpath]],ALL!$C:R,COLUMN(O$2),0))</f>
        <v>P6 new element.</v>
      </c>
    </row>
    <row r="183" spans="1:15" ht="30">
      <c r="A183" s="180" t="s">
        <v>410</v>
      </c>
      <c r="B183" s="143">
        <v>181</v>
      </c>
      <c r="C183" s="143" t="str">
        <f>IF(ISBLANK(VLOOKUP(T_IEA15PL[[#This Row],[Ścieżka Xpath]],ALL!$C:E,COLUMN(C$2),0)),"",VLOOKUP(T_IEA15PL[[#This Row],[Ścieżka Xpath]],ALL!$C:E,COLUMN(C$2),0))</f>
        <v>19 07 000 000</v>
      </c>
      <c r="D183" s="148" t="s">
        <v>411</v>
      </c>
      <c r="E183" s="131" t="str">
        <f>IF(ISBLANK(VLOOKUP(T_IEA15PL[[#This Row],[Ścieżka Xpath]],ALL!$C:G,COLUMN(E$2),0)),"",VLOOKUP(T_IEA15PL[[#This Row],[Ścieżka Xpath]],ALL!$C:G,COLUMN(E$2),0))</f>
        <v>Transport equipment (containers, seals &amp; their relation to goods items).</v>
      </c>
      <c r="F183" s="103" t="str">
        <f>IF(ISBLANK(VLOOKUP(T_IEA15PL[[#This Row],[Ścieżka Xpath]],ALL!$C:H,COLUMN(F$2),0)),"",VLOOKUP(T_IEA15PL[[#This Row],[Ścieżka Xpath]],ALL!$C:H,COLUMN(F$2),0))</f>
        <v>0..9999</v>
      </c>
      <c r="G183" s="103" t="str">
        <f>IF(ISBLANK(VLOOKUP(T_IEA15PL[[#This Row],[Ścieżka Xpath]],ALL!$C:I,COLUMN(G$2),0)),"",VLOOKUP(T_IEA15PL[[#This Row],[Ścieżka Xpath]],ALL!$C:I,COLUMN(G$2),0))</f>
        <v>D</v>
      </c>
      <c r="H183" s="103" t="str">
        <f>IF(ISBLANK(VLOOKUP(T_IEA15PL[[#This Row],[Ścieżka Xpath]],ALL!$C:J,COLUMN(H$2),0)),"",VLOOKUP(T_IEA15PL[[#This Row],[Ścieżka Xpath]],ALL!$C:J,COLUMN(H$2),0))</f>
        <v/>
      </c>
      <c r="I183" s="34" t="str">
        <f>IF(ISBLANK(VLOOKUP(T_IEA15PL[[#This Row],[Ścieżka Xpath]],ALL!$C:K,COLUMN(I$2),0)),"",VLOOKUP(T_IEA15PL[[#This Row],[Ścieżka Xpath]],ALL!$C:K,COLUMN(I$2),0))</f>
        <v/>
      </c>
      <c r="J183" s="34" t="str">
        <f>IF(ISBLANK(VLOOKUP(T_IEA15PL[[#This Row],[Ścieżka Xpath]],ALL!$C:L,COLUMN(J$2),0)),"",VLOOKUP(T_IEA15PL[[#This Row],[Ścieżka Xpath]],ALL!$C:L,COLUMN(J$2),0))</f>
        <v>C0823; G0103</v>
      </c>
      <c r="K183" s="103" t="str">
        <f>IF(ISBLANK(VLOOKUP(T_IEA15PL[[#This Row],[Ścieżka Xpath]],ALL!$C:N,COLUMN(K$2),0)),"",VLOOKUP(T_IEA15PL[[#This Row],[Ścieżka Xpath]],ALL!$C:N,COLUMN(K$2),0))</f>
        <v/>
      </c>
      <c r="L183" s="161" t="str">
        <f>IF(ISBLANK(VLOOKUP(T_IEA15PL[[#This Row],[Ścieżka Xpath]],ALL!$C:O,COLUMN(L$2),0)),"",VLOOKUP(T_IEA15PL[[#This Row],[Ścieżka Xpath]],ALL!$C:O,COLUMN(L$2),0))</f>
        <v/>
      </c>
      <c r="M183" s="161" t="str">
        <f>IF(ISBLANK(VLOOKUP(T_IEA15PL[[#This Row],[Ścieżka Xpath]],ALL!$C:P,COLUMN(M$2),0)),"",VLOOKUP(T_IEA15PL[[#This Row],[Ścieżka Xpath]],ALL!$C:P,COLUMN(M$2),0))</f>
        <v/>
      </c>
      <c r="N183" s="161" t="str">
        <f>IF(ISBLANK(VLOOKUP(T_IEA15PL[[#This Row],[Ścieżka Xpath]],ALL!$C:Q,COLUMN(N$2),0)),"",VLOOKUP(T_IEA15PL[[#This Row],[Ścieżka Xpath]],ALL!$C:Q,COLUMN(N$2),0))</f>
        <v/>
      </c>
      <c r="O183" s="162" t="str">
        <f>IF(ISBLANK(VLOOKUP(T_IEA15PL[[#This Row],[Ścieżka Xpath]],ALL!$C:R,COLUMN(O$2),0)),"",VLOOKUP(T_IEA15PL[[#This Row],[Ścieżka Xpath]],ALL!$C:R,COLUMN(O$2),0))</f>
        <v/>
      </c>
    </row>
    <row r="184" spans="1:15" ht="30">
      <c r="A184" s="181" t="s">
        <v>414</v>
      </c>
      <c r="B184" s="144">
        <v>182</v>
      </c>
      <c r="C184" s="144" t="str">
        <f>IF(ISBLANK(VLOOKUP(T_IEA15PL[[#This Row],[Ścieżka Xpath]],ALL!$C:E,COLUMN(C$2),0)),"",VLOOKUP(T_IEA15PL[[#This Row],[Ścieżka Xpath]],ALL!$C:E,COLUMN(C$2),0))</f>
        <v>-</v>
      </c>
      <c r="D184" s="149" t="s">
        <v>118</v>
      </c>
      <c r="E184" s="117" t="str">
        <f>IF(ISBLANK(VLOOKUP(T_IEA15PL[[#This Row],[Ścieżka Xpath]],ALL!$C:G,COLUMN(E$2),0)),"",VLOOKUP(T_IEA15PL[[#This Row],[Ścieżka Xpath]],ALL!$C:G,COLUMN(E$2),0))</f>
        <v>Sequence number in data group collection to which this data group belongs to.</v>
      </c>
      <c r="F184" s="116" t="str">
        <f>IF(ISBLANK(VLOOKUP(T_IEA15PL[[#This Row],[Ścieżka Xpath]],ALL!$C:H,COLUMN(F$2),0)),"",VLOOKUP(T_IEA15PL[[#This Row],[Ścieżka Xpath]],ALL!$C:H,COLUMN(F$2),0))</f>
        <v/>
      </c>
      <c r="G184" s="116" t="str">
        <f>IF(ISBLANK(VLOOKUP(T_IEA15PL[[#This Row],[Ścieżka Xpath]],ALL!$C:I,COLUMN(G$2),0)),"",VLOOKUP(T_IEA15PL[[#This Row],[Ścieżka Xpath]],ALL!$C:I,COLUMN(G$2),0))</f>
        <v>R</v>
      </c>
      <c r="H184" s="116" t="str">
        <f>IF(ISBLANK(VLOOKUP(T_IEA15PL[[#This Row],[Ścieżka Xpath]],ALL!$C:J,COLUMN(H$2),0)),"",VLOOKUP(T_IEA15PL[[#This Row],[Ścieżka Xpath]],ALL!$C:J,COLUMN(H$2),0))</f>
        <v>n..5</v>
      </c>
      <c r="I184" s="157" t="str">
        <f>IF(ISBLANK(VLOOKUP(T_IEA15PL[[#This Row],[Ścieżka Xpath]],ALL!$C:K,COLUMN(I$2),0)),"",VLOOKUP(T_IEA15PL[[#This Row],[Ścieżka Xpath]],ALL!$C:K,COLUMN(I$2),0))</f>
        <v/>
      </c>
      <c r="J184" s="157" t="str">
        <f>IF(ISBLANK(VLOOKUP(T_IEA15PL[[#This Row],[Ścieżka Xpath]],ALL!$C:L,COLUMN(J$2),0)),"",VLOOKUP(T_IEA15PL[[#This Row],[Ścieżka Xpath]],ALL!$C:L,COLUMN(J$2),0))</f>
        <v>R0987</v>
      </c>
      <c r="K184" s="116" t="str">
        <f>IF(ISBLANK(VLOOKUP(T_IEA15PL[[#This Row],[Ścieżka Xpath]],ALL!$C:N,COLUMN(K$2),0)),"",VLOOKUP(T_IEA15PL[[#This Row],[Ścieżka Xpath]],ALL!$C:N,COLUMN(K$2),0))</f>
        <v/>
      </c>
      <c r="L184" s="117" t="str">
        <f>IF(ISBLANK(VLOOKUP(T_IEA15PL[[#This Row],[Ścieżka Xpath]],ALL!$C:O,COLUMN(L$2),0)),"",VLOOKUP(T_IEA15PL[[#This Row],[Ścieżka Xpath]],ALL!$C:O,COLUMN(L$2),0))</f>
        <v/>
      </c>
      <c r="M184" s="117" t="str">
        <f>IF(ISBLANK(VLOOKUP(T_IEA15PL[[#This Row],[Ścieżka Xpath]],ALL!$C:P,COLUMN(M$2),0)),"",VLOOKUP(T_IEA15PL[[#This Row],[Ścieżka Xpath]],ALL!$C:P,COLUMN(M$2),0))</f>
        <v/>
      </c>
      <c r="N184" s="117" t="str">
        <f>IF(ISBLANK(VLOOKUP(T_IEA15PL[[#This Row],[Ścieżka Xpath]],ALL!$C:Q,COLUMN(N$2),0)),"",VLOOKUP(T_IEA15PL[[#This Row],[Ścieżka Xpath]],ALL!$C:Q,COLUMN(N$2),0))</f>
        <v/>
      </c>
      <c r="O184" s="163" t="str">
        <f>IF(ISBLANK(VLOOKUP(T_IEA15PL[[#This Row],[Ścieżka Xpath]],ALL!$C:R,COLUMN(O$2),0)),"",VLOOKUP(T_IEA15PL[[#This Row],[Ścieżka Xpath]],ALL!$C:R,COLUMN(O$2),0))</f>
        <v/>
      </c>
    </row>
    <row r="185" spans="1:15" ht="30">
      <c r="A185" s="181" t="s">
        <v>415</v>
      </c>
      <c r="B185" s="144">
        <v>183</v>
      </c>
      <c r="C185" s="144" t="str">
        <f>IF(ISBLANK(VLOOKUP(T_IEA15PL[[#This Row],[Ścieżka Xpath]],ALL!$C:E,COLUMN(C$2),0)),"",VLOOKUP(T_IEA15PL[[#This Row],[Ścieżka Xpath]],ALL!$C:E,COLUMN(C$2),0))</f>
        <v>19 07 063 000</v>
      </c>
      <c r="D185" s="149" t="s">
        <v>1860</v>
      </c>
      <c r="E185" s="117" t="str">
        <f>IF(ISBLANK(VLOOKUP(T_IEA15PL[[#This Row],[Ścieżka Xpath]],ALL!$C:G,COLUMN(E$2),0)),"",VLOOKUP(T_IEA15PL[[#This Row],[Ścieżka Xpath]],ALL!$C:G,COLUMN(E$2),0))</f>
        <v>Container identification number.</v>
      </c>
      <c r="F185" s="116" t="str">
        <f>IF(ISBLANK(VLOOKUP(T_IEA15PL[[#This Row],[Ścieżka Xpath]],ALL!$C:H,COLUMN(F$2),0)),"",VLOOKUP(T_IEA15PL[[#This Row],[Ścieżka Xpath]],ALL!$C:H,COLUMN(F$2),0))</f>
        <v/>
      </c>
      <c r="G185" s="116" t="str">
        <f>IF(ISBLANK(VLOOKUP(T_IEA15PL[[#This Row],[Ścieżka Xpath]],ALL!$C:I,COLUMN(G$2),0)),"",VLOOKUP(T_IEA15PL[[#This Row],[Ścieżka Xpath]],ALL!$C:I,COLUMN(G$2),0))</f>
        <v>D</v>
      </c>
      <c r="H185" s="116" t="str">
        <f>IF(ISBLANK(VLOOKUP(T_IEA15PL[[#This Row],[Ścieżka Xpath]],ALL!$C:J,COLUMN(H$2),0)),"",VLOOKUP(T_IEA15PL[[#This Row],[Ścieżka Xpath]],ALL!$C:J,COLUMN(H$2),0))</f>
        <v>an..17</v>
      </c>
      <c r="I185" s="157" t="str">
        <f>IF(ISBLANK(VLOOKUP(T_IEA15PL[[#This Row],[Ścieżka Xpath]],ALL!$C:K,COLUMN(I$2),0)),"",VLOOKUP(T_IEA15PL[[#This Row],[Ścieżka Xpath]],ALL!$C:K,COLUMN(I$2),0))</f>
        <v/>
      </c>
      <c r="J185" s="157" t="str">
        <f>IF(ISBLANK(VLOOKUP(T_IEA15PL[[#This Row],[Ścieżka Xpath]],ALL!$C:L,COLUMN(J$2),0)),"",VLOOKUP(T_IEA15PL[[#This Row],[Ścieżka Xpath]],ALL!$C:L,COLUMN(J$2),0))</f>
        <v>C0055; G0002</v>
      </c>
      <c r="K185" s="116" t="str">
        <f>IF(ISBLANK(VLOOKUP(T_IEA15PL[[#This Row],[Ścieżka Xpath]],ALL!$C:N,COLUMN(K$2),0)),"",VLOOKUP(T_IEA15PL[[#This Row],[Ścieżka Xpath]],ALL!$C:N,COLUMN(K$2),0))</f>
        <v/>
      </c>
      <c r="L185" s="117" t="str">
        <f>IF(ISBLANK(VLOOKUP(T_IEA15PL[[#This Row],[Ścieżka Xpath]],ALL!$C:O,COLUMN(L$2),0)),"",VLOOKUP(T_IEA15PL[[#This Row],[Ścieżka Xpath]],ALL!$C:O,COLUMN(L$2),0))</f>
        <v/>
      </c>
      <c r="M185" s="117" t="str">
        <f>IF(ISBLANK(VLOOKUP(T_IEA15PL[[#This Row],[Ścieżka Xpath]],ALL!$C:P,COLUMN(M$2),0)),"",VLOOKUP(T_IEA15PL[[#This Row],[Ścieżka Xpath]],ALL!$C:P,COLUMN(M$2),0))</f>
        <v/>
      </c>
      <c r="N185" s="117" t="str">
        <f>IF(ISBLANK(VLOOKUP(T_IEA15PL[[#This Row],[Ścieżka Xpath]],ALL!$C:Q,COLUMN(N$2),0)),"",VLOOKUP(T_IEA15PL[[#This Row],[Ścieżka Xpath]],ALL!$C:Q,COLUMN(N$2),0))</f>
        <v/>
      </c>
      <c r="O185" s="163" t="str">
        <f>IF(ISBLANK(VLOOKUP(T_IEA15PL[[#This Row],[Ścieżka Xpath]],ALL!$C:R,COLUMN(O$2),0)),"",VLOOKUP(T_IEA15PL[[#This Row],[Ścieżka Xpath]],ALL!$C:R,COLUMN(O$2),0))</f>
        <v/>
      </c>
    </row>
    <row r="186" spans="1:15" ht="30">
      <c r="A186" s="181" t="s">
        <v>418</v>
      </c>
      <c r="B186" s="144">
        <v>184</v>
      </c>
      <c r="C186" s="144" t="str">
        <f>IF(ISBLANK(VLOOKUP(T_IEA15PL[[#This Row],[Ścieżka Xpath]],ALL!$C:E,COLUMN(C$2),0)),"",VLOOKUP(T_IEA15PL[[#This Row],[Ścieżka Xpath]],ALL!$C:E,COLUMN(C$2),0))</f>
        <v>19 07 064 000</v>
      </c>
      <c r="D186" s="149" t="s">
        <v>419</v>
      </c>
      <c r="E186" s="117" t="str">
        <f>IF(ISBLANK(VLOOKUP(T_IEA15PL[[#This Row],[Ścieżka Xpath]],ALL!$C:G,COLUMN(E$2),0)),"",VLOOKUP(T_IEA15PL[[#This Row],[Ścieżka Xpath]],ALL!$C:G,COLUMN(E$2),0))</f>
        <v>Container size and type (if labelled according to ISO-6346).</v>
      </c>
      <c r="F186" s="116" t="str">
        <f>IF(ISBLANK(VLOOKUP(T_IEA15PL[[#This Row],[Ścieżka Xpath]],ALL!$C:H,COLUMN(F$2),0)),"",VLOOKUP(T_IEA15PL[[#This Row],[Ścieżka Xpath]],ALL!$C:H,COLUMN(F$2),0))</f>
        <v/>
      </c>
      <c r="G186" s="116" t="str">
        <f>IF(ISBLANK(VLOOKUP(T_IEA15PL[[#This Row],[Ścieżka Xpath]],ALL!$C:I,COLUMN(G$2),0)),"",VLOOKUP(T_IEA15PL[[#This Row],[Ścieżka Xpath]],ALL!$C:I,COLUMN(G$2),0))</f>
        <v>D</v>
      </c>
      <c r="H186" s="116" t="str">
        <f>IF(ISBLANK(VLOOKUP(T_IEA15PL[[#This Row],[Ścieżka Xpath]],ALL!$C:J,COLUMN(H$2),0)),"",VLOOKUP(T_IEA15PL[[#This Row],[Ścieżka Xpath]],ALL!$C:J,COLUMN(H$2),0))</f>
        <v>an..10</v>
      </c>
      <c r="I186" s="157" t="str">
        <f>IF(ISBLANK(VLOOKUP(T_IEA15PL[[#This Row],[Ścieżka Xpath]],ALL!$C:K,COLUMN(I$2),0)),"",VLOOKUP(T_IEA15PL[[#This Row],[Ścieżka Xpath]],ALL!$C:K,COLUMN(I$2),0))</f>
        <v>CL710</v>
      </c>
      <c r="J186" s="157" t="str">
        <f>IF(ISBLANK(VLOOKUP(T_IEA15PL[[#This Row],[Ścieżka Xpath]],ALL!$C:L,COLUMN(J$2),0)),"",VLOOKUP(T_IEA15PL[[#This Row],[Ścieżka Xpath]],ALL!$C:L,COLUMN(J$2),0))</f>
        <v>C0935</v>
      </c>
      <c r="K186" s="116" t="str">
        <f>IF(ISBLANK(VLOOKUP(T_IEA15PL[[#This Row],[Ścieżka Xpath]],ALL!$C:N,COLUMN(K$2),0)),"",VLOOKUP(T_IEA15PL[[#This Row],[Ścieżka Xpath]],ALL!$C:N,COLUMN(K$2),0))</f>
        <v/>
      </c>
      <c r="L186" s="117" t="str">
        <f>IF(ISBLANK(VLOOKUP(T_IEA15PL[[#This Row],[Ścieżka Xpath]],ALL!$C:O,COLUMN(L$2),0)),"",VLOOKUP(T_IEA15PL[[#This Row],[Ścieżka Xpath]],ALL!$C:O,COLUMN(L$2),0))</f>
        <v/>
      </c>
      <c r="M186" s="117" t="str">
        <f>IF(ISBLANK(VLOOKUP(T_IEA15PL[[#This Row],[Ścieżka Xpath]],ALL!$C:P,COLUMN(M$2),0)),"",VLOOKUP(T_IEA15PL[[#This Row],[Ścieżka Xpath]],ALL!$C:P,COLUMN(M$2),0))</f>
        <v/>
      </c>
      <c r="N186" s="117" t="str">
        <f>IF(ISBLANK(VLOOKUP(T_IEA15PL[[#This Row],[Ścieżka Xpath]],ALL!$C:Q,COLUMN(N$2),0)),"",VLOOKUP(T_IEA15PL[[#This Row],[Ścieżka Xpath]],ALL!$C:Q,COLUMN(N$2),0))</f>
        <v>Nowy element w Fazie 6.</v>
      </c>
      <c r="O186" s="163" t="str">
        <f>IF(ISBLANK(VLOOKUP(T_IEA15PL[[#This Row],[Ścieżka Xpath]],ALL!$C:R,COLUMN(O$2),0)),"",VLOOKUP(T_IEA15PL[[#This Row],[Ścieżka Xpath]],ALL!$C:R,COLUMN(O$2),0))</f>
        <v>P6 new element.</v>
      </c>
    </row>
    <row r="187" spans="1:15" ht="30">
      <c r="A187" s="181" t="s">
        <v>423</v>
      </c>
      <c r="B187" s="144">
        <v>185</v>
      </c>
      <c r="C187" s="144" t="str">
        <f>IF(ISBLANK(VLOOKUP(T_IEA15PL[[#This Row],[Ścieżka Xpath]],ALL!$C:E,COLUMN(C$2),0)),"",VLOOKUP(T_IEA15PL[[#This Row],[Ścieżka Xpath]],ALL!$C:E,COLUMN(C$2),0))</f>
        <v>19 07 065 000</v>
      </c>
      <c r="D187" s="149" t="s">
        <v>424</v>
      </c>
      <c r="E187" s="117" t="str">
        <f>IF(ISBLANK(VLOOKUP(T_IEA15PL[[#This Row],[Ścieżka Xpath]],ALL!$C:G,COLUMN(E$2),0)),"",VLOOKUP(T_IEA15PL[[#This Row],[Ścieżka Xpath]],ALL!$C:G,COLUMN(E$2),0))</f>
        <v>Container load status (if labelled according to ISO-6346).</v>
      </c>
      <c r="F187" s="116" t="str">
        <f>IF(ISBLANK(VLOOKUP(T_IEA15PL[[#This Row],[Ścieżka Xpath]],ALL!$C:H,COLUMN(F$2),0)),"",VLOOKUP(T_IEA15PL[[#This Row],[Ścieżka Xpath]],ALL!$C:H,COLUMN(F$2),0))</f>
        <v/>
      </c>
      <c r="G187" s="116" t="str">
        <f>IF(ISBLANK(VLOOKUP(T_IEA15PL[[#This Row],[Ścieżka Xpath]],ALL!$C:I,COLUMN(G$2),0)),"",VLOOKUP(T_IEA15PL[[#This Row],[Ścieżka Xpath]],ALL!$C:I,COLUMN(G$2),0))</f>
        <v>D</v>
      </c>
      <c r="H187" s="116" t="str">
        <f>IF(ISBLANK(VLOOKUP(T_IEA15PL[[#This Row],[Ścieżka Xpath]],ALL!$C:J,COLUMN(H$2),0)),"",VLOOKUP(T_IEA15PL[[#This Row],[Ścieżka Xpath]],ALL!$C:J,COLUMN(H$2),0))</f>
        <v>an..3</v>
      </c>
      <c r="I187" s="157" t="str">
        <f>IF(ISBLANK(VLOOKUP(T_IEA15PL[[#This Row],[Ścieżka Xpath]],ALL!$C:K,COLUMN(I$2),0)),"",VLOOKUP(T_IEA15PL[[#This Row],[Ścieżka Xpath]],ALL!$C:K,COLUMN(I$2),0))</f>
        <v>CL709</v>
      </c>
      <c r="J187" s="157" t="str">
        <f>IF(ISBLANK(VLOOKUP(T_IEA15PL[[#This Row],[Ścieżka Xpath]],ALL!$C:L,COLUMN(J$2),0)),"",VLOOKUP(T_IEA15PL[[#This Row],[Ścieżka Xpath]],ALL!$C:L,COLUMN(J$2),0))</f>
        <v>C0939</v>
      </c>
      <c r="K187" s="116" t="str">
        <f>IF(ISBLANK(VLOOKUP(T_IEA15PL[[#This Row],[Ścieżka Xpath]],ALL!$C:N,COLUMN(K$2),0)),"",VLOOKUP(T_IEA15PL[[#This Row],[Ścieżka Xpath]],ALL!$C:N,COLUMN(K$2),0))</f>
        <v/>
      </c>
      <c r="L187" s="117" t="str">
        <f>IF(ISBLANK(VLOOKUP(T_IEA15PL[[#This Row],[Ścieżka Xpath]],ALL!$C:O,COLUMN(L$2),0)),"",VLOOKUP(T_IEA15PL[[#This Row],[Ścieżka Xpath]],ALL!$C:O,COLUMN(L$2),0))</f>
        <v/>
      </c>
      <c r="M187" s="117" t="str">
        <f>IF(ISBLANK(VLOOKUP(T_IEA15PL[[#This Row],[Ścieżka Xpath]],ALL!$C:P,COLUMN(M$2),0)),"",VLOOKUP(T_IEA15PL[[#This Row],[Ścieżka Xpath]],ALL!$C:P,COLUMN(M$2),0))</f>
        <v/>
      </c>
      <c r="N187" s="117" t="str">
        <f>IF(ISBLANK(VLOOKUP(T_IEA15PL[[#This Row],[Ścieżka Xpath]],ALL!$C:Q,COLUMN(N$2),0)),"",VLOOKUP(T_IEA15PL[[#This Row],[Ścieżka Xpath]],ALL!$C:Q,COLUMN(N$2),0))</f>
        <v>Nowy element w Fazie 6.</v>
      </c>
      <c r="O187" s="163" t="str">
        <f>IF(ISBLANK(VLOOKUP(T_IEA15PL[[#This Row],[Ścieżka Xpath]],ALL!$C:R,COLUMN(O$2),0)),"",VLOOKUP(T_IEA15PL[[#This Row],[Ścieżka Xpath]],ALL!$C:R,COLUMN(O$2),0))</f>
        <v>P6 new element.</v>
      </c>
    </row>
    <row r="188" spans="1:15" ht="30">
      <c r="A188" s="181" t="s">
        <v>428</v>
      </c>
      <c r="B188" s="144">
        <v>186</v>
      </c>
      <c r="C188" s="144" t="str">
        <f>IF(ISBLANK(VLOOKUP(T_IEA15PL[[#This Row],[Ścieżka Xpath]],ALL!$C:E,COLUMN(C$2),0)),"",VLOOKUP(T_IEA15PL[[#This Row],[Ścieżka Xpath]],ALL!$C:E,COLUMN(C$2),0))</f>
        <v>19 07 066 000</v>
      </c>
      <c r="D188" s="149" t="s">
        <v>429</v>
      </c>
      <c r="E188" s="117" t="str">
        <f>IF(ISBLANK(VLOOKUP(T_IEA15PL[[#This Row],[Ścieżka Xpath]],ALL!$C:G,COLUMN(E$2),0)),"",VLOOKUP(T_IEA15PL[[#This Row],[Ścieżka Xpath]],ALL!$C:G,COLUMN(E$2),0))</f>
        <v>Container supplier type ((if labelled according to ISO-6346).</v>
      </c>
      <c r="F188" s="116" t="str">
        <f>IF(ISBLANK(VLOOKUP(T_IEA15PL[[#This Row],[Ścieżka Xpath]],ALL!$C:H,COLUMN(F$2),0)),"",VLOOKUP(T_IEA15PL[[#This Row],[Ścieżka Xpath]],ALL!$C:H,COLUMN(F$2),0))</f>
        <v/>
      </c>
      <c r="G188" s="116" t="str">
        <f>IF(ISBLANK(VLOOKUP(T_IEA15PL[[#This Row],[Ścieżka Xpath]],ALL!$C:I,COLUMN(G$2),0)),"",VLOOKUP(T_IEA15PL[[#This Row],[Ścieżka Xpath]],ALL!$C:I,COLUMN(G$2),0))</f>
        <v>D</v>
      </c>
      <c r="H188" s="116" t="str">
        <f>IF(ISBLANK(VLOOKUP(T_IEA15PL[[#This Row],[Ścieżka Xpath]],ALL!$C:J,COLUMN(H$2),0)),"",VLOOKUP(T_IEA15PL[[#This Row],[Ścieżka Xpath]],ALL!$C:J,COLUMN(H$2),0))</f>
        <v>an..3</v>
      </c>
      <c r="I188" s="157" t="str">
        <f>IF(ISBLANK(VLOOKUP(T_IEA15PL[[#This Row],[Ścieżka Xpath]],ALL!$C:K,COLUMN(I$2),0)),"",VLOOKUP(T_IEA15PL[[#This Row],[Ścieżka Xpath]],ALL!$C:K,COLUMN(I$2),0))</f>
        <v>CL711</v>
      </c>
      <c r="J188" s="157" t="str">
        <f>IF(ISBLANK(VLOOKUP(T_IEA15PL[[#This Row],[Ścieżka Xpath]],ALL!$C:L,COLUMN(J$2),0)),"",VLOOKUP(T_IEA15PL[[#This Row],[Ścieżka Xpath]],ALL!$C:L,COLUMN(J$2),0))</f>
        <v>C0936</v>
      </c>
      <c r="K188" s="116" t="str">
        <f>IF(ISBLANK(VLOOKUP(T_IEA15PL[[#This Row],[Ścieżka Xpath]],ALL!$C:N,COLUMN(K$2),0)),"",VLOOKUP(T_IEA15PL[[#This Row],[Ścieżka Xpath]],ALL!$C:N,COLUMN(K$2),0))</f>
        <v/>
      </c>
      <c r="L188" s="117" t="str">
        <f>IF(ISBLANK(VLOOKUP(T_IEA15PL[[#This Row],[Ścieżka Xpath]],ALL!$C:O,COLUMN(L$2),0)),"",VLOOKUP(T_IEA15PL[[#This Row],[Ścieżka Xpath]],ALL!$C:O,COLUMN(L$2),0))</f>
        <v/>
      </c>
      <c r="M188" s="117" t="str">
        <f>IF(ISBLANK(VLOOKUP(T_IEA15PL[[#This Row],[Ścieżka Xpath]],ALL!$C:P,COLUMN(M$2),0)),"",VLOOKUP(T_IEA15PL[[#This Row],[Ścieżka Xpath]],ALL!$C:P,COLUMN(M$2),0))</f>
        <v/>
      </c>
      <c r="N188" s="117" t="str">
        <f>IF(ISBLANK(VLOOKUP(T_IEA15PL[[#This Row],[Ścieżka Xpath]],ALL!$C:Q,COLUMN(N$2),0)),"",VLOOKUP(T_IEA15PL[[#This Row],[Ścieżka Xpath]],ALL!$C:Q,COLUMN(N$2),0))</f>
        <v>Nowy element w Fazie 6.</v>
      </c>
      <c r="O188" s="163" t="str">
        <f>IF(ISBLANK(VLOOKUP(T_IEA15PL[[#This Row],[Ścieżka Xpath]],ALL!$C:R,COLUMN(O$2),0)),"",VLOOKUP(T_IEA15PL[[#This Row],[Ścieżka Xpath]],ALL!$C:R,COLUMN(O$2),0))</f>
        <v>P6 new element.</v>
      </c>
    </row>
    <row r="189" spans="1:15" ht="60">
      <c r="A189" s="181" t="s">
        <v>432</v>
      </c>
      <c r="B189" s="144">
        <v>187</v>
      </c>
      <c r="C189" s="144" t="str">
        <f>IF(ISBLANK(VLOOKUP(T_IEA15PL[[#This Row],[Ścieżka Xpath]],ALL!$C:E,COLUMN(C$2),0)),"",VLOOKUP(T_IEA15PL[[#This Row],[Ścieżka Xpath]],ALL!$C:E,COLUMN(C$2),0))</f>
        <v>19 10 068 000</v>
      </c>
      <c r="D189" s="149" t="s">
        <v>433</v>
      </c>
      <c r="E189" s="117" t="str">
        <f>IF(ISBLANK(VLOOKUP(T_IEA15PL[[#This Row],[Ścieżka Xpath]],ALL!$C:G,COLUMN(E$2),0)),"",VLOOKUP(T_IEA15PL[[#This Row],[Ścieżka Xpath]],ALL!$C:G,COLUMN(E$2),0))</f>
        <v>Number of seals.</v>
      </c>
      <c r="F189" s="116" t="str">
        <f>IF(ISBLANK(VLOOKUP(T_IEA15PL[[#This Row],[Ścieżka Xpath]],ALL!$C:H,COLUMN(F$2),0)),"",VLOOKUP(T_IEA15PL[[#This Row],[Ścieżka Xpath]],ALL!$C:H,COLUMN(F$2),0))</f>
        <v/>
      </c>
      <c r="G189" s="116" t="str">
        <f>IF(ISBLANK(VLOOKUP(T_IEA15PL[[#This Row],[Ścieżka Xpath]],ALL!$C:I,COLUMN(G$2),0)),"",VLOOKUP(T_IEA15PL[[#This Row],[Ścieżka Xpath]],ALL!$C:I,COLUMN(G$2),0))</f>
        <v>R</v>
      </c>
      <c r="H189" s="116" t="str">
        <f>IF(ISBLANK(VLOOKUP(T_IEA15PL[[#This Row],[Ścieżka Xpath]],ALL!$C:J,COLUMN(H$2),0)),"",VLOOKUP(T_IEA15PL[[#This Row],[Ścieżka Xpath]],ALL!$C:J,COLUMN(H$2),0))</f>
        <v>n..4</v>
      </c>
      <c r="I189" s="157" t="str">
        <f>IF(ISBLANK(VLOOKUP(T_IEA15PL[[#This Row],[Ścieżka Xpath]],ALL!$C:K,COLUMN(I$2),0)),"",VLOOKUP(T_IEA15PL[[#This Row],[Ścieżka Xpath]],ALL!$C:K,COLUMN(I$2),0))</f>
        <v/>
      </c>
      <c r="J189" s="157" t="str">
        <f>IF(ISBLANK(VLOOKUP(T_IEA15PL[[#This Row],[Ścieżka Xpath]],ALL!$C:L,COLUMN(J$2),0)),"",VLOOKUP(T_IEA15PL[[#This Row],[Ścieżka Xpath]],ALL!$C:L,COLUMN(J$2),0))</f>
        <v>G0021; R0106; R0165; R0448</v>
      </c>
      <c r="K189" s="116" t="str">
        <f>IF(ISBLANK(VLOOKUP(T_IEA15PL[[#This Row],[Ścieżka Xpath]],ALL!$C:N,COLUMN(K$2),0)),"",VLOOKUP(T_IEA15PL[[#This Row],[Ścieżka Xpath]],ALL!$C:N,COLUMN(K$2),0))</f>
        <v/>
      </c>
      <c r="L189" s="117" t="str">
        <f>IF(ISBLANK(VLOOKUP(T_IEA15PL[[#This Row],[Ścieżka Xpath]],ALL!$C:O,COLUMN(L$2),0)),"",VLOOKUP(T_IEA15PL[[#This Row],[Ścieżka Xpath]],ALL!$C:O,COLUMN(L$2),0))</f>
        <v/>
      </c>
      <c r="M189" s="117" t="str">
        <f>IF(ISBLANK(VLOOKUP(T_IEA15PL[[#This Row],[Ścieżka Xpath]],ALL!$C:P,COLUMN(M$2),0)),"",VLOOKUP(T_IEA15PL[[#This Row],[Ścieżka Xpath]],ALL!$C:P,COLUMN(M$2),0))</f>
        <v/>
      </c>
      <c r="N189" s="117" t="str">
        <f>IF(ISBLANK(VLOOKUP(T_IEA15PL[[#This Row],[Ścieżka Xpath]],ALL!$C:Q,COLUMN(N$2),0)),"",VLOOKUP(T_IEA15PL[[#This Row],[Ścieżka Xpath]],ALL!$C:Q,COLUMN(N$2),0))</f>
        <v/>
      </c>
      <c r="O189" s="163" t="str">
        <f>IF(ISBLANK(VLOOKUP(T_IEA15PL[[#This Row],[Ścieżka Xpath]],ALL!$C:R,COLUMN(O$2),0)),"",VLOOKUP(T_IEA15PL[[#This Row],[Ścieżka Xpath]],ALL!$C:R,COLUMN(O$2),0))</f>
        <v/>
      </c>
    </row>
    <row r="190" spans="1:15">
      <c r="A190" s="180" t="s">
        <v>436</v>
      </c>
      <c r="B190" s="143">
        <v>188</v>
      </c>
      <c r="C190" s="143" t="str">
        <f>IF(ISBLANK(VLOOKUP(T_IEA15PL[[#This Row],[Ścieżka Xpath]],ALL!$C:E,COLUMN(C$2),0)),"",VLOOKUP(T_IEA15PL[[#This Row],[Ścieżka Xpath]],ALL!$C:E,COLUMN(C$2),0))</f>
        <v>19 10 000 000</v>
      </c>
      <c r="D190" s="148" t="s">
        <v>437</v>
      </c>
      <c r="E190" s="131" t="str">
        <f>IF(ISBLANK(VLOOKUP(T_IEA15PL[[#This Row],[Ścieżka Xpath]],ALL!$C:G,COLUMN(E$2),0)),"",VLOOKUP(T_IEA15PL[[#This Row],[Ścieżka Xpath]],ALL!$C:G,COLUMN(E$2),0))</f>
        <v>Seals' details.</v>
      </c>
      <c r="F190" s="103" t="str">
        <f>IF(ISBLANK(VLOOKUP(T_IEA15PL[[#This Row],[Ścieżka Xpath]],ALL!$C:H,COLUMN(F$2),0)),"",VLOOKUP(T_IEA15PL[[#This Row],[Ścieżka Xpath]],ALL!$C:H,COLUMN(F$2),0))</f>
        <v>0..99</v>
      </c>
      <c r="G190" s="103" t="str">
        <f>IF(ISBLANK(VLOOKUP(T_IEA15PL[[#This Row],[Ścieżka Xpath]],ALL!$C:I,COLUMN(G$2),0)),"",VLOOKUP(T_IEA15PL[[#This Row],[Ścieżka Xpath]],ALL!$C:I,COLUMN(G$2),0))</f>
        <v>D</v>
      </c>
      <c r="H190" s="103" t="str">
        <f>IF(ISBLANK(VLOOKUP(T_IEA15PL[[#This Row],[Ścieżka Xpath]],ALL!$C:J,COLUMN(H$2),0)),"",VLOOKUP(T_IEA15PL[[#This Row],[Ścieżka Xpath]],ALL!$C:J,COLUMN(H$2),0))</f>
        <v/>
      </c>
      <c r="I190" s="34" t="str">
        <f>IF(ISBLANK(VLOOKUP(T_IEA15PL[[#This Row],[Ścieżka Xpath]],ALL!$C:K,COLUMN(I$2),0)),"",VLOOKUP(T_IEA15PL[[#This Row],[Ścieżka Xpath]],ALL!$C:K,COLUMN(I$2),0))</f>
        <v/>
      </c>
      <c r="J190" s="34" t="str">
        <f>IF(ISBLANK(VLOOKUP(T_IEA15PL[[#This Row],[Ścieżka Xpath]],ALL!$C:L,COLUMN(J$2),0)),"",VLOOKUP(T_IEA15PL[[#This Row],[Ścieżka Xpath]],ALL!$C:L,COLUMN(J$2),0))</f>
        <v>C0569</v>
      </c>
      <c r="K190" s="103" t="str">
        <f>IF(ISBLANK(VLOOKUP(T_IEA15PL[[#This Row],[Ścieżka Xpath]],ALL!$C:N,COLUMN(K$2),0)),"",VLOOKUP(T_IEA15PL[[#This Row],[Ścieżka Xpath]],ALL!$C:N,COLUMN(K$2),0))</f>
        <v/>
      </c>
      <c r="L190" s="161" t="str">
        <f>IF(ISBLANK(VLOOKUP(T_IEA15PL[[#This Row],[Ścieżka Xpath]],ALL!$C:O,COLUMN(L$2),0)),"",VLOOKUP(T_IEA15PL[[#This Row],[Ścieżka Xpath]],ALL!$C:O,COLUMN(L$2),0))</f>
        <v/>
      </c>
      <c r="M190" s="161" t="str">
        <f>IF(ISBLANK(VLOOKUP(T_IEA15PL[[#This Row],[Ścieżka Xpath]],ALL!$C:P,COLUMN(M$2),0)),"",VLOOKUP(T_IEA15PL[[#This Row],[Ścieżka Xpath]],ALL!$C:P,COLUMN(M$2),0))</f>
        <v/>
      </c>
      <c r="N190" s="161" t="str">
        <f>IF(ISBLANK(VLOOKUP(T_IEA15PL[[#This Row],[Ścieżka Xpath]],ALL!$C:Q,COLUMN(N$2),0)),"",VLOOKUP(T_IEA15PL[[#This Row],[Ścieżka Xpath]],ALL!$C:Q,COLUMN(N$2),0))</f>
        <v/>
      </c>
      <c r="O190" s="162" t="str">
        <f>IF(ISBLANK(VLOOKUP(T_IEA15PL[[#This Row],[Ścieżka Xpath]],ALL!$C:R,COLUMN(O$2),0)),"",VLOOKUP(T_IEA15PL[[#This Row],[Ścieżka Xpath]],ALL!$C:R,COLUMN(O$2),0))</f>
        <v/>
      </c>
    </row>
    <row r="191" spans="1:15" ht="30">
      <c r="A191" s="181" t="s">
        <v>439</v>
      </c>
      <c r="B191" s="144">
        <v>189</v>
      </c>
      <c r="C191" s="144" t="str">
        <f>IF(ISBLANK(VLOOKUP(T_IEA15PL[[#This Row],[Ścieżka Xpath]],ALL!$C:E,COLUMN(C$2),0)),"",VLOOKUP(T_IEA15PL[[#This Row],[Ścieżka Xpath]],ALL!$C:E,COLUMN(C$2),0))</f>
        <v>-</v>
      </c>
      <c r="D191" s="149" t="s">
        <v>118</v>
      </c>
      <c r="E191" s="117" t="str">
        <f>IF(ISBLANK(VLOOKUP(T_IEA15PL[[#This Row],[Ścieżka Xpath]],ALL!$C:G,COLUMN(E$2),0)),"",VLOOKUP(T_IEA15PL[[#This Row],[Ścieżka Xpath]],ALL!$C:G,COLUMN(E$2),0))</f>
        <v>Sequence number in data group collection to which this data group belongs to.</v>
      </c>
      <c r="F191" s="116" t="str">
        <f>IF(ISBLANK(VLOOKUP(T_IEA15PL[[#This Row],[Ścieżka Xpath]],ALL!$C:H,COLUMN(F$2),0)),"",VLOOKUP(T_IEA15PL[[#This Row],[Ścieżka Xpath]],ALL!$C:H,COLUMN(F$2),0))</f>
        <v/>
      </c>
      <c r="G191" s="116" t="str">
        <f>IF(ISBLANK(VLOOKUP(T_IEA15PL[[#This Row],[Ścieżka Xpath]],ALL!$C:I,COLUMN(G$2),0)),"",VLOOKUP(T_IEA15PL[[#This Row],[Ścieżka Xpath]],ALL!$C:I,COLUMN(G$2),0))</f>
        <v>R</v>
      </c>
      <c r="H191" s="116" t="str">
        <f>IF(ISBLANK(VLOOKUP(T_IEA15PL[[#This Row],[Ścieżka Xpath]],ALL!$C:J,COLUMN(H$2),0)),"",VLOOKUP(T_IEA15PL[[#This Row],[Ścieżka Xpath]],ALL!$C:J,COLUMN(H$2),0))</f>
        <v>n..5</v>
      </c>
      <c r="I191" s="157" t="str">
        <f>IF(ISBLANK(VLOOKUP(T_IEA15PL[[#This Row],[Ścieżka Xpath]],ALL!$C:K,COLUMN(I$2),0)),"",VLOOKUP(T_IEA15PL[[#This Row],[Ścieżka Xpath]],ALL!$C:K,COLUMN(I$2),0))</f>
        <v/>
      </c>
      <c r="J191" s="157" t="str">
        <f>IF(ISBLANK(VLOOKUP(T_IEA15PL[[#This Row],[Ścieżka Xpath]],ALL!$C:L,COLUMN(J$2),0)),"",VLOOKUP(T_IEA15PL[[#This Row],[Ścieżka Xpath]],ALL!$C:L,COLUMN(J$2),0))</f>
        <v>R0987</v>
      </c>
      <c r="K191" s="116" t="str">
        <f>IF(ISBLANK(VLOOKUP(T_IEA15PL[[#This Row],[Ścieżka Xpath]],ALL!$C:N,COLUMN(K$2),0)),"",VLOOKUP(T_IEA15PL[[#This Row],[Ścieżka Xpath]],ALL!$C:N,COLUMN(K$2),0))</f>
        <v/>
      </c>
      <c r="L191" s="117" t="str">
        <f>IF(ISBLANK(VLOOKUP(T_IEA15PL[[#This Row],[Ścieżka Xpath]],ALL!$C:O,COLUMN(L$2),0)),"",VLOOKUP(T_IEA15PL[[#This Row],[Ścieżka Xpath]],ALL!$C:O,COLUMN(L$2),0))</f>
        <v/>
      </c>
      <c r="M191" s="117" t="str">
        <f>IF(ISBLANK(VLOOKUP(T_IEA15PL[[#This Row],[Ścieżka Xpath]],ALL!$C:P,COLUMN(M$2),0)),"",VLOOKUP(T_IEA15PL[[#This Row],[Ścieżka Xpath]],ALL!$C:P,COLUMN(M$2),0))</f>
        <v/>
      </c>
      <c r="N191" s="117" t="str">
        <f>IF(ISBLANK(VLOOKUP(T_IEA15PL[[#This Row],[Ścieżka Xpath]],ALL!$C:Q,COLUMN(N$2),0)),"",VLOOKUP(T_IEA15PL[[#This Row],[Ścieżka Xpath]],ALL!$C:Q,COLUMN(N$2),0))</f>
        <v/>
      </c>
      <c r="O191" s="163" t="str">
        <f>IF(ISBLANK(VLOOKUP(T_IEA15PL[[#This Row],[Ścieżka Xpath]],ALL!$C:R,COLUMN(O$2),0)),"",VLOOKUP(T_IEA15PL[[#This Row],[Ścieżka Xpath]],ALL!$C:R,COLUMN(O$2),0))</f>
        <v/>
      </c>
    </row>
    <row r="192" spans="1:15">
      <c r="A192" s="181" t="s">
        <v>440</v>
      </c>
      <c r="B192" s="144">
        <v>190</v>
      </c>
      <c r="C192" s="144" t="str">
        <f>IF(ISBLANK(VLOOKUP(T_IEA15PL[[#This Row],[Ścieżka Xpath]],ALL!$C:E,COLUMN(C$2),0)),"",VLOOKUP(T_IEA15PL[[#This Row],[Ścieżka Xpath]],ALL!$C:E,COLUMN(C$2),0))</f>
        <v>19 10 015 000</v>
      </c>
      <c r="D192" s="149" t="s">
        <v>441</v>
      </c>
      <c r="E192" s="117" t="str">
        <f>IF(ISBLANK(VLOOKUP(T_IEA15PL[[#This Row],[Ścieżka Xpath]],ALL!$C:G,COLUMN(E$2),0)),"",VLOOKUP(T_IEA15PL[[#This Row],[Ścieżka Xpath]],ALL!$C:G,COLUMN(E$2),0))</f>
        <v>Seal's identifier.</v>
      </c>
      <c r="F192" s="116" t="str">
        <f>IF(ISBLANK(VLOOKUP(T_IEA15PL[[#This Row],[Ścieżka Xpath]],ALL!$C:H,COLUMN(F$2),0)),"",VLOOKUP(T_IEA15PL[[#This Row],[Ścieżka Xpath]],ALL!$C:H,COLUMN(F$2),0))</f>
        <v/>
      </c>
      <c r="G192" s="116" t="str">
        <f>IF(ISBLANK(VLOOKUP(T_IEA15PL[[#This Row],[Ścieżka Xpath]],ALL!$C:I,COLUMN(G$2),0)),"",VLOOKUP(T_IEA15PL[[#This Row],[Ścieżka Xpath]],ALL!$C:I,COLUMN(G$2),0))</f>
        <v>R</v>
      </c>
      <c r="H192" s="116" t="str">
        <f>IF(ISBLANK(VLOOKUP(T_IEA15PL[[#This Row],[Ścieżka Xpath]],ALL!$C:J,COLUMN(H$2),0)),"",VLOOKUP(T_IEA15PL[[#This Row],[Ścieżka Xpath]],ALL!$C:J,COLUMN(H$2),0))</f>
        <v>an..20</v>
      </c>
      <c r="I192" s="157" t="str">
        <f>IF(ISBLANK(VLOOKUP(T_IEA15PL[[#This Row],[Ścieżka Xpath]],ALL!$C:K,COLUMN(I$2),0)),"",VLOOKUP(T_IEA15PL[[#This Row],[Ścieżka Xpath]],ALL!$C:K,COLUMN(I$2),0))</f>
        <v/>
      </c>
      <c r="J192" s="157" t="str">
        <f>IF(ISBLANK(VLOOKUP(T_IEA15PL[[#This Row],[Ścieżka Xpath]],ALL!$C:L,COLUMN(J$2),0)),"",VLOOKUP(T_IEA15PL[[#This Row],[Ścieżka Xpath]],ALL!$C:L,COLUMN(J$2),0))</f>
        <v>R0107</v>
      </c>
      <c r="K192" s="116" t="str">
        <f>IF(ISBLANK(VLOOKUP(T_IEA15PL[[#This Row],[Ścieżka Xpath]],ALL!$C:N,COLUMN(K$2),0)),"",VLOOKUP(T_IEA15PL[[#This Row],[Ścieżka Xpath]],ALL!$C:N,COLUMN(K$2),0))</f>
        <v/>
      </c>
      <c r="L192" s="117" t="str">
        <f>IF(ISBLANK(VLOOKUP(T_IEA15PL[[#This Row],[Ścieżka Xpath]],ALL!$C:O,COLUMN(L$2),0)),"",VLOOKUP(T_IEA15PL[[#This Row],[Ścieżka Xpath]],ALL!$C:O,COLUMN(L$2),0))</f>
        <v/>
      </c>
      <c r="M192" s="117" t="str">
        <f>IF(ISBLANK(VLOOKUP(T_IEA15PL[[#This Row],[Ścieżka Xpath]],ALL!$C:P,COLUMN(M$2),0)),"",VLOOKUP(T_IEA15PL[[#This Row],[Ścieżka Xpath]],ALL!$C:P,COLUMN(M$2),0))</f>
        <v/>
      </c>
      <c r="N192" s="117" t="str">
        <f>IF(ISBLANK(VLOOKUP(T_IEA15PL[[#This Row],[Ścieżka Xpath]],ALL!$C:Q,COLUMN(N$2),0)),"",VLOOKUP(T_IEA15PL[[#This Row],[Ścieżka Xpath]],ALL!$C:Q,COLUMN(N$2),0))</f>
        <v/>
      </c>
      <c r="O192" s="163" t="str">
        <f>IF(ISBLANK(VLOOKUP(T_IEA15PL[[#This Row],[Ścieżka Xpath]],ALL!$C:R,COLUMN(O$2),0)),"",VLOOKUP(T_IEA15PL[[#This Row],[Ścieżka Xpath]],ALL!$C:R,COLUMN(O$2),0))</f>
        <v/>
      </c>
    </row>
    <row r="193" spans="1:15" ht="45">
      <c r="A193" s="180" t="s">
        <v>444</v>
      </c>
      <c r="B193" s="143">
        <v>191</v>
      </c>
      <c r="C193" s="143" t="str">
        <f>IF(ISBLANK(VLOOKUP(T_IEA15PL[[#This Row],[Ścieżka Xpath]],ALL!$C:E,COLUMN(C$2),0)),"",VLOOKUP(T_IEA15PL[[#This Row],[Ścieżka Xpath]],ALL!$C:E,COLUMN(C$2),0))</f>
        <v>-</v>
      </c>
      <c r="D193" s="148" t="s">
        <v>2147</v>
      </c>
      <c r="E193" s="131" t="str">
        <f>IF(ISBLANK(VLOOKUP(T_IEA15PL[[#This Row],[Ścieżka Xpath]],ALL!$C:G,COLUMN(E$2),0)),"",VLOOKUP(T_IEA15PL[[#This Row],[Ścieżka Xpath]],ALL!$C:G,COLUMN(E$2),0))</f>
        <v>Reference of seal/container to goods items.</v>
      </c>
      <c r="F193" s="103" t="str">
        <f>IF(ISBLANK(VLOOKUP(T_IEA15PL[[#This Row],[Ścieżka Xpath]],ALL!$C:H,COLUMN(F$2),0)),"",VLOOKUP(T_IEA15PL[[#This Row],[Ścieżka Xpath]],ALL!$C:H,COLUMN(F$2),0))</f>
        <v>0..9999</v>
      </c>
      <c r="G193" s="103" t="str">
        <f>IF(ISBLANK(VLOOKUP(T_IEA15PL[[#This Row],[Ścieżka Xpath]],ALL!$C:I,COLUMN(G$2),0)),"",VLOOKUP(T_IEA15PL[[#This Row],[Ścieżka Xpath]],ALL!$C:I,COLUMN(G$2),0))</f>
        <v>D</v>
      </c>
      <c r="H193" s="103" t="str">
        <f>IF(ISBLANK(VLOOKUP(T_IEA15PL[[#This Row],[Ścieżka Xpath]],ALL!$C:J,COLUMN(H$2),0)),"",VLOOKUP(T_IEA15PL[[#This Row],[Ścieżka Xpath]],ALL!$C:J,COLUMN(H$2),0))</f>
        <v/>
      </c>
      <c r="I193" s="34" t="str">
        <f>IF(ISBLANK(VLOOKUP(T_IEA15PL[[#This Row],[Ścieżka Xpath]],ALL!$C:K,COLUMN(I$2),0)),"",VLOOKUP(T_IEA15PL[[#This Row],[Ścieżka Xpath]],ALL!$C:K,COLUMN(I$2),0))</f>
        <v/>
      </c>
      <c r="J193" s="34" t="str">
        <f>IF(ISBLANK(VLOOKUP(T_IEA15PL[[#This Row],[Ścieżka Xpath]],ALL!$C:L,COLUMN(J$2),0)),"",VLOOKUP(T_IEA15PL[[#This Row],[Ścieżka Xpath]],ALL!$C:L,COLUMN(J$2),0))</f>
        <v>C0670; G0670; R0010</v>
      </c>
      <c r="K193" s="103" t="str">
        <f>IF(ISBLANK(VLOOKUP(T_IEA15PL[[#This Row],[Ścieżka Xpath]],ALL!$C:N,COLUMN(K$2),0)),"",VLOOKUP(T_IEA15PL[[#This Row],[Ścieżka Xpath]],ALL!$C:N,COLUMN(K$2),0))</f>
        <v/>
      </c>
      <c r="L193" s="161" t="str">
        <f>IF(ISBLANK(VLOOKUP(T_IEA15PL[[#This Row],[Ścieżka Xpath]],ALL!$C:O,COLUMN(L$2),0)),"",VLOOKUP(T_IEA15PL[[#This Row],[Ścieżka Xpath]],ALL!$C:O,COLUMN(L$2),0))</f>
        <v/>
      </c>
      <c r="M193" s="161" t="str">
        <f>IF(ISBLANK(VLOOKUP(T_IEA15PL[[#This Row],[Ścieżka Xpath]],ALL!$C:P,COLUMN(M$2),0)),"",VLOOKUP(T_IEA15PL[[#This Row],[Ścieżka Xpath]],ALL!$C:P,COLUMN(M$2),0))</f>
        <v/>
      </c>
      <c r="N193" s="161" t="str">
        <f>IF(ISBLANK(VLOOKUP(T_IEA15PL[[#This Row],[Ścieżka Xpath]],ALL!$C:Q,COLUMN(N$2),0)),"",VLOOKUP(T_IEA15PL[[#This Row],[Ścieżka Xpath]],ALL!$C:Q,COLUMN(N$2),0))</f>
        <v>Dodanie R0010.</v>
      </c>
      <c r="O193" s="162" t="str">
        <f>IF(ISBLANK(VLOOKUP(T_IEA15PL[[#This Row],[Ścieżka Xpath]],ALL!$C:R,COLUMN(O$2),0)),"",VLOOKUP(T_IEA15PL[[#This Row],[Ścieżka Xpath]],ALL!$C:R,COLUMN(O$2),0))</f>
        <v>Addition of R0010.</v>
      </c>
    </row>
    <row r="194" spans="1:15" ht="30">
      <c r="A194" s="181" t="s">
        <v>446</v>
      </c>
      <c r="B194" s="144">
        <v>192</v>
      </c>
      <c r="C194" s="144" t="str">
        <f>IF(ISBLANK(VLOOKUP(T_IEA15PL[[#This Row],[Ścieżka Xpath]],ALL!$C:E,COLUMN(C$2),0)),"",VLOOKUP(T_IEA15PL[[#This Row],[Ścieżka Xpath]],ALL!$C:E,COLUMN(C$2),0))</f>
        <v>-</v>
      </c>
      <c r="D194" s="149" t="s">
        <v>118</v>
      </c>
      <c r="E194" s="117" t="str">
        <f>IF(ISBLANK(VLOOKUP(T_IEA15PL[[#This Row],[Ścieżka Xpath]],ALL!$C:G,COLUMN(E$2),0)),"",VLOOKUP(T_IEA15PL[[#This Row],[Ścieżka Xpath]],ALL!$C:G,COLUMN(E$2),0))</f>
        <v>Sequence number in data group collection to which this data group belongs to.</v>
      </c>
      <c r="F194" s="116" t="str">
        <f>IF(ISBLANK(VLOOKUP(T_IEA15PL[[#This Row],[Ścieżka Xpath]],ALL!$C:H,COLUMN(F$2),0)),"",VLOOKUP(T_IEA15PL[[#This Row],[Ścieżka Xpath]],ALL!$C:H,COLUMN(F$2),0))</f>
        <v/>
      </c>
      <c r="G194" s="116" t="str">
        <f>IF(ISBLANK(VLOOKUP(T_IEA15PL[[#This Row],[Ścieżka Xpath]],ALL!$C:I,COLUMN(G$2),0)),"",VLOOKUP(T_IEA15PL[[#This Row],[Ścieżka Xpath]],ALL!$C:I,COLUMN(G$2),0))</f>
        <v>R</v>
      </c>
      <c r="H194" s="116" t="str">
        <f>IF(ISBLANK(VLOOKUP(T_IEA15PL[[#This Row],[Ścieżka Xpath]],ALL!$C:J,COLUMN(H$2),0)),"",VLOOKUP(T_IEA15PL[[#This Row],[Ścieżka Xpath]],ALL!$C:J,COLUMN(H$2),0))</f>
        <v>n..5</v>
      </c>
      <c r="I194" s="157" t="str">
        <f>IF(ISBLANK(VLOOKUP(T_IEA15PL[[#This Row],[Ścieżka Xpath]],ALL!$C:K,COLUMN(I$2),0)),"",VLOOKUP(T_IEA15PL[[#This Row],[Ścieżka Xpath]],ALL!$C:K,COLUMN(I$2),0))</f>
        <v/>
      </c>
      <c r="J194" s="157" t="str">
        <f>IF(ISBLANK(VLOOKUP(T_IEA15PL[[#This Row],[Ścieżka Xpath]],ALL!$C:L,COLUMN(J$2),0)),"",VLOOKUP(T_IEA15PL[[#This Row],[Ścieżka Xpath]],ALL!$C:L,COLUMN(J$2),0))</f>
        <v>R0987</v>
      </c>
      <c r="K194" s="116" t="str">
        <f>IF(ISBLANK(VLOOKUP(T_IEA15PL[[#This Row],[Ścieżka Xpath]],ALL!$C:N,COLUMN(K$2),0)),"",VLOOKUP(T_IEA15PL[[#This Row],[Ścieżka Xpath]],ALL!$C:N,COLUMN(K$2),0))</f>
        <v/>
      </c>
      <c r="L194" s="117" t="str">
        <f>IF(ISBLANK(VLOOKUP(T_IEA15PL[[#This Row],[Ścieżka Xpath]],ALL!$C:O,COLUMN(L$2),0)),"",VLOOKUP(T_IEA15PL[[#This Row],[Ścieżka Xpath]],ALL!$C:O,COLUMN(L$2),0))</f>
        <v/>
      </c>
      <c r="M194" s="117" t="str">
        <f>IF(ISBLANK(VLOOKUP(T_IEA15PL[[#This Row],[Ścieżka Xpath]],ALL!$C:P,COLUMN(M$2),0)),"",VLOOKUP(T_IEA15PL[[#This Row],[Ścieżka Xpath]],ALL!$C:P,COLUMN(M$2),0))</f>
        <v/>
      </c>
      <c r="N194" s="117" t="str">
        <f>IF(ISBLANK(VLOOKUP(T_IEA15PL[[#This Row],[Ścieżka Xpath]],ALL!$C:Q,COLUMN(N$2),0)),"",VLOOKUP(T_IEA15PL[[#This Row],[Ścieżka Xpath]],ALL!$C:Q,COLUMN(N$2),0))</f>
        <v/>
      </c>
      <c r="O194" s="163" t="str">
        <f>IF(ISBLANK(VLOOKUP(T_IEA15PL[[#This Row],[Ścieżka Xpath]],ALL!$C:R,COLUMN(O$2),0)),"",VLOOKUP(T_IEA15PL[[#This Row],[Ścieżka Xpath]],ALL!$C:R,COLUMN(O$2),0))</f>
        <v/>
      </c>
    </row>
    <row r="195" spans="1:15" ht="30">
      <c r="A195" s="181" t="s">
        <v>447</v>
      </c>
      <c r="B195" s="144">
        <v>193</v>
      </c>
      <c r="C195" s="144" t="str">
        <f>IF(ISBLANK(VLOOKUP(T_IEA15PL[[#This Row],[Ścieżka Xpath]],ALL!$C:E,COLUMN(C$2),0)),"",VLOOKUP(T_IEA15PL[[#This Row],[Ścieżka Xpath]],ALL!$C:E,COLUMN(C$2),0))</f>
        <v>19 07 044 000</v>
      </c>
      <c r="D195" s="149" t="s">
        <v>448</v>
      </c>
      <c r="E195" s="117" t="str">
        <f>IF(ISBLANK(VLOOKUP(T_IEA15PL[[#This Row],[Ścieżka Xpath]],ALL!$C:G,COLUMN(E$2),0)),"",VLOOKUP(T_IEA15PL[[#This Row],[Ścieżka Xpath]],ALL!$C:G,COLUMN(E$2),0))</f>
        <v>Declaration goods item number.</v>
      </c>
      <c r="F195" s="116" t="str">
        <f>IF(ISBLANK(VLOOKUP(T_IEA15PL[[#This Row],[Ścieżka Xpath]],ALL!$C:H,COLUMN(F$2),0)),"",VLOOKUP(T_IEA15PL[[#This Row],[Ścieżka Xpath]],ALL!$C:H,COLUMN(F$2),0))</f>
        <v/>
      </c>
      <c r="G195" s="116" t="str">
        <f>IF(ISBLANK(VLOOKUP(T_IEA15PL[[#This Row],[Ścieżka Xpath]],ALL!$C:I,COLUMN(G$2),0)),"",VLOOKUP(T_IEA15PL[[#This Row],[Ścieżka Xpath]],ALL!$C:I,COLUMN(G$2),0))</f>
        <v>R</v>
      </c>
      <c r="H195" s="116" t="str">
        <f>IF(ISBLANK(VLOOKUP(T_IEA15PL[[#This Row],[Ścieżka Xpath]],ALL!$C:J,COLUMN(H$2),0)),"",VLOOKUP(T_IEA15PL[[#This Row],[Ścieżka Xpath]],ALL!$C:J,COLUMN(H$2),0))</f>
        <v>n..5</v>
      </c>
      <c r="I195" s="157" t="str">
        <f>IF(ISBLANK(VLOOKUP(T_IEA15PL[[#This Row],[Ścieżka Xpath]],ALL!$C:K,COLUMN(I$2),0)),"",VLOOKUP(T_IEA15PL[[#This Row],[Ścieżka Xpath]],ALL!$C:K,COLUMN(I$2),0))</f>
        <v/>
      </c>
      <c r="J195" s="157" t="str">
        <f>IF(ISBLANK(VLOOKUP(T_IEA15PL[[#This Row],[Ścieżka Xpath]],ALL!$C:L,COLUMN(J$2),0)),"",VLOOKUP(T_IEA15PL[[#This Row],[Ścieżka Xpath]],ALL!$C:L,COLUMN(J$2),0))</f>
        <v>G0005; G0006</v>
      </c>
      <c r="K195" s="116" t="str">
        <f>IF(ISBLANK(VLOOKUP(T_IEA15PL[[#This Row],[Ścieżka Xpath]],ALL!$C:N,COLUMN(K$2),0)),"",VLOOKUP(T_IEA15PL[[#This Row],[Ścieżka Xpath]],ALL!$C:N,COLUMN(K$2),0))</f>
        <v/>
      </c>
      <c r="L195" s="117" t="str">
        <f>IF(ISBLANK(VLOOKUP(T_IEA15PL[[#This Row],[Ścieżka Xpath]],ALL!$C:O,COLUMN(L$2),0)),"",VLOOKUP(T_IEA15PL[[#This Row],[Ścieżka Xpath]],ALL!$C:O,COLUMN(L$2),0))</f>
        <v/>
      </c>
      <c r="M195" s="117" t="str">
        <f>IF(ISBLANK(VLOOKUP(T_IEA15PL[[#This Row],[Ścieżka Xpath]],ALL!$C:P,COLUMN(M$2),0)),"",VLOOKUP(T_IEA15PL[[#This Row],[Ścieżka Xpath]],ALL!$C:P,COLUMN(M$2),0))</f>
        <v/>
      </c>
      <c r="N195" s="117" t="str">
        <f>IF(ISBLANK(VLOOKUP(T_IEA15PL[[#This Row],[Ścieżka Xpath]],ALL!$C:Q,COLUMN(N$2),0)),"",VLOOKUP(T_IEA15PL[[#This Row],[Ścieżka Xpath]],ALL!$C:Q,COLUMN(N$2),0))</f>
        <v/>
      </c>
      <c r="O195" s="163" t="str">
        <f>IF(ISBLANK(VLOOKUP(T_IEA15PL[[#This Row],[Ścieżka Xpath]],ALL!$C:R,COLUMN(O$2),0)),"",VLOOKUP(T_IEA15PL[[#This Row],[Ścieżka Xpath]],ALL!$C:R,COLUMN(O$2),0))</f>
        <v/>
      </c>
    </row>
    <row r="196" spans="1:15">
      <c r="A196" s="180" t="s">
        <v>450</v>
      </c>
      <c r="B196" s="143">
        <v>194</v>
      </c>
      <c r="C196" s="143" t="str">
        <f>IF(ISBLANK(VLOOKUP(T_IEA15PL[[#This Row],[Ścieżka Xpath]],ALL!$C:E,COLUMN(C$2),0)),"",VLOOKUP(T_IEA15PL[[#This Row],[Ścieżka Xpath]],ALL!$C:E,COLUMN(C$2),0))</f>
        <v>16 15 000 000</v>
      </c>
      <c r="D196" s="148" t="s">
        <v>451</v>
      </c>
      <c r="E196" s="131" t="str">
        <f>IF(ISBLANK(VLOOKUP(T_IEA15PL[[#This Row],[Ścieżka Xpath]],ALL!$C:G,COLUMN(E$2),0)),"",VLOOKUP(T_IEA15PL[[#This Row],[Ścieżka Xpath]],ALL!$C:G,COLUMN(E$2),0))</f>
        <v>Goods location details.</v>
      </c>
      <c r="F196" s="103" t="str">
        <f>IF(ISBLANK(VLOOKUP(T_IEA15PL[[#This Row],[Ścieżka Xpath]],ALL!$C:H,COLUMN(F$2),0)),"",VLOOKUP(T_IEA15PL[[#This Row],[Ścieżka Xpath]],ALL!$C:H,COLUMN(F$2),0))</f>
        <v>0..1</v>
      </c>
      <c r="G196" s="103" t="str">
        <f>IF(ISBLANK(VLOOKUP(T_IEA15PL[[#This Row],[Ścieżka Xpath]],ALL!$C:I,COLUMN(G$2),0)),"",VLOOKUP(T_IEA15PL[[#This Row],[Ścieżka Xpath]],ALL!$C:I,COLUMN(G$2),0))</f>
        <v>D</v>
      </c>
      <c r="H196" s="103" t="str">
        <f>IF(ISBLANK(VLOOKUP(T_IEA15PL[[#This Row],[Ścieżka Xpath]],ALL!$C:J,COLUMN(H$2),0)),"",VLOOKUP(T_IEA15PL[[#This Row],[Ścieżka Xpath]],ALL!$C:J,COLUMN(H$2),0))</f>
        <v/>
      </c>
      <c r="I196" s="34" t="str">
        <f>IF(ISBLANK(VLOOKUP(T_IEA15PL[[#This Row],[Ścieżka Xpath]],ALL!$C:K,COLUMN(I$2),0)),"",VLOOKUP(T_IEA15PL[[#This Row],[Ścieżka Xpath]],ALL!$C:K,COLUMN(I$2),0))</f>
        <v/>
      </c>
      <c r="J196" s="34" t="str">
        <f>IF(ISBLANK(VLOOKUP(T_IEA15PL[[#This Row],[Ścieżka Xpath]],ALL!$C:L,COLUMN(J$2),0)),"",VLOOKUP(T_IEA15PL[[#This Row],[Ścieżka Xpath]],ALL!$C:L,COLUMN(J$2),0))</f>
        <v>C0710</v>
      </c>
      <c r="K196" s="103" t="str">
        <f>IF(ISBLANK(VLOOKUP(T_IEA15PL[[#This Row],[Ścieżka Xpath]],ALL!$C:N,COLUMN(K$2),0)),"",VLOOKUP(T_IEA15PL[[#This Row],[Ścieżka Xpath]],ALL!$C:N,COLUMN(K$2),0))</f>
        <v/>
      </c>
      <c r="L196" s="161" t="str">
        <f>IF(ISBLANK(VLOOKUP(T_IEA15PL[[#This Row],[Ścieżka Xpath]],ALL!$C:O,COLUMN(L$2),0)),"",VLOOKUP(T_IEA15PL[[#This Row],[Ścieżka Xpath]],ALL!$C:O,COLUMN(L$2),0))</f>
        <v/>
      </c>
      <c r="M196" s="161" t="str">
        <f>IF(ISBLANK(VLOOKUP(T_IEA15PL[[#This Row],[Ścieżka Xpath]],ALL!$C:P,COLUMN(M$2),0)),"",VLOOKUP(T_IEA15PL[[#This Row],[Ścieżka Xpath]],ALL!$C:P,COLUMN(M$2),0))</f>
        <v/>
      </c>
      <c r="N196" s="161" t="str">
        <f>IF(ISBLANK(VLOOKUP(T_IEA15PL[[#This Row],[Ścieżka Xpath]],ALL!$C:Q,COLUMN(N$2),0)),"",VLOOKUP(T_IEA15PL[[#This Row],[Ścieżka Xpath]],ALL!$C:Q,COLUMN(N$2),0))</f>
        <v/>
      </c>
      <c r="O196" s="162" t="str">
        <f>IF(ISBLANK(VLOOKUP(T_IEA15PL[[#This Row],[Ścieżka Xpath]],ALL!$C:R,COLUMN(O$2),0)),"",VLOOKUP(T_IEA15PL[[#This Row],[Ścieżka Xpath]],ALL!$C:R,COLUMN(O$2),0))</f>
        <v/>
      </c>
    </row>
    <row r="197" spans="1:15">
      <c r="A197" s="181" t="s">
        <v>453</v>
      </c>
      <c r="B197" s="144">
        <v>195</v>
      </c>
      <c r="C197" s="144" t="str">
        <f>IF(ISBLANK(VLOOKUP(T_IEA15PL[[#This Row],[Ścieżka Xpath]],ALL!$C:E,COLUMN(C$2),0)),"",VLOOKUP(T_IEA15PL[[#This Row],[Ścieżka Xpath]],ALL!$C:E,COLUMN(C$2),0))</f>
        <v>16 15 045 000</v>
      </c>
      <c r="D197" s="149" t="s">
        <v>454</v>
      </c>
      <c r="E197" s="117" t="str">
        <f>IF(ISBLANK(VLOOKUP(T_IEA15PL[[#This Row],[Ścieżka Xpath]],ALL!$C:G,COLUMN(E$2),0)),"",VLOOKUP(T_IEA15PL[[#This Row],[Ścieżka Xpath]],ALL!$C:G,COLUMN(E$2),0))</f>
        <v>Type of location.</v>
      </c>
      <c r="F197" s="116" t="str">
        <f>IF(ISBLANK(VLOOKUP(T_IEA15PL[[#This Row],[Ścieżka Xpath]],ALL!$C:H,COLUMN(F$2),0)),"",VLOOKUP(T_IEA15PL[[#This Row],[Ścieżka Xpath]],ALL!$C:H,COLUMN(F$2),0))</f>
        <v/>
      </c>
      <c r="G197" s="116" t="str">
        <f>IF(ISBLANK(VLOOKUP(T_IEA15PL[[#This Row],[Ścieżka Xpath]],ALL!$C:I,COLUMN(G$2),0)),"",VLOOKUP(T_IEA15PL[[#This Row],[Ścieżka Xpath]],ALL!$C:I,COLUMN(G$2),0))</f>
        <v>R</v>
      </c>
      <c r="H197" s="116" t="str">
        <f>IF(ISBLANK(VLOOKUP(T_IEA15PL[[#This Row],[Ścieżka Xpath]],ALL!$C:J,COLUMN(H$2),0)),"",VLOOKUP(T_IEA15PL[[#This Row],[Ścieżka Xpath]],ALL!$C:J,COLUMN(H$2),0))</f>
        <v>a1</v>
      </c>
      <c r="I197" s="157" t="str">
        <f>IF(ISBLANK(VLOOKUP(T_IEA15PL[[#This Row],[Ścieżka Xpath]],ALL!$C:K,COLUMN(I$2),0)),"",VLOOKUP(T_IEA15PL[[#This Row],[Ścieżka Xpath]],ALL!$C:K,COLUMN(I$2),0))</f>
        <v>CL347</v>
      </c>
      <c r="J197" s="157" t="str">
        <f>IF(ISBLANK(VLOOKUP(T_IEA15PL[[#This Row],[Ścieżka Xpath]],ALL!$C:L,COLUMN(J$2),0)),"",VLOOKUP(T_IEA15PL[[#This Row],[Ścieżka Xpath]],ALL!$C:L,COLUMN(J$2),0))</f>
        <v/>
      </c>
      <c r="K197" s="116" t="str">
        <f>IF(ISBLANK(VLOOKUP(T_IEA15PL[[#This Row],[Ścieżka Xpath]],ALL!$C:N,COLUMN(K$2),0)),"",VLOOKUP(T_IEA15PL[[#This Row],[Ścieżka Xpath]],ALL!$C:N,COLUMN(K$2),0))</f>
        <v/>
      </c>
      <c r="L197" s="117" t="str">
        <f>IF(ISBLANK(VLOOKUP(T_IEA15PL[[#This Row],[Ścieżka Xpath]],ALL!$C:O,COLUMN(L$2),0)),"",VLOOKUP(T_IEA15PL[[#This Row],[Ścieżka Xpath]],ALL!$C:O,COLUMN(L$2),0))</f>
        <v/>
      </c>
      <c r="M197" s="117" t="str">
        <f>IF(ISBLANK(VLOOKUP(T_IEA15PL[[#This Row],[Ścieżka Xpath]],ALL!$C:P,COLUMN(M$2),0)),"",VLOOKUP(T_IEA15PL[[#This Row],[Ścieżka Xpath]],ALL!$C:P,COLUMN(M$2),0))</f>
        <v/>
      </c>
      <c r="N197" s="117" t="str">
        <f>IF(ISBLANK(VLOOKUP(T_IEA15PL[[#This Row],[Ścieżka Xpath]],ALL!$C:Q,COLUMN(N$2),0)),"",VLOOKUP(T_IEA15PL[[#This Row],[Ścieżka Xpath]],ALL!$C:Q,COLUMN(N$2),0))</f>
        <v/>
      </c>
      <c r="O197" s="163" t="str">
        <f>IF(ISBLANK(VLOOKUP(T_IEA15PL[[#This Row],[Ścieżka Xpath]],ALL!$C:R,COLUMN(O$2),0)),"",VLOOKUP(T_IEA15PL[[#This Row],[Ścieżka Xpath]],ALL!$C:R,COLUMN(O$2),0))</f>
        <v/>
      </c>
    </row>
    <row r="198" spans="1:15">
      <c r="A198" s="181" t="s">
        <v>456</v>
      </c>
      <c r="B198" s="144">
        <v>196</v>
      </c>
      <c r="C198" s="144" t="str">
        <f>IF(ISBLANK(VLOOKUP(T_IEA15PL[[#This Row],[Ścieżka Xpath]],ALL!$C:E,COLUMN(C$2),0)),"",VLOOKUP(T_IEA15PL[[#This Row],[Ścieżka Xpath]],ALL!$C:E,COLUMN(C$2),0))</f>
        <v>16 15 046 000</v>
      </c>
      <c r="D198" s="149" t="s">
        <v>457</v>
      </c>
      <c r="E198" s="117" t="str">
        <f>IF(ISBLANK(VLOOKUP(T_IEA15PL[[#This Row],[Ścieżka Xpath]],ALL!$C:G,COLUMN(E$2),0)),"",VLOOKUP(T_IEA15PL[[#This Row],[Ścieżka Xpath]],ALL!$C:G,COLUMN(E$2),0))</f>
        <v>Location identification qualifier.</v>
      </c>
      <c r="F198" s="116" t="str">
        <f>IF(ISBLANK(VLOOKUP(T_IEA15PL[[#This Row],[Ścieżka Xpath]],ALL!$C:H,COLUMN(F$2),0)),"",VLOOKUP(T_IEA15PL[[#This Row],[Ścieżka Xpath]],ALL!$C:H,COLUMN(F$2),0))</f>
        <v/>
      </c>
      <c r="G198" s="116" t="str">
        <f>IF(ISBLANK(VLOOKUP(T_IEA15PL[[#This Row],[Ścieżka Xpath]],ALL!$C:I,COLUMN(G$2),0)),"",VLOOKUP(T_IEA15PL[[#This Row],[Ścieżka Xpath]],ALL!$C:I,COLUMN(G$2),0))</f>
        <v>R</v>
      </c>
      <c r="H198" s="116" t="str">
        <f>IF(ISBLANK(VLOOKUP(T_IEA15PL[[#This Row],[Ścieżka Xpath]],ALL!$C:J,COLUMN(H$2),0)),"",VLOOKUP(T_IEA15PL[[#This Row],[Ścieżka Xpath]],ALL!$C:J,COLUMN(H$2),0))</f>
        <v>a1</v>
      </c>
      <c r="I198" s="157" t="str">
        <f>IF(ISBLANK(VLOOKUP(T_IEA15PL[[#This Row],[Ścieżka Xpath]],ALL!$C:K,COLUMN(I$2),0)),"",VLOOKUP(T_IEA15PL[[#This Row],[Ścieżka Xpath]],ALL!$C:K,COLUMN(I$2),0))</f>
        <v>CL326</v>
      </c>
      <c r="J198" s="157" t="str">
        <f>IF(ISBLANK(VLOOKUP(T_IEA15PL[[#This Row],[Ścieżka Xpath]],ALL!$C:L,COLUMN(J$2),0)),"",VLOOKUP(T_IEA15PL[[#This Row],[Ścieżka Xpath]],ALL!$C:L,COLUMN(J$2),0))</f>
        <v>G0500</v>
      </c>
      <c r="K198" s="116" t="str">
        <f>IF(ISBLANK(VLOOKUP(T_IEA15PL[[#This Row],[Ścieżka Xpath]],ALL!$C:N,COLUMN(K$2),0)),"",VLOOKUP(T_IEA15PL[[#This Row],[Ścieżka Xpath]],ALL!$C:N,COLUMN(K$2),0))</f>
        <v/>
      </c>
      <c r="L198" s="117" t="str">
        <f>IF(ISBLANK(VLOOKUP(T_IEA15PL[[#This Row],[Ścieżka Xpath]],ALL!$C:O,COLUMN(L$2),0)),"",VLOOKUP(T_IEA15PL[[#This Row],[Ścieżka Xpath]],ALL!$C:O,COLUMN(L$2),0))</f>
        <v/>
      </c>
      <c r="M198" s="117" t="str">
        <f>IF(ISBLANK(VLOOKUP(T_IEA15PL[[#This Row],[Ścieżka Xpath]],ALL!$C:P,COLUMN(M$2),0)),"",VLOOKUP(T_IEA15PL[[#This Row],[Ścieżka Xpath]],ALL!$C:P,COLUMN(M$2),0))</f>
        <v/>
      </c>
      <c r="N198" s="117" t="str">
        <f>IF(ISBLANK(VLOOKUP(T_IEA15PL[[#This Row],[Ścieżka Xpath]],ALL!$C:Q,COLUMN(N$2),0)),"",VLOOKUP(T_IEA15PL[[#This Row],[Ścieżka Xpath]],ALL!$C:Q,COLUMN(N$2),0))</f>
        <v/>
      </c>
      <c r="O198" s="163" t="str">
        <f>IF(ISBLANK(VLOOKUP(T_IEA15PL[[#This Row],[Ścieżka Xpath]],ALL!$C:R,COLUMN(O$2),0)),"",VLOOKUP(T_IEA15PL[[#This Row],[Ścieżka Xpath]],ALL!$C:R,COLUMN(O$2),0))</f>
        <v/>
      </c>
    </row>
    <row r="199" spans="1:15" ht="30">
      <c r="A199" s="181" t="s">
        <v>460</v>
      </c>
      <c r="B199" s="144">
        <v>197</v>
      </c>
      <c r="C199" s="144" t="str">
        <f>IF(ISBLANK(VLOOKUP(T_IEA15PL[[#This Row],[Ścieżka Xpath]],ALL!$C:E,COLUMN(C$2),0)),"",VLOOKUP(T_IEA15PL[[#This Row],[Ścieżka Xpath]],ALL!$C:E,COLUMN(C$2),0))</f>
        <v>16 15 052 000</v>
      </c>
      <c r="D199" s="149" t="s">
        <v>461</v>
      </c>
      <c r="E199" s="117" t="str">
        <f>IF(ISBLANK(VLOOKUP(T_IEA15PL[[#This Row],[Ścieżka Xpath]],ALL!$C:G,COLUMN(E$2),0)),"",VLOOKUP(T_IEA15PL[[#This Row],[Ścieżka Xpath]],ALL!$C:G,COLUMN(E$2),0))</f>
        <v>Authorisation number for authorised place or temporary storage warehouse.</v>
      </c>
      <c r="F199" s="116" t="str">
        <f>IF(ISBLANK(VLOOKUP(T_IEA15PL[[#This Row],[Ścieżka Xpath]],ALL!$C:H,COLUMN(F$2),0)),"",VLOOKUP(T_IEA15PL[[#This Row],[Ścieżka Xpath]],ALL!$C:H,COLUMN(F$2),0))</f>
        <v/>
      </c>
      <c r="G199" s="116" t="str">
        <f>IF(ISBLANK(VLOOKUP(T_IEA15PL[[#This Row],[Ścieżka Xpath]],ALL!$C:I,COLUMN(G$2),0)),"",VLOOKUP(T_IEA15PL[[#This Row],[Ścieżka Xpath]],ALL!$C:I,COLUMN(G$2),0))</f>
        <v>D</v>
      </c>
      <c r="H199" s="116" t="str">
        <f>IF(ISBLANK(VLOOKUP(T_IEA15PL[[#This Row],[Ścieżka Xpath]],ALL!$C:J,COLUMN(H$2),0)),"",VLOOKUP(T_IEA15PL[[#This Row],[Ścieżka Xpath]],ALL!$C:J,COLUMN(H$2),0))</f>
        <v>an..35</v>
      </c>
      <c r="I199" s="157" t="str">
        <f>IF(ISBLANK(VLOOKUP(T_IEA15PL[[#This Row],[Ścieżka Xpath]],ALL!$C:K,COLUMN(I$2),0)),"",VLOOKUP(T_IEA15PL[[#This Row],[Ścieżka Xpath]],ALL!$C:K,COLUMN(I$2),0))</f>
        <v/>
      </c>
      <c r="J199" s="157" t="str">
        <f>IF(ISBLANK(VLOOKUP(T_IEA15PL[[#This Row],[Ścieżka Xpath]],ALL!$C:L,COLUMN(J$2),0)),"",VLOOKUP(T_IEA15PL[[#This Row],[Ścieżka Xpath]],ALL!$C:L,COLUMN(J$2),0))</f>
        <v>C0394</v>
      </c>
      <c r="K199" s="116" t="str">
        <f>IF(ISBLANK(VLOOKUP(T_IEA15PL[[#This Row],[Ścieżka Xpath]],ALL!$C:N,COLUMN(K$2),0)),"",VLOOKUP(T_IEA15PL[[#This Row],[Ścieżka Xpath]],ALL!$C:N,COLUMN(K$2),0))</f>
        <v/>
      </c>
      <c r="L199" s="117" t="str">
        <f>IF(ISBLANK(VLOOKUP(T_IEA15PL[[#This Row],[Ścieżka Xpath]],ALL!$C:O,COLUMN(L$2),0)),"",VLOOKUP(T_IEA15PL[[#This Row],[Ścieżka Xpath]],ALL!$C:O,COLUMN(L$2),0))</f>
        <v/>
      </c>
      <c r="M199" s="117" t="str">
        <f>IF(ISBLANK(VLOOKUP(T_IEA15PL[[#This Row],[Ścieżka Xpath]],ALL!$C:P,COLUMN(M$2),0)),"",VLOOKUP(T_IEA15PL[[#This Row],[Ścieżka Xpath]],ALL!$C:P,COLUMN(M$2),0))</f>
        <v/>
      </c>
      <c r="N199" s="117" t="str">
        <f>IF(ISBLANK(VLOOKUP(T_IEA15PL[[#This Row],[Ścieżka Xpath]],ALL!$C:Q,COLUMN(N$2),0)),"",VLOOKUP(T_IEA15PL[[#This Row],[Ścieżka Xpath]],ALL!$C:Q,COLUMN(N$2),0))</f>
        <v/>
      </c>
      <c r="O199" s="163" t="str">
        <f>IF(ISBLANK(VLOOKUP(T_IEA15PL[[#This Row],[Ścieżka Xpath]],ALL!$C:R,COLUMN(O$2),0)),"",VLOOKUP(T_IEA15PL[[#This Row],[Ścieżka Xpath]],ALL!$C:R,COLUMN(O$2),0))</f>
        <v/>
      </c>
    </row>
    <row r="200" spans="1:15" ht="45">
      <c r="A200" s="181" t="s">
        <v>463</v>
      </c>
      <c r="B200" s="144">
        <v>198</v>
      </c>
      <c r="C200" s="144" t="str">
        <f>IF(ISBLANK(VLOOKUP(T_IEA15PL[[#This Row],[Ścieżka Xpath]],ALL!$C:E,COLUMN(C$2),0)),"",VLOOKUP(T_IEA15PL[[#This Row],[Ścieżka Xpath]],ALL!$C:E,COLUMN(C$2),0))</f>
        <v>16 15 053 000</v>
      </c>
      <c r="D200" s="149" t="s">
        <v>464</v>
      </c>
      <c r="E200" s="117" t="str">
        <f>IF(ISBLANK(VLOOKUP(T_IEA15PL[[#This Row],[Ścieżka Xpath]],ALL!$C:G,COLUMN(E$2),0)),"",VLOOKUP(T_IEA15PL[[#This Row],[Ścieżka Xpath]],ALL!$C:G,COLUMN(E$2),0))</f>
        <v>Additional identifier of location if authorisation has many places defined.</v>
      </c>
      <c r="F200" s="116" t="str">
        <f>IF(ISBLANK(VLOOKUP(T_IEA15PL[[#This Row],[Ścieżka Xpath]],ALL!$C:H,COLUMN(F$2),0)),"",VLOOKUP(T_IEA15PL[[#This Row],[Ścieżka Xpath]],ALL!$C:H,COLUMN(F$2),0))</f>
        <v/>
      </c>
      <c r="G200" s="116" t="str">
        <f>IF(ISBLANK(VLOOKUP(T_IEA15PL[[#This Row],[Ścieżka Xpath]],ALL!$C:I,COLUMN(G$2),0)),"",VLOOKUP(T_IEA15PL[[#This Row],[Ścieżka Xpath]],ALL!$C:I,COLUMN(G$2),0))</f>
        <v>D</v>
      </c>
      <c r="H200" s="116" t="str">
        <f>IF(ISBLANK(VLOOKUP(T_IEA15PL[[#This Row],[Ścieżka Xpath]],ALL!$C:J,COLUMN(H$2),0)),"",VLOOKUP(T_IEA15PL[[#This Row],[Ścieżka Xpath]],ALL!$C:J,COLUMN(H$2),0))</f>
        <v>an..4</v>
      </c>
      <c r="I200" s="157" t="str">
        <f>IF(ISBLANK(VLOOKUP(T_IEA15PL[[#This Row],[Ścieżka Xpath]],ALL!$C:K,COLUMN(I$2),0)),"",VLOOKUP(T_IEA15PL[[#This Row],[Ścieżka Xpath]],ALL!$C:K,COLUMN(I$2),0))</f>
        <v/>
      </c>
      <c r="J200" s="157" t="str">
        <f>IF(ISBLANK(VLOOKUP(T_IEA15PL[[#This Row],[Ścieżka Xpath]],ALL!$C:L,COLUMN(J$2),0)),"",VLOOKUP(T_IEA15PL[[#This Row],[Ścieżka Xpath]],ALL!$C:L,COLUMN(J$2),0))</f>
        <v>C0671</v>
      </c>
      <c r="K200" s="116" t="str">
        <f>IF(ISBLANK(VLOOKUP(T_IEA15PL[[#This Row],[Ścieżka Xpath]],ALL!$C:N,COLUMN(K$2),0)),"",VLOOKUP(T_IEA15PL[[#This Row],[Ścieżka Xpath]],ALL!$C:N,COLUMN(K$2),0))</f>
        <v/>
      </c>
      <c r="L200" s="117" t="str">
        <f>IF(ISBLANK(VLOOKUP(T_IEA15PL[[#This Row],[Ścieżka Xpath]],ALL!$C:O,COLUMN(L$2),0)),"",VLOOKUP(T_IEA15PL[[#This Row],[Ścieżka Xpath]],ALL!$C:O,COLUMN(L$2),0))</f>
        <v/>
      </c>
      <c r="M200" s="117" t="str">
        <f>IF(ISBLANK(VLOOKUP(T_IEA15PL[[#This Row],[Ścieżka Xpath]],ALL!$C:P,COLUMN(M$2),0)),"",VLOOKUP(T_IEA15PL[[#This Row],[Ścieżka Xpath]],ALL!$C:P,COLUMN(M$2),0))</f>
        <v/>
      </c>
      <c r="N200" s="117" t="str">
        <f>IF(ISBLANK(VLOOKUP(T_IEA15PL[[#This Row],[Ścieżka Xpath]],ALL!$C:Q,COLUMN(N$2),0)),"",VLOOKUP(T_IEA15PL[[#This Row],[Ścieżka Xpath]],ALL!$C:Q,COLUMN(N$2),0))</f>
        <v/>
      </c>
      <c r="O200" s="163" t="str">
        <f>IF(ISBLANK(VLOOKUP(T_IEA15PL[[#This Row],[Ścieżka Xpath]],ALL!$C:R,COLUMN(O$2),0)),"",VLOOKUP(T_IEA15PL[[#This Row],[Ścieżka Xpath]],ALL!$C:R,COLUMN(O$2),0))</f>
        <v/>
      </c>
    </row>
    <row r="201" spans="1:15">
      <c r="A201" s="181" t="s">
        <v>466</v>
      </c>
      <c r="B201" s="144">
        <v>199</v>
      </c>
      <c r="C201" s="144" t="str">
        <f>IF(ISBLANK(VLOOKUP(T_IEA15PL[[#This Row],[Ścieżka Xpath]],ALL!$C:E,COLUMN(C$2),0)),"",VLOOKUP(T_IEA15PL[[#This Row],[Ścieżka Xpath]],ALL!$C:E,COLUMN(C$2),0))</f>
        <v>16 15 036 000</v>
      </c>
      <c r="D201" s="149" t="s">
        <v>467</v>
      </c>
      <c r="E201" s="117" t="str">
        <f>IF(ISBLANK(VLOOKUP(T_IEA15PL[[#This Row],[Ścieżka Xpath]],ALL!$C:G,COLUMN(E$2),0)),"",VLOOKUP(T_IEA15PL[[#This Row],[Ścieżka Xpath]],ALL!$C:G,COLUMN(E$2),0))</f>
        <v>Location code according to UNLOCODE.</v>
      </c>
      <c r="F201" s="116" t="str">
        <f>IF(ISBLANK(VLOOKUP(T_IEA15PL[[#This Row],[Ścieżka Xpath]],ALL!$C:H,COLUMN(F$2),0)),"",VLOOKUP(T_IEA15PL[[#This Row],[Ścieżka Xpath]],ALL!$C:H,COLUMN(F$2),0))</f>
        <v/>
      </c>
      <c r="G201" s="116" t="str">
        <f>IF(ISBLANK(VLOOKUP(T_IEA15PL[[#This Row],[Ścieżka Xpath]],ALL!$C:I,COLUMN(G$2),0)),"",VLOOKUP(T_IEA15PL[[#This Row],[Ścieżka Xpath]],ALL!$C:I,COLUMN(G$2),0))</f>
        <v>D</v>
      </c>
      <c r="H201" s="116" t="str">
        <f>IF(ISBLANK(VLOOKUP(T_IEA15PL[[#This Row],[Ścieżka Xpath]],ALL!$C:J,COLUMN(H$2),0)),"",VLOOKUP(T_IEA15PL[[#This Row],[Ścieżka Xpath]],ALL!$C:J,COLUMN(H$2),0))</f>
        <v>an..17</v>
      </c>
      <c r="I201" s="157" t="str">
        <f>IF(ISBLANK(VLOOKUP(T_IEA15PL[[#This Row],[Ścieżka Xpath]],ALL!$C:K,COLUMN(I$2),0)),"",VLOOKUP(T_IEA15PL[[#This Row],[Ścieżka Xpath]],ALL!$C:K,COLUMN(I$2),0))</f>
        <v>CL244</v>
      </c>
      <c r="J201" s="157" t="str">
        <f>IF(ISBLANK(VLOOKUP(T_IEA15PL[[#This Row],[Ścieżka Xpath]],ALL!$C:L,COLUMN(J$2),0)),"",VLOOKUP(T_IEA15PL[[#This Row],[Ścieżka Xpath]],ALL!$C:L,COLUMN(J$2),0))</f>
        <v>C0394</v>
      </c>
      <c r="K201" s="116" t="str">
        <f>IF(ISBLANK(VLOOKUP(T_IEA15PL[[#This Row],[Ścieżka Xpath]],ALL!$C:N,COLUMN(K$2),0)),"",VLOOKUP(T_IEA15PL[[#This Row],[Ścieżka Xpath]],ALL!$C:N,COLUMN(K$2),0))</f>
        <v/>
      </c>
      <c r="L201" s="117" t="str">
        <f>IF(ISBLANK(VLOOKUP(T_IEA15PL[[#This Row],[Ścieżka Xpath]],ALL!$C:O,COLUMN(L$2),0)),"",VLOOKUP(T_IEA15PL[[#This Row],[Ścieżka Xpath]],ALL!$C:O,COLUMN(L$2),0))</f>
        <v/>
      </c>
      <c r="M201" s="117" t="str">
        <f>IF(ISBLANK(VLOOKUP(T_IEA15PL[[#This Row],[Ścieżka Xpath]],ALL!$C:P,COLUMN(M$2),0)),"",VLOOKUP(T_IEA15PL[[#This Row],[Ścieżka Xpath]],ALL!$C:P,COLUMN(M$2),0))</f>
        <v/>
      </c>
      <c r="N201" s="117" t="str">
        <f>IF(ISBLANK(VLOOKUP(T_IEA15PL[[#This Row],[Ścieżka Xpath]],ALL!$C:Q,COLUMN(N$2),0)),"",VLOOKUP(T_IEA15PL[[#This Row],[Ścieżka Xpath]],ALL!$C:Q,COLUMN(N$2),0))</f>
        <v/>
      </c>
      <c r="O201" s="163" t="str">
        <f>IF(ISBLANK(VLOOKUP(T_IEA15PL[[#This Row],[Ścieżka Xpath]],ALL!$C:R,COLUMN(O$2),0)),"",VLOOKUP(T_IEA15PL[[#This Row],[Ścieżka Xpath]],ALL!$C:R,COLUMN(O$2),0))</f>
        <v/>
      </c>
    </row>
    <row r="202" spans="1:15" ht="30">
      <c r="A202" s="180" t="s">
        <v>469</v>
      </c>
      <c r="B202" s="143">
        <v>200</v>
      </c>
      <c r="C202" s="143" t="str">
        <f>IF(ISBLANK(VLOOKUP(T_IEA15PL[[#This Row],[Ścieżka Xpath]],ALL!$C:E,COLUMN(C$2),0)),"",VLOOKUP(T_IEA15PL[[#This Row],[Ścieżka Xpath]],ALL!$C:E,COLUMN(C$2),0))</f>
        <v>16 15 047 000</v>
      </c>
      <c r="D202" s="148" t="s">
        <v>470</v>
      </c>
      <c r="E202" s="131" t="str">
        <f>IF(ISBLANK(VLOOKUP(T_IEA15PL[[#This Row],[Ścieżka Xpath]],ALL!$C:G,COLUMN(E$2),0)),"",VLOOKUP(T_IEA15PL[[#This Row],[Ścieżka Xpath]],ALL!$C:G,COLUMN(E$2),0))</f>
        <v>Location - Customs Office where the goods are available for further customs control.</v>
      </c>
      <c r="F202" s="103" t="str">
        <f>IF(ISBLANK(VLOOKUP(T_IEA15PL[[#This Row],[Ścieżka Xpath]],ALL!$C:H,COLUMN(F$2),0)),"",VLOOKUP(T_IEA15PL[[#This Row],[Ścieżka Xpath]],ALL!$C:H,COLUMN(F$2),0))</f>
        <v>0..1</v>
      </c>
      <c r="G202" s="103" t="str">
        <f>IF(ISBLANK(VLOOKUP(T_IEA15PL[[#This Row],[Ścieżka Xpath]],ALL!$C:I,COLUMN(G$2),0)),"",VLOOKUP(T_IEA15PL[[#This Row],[Ścieżka Xpath]],ALL!$C:I,COLUMN(G$2),0))</f>
        <v>D</v>
      </c>
      <c r="H202" s="103" t="str">
        <f>IF(ISBLANK(VLOOKUP(T_IEA15PL[[#This Row],[Ścieżka Xpath]],ALL!$C:J,COLUMN(H$2),0)),"",VLOOKUP(T_IEA15PL[[#This Row],[Ścieżka Xpath]],ALL!$C:J,COLUMN(H$2),0))</f>
        <v/>
      </c>
      <c r="I202" s="34" t="str">
        <f>IF(ISBLANK(VLOOKUP(T_IEA15PL[[#This Row],[Ścieżka Xpath]],ALL!$C:K,COLUMN(I$2),0)),"",VLOOKUP(T_IEA15PL[[#This Row],[Ścieżka Xpath]],ALL!$C:K,COLUMN(I$2),0))</f>
        <v/>
      </c>
      <c r="J202" s="34" t="str">
        <f>IF(ISBLANK(VLOOKUP(T_IEA15PL[[#This Row],[Ścieżka Xpath]],ALL!$C:L,COLUMN(J$2),0)),"",VLOOKUP(T_IEA15PL[[#This Row],[Ścieżka Xpath]],ALL!$C:L,COLUMN(J$2),0))</f>
        <v>C0394</v>
      </c>
      <c r="K202" s="103" t="str">
        <f>IF(ISBLANK(VLOOKUP(T_IEA15PL[[#This Row],[Ścieżka Xpath]],ALL!$C:N,COLUMN(K$2),0)),"",VLOOKUP(T_IEA15PL[[#This Row],[Ścieżka Xpath]],ALL!$C:N,COLUMN(K$2),0))</f>
        <v/>
      </c>
      <c r="L202" s="161" t="str">
        <f>IF(ISBLANK(VLOOKUP(T_IEA15PL[[#This Row],[Ścieżka Xpath]],ALL!$C:O,COLUMN(L$2),0)),"",VLOOKUP(T_IEA15PL[[#This Row],[Ścieżka Xpath]],ALL!$C:O,COLUMN(L$2),0))</f>
        <v/>
      </c>
      <c r="M202" s="161" t="str">
        <f>IF(ISBLANK(VLOOKUP(T_IEA15PL[[#This Row],[Ścieżka Xpath]],ALL!$C:P,COLUMN(M$2),0)),"",VLOOKUP(T_IEA15PL[[#This Row],[Ścieżka Xpath]],ALL!$C:P,COLUMN(M$2),0))</f>
        <v/>
      </c>
      <c r="N202" s="161" t="str">
        <f>IF(ISBLANK(VLOOKUP(T_IEA15PL[[#This Row],[Ścieżka Xpath]],ALL!$C:Q,COLUMN(N$2),0)),"",VLOOKUP(T_IEA15PL[[#This Row],[Ścieżka Xpath]],ALL!$C:Q,COLUMN(N$2),0))</f>
        <v/>
      </c>
      <c r="O202" s="162" t="str">
        <f>IF(ISBLANK(VLOOKUP(T_IEA15PL[[#This Row],[Ścieżka Xpath]],ALL!$C:R,COLUMN(O$2),0)),"",VLOOKUP(T_IEA15PL[[#This Row],[Ścieżka Xpath]],ALL!$C:R,COLUMN(O$2),0))</f>
        <v/>
      </c>
    </row>
    <row r="203" spans="1:15">
      <c r="A203" s="181" t="s">
        <v>471</v>
      </c>
      <c r="B203" s="144">
        <v>201</v>
      </c>
      <c r="C203" s="144" t="str">
        <f>IF(ISBLANK(VLOOKUP(T_IEA15PL[[#This Row],[Ścieżka Xpath]],ALL!$C:E,COLUMN(C$2),0)),"",VLOOKUP(T_IEA15PL[[#This Row],[Ścieżka Xpath]],ALL!$C:E,COLUMN(C$2),0))</f>
        <v>16 15 047 001</v>
      </c>
      <c r="D203" s="149" t="s">
        <v>472</v>
      </c>
      <c r="E203" s="117" t="str">
        <f>IF(ISBLANK(VLOOKUP(T_IEA15PL[[#This Row],[Ścieżka Xpath]],ALL!$C:G,COLUMN(E$2),0)),"",VLOOKUP(T_IEA15PL[[#This Row],[Ścieżka Xpath]],ALL!$C:G,COLUMN(E$2),0))</f>
        <v>Customs office reference number.</v>
      </c>
      <c r="F203" s="116" t="str">
        <f>IF(ISBLANK(VLOOKUP(T_IEA15PL[[#This Row],[Ścieżka Xpath]],ALL!$C:H,COLUMN(F$2),0)),"",VLOOKUP(T_IEA15PL[[#This Row],[Ścieżka Xpath]],ALL!$C:H,COLUMN(F$2),0))</f>
        <v/>
      </c>
      <c r="G203" s="116" t="str">
        <f>IF(ISBLANK(VLOOKUP(T_IEA15PL[[#This Row],[Ścieżka Xpath]],ALL!$C:I,COLUMN(G$2),0)),"",VLOOKUP(T_IEA15PL[[#This Row],[Ścieżka Xpath]],ALL!$C:I,COLUMN(G$2),0))</f>
        <v>R</v>
      </c>
      <c r="H203" s="116" t="str">
        <f>IF(ISBLANK(VLOOKUP(T_IEA15PL[[#This Row],[Ścieżka Xpath]],ALL!$C:J,COLUMN(H$2),0)),"",VLOOKUP(T_IEA15PL[[#This Row],[Ścieżka Xpath]],ALL!$C:J,COLUMN(H$2),0))</f>
        <v>an8</v>
      </c>
      <c r="I203" s="157" t="str">
        <f>IF(ISBLANK(VLOOKUP(T_IEA15PL[[#This Row],[Ścieżka Xpath]],ALL!$C:K,COLUMN(I$2),0)),"",VLOOKUP(T_IEA15PL[[#This Row],[Ścieżka Xpath]],ALL!$C:K,COLUMN(I$2),0))</f>
        <v>CL141</v>
      </c>
      <c r="J203" s="157" t="str">
        <f>IF(ISBLANK(VLOOKUP(T_IEA15PL[[#This Row],[Ścieżka Xpath]],ALL!$C:L,COLUMN(J$2),0)),"",VLOOKUP(T_IEA15PL[[#This Row],[Ścieżka Xpath]],ALL!$C:L,COLUMN(J$2),0))</f>
        <v/>
      </c>
      <c r="K203" s="116" t="str">
        <f>IF(ISBLANK(VLOOKUP(T_IEA15PL[[#This Row],[Ścieżka Xpath]],ALL!$C:N,COLUMN(K$2),0)),"",VLOOKUP(T_IEA15PL[[#This Row],[Ścieżka Xpath]],ALL!$C:N,COLUMN(K$2),0))</f>
        <v/>
      </c>
      <c r="L203" s="117" t="str">
        <f>IF(ISBLANK(VLOOKUP(T_IEA15PL[[#This Row],[Ścieżka Xpath]],ALL!$C:O,COLUMN(L$2),0)),"",VLOOKUP(T_IEA15PL[[#This Row],[Ścieżka Xpath]],ALL!$C:O,COLUMN(L$2),0))</f>
        <v/>
      </c>
      <c r="M203" s="117" t="str">
        <f>IF(ISBLANK(VLOOKUP(T_IEA15PL[[#This Row],[Ścieżka Xpath]],ALL!$C:P,COLUMN(M$2),0)),"",VLOOKUP(T_IEA15PL[[#This Row],[Ścieżka Xpath]],ALL!$C:P,COLUMN(M$2),0))</f>
        <v/>
      </c>
      <c r="N203" s="117" t="str">
        <f>IF(ISBLANK(VLOOKUP(T_IEA15PL[[#This Row],[Ścieżka Xpath]],ALL!$C:Q,COLUMN(N$2),0)),"",VLOOKUP(T_IEA15PL[[#This Row],[Ścieżka Xpath]],ALL!$C:Q,COLUMN(N$2),0))</f>
        <v/>
      </c>
      <c r="O203" s="163" t="str">
        <f>IF(ISBLANK(VLOOKUP(T_IEA15PL[[#This Row],[Ścieżka Xpath]],ALL!$C:R,COLUMN(O$2),0)),"",VLOOKUP(T_IEA15PL[[#This Row],[Ścieżka Xpath]],ALL!$C:R,COLUMN(O$2),0))</f>
        <v/>
      </c>
    </row>
    <row r="204" spans="1:15">
      <c r="A204" s="180" t="s">
        <v>474</v>
      </c>
      <c r="B204" s="143">
        <v>202</v>
      </c>
      <c r="C204" s="143" t="str">
        <f>IF(ISBLANK(VLOOKUP(T_IEA15PL[[#This Row],[Ścieżka Xpath]],ALL!$C:E,COLUMN(C$2),0)),"",VLOOKUP(T_IEA15PL[[#This Row],[Ścieżka Xpath]],ALL!$C:E,COLUMN(C$2),0))</f>
        <v>16 15 048 000</v>
      </c>
      <c r="D204" s="148" t="s">
        <v>475</v>
      </c>
      <c r="E204" s="131" t="str">
        <f>IF(ISBLANK(VLOOKUP(T_IEA15PL[[#This Row],[Ścieżka Xpath]],ALL!$C:G,COLUMN(E$2),0)),"",VLOOKUP(T_IEA15PL[[#This Row],[Ścieżka Xpath]],ALL!$C:G,COLUMN(E$2),0))</f>
        <v>Location - GNSS coordinates.</v>
      </c>
      <c r="F204" s="103" t="str">
        <f>IF(ISBLANK(VLOOKUP(T_IEA15PL[[#This Row],[Ścieżka Xpath]],ALL!$C:H,COLUMN(F$2),0)),"",VLOOKUP(T_IEA15PL[[#This Row],[Ścieżka Xpath]],ALL!$C:H,COLUMN(F$2),0))</f>
        <v>0..1</v>
      </c>
      <c r="G204" s="103" t="str">
        <f>IF(ISBLANK(VLOOKUP(T_IEA15PL[[#This Row],[Ścieżka Xpath]],ALL!$C:I,COLUMN(G$2),0)),"",VLOOKUP(T_IEA15PL[[#This Row],[Ścieżka Xpath]],ALL!$C:I,COLUMN(G$2),0))</f>
        <v>D</v>
      </c>
      <c r="H204" s="103" t="str">
        <f>IF(ISBLANK(VLOOKUP(T_IEA15PL[[#This Row],[Ścieżka Xpath]],ALL!$C:J,COLUMN(H$2),0)),"",VLOOKUP(T_IEA15PL[[#This Row],[Ścieżka Xpath]],ALL!$C:J,COLUMN(H$2),0))</f>
        <v/>
      </c>
      <c r="I204" s="34" t="str">
        <f>IF(ISBLANK(VLOOKUP(T_IEA15PL[[#This Row],[Ścieżka Xpath]],ALL!$C:K,COLUMN(I$2),0)),"",VLOOKUP(T_IEA15PL[[#This Row],[Ścieżka Xpath]],ALL!$C:K,COLUMN(I$2),0))</f>
        <v/>
      </c>
      <c r="J204" s="34" t="str">
        <f>IF(ISBLANK(VLOOKUP(T_IEA15PL[[#This Row],[Ścieżka Xpath]],ALL!$C:L,COLUMN(J$2),0)),"",VLOOKUP(T_IEA15PL[[#This Row],[Ścieżka Xpath]],ALL!$C:L,COLUMN(J$2),0))</f>
        <v>C0394</v>
      </c>
      <c r="K204" s="103" t="str">
        <f>IF(ISBLANK(VLOOKUP(T_IEA15PL[[#This Row],[Ścieżka Xpath]],ALL!$C:N,COLUMN(K$2),0)),"",VLOOKUP(T_IEA15PL[[#This Row],[Ścieżka Xpath]],ALL!$C:N,COLUMN(K$2),0))</f>
        <v/>
      </c>
      <c r="L204" s="161" t="str">
        <f>IF(ISBLANK(VLOOKUP(T_IEA15PL[[#This Row],[Ścieżka Xpath]],ALL!$C:O,COLUMN(L$2),0)),"",VLOOKUP(T_IEA15PL[[#This Row],[Ścieżka Xpath]],ALL!$C:O,COLUMN(L$2),0))</f>
        <v/>
      </c>
      <c r="M204" s="161" t="str">
        <f>IF(ISBLANK(VLOOKUP(T_IEA15PL[[#This Row],[Ścieżka Xpath]],ALL!$C:P,COLUMN(M$2),0)),"",VLOOKUP(T_IEA15PL[[#This Row],[Ścieżka Xpath]],ALL!$C:P,COLUMN(M$2),0))</f>
        <v/>
      </c>
      <c r="N204" s="161" t="str">
        <f>IF(ISBLANK(VLOOKUP(T_IEA15PL[[#This Row],[Ścieżka Xpath]],ALL!$C:Q,COLUMN(N$2),0)),"",VLOOKUP(T_IEA15PL[[#This Row],[Ścieżka Xpath]],ALL!$C:Q,COLUMN(N$2),0))</f>
        <v/>
      </c>
      <c r="O204" s="162" t="str">
        <f>IF(ISBLANK(VLOOKUP(T_IEA15PL[[#This Row],[Ścieżka Xpath]],ALL!$C:R,COLUMN(O$2),0)),"",VLOOKUP(T_IEA15PL[[#This Row],[Ścieżka Xpath]],ALL!$C:R,COLUMN(O$2),0))</f>
        <v/>
      </c>
    </row>
    <row r="205" spans="1:15" ht="30">
      <c r="A205" s="181" t="s">
        <v>476</v>
      </c>
      <c r="B205" s="144">
        <v>203</v>
      </c>
      <c r="C205" s="144" t="str">
        <f>IF(ISBLANK(VLOOKUP(T_IEA15PL[[#This Row],[Ścieżka Xpath]],ALL!$C:E,COLUMN(C$2),0)),"",VLOOKUP(T_IEA15PL[[#This Row],[Ścieżka Xpath]],ALL!$C:E,COLUMN(C$2),0))</f>
        <v>16 15 048 049</v>
      </c>
      <c r="D205" s="149" t="s">
        <v>477</v>
      </c>
      <c r="E205" s="117" t="str">
        <f>IF(ISBLANK(VLOOKUP(T_IEA15PL[[#This Row],[Ścieżka Xpath]],ALL!$C:G,COLUMN(E$2),0)),"",VLOOKUP(T_IEA15PL[[#This Row],[Ścieżka Xpath]],ALL!$C:G,COLUMN(E$2),0))</f>
        <v>GNSS latitude.</v>
      </c>
      <c r="F205" s="116" t="str">
        <f>IF(ISBLANK(VLOOKUP(T_IEA15PL[[#This Row],[Ścieżka Xpath]],ALL!$C:H,COLUMN(F$2),0)),"",VLOOKUP(T_IEA15PL[[#This Row],[Ścieżka Xpath]],ALL!$C:H,COLUMN(F$2),0))</f>
        <v/>
      </c>
      <c r="G205" s="116" t="str">
        <f>IF(ISBLANK(VLOOKUP(T_IEA15PL[[#This Row],[Ścieżka Xpath]],ALL!$C:I,COLUMN(G$2),0)),"",VLOOKUP(T_IEA15PL[[#This Row],[Ścieżka Xpath]],ALL!$C:I,COLUMN(G$2),0))</f>
        <v>R</v>
      </c>
      <c r="H205" s="116" t="str">
        <f>IF(ISBLANK(VLOOKUP(T_IEA15PL[[#This Row],[Ścieżka Xpath]],ALL!$C:J,COLUMN(H$2),0)),"",VLOOKUP(T_IEA15PL[[#This Row],[Ścieżka Xpath]],ALL!$C:J,COLUMN(H$2),0))</f>
        <v>an..17</v>
      </c>
      <c r="I205" s="157" t="str">
        <f>IF(ISBLANK(VLOOKUP(T_IEA15PL[[#This Row],[Ścieżka Xpath]],ALL!$C:K,COLUMN(I$2),0)),"",VLOOKUP(T_IEA15PL[[#This Row],[Ścieżka Xpath]],ALL!$C:K,COLUMN(I$2),0))</f>
        <v/>
      </c>
      <c r="J205" s="157" t="str">
        <f>IF(ISBLANK(VLOOKUP(T_IEA15PL[[#This Row],[Ścieżka Xpath]],ALL!$C:L,COLUMN(J$2),0)),"",VLOOKUP(T_IEA15PL[[#This Row],[Ścieżka Xpath]],ALL!$C:L,COLUMN(J$2),0))</f>
        <v>G0002; G0014</v>
      </c>
      <c r="K205" s="116" t="str">
        <f>IF(ISBLANK(VLOOKUP(T_IEA15PL[[#This Row],[Ścieżka Xpath]],ALL!$C:N,COLUMN(K$2),0)),"",VLOOKUP(T_IEA15PL[[#This Row],[Ścieżka Xpath]],ALL!$C:N,COLUMN(K$2),0))</f>
        <v/>
      </c>
      <c r="L205" s="117" t="str">
        <f>IF(ISBLANK(VLOOKUP(T_IEA15PL[[#This Row],[Ścieżka Xpath]],ALL!$C:O,COLUMN(L$2),0)),"",VLOOKUP(T_IEA15PL[[#This Row],[Ścieżka Xpath]],ALL!$C:O,COLUMN(L$2),0))</f>
        <v/>
      </c>
      <c r="M205" s="117" t="str">
        <f>IF(ISBLANK(VLOOKUP(T_IEA15PL[[#This Row],[Ścieżka Xpath]],ALL!$C:P,COLUMN(M$2),0)),"",VLOOKUP(T_IEA15PL[[#This Row],[Ścieżka Xpath]],ALL!$C:P,COLUMN(M$2),0))</f>
        <v/>
      </c>
      <c r="N205" s="117" t="str">
        <f>IF(ISBLANK(VLOOKUP(T_IEA15PL[[#This Row],[Ścieżka Xpath]],ALL!$C:Q,COLUMN(N$2),0)),"",VLOOKUP(T_IEA15PL[[#This Row],[Ścieżka Xpath]],ALL!$C:Q,COLUMN(N$2),0))</f>
        <v/>
      </c>
      <c r="O205" s="163" t="str">
        <f>IF(ISBLANK(VLOOKUP(T_IEA15PL[[#This Row],[Ścieżka Xpath]],ALL!$C:R,COLUMN(O$2),0)),"",VLOOKUP(T_IEA15PL[[#This Row],[Ścieżka Xpath]],ALL!$C:R,COLUMN(O$2),0))</f>
        <v/>
      </c>
    </row>
    <row r="206" spans="1:15" ht="30">
      <c r="A206" s="181" t="s">
        <v>479</v>
      </c>
      <c r="B206" s="144">
        <v>204</v>
      </c>
      <c r="C206" s="144" t="str">
        <f>IF(ISBLANK(VLOOKUP(T_IEA15PL[[#This Row],[Ścieżka Xpath]],ALL!$C:E,COLUMN(C$2),0)),"",VLOOKUP(T_IEA15PL[[#This Row],[Ścieżka Xpath]],ALL!$C:E,COLUMN(C$2),0))</f>
        <v>16 15 048 050</v>
      </c>
      <c r="D206" s="149" t="s">
        <v>480</v>
      </c>
      <c r="E206" s="117" t="str">
        <f>IF(ISBLANK(VLOOKUP(T_IEA15PL[[#This Row],[Ścieżka Xpath]],ALL!$C:G,COLUMN(E$2),0)),"",VLOOKUP(T_IEA15PL[[#This Row],[Ścieżka Xpath]],ALL!$C:G,COLUMN(E$2),0))</f>
        <v>GNSS longitude.</v>
      </c>
      <c r="F206" s="116" t="str">
        <f>IF(ISBLANK(VLOOKUP(T_IEA15PL[[#This Row],[Ścieżka Xpath]],ALL!$C:H,COLUMN(F$2),0)),"",VLOOKUP(T_IEA15PL[[#This Row],[Ścieżka Xpath]],ALL!$C:H,COLUMN(F$2),0))</f>
        <v/>
      </c>
      <c r="G206" s="116" t="str">
        <f>IF(ISBLANK(VLOOKUP(T_IEA15PL[[#This Row],[Ścieżka Xpath]],ALL!$C:I,COLUMN(G$2),0)),"",VLOOKUP(T_IEA15PL[[#This Row],[Ścieżka Xpath]],ALL!$C:I,COLUMN(G$2),0))</f>
        <v>R</v>
      </c>
      <c r="H206" s="116" t="str">
        <f>IF(ISBLANK(VLOOKUP(T_IEA15PL[[#This Row],[Ścieżka Xpath]],ALL!$C:J,COLUMN(H$2),0)),"",VLOOKUP(T_IEA15PL[[#This Row],[Ścieżka Xpath]],ALL!$C:J,COLUMN(H$2),0))</f>
        <v>an..17</v>
      </c>
      <c r="I206" s="157" t="str">
        <f>IF(ISBLANK(VLOOKUP(T_IEA15PL[[#This Row],[Ścieżka Xpath]],ALL!$C:K,COLUMN(I$2),0)),"",VLOOKUP(T_IEA15PL[[#This Row],[Ścieżka Xpath]],ALL!$C:K,COLUMN(I$2),0))</f>
        <v/>
      </c>
      <c r="J206" s="157" t="str">
        <f>IF(ISBLANK(VLOOKUP(T_IEA15PL[[#This Row],[Ścieżka Xpath]],ALL!$C:L,COLUMN(J$2),0)),"",VLOOKUP(T_IEA15PL[[#This Row],[Ścieżka Xpath]],ALL!$C:L,COLUMN(J$2),0))</f>
        <v>G0002; G0014</v>
      </c>
      <c r="K206" s="116" t="str">
        <f>IF(ISBLANK(VLOOKUP(T_IEA15PL[[#This Row],[Ścieżka Xpath]],ALL!$C:N,COLUMN(K$2),0)),"",VLOOKUP(T_IEA15PL[[#This Row],[Ścieżka Xpath]],ALL!$C:N,COLUMN(K$2),0))</f>
        <v/>
      </c>
      <c r="L206" s="117" t="str">
        <f>IF(ISBLANK(VLOOKUP(T_IEA15PL[[#This Row],[Ścieżka Xpath]],ALL!$C:O,COLUMN(L$2),0)),"",VLOOKUP(T_IEA15PL[[#This Row],[Ścieżka Xpath]],ALL!$C:O,COLUMN(L$2),0))</f>
        <v/>
      </c>
      <c r="M206" s="117" t="str">
        <f>IF(ISBLANK(VLOOKUP(T_IEA15PL[[#This Row],[Ścieżka Xpath]],ALL!$C:P,COLUMN(M$2),0)),"",VLOOKUP(T_IEA15PL[[#This Row],[Ścieżka Xpath]],ALL!$C:P,COLUMN(M$2),0))</f>
        <v/>
      </c>
      <c r="N206" s="117" t="str">
        <f>IF(ISBLANK(VLOOKUP(T_IEA15PL[[#This Row],[Ścieżka Xpath]],ALL!$C:Q,COLUMN(N$2),0)),"",VLOOKUP(T_IEA15PL[[#This Row],[Ścieżka Xpath]],ALL!$C:Q,COLUMN(N$2),0))</f>
        <v/>
      </c>
      <c r="O206" s="163" t="str">
        <f>IF(ISBLANK(VLOOKUP(T_IEA15PL[[#This Row],[Ścieżka Xpath]],ALL!$C:R,COLUMN(O$2),0)),"",VLOOKUP(T_IEA15PL[[#This Row],[Ścieżka Xpath]],ALL!$C:R,COLUMN(O$2),0))</f>
        <v/>
      </c>
    </row>
    <row r="207" spans="1:15" ht="45">
      <c r="A207" s="180" t="s">
        <v>481</v>
      </c>
      <c r="B207" s="143">
        <v>205</v>
      </c>
      <c r="C207" s="143" t="str">
        <f>IF(ISBLANK(VLOOKUP(T_IEA15PL[[#This Row],[Ścieżka Xpath]],ALL!$C:E,COLUMN(C$2),0)),"",VLOOKUP(T_IEA15PL[[#This Row],[Ścieżka Xpath]],ALL!$C:E,COLUMN(C$2),0))</f>
        <v>16 15 051 000</v>
      </c>
      <c r="D207" s="148" t="s">
        <v>482</v>
      </c>
      <c r="E207" s="131" t="str">
        <f>IF(ISBLANK(VLOOKUP(T_IEA15PL[[#This Row],[Ścieżka Xpath]],ALL!$C:G,COLUMN(E$2),0)),"",VLOOKUP(T_IEA15PL[[#This Row],[Ścieżka Xpath]],ALL!$C:G,COLUMN(E$2),0))</f>
        <v>Location - Identification number of the economic operator at whose premises the goods can be controlled.</v>
      </c>
      <c r="F207" s="103" t="str">
        <f>IF(ISBLANK(VLOOKUP(T_IEA15PL[[#This Row],[Ścieżka Xpath]],ALL!$C:H,COLUMN(F$2),0)),"",VLOOKUP(T_IEA15PL[[#This Row],[Ścieżka Xpath]],ALL!$C:H,COLUMN(F$2),0))</f>
        <v>0..1</v>
      </c>
      <c r="G207" s="103" t="str">
        <f>IF(ISBLANK(VLOOKUP(T_IEA15PL[[#This Row],[Ścieżka Xpath]],ALL!$C:I,COLUMN(G$2),0)),"",VLOOKUP(T_IEA15PL[[#This Row],[Ścieżka Xpath]],ALL!$C:I,COLUMN(G$2),0))</f>
        <v>D</v>
      </c>
      <c r="H207" s="103" t="str">
        <f>IF(ISBLANK(VLOOKUP(T_IEA15PL[[#This Row],[Ścieżka Xpath]],ALL!$C:J,COLUMN(H$2),0)),"",VLOOKUP(T_IEA15PL[[#This Row],[Ścieżka Xpath]],ALL!$C:J,COLUMN(H$2),0))</f>
        <v/>
      </c>
      <c r="I207" s="34" t="str">
        <f>IF(ISBLANK(VLOOKUP(T_IEA15PL[[#This Row],[Ścieżka Xpath]],ALL!$C:K,COLUMN(I$2),0)),"",VLOOKUP(T_IEA15PL[[#This Row],[Ścieżka Xpath]],ALL!$C:K,COLUMN(I$2),0))</f>
        <v/>
      </c>
      <c r="J207" s="34" t="str">
        <f>IF(ISBLANK(VLOOKUP(T_IEA15PL[[#This Row],[Ścieżka Xpath]],ALL!$C:L,COLUMN(J$2),0)),"",VLOOKUP(T_IEA15PL[[#This Row],[Ścieżka Xpath]],ALL!$C:L,COLUMN(J$2),0))</f>
        <v>C0394</v>
      </c>
      <c r="K207" s="103" t="str">
        <f>IF(ISBLANK(VLOOKUP(T_IEA15PL[[#This Row],[Ścieżka Xpath]],ALL!$C:N,COLUMN(K$2),0)),"",VLOOKUP(T_IEA15PL[[#This Row],[Ścieżka Xpath]],ALL!$C:N,COLUMN(K$2),0))</f>
        <v/>
      </c>
      <c r="L207" s="161" t="str">
        <f>IF(ISBLANK(VLOOKUP(T_IEA15PL[[#This Row],[Ścieżka Xpath]],ALL!$C:O,COLUMN(L$2),0)),"",VLOOKUP(T_IEA15PL[[#This Row],[Ścieżka Xpath]],ALL!$C:O,COLUMN(L$2),0))</f>
        <v/>
      </c>
      <c r="M207" s="161" t="str">
        <f>IF(ISBLANK(VLOOKUP(T_IEA15PL[[#This Row],[Ścieżka Xpath]],ALL!$C:P,COLUMN(M$2),0)),"",VLOOKUP(T_IEA15PL[[#This Row],[Ścieżka Xpath]],ALL!$C:P,COLUMN(M$2),0))</f>
        <v/>
      </c>
      <c r="N207" s="161" t="str">
        <f>IF(ISBLANK(VLOOKUP(T_IEA15PL[[#This Row],[Ścieżka Xpath]],ALL!$C:Q,COLUMN(N$2),0)),"",VLOOKUP(T_IEA15PL[[#This Row],[Ścieżka Xpath]],ALL!$C:Q,COLUMN(N$2),0))</f>
        <v/>
      </c>
      <c r="O207" s="162" t="str">
        <f>IF(ISBLANK(VLOOKUP(T_IEA15PL[[#This Row],[Ścieżka Xpath]],ALL!$C:R,COLUMN(O$2),0)),"",VLOOKUP(T_IEA15PL[[#This Row],[Ścieżka Xpath]],ALL!$C:R,COLUMN(O$2),0))</f>
        <v/>
      </c>
    </row>
    <row r="208" spans="1:15" ht="30">
      <c r="A208" s="181" t="s">
        <v>483</v>
      </c>
      <c r="B208" s="144">
        <v>206</v>
      </c>
      <c r="C208" s="144" t="str">
        <f>IF(ISBLANK(VLOOKUP(T_IEA15PL[[#This Row],[Ścieżka Xpath]],ALL!$C:E,COLUMN(C$2),0)),"",VLOOKUP(T_IEA15PL[[#This Row],[Ścieżka Xpath]],ALL!$C:E,COLUMN(C$2),0))</f>
        <v>16 15 051 017</v>
      </c>
      <c r="D208" s="149" t="s">
        <v>225</v>
      </c>
      <c r="E208" s="117" t="str">
        <f>IF(ISBLANK(VLOOKUP(T_IEA15PL[[#This Row],[Ścieżka Xpath]],ALL!$C:G,COLUMN(E$2),0)),"",VLOOKUP(T_IEA15PL[[#This Row],[Ścieżka Xpath]],ALL!$C:G,COLUMN(E$2),0))</f>
        <v>EORI number.</v>
      </c>
      <c r="F208" s="116" t="str">
        <f>IF(ISBLANK(VLOOKUP(T_IEA15PL[[#This Row],[Ścieżka Xpath]],ALL!$C:H,COLUMN(F$2),0)),"",VLOOKUP(T_IEA15PL[[#This Row],[Ścieżka Xpath]],ALL!$C:H,COLUMN(F$2),0))</f>
        <v/>
      </c>
      <c r="G208" s="116" t="str">
        <f>IF(ISBLANK(VLOOKUP(T_IEA15PL[[#This Row],[Ścieżka Xpath]],ALL!$C:I,COLUMN(G$2),0)),"",VLOOKUP(T_IEA15PL[[#This Row],[Ścieżka Xpath]],ALL!$C:I,COLUMN(G$2),0))</f>
        <v>R</v>
      </c>
      <c r="H208" s="116" t="str">
        <f>IF(ISBLANK(VLOOKUP(T_IEA15PL[[#This Row],[Ścieżka Xpath]],ALL!$C:J,COLUMN(H$2),0)),"",VLOOKUP(T_IEA15PL[[#This Row],[Ścieżka Xpath]],ALL!$C:J,COLUMN(H$2),0))</f>
        <v>an..17</v>
      </c>
      <c r="I208" s="157" t="str">
        <f>IF(ISBLANK(VLOOKUP(T_IEA15PL[[#This Row],[Ścieżka Xpath]],ALL!$C:K,COLUMN(I$2),0)),"",VLOOKUP(T_IEA15PL[[#This Row],[Ścieżka Xpath]],ALL!$C:K,COLUMN(I$2),0))</f>
        <v/>
      </c>
      <c r="J208" s="157" t="str">
        <f>IF(ISBLANK(VLOOKUP(T_IEA15PL[[#This Row],[Ścieżka Xpath]],ALL!$C:L,COLUMN(J$2),0)),"",VLOOKUP(T_IEA15PL[[#This Row],[Ścieżka Xpath]],ALL!$C:L,COLUMN(J$2),0))</f>
        <v>R0850</v>
      </c>
      <c r="K208" s="116" t="str">
        <f>IF(ISBLANK(VLOOKUP(T_IEA15PL[[#This Row],[Ścieżka Xpath]],ALL!$C:N,COLUMN(K$2),0)),"",VLOOKUP(T_IEA15PL[[#This Row],[Ścieżka Xpath]],ALL!$C:N,COLUMN(K$2),0))</f>
        <v/>
      </c>
      <c r="L208" s="117" t="str">
        <f>IF(ISBLANK(VLOOKUP(T_IEA15PL[[#This Row],[Ścieżka Xpath]],ALL!$C:O,COLUMN(L$2),0)),"",VLOOKUP(T_IEA15PL[[#This Row],[Ścieżka Xpath]],ALL!$C:O,COLUMN(L$2),0))</f>
        <v/>
      </c>
      <c r="M208" s="117" t="str">
        <f>IF(ISBLANK(VLOOKUP(T_IEA15PL[[#This Row],[Ścieżka Xpath]],ALL!$C:P,COLUMN(M$2),0)),"",VLOOKUP(T_IEA15PL[[#This Row],[Ścieżka Xpath]],ALL!$C:P,COLUMN(M$2),0))</f>
        <v/>
      </c>
      <c r="N208" s="117" t="str">
        <f>IF(ISBLANK(VLOOKUP(T_IEA15PL[[#This Row],[Ścieżka Xpath]],ALL!$C:Q,COLUMN(N$2),0)),"",VLOOKUP(T_IEA15PL[[#This Row],[Ścieżka Xpath]],ALL!$C:Q,COLUMN(N$2),0))</f>
        <v>Zmiana z R0995.</v>
      </c>
      <c r="O208" s="163" t="str">
        <f>IF(ISBLANK(VLOOKUP(T_IEA15PL[[#This Row],[Ścieżka Xpath]],ALL!$C:R,COLUMN(O$2),0)),"",VLOOKUP(T_IEA15PL[[#This Row],[Ścieżka Xpath]],ALL!$C:R,COLUMN(O$2),0))</f>
        <v>Change from R0995.</v>
      </c>
    </row>
    <row r="209" spans="1:15">
      <c r="A209" s="180" t="s">
        <v>484</v>
      </c>
      <c r="B209" s="143">
        <v>207</v>
      </c>
      <c r="C209" s="143" t="str">
        <f>IF(ISBLANK(VLOOKUP(T_IEA15PL[[#This Row],[Ścieżka Xpath]],ALL!$C:E,COLUMN(C$2),0)),"",VLOOKUP(T_IEA15PL[[#This Row],[Ścieżka Xpath]],ALL!$C:E,COLUMN(C$2),0))</f>
        <v>16 15 018 000</v>
      </c>
      <c r="D209" s="148" t="s">
        <v>485</v>
      </c>
      <c r="E209" s="131" t="str">
        <f>IF(ISBLANK(VLOOKUP(T_IEA15PL[[#This Row],[Ścieżka Xpath]],ALL!$C:G,COLUMN(E$2),0)),"",VLOOKUP(T_IEA15PL[[#This Row],[Ścieżka Xpath]],ALL!$C:G,COLUMN(E$2),0))</f>
        <v>Location - address.</v>
      </c>
      <c r="F209" s="103" t="str">
        <f>IF(ISBLANK(VLOOKUP(T_IEA15PL[[#This Row],[Ścieżka Xpath]],ALL!$C:H,COLUMN(F$2),0)),"",VLOOKUP(T_IEA15PL[[#This Row],[Ścieżka Xpath]],ALL!$C:H,COLUMN(F$2),0))</f>
        <v>0..1</v>
      </c>
      <c r="G209" s="103" t="str">
        <f>IF(ISBLANK(VLOOKUP(T_IEA15PL[[#This Row],[Ścieżka Xpath]],ALL!$C:I,COLUMN(G$2),0)),"",VLOOKUP(T_IEA15PL[[#This Row],[Ścieżka Xpath]],ALL!$C:I,COLUMN(G$2),0))</f>
        <v>D</v>
      </c>
      <c r="H209" s="103" t="str">
        <f>IF(ISBLANK(VLOOKUP(T_IEA15PL[[#This Row],[Ścieżka Xpath]],ALL!$C:J,COLUMN(H$2),0)),"",VLOOKUP(T_IEA15PL[[#This Row],[Ścieżka Xpath]],ALL!$C:J,COLUMN(H$2),0))</f>
        <v/>
      </c>
      <c r="I209" s="34" t="str">
        <f>IF(ISBLANK(VLOOKUP(T_IEA15PL[[#This Row],[Ścieżka Xpath]],ALL!$C:K,COLUMN(I$2),0)),"",VLOOKUP(T_IEA15PL[[#This Row],[Ścieżka Xpath]],ALL!$C:K,COLUMN(I$2),0))</f>
        <v/>
      </c>
      <c r="J209" s="34" t="str">
        <f>IF(ISBLANK(VLOOKUP(T_IEA15PL[[#This Row],[Ścieżka Xpath]],ALL!$C:L,COLUMN(J$2),0)),"",VLOOKUP(T_IEA15PL[[#This Row],[Ścieżka Xpath]],ALL!$C:L,COLUMN(J$2),0))</f>
        <v>C0394</v>
      </c>
      <c r="K209" s="103" t="str">
        <f>IF(ISBLANK(VLOOKUP(T_IEA15PL[[#This Row],[Ścieżka Xpath]],ALL!$C:N,COLUMN(K$2),0)),"",VLOOKUP(T_IEA15PL[[#This Row],[Ścieżka Xpath]],ALL!$C:N,COLUMN(K$2),0))</f>
        <v/>
      </c>
      <c r="L209" s="161" t="str">
        <f>IF(ISBLANK(VLOOKUP(T_IEA15PL[[#This Row],[Ścieżka Xpath]],ALL!$C:O,COLUMN(L$2),0)),"",VLOOKUP(T_IEA15PL[[#This Row],[Ścieżka Xpath]],ALL!$C:O,COLUMN(L$2),0))</f>
        <v/>
      </c>
      <c r="M209" s="161" t="str">
        <f>IF(ISBLANK(VLOOKUP(T_IEA15PL[[#This Row],[Ścieżka Xpath]],ALL!$C:P,COLUMN(M$2),0)),"",VLOOKUP(T_IEA15PL[[#This Row],[Ścieżka Xpath]],ALL!$C:P,COLUMN(M$2),0))</f>
        <v/>
      </c>
      <c r="N209" s="161" t="str">
        <f>IF(ISBLANK(VLOOKUP(T_IEA15PL[[#This Row],[Ścieżka Xpath]],ALL!$C:Q,COLUMN(N$2),0)),"",VLOOKUP(T_IEA15PL[[#This Row],[Ścieżka Xpath]],ALL!$C:Q,COLUMN(N$2),0))</f>
        <v/>
      </c>
      <c r="O209" s="162" t="str">
        <f>IF(ISBLANK(VLOOKUP(T_IEA15PL[[#This Row],[Ścieżka Xpath]],ALL!$C:R,COLUMN(O$2),0)),"",VLOOKUP(T_IEA15PL[[#This Row],[Ścieżka Xpath]],ALL!$C:R,COLUMN(O$2),0))</f>
        <v/>
      </c>
    </row>
    <row r="210" spans="1:15">
      <c r="A210" s="181" t="s">
        <v>486</v>
      </c>
      <c r="B210" s="144">
        <v>208</v>
      </c>
      <c r="C210" s="144" t="str">
        <f>IF(ISBLANK(VLOOKUP(T_IEA15PL[[#This Row],[Ścieżka Xpath]],ALL!$C:E,COLUMN(C$2),0)),"",VLOOKUP(T_IEA15PL[[#This Row],[Ścieżka Xpath]],ALL!$C:E,COLUMN(C$2),0))</f>
        <v>16 15 018 019</v>
      </c>
      <c r="D210" s="149" t="s">
        <v>188</v>
      </c>
      <c r="E210" s="117" t="str">
        <f>IF(ISBLANK(VLOOKUP(T_IEA15PL[[#This Row],[Ścieżka Xpath]],ALL!$C:G,COLUMN(E$2),0)),"",VLOOKUP(T_IEA15PL[[#This Row],[Ścieżka Xpath]],ALL!$C:G,COLUMN(E$2),0))</f>
        <v>Street and number.</v>
      </c>
      <c r="F210" s="116" t="str">
        <f>IF(ISBLANK(VLOOKUP(T_IEA15PL[[#This Row],[Ścieżka Xpath]],ALL!$C:H,COLUMN(F$2),0)),"",VLOOKUP(T_IEA15PL[[#This Row],[Ścieżka Xpath]],ALL!$C:H,COLUMN(F$2),0))</f>
        <v/>
      </c>
      <c r="G210" s="116" t="str">
        <f>IF(ISBLANK(VLOOKUP(T_IEA15PL[[#This Row],[Ścieżka Xpath]],ALL!$C:I,COLUMN(G$2),0)),"",VLOOKUP(T_IEA15PL[[#This Row],[Ścieżka Xpath]],ALL!$C:I,COLUMN(G$2),0))</f>
        <v>R</v>
      </c>
      <c r="H210" s="116" t="str">
        <f>IF(ISBLANK(VLOOKUP(T_IEA15PL[[#This Row],[Ścieżka Xpath]],ALL!$C:J,COLUMN(H$2),0)),"",VLOOKUP(T_IEA15PL[[#This Row],[Ścieżka Xpath]],ALL!$C:J,COLUMN(H$2),0))</f>
        <v>an..70</v>
      </c>
      <c r="I210" s="157" t="str">
        <f>IF(ISBLANK(VLOOKUP(T_IEA15PL[[#This Row],[Ścieżka Xpath]],ALL!$C:K,COLUMN(I$2),0)),"",VLOOKUP(T_IEA15PL[[#This Row],[Ścieżka Xpath]],ALL!$C:K,COLUMN(I$2),0))</f>
        <v/>
      </c>
      <c r="J210" s="157" t="str">
        <f>IF(ISBLANK(VLOOKUP(T_IEA15PL[[#This Row],[Ścieżka Xpath]],ALL!$C:L,COLUMN(J$2),0)),"",VLOOKUP(T_IEA15PL[[#This Row],[Ścieżka Xpath]],ALL!$C:L,COLUMN(J$2),0))</f>
        <v/>
      </c>
      <c r="K210" s="116" t="str">
        <f>IF(ISBLANK(VLOOKUP(T_IEA15PL[[#This Row],[Ścieżka Xpath]],ALL!$C:N,COLUMN(K$2),0)),"",VLOOKUP(T_IEA15PL[[#This Row],[Ścieżka Xpath]],ALL!$C:N,COLUMN(K$2),0))</f>
        <v/>
      </c>
      <c r="L210" s="117" t="str">
        <f>IF(ISBLANK(VLOOKUP(T_IEA15PL[[#This Row],[Ścieżka Xpath]],ALL!$C:O,COLUMN(L$2),0)),"",VLOOKUP(T_IEA15PL[[#This Row],[Ścieżka Xpath]],ALL!$C:O,COLUMN(L$2),0))</f>
        <v/>
      </c>
      <c r="M210" s="117" t="str">
        <f>IF(ISBLANK(VLOOKUP(T_IEA15PL[[#This Row],[Ścieżka Xpath]],ALL!$C:P,COLUMN(M$2),0)),"",VLOOKUP(T_IEA15PL[[#This Row],[Ścieżka Xpath]],ALL!$C:P,COLUMN(M$2),0))</f>
        <v/>
      </c>
      <c r="N210" s="117" t="str">
        <f>IF(ISBLANK(VLOOKUP(T_IEA15PL[[#This Row],[Ścieżka Xpath]],ALL!$C:Q,COLUMN(N$2),0)),"",VLOOKUP(T_IEA15PL[[#This Row],[Ścieżka Xpath]],ALL!$C:Q,COLUMN(N$2),0))</f>
        <v/>
      </c>
      <c r="O210" s="163" t="str">
        <f>IF(ISBLANK(VLOOKUP(T_IEA15PL[[#This Row],[Ścieżka Xpath]],ALL!$C:R,COLUMN(O$2),0)),"",VLOOKUP(T_IEA15PL[[#This Row],[Ścieżka Xpath]],ALL!$C:R,COLUMN(O$2),0))</f>
        <v/>
      </c>
    </row>
    <row r="211" spans="1:15">
      <c r="A211" s="181" t="s">
        <v>487</v>
      </c>
      <c r="B211" s="144">
        <v>209</v>
      </c>
      <c r="C211" s="144" t="str">
        <f>IF(ISBLANK(VLOOKUP(T_IEA15PL[[#This Row],[Ścieżka Xpath]],ALL!$C:E,COLUMN(C$2),0)),"",VLOOKUP(T_IEA15PL[[#This Row],[Ścieżka Xpath]],ALL!$C:E,COLUMN(C$2),0))</f>
        <v>16 15 018 021</v>
      </c>
      <c r="D211" s="149" t="s">
        <v>200</v>
      </c>
      <c r="E211" s="117" t="str">
        <f>IF(ISBLANK(VLOOKUP(T_IEA15PL[[#This Row],[Ścieżka Xpath]],ALL!$C:G,COLUMN(E$2),0)),"",VLOOKUP(T_IEA15PL[[#This Row],[Ścieżka Xpath]],ALL!$C:G,COLUMN(E$2),0))</f>
        <v>ZIP, postcode.</v>
      </c>
      <c r="F211" s="116" t="str">
        <f>IF(ISBLANK(VLOOKUP(T_IEA15PL[[#This Row],[Ścieżka Xpath]],ALL!$C:H,COLUMN(F$2),0)),"",VLOOKUP(T_IEA15PL[[#This Row],[Ścieżka Xpath]],ALL!$C:H,COLUMN(F$2),0))</f>
        <v/>
      </c>
      <c r="G211" s="116" t="str">
        <f>IF(ISBLANK(VLOOKUP(T_IEA15PL[[#This Row],[Ścieżka Xpath]],ALL!$C:I,COLUMN(G$2),0)),"",VLOOKUP(T_IEA15PL[[#This Row],[Ścieżka Xpath]],ALL!$C:I,COLUMN(G$2),0))</f>
        <v>D</v>
      </c>
      <c r="H211" s="116" t="str">
        <f>IF(ISBLANK(VLOOKUP(T_IEA15PL[[#This Row],[Ścieżka Xpath]],ALL!$C:J,COLUMN(H$2),0)),"",VLOOKUP(T_IEA15PL[[#This Row],[Ścieżka Xpath]],ALL!$C:J,COLUMN(H$2),0))</f>
        <v>an..17</v>
      </c>
      <c r="I211" s="157" t="str">
        <f>IF(ISBLANK(VLOOKUP(T_IEA15PL[[#This Row],[Ścieżka Xpath]],ALL!$C:K,COLUMN(I$2),0)),"",VLOOKUP(T_IEA15PL[[#This Row],[Ścieżka Xpath]],ALL!$C:K,COLUMN(I$2),0))</f>
        <v/>
      </c>
      <c r="J211" s="157" t="str">
        <f>IF(ISBLANK(VLOOKUP(T_IEA15PL[[#This Row],[Ścieżka Xpath]],ALL!$C:L,COLUMN(J$2),0)),"",VLOOKUP(T_IEA15PL[[#This Row],[Ścieżka Xpath]],ALL!$C:L,COLUMN(J$2),0))</f>
        <v>C0506</v>
      </c>
      <c r="K211" s="116" t="str">
        <f>IF(ISBLANK(VLOOKUP(T_IEA15PL[[#This Row],[Ścieżka Xpath]],ALL!$C:N,COLUMN(K$2),0)),"",VLOOKUP(T_IEA15PL[[#This Row],[Ścieżka Xpath]],ALL!$C:N,COLUMN(K$2),0))</f>
        <v/>
      </c>
      <c r="L211" s="117" t="str">
        <f>IF(ISBLANK(VLOOKUP(T_IEA15PL[[#This Row],[Ścieżka Xpath]],ALL!$C:O,COLUMN(L$2),0)),"",VLOOKUP(T_IEA15PL[[#This Row],[Ścieżka Xpath]],ALL!$C:O,COLUMN(L$2),0))</f>
        <v/>
      </c>
      <c r="M211" s="117" t="str">
        <f>IF(ISBLANK(VLOOKUP(T_IEA15PL[[#This Row],[Ścieżka Xpath]],ALL!$C:P,COLUMN(M$2),0)),"",VLOOKUP(T_IEA15PL[[#This Row],[Ścieżka Xpath]],ALL!$C:P,COLUMN(M$2),0))</f>
        <v/>
      </c>
      <c r="N211" s="117" t="str">
        <f>IF(ISBLANK(VLOOKUP(T_IEA15PL[[#This Row],[Ścieżka Xpath]],ALL!$C:Q,COLUMN(N$2),0)),"",VLOOKUP(T_IEA15PL[[#This Row],[Ścieżka Xpath]],ALL!$C:Q,COLUMN(N$2),0))</f>
        <v>Zmiana z C0505.</v>
      </c>
      <c r="O211" s="163" t="str">
        <f>IF(ISBLANK(VLOOKUP(T_IEA15PL[[#This Row],[Ścieżka Xpath]],ALL!$C:R,COLUMN(O$2),0)),"",VLOOKUP(T_IEA15PL[[#This Row],[Ścieżka Xpath]],ALL!$C:R,COLUMN(O$2),0))</f>
        <v>Change from C0505.</v>
      </c>
    </row>
    <row r="212" spans="1:15">
      <c r="A212" s="181" t="s">
        <v>488</v>
      </c>
      <c r="B212" s="144">
        <v>210</v>
      </c>
      <c r="C212" s="144" t="str">
        <f>IF(ISBLANK(VLOOKUP(T_IEA15PL[[#This Row],[Ścieżka Xpath]],ALL!$C:E,COLUMN(C$2),0)),"",VLOOKUP(T_IEA15PL[[#This Row],[Ścieżka Xpath]],ALL!$C:E,COLUMN(C$2),0))</f>
        <v>16 15 018 022</v>
      </c>
      <c r="D212" s="149" t="s">
        <v>204</v>
      </c>
      <c r="E212" s="117" t="str">
        <f>IF(ISBLANK(VLOOKUP(T_IEA15PL[[#This Row],[Ścieżka Xpath]],ALL!$C:G,COLUMN(E$2),0)),"",VLOOKUP(T_IEA15PL[[#This Row],[Ścieżka Xpath]],ALL!$C:G,COLUMN(E$2),0))</f>
        <v>City.</v>
      </c>
      <c r="F212" s="116" t="str">
        <f>IF(ISBLANK(VLOOKUP(T_IEA15PL[[#This Row],[Ścieżka Xpath]],ALL!$C:H,COLUMN(F$2),0)),"",VLOOKUP(T_IEA15PL[[#This Row],[Ścieżka Xpath]],ALL!$C:H,COLUMN(F$2),0))</f>
        <v/>
      </c>
      <c r="G212" s="116" t="str">
        <f>IF(ISBLANK(VLOOKUP(T_IEA15PL[[#This Row],[Ścieżka Xpath]],ALL!$C:I,COLUMN(G$2),0)),"",VLOOKUP(T_IEA15PL[[#This Row],[Ścieżka Xpath]],ALL!$C:I,COLUMN(G$2),0))</f>
        <v>R</v>
      </c>
      <c r="H212" s="116" t="str">
        <f>IF(ISBLANK(VLOOKUP(T_IEA15PL[[#This Row],[Ścieżka Xpath]],ALL!$C:J,COLUMN(H$2),0)),"",VLOOKUP(T_IEA15PL[[#This Row],[Ścieżka Xpath]],ALL!$C:J,COLUMN(H$2),0))</f>
        <v>an..35</v>
      </c>
      <c r="I212" s="157" t="str">
        <f>IF(ISBLANK(VLOOKUP(T_IEA15PL[[#This Row],[Ścieżka Xpath]],ALL!$C:K,COLUMN(I$2),0)),"",VLOOKUP(T_IEA15PL[[#This Row],[Ścieżka Xpath]],ALL!$C:K,COLUMN(I$2),0))</f>
        <v/>
      </c>
      <c r="J212" s="157" t="str">
        <f>IF(ISBLANK(VLOOKUP(T_IEA15PL[[#This Row],[Ścieżka Xpath]],ALL!$C:L,COLUMN(J$2),0)),"",VLOOKUP(T_IEA15PL[[#This Row],[Ścieżka Xpath]],ALL!$C:L,COLUMN(J$2),0))</f>
        <v/>
      </c>
      <c r="K212" s="116" t="str">
        <f>IF(ISBLANK(VLOOKUP(T_IEA15PL[[#This Row],[Ścieżka Xpath]],ALL!$C:N,COLUMN(K$2),0)),"",VLOOKUP(T_IEA15PL[[#This Row],[Ścieżka Xpath]],ALL!$C:N,COLUMN(K$2),0))</f>
        <v/>
      </c>
      <c r="L212" s="117" t="str">
        <f>IF(ISBLANK(VLOOKUP(T_IEA15PL[[#This Row],[Ścieżka Xpath]],ALL!$C:O,COLUMN(L$2),0)),"",VLOOKUP(T_IEA15PL[[#This Row],[Ścieżka Xpath]],ALL!$C:O,COLUMN(L$2),0))</f>
        <v/>
      </c>
      <c r="M212" s="117" t="str">
        <f>IF(ISBLANK(VLOOKUP(T_IEA15PL[[#This Row],[Ścieżka Xpath]],ALL!$C:P,COLUMN(M$2),0)),"",VLOOKUP(T_IEA15PL[[#This Row],[Ścieżka Xpath]],ALL!$C:P,COLUMN(M$2),0))</f>
        <v/>
      </c>
      <c r="N212" s="117" t="str">
        <f>IF(ISBLANK(VLOOKUP(T_IEA15PL[[#This Row],[Ścieżka Xpath]],ALL!$C:Q,COLUMN(N$2),0)),"",VLOOKUP(T_IEA15PL[[#This Row],[Ścieżka Xpath]],ALL!$C:Q,COLUMN(N$2),0))</f>
        <v/>
      </c>
      <c r="O212" s="163" t="str">
        <f>IF(ISBLANK(VLOOKUP(T_IEA15PL[[#This Row],[Ścieżka Xpath]],ALL!$C:R,COLUMN(O$2),0)),"",VLOOKUP(T_IEA15PL[[#This Row],[Ścieżka Xpath]],ALL!$C:R,COLUMN(O$2),0))</f>
        <v/>
      </c>
    </row>
    <row r="213" spans="1:15">
      <c r="A213" s="181" t="s">
        <v>489</v>
      </c>
      <c r="B213" s="144">
        <v>211</v>
      </c>
      <c r="C213" s="144" t="str">
        <f>IF(ISBLANK(VLOOKUP(T_IEA15PL[[#This Row],[Ścieżka Xpath]],ALL!$C:E,COLUMN(C$2),0)),"",VLOOKUP(T_IEA15PL[[#This Row],[Ścieżka Xpath]],ALL!$C:E,COLUMN(C$2),0))</f>
        <v>16 15 018 020</v>
      </c>
      <c r="D213" s="149" t="s">
        <v>183</v>
      </c>
      <c r="E213" s="117" t="str">
        <f>IF(ISBLANK(VLOOKUP(T_IEA15PL[[#This Row],[Ścieżka Xpath]],ALL!$C:G,COLUMN(E$2),0)),"",VLOOKUP(T_IEA15PL[[#This Row],[Ścieżka Xpath]],ALL!$C:G,COLUMN(E$2),0))</f>
        <v>Country code.</v>
      </c>
      <c r="F213" s="116" t="str">
        <f>IF(ISBLANK(VLOOKUP(T_IEA15PL[[#This Row],[Ścieżka Xpath]],ALL!$C:H,COLUMN(F$2),0)),"",VLOOKUP(T_IEA15PL[[#This Row],[Ścieżka Xpath]],ALL!$C:H,COLUMN(F$2),0))</f>
        <v/>
      </c>
      <c r="G213" s="116" t="str">
        <f>IF(ISBLANK(VLOOKUP(T_IEA15PL[[#This Row],[Ścieżka Xpath]],ALL!$C:I,COLUMN(G$2),0)),"",VLOOKUP(T_IEA15PL[[#This Row],[Ścieżka Xpath]],ALL!$C:I,COLUMN(G$2),0))</f>
        <v>R</v>
      </c>
      <c r="H213" s="116" t="str">
        <f>IF(ISBLANK(VLOOKUP(T_IEA15PL[[#This Row],[Ścieżka Xpath]],ALL!$C:J,COLUMN(H$2),0)),"",VLOOKUP(T_IEA15PL[[#This Row],[Ścieżka Xpath]],ALL!$C:J,COLUMN(H$2),0))</f>
        <v>a2</v>
      </c>
      <c r="I213" s="157" t="str">
        <f>IF(ISBLANK(VLOOKUP(T_IEA15PL[[#This Row],[Ścieżka Xpath]],ALL!$C:K,COLUMN(I$2),0)),"",VLOOKUP(T_IEA15PL[[#This Row],[Ścieżka Xpath]],ALL!$C:K,COLUMN(I$2),0))</f>
        <v>CL009</v>
      </c>
      <c r="J213" s="157" t="str">
        <f>IF(ISBLANK(VLOOKUP(T_IEA15PL[[#This Row],[Ścieżka Xpath]],ALL!$C:L,COLUMN(J$2),0)),"",VLOOKUP(T_IEA15PL[[#This Row],[Ścieżka Xpath]],ALL!$C:L,COLUMN(J$2),0))</f>
        <v/>
      </c>
      <c r="K213" s="116" t="str">
        <f>IF(ISBLANK(VLOOKUP(T_IEA15PL[[#This Row],[Ścieżka Xpath]],ALL!$C:N,COLUMN(K$2),0)),"",VLOOKUP(T_IEA15PL[[#This Row],[Ścieżka Xpath]],ALL!$C:N,COLUMN(K$2),0))</f>
        <v/>
      </c>
      <c r="L213" s="117" t="str">
        <f>IF(ISBLANK(VLOOKUP(T_IEA15PL[[#This Row],[Ścieżka Xpath]],ALL!$C:O,COLUMN(L$2),0)),"",VLOOKUP(T_IEA15PL[[#This Row],[Ścieżka Xpath]],ALL!$C:O,COLUMN(L$2),0))</f>
        <v/>
      </c>
      <c r="M213" s="117" t="str">
        <f>IF(ISBLANK(VLOOKUP(T_IEA15PL[[#This Row],[Ścieżka Xpath]],ALL!$C:P,COLUMN(M$2),0)),"",VLOOKUP(T_IEA15PL[[#This Row],[Ścieżka Xpath]],ALL!$C:P,COLUMN(M$2),0))</f>
        <v/>
      </c>
      <c r="N213" s="117" t="str">
        <f>IF(ISBLANK(VLOOKUP(T_IEA15PL[[#This Row],[Ścieżka Xpath]],ALL!$C:Q,COLUMN(N$2),0)),"",VLOOKUP(T_IEA15PL[[#This Row],[Ścieżka Xpath]],ALL!$C:Q,COLUMN(N$2),0))</f>
        <v/>
      </c>
      <c r="O213" s="163" t="str">
        <f>IF(ISBLANK(VLOOKUP(T_IEA15PL[[#This Row],[Ścieżka Xpath]],ALL!$C:R,COLUMN(O$2),0)),"",VLOOKUP(T_IEA15PL[[#This Row],[Ścieżka Xpath]],ALL!$C:R,COLUMN(O$2),0))</f>
        <v/>
      </c>
    </row>
    <row r="214" spans="1:15" ht="30">
      <c r="A214" s="180" t="s">
        <v>491</v>
      </c>
      <c r="B214" s="143">
        <v>212</v>
      </c>
      <c r="C214" s="143" t="str">
        <f>IF(ISBLANK(VLOOKUP(T_IEA15PL[[#This Row],[Ścieżka Xpath]],ALL!$C:E,COLUMN(C$2),0)),"",VLOOKUP(T_IEA15PL[[#This Row],[Ścieżka Xpath]],ALL!$C:E,COLUMN(C$2),0))</f>
        <v>16 15 081 000</v>
      </c>
      <c r="D214" s="148" t="s">
        <v>492</v>
      </c>
      <c r="E214" s="131" t="str">
        <f>IF(ISBLANK(VLOOKUP(T_IEA15PL[[#This Row],[Ścieżka Xpath]],ALL!$C:G,COLUMN(E$2),0)),"",VLOOKUP(T_IEA15PL[[#This Row],[Ścieżka Xpath]],ALL!$C:G,COLUMN(E$2),0))</f>
        <v>Location - postcode based address.</v>
      </c>
      <c r="F214" s="103" t="str">
        <f>IF(ISBLANK(VLOOKUP(T_IEA15PL[[#This Row],[Ścieżka Xpath]],ALL!$C:H,COLUMN(F$2),0)),"",VLOOKUP(T_IEA15PL[[#This Row],[Ścieżka Xpath]],ALL!$C:H,COLUMN(F$2),0))</f>
        <v>0..1</v>
      </c>
      <c r="G214" s="103" t="str">
        <f>IF(ISBLANK(VLOOKUP(T_IEA15PL[[#This Row],[Ścieżka Xpath]],ALL!$C:I,COLUMN(G$2),0)),"",VLOOKUP(T_IEA15PL[[#This Row],[Ścieżka Xpath]],ALL!$C:I,COLUMN(G$2),0))</f>
        <v>D</v>
      </c>
      <c r="H214" s="103" t="str">
        <f>IF(ISBLANK(VLOOKUP(T_IEA15PL[[#This Row],[Ścieżka Xpath]],ALL!$C:J,COLUMN(H$2),0)),"",VLOOKUP(T_IEA15PL[[#This Row],[Ścieżka Xpath]],ALL!$C:J,COLUMN(H$2),0))</f>
        <v/>
      </c>
      <c r="I214" s="34" t="str">
        <f>IF(ISBLANK(VLOOKUP(T_IEA15PL[[#This Row],[Ścieżka Xpath]],ALL!$C:K,COLUMN(I$2),0)),"",VLOOKUP(T_IEA15PL[[#This Row],[Ścieżka Xpath]],ALL!$C:K,COLUMN(I$2),0))</f>
        <v/>
      </c>
      <c r="J214" s="34" t="str">
        <f>IF(ISBLANK(VLOOKUP(T_IEA15PL[[#This Row],[Ścieżka Xpath]],ALL!$C:L,COLUMN(J$2),0)),"",VLOOKUP(T_IEA15PL[[#This Row],[Ścieżka Xpath]],ALL!$C:L,COLUMN(J$2),0))</f>
        <v>C0394</v>
      </c>
      <c r="K214" s="103" t="str">
        <f>IF(ISBLANK(VLOOKUP(T_IEA15PL[[#This Row],[Ścieżka Xpath]],ALL!$C:N,COLUMN(K$2),0)),"",VLOOKUP(T_IEA15PL[[#This Row],[Ścieżka Xpath]],ALL!$C:N,COLUMN(K$2),0))</f>
        <v/>
      </c>
      <c r="L214" s="161" t="str">
        <f>IF(ISBLANK(VLOOKUP(T_IEA15PL[[#This Row],[Ścieżka Xpath]],ALL!$C:O,COLUMN(L$2),0)),"",VLOOKUP(T_IEA15PL[[#This Row],[Ścieżka Xpath]],ALL!$C:O,COLUMN(L$2),0))</f>
        <v/>
      </c>
      <c r="M214" s="161" t="str">
        <f>IF(ISBLANK(VLOOKUP(T_IEA15PL[[#This Row],[Ścieżka Xpath]],ALL!$C:P,COLUMN(M$2),0)),"",VLOOKUP(T_IEA15PL[[#This Row],[Ścieżka Xpath]],ALL!$C:P,COLUMN(M$2),0))</f>
        <v/>
      </c>
      <c r="N214" s="161" t="str">
        <f>IF(ISBLANK(VLOOKUP(T_IEA15PL[[#This Row],[Ścieżka Xpath]],ALL!$C:Q,COLUMN(N$2),0)),"",VLOOKUP(T_IEA15PL[[#This Row],[Ścieżka Xpath]],ALL!$C:Q,COLUMN(N$2),0))</f>
        <v/>
      </c>
      <c r="O214" s="162" t="str">
        <f>IF(ISBLANK(VLOOKUP(T_IEA15PL[[#This Row],[Ścieżka Xpath]],ALL!$C:R,COLUMN(O$2),0)),"",VLOOKUP(T_IEA15PL[[#This Row],[Ścieżka Xpath]],ALL!$C:R,COLUMN(O$2),0))</f>
        <v/>
      </c>
    </row>
    <row r="215" spans="1:15">
      <c r="A215" s="181" t="s">
        <v>493</v>
      </c>
      <c r="B215" s="144">
        <v>213</v>
      </c>
      <c r="C215" s="144" t="str">
        <f>IF(ISBLANK(VLOOKUP(T_IEA15PL[[#This Row],[Ścieżka Xpath]],ALL!$C:E,COLUMN(C$2),0)),"",VLOOKUP(T_IEA15PL[[#This Row],[Ścieżka Xpath]],ALL!$C:E,COLUMN(C$2),0))</f>
        <v>16 15 081 025</v>
      </c>
      <c r="D215" s="149" t="s">
        <v>494</v>
      </c>
      <c r="E215" s="117" t="str">
        <f>IF(ISBLANK(VLOOKUP(T_IEA15PL[[#This Row],[Ścieżka Xpath]],ALL!$C:G,COLUMN(E$2),0)),"",VLOOKUP(T_IEA15PL[[#This Row],[Ścieżka Xpath]],ALL!$C:G,COLUMN(E$2),0))</f>
        <v>House number.</v>
      </c>
      <c r="F215" s="116" t="str">
        <f>IF(ISBLANK(VLOOKUP(T_IEA15PL[[#This Row],[Ścieżka Xpath]],ALL!$C:H,COLUMN(F$2),0)),"",VLOOKUP(T_IEA15PL[[#This Row],[Ścieżka Xpath]],ALL!$C:H,COLUMN(F$2),0))</f>
        <v/>
      </c>
      <c r="G215" s="116" t="str">
        <f>IF(ISBLANK(VLOOKUP(T_IEA15PL[[#This Row],[Ścieżka Xpath]],ALL!$C:I,COLUMN(G$2),0)),"",VLOOKUP(T_IEA15PL[[#This Row],[Ścieżka Xpath]],ALL!$C:I,COLUMN(G$2),0))</f>
        <v>D</v>
      </c>
      <c r="H215" s="116" t="str">
        <f>IF(ISBLANK(VLOOKUP(T_IEA15PL[[#This Row],[Ścieżka Xpath]],ALL!$C:J,COLUMN(H$2),0)),"",VLOOKUP(T_IEA15PL[[#This Row],[Ścieżka Xpath]],ALL!$C:J,COLUMN(H$2),0))</f>
        <v>an..17</v>
      </c>
      <c r="I215" s="157" t="str">
        <f>IF(ISBLANK(VLOOKUP(T_IEA15PL[[#This Row],[Ścieżka Xpath]],ALL!$C:K,COLUMN(I$2),0)),"",VLOOKUP(T_IEA15PL[[#This Row],[Ścieżka Xpath]],ALL!$C:K,COLUMN(I$2),0))</f>
        <v/>
      </c>
      <c r="J215" s="157" t="str">
        <f>IF(ISBLANK(VLOOKUP(T_IEA15PL[[#This Row],[Ścieżka Xpath]],ALL!$C:L,COLUMN(J$2),0)),"",VLOOKUP(T_IEA15PL[[#This Row],[Ścieżka Xpath]],ALL!$C:L,COLUMN(J$2),0))</f>
        <v>C0382</v>
      </c>
      <c r="K215" s="116" t="str">
        <f>IF(ISBLANK(VLOOKUP(T_IEA15PL[[#This Row],[Ścieżka Xpath]],ALL!$C:N,COLUMN(K$2),0)),"",VLOOKUP(T_IEA15PL[[#This Row],[Ścieżka Xpath]],ALL!$C:N,COLUMN(K$2),0))</f>
        <v/>
      </c>
      <c r="L215" s="117" t="str">
        <f>IF(ISBLANK(VLOOKUP(T_IEA15PL[[#This Row],[Ścieżka Xpath]],ALL!$C:O,COLUMN(L$2),0)),"",VLOOKUP(T_IEA15PL[[#This Row],[Ścieżka Xpath]],ALL!$C:O,COLUMN(L$2),0))</f>
        <v/>
      </c>
      <c r="M215" s="117" t="str">
        <f>IF(ISBLANK(VLOOKUP(T_IEA15PL[[#This Row],[Ścieżka Xpath]],ALL!$C:P,COLUMN(M$2),0)),"",VLOOKUP(T_IEA15PL[[#This Row],[Ścieżka Xpath]],ALL!$C:P,COLUMN(M$2),0))</f>
        <v/>
      </c>
      <c r="N215" s="117" t="str">
        <f>IF(ISBLANK(VLOOKUP(T_IEA15PL[[#This Row],[Ścieżka Xpath]],ALL!$C:Q,COLUMN(N$2),0)),"",VLOOKUP(T_IEA15PL[[#This Row],[Ścieżka Xpath]],ALL!$C:Q,COLUMN(N$2),0))</f>
        <v/>
      </c>
      <c r="O215" s="163" t="str">
        <f>IF(ISBLANK(VLOOKUP(T_IEA15PL[[#This Row],[Ścieżka Xpath]],ALL!$C:R,COLUMN(O$2),0)),"",VLOOKUP(T_IEA15PL[[#This Row],[Ścieżka Xpath]],ALL!$C:R,COLUMN(O$2),0))</f>
        <v/>
      </c>
    </row>
    <row r="216" spans="1:15">
      <c r="A216" s="181" t="s">
        <v>496</v>
      </c>
      <c r="B216" s="144">
        <v>214</v>
      </c>
      <c r="C216" s="144" t="str">
        <f>IF(ISBLANK(VLOOKUP(T_IEA15PL[[#This Row],[Ścieżka Xpath]],ALL!$C:E,COLUMN(C$2),0)),"",VLOOKUP(T_IEA15PL[[#This Row],[Ścieżka Xpath]],ALL!$C:E,COLUMN(C$2),0))</f>
        <v>16 15 081 021</v>
      </c>
      <c r="D216" s="149" t="s">
        <v>200</v>
      </c>
      <c r="E216" s="117" t="str">
        <f>IF(ISBLANK(VLOOKUP(T_IEA15PL[[#This Row],[Ścieżka Xpath]],ALL!$C:G,COLUMN(E$2),0)),"",VLOOKUP(T_IEA15PL[[#This Row],[Ścieżka Xpath]],ALL!$C:G,COLUMN(E$2),0))</f>
        <v>ZIP, postcode.</v>
      </c>
      <c r="F216" s="116" t="str">
        <f>IF(ISBLANK(VLOOKUP(T_IEA15PL[[#This Row],[Ścieżka Xpath]],ALL!$C:H,COLUMN(F$2),0)),"",VLOOKUP(T_IEA15PL[[#This Row],[Ścieżka Xpath]],ALL!$C:H,COLUMN(F$2),0))</f>
        <v/>
      </c>
      <c r="G216" s="116" t="str">
        <f>IF(ISBLANK(VLOOKUP(T_IEA15PL[[#This Row],[Ścieżka Xpath]],ALL!$C:I,COLUMN(G$2),0)),"",VLOOKUP(T_IEA15PL[[#This Row],[Ścieżka Xpath]],ALL!$C:I,COLUMN(G$2),0))</f>
        <v>R</v>
      </c>
      <c r="H216" s="116" t="str">
        <f>IF(ISBLANK(VLOOKUP(T_IEA15PL[[#This Row],[Ścieżka Xpath]],ALL!$C:J,COLUMN(H$2),0)),"",VLOOKUP(T_IEA15PL[[#This Row],[Ścieżka Xpath]],ALL!$C:J,COLUMN(H$2),0))</f>
        <v>an..17</v>
      </c>
      <c r="I216" s="157" t="str">
        <f>IF(ISBLANK(VLOOKUP(T_IEA15PL[[#This Row],[Ścieżka Xpath]],ALL!$C:K,COLUMN(I$2),0)),"",VLOOKUP(T_IEA15PL[[#This Row],[Ścieżka Xpath]],ALL!$C:K,COLUMN(I$2),0))</f>
        <v/>
      </c>
      <c r="J216" s="157" t="str">
        <f>IF(ISBLANK(VLOOKUP(T_IEA15PL[[#This Row],[Ścieżka Xpath]],ALL!$C:L,COLUMN(J$2),0)),"",VLOOKUP(T_IEA15PL[[#This Row],[Ścieżka Xpath]],ALL!$C:L,COLUMN(J$2),0))</f>
        <v/>
      </c>
      <c r="K216" s="116" t="str">
        <f>IF(ISBLANK(VLOOKUP(T_IEA15PL[[#This Row],[Ścieżka Xpath]],ALL!$C:N,COLUMN(K$2),0)),"",VLOOKUP(T_IEA15PL[[#This Row],[Ścieżka Xpath]],ALL!$C:N,COLUMN(K$2),0))</f>
        <v/>
      </c>
      <c r="L216" s="117" t="str">
        <f>IF(ISBLANK(VLOOKUP(T_IEA15PL[[#This Row],[Ścieżka Xpath]],ALL!$C:O,COLUMN(L$2),0)),"",VLOOKUP(T_IEA15PL[[#This Row],[Ścieżka Xpath]],ALL!$C:O,COLUMN(L$2),0))</f>
        <v/>
      </c>
      <c r="M216" s="117" t="str">
        <f>IF(ISBLANK(VLOOKUP(T_IEA15PL[[#This Row],[Ścieżka Xpath]],ALL!$C:P,COLUMN(M$2),0)),"",VLOOKUP(T_IEA15PL[[#This Row],[Ścieżka Xpath]],ALL!$C:P,COLUMN(M$2),0))</f>
        <v/>
      </c>
      <c r="N216" s="117" t="str">
        <f>IF(ISBLANK(VLOOKUP(T_IEA15PL[[#This Row],[Ścieżka Xpath]],ALL!$C:Q,COLUMN(N$2),0)),"",VLOOKUP(T_IEA15PL[[#This Row],[Ścieżka Xpath]],ALL!$C:Q,COLUMN(N$2),0))</f>
        <v/>
      </c>
      <c r="O216" s="163" t="str">
        <f>IF(ISBLANK(VLOOKUP(T_IEA15PL[[#This Row],[Ścieżka Xpath]],ALL!$C:R,COLUMN(O$2),0)),"",VLOOKUP(T_IEA15PL[[#This Row],[Ścieżka Xpath]],ALL!$C:R,COLUMN(O$2),0))</f>
        <v/>
      </c>
    </row>
    <row r="217" spans="1:15">
      <c r="A217" s="181" t="s">
        <v>497</v>
      </c>
      <c r="B217" s="144">
        <v>215</v>
      </c>
      <c r="C217" s="144" t="str">
        <f>IF(ISBLANK(VLOOKUP(T_IEA15PL[[#This Row],[Ścieżka Xpath]],ALL!$C:E,COLUMN(C$2),0)),"",VLOOKUP(T_IEA15PL[[#This Row],[Ścieżka Xpath]],ALL!$C:E,COLUMN(C$2),0))</f>
        <v>16 15 081 020</v>
      </c>
      <c r="D217" s="149" t="s">
        <v>183</v>
      </c>
      <c r="E217" s="117" t="str">
        <f>IF(ISBLANK(VLOOKUP(T_IEA15PL[[#This Row],[Ścieżka Xpath]],ALL!$C:G,COLUMN(E$2),0)),"",VLOOKUP(T_IEA15PL[[#This Row],[Ścieżka Xpath]],ALL!$C:G,COLUMN(E$2),0))</f>
        <v>Country code.</v>
      </c>
      <c r="F217" s="116" t="str">
        <f>IF(ISBLANK(VLOOKUP(T_IEA15PL[[#This Row],[Ścieżka Xpath]],ALL!$C:H,COLUMN(F$2),0)),"",VLOOKUP(T_IEA15PL[[#This Row],[Ścieżka Xpath]],ALL!$C:H,COLUMN(F$2),0))</f>
        <v/>
      </c>
      <c r="G217" s="116" t="str">
        <f>IF(ISBLANK(VLOOKUP(T_IEA15PL[[#This Row],[Ścieżka Xpath]],ALL!$C:I,COLUMN(G$2),0)),"",VLOOKUP(T_IEA15PL[[#This Row],[Ścieżka Xpath]],ALL!$C:I,COLUMN(G$2),0))</f>
        <v>R</v>
      </c>
      <c r="H217" s="116" t="str">
        <f>IF(ISBLANK(VLOOKUP(T_IEA15PL[[#This Row],[Ścieżka Xpath]],ALL!$C:J,COLUMN(H$2),0)),"",VLOOKUP(T_IEA15PL[[#This Row],[Ścieżka Xpath]],ALL!$C:J,COLUMN(H$2),0))</f>
        <v>a2</v>
      </c>
      <c r="I217" s="157" t="str">
        <f>IF(ISBLANK(VLOOKUP(T_IEA15PL[[#This Row],[Ścieżka Xpath]],ALL!$C:K,COLUMN(I$2),0)),"",VLOOKUP(T_IEA15PL[[#This Row],[Ścieżka Xpath]],ALL!$C:K,COLUMN(I$2),0))</f>
        <v>CL190</v>
      </c>
      <c r="J217" s="157" t="str">
        <f>IF(ISBLANK(VLOOKUP(T_IEA15PL[[#This Row],[Ścieżka Xpath]],ALL!$C:L,COLUMN(J$2),0)),"",VLOOKUP(T_IEA15PL[[#This Row],[Ścieżka Xpath]],ALL!$C:L,COLUMN(J$2),0))</f>
        <v/>
      </c>
      <c r="K217" s="116" t="str">
        <f>IF(ISBLANK(VLOOKUP(T_IEA15PL[[#This Row],[Ścieżka Xpath]],ALL!$C:N,COLUMN(K$2),0)),"",VLOOKUP(T_IEA15PL[[#This Row],[Ścieżka Xpath]],ALL!$C:N,COLUMN(K$2),0))</f>
        <v/>
      </c>
      <c r="L217" s="117" t="str">
        <f>IF(ISBLANK(VLOOKUP(T_IEA15PL[[#This Row],[Ścieżka Xpath]],ALL!$C:O,COLUMN(L$2),0)),"",VLOOKUP(T_IEA15PL[[#This Row],[Ścieżka Xpath]],ALL!$C:O,COLUMN(L$2),0))</f>
        <v/>
      </c>
      <c r="M217" s="117" t="str">
        <f>IF(ISBLANK(VLOOKUP(T_IEA15PL[[#This Row],[Ścieżka Xpath]],ALL!$C:P,COLUMN(M$2),0)),"",VLOOKUP(T_IEA15PL[[#This Row],[Ścieżka Xpath]],ALL!$C:P,COLUMN(M$2),0))</f>
        <v/>
      </c>
      <c r="N217" s="117" t="str">
        <f>IF(ISBLANK(VLOOKUP(T_IEA15PL[[#This Row],[Ścieżka Xpath]],ALL!$C:Q,COLUMN(N$2),0)),"",VLOOKUP(T_IEA15PL[[#This Row],[Ścieżka Xpath]],ALL!$C:Q,COLUMN(N$2),0))</f>
        <v/>
      </c>
      <c r="O217" s="163" t="str">
        <f>IF(ISBLANK(VLOOKUP(T_IEA15PL[[#This Row],[Ścieżka Xpath]],ALL!$C:R,COLUMN(O$2),0)),"",VLOOKUP(T_IEA15PL[[#This Row],[Ścieżka Xpath]],ALL!$C:R,COLUMN(O$2),0))</f>
        <v/>
      </c>
    </row>
    <row r="218" spans="1:15" ht="30">
      <c r="A218" s="180" t="s">
        <v>499</v>
      </c>
      <c r="B218" s="143">
        <v>216</v>
      </c>
      <c r="C218" s="143" t="str">
        <f>IF(ISBLANK(VLOOKUP(T_IEA15PL[[#This Row],[Ścieżka Xpath]],ALL!$C:E,COLUMN(C$2),0)),"",VLOOKUP(T_IEA15PL[[#This Row],[Ścieżka Xpath]],ALL!$C:E,COLUMN(C$2),0))</f>
        <v>16 15 074 000</v>
      </c>
      <c r="D218" s="148" t="s">
        <v>500</v>
      </c>
      <c r="E218" s="131" t="str">
        <f>IF(ISBLANK(VLOOKUP(T_IEA15PL[[#This Row],[Ścieżka Xpath]],ALL!$C:G,COLUMN(E$2),0)),"",VLOOKUP(T_IEA15PL[[#This Row],[Ścieżka Xpath]],ALL!$C:G,COLUMN(E$2),0))</f>
        <v>Location - contact person.</v>
      </c>
      <c r="F218" s="103" t="str">
        <f>IF(ISBLANK(VLOOKUP(T_IEA15PL[[#This Row],[Ścieżka Xpath]],ALL!$C:H,COLUMN(F$2),0)),"",VLOOKUP(T_IEA15PL[[#This Row],[Ścieżka Xpath]],ALL!$C:H,COLUMN(F$2),0))</f>
        <v>0..1</v>
      </c>
      <c r="G218" s="103" t="str">
        <f>IF(ISBLANK(VLOOKUP(T_IEA15PL[[#This Row],[Ścieżka Xpath]],ALL!$C:I,COLUMN(G$2),0)),"",VLOOKUP(T_IEA15PL[[#This Row],[Ścieżka Xpath]],ALL!$C:I,COLUMN(G$2),0))</f>
        <v>D</v>
      </c>
      <c r="H218" s="103" t="str">
        <f>IF(ISBLANK(VLOOKUP(T_IEA15PL[[#This Row],[Ścieżka Xpath]],ALL!$C:J,COLUMN(H$2),0)),"",VLOOKUP(T_IEA15PL[[#This Row],[Ścieżka Xpath]],ALL!$C:J,COLUMN(H$2),0))</f>
        <v/>
      </c>
      <c r="I218" s="34" t="str">
        <f>IF(ISBLANK(VLOOKUP(T_IEA15PL[[#This Row],[Ścieżka Xpath]],ALL!$C:K,COLUMN(I$2),0)),"",VLOOKUP(T_IEA15PL[[#This Row],[Ścieżka Xpath]],ALL!$C:K,COLUMN(I$2),0))</f>
        <v/>
      </c>
      <c r="J218" s="34" t="str">
        <f>IF(ISBLANK(VLOOKUP(T_IEA15PL[[#This Row],[Ścieżka Xpath]],ALL!$C:L,COLUMN(J$2),0)),"",VLOOKUP(T_IEA15PL[[#This Row],[Ścieżka Xpath]],ALL!$C:L,COLUMN(J$2),0))</f>
        <v>C0394; G0105</v>
      </c>
      <c r="K218" s="103" t="str">
        <f>IF(ISBLANK(VLOOKUP(T_IEA15PL[[#This Row],[Ścieżka Xpath]],ALL!$C:N,COLUMN(K$2),0)),"",VLOOKUP(T_IEA15PL[[#This Row],[Ścieżka Xpath]],ALL!$C:N,COLUMN(K$2),0))</f>
        <v/>
      </c>
      <c r="L218" s="161" t="str">
        <f>IF(ISBLANK(VLOOKUP(T_IEA15PL[[#This Row],[Ścieżka Xpath]],ALL!$C:O,COLUMN(L$2),0)),"",VLOOKUP(T_IEA15PL[[#This Row],[Ścieżka Xpath]],ALL!$C:O,COLUMN(L$2),0))</f>
        <v/>
      </c>
      <c r="M218" s="161" t="str">
        <f>IF(ISBLANK(VLOOKUP(T_IEA15PL[[#This Row],[Ścieżka Xpath]],ALL!$C:P,COLUMN(M$2),0)),"",VLOOKUP(T_IEA15PL[[#This Row],[Ścieżka Xpath]],ALL!$C:P,COLUMN(M$2),0))</f>
        <v/>
      </c>
      <c r="N218" s="161" t="str">
        <f>IF(ISBLANK(VLOOKUP(T_IEA15PL[[#This Row],[Ścieżka Xpath]],ALL!$C:Q,COLUMN(N$2),0)),"",VLOOKUP(T_IEA15PL[[#This Row],[Ścieżka Xpath]],ALL!$C:Q,COLUMN(N$2),0))</f>
        <v/>
      </c>
      <c r="O218" s="162" t="str">
        <f>IF(ISBLANK(VLOOKUP(T_IEA15PL[[#This Row],[Ścieżka Xpath]],ALL!$C:R,COLUMN(O$2),0)),"",VLOOKUP(T_IEA15PL[[#This Row],[Ścieżka Xpath]],ALL!$C:R,COLUMN(O$2),0))</f>
        <v/>
      </c>
    </row>
    <row r="219" spans="1:15">
      <c r="A219" s="181" t="s">
        <v>502</v>
      </c>
      <c r="B219" s="144">
        <v>217</v>
      </c>
      <c r="C219" s="144" t="str">
        <f>IF(ISBLANK(VLOOKUP(T_IEA15PL[[#This Row],[Ścieżka Xpath]],ALL!$C:E,COLUMN(C$2),0)),"",VLOOKUP(T_IEA15PL[[#This Row],[Ścieżka Xpath]],ALL!$C:E,COLUMN(C$2),0))</f>
        <v>16 15 074 016</v>
      </c>
      <c r="D219" s="149" t="s">
        <v>214</v>
      </c>
      <c r="E219" s="117" t="str">
        <f>IF(ISBLANK(VLOOKUP(T_IEA15PL[[#This Row],[Ścieżka Xpath]],ALL!$C:G,COLUMN(E$2),0)),"",VLOOKUP(T_IEA15PL[[#This Row],[Ścieżka Xpath]],ALL!$C:G,COLUMN(E$2),0))</f>
        <v>Name and surname.</v>
      </c>
      <c r="F219" s="116" t="str">
        <f>IF(ISBLANK(VLOOKUP(T_IEA15PL[[#This Row],[Ścieżka Xpath]],ALL!$C:H,COLUMN(F$2),0)),"",VLOOKUP(T_IEA15PL[[#This Row],[Ścieżka Xpath]],ALL!$C:H,COLUMN(F$2),0))</f>
        <v/>
      </c>
      <c r="G219" s="116" t="str">
        <f>IF(ISBLANK(VLOOKUP(T_IEA15PL[[#This Row],[Ścieżka Xpath]],ALL!$C:I,COLUMN(G$2),0)),"",VLOOKUP(T_IEA15PL[[#This Row],[Ścieżka Xpath]],ALL!$C:I,COLUMN(G$2),0))</f>
        <v>R</v>
      </c>
      <c r="H219" s="116" t="str">
        <f>IF(ISBLANK(VLOOKUP(T_IEA15PL[[#This Row],[Ścieżka Xpath]],ALL!$C:J,COLUMN(H$2),0)),"",VLOOKUP(T_IEA15PL[[#This Row],[Ścieżka Xpath]],ALL!$C:J,COLUMN(H$2),0))</f>
        <v>an..70</v>
      </c>
      <c r="I219" s="157" t="str">
        <f>IF(ISBLANK(VLOOKUP(T_IEA15PL[[#This Row],[Ścieżka Xpath]],ALL!$C:K,COLUMN(I$2),0)),"",VLOOKUP(T_IEA15PL[[#This Row],[Ścieżka Xpath]],ALL!$C:K,COLUMN(I$2),0))</f>
        <v/>
      </c>
      <c r="J219" s="157" t="str">
        <f>IF(ISBLANK(VLOOKUP(T_IEA15PL[[#This Row],[Ścieżka Xpath]],ALL!$C:L,COLUMN(J$2),0)),"",VLOOKUP(T_IEA15PL[[#This Row],[Ścieżka Xpath]],ALL!$C:L,COLUMN(J$2),0))</f>
        <v/>
      </c>
      <c r="K219" s="116" t="str">
        <f>IF(ISBLANK(VLOOKUP(T_IEA15PL[[#This Row],[Ścieżka Xpath]],ALL!$C:N,COLUMN(K$2),0)),"",VLOOKUP(T_IEA15PL[[#This Row],[Ścieżka Xpath]],ALL!$C:N,COLUMN(K$2),0))</f>
        <v/>
      </c>
      <c r="L219" s="117" t="str">
        <f>IF(ISBLANK(VLOOKUP(T_IEA15PL[[#This Row],[Ścieżka Xpath]],ALL!$C:O,COLUMN(L$2),0)),"",VLOOKUP(T_IEA15PL[[#This Row],[Ścieżka Xpath]],ALL!$C:O,COLUMN(L$2),0))</f>
        <v/>
      </c>
      <c r="M219" s="117" t="str">
        <f>IF(ISBLANK(VLOOKUP(T_IEA15PL[[#This Row],[Ścieżka Xpath]],ALL!$C:P,COLUMN(M$2),0)),"",VLOOKUP(T_IEA15PL[[#This Row],[Ścieżka Xpath]],ALL!$C:P,COLUMN(M$2),0))</f>
        <v/>
      </c>
      <c r="N219" s="117" t="str">
        <f>IF(ISBLANK(VLOOKUP(T_IEA15PL[[#This Row],[Ścieżka Xpath]],ALL!$C:Q,COLUMN(N$2),0)),"",VLOOKUP(T_IEA15PL[[#This Row],[Ścieżka Xpath]],ALL!$C:Q,COLUMN(N$2),0))</f>
        <v/>
      </c>
      <c r="O219" s="163" t="str">
        <f>IF(ISBLANK(VLOOKUP(T_IEA15PL[[#This Row],[Ścieżka Xpath]],ALL!$C:R,COLUMN(O$2),0)),"",VLOOKUP(T_IEA15PL[[#This Row],[Ścieżka Xpath]],ALL!$C:R,COLUMN(O$2),0))</f>
        <v/>
      </c>
    </row>
    <row r="220" spans="1:15">
      <c r="A220" s="181" t="s">
        <v>503</v>
      </c>
      <c r="B220" s="144">
        <v>218</v>
      </c>
      <c r="C220" s="144" t="str">
        <f>IF(ISBLANK(VLOOKUP(T_IEA15PL[[#This Row],[Ścieżka Xpath]],ALL!$C:E,COLUMN(C$2),0)),"",VLOOKUP(T_IEA15PL[[#This Row],[Ścieżka Xpath]],ALL!$C:E,COLUMN(C$2),0))</f>
        <v>16 15 074 075</v>
      </c>
      <c r="D220" s="149" t="s">
        <v>216</v>
      </c>
      <c r="E220" s="117" t="str">
        <f>IF(ISBLANK(VLOOKUP(T_IEA15PL[[#This Row],[Ścieżka Xpath]],ALL!$C:G,COLUMN(E$2),0)),"",VLOOKUP(T_IEA15PL[[#This Row],[Ścieżka Xpath]],ALL!$C:G,COLUMN(E$2),0))</f>
        <v>Phone number.</v>
      </c>
      <c r="F220" s="116" t="str">
        <f>IF(ISBLANK(VLOOKUP(T_IEA15PL[[#This Row],[Ścieżka Xpath]],ALL!$C:H,COLUMN(F$2),0)),"",VLOOKUP(T_IEA15PL[[#This Row],[Ścieżka Xpath]],ALL!$C:H,COLUMN(F$2),0))</f>
        <v/>
      </c>
      <c r="G220" s="116" t="str">
        <f>IF(ISBLANK(VLOOKUP(T_IEA15PL[[#This Row],[Ścieżka Xpath]],ALL!$C:I,COLUMN(G$2),0)),"",VLOOKUP(T_IEA15PL[[#This Row],[Ścieżka Xpath]],ALL!$C:I,COLUMN(G$2),0))</f>
        <v>R</v>
      </c>
      <c r="H220" s="116" t="str">
        <f>IF(ISBLANK(VLOOKUP(T_IEA15PL[[#This Row],[Ścieżka Xpath]],ALL!$C:J,COLUMN(H$2),0)),"",VLOOKUP(T_IEA15PL[[#This Row],[Ścieżka Xpath]],ALL!$C:J,COLUMN(H$2),0))</f>
        <v>an..35</v>
      </c>
      <c r="I220" s="157" t="str">
        <f>IF(ISBLANK(VLOOKUP(T_IEA15PL[[#This Row],[Ścieżka Xpath]],ALL!$C:K,COLUMN(I$2),0)),"",VLOOKUP(T_IEA15PL[[#This Row],[Ścieżka Xpath]],ALL!$C:K,COLUMN(I$2),0))</f>
        <v/>
      </c>
      <c r="J220" s="157" t="str">
        <f>IF(ISBLANK(VLOOKUP(T_IEA15PL[[#This Row],[Ścieżka Xpath]],ALL!$C:L,COLUMN(J$2),0)),"",VLOOKUP(T_IEA15PL[[#This Row],[Ścieżka Xpath]],ALL!$C:L,COLUMN(J$2),0))</f>
        <v/>
      </c>
      <c r="K220" s="116" t="str">
        <f>IF(ISBLANK(VLOOKUP(T_IEA15PL[[#This Row],[Ścieżka Xpath]],ALL!$C:N,COLUMN(K$2),0)),"",VLOOKUP(T_IEA15PL[[#This Row],[Ścieżka Xpath]],ALL!$C:N,COLUMN(K$2),0))</f>
        <v/>
      </c>
      <c r="L220" s="117" t="str">
        <f>IF(ISBLANK(VLOOKUP(T_IEA15PL[[#This Row],[Ścieżka Xpath]],ALL!$C:O,COLUMN(L$2),0)),"",VLOOKUP(T_IEA15PL[[#This Row],[Ścieżka Xpath]],ALL!$C:O,COLUMN(L$2),0))</f>
        <v/>
      </c>
      <c r="M220" s="117" t="str">
        <f>IF(ISBLANK(VLOOKUP(T_IEA15PL[[#This Row],[Ścieżka Xpath]],ALL!$C:P,COLUMN(M$2),0)),"",VLOOKUP(T_IEA15PL[[#This Row],[Ścieżka Xpath]],ALL!$C:P,COLUMN(M$2),0))</f>
        <v/>
      </c>
      <c r="N220" s="117" t="str">
        <f>IF(ISBLANK(VLOOKUP(T_IEA15PL[[#This Row],[Ścieżka Xpath]],ALL!$C:Q,COLUMN(N$2),0)),"",VLOOKUP(T_IEA15PL[[#This Row],[Ścieżka Xpath]],ALL!$C:Q,COLUMN(N$2),0))</f>
        <v/>
      </c>
      <c r="O220" s="163" t="str">
        <f>IF(ISBLANK(VLOOKUP(T_IEA15PL[[#This Row],[Ścieżka Xpath]],ALL!$C:R,COLUMN(O$2),0)),"",VLOOKUP(T_IEA15PL[[#This Row],[Ścieżka Xpath]],ALL!$C:R,COLUMN(O$2),0))</f>
        <v/>
      </c>
    </row>
    <row r="221" spans="1:15">
      <c r="A221" s="181" t="s">
        <v>504</v>
      </c>
      <c r="B221" s="144">
        <v>219</v>
      </c>
      <c r="C221" s="144" t="str">
        <f>IF(ISBLANK(VLOOKUP(T_IEA15PL[[#This Row],[Ścieżka Xpath]],ALL!$C:E,COLUMN(C$2),0)),"",VLOOKUP(T_IEA15PL[[#This Row],[Ścieżka Xpath]],ALL!$C:E,COLUMN(C$2),0))</f>
        <v>16 15 074 076</v>
      </c>
      <c r="D221" s="149" t="s">
        <v>219</v>
      </c>
      <c r="E221" s="117" t="str">
        <f>IF(ISBLANK(VLOOKUP(T_IEA15PL[[#This Row],[Ścieżka Xpath]],ALL!$C:G,COLUMN(E$2),0)),"",VLOOKUP(T_IEA15PL[[#This Row],[Ścieżka Xpath]],ALL!$C:G,COLUMN(E$2),0))</f>
        <v>Email address.</v>
      </c>
      <c r="F221" s="116" t="str">
        <f>IF(ISBLANK(VLOOKUP(T_IEA15PL[[#This Row],[Ścieżka Xpath]],ALL!$C:H,COLUMN(F$2),0)),"",VLOOKUP(T_IEA15PL[[#This Row],[Ścieżka Xpath]],ALL!$C:H,COLUMN(F$2),0))</f>
        <v/>
      </c>
      <c r="G221" s="116" t="str">
        <f>IF(ISBLANK(VLOOKUP(T_IEA15PL[[#This Row],[Ścieżka Xpath]],ALL!$C:I,COLUMN(G$2),0)),"",VLOOKUP(T_IEA15PL[[#This Row],[Ścieżka Xpath]],ALL!$C:I,COLUMN(G$2),0))</f>
        <v>O</v>
      </c>
      <c r="H221" s="116" t="str">
        <f>IF(ISBLANK(VLOOKUP(T_IEA15PL[[#This Row],[Ścieżka Xpath]],ALL!$C:J,COLUMN(H$2),0)),"",VLOOKUP(T_IEA15PL[[#This Row],[Ścieżka Xpath]],ALL!$C:J,COLUMN(H$2),0))</f>
        <v>an..256</v>
      </c>
      <c r="I221" s="157" t="str">
        <f>IF(ISBLANK(VLOOKUP(T_IEA15PL[[#This Row],[Ścieżka Xpath]],ALL!$C:K,COLUMN(I$2),0)),"",VLOOKUP(T_IEA15PL[[#This Row],[Ścieżka Xpath]],ALL!$C:K,COLUMN(I$2),0))</f>
        <v/>
      </c>
      <c r="J221" s="157" t="str">
        <f>IF(ISBLANK(VLOOKUP(T_IEA15PL[[#This Row],[Ścieżka Xpath]],ALL!$C:L,COLUMN(J$2),0)),"",VLOOKUP(T_IEA15PL[[#This Row],[Ścieżka Xpath]],ALL!$C:L,COLUMN(J$2),0))</f>
        <v>G0002</v>
      </c>
      <c r="K221" s="116" t="str">
        <f>IF(ISBLANK(VLOOKUP(T_IEA15PL[[#This Row],[Ścieżka Xpath]],ALL!$C:N,COLUMN(K$2),0)),"",VLOOKUP(T_IEA15PL[[#This Row],[Ścieżka Xpath]],ALL!$C:N,COLUMN(K$2),0))</f>
        <v/>
      </c>
      <c r="L221" s="117" t="str">
        <f>IF(ISBLANK(VLOOKUP(T_IEA15PL[[#This Row],[Ścieżka Xpath]],ALL!$C:O,COLUMN(L$2),0)),"",VLOOKUP(T_IEA15PL[[#This Row],[Ścieżka Xpath]],ALL!$C:O,COLUMN(L$2),0))</f>
        <v/>
      </c>
      <c r="M221" s="117" t="str">
        <f>IF(ISBLANK(VLOOKUP(T_IEA15PL[[#This Row],[Ścieżka Xpath]],ALL!$C:P,COLUMN(M$2),0)),"",VLOOKUP(T_IEA15PL[[#This Row],[Ścieżka Xpath]],ALL!$C:P,COLUMN(M$2),0))</f>
        <v/>
      </c>
      <c r="N221" s="117" t="str">
        <f>IF(ISBLANK(VLOOKUP(T_IEA15PL[[#This Row],[Ścieżka Xpath]],ALL!$C:Q,COLUMN(N$2),0)),"",VLOOKUP(T_IEA15PL[[#This Row],[Ścieżka Xpath]],ALL!$C:Q,COLUMN(N$2),0))</f>
        <v/>
      </c>
      <c r="O221" s="163" t="str">
        <f>IF(ISBLANK(VLOOKUP(T_IEA15PL[[#This Row],[Ścieżka Xpath]],ALL!$C:R,COLUMN(O$2),0)),"",VLOOKUP(T_IEA15PL[[#This Row],[Ścieżka Xpath]],ALL!$C:R,COLUMN(O$2),0))</f>
        <v/>
      </c>
    </row>
    <row r="222" spans="1:15" ht="60">
      <c r="A222" s="180" t="s">
        <v>505</v>
      </c>
      <c r="B222" s="143">
        <v>220</v>
      </c>
      <c r="C222" s="143" t="str">
        <f>IF(ISBLANK(VLOOKUP(T_IEA15PL[[#This Row],[Ścieżka Xpath]],ALL!$C:E,COLUMN(C$2),0)),"",VLOOKUP(T_IEA15PL[[#This Row],[Ścieżka Xpath]],ALL!$C:E,COLUMN(C$2),0))</f>
        <v>19 05 000 000</v>
      </c>
      <c r="D222" s="148" t="s">
        <v>506</v>
      </c>
      <c r="E222" s="131" t="str">
        <f>IF(ISBLANK(VLOOKUP(T_IEA15PL[[#This Row],[Ścieżka Xpath]],ALL!$C:G,COLUMN(E$2),0)),"",VLOOKUP(T_IEA15PL[[#This Row],[Ścieżka Xpath]],ALL!$C:G,COLUMN(E$2),0))</f>
        <v>Departure transport means details (related to all goods items).</v>
      </c>
      <c r="F222" s="103" t="str">
        <f>IF(ISBLANK(VLOOKUP(T_IEA15PL[[#This Row],[Ścieżka Xpath]],ALL!$C:H,COLUMN(F$2),0)),"",VLOOKUP(T_IEA15PL[[#This Row],[Ścieżka Xpath]],ALL!$C:H,COLUMN(F$2),0))</f>
        <v>0..999</v>
      </c>
      <c r="G222" s="103" t="str">
        <f>IF(ISBLANK(VLOOKUP(T_IEA15PL[[#This Row],[Ścieżka Xpath]],ALL!$C:I,COLUMN(G$2),0)),"",VLOOKUP(T_IEA15PL[[#This Row],[Ścieżka Xpath]],ALL!$C:I,COLUMN(G$2),0))</f>
        <v>D</v>
      </c>
      <c r="H222" s="103" t="str">
        <f>IF(ISBLANK(VLOOKUP(T_IEA15PL[[#This Row],[Ścieżka Xpath]],ALL!$C:J,COLUMN(H$2),0)),"",VLOOKUP(T_IEA15PL[[#This Row],[Ścieżka Xpath]],ALL!$C:J,COLUMN(H$2),0))</f>
        <v/>
      </c>
      <c r="I222" s="34" t="str">
        <f>IF(ISBLANK(VLOOKUP(T_IEA15PL[[#This Row],[Ścieżka Xpath]],ALL!$C:K,COLUMN(I$2),0)),"",VLOOKUP(T_IEA15PL[[#This Row],[Ścieżka Xpath]],ALL!$C:K,COLUMN(I$2),0))</f>
        <v/>
      </c>
      <c r="J222" s="34" t="str">
        <f>IF(ISBLANK(VLOOKUP(T_IEA15PL[[#This Row],[Ścieżka Xpath]],ALL!$C:L,COLUMN(J$2),0)),"",VLOOKUP(T_IEA15PL[[#This Row],[Ścieżka Xpath]],ALL!$C:L,COLUMN(J$2),0))</f>
        <v>C0826; G0088; G0119; R0855</v>
      </c>
      <c r="K222" s="103" t="str">
        <f>IF(ISBLANK(VLOOKUP(T_IEA15PL[[#This Row],[Ścieżka Xpath]],ALL!$C:N,COLUMN(K$2),0)),"",VLOOKUP(T_IEA15PL[[#This Row],[Ścieżka Xpath]],ALL!$C:N,COLUMN(K$2),0))</f>
        <v/>
      </c>
      <c r="L222" s="161" t="str">
        <f>IF(ISBLANK(VLOOKUP(T_IEA15PL[[#This Row],[Ścieżka Xpath]],ALL!$C:O,COLUMN(L$2),0)),"",VLOOKUP(T_IEA15PL[[#This Row],[Ścieżka Xpath]],ALL!$C:O,COLUMN(L$2),0))</f>
        <v/>
      </c>
      <c r="M222" s="161" t="str">
        <f>IF(ISBLANK(VLOOKUP(T_IEA15PL[[#This Row],[Ścieżka Xpath]],ALL!$C:P,COLUMN(M$2),0)),"",VLOOKUP(T_IEA15PL[[#This Row],[Ścieżka Xpath]],ALL!$C:P,COLUMN(M$2),0))</f>
        <v/>
      </c>
      <c r="N222" s="161" t="str">
        <f>IF(ISBLANK(VLOOKUP(T_IEA15PL[[#This Row],[Ścieżka Xpath]],ALL!$C:Q,COLUMN(N$2),0)),"",VLOOKUP(T_IEA15PL[[#This Row],[Ścieżka Xpath]],ALL!$C:Q,COLUMN(N$2),0))</f>
        <v/>
      </c>
      <c r="O222" s="162" t="str">
        <f>IF(ISBLANK(VLOOKUP(T_IEA15PL[[#This Row],[Ścieżka Xpath]],ALL!$C:R,COLUMN(O$2),0)),"",VLOOKUP(T_IEA15PL[[#This Row],[Ścieżka Xpath]],ALL!$C:R,COLUMN(O$2),0))</f>
        <v/>
      </c>
    </row>
    <row r="223" spans="1:15" ht="30">
      <c r="A223" s="181" t="s">
        <v>509</v>
      </c>
      <c r="B223" s="144">
        <v>221</v>
      </c>
      <c r="C223" s="144" t="str">
        <f>IF(ISBLANK(VLOOKUP(T_IEA15PL[[#This Row],[Ścieżka Xpath]],ALL!$C:E,COLUMN(C$2),0)),"",VLOOKUP(T_IEA15PL[[#This Row],[Ścieżka Xpath]],ALL!$C:E,COLUMN(C$2),0))</f>
        <v>-</v>
      </c>
      <c r="D223" s="149" t="s">
        <v>118</v>
      </c>
      <c r="E223" s="117" t="str">
        <f>IF(ISBLANK(VLOOKUP(T_IEA15PL[[#This Row],[Ścieżka Xpath]],ALL!$C:G,COLUMN(E$2),0)),"",VLOOKUP(T_IEA15PL[[#This Row],[Ścieżka Xpath]],ALL!$C:G,COLUMN(E$2),0))</f>
        <v>Sequence number in data group collection to which this data group belongs to.</v>
      </c>
      <c r="F223" s="116" t="str">
        <f>IF(ISBLANK(VLOOKUP(T_IEA15PL[[#This Row],[Ścieżka Xpath]],ALL!$C:H,COLUMN(F$2),0)),"",VLOOKUP(T_IEA15PL[[#This Row],[Ścieżka Xpath]],ALL!$C:H,COLUMN(F$2),0))</f>
        <v/>
      </c>
      <c r="G223" s="116" t="str">
        <f>IF(ISBLANK(VLOOKUP(T_IEA15PL[[#This Row],[Ścieżka Xpath]],ALL!$C:I,COLUMN(G$2),0)),"",VLOOKUP(T_IEA15PL[[#This Row],[Ścieżka Xpath]],ALL!$C:I,COLUMN(G$2),0))</f>
        <v>R</v>
      </c>
      <c r="H223" s="116" t="str">
        <f>IF(ISBLANK(VLOOKUP(T_IEA15PL[[#This Row],[Ścieżka Xpath]],ALL!$C:J,COLUMN(H$2),0)),"",VLOOKUP(T_IEA15PL[[#This Row],[Ścieżka Xpath]],ALL!$C:J,COLUMN(H$2),0))</f>
        <v>n..5</v>
      </c>
      <c r="I223" s="157" t="str">
        <f>IF(ISBLANK(VLOOKUP(T_IEA15PL[[#This Row],[Ścieżka Xpath]],ALL!$C:K,COLUMN(I$2),0)),"",VLOOKUP(T_IEA15PL[[#This Row],[Ścieżka Xpath]],ALL!$C:K,COLUMN(I$2),0))</f>
        <v/>
      </c>
      <c r="J223" s="157" t="str">
        <f>IF(ISBLANK(VLOOKUP(T_IEA15PL[[#This Row],[Ścieżka Xpath]],ALL!$C:L,COLUMN(J$2),0)),"",VLOOKUP(T_IEA15PL[[#This Row],[Ścieżka Xpath]],ALL!$C:L,COLUMN(J$2),0))</f>
        <v>R0987</v>
      </c>
      <c r="K223" s="116" t="str">
        <f>IF(ISBLANK(VLOOKUP(T_IEA15PL[[#This Row],[Ścieżka Xpath]],ALL!$C:N,COLUMN(K$2),0)),"",VLOOKUP(T_IEA15PL[[#This Row],[Ścieżka Xpath]],ALL!$C:N,COLUMN(K$2),0))</f>
        <v/>
      </c>
      <c r="L223" s="117" t="str">
        <f>IF(ISBLANK(VLOOKUP(T_IEA15PL[[#This Row],[Ścieżka Xpath]],ALL!$C:O,COLUMN(L$2),0)),"",VLOOKUP(T_IEA15PL[[#This Row],[Ścieżka Xpath]],ALL!$C:O,COLUMN(L$2),0))</f>
        <v/>
      </c>
      <c r="M223" s="117" t="str">
        <f>IF(ISBLANK(VLOOKUP(T_IEA15PL[[#This Row],[Ścieżka Xpath]],ALL!$C:P,COLUMN(M$2),0)),"",VLOOKUP(T_IEA15PL[[#This Row],[Ścieżka Xpath]],ALL!$C:P,COLUMN(M$2),0))</f>
        <v/>
      </c>
      <c r="N223" s="117" t="str">
        <f>IF(ISBLANK(VLOOKUP(T_IEA15PL[[#This Row],[Ścieżka Xpath]],ALL!$C:Q,COLUMN(N$2),0)),"",VLOOKUP(T_IEA15PL[[#This Row],[Ścieżka Xpath]],ALL!$C:Q,COLUMN(N$2),0))</f>
        <v/>
      </c>
      <c r="O223" s="163" t="str">
        <f>IF(ISBLANK(VLOOKUP(T_IEA15PL[[#This Row],[Ścieżka Xpath]],ALL!$C:R,COLUMN(O$2),0)),"",VLOOKUP(T_IEA15PL[[#This Row],[Ścieżka Xpath]],ALL!$C:R,COLUMN(O$2),0))</f>
        <v/>
      </c>
    </row>
    <row r="224" spans="1:15" ht="60">
      <c r="A224" s="181" t="s">
        <v>510</v>
      </c>
      <c r="B224" s="144">
        <v>222</v>
      </c>
      <c r="C224" s="144" t="str">
        <f>IF(ISBLANK(VLOOKUP(T_IEA15PL[[#This Row],[Ścieżka Xpath]],ALL!$C:E,COLUMN(C$2),0)),"",VLOOKUP(T_IEA15PL[[#This Row],[Ścieżka Xpath]],ALL!$C:E,COLUMN(C$2),0))</f>
        <v>19 05 061 000</v>
      </c>
      <c r="D224" s="149" t="s">
        <v>511</v>
      </c>
      <c r="E224" s="117" t="str">
        <f>IF(ISBLANK(VLOOKUP(T_IEA15PL[[#This Row],[Ścieżka Xpath]],ALL!$C:G,COLUMN(E$2),0)),"",VLOOKUP(T_IEA15PL[[#This Row],[Ścieżka Xpath]],ALL!$C:G,COLUMN(E$2),0))</f>
        <v>Transport means at departure identification type</v>
      </c>
      <c r="F224" s="116" t="str">
        <f>IF(ISBLANK(VLOOKUP(T_IEA15PL[[#This Row],[Ścieżka Xpath]],ALL!$C:H,COLUMN(F$2),0)),"",VLOOKUP(T_IEA15PL[[#This Row],[Ścieżka Xpath]],ALL!$C:H,COLUMN(F$2),0))</f>
        <v/>
      </c>
      <c r="G224" s="116" t="str">
        <f>IF(ISBLANK(VLOOKUP(T_IEA15PL[[#This Row],[Ścieżka Xpath]],ALL!$C:I,COLUMN(G$2),0)),"",VLOOKUP(T_IEA15PL[[#This Row],[Ścieżka Xpath]],ALL!$C:I,COLUMN(G$2),0))</f>
        <v>R</v>
      </c>
      <c r="H224" s="116" t="str">
        <f>IF(ISBLANK(VLOOKUP(T_IEA15PL[[#This Row],[Ścieżka Xpath]],ALL!$C:J,COLUMN(H$2),0)),"",VLOOKUP(T_IEA15PL[[#This Row],[Ścieżka Xpath]],ALL!$C:J,COLUMN(H$2),0))</f>
        <v>n2</v>
      </c>
      <c r="I224" s="157" t="str">
        <f>IF(ISBLANK(VLOOKUP(T_IEA15PL[[#This Row],[Ścieżka Xpath]],ALL!$C:K,COLUMN(I$2),0)),"",VLOOKUP(T_IEA15PL[[#This Row],[Ścieżka Xpath]],ALL!$C:K,COLUMN(I$2),0))</f>
        <v>CL750</v>
      </c>
      <c r="J224" s="157" t="str">
        <f>IF(ISBLANK(VLOOKUP(T_IEA15PL[[#This Row],[Ścieżka Xpath]],ALL!$C:L,COLUMN(J$2),0)),"",VLOOKUP(T_IEA15PL[[#This Row],[Ścieżka Xpath]],ALL!$C:L,COLUMN(J$2),0))</f>
        <v>G0112; R0472; R0474; R0476</v>
      </c>
      <c r="K224" s="116" t="str">
        <f>IF(ISBLANK(VLOOKUP(T_IEA15PL[[#This Row],[Ścieżka Xpath]],ALL!$C:N,COLUMN(K$2),0)),"",VLOOKUP(T_IEA15PL[[#This Row],[Ścieżka Xpath]],ALL!$C:N,COLUMN(K$2),0))</f>
        <v>2.00</v>
      </c>
      <c r="L224" s="117" t="str">
        <f>IF(ISBLANK(VLOOKUP(T_IEA15PL[[#This Row],[Ścieżka Xpath]],ALL!$C:O,COLUMN(L$2),0)),"",VLOOKUP(T_IEA15PL[[#This Row],[Ścieżka Xpath]],ALL!$C:O,COLUMN(L$2),0))</f>
        <v>Korekta opcjonalności.</v>
      </c>
      <c r="M224" s="117" t="str">
        <f>IF(ISBLANK(VLOOKUP(T_IEA15PL[[#This Row],[Ścieżka Xpath]],ALL!$C:P,COLUMN(M$2),0)),"",VLOOKUP(T_IEA15PL[[#This Row],[Ścieżka Xpath]],ALL!$C:P,COLUMN(M$2),0))</f>
        <v>Optionality correction.</v>
      </c>
      <c r="N224" s="117" t="str">
        <f>IF(ISBLANK(VLOOKUP(T_IEA15PL[[#This Row],[Ścieżka Xpath]],ALL!$C:Q,COLUMN(N$2),0)),"",VLOOKUP(T_IEA15PL[[#This Row],[Ścieżka Xpath]],ALL!$C:Q,COLUMN(N$2),0))</f>
        <v>Zmiana wymagalności (O-&gt;R).</v>
      </c>
      <c r="O224" s="163" t="str">
        <f>IF(ISBLANK(VLOOKUP(T_IEA15PL[[#This Row],[Ścieżka Xpath]],ALL!$C:R,COLUMN(O$2),0)),"",VLOOKUP(T_IEA15PL[[#This Row],[Ścieżka Xpath]],ALL!$C:R,COLUMN(O$2),0))</f>
        <v>Optionality change (O-&gt;R).</v>
      </c>
    </row>
    <row r="225" spans="1:15" ht="30">
      <c r="A225" s="181" t="s">
        <v>515</v>
      </c>
      <c r="B225" s="144">
        <v>223</v>
      </c>
      <c r="C225" s="144" t="str">
        <f>IF(ISBLANK(VLOOKUP(T_IEA15PL[[#This Row],[Ścieżka Xpath]],ALL!$C:E,COLUMN(C$2),0)),"",VLOOKUP(T_IEA15PL[[#This Row],[Ścieżka Xpath]],ALL!$C:E,COLUMN(C$2),0))</f>
        <v>19 05 017 000</v>
      </c>
      <c r="D225" s="149" t="s">
        <v>516</v>
      </c>
      <c r="E225" s="117" t="str">
        <f>IF(ISBLANK(VLOOKUP(T_IEA15PL[[#This Row],[Ścieżka Xpath]],ALL!$C:G,COLUMN(E$2),0)),"",VLOOKUP(T_IEA15PL[[#This Row],[Ścieżka Xpath]],ALL!$C:G,COLUMN(E$2),0))</f>
        <v>Transport means at departure identification number.</v>
      </c>
      <c r="F225" s="116" t="str">
        <f>IF(ISBLANK(VLOOKUP(T_IEA15PL[[#This Row],[Ścieżka Xpath]],ALL!$C:H,COLUMN(F$2),0)),"",VLOOKUP(T_IEA15PL[[#This Row],[Ścieżka Xpath]],ALL!$C:H,COLUMN(F$2),0))</f>
        <v/>
      </c>
      <c r="G225" s="116" t="str">
        <f>IF(ISBLANK(VLOOKUP(T_IEA15PL[[#This Row],[Ścieżka Xpath]],ALL!$C:I,COLUMN(G$2),0)),"",VLOOKUP(T_IEA15PL[[#This Row],[Ścieżka Xpath]],ALL!$C:I,COLUMN(G$2),0))</f>
        <v>R</v>
      </c>
      <c r="H225" s="116" t="str">
        <f>IF(ISBLANK(VLOOKUP(T_IEA15PL[[#This Row],[Ścieżka Xpath]],ALL!$C:J,COLUMN(H$2),0)),"",VLOOKUP(T_IEA15PL[[#This Row],[Ścieżka Xpath]],ALL!$C:J,COLUMN(H$2),0))</f>
        <v>an..35</v>
      </c>
      <c r="I225" s="157" t="str">
        <f>IF(ISBLANK(VLOOKUP(T_IEA15PL[[#This Row],[Ścieżka Xpath]],ALL!$C:K,COLUMN(I$2),0)),"",VLOOKUP(T_IEA15PL[[#This Row],[Ścieżka Xpath]],ALL!$C:K,COLUMN(I$2),0))</f>
        <v/>
      </c>
      <c r="J225" s="157" t="str">
        <f>IF(ISBLANK(VLOOKUP(T_IEA15PL[[#This Row],[Ścieżka Xpath]],ALL!$C:L,COLUMN(J$2),0)),"",VLOOKUP(T_IEA15PL[[#This Row],[Ścieżka Xpath]],ALL!$C:L,COLUMN(J$2),0))</f>
        <v>R0473</v>
      </c>
      <c r="K225" s="116" t="str">
        <f>IF(ISBLANK(VLOOKUP(T_IEA15PL[[#This Row],[Ścieżka Xpath]],ALL!$C:N,COLUMN(K$2),0)),"",VLOOKUP(T_IEA15PL[[#This Row],[Ścieżka Xpath]],ALL!$C:N,COLUMN(K$2),0))</f>
        <v>2.00</v>
      </c>
      <c r="L225" s="117" t="str">
        <f>IF(ISBLANK(VLOOKUP(T_IEA15PL[[#This Row],[Ścieżka Xpath]],ALL!$C:O,COLUMN(L$2),0)),"",VLOOKUP(T_IEA15PL[[#This Row],[Ścieżka Xpath]],ALL!$C:O,COLUMN(L$2),0))</f>
        <v>Korekta opcjonalności.</v>
      </c>
      <c r="M225" s="117" t="str">
        <f>IF(ISBLANK(VLOOKUP(T_IEA15PL[[#This Row],[Ścieżka Xpath]],ALL!$C:P,COLUMN(M$2),0)),"",VLOOKUP(T_IEA15PL[[#This Row],[Ścieżka Xpath]],ALL!$C:P,COLUMN(M$2),0))</f>
        <v>Optionality correction.</v>
      </c>
      <c r="N225" s="117" t="str">
        <f>IF(ISBLANK(VLOOKUP(T_IEA15PL[[#This Row],[Ścieżka Xpath]],ALL!$C:Q,COLUMN(N$2),0)),"",VLOOKUP(T_IEA15PL[[#This Row],[Ścieżka Xpath]],ALL!$C:Q,COLUMN(N$2),0))</f>
        <v>Zmiana wymagalności (O-&gt;R).</v>
      </c>
      <c r="O225" s="163" t="str">
        <f>IF(ISBLANK(VLOOKUP(T_IEA15PL[[#This Row],[Ścieżka Xpath]],ALL!$C:R,COLUMN(O$2),0)),"",VLOOKUP(T_IEA15PL[[#This Row],[Ścieżka Xpath]],ALL!$C:R,COLUMN(O$2),0))</f>
        <v>Optionality change (O-&gt;R).</v>
      </c>
    </row>
    <row r="226" spans="1:15" ht="30">
      <c r="A226" s="181" t="s">
        <v>518</v>
      </c>
      <c r="B226" s="144">
        <v>224</v>
      </c>
      <c r="C226" s="144" t="str">
        <f>IF(ISBLANK(VLOOKUP(T_IEA15PL[[#This Row],[Ścieżka Xpath]],ALL!$C:E,COLUMN(C$2),0)),"",VLOOKUP(T_IEA15PL[[#This Row],[Ścieżka Xpath]],ALL!$C:E,COLUMN(C$2),0))</f>
        <v>19 05 062 000</v>
      </c>
      <c r="D226" s="149" t="s">
        <v>519</v>
      </c>
      <c r="E226" s="117" t="str">
        <f>IF(ISBLANK(VLOOKUP(T_IEA15PL[[#This Row],[Ścieżka Xpath]],ALL!$C:G,COLUMN(E$2),0)),"",VLOOKUP(T_IEA15PL[[#This Row],[Ścieżka Xpath]],ALL!$C:G,COLUMN(E$2),0))</f>
        <v>Nationality of transport means at departure.</v>
      </c>
      <c r="F226" s="116" t="str">
        <f>IF(ISBLANK(VLOOKUP(T_IEA15PL[[#This Row],[Ścieżka Xpath]],ALL!$C:H,COLUMN(F$2),0)),"",VLOOKUP(T_IEA15PL[[#This Row],[Ścieżka Xpath]],ALL!$C:H,COLUMN(F$2),0))</f>
        <v/>
      </c>
      <c r="G226" s="116" t="str">
        <f>IF(ISBLANK(VLOOKUP(T_IEA15PL[[#This Row],[Ścieżka Xpath]],ALL!$C:I,COLUMN(G$2),0)),"",VLOOKUP(T_IEA15PL[[#This Row],[Ścieżka Xpath]],ALL!$C:I,COLUMN(G$2),0))</f>
        <v>R</v>
      </c>
      <c r="H226" s="116" t="str">
        <f>IF(ISBLANK(VLOOKUP(T_IEA15PL[[#This Row],[Ścieżka Xpath]],ALL!$C:J,COLUMN(H$2),0)),"",VLOOKUP(T_IEA15PL[[#This Row],[Ścieżka Xpath]],ALL!$C:J,COLUMN(H$2),0))</f>
        <v>a2</v>
      </c>
      <c r="I226" s="157" t="str">
        <f>IF(ISBLANK(VLOOKUP(T_IEA15PL[[#This Row],[Ścieżka Xpath]],ALL!$C:K,COLUMN(I$2),0)),"",VLOOKUP(T_IEA15PL[[#This Row],[Ścieżka Xpath]],ALL!$C:K,COLUMN(I$2),0))</f>
        <v>CL165</v>
      </c>
      <c r="J226" s="157" t="str">
        <f>IF(ISBLANK(VLOOKUP(T_IEA15PL[[#This Row],[Ścieżka Xpath]],ALL!$C:L,COLUMN(J$2),0)),"",VLOOKUP(T_IEA15PL[[#This Row],[Ścieżka Xpath]],ALL!$C:L,COLUMN(J$2),0))</f>
        <v/>
      </c>
      <c r="K226" s="116" t="str">
        <f>IF(ISBLANK(VLOOKUP(T_IEA15PL[[#This Row],[Ścieżka Xpath]],ALL!$C:N,COLUMN(K$2),0)),"",VLOOKUP(T_IEA15PL[[#This Row],[Ścieżka Xpath]],ALL!$C:N,COLUMN(K$2),0))</f>
        <v>2.00</v>
      </c>
      <c r="L226" s="117" t="str">
        <f>IF(ISBLANK(VLOOKUP(T_IEA15PL[[#This Row],[Ścieżka Xpath]],ALL!$C:O,COLUMN(L$2),0)),"",VLOOKUP(T_IEA15PL[[#This Row],[Ścieżka Xpath]],ALL!$C:O,COLUMN(L$2),0))</f>
        <v>Korekta opcjonalności.</v>
      </c>
      <c r="M226" s="117" t="str">
        <f>IF(ISBLANK(VLOOKUP(T_IEA15PL[[#This Row],[Ścieżka Xpath]],ALL!$C:P,COLUMN(M$2),0)),"",VLOOKUP(T_IEA15PL[[#This Row],[Ścieżka Xpath]],ALL!$C:P,COLUMN(M$2),0))</f>
        <v>Optionality correction.</v>
      </c>
      <c r="N226" s="117" t="str">
        <f>IF(ISBLANK(VLOOKUP(T_IEA15PL[[#This Row],[Ścieżka Xpath]],ALL!$C:Q,COLUMN(N$2),0)),"",VLOOKUP(T_IEA15PL[[#This Row],[Ścieżka Xpath]],ALL!$C:Q,COLUMN(N$2),0))</f>
        <v>Zmiana wymagalności (O-&gt;R).</v>
      </c>
      <c r="O226" s="163" t="str">
        <f>IF(ISBLANK(VLOOKUP(T_IEA15PL[[#This Row],[Ścieżka Xpath]],ALL!$C:R,COLUMN(O$2),0)),"",VLOOKUP(T_IEA15PL[[#This Row],[Ścieżka Xpath]],ALL!$C:R,COLUMN(O$2),0))</f>
        <v>Optionality change (O-&gt;R).</v>
      </c>
    </row>
    <row r="227" spans="1:15" ht="45">
      <c r="A227" s="180" t="s">
        <v>521</v>
      </c>
      <c r="B227" s="143">
        <v>225</v>
      </c>
      <c r="C227" s="143" t="str">
        <f>IF(ISBLANK(VLOOKUP(T_IEA15PL[[#This Row],[Ścieżka Xpath]],ALL!$C:E,COLUMN(C$2),0)),"",VLOOKUP(T_IEA15PL[[#This Row],[Ścieżka Xpath]],ALL!$C:E,COLUMN(C$2),0))</f>
        <v>16 12 000 000</v>
      </c>
      <c r="D227" s="148" t="s">
        <v>522</v>
      </c>
      <c r="E227" s="131" t="str">
        <f>IF(ISBLANK(VLOOKUP(T_IEA15PL[[#This Row],[Ścieżka Xpath]],ALL!$C:G,COLUMN(E$2),0)),"",VLOOKUP(T_IEA15PL[[#This Row],[Ścieżka Xpath]],ALL!$C:G,COLUMN(E$2),0))</f>
        <v>List of countries of routing /binding itinerary.</v>
      </c>
      <c r="F227" s="103" t="str">
        <f>IF(ISBLANK(VLOOKUP(T_IEA15PL[[#This Row],[Ścieżka Xpath]],ALL!$C:H,COLUMN(F$2),0)),"",VLOOKUP(T_IEA15PL[[#This Row],[Ścieżka Xpath]],ALL!$C:H,COLUMN(F$2),0))</f>
        <v>0..99</v>
      </c>
      <c r="G227" s="103" t="str">
        <f>IF(ISBLANK(VLOOKUP(T_IEA15PL[[#This Row],[Ścieżka Xpath]],ALL!$C:I,COLUMN(G$2),0)),"",VLOOKUP(T_IEA15PL[[#This Row],[Ścieżka Xpath]],ALL!$C:I,COLUMN(G$2),0))</f>
        <v>D</v>
      </c>
      <c r="H227" s="103" t="str">
        <f>IF(ISBLANK(VLOOKUP(T_IEA15PL[[#This Row],[Ścieżka Xpath]],ALL!$C:J,COLUMN(H$2),0)),"",VLOOKUP(T_IEA15PL[[#This Row],[Ścieżka Xpath]],ALL!$C:J,COLUMN(H$2),0))</f>
        <v/>
      </c>
      <c r="I227" s="34" t="str">
        <f>IF(ISBLANK(VLOOKUP(T_IEA15PL[[#This Row],[Ścieżka Xpath]],ALL!$C:K,COLUMN(I$2),0)),"",VLOOKUP(T_IEA15PL[[#This Row],[Ścieżka Xpath]],ALL!$C:K,COLUMN(I$2),0))</f>
        <v/>
      </c>
      <c r="J227" s="34" t="str">
        <f>IF(ISBLANK(VLOOKUP(T_IEA15PL[[#This Row],[Ścieżka Xpath]],ALL!$C:L,COLUMN(J$2),0)),"",VLOOKUP(T_IEA15PL[[#This Row],[Ścieżka Xpath]],ALL!$C:L,COLUMN(J$2),0))</f>
        <v>C0586; G0079; R0089</v>
      </c>
      <c r="K227" s="103" t="str">
        <f>IF(ISBLANK(VLOOKUP(T_IEA15PL[[#This Row],[Ścieżka Xpath]],ALL!$C:N,COLUMN(K$2),0)),"",VLOOKUP(T_IEA15PL[[#This Row],[Ścieżka Xpath]],ALL!$C:N,COLUMN(K$2),0))</f>
        <v/>
      </c>
      <c r="L227" s="161" t="str">
        <f>IF(ISBLANK(VLOOKUP(T_IEA15PL[[#This Row],[Ścieżka Xpath]],ALL!$C:O,COLUMN(L$2),0)),"",VLOOKUP(T_IEA15PL[[#This Row],[Ścieżka Xpath]],ALL!$C:O,COLUMN(L$2),0))</f>
        <v/>
      </c>
      <c r="M227" s="161" t="str">
        <f>IF(ISBLANK(VLOOKUP(T_IEA15PL[[#This Row],[Ścieżka Xpath]],ALL!$C:P,COLUMN(M$2),0)),"",VLOOKUP(T_IEA15PL[[#This Row],[Ścieżka Xpath]],ALL!$C:P,COLUMN(M$2),0))</f>
        <v/>
      </c>
      <c r="N227" s="161" t="str">
        <f>IF(ISBLANK(VLOOKUP(T_IEA15PL[[#This Row],[Ścieżka Xpath]],ALL!$C:Q,COLUMN(N$2),0)),"",VLOOKUP(T_IEA15PL[[#This Row],[Ścieżka Xpath]],ALL!$C:Q,COLUMN(N$2),0))</f>
        <v>Zmiana z C0586 i G0061.</v>
      </c>
      <c r="O227" s="162" t="str">
        <f>IF(ISBLANK(VLOOKUP(T_IEA15PL[[#This Row],[Ścieżka Xpath]],ALL!$C:R,COLUMN(O$2),0)),"",VLOOKUP(T_IEA15PL[[#This Row],[Ścieżka Xpath]],ALL!$C:R,COLUMN(O$2),0))</f>
        <v>G0061 replaced with G0079. Addition of R0089.</v>
      </c>
    </row>
    <row r="228" spans="1:15" ht="30">
      <c r="A228" s="181" t="s">
        <v>524</v>
      </c>
      <c r="B228" s="144">
        <v>226</v>
      </c>
      <c r="C228" s="144" t="str">
        <f>IF(ISBLANK(VLOOKUP(T_IEA15PL[[#This Row],[Ścieżka Xpath]],ALL!$C:E,COLUMN(C$2),0)),"",VLOOKUP(T_IEA15PL[[#This Row],[Ścieżka Xpath]],ALL!$C:E,COLUMN(C$2),0))</f>
        <v>-</v>
      </c>
      <c r="D228" s="149" t="s">
        <v>118</v>
      </c>
      <c r="E228" s="117" t="str">
        <f>IF(ISBLANK(VLOOKUP(T_IEA15PL[[#This Row],[Ścieżka Xpath]],ALL!$C:G,COLUMN(E$2),0)),"",VLOOKUP(T_IEA15PL[[#This Row],[Ścieżka Xpath]],ALL!$C:G,COLUMN(E$2),0))</f>
        <v>Sequence number in data group collection to which this data group belongs to.</v>
      </c>
      <c r="F228" s="116" t="str">
        <f>IF(ISBLANK(VLOOKUP(T_IEA15PL[[#This Row],[Ścieżka Xpath]],ALL!$C:H,COLUMN(F$2),0)),"",VLOOKUP(T_IEA15PL[[#This Row],[Ścieżka Xpath]],ALL!$C:H,COLUMN(F$2),0))</f>
        <v/>
      </c>
      <c r="G228" s="116" t="str">
        <f>IF(ISBLANK(VLOOKUP(T_IEA15PL[[#This Row],[Ścieżka Xpath]],ALL!$C:I,COLUMN(G$2),0)),"",VLOOKUP(T_IEA15PL[[#This Row],[Ścieżka Xpath]],ALL!$C:I,COLUMN(G$2),0))</f>
        <v>R</v>
      </c>
      <c r="H228" s="116" t="str">
        <f>IF(ISBLANK(VLOOKUP(T_IEA15PL[[#This Row],[Ścieżka Xpath]],ALL!$C:J,COLUMN(H$2),0)),"",VLOOKUP(T_IEA15PL[[#This Row],[Ścieżka Xpath]],ALL!$C:J,COLUMN(H$2),0))</f>
        <v>n..5</v>
      </c>
      <c r="I228" s="157" t="str">
        <f>IF(ISBLANK(VLOOKUP(T_IEA15PL[[#This Row],[Ścieżka Xpath]],ALL!$C:K,COLUMN(I$2),0)),"",VLOOKUP(T_IEA15PL[[#This Row],[Ścieżka Xpath]],ALL!$C:K,COLUMN(I$2),0))</f>
        <v/>
      </c>
      <c r="J228" s="157" t="str">
        <f>IF(ISBLANK(VLOOKUP(T_IEA15PL[[#This Row],[Ścieżka Xpath]],ALL!$C:L,COLUMN(J$2),0)),"",VLOOKUP(T_IEA15PL[[#This Row],[Ścieżka Xpath]],ALL!$C:L,COLUMN(J$2),0))</f>
        <v>R0987</v>
      </c>
      <c r="K228" s="116" t="str">
        <f>IF(ISBLANK(VLOOKUP(T_IEA15PL[[#This Row],[Ścieżka Xpath]],ALL!$C:N,COLUMN(K$2),0)),"",VLOOKUP(T_IEA15PL[[#This Row],[Ścieżka Xpath]],ALL!$C:N,COLUMN(K$2),0))</f>
        <v/>
      </c>
      <c r="L228" s="117" t="str">
        <f>IF(ISBLANK(VLOOKUP(T_IEA15PL[[#This Row],[Ścieżka Xpath]],ALL!$C:O,COLUMN(L$2),0)),"",VLOOKUP(T_IEA15PL[[#This Row],[Ścieżka Xpath]],ALL!$C:O,COLUMN(L$2),0))</f>
        <v/>
      </c>
      <c r="M228" s="117" t="str">
        <f>IF(ISBLANK(VLOOKUP(T_IEA15PL[[#This Row],[Ścieżka Xpath]],ALL!$C:P,COLUMN(M$2),0)),"",VLOOKUP(T_IEA15PL[[#This Row],[Ścieżka Xpath]],ALL!$C:P,COLUMN(M$2),0))</f>
        <v/>
      </c>
      <c r="N228" s="117" t="str">
        <f>IF(ISBLANK(VLOOKUP(T_IEA15PL[[#This Row],[Ścieżka Xpath]],ALL!$C:Q,COLUMN(N$2),0)),"",VLOOKUP(T_IEA15PL[[#This Row],[Ścieżka Xpath]],ALL!$C:Q,COLUMN(N$2),0))</f>
        <v/>
      </c>
      <c r="O228" s="163" t="str">
        <f>IF(ISBLANK(VLOOKUP(T_IEA15PL[[#This Row],[Ścieżka Xpath]],ALL!$C:R,COLUMN(O$2),0)),"",VLOOKUP(T_IEA15PL[[#This Row],[Ścieżka Xpath]],ALL!$C:R,COLUMN(O$2),0))</f>
        <v/>
      </c>
    </row>
    <row r="229" spans="1:15">
      <c r="A229" s="181" t="s">
        <v>525</v>
      </c>
      <c r="B229" s="144">
        <v>227</v>
      </c>
      <c r="C229" s="144" t="str">
        <f>IF(ISBLANK(VLOOKUP(T_IEA15PL[[#This Row],[Ścieżka Xpath]],ALL!$C:E,COLUMN(C$2),0)),"",VLOOKUP(T_IEA15PL[[#This Row],[Ścieżka Xpath]],ALL!$C:E,COLUMN(C$2),0))</f>
        <v>16 12 020 000</v>
      </c>
      <c r="D229" s="149" t="s">
        <v>239</v>
      </c>
      <c r="E229" s="117" t="str">
        <f>IF(ISBLANK(VLOOKUP(T_IEA15PL[[#This Row],[Ścieżka Xpath]],ALL!$C:G,COLUMN(E$2),0)),"",VLOOKUP(T_IEA15PL[[#This Row],[Ścieżka Xpath]],ALL!$C:G,COLUMN(E$2),0))</f>
        <v>Country code.</v>
      </c>
      <c r="F229" s="116" t="str">
        <f>IF(ISBLANK(VLOOKUP(T_IEA15PL[[#This Row],[Ścieżka Xpath]],ALL!$C:H,COLUMN(F$2),0)),"",VLOOKUP(T_IEA15PL[[#This Row],[Ścieżka Xpath]],ALL!$C:H,COLUMN(F$2),0))</f>
        <v/>
      </c>
      <c r="G229" s="116" t="str">
        <f>IF(ISBLANK(VLOOKUP(T_IEA15PL[[#This Row],[Ścieżka Xpath]],ALL!$C:I,COLUMN(G$2),0)),"",VLOOKUP(T_IEA15PL[[#This Row],[Ścieżka Xpath]],ALL!$C:I,COLUMN(G$2),0))</f>
        <v>R</v>
      </c>
      <c r="H229" s="116" t="str">
        <f>IF(ISBLANK(VLOOKUP(T_IEA15PL[[#This Row],[Ścieżka Xpath]],ALL!$C:J,COLUMN(H$2),0)),"",VLOOKUP(T_IEA15PL[[#This Row],[Ścieżka Xpath]],ALL!$C:J,COLUMN(H$2),0))</f>
        <v>a2</v>
      </c>
      <c r="I229" s="157" t="str">
        <f>IF(ISBLANK(VLOOKUP(T_IEA15PL[[#This Row],[Ścieżka Xpath]],ALL!$C:K,COLUMN(I$2),0)),"",VLOOKUP(T_IEA15PL[[#This Row],[Ścieżka Xpath]],ALL!$C:K,COLUMN(I$2),0))</f>
        <v>CL008</v>
      </c>
      <c r="J229" s="157" t="str">
        <f>IF(ISBLANK(VLOOKUP(T_IEA15PL[[#This Row],[Ścieżka Xpath]],ALL!$C:L,COLUMN(J$2),0)),"",VLOOKUP(T_IEA15PL[[#This Row],[Ścieżka Xpath]],ALL!$C:L,COLUMN(J$2),0))</f>
        <v>R0480</v>
      </c>
      <c r="K229" s="116" t="str">
        <f>IF(ISBLANK(VLOOKUP(T_IEA15PL[[#This Row],[Ścieżka Xpath]],ALL!$C:N,COLUMN(K$2),0)),"",VLOOKUP(T_IEA15PL[[#This Row],[Ścieżka Xpath]],ALL!$C:N,COLUMN(K$2),0))</f>
        <v/>
      </c>
      <c r="L229" s="117" t="str">
        <f>IF(ISBLANK(VLOOKUP(T_IEA15PL[[#This Row],[Ścieżka Xpath]],ALL!$C:O,COLUMN(L$2),0)),"",VLOOKUP(T_IEA15PL[[#This Row],[Ścieżka Xpath]],ALL!$C:O,COLUMN(L$2),0))</f>
        <v/>
      </c>
      <c r="M229" s="117" t="str">
        <f>IF(ISBLANK(VLOOKUP(T_IEA15PL[[#This Row],[Ścieżka Xpath]],ALL!$C:P,COLUMN(M$2),0)),"",VLOOKUP(T_IEA15PL[[#This Row],[Ścieżka Xpath]],ALL!$C:P,COLUMN(M$2),0))</f>
        <v/>
      </c>
      <c r="N229" s="117" t="str">
        <f>IF(ISBLANK(VLOOKUP(T_IEA15PL[[#This Row],[Ścieżka Xpath]],ALL!$C:Q,COLUMN(N$2),0)),"",VLOOKUP(T_IEA15PL[[#This Row],[Ścieżka Xpath]],ALL!$C:Q,COLUMN(N$2),0))</f>
        <v>Dodanie reguły/warunku.</v>
      </c>
      <c r="O229" s="163" t="str">
        <f>IF(ISBLANK(VLOOKUP(T_IEA15PL[[#This Row],[Ścieżka Xpath]],ALL!$C:R,COLUMN(O$2),0)),"",VLOOKUP(T_IEA15PL[[#This Row],[Ścieżka Xpath]],ALL!$C:R,COLUMN(O$2),0))</f>
        <v>R/C addition.</v>
      </c>
    </row>
    <row r="230" spans="1:15" ht="60">
      <c r="A230" s="180" t="s">
        <v>527</v>
      </c>
      <c r="B230" s="143">
        <v>228</v>
      </c>
      <c r="C230" s="143" t="str">
        <f>IF(ISBLANK(VLOOKUP(T_IEA15PL[[#This Row],[Ścieżka Xpath]],ALL!$C:E,COLUMN(C$2),0)),"",VLOOKUP(T_IEA15PL[[#This Row],[Ścieżka Xpath]],ALL!$C:E,COLUMN(C$2),0))</f>
        <v>19 08 000 000</v>
      </c>
      <c r="D230" s="148" t="s">
        <v>528</v>
      </c>
      <c r="E230" s="131" t="str">
        <f>IF(ISBLANK(VLOOKUP(T_IEA15PL[[#This Row],[Ścieżka Xpath]],ALL!$C:G,COLUMN(E$2),0)),"",VLOOKUP(T_IEA15PL[[#This Row],[Ścieżka Xpath]],ALL!$C:G,COLUMN(E$2),0))</f>
        <v>Active border transport means details.</v>
      </c>
      <c r="F230" s="103" t="str">
        <f>IF(ISBLANK(VLOOKUP(T_IEA15PL[[#This Row],[Ścieżka Xpath]],ALL!$C:H,COLUMN(F$2),0)),"",VLOOKUP(T_IEA15PL[[#This Row],[Ścieżka Xpath]],ALL!$C:H,COLUMN(F$2),0))</f>
        <v>0..9</v>
      </c>
      <c r="G230" s="103" t="str">
        <f>IF(ISBLANK(VLOOKUP(T_IEA15PL[[#This Row],[Ścieżka Xpath]],ALL!$C:I,COLUMN(G$2),0)),"",VLOOKUP(T_IEA15PL[[#This Row],[Ścieżka Xpath]],ALL!$C:I,COLUMN(G$2),0))</f>
        <v>D</v>
      </c>
      <c r="H230" s="103" t="str">
        <f>IF(ISBLANK(VLOOKUP(T_IEA15PL[[#This Row],[Ścieżka Xpath]],ALL!$C:J,COLUMN(H$2),0)),"",VLOOKUP(T_IEA15PL[[#This Row],[Ścieżka Xpath]],ALL!$C:J,COLUMN(H$2),0))</f>
        <v/>
      </c>
      <c r="I230" s="34" t="str">
        <f>IF(ISBLANK(VLOOKUP(T_IEA15PL[[#This Row],[Ścieżka Xpath]],ALL!$C:K,COLUMN(I$2),0)),"",VLOOKUP(T_IEA15PL[[#This Row],[Ścieżka Xpath]],ALL!$C:K,COLUMN(I$2),0))</f>
        <v/>
      </c>
      <c r="J230" s="34" t="str">
        <f>IF(ISBLANK(VLOOKUP(T_IEA15PL[[#This Row],[Ścieżka Xpath]],ALL!$C:L,COLUMN(J$2),0)),"",VLOOKUP(T_IEA15PL[[#This Row],[Ścieżka Xpath]],ALL!$C:L,COLUMN(J$2),0))</f>
        <v>C0809; G0078; G0118; R0789</v>
      </c>
      <c r="K230" s="103" t="str">
        <f>IF(ISBLANK(VLOOKUP(T_IEA15PL[[#This Row],[Ścieżka Xpath]],ALL!$C:N,COLUMN(K$2),0)),"",VLOOKUP(T_IEA15PL[[#This Row],[Ścieżka Xpath]],ALL!$C:N,COLUMN(K$2),0))</f>
        <v/>
      </c>
      <c r="L230" s="161" t="str">
        <f>IF(ISBLANK(VLOOKUP(T_IEA15PL[[#This Row],[Ścieżka Xpath]],ALL!$C:O,COLUMN(L$2),0)),"",VLOOKUP(T_IEA15PL[[#This Row],[Ścieżka Xpath]],ALL!$C:O,COLUMN(L$2),0))</f>
        <v/>
      </c>
      <c r="M230" s="161" t="str">
        <f>IF(ISBLANK(VLOOKUP(T_IEA15PL[[#This Row],[Ścieżka Xpath]],ALL!$C:P,COLUMN(M$2),0)),"",VLOOKUP(T_IEA15PL[[#This Row],[Ścieżka Xpath]],ALL!$C:P,COLUMN(M$2),0))</f>
        <v/>
      </c>
      <c r="N230" s="161" t="str">
        <f>IF(ISBLANK(VLOOKUP(T_IEA15PL[[#This Row],[Ścieżka Xpath]],ALL!$C:Q,COLUMN(N$2),0)),"",VLOOKUP(T_IEA15PL[[#This Row],[Ścieżka Xpath]],ALL!$C:Q,COLUMN(N$2),0))</f>
        <v>Zmiana C0806 na C0809. Dodanie G0078.</v>
      </c>
      <c r="O230" s="162" t="str">
        <f>IF(ISBLANK(VLOOKUP(T_IEA15PL[[#This Row],[Ścieżka Xpath]],ALL!$C:R,COLUMN(O$2),0)),"",VLOOKUP(T_IEA15PL[[#This Row],[Ścieżka Xpath]],ALL!$C:R,COLUMN(O$2),0))</f>
        <v>C0806 replaced with C0809. Addition of G0078.</v>
      </c>
    </row>
    <row r="231" spans="1:15" ht="30">
      <c r="A231" s="181" t="s">
        <v>530</v>
      </c>
      <c r="B231" s="144">
        <v>229</v>
      </c>
      <c r="C231" s="144" t="str">
        <f>IF(ISBLANK(VLOOKUP(T_IEA15PL[[#This Row],[Ścieżka Xpath]],ALL!$C:E,COLUMN(C$2),0)),"",VLOOKUP(T_IEA15PL[[#This Row],[Ścieżka Xpath]],ALL!$C:E,COLUMN(C$2),0))</f>
        <v>-</v>
      </c>
      <c r="D231" s="149" t="s">
        <v>118</v>
      </c>
      <c r="E231" s="117" t="str">
        <f>IF(ISBLANK(VLOOKUP(T_IEA15PL[[#This Row],[Ścieżka Xpath]],ALL!$C:G,COLUMN(E$2),0)),"",VLOOKUP(T_IEA15PL[[#This Row],[Ścieżka Xpath]],ALL!$C:G,COLUMN(E$2),0))</f>
        <v>Sequence number in data group collection to which this data group belongs to.</v>
      </c>
      <c r="F231" s="116" t="str">
        <f>IF(ISBLANK(VLOOKUP(T_IEA15PL[[#This Row],[Ścieżka Xpath]],ALL!$C:H,COLUMN(F$2),0)),"",VLOOKUP(T_IEA15PL[[#This Row],[Ścieżka Xpath]],ALL!$C:H,COLUMN(F$2),0))</f>
        <v/>
      </c>
      <c r="G231" s="116" t="str">
        <f>IF(ISBLANK(VLOOKUP(T_IEA15PL[[#This Row],[Ścieżka Xpath]],ALL!$C:I,COLUMN(G$2),0)),"",VLOOKUP(T_IEA15PL[[#This Row],[Ścieżka Xpath]],ALL!$C:I,COLUMN(G$2),0))</f>
        <v>R</v>
      </c>
      <c r="H231" s="116" t="str">
        <f>IF(ISBLANK(VLOOKUP(T_IEA15PL[[#This Row],[Ścieżka Xpath]],ALL!$C:J,COLUMN(H$2),0)),"",VLOOKUP(T_IEA15PL[[#This Row],[Ścieżka Xpath]],ALL!$C:J,COLUMN(H$2),0))</f>
        <v>n..5</v>
      </c>
      <c r="I231" s="157" t="str">
        <f>IF(ISBLANK(VLOOKUP(T_IEA15PL[[#This Row],[Ścieżka Xpath]],ALL!$C:K,COLUMN(I$2),0)),"",VLOOKUP(T_IEA15PL[[#This Row],[Ścieżka Xpath]],ALL!$C:K,COLUMN(I$2),0))</f>
        <v/>
      </c>
      <c r="J231" s="157" t="str">
        <f>IF(ISBLANK(VLOOKUP(T_IEA15PL[[#This Row],[Ścieżka Xpath]],ALL!$C:L,COLUMN(J$2),0)),"",VLOOKUP(T_IEA15PL[[#This Row],[Ścieżka Xpath]],ALL!$C:L,COLUMN(J$2),0))</f>
        <v>R0987</v>
      </c>
      <c r="K231" s="116" t="str">
        <f>IF(ISBLANK(VLOOKUP(T_IEA15PL[[#This Row],[Ścieżka Xpath]],ALL!$C:N,COLUMN(K$2),0)),"",VLOOKUP(T_IEA15PL[[#This Row],[Ścieżka Xpath]],ALL!$C:N,COLUMN(K$2),0))</f>
        <v/>
      </c>
      <c r="L231" s="117" t="str">
        <f>IF(ISBLANK(VLOOKUP(T_IEA15PL[[#This Row],[Ścieżka Xpath]],ALL!$C:O,COLUMN(L$2),0)),"",VLOOKUP(T_IEA15PL[[#This Row],[Ścieżka Xpath]],ALL!$C:O,COLUMN(L$2),0))</f>
        <v/>
      </c>
      <c r="M231" s="117" t="str">
        <f>IF(ISBLANK(VLOOKUP(T_IEA15PL[[#This Row],[Ścieżka Xpath]],ALL!$C:P,COLUMN(M$2),0)),"",VLOOKUP(T_IEA15PL[[#This Row],[Ścieżka Xpath]],ALL!$C:P,COLUMN(M$2),0))</f>
        <v/>
      </c>
      <c r="N231" s="117" t="str">
        <f>IF(ISBLANK(VLOOKUP(T_IEA15PL[[#This Row],[Ścieżka Xpath]],ALL!$C:Q,COLUMN(N$2),0)),"",VLOOKUP(T_IEA15PL[[#This Row],[Ścieżka Xpath]],ALL!$C:Q,COLUMN(N$2),0))</f>
        <v/>
      </c>
      <c r="O231" s="163" t="str">
        <f>IF(ISBLANK(VLOOKUP(T_IEA15PL[[#This Row],[Ścieżka Xpath]],ALL!$C:R,COLUMN(O$2),0)),"",VLOOKUP(T_IEA15PL[[#This Row],[Ścieżka Xpath]],ALL!$C:R,COLUMN(O$2),0))</f>
        <v/>
      </c>
    </row>
    <row r="232" spans="1:15" ht="30">
      <c r="A232" s="181" t="s">
        <v>531</v>
      </c>
      <c r="B232" s="144">
        <v>230</v>
      </c>
      <c r="C232" s="144" t="str">
        <f>IF(ISBLANK(VLOOKUP(T_IEA15PL[[#This Row],[Ścieżka Xpath]],ALL!$C:E,COLUMN(C$2),0)),"",VLOOKUP(T_IEA15PL[[#This Row],[Ścieżka Xpath]],ALL!$C:E,COLUMN(C$2),0))</f>
        <v>19 08 084 000</v>
      </c>
      <c r="D232" s="149" t="s">
        <v>532</v>
      </c>
      <c r="E232" s="117" t="str">
        <f>IF(ISBLANK(VLOOKUP(T_IEA15PL[[#This Row],[Ścieżka Xpath]],ALL!$C:G,COLUMN(E$2),0)),"",VLOOKUP(T_IEA15PL[[#This Row],[Ścieżka Xpath]],ALL!$C:G,COLUMN(E$2),0))</f>
        <v>Reference number of Customs Office at the border.</v>
      </c>
      <c r="F232" s="116" t="str">
        <f>IF(ISBLANK(VLOOKUP(T_IEA15PL[[#This Row],[Ścieżka Xpath]],ALL!$C:H,COLUMN(F$2),0)),"",VLOOKUP(T_IEA15PL[[#This Row],[Ścieżka Xpath]],ALL!$C:H,COLUMN(F$2),0))</f>
        <v/>
      </c>
      <c r="G232" s="116" t="str">
        <f>IF(ISBLANK(VLOOKUP(T_IEA15PL[[#This Row],[Ścieżka Xpath]],ALL!$C:I,COLUMN(G$2),0)),"",VLOOKUP(T_IEA15PL[[#This Row],[Ścieżka Xpath]],ALL!$C:I,COLUMN(G$2),0))</f>
        <v>R</v>
      </c>
      <c r="H232" s="116" t="str">
        <f>IF(ISBLANK(VLOOKUP(T_IEA15PL[[#This Row],[Ścieżka Xpath]],ALL!$C:J,COLUMN(H$2),0)),"",VLOOKUP(T_IEA15PL[[#This Row],[Ścieżka Xpath]],ALL!$C:J,COLUMN(H$2),0))</f>
        <v>an8</v>
      </c>
      <c r="I232" s="157" t="str">
        <f>IF(ISBLANK(VLOOKUP(T_IEA15PL[[#This Row],[Ścieżka Xpath]],ALL!$C:K,COLUMN(I$2),0)),"",VLOOKUP(T_IEA15PL[[#This Row],[Ścieżka Xpath]],ALL!$C:K,COLUMN(I$2),0))</f>
        <v>CL141</v>
      </c>
      <c r="J232" s="157" t="str">
        <f>IF(ISBLANK(VLOOKUP(T_IEA15PL[[#This Row],[Ścieżka Xpath]],ALL!$C:L,COLUMN(J$2),0)),"",VLOOKUP(T_IEA15PL[[#This Row],[Ścieżka Xpath]],ALL!$C:L,COLUMN(J$2),0))</f>
        <v>G0789</v>
      </c>
      <c r="K232" s="116" t="str">
        <f>IF(ISBLANK(VLOOKUP(T_IEA15PL[[#This Row],[Ścieżka Xpath]],ALL!$C:N,COLUMN(K$2),0)),"",VLOOKUP(T_IEA15PL[[#This Row],[Ścieżka Xpath]],ALL!$C:N,COLUMN(K$2),0))</f>
        <v/>
      </c>
      <c r="L232" s="117" t="str">
        <f>IF(ISBLANK(VLOOKUP(T_IEA15PL[[#This Row],[Ścieżka Xpath]],ALL!$C:O,COLUMN(L$2),0)),"",VLOOKUP(T_IEA15PL[[#This Row],[Ścieżka Xpath]],ALL!$C:O,COLUMN(L$2),0))</f>
        <v/>
      </c>
      <c r="M232" s="117" t="str">
        <f>IF(ISBLANK(VLOOKUP(T_IEA15PL[[#This Row],[Ścieżka Xpath]],ALL!$C:P,COLUMN(M$2),0)),"",VLOOKUP(T_IEA15PL[[#This Row],[Ścieżka Xpath]],ALL!$C:P,COLUMN(M$2),0))</f>
        <v/>
      </c>
      <c r="N232" s="117" t="str">
        <f>IF(ISBLANK(VLOOKUP(T_IEA15PL[[#This Row],[Ścieżka Xpath]],ALL!$C:Q,COLUMN(N$2),0)),"",VLOOKUP(T_IEA15PL[[#This Row],[Ścieżka Xpath]],ALL!$C:Q,COLUMN(N$2),0))</f>
        <v>Zmiana wymagalności (O-&gt;R).</v>
      </c>
      <c r="O232" s="163" t="str">
        <f>IF(ISBLANK(VLOOKUP(T_IEA15PL[[#This Row],[Ścieżka Xpath]],ALL!$C:R,COLUMN(O$2),0)),"",VLOOKUP(T_IEA15PL[[#This Row],[Ścieżka Xpath]],ALL!$C:R,COLUMN(O$2),0))</f>
        <v>Optionality change (O-&gt;R).</v>
      </c>
    </row>
    <row r="233" spans="1:15" ht="30">
      <c r="A233" s="181" t="s">
        <v>533</v>
      </c>
      <c r="B233" s="144">
        <v>231</v>
      </c>
      <c r="C233" s="144" t="str">
        <f>IF(ISBLANK(VLOOKUP(T_IEA15PL[[#This Row],[Ścieżka Xpath]],ALL!$C:E,COLUMN(C$2),0)),"",VLOOKUP(T_IEA15PL[[#This Row],[Ścieżka Xpath]],ALL!$C:E,COLUMN(C$2),0))</f>
        <v>19 08 061 000</v>
      </c>
      <c r="D233" s="149" t="s">
        <v>511</v>
      </c>
      <c r="E233" s="117" t="str">
        <f>IF(ISBLANK(VLOOKUP(T_IEA15PL[[#This Row],[Ścieżka Xpath]],ALL!$C:G,COLUMN(E$2),0)),"",VLOOKUP(T_IEA15PL[[#This Row],[Ścieżka Xpath]],ALL!$C:G,COLUMN(E$2),0))</f>
        <v>Active border transport means identification type.</v>
      </c>
      <c r="F233" s="116" t="str">
        <f>IF(ISBLANK(VLOOKUP(T_IEA15PL[[#This Row],[Ścieżka Xpath]],ALL!$C:H,COLUMN(F$2),0)),"",VLOOKUP(T_IEA15PL[[#This Row],[Ścieżka Xpath]],ALL!$C:H,COLUMN(F$2),0))</f>
        <v/>
      </c>
      <c r="G233" s="116" t="str">
        <f>IF(ISBLANK(VLOOKUP(T_IEA15PL[[#This Row],[Ścieżka Xpath]],ALL!$C:I,COLUMN(G$2),0)),"",VLOOKUP(T_IEA15PL[[#This Row],[Ścieżka Xpath]],ALL!$C:I,COLUMN(G$2),0))</f>
        <v>R</v>
      </c>
      <c r="H233" s="116" t="str">
        <f>IF(ISBLANK(VLOOKUP(T_IEA15PL[[#This Row],[Ścieżka Xpath]],ALL!$C:J,COLUMN(H$2),0)),"",VLOOKUP(T_IEA15PL[[#This Row],[Ścieżka Xpath]],ALL!$C:J,COLUMN(H$2),0))</f>
        <v>n2</v>
      </c>
      <c r="I233" s="157" t="str">
        <f>IF(ISBLANK(VLOOKUP(T_IEA15PL[[#This Row],[Ścieżka Xpath]],ALL!$C:K,COLUMN(I$2),0)),"",VLOOKUP(T_IEA15PL[[#This Row],[Ścieżka Xpath]],ALL!$C:K,COLUMN(I$2),0))</f>
        <v>CL219</v>
      </c>
      <c r="J233" s="157" t="str">
        <f>IF(ISBLANK(VLOOKUP(T_IEA15PL[[#This Row],[Ścieżka Xpath]],ALL!$C:L,COLUMN(J$2),0)),"",VLOOKUP(T_IEA15PL[[#This Row],[Ścieżka Xpath]],ALL!$C:L,COLUMN(J$2),0))</f>
        <v>G0112</v>
      </c>
      <c r="K233" s="116" t="str">
        <f>IF(ISBLANK(VLOOKUP(T_IEA15PL[[#This Row],[Ścieżka Xpath]],ALL!$C:N,COLUMN(K$2),0)),"",VLOOKUP(T_IEA15PL[[#This Row],[Ścieżka Xpath]],ALL!$C:N,COLUMN(K$2),0))</f>
        <v/>
      </c>
      <c r="L233" s="117" t="str">
        <f>IF(ISBLANK(VLOOKUP(T_IEA15PL[[#This Row],[Ścieżka Xpath]],ALL!$C:O,COLUMN(L$2),0)),"",VLOOKUP(T_IEA15PL[[#This Row],[Ścieżka Xpath]],ALL!$C:O,COLUMN(L$2),0))</f>
        <v/>
      </c>
      <c r="M233" s="117" t="str">
        <f>IF(ISBLANK(VLOOKUP(T_IEA15PL[[#This Row],[Ścieżka Xpath]],ALL!$C:P,COLUMN(M$2),0)),"",VLOOKUP(T_IEA15PL[[#This Row],[Ścieżka Xpath]],ALL!$C:P,COLUMN(M$2),0))</f>
        <v/>
      </c>
      <c r="N233" s="117" t="str">
        <f>IF(ISBLANK(VLOOKUP(T_IEA15PL[[#This Row],[Ścieżka Xpath]],ALL!$C:Q,COLUMN(N$2),0)),"",VLOOKUP(T_IEA15PL[[#This Row],[Ścieżka Xpath]],ALL!$C:Q,COLUMN(N$2),0))</f>
        <v>Zmiana wymagalności (O-&gt;R).</v>
      </c>
      <c r="O233" s="163" t="str">
        <f>IF(ISBLANK(VLOOKUP(T_IEA15PL[[#This Row],[Ścieżka Xpath]],ALL!$C:R,COLUMN(O$2),0)),"",VLOOKUP(T_IEA15PL[[#This Row],[Ścieżka Xpath]],ALL!$C:R,COLUMN(O$2),0))</f>
        <v>Optionality change (O-&gt;R).</v>
      </c>
    </row>
    <row r="234" spans="1:15" ht="30">
      <c r="A234" s="181" t="s">
        <v>536</v>
      </c>
      <c r="B234" s="144">
        <v>232</v>
      </c>
      <c r="C234" s="144" t="str">
        <f>IF(ISBLANK(VLOOKUP(T_IEA15PL[[#This Row],[Ścieżka Xpath]],ALL!$C:E,COLUMN(C$2),0)),"",VLOOKUP(T_IEA15PL[[#This Row],[Ścieżka Xpath]],ALL!$C:E,COLUMN(C$2),0))</f>
        <v>19 08 017 000</v>
      </c>
      <c r="D234" s="149" t="s">
        <v>2517</v>
      </c>
      <c r="E234" s="117" t="str">
        <f>IF(ISBLANK(VLOOKUP(T_IEA15PL[[#This Row],[Ścieżka Xpath]],ALL!$C:G,COLUMN(E$2),0)),"",VLOOKUP(T_IEA15PL[[#This Row],[Ścieżka Xpath]],ALL!$C:G,COLUMN(E$2),0))</f>
        <v>Active border transport means identification number.</v>
      </c>
      <c r="F234" s="116" t="str">
        <f>IF(ISBLANK(VLOOKUP(T_IEA15PL[[#This Row],[Ścieżka Xpath]],ALL!$C:H,COLUMN(F$2),0)),"",VLOOKUP(T_IEA15PL[[#This Row],[Ścieżka Xpath]],ALL!$C:H,COLUMN(F$2),0))</f>
        <v/>
      </c>
      <c r="G234" s="116" t="str">
        <f>IF(ISBLANK(VLOOKUP(T_IEA15PL[[#This Row],[Ścieżka Xpath]],ALL!$C:I,COLUMN(G$2),0)),"",VLOOKUP(T_IEA15PL[[#This Row],[Ścieżka Xpath]],ALL!$C:I,COLUMN(G$2),0))</f>
        <v>R</v>
      </c>
      <c r="H234" s="116" t="str">
        <f>IF(ISBLANK(VLOOKUP(T_IEA15PL[[#This Row],[Ścieżka Xpath]],ALL!$C:J,COLUMN(H$2),0)),"",VLOOKUP(T_IEA15PL[[#This Row],[Ścieżka Xpath]],ALL!$C:J,COLUMN(H$2),0))</f>
        <v>an..35</v>
      </c>
      <c r="I234" s="157" t="str">
        <f>IF(ISBLANK(VLOOKUP(T_IEA15PL[[#This Row],[Ścieżka Xpath]],ALL!$C:K,COLUMN(I$2),0)),"",VLOOKUP(T_IEA15PL[[#This Row],[Ścieżka Xpath]],ALL!$C:K,COLUMN(I$2),0))</f>
        <v/>
      </c>
      <c r="J234" s="157" t="str">
        <f>IF(ISBLANK(VLOOKUP(T_IEA15PL[[#This Row],[Ścieżka Xpath]],ALL!$C:L,COLUMN(J$2),0)),"",VLOOKUP(T_IEA15PL[[#This Row],[Ścieżka Xpath]],ALL!$C:L,COLUMN(J$2),0))</f>
        <v>R0076</v>
      </c>
      <c r="K234" s="116" t="str">
        <f>IF(ISBLANK(VLOOKUP(T_IEA15PL[[#This Row],[Ścieżka Xpath]],ALL!$C:N,COLUMN(K$2),0)),"",VLOOKUP(T_IEA15PL[[#This Row],[Ścieżka Xpath]],ALL!$C:N,COLUMN(K$2),0))</f>
        <v/>
      </c>
      <c r="L234" s="117" t="str">
        <f>IF(ISBLANK(VLOOKUP(T_IEA15PL[[#This Row],[Ścieżka Xpath]],ALL!$C:O,COLUMN(L$2),0)),"",VLOOKUP(T_IEA15PL[[#This Row],[Ścieżka Xpath]],ALL!$C:O,COLUMN(L$2),0))</f>
        <v/>
      </c>
      <c r="M234" s="117" t="str">
        <f>IF(ISBLANK(VLOOKUP(T_IEA15PL[[#This Row],[Ścieżka Xpath]],ALL!$C:P,COLUMN(M$2),0)),"",VLOOKUP(T_IEA15PL[[#This Row],[Ścieżka Xpath]],ALL!$C:P,COLUMN(M$2),0))</f>
        <v/>
      </c>
      <c r="N234" s="117" t="str">
        <f>IF(ISBLANK(VLOOKUP(T_IEA15PL[[#This Row],[Ścieżka Xpath]],ALL!$C:Q,COLUMN(N$2),0)),"",VLOOKUP(T_IEA15PL[[#This Row],[Ścieżka Xpath]],ALL!$C:Q,COLUMN(N$2),0))</f>
        <v>Zmiana wymagalności (O-&gt;R).</v>
      </c>
      <c r="O234" s="163" t="str">
        <f>IF(ISBLANK(VLOOKUP(T_IEA15PL[[#This Row],[Ścieżka Xpath]],ALL!$C:R,COLUMN(O$2),0)),"",VLOOKUP(T_IEA15PL[[#This Row],[Ścieżka Xpath]],ALL!$C:R,COLUMN(O$2),0))</f>
        <v>Optionality change (O-&gt;R).</v>
      </c>
    </row>
    <row r="235" spans="1:15" ht="30">
      <c r="A235" s="181" t="s">
        <v>538</v>
      </c>
      <c r="B235" s="144">
        <v>233</v>
      </c>
      <c r="C235" s="144" t="str">
        <f>IF(ISBLANK(VLOOKUP(T_IEA15PL[[#This Row],[Ścieżka Xpath]],ALL!$C:E,COLUMN(C$2),0)),"",VLOOKUP(T_IEA15PL[[#This Row],[Ścieżka Xpath]],ALL!$C:E,COLUMN(C$2),0))</f>
        <v>19 08 062 000</v>
      </c>
      <c r="D235" s="149" t="s">
        <v>519</v>
      </c>
      <c r="E235" s="117" t="str">
        <f>IF(ISBLANK(VLOOKUP(T_IEA15PL[[#This Row],[Ścieżka Xpath]],ALL!$C:G,COLUMN(E$2),0)),"",VLOOKUP(T_IEA15PL[[#This Row],[Ścieżka Xpath]],ALL!$C:G,COLUMN(E$2),0))</f>
        <v>Nationality of active border transport means.</v>
      </c>
      <c r="F235" s="116" t="str">
        <f>IF(ISBLANK(VLOOKUP(T_IEA15PL[[#This Row],[Ścieżka Xpath]],ALL!$C:H,COLUMN(F$2),0)),"",VLOOKUP(T_IEA15PL[[#This Row],[Ścieżka Xpath]],ALL!$C:H,COLUMN(F$2),0))</f>
        <v/>
      </c>
      <c r="G235" s="116" t="str">
        <f>IF(ISBLANK(VLOOKUP(T_IEA15PL[[#This Row],[Ścieżka Xpath]],ALL!$C:I,COLUMN(G$2),0)),"",VLOOKUP(T_IEA15PL[[#This Row],[Ścieżka Xpath]],ALL!$C:I,COLUMN(G$2),0))</f>
        <v>R</v>
      </c>
      <c r="H235" s="116" t="str">
        <f>IF(ISBLANK(VLOOKUP(T_IEA15PL[[#This Row],[Ścieżka Xpath]],ALL!$C:J,COLUMN(H$2),0)),"",VLOOKUP(T_IEA15PL[[#This Row],[Ścieżka Xpath]],ALL!$C:J,COLUMN(H$2),0))</f>
        <v>a2</v>
      </c>
      <c r="I235" s="157" t="str">
        <f>IF(ISBLANK(VLOOKUP(T_IEA15PL[[#This Row],[Ścieżka Xpath]],ALL!$C:K,COLUMN(I$2),0)),"",VLOOKUP(T_IEA15PL[[#This Row],[Ścieżka Xpath]],ALL!$C:K,COLUMN(I$2),0))</f>
        <v>CL165</v>
      </c>
      <c r="J235" s="157" t="str">
        <f>IF(ISBLANK(VLOOKUP(T_IEA15PL[[#This Row],[Ścieżka Xpath]],ALL!$C:L,COLUMN(J$2),0)),"",VLOOKUP(T_IEA15PL[[#This Row],[Ścieżka Xpath]],ALL!$C:L,COLUMN(J$2),0))</f>
        <v/>
      </c>
      <c r="K235" s="116" t="str">
        <f>IF(ISBLANK(VLOOKUP(T_IEA15PL[[#This Row],[Ścieżka Xpath]],ALL!$C:N,COLUMN(K$2),0)),"",VLOOKUP(T_IEA15PL[[#This Row],[Ścieżka Xpath]],ALL!$C:N,COLUMN(K$2),0))</f>
        <v/>
      </c>
      <c r="L235" s="117" t="str">
        <f>IF(ISBLANK(VLOOKUP(T_IEA15PL[[#This Row],[Ścieżka Xpath]],ALL!$C:O,COLUMN(L$2),0)),"",VLOOKUP(T_IEA15PL[[#This Row],[Ścieżka Xpath]],ALL!$C:O,COLUMN(L$2),0))</f>
        <v/>
      </c>
      <c r="M235" s="117" t="str">
        <f>IF(ISBLANK(VLOOKUP(T_IEA15PL[[#This Row],[Ścieżka Xpath]],ALL!$C:P,COLUMN(M$2),0)),"",VLOOKUP(T_IEA15PL[[#This Row],[Ścieżka Xpath]],ALL!$C:P,COLUMN(M$2),0))</f>
        <v/>
      </c>
      <c r="N235" s="117" t="str">
        <f>IF(ISBLANK(VLOOKUP(T_IEA15PL[[#This Row],[Ścieżka Xpath]],ALL!$C:Q,COLUMN(N$2),0)),"",VLOOKUP(T_IEA15PL[[#This Row],[Ścieżka Xpath]],ALL!$C:Q,COLUMN(N$2),0))</f>
        <v>Zmiana wymagalności (O-&gt;R).</v>
      </c>
      <c r="O235" s="163" t="str">
        <f>IF(ISBLANK(VLOOKUP(T_IEA15PL[[#This Row],[Ścieżka Xpath]],ALL!$C:R,COLUMN(O$2),0)),"",VLOOKUP(T_IEA15PL[[#This Row],[Ścieżka Xpath]],ALL!$C:R,COLUMN(O$2),0))</f>
        <v>Optionality change (O-&gt;R).</v>
      </c>
    </row>
    <row r="236" spans="1:15" ht="45">
      <c r="A236" s="181" t="s">
        <v>539</v>
      </c>
      <c r="B236" s="144">
        <v>234</v>
      </c>
      <c r="C236" s="144" t="str">
        <f>IF(ISBLANK(VLOOKUP(T_IEA15PL[[#This Row],[Ścieżka Xpath]],ALL!$C:E,COLUMN(C$2),0)),"",VLOOKUP(T_IEA15PL[[#This Row],[Ścieżka Xpath]],ALL!$C:E,COLUMN(C$2),0))</f>
        <v>19 02 001 000</v>
      </c>
      <c r="D236" s="149" t="s">
        <v>540</v>
      </c>
      <c r="E236" s="117" t="str">
        <f>IF(ISBLANK(VLOOKUP(T_IEA15PL[[#This Row],[Ścieżka Xpath]],ALL!$C:G,COLUMN(E$2),0)),"",VLOOKUP(T_IEA15PL[[#This Row],[Ścieżka Xpath]],ALL!$C:G,COLUMN(E$2),0))</f>
        <v>Conveyance reference number.</v>
      </c>
      <c r="F236" s="116" t="str">
        <f>IF(ISBLANK(VLOOKUP(T_IEA15PL[[#This Row],[Ścieżka Xpath]],ALL!$C:H,COLUMN(F$2),0)),"",VLOOKUP(T_IEA15PL[[#This Row],[Ścieżka Xpath]],ALL!$C:H,COLUMN(F$2),0))</f>
        <v/>
      </c>
      <c r="G236" s="116" t="str">
        <f>IF(ISBLANK(VLOOKUP(T_IEA15PL[[#This Row],[Ścieżka Xpath]],ALL!$C:I,COLUMN(G$2),0)),"",VLOOKUP(T_IEA15PL[[#This Row],[Ścieżka Xpath]],ALL!$C:I,COLUMN(G$2),0))</f>
        <v>D</v>
      </c>
      <c r="H236" s="116" t="str">
        <f>IF(ISBLANK(VLOOKUP(T_IEA15PL[[#This Row],[Ścieżka Xpath]],ALL!$C:J,COLUMN(H$2),0)),"",VLOOKUP(T_IEA15PL[[#This Row],[Ścieżka Xpath]],ALL!$C:J,COLUMN(H$2),0))</f>
        <v>an..17</v>
      </c>
      <c r="I236" s="157" t="str">
        <f>IF(ISBLANK(VLOOKUP(T_IEA15PL[[#This Row],[Ścieżka Xpath]],ALL!$C:K,COLUMN(I$2),0)),"",VLOOKUP(T_IEA15PL[[#This Row],[Ścieżka Xpath]],ALL!$C:K,COLUMN(I$2),0))</f>
        <v/>
      </c>
      <c r="J236" s="157" t="str">
        <f>IF(ISBLANK(VLOOKUP(T_IEA15PL[[#This Row],[Ścieżka Xpath]],ALL!$C:L,COLUMN(J$2),0)),"",VLOOKUP(T_IEA15PL[[#This Row],[Ścieżka Xpath]],ALL!$C:L,COLUMN(J$2),0))</f>
        <v>C0532; G0002; R0315</v>
      </c>
      <c r="K236" s="116" t="str">
        <f>IF(ISBLANK(VLOOKUP(T_IEA15PL[[#This Row],[Ścieżka Xpath]],ALL!$C:N,COLUMN(K$2),0)),"",VLOOKUP(T_IEA15PL[[#This Row],[Ścieżka Xpath]],ALL!$C:N,COLUMN(K$2),0))</f>
        <v/>
      </c>
      <c r="L236" s="117" t="str">
        <f>IF(ISBLANK(VLOOKUP(T_IEA15PL[[#This Row],[Ścieżka Xpath]],ALL!$C:O,COLUMN(L$2),0)),"",VLOOKUP(T_IEA15PL[[#This Row],[Ścieżka Xpath]],ALL!$C:O,COLUMN(L$2),0))</f>
        <v/>
      </c>
      <c r="M236" s="117" t="str">
        <f>IF(ISBLANK(VLOOKUP(T_IEA15PL[[#This Row],[Ścieżka Xpath]],ALL!$C:P,COLUMN(M$2),0)),"",VLOOKUP(T_IEA15PL[[#This Row],[Ścieżka Xpath]],ALL!$C:P,COLUMN(M$2),0))</f>
        <v/>
      </c>
      <c r="N236" s="117" t="str">
        <f>IF(ISBLANK(VLOOKUP(T_IEA15PL[[#This Row],[Ścieżka Xpath]],ALL!$C:Q,COLUMN(N$2),0)),"",VLOOKUP(T_IEA15PL[[#This Row],[Ścieżka Xpath]],ALL!$C:Q,COLUMN(N$2),0))</f>
        <v>Zmiana C0531 na C0532.</v>
      </c>
      <c r="O236" s="163" t="str">
        <f>IF(ISBLANK(VLOOKUP(T_IEA15PL[[#This Row],[Ścieżka Xpath]],ALL!$C:R,COLUMN(O$2),0)),"",VLOOKUP(T_IEA15PL[[#This Row],[Ścieżka Xpath]],ALL!$C:R,COLUMN(O$2),0))</f>
        <v>C0531 replaced with C0532.</v>
      </c>
    </row>
    <row r="237" spans="1:15">
      <c r="A237" s="181" t="s">
        <v>542</v>
      </c>
      <c r="B237" s="144">
        <v>235</v>
      </c>
      <c r="C237" s="144" t="str">
        <f>IF(ISBLANK(VLOOKUP(T_IEA15PL[[#This Row],[Ścieżka Xpath]],ALL!$C:E,COLUMN(C$2),0)),"",VLOOKUP(T_IEA15PL[[#This Row],[Ścieżka Xpath]],ALL!$C:E,COLUMN(C$2),0))</f>
        <v>19 08 067 000</v>
      </c>
      <c r="D237" s="149" t="s">
        <v>543</v>
      </c>
      <c r="E237" s="117" t="str">
        <f>IF(ISBLANK(VLOOKUP(T_IEA15PL[[#This Row],[Ścieżka Xpath]],ALL!$C:G,COLUMN(E$2),0)),"",VLOOKUP(T_IEA15PL[[#This Row],[Ścieżka Xpath]],ALL!$C:G,COLUMN(E$2),0))</f>
        <v>Active border transport means type.</v>
      </c>
      <c r="F237" s="116" t="str">
        <f>IF(ISBLANK(VLOOKUP(T_IEA15PL[[#This Row],[Ścieżka Xpath]],ALL!$C:H,COLUMN(F$2),0)),"",VLOOKUP(T_IEA15PL[[#This Row],[Ścieżka Xpath]],ALL!$C:H,COLUMN(F$2),0))</f>
        <v/>
      </c>
      <c r="G237" s="116" t="str">
        <f>IF(ISBLANK(VLOOKUP(T_IEA15PL[[#This Row],[Ścieżka Xpath]],ALL!$C:I,COLUMN(G$2),0)),"",VLOOKUP(T_IEA15PL[[#This Row],[Ścieżka Xpath]],ALL!$C:I,COLUMN(G$2),0))</f>
        <v>D</v>
      </c>
      <c r="H237" s="116" t="str">
        <f>IF(ISBLANK(VLOOKUP(T_IEA15PL[[#This Row],[Ścieżka Xpath]],ALL!$C:J,COLUMN(H$2),0)),"",VLOOKUP(T_IEA15PL[[#This Row],[Ścieżka Xpath]],ALL!$C:J,COLUMN(H$2),0))</f>
        <v>an..4</v>
      </c>
      <c r="I237" s="157" t="str">
        <f>IF(ISBLANK(VLOOKUP(T_IEA15PL[[#This Row],[Ścieżka Xpath]],ALL!$C:K,COLUMN(I$2),0)),"",VLOOKUP(T_IEA15PL[[#This Row],[Ścieżka Xpath]],ALL!$C:K,COLUMN(I$2),0))</f>
        <v>CL751</v>
      </c>
      <c r="J237" s="157" t="str">
        <f>IF(ISBLANK(VLOOKUP(T_IEA15PL[[#This Row],[Ścieżka Xpath]],ALL!$C:L,COLUMN(J$2),0)),"",VLOOKUP(T_IEA15PL[[#This Row],[Ścieżka Xpath]],ALL!$C:L,COLUMN(J$2),0))</f>
        <v>C0937</v>
      </c>
      <c r="K237" s="116" t="str">
        <f>IF(ISBLANK(VLOOKUP(T_IEA15PL[[#This Row],[Ścieżka Xpath]],ALL!$C:N,COLUMN(K$2),0)),"",VLOOKUP(T_IEA15PL[[#This Row],[Ścieżka Xpath]],ALL!$C:N,COLUMN(K$2),0))</f>
        <v/>
      </c>
      <c r="L237" s="117" t="str">
        <f>IF(ISBLANK(VLOOKUP(T_IEA15PL[[#This Row],[Ścieżka Xpath]],ALL!$C:O,COLUMN(L$2),0)),"",VLOOKUP(T_IEA15PL[[#This Row],[Ścieżka Xpath]],ALL!$C:O,COLUMN(L$2),0))</f>
        <v/>
      </c>
      <c r="M237" s="117" t="str">
        <f>IF(ISBLANK(VLOOKUP(T_IEA15PL[[#This Row],[Ścieżka Xpath]],ALL!$C:P,COLUMN(M$2),0)),"",VLOOKUP(T_IEA15PL[[#This Row],[Ścieżka Xpath]],ALL!$C:P,COLUMN(M$2),0))</f>
        <v/>
      </c>
      <c r="N237" s="117" t="str">
        <f>IF(ISBLANK(VLOOKUP(T_IEA15PL[[#This Row],[Ścieżka Xpath]],ALL!$C:Q,COLUMN(N$2),0)),"",VLOOKUP(T_IEA15PL[[#This Row],[Ścieżka Xpath]],ALL!$C:Q,COLUMN(N$2),0))</f>
        <v>Nowy element w Fazie 6.</v>
      </c>
      <c r="O237" s="163" t="str">
        <f>IF(ISBLANK(VLOOKUP(T_IEA15PL[[#This Row],[Ścieżka Xpath]],ALL!$C:R,COLUMN(O$2),0)),"",VLOOKUP(T_IEA15PL[[#This Row],[Ścieżka Xpath]],ALL!$C:R,COLUMN(O$2),0))</f>
        <v>P6 new element.</v>
      </c>
    </row>
    <row r="238" spans="1:15" ht="30">
      <c r="A238" s="181" t="s">
        <v>546</v>
      </c>
      <c r="B238" s="144">
        <v>236</v>
      </c>
      <c r="C238" s="144" t="str">
        <f>IF(ISBLANK(VLOOKUP(T_IEA15PL[[#This Row],[Ścieżka Xpath]],ALL!$C:E,COLUMN(C$2),0)),"",VLOOKUP(T_IEA15PL[[#This Row],[Ścieżka Xpath]],ALL!$C:E,COLUMN(C$2),0))</f>
        <v>15 02 001 000</v>
      </c>
      <c r="D238" s="149" t="s">
        <v>547</v>
      </c>
      <c r="E238" s="117" t="str">
        <f>IF(ISBLANK(VLOOKUP(T_IEA15PL[[#This Row],[Ścieżka Xpath]],ALL!$C:G,COLUMN(E$2),0)),"",VLOOKUP(T_IEA15PL[[#This Row],[Ścieżka Xpath]],ALL!$C:G,COLUMN(E$2),0))</f>
        <v>Actual departure date and time (in CET timezone).</v>
      </c>
      <c r="F238" s="116" t="str">
        <f>IF(ISBLANK(VLOOKUP(T_IEA15PL[[#This Row],[Ścieżka Xpath]],ALL!$C:H,COLUMN(F$2),0)),"",VLOOKUP(T_IEA15PL[[#This Row],[Ścieżka Xpath]],ALL!$C:H,COLUMN(F$2),0))</f>
        <v/>
      </c>
      <c r="G238" s="116" t="str">
        <f>IF(ISBLANK(VLOOKUP(T_IEA15PL[[#This Row],[Ścieżka Xpath]],ALL!$C:I,COLUMN(G$2),0)),"",VLOOKUP(T_IEA15PL[[#This Row],[Ścieżka Xpath]],ALL!$C:I,COLUMN(G$2),0))</f>
        <v>D</v>
      </c>
      <c r="H238" s="116" t="str">
        <f>IF(ISBLANK(VLOOKUP(T_IEA15PL[[#This Row],[Ścieżka Xpath]],ALL!$C:J,COLUMN(H$2),0)),"",VLOOKUP(T_IEA15PL[[#This Row],[Ścieżka Xpath]],ALL!$C:J,COLUMN(H$2),0))</f>
        <v>an19</v>
      </c>
      <c r="I238" s="157" t="str">
        <f>IF(ISBLANK(VLOOKUP(T_IEA15PL[[#This Row],[Ścieżka Xpath]],ALL!$C:K,COLUMN(I$2),0)),"",VLOOKUP(T_IEA15PL[[#This Row],[Ścieżka Xpath]],ALL!$C:K,COLUMN(I$2),0))</f>
        <v/>
      </c>
      <c r="J238" s="157" t="str">
        <f>IF(ISBLANK(VLOOKUP(T_IEA15PL[[#This Row],[Ścieżka Xpath]],ALL!$C:L,COLUMN(J$2),0)),"",VLOOKUP(T_IEA15PL[[#This Row],[Ścieżka Xpath]],ALL!$C:L,COLUMN(J$2),0))</f>
        <v>C0071; R0038</v>
      </c>
      <c r="K238" s="116" t="str">
        <f>IF(ISBLANK(VLOOKUP(T_IEA15PL[[#This Row],[Ścieżka Xpath]],ALL!$C:N,COLUMN(K$2),0)),"",VLOOKUP(T_IEA15PL[[#This Row],[Ścieżka Xpath]],ALL!$C:N,COLUMN(K$2),0))</f>
        <v/>
      </c>
      <c r="L238" s="117" t="str">
        <f>IF(ISBLANK(VLOOKUP(T_IEA15PL[[#This Row],[Ścieżka Xpath]],ALL!$C:O,COLUMN(L$2),0)),"",VLOOKUP(T_IEA15PL[[#This Row],[Ścieżka Xpath]],ALL!$C:O,COLUMN(L$2),0))</f>
        <v/>
      </c>
      <c r="M238" s="117" t="str">
        <f>IF(ISBLANK(VLOOKUP(T_IEA15PL[[#This Row],[Ścieżka Xpath]],ALL!$C:P,COLUMN(M$2),0)),"",VLOOKUP(T_IEA15PL[[#This Row],[Ścieżka Xpath]],ALL!$C:P,COLUMN(M$2),0))</f>
        <v/>
      </c>
      <c r="N238" s="117" t="str">
        <f>IF(ISBLANK(VLOOKUP(T_IEA15PL[[#This Row],[Ścieżka Xpath]],ALL!$C:Q,COLUMN(N$2),0)),"",VLOOKUP(T_IEA15PL[[#This Row],[Ścieżka Xpath]],ALL!$C:Q,COLUMN(N$2),0))</f>
        <v>Nowy element w Fazie 6.</v>
      </c>
      <c r="O238" s="163" t="str">
        <f>IF(ISBLANK(VLOOKUP(T_IEA15PL[[#This Row],[Ścieżka Xpath]],ALL!$C:R,COLUMN(O$2),0)),"",VLOOKUP(T_IEA15PL[[#This Row],[Ścieżka Xpath]],ALL!$C:R,COLUMN(O$2),0))</f>
        <v>P6 new element.</v>
      </c>
    </row>
    <row r="239" spans="1:15" ht="30">
      <c r="A239" s="181" t="s">
        <v>549</v>
      </c>
      <c r="B239" s="144">
        <v>237</v>
      </c>
      <c r="C239" s="144" t="str">
        <f>IF(ISBLANK(VLOOKUP(T_IEA15PL[[#This Row],[Ścieżka Xpath]],ALL!$C:E,COLUMN(C$2),0)),"",VLOOKUP(T_IEA15PL[[#This Row],[Ścieżka Xpath]],ALL!$C:E,COLUMN(C$2),0))</f>
        <v>15 01 001 000</v>
      </c>
      <c r="D239" s="149" t="s">
        <v>550</v>
      </c>
      <c r="E239" s="117" t="str">
        <f>IF(ISBLANK(VLOOKUP(T_IEA15PL[[#This Row],[Ścieżka Xpath]],ALL!$C:G,COLUMN(E$2),0)),"",VLOOKUP(T_IEA15PL[[#This Row],[Ścieżka Xpath]],ALL!$C:G,COLUMN(E$2),0))</f>
        <v>Estimated departure date and time at OoTra (in CET timezone)</v>
      </c>
      <c r="F239" s="116" t="str">
        <f>IF(ISBLANK(VLOOKUP(T_IEA15PL[[#This Row],[Ścieżka Xpath]],ALL!$C:H,COLUMN(F$2),0)),"",VLOOKUP(T_IEA15PL[[#This Row],[Ścieżka Xpath]],ALL!$C:H,COLUMN(F$2),0))</f>
        <v/>
      </c>
      <c r="G239" s="116" t="str">
        <f>IF(ISBLANK(VLOOKUP(T_IEA15PL[[#This Row],[Ścieżka Xpath]],ALL!$C:I,COLUMN(G$2),0)),"",VLOOKUP(T_IEA15PL[[#This Row],[Ścieżka Xpath]],ALL!$C:I,COLUMN(G$2),0))</f>
        <v>D</v>
      </c>
      <c r="H239" s="116" t="str">
        <f>IF(ISBLANK(VLOOKUP(T_IEA15PL[[#This Row],[Ścieżka Xpath]],ALL!$C:J,COLUMN(H$2),0)),"",VLOOKUP(T_IEA15PL[[#This Row],[Ścieżka Xpath]],ALL!$C:J,COLUMN(H$2),0))</f>
        <v>an19</v>
      </c>
      <c r="I239" s="157" t="str">
        <f>IF(ISBLANK(VLOOKUP(T_IEA15PL[[#This Row],[Ścieżka Xpath]],ALL!$C:K,COLUMN(I$2),0)),"",VLOOKUP(T_IEA15PL[[#This Row],[Ścieżka Xpath]],ALL!$C:K,COLUMN(I$2),0))</f>
        <v/>
      </c>
      <c r="J239" s="157" t="str">
        <f>IF(ISBLANK(VLOOKUP(T_IEA15PL[[#This Row],[Ścieżka Xpath]],ALL!$C:L,COLUMN(J$2),0)),"",VLOOKUP(T_IEA15PL[[#This Row],[Ścieżka Xpath]],ALL!$C:L,COLUMN(J$2),0))</f>
        <v>C0071; R0038</v>
      </c>
      <c r="K239" s="116" t="str">
        <f>IF(ISBLANK(VLOOKUP(T_IEA15PL[[#This Row],[Ścieżka Xpath]],ALL!$C:N,COLUMN(K$2),0)),"",VLOOKUP(T_IEA15PL[[#This Row],[Ścieżka Xpath]],ALL!$C:N,COLUMN(K$2),0))</f>
        <v/>
      </c>
      <c r="L239" s="117" t="str">
        <f>IF(ISBLANK(VLOOKUP(T_IEA15PL[[#This Row],[Ścieżka Xpath]],ALL!$C:O,COLUMN(L$2),0)),"",VLOOKUP(T_IEA15PL[[#This Row],[Ścieżka Xpath]],ALL!$C:O,COLUMN(L$2),0))</f>
        <v/>
      </c>
      <c r="M239" s="117" t="str">
        <f>IF(ISBLANK(VLOOKUP(T_IEA15PL[[#This Row],[Ścieżka Xpath]],ALL!$C:P,COLUMN(M$2),0)),"",VLOOKUP(T_IEA15PL[[#This Row],[Ścieżka Xpath]],ALL!$C:P,COLUMN(M$2),0))</f>
        <v/>
      </c>
      <c r="N239" s="117" t="str">
        <f>IF(ISBLANK(VLOOKUP(T_IEA15PL[[#This Row],[Ścieżka Xpath]],ALL!$C:Q,COLUMN(N$2),0)),"",VLOOKUP(T_IEA15PL[[#This Row],[Ścieżka Xpath]],ALL!$C:Q,COLUMN(N$2),0))</f>
        <v>Nowy element w Fazie 6.</v>
      </c>
      <c r="O239" s="163" t="str">
        <f>IF(ISBLANK(VLOOKUP(T_IEA15PL[[#This Row],[Ścieżka Xpath]],ALL!$C:R,COLUMN(O$2),0)),"",VLOOKUP(T_IEA15PL[[#This Row],[Ścieżka Xpath]],ALL!$C:R,COLUMN(O$2),0))</f>
        <v>P6 new element.</v>
      </c>
    </row>
    <row r="240" spans="1:15" ht="30">
      <c r="A240" s="181" t="s">
        <v>551</v>
      </c>
      <c r="B240" s="144">
        <v>238</v>
      </c>
      <c r="C240" s="144" t="str">
        <f>IF(ISBLANK(VLOOKUP(T_IEA15PL[[#This Row],[Ścieżka Xpath]],ALL!$C:E,COLUMN(C$2),0)),"",VLOOKUP(T_IEA15PL[[#This Row],[Ścieżka Xpath]],ALL!$C:E,COLUMN(C$2),0))</f>
        <v>15 03 001 000</v>
      </c>
      <c r="D240" s="149" t="s">
        <v>552</v>
      </c>
      <c r="E240" s="117" t="str">
        <f>IF(ISBLANK(VLOOKUP(T_IEA15PL[[#This Row],[Ścieżka Xpath]],ALL!$C:G,COLUMN(E$2),0)),"",VLOOKUP(T_IEA15PL[[#This Row],[Ścieżka Xpath]],ALL!$C:G,COLUMN(E$2),0))</f>
        <v>Estimated arrival date and time at OoTra (in CET timezone)</v>
      </c>
      <c r="F240" s="116" t="str">
        <f>IF(ISBLANK(VLOOKUP(T_IEA15PL[[#This Row],[Ścieżka Xpath]],ALL!$C:H,COLUMN(F$2),0)),"",VLOOKUP(T_IEA15PL[[#This Row],[Ścieżka Xpath]],ALL!$C:H,COLUMN(F$2),0))</f>
        <v/>
      </c>
      <c r="G240" s="116" t="str">
        <f>IF(ISBLANK(VLOOKUP(T_IEA15PL[[#This Row],[Ścieżka Xpath]],ALL!$C:I,COLUMN(G$2),0)),"",VLOOKUP(T_IEA15PL[[#This Row],[Ścieżka Xpath]],ALL!$C:I,COLUMN(G$2),0))</f>
        <v>D</v>
      </c>
      <c r="H240" s="116" t="str">
        <f>IF(ISBLANK(VLOOKUP(T_IEA15PL[[#This Row],[Ścieżka Xpath]],ALL!$C:J,COLUMN(H$2),0)),"",VLOOKUP(T_IEA15PL[[#This Row],[Ścieżka Xpath]],ALL!$C:J,COLUMN(H$2),0))</f>
        <v>an19</v>
      </c>
      <c r="I240" s="157" t="str">
        <f>IF(ISBLANK(VLOOKUP(T_IEA15PL[[#This Row],[Ścieżka Xpath]],ALL!$C:K,COLUMN(I$2),0)),"",VLOOKUP(T_IEA15PL[[#This Row],[Ścieżka Xpath]],ALL!$C:K,COLUMN(I$2),0))</f>
        <v/>
      </c>
      <c r="J240" s="157" t="str">
        <f>IF(ISBLANK(VLOOKUP(T_IEA15PL[[#This Row],[Ścieżka Xpath]],ALL!$C:L,COLUMN(J$2),0)),"",VLOOKUP(T_IEA15PL[[#This Row],[Ścieżka Xpath]],ALL!$C:L,COLUMN(J$2),0))</f>
        <v>C0940; R0038</v>
      </c>
      <c r="K240" s="116" t="str">
        <f>IF(ISBLANK(VLOOKUP(T_IEA15PL[[#This Row],[Ścieżka Xpath]],ALL!$C:N,COLUMN(K$2),0)),"",VLOOKUP(T_IEA15PL[[#This Row],[Ścieżka Xpath]],ALL!$C:N,COLUMN(K$2),0))</f>
        <v/>
      </c>
      <c r="L240" s="117" t="str">
        <f>IF(ISBLANK(VLOOKUP(T_IEA15PL[[#This Row],[Ścieżka Xpath]],ALL!$C:O,COLUMN(L$2),0)),"",VLOOKUP(T_IEA15PL[[#This Row],[Ścieżka Xpath]],ALL!$C:O,COLUMN(L$2),0))</f>
        <v/>
      </c>
      <c r="M240" s="117" t="str">
        <f>IF(ISBLANK(VLOOKUP(T_IEA15PL[[#This Row],[Ścieżka Xpath]],ALL!$C:P,COLUMN(M$2),0)),"",VLOOKUP(T_IEA15PL[[#This Row],[Ścieżka Xpath]],ALL!$C:P,COLUMN(M$2),0))</f>
        <v/>
      </c>
      <c r="N240" s="117" t="str">
        <f>IF(ISBLANK(VLOOKUP(T_IEA15PL[[#This Row],[Ścieżka Xpath]],ALL!$C:Q,COLUMN(N$2),0)),"",VLOOKUP(T_IEA15PL[[#This Row],[Ścieżka Xpath]],ALL!$C:Q,COLUMN(N$2),0))</f>
        <v>Nowy element w Fazie 6.</v>
      </c>
      <c r="O240" s="163" t="str">
        <f>IF(ISBLANK(VLOOKUP(T_IEA15PL[[#This Row],[Ścieżka Xpath]],ALL!$C:R,COLUMN(O$2),0)),"",VLOOKUP(T_IEA15PL[[#This Row],[Ścieżka Xpath]],ALL!$C:R,COLUMN(O$2),0))</f>
        <v>P6 new element.</v>
      </c>
    </row>
    <row r="241" spans="1:15" ht="165">
      <c r="A241" s="180" t="s">
        <v>554</v>
      </c>
      <c r="B241" s="143">
        <v>239</v>
      </c>
      <c r="C241" s="143" t="str">
        <f>IF(ISBLANK(VLOOKUP(T_IEA15PL[[#This Row],[Ścieżka Xpath]],ALL!$C:E,COLUMN(C$2),0)),"",VLOOKUP(T_IEA15PL[[#This Row],[Ścieżka Xpath]],ALL!$C:E,COLUMN(C$2),0))</f>
        <v>16 16 000 000</v>
      </c>
      <c r="D241" s="148"/>
      <c r="E241" s="131" t="str">
        <f>IF(ISBLANK(VLOOKUP(T_IEA15PL[[#This Row],[Ścieżka Xpath]],ALL!$C:G,COLUMN(E$2),0)),"",VLOOKUP(T_IEA15PL[[#This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1" s="103" t="str">
        <f>IF(ISBLANK(VLOOKUP(T_IEA15PL[[#This Row],[Ścieżka Xpath]],ALL!$C:H,COLUMN(F$2),0)),"",VLOOKUP(T_IEA15PL[[#This Row],[Ścieżka Xpath]],ALL!$C:H,COLUMN(F$2),0))</f>
        <v>0..1</v>
      </c>
      <c r="G241" s="103" t="str">
        <f>IF(ISBLANK(VLOOKUP(T_IEA15PL[[#This Row],[Ścieżka Xpath]],ALL!$C:I,COLUMN(G$2),0)),"",VLOOKUP(T_IEA15PL[[#This Row],[Ścieżka Xpath]],ALL!$C:I,COLUMN(G$2),0))</f>
        <v>D</v>
      </c>
      <c r="H241" s="103" t="str">
        <f>IF(ISBLANK(VLOOKUP(T_IEA15PL[[#This Row],[Ścieżka Xpath]],ALL!$C:J,COLUMN(H$2),0)),"",VLOOKUP(T_IEA15PL[[#This Row],[Ścieżka Xpath]],ALL!$C:J,COLUMN(H$2),0))</f>
        <v/>
      </c>
      <c r="I241" s="34" t="str">
        <f>IF(ISBLANK(VLOOKUP(T_IEA15PL[[#This Row],[Ścieżka Xpath]],ALL!$C:K,COLUMN(I$2),0)),"",VLOOKUP(T_IEA15PL[[#This Row],[Ścieżka Xpath]],ALL!$C:K,COLUMN(I$2),0))</f>
        <v/>
      </c>
      <c r="J241" s="34" t="str">
        <f>IF(ISBLANK(VLOOKUP(T_IEA15PL[[#This Row],[Ścieżka Xpath]],ALL!$C:L,COLUMN(J$2),0)),"",VLOOKUP(T_IEA15PL[[#This Row],[Ścieżka Xpath]],ALL!$C:L,COLUMN(J$2),0))</f>
        <v>C0932</v>
      </c>
      <c r="K241" s="103" t="str">
        <f>IF(ISBLANK(VLOOKUP(T_IEA15PL[[#This Row],[Ścieżka Xpath]],ALL!$C:N,COLUMN(K$2),0)),"",VLOOKUP(T_IEA15PL[[#This Row],[Ścieżka Xpath]],ALL!$C:N,COLUMN(K$2),0))</f>
        <v/>
      </c>
      <c r="L241" s="161" t="str">
        <f>IF(ISBLANK(VLOOKUP(T_IEA15PL[[#This Row],[Ścieżka Xpath]],ALL!$C:O,COLUMN(L$2),0)),"",VLOOKUP(T_IEA15PL[[#This Row],[Ścieżka Xpath]],ALL!$C:O,COLUMN(L$2),0))</f>
        <v/>
      </c>
      <c r="M241" s="161" t="str">
        <f>IF(ISBLANK(VLOOKUP(T_IEA15PL[[#This Row],[Ścieżka Xpath]],ALL!$C:P,COLUMN(M$2),0)),"",VLOOKUP(T_IEA15PL[[#This Row],[Ścieżka Xpath]],ALL!$C:P,COLUMN(M$2),0))</f>
        <v/>
      </c>
      <c r="N241" s="161" t="str">
        <f>IF(ISBLANK(VLOOKUP(T_IEA15PL[[#This Row],[Ścieżka Xpath]],ALL!$C:Q,COLUMN(N$2),0)),"",VLOOKUP(T_IEA15PL[[#This Row],[Ścieżka Xpath]],ALL!$C:Q,COLUMN(N$2),0))</f>
        <v>Nowy element w Fazie 6.</v>
      </c>
      <c r="O241" s="162" t="str">
        <f>IF(ISBLANK(VLOOKUP(T_IEA15PL[[#This Row],[Ścieżka Xpath]],ALL!$C:R,COLUMN(O$2),0)),"",VLOOKUP(T_IEA15PL[[#This Row],[Ścieżka Xpath]],ALL!$C:R,COLUMN(O$2),0))</f>
        <v>P6 new element.</v>
      </c>
    </row>
    <row r="242" spans="1:15">
      <c r="A242" s="181" t="s">
        <v>556</v>
      </c>
      <c r="B242" s="144">
        <v>240</v>
      </c>
      <c r="C242" s="144" t="str">
        <f>IF(ISBLANK(VLOOKUP(T_IEA15PL[[#This Row],[Ścieżka Xpath]],ALL!$C:E,COLUMN(C$2),0)),"",VLOOKUP(T_IEA15PL[[#This Row],[Ścieżka Xpath]],ALL!$C:E,COLUMN(C$2),0))</f>
        <v>16 16 037 000</v>
      </c>
      <c r="D242" s="149" t="s">
        <v>557</v>
      </c>
      <c r="E242" s="117" t="str">
        <f>IF(ISBLANK(VLOOKUP(T_IEA15PL[[#This Row],[Ścieżka Xpath]],ALL!$C:G,COLUMN(E$2),0)),"",VLOOKUP(T_IEA15PL[[#This Row],[Ścieżka Xpath]],ALL!$C:G,COLUMN(E$2),0))</f>
        <v>Location text.</v>
      </c>
      <c r="F242" s="116" t="str">
        <f>IF(ISBLANK(VLOOKUP(T_IEA15PL[[#This Row],[Ścieżka Xpath]],ALL!$C:H,COLUMN(F$2),0)),"",VLOOKUP(T_IEA15PL[[#This Row],[Ścieżka Xpath]],ALL!$C:H,COLUMN(F$2),0))</f>
        <v/>
      </c>
      <c r="G242" s="116" t="str">
        <f>IF(ISBLANK(VLOOKUP(T_IEA15PL[[#This Row],[Ścieżka Xpath]],ALL!$C:I,COLUMN(G$2),0)),"",VLOOKUP(T_IEA15PL[[#This Row],[Ścieżka Xpath]],ALL!$C:I,COLUMN(G$2),0))</f>
        <v>D</v>
      </c>
      <c r="H242" s="116" t="str">
        <f>IF(ISBLANK(VLOOKUP(T_IEA15PL[[#This Row],[Ścieżka Xpath]],ALL!$C:J,COLUMN(H$2),0)),"",VLOOKUP(T_IEA15PL[[#This Row],[Ścieżka Xpath]],ALL!$C:J,COLUMN(H$2),0))</f>
        <v>an..35</v>
      </c>
      <c r="I242" s="157" t="str">
        <f>IF(ISBLANK(VLOOKUP(T_IEA15PL[[#This Row],[Ścieżka Xpath]],ALL!$C:K,COLUMN(I$2),0)),"",VLOOKUP(T_IEA15PL[[#This Row],[Ścieżka Xpath]],ALL!$C:K,COLUMN(I$2),0))</f>
        <v/>
      </c>
      <c r="J242" s="157" t="str">
        <f>IF(ISBLANK(VLOOKUP(T_IEA15PL[[#This Row],[Ścieżka Xpath]],ALL!$C:L,COLUMN(J$2),0)),"",VLOOKUP(T_IEA15PL[[#This Row],[Ścieżka Xpath]],ALL!$C:L,COLUMN(J$2),0))</f>
        <v>C0044</v>
      </c>
      <c r="K242" s="116" t="str">
        <f>IF(ISBLANK(VLOOKUP(T_IEA15PL[[#This Row],[Ścieżka Xpath]],ALL!$C:N,COLUMN(K$2),0)),"",VLOOKUP(T_IEA15PL[[#This Row],[Ścieżka Xpath]],ALL!$C:N,COLUMN(K$2),0))</f>
        <v/>
      </c>
      <c r="L242" s="117" t="str">
        <f>IF(ISBLANK(VLOOKUP(T_IEA15PL[[#This Row],[Ścieżka Xpath]],ALL!$C:O,COLUMN(L$2),0)),"",VLOOKUP(T_IEA15PL[[#This Row],[Ścieżka Xpath]],ALL!$C:O,COLUMN(L$2),0))</f>
        <v/>
      </c>
      <c r="M242" s="117" t="str">
        <f>IF(ISBLANK(VLOOKUP(T_IEA15PL[[#This Row],[Ścieżka Xpath]],ALL!$C:P,COLUMN(M$2),0)),"",VLOOKUP(T_IEA15PL[[#This Row],[Ścieżka Xpath]],ALL!$C:P,COLUMN(M$2),0))</f>
        <v/>
      </c>
      <c r="N242" s="117" t="str">
        <f>IF(ISBLANK(VLOOKUP(T_IEA15PL[[#This Row],[Ścieżka Xpath]],ALL!$C:Q,COLUMN(N$2),0)),"",VLOOKUP(T_IEA15PL[[#This Row],[Ścieżka Xpath]],ALL!$C:Q,COLUMN(N$2),0))</f>
        <v>Nowy element w Fazie 6.</v>
      </c>
      <c r="O242" s="163" t="str">
        <f>IF(ISBLANK(VLOOKUP(T_IEA15PL[[#This Row],[Ścieżka Xpath]],ALL!$C:R,COLUMN(O$2),0)),"",VLOOKUP(T_IEA15PL[[#This Row],[Ścieżka Xpath]],ALL!$C:R,COLUMN(O$2),0))</f>
        <v>P6 new element.</v>
      </c>
    </row>
    <row r="243" spans="1:15">
      <c r="A243" s="181" t="s">
        <v>559</v>
      </c>
      <c r="B243" s="144">
        <v>241</v>
      </c>
      <c r="C243" s="144" t="str">
        <f>IF(ISBLANK(VLOOKUP(T_IEA15PL[[#This Row],[Ścieżka Xpath]],ALL!$C:E,COLUMN(C$2),0)),"",VLOOKUP(T_IEA15PL[[#This Row],[Ścieżka Xpath]],ALL!$C:E,COLUMN(C$2),0))</f>
        <v>16 16 036 000</v>
      </c>
      <c r="D243" s="149" t="s">
        <v>467</v>
      </c>
      <c r="E243" s="117" t="str">
        <f>IF(ISBLANK(VLOOKUP(T_IEA15PL[[#This Row],[Ścieżka Xpath]],ALL!$C:G,COLUMN(E$2),0)),"",VLOOKUP(T_IEA15PL[[#This Row],[Ścieżka Xpath]],ALL!$C:G,COLUMN(E$2),0))</f>
        <v>Location -  UN/LOCODE.</v>
      </c>
      <c r="F243" s="116" t="str">
        <f>IF(ISBLANK(VLOOKUP(T_IEA15PL[[#This Row],[Ścieżka Xpath]],ALL!$C:H,COLUMN(F$2),0)),"",VLOOKUP(T_IEA15PL[[#This Row],[Ścieżka Xpath]],ALL!$C:H,COLUMN(F$2),0))</f>
        <v/>
      </c>
      <c r="G243" s="116" t="str">
        <f>IF(ISBLANK(VLOOKUP(T_IEA15PL[[#This Row],[Ścieżka Xpath]],ALL!$C:I,COLUMN(G$2),0)),"",VLOOKUP(T_IEA15PL[[#This Row],[Ścieżka Xpath]],ALL!$C:I,COLUMN(G$2),0))</f>
        <v>O</v>
      </c>
      <c r="H243" s="116" t="str">
        <f>IF(ISBLANK(VLOOKUP(T_IEA15PL[[#This Row],[Ścieżka Xpath]],ALL!$C:J,COLUMN(H$2),0)),"",VLOOKUP(T_IEA15PL[[#This Row],[Ścieżka Xpath]],ALL!$C:J,COLUMN(H$2),0))</f>
        <v>an..17</v>
      </c>
      <c r="I243" s="157" t="str">
        <f>IF(ISBLANK(VLOOKUP(T_IEA15PL[[#This Row],[Ścieżka Xpath]],ALL!$C:K,COLUMN(I$2),0)),"",VLOOKUP(T_IEA15PL[[#This Row],[Ścieżka Xpath]],ALL!$C:K,COLUMN(I$2),0))</f>
        <v>CL244</v>
      </c>
      <c r="J243" s="157" t="str">
        <f>IF(ISBLANK(VLOOKUP(T_IEA15PL[[#This Row],[Ścieżka Xpath]],ALL!$C:L,COLUMN(J$2),0)),"",VLOOKUP(T_IEA15PL[[#This Row],[Ścieżka Xpath]],ALL!$C:L,COLUMN(J$2),0))</f>
        <v/>
      </c>
      <c r="K243" s="116" t="str">
        <f>IF(ISBLANK(VLOOKUP(T_IEA15PL[[#This Row],[Ścieżka Xpath]],ALL!$C:N,COLUMN(K$2),0)),"",VLOOKUP(T_IEA15PL[[#This Row],[Ścieżka Xpath]],ALL!$C:N,COLUMN(K$2),0))</f>
        <v/>
      </c>
      <c r="L243" s="117" t="str">
        <f>IF(ISBLANK(VLOOKUP(T_IEA15PL[[#This Row],[Ścieżka Xpath]],ALL!$C:O,COLUMN(L$2),0)),"",VLOOKUP(T_IEA15PL[[#This Row],[Ścieżka Xpath]],ALL!$C:O,COLUMN(L$2),0))</f>
        <v/>
      </c>
      <c r="M243" s="117" t="str">
        <f>IF(ISBLANK(VLOOKUP(T_IEA15PL[[#This Row],[Ścieżka Xpath]],ALL!$C:P,COLUMN(M$2),0)),"",VLOOKUP(T_IEA15PL[[#This Row],[Ścieżka Xpath]],ALL!$C:P,COLUMN(M$2),0))</f>
        <v/>
      </c>
      <c r="N243" s="117" t="str">
        <f>IF(ISBLANK(VLOOKUP(T_IEA15PL[[#This Row],[Ścieżka Xpath]],ALL!$C:Q,COLUMN(N$2),0)),"",VLOOKUP(T_IEA15PL[[#This Row],[Ścieżka Xpath]],ALL!$C:Q,COLUMN(N$2),0))</f>
        <v>Nowy element w Fazie 6.</v>
      </c>
      <c r="O243" s="163" t="str">
        <f>IF(ISBLANK(VLOOKUP(T_IEA15PL[[#This Row],[Ścieżka Xpath]],ALL!$C:R,COLUMN(O$2),0)),"",VLOOKUP(T_IEA15PL[[#This Row],[Ścieżka Xpath]],ALL!$C:R,COLUMN(O$2),0))</f>
        <v>P6 new element.</v>
      </c>
    </row>
    <row r="244" spans="1:15">
      <c r="A244" s="180" t="s">
        <v>560</v>
      </c>
      <c r="B244" s="143">
        <v>242</v>
      </c>
      <c r="C244" s="143" t="str">
        <f>IF(ISBLANK(VLOOKUP(T_IEA15PL[[#This Row],[Ścieżka Xpath]],ALL!$C:E,COLUMN(C$2),0)),"",VLOOKUP(T_IEA15PL[[#This Row],[Ścieżka Xpath]],ALL!$C:E,COLUMN(C$2),0))</f>
        <v>-</v>
      </c>
      <c r="D244" s="148"/>
      <c r="E244" s="131" t="str">
        <f>IF(ISBLANK(VLOOKUP(T_IEA15PL[[#This Row],[Ścieżka Xpath]],ALL!$C:G,COLUMN(E$2),0)),"",VLOOKUP(T_IEA15PL[[#This Row],[Ścieżka Xpath]],ALL!$C:G,COLUMN(E$2),0))</f>
        <v>Place of acceptance address (for all goods items).</v>
      </c>
      <c r="F244" s="103" t="str">
        <f>IF(ISBLANK(VLOOKUP(T_IEA15PL[[#This Row],[Ścieżka Xpath]],ALL!$C:H,COLUMN(F$2),0)),"",VLOOKUP(T_IEA15PL[[#This Row],[Ścieżka Xpath]],ALL!$C:H,COLUMN(F$2),0))</f>
        <v>0..1</v>
      </c>
      <c r="G244" s="103" t="str">
        <f>IF(ISBLANK(VLOOKUP(T_IEA15PL[[#This Row],[Ścieżka Xpath]],ALL!$C:I,COLUMN(G$2),0)),"",VLOOKUP(T_IEA15PL[[#This Row],[Ścieżka Xpath]],ALL!$C:I,COLUMN(G$2),0))</f>
        <v>D</v>
      </c>
      <c r="H244" s="103" t="str">
        <f>IF(ISBLANK(VLOOKUP(T_IEA15PL[[#This Row],[Ścieżka Xpath]],ALL!$C:J,COLUMN(H$2),0)),"",VLOOKUP(T_IEA15PL[[#This Row],[Ścieżka Xpath]],ALL!$C:J,COLUMN(H$2),0))</f>
        <v/>
      </c>
      <c r="I244" s="34" t="str">
        <f>IF(ISBLANK(VLOOKUP(T_IEA15PL[[#This Row],[Ścieżka Xpath]],ALL!$C:K,COLUMN(I$2),0)),"",VLOOKUP(T_IEA15PL[[#This Row],[Ścieżka Xpath]],ALL!$C:K,COLUMN(I$2),0))</f>
        <v/>
      </c>
      <c r="J244" s="34" t="str">
        <f>IF(ISBLANK(VLOOKUP(T_IEA15PL[[#This Row],[Ścieżka Xpath]],ALL!$C:L,COLUMN(J$2),0)),"",VLOOKUP(T_IEA15PL[[#This Row],[Ścieżka Xpath]],ALL!$C:L,COLUMN(J$2),0))</f>
        <v>C0044</v>
      </c>
      <c r="K244" s="103" t="str">
        <f>IF(ISBLANK(VLOOKUP(T_IEA15PL[[#This Row],[Ścieżka Xpath]],ALL!$C:N,COLUMN(K$2),0)),"",VLOOKUP(T_IEA15PL[[#This Row],[Ścieżka Xpath]],ALL!$C:N,COLUMN(K$2),0))</f>
        <v/>
      </c>
      <c r="L244" s="161" t="str">
        <f>IF(ISBLANK(VLOOKUP(T_IEA15PL[[#This Row],[Ścieżka Xpath]],ALL!$C:O,COLUMN(L$2),0)),"",VLOOKUP(T_IEA15PL[[#This Row],[Ścieżka Xpath]],ALL!$C:O,COLUMN(L$2),0))</f>
        <v/>
      </c>
      <c r="M244" s="161" t="str">
        <f>IF(ISBLANK(VLOOKUP(T_IEA15PL[[#This Row],[Ścieżka Xpath]],ALL!$C:P,COLUMN(M$2),0)),"",VLOOKUP(T_IEA15PL[[#This Row],[Ścieżka Xpath]],ALL!$C:P,COLUMN(M$2),0))</f>
        <v/>
      </c>
      <c r="N244" s="161" t="str">
        <f>IF(ISBLANK(VLOOKUP(T_IEA15PL[[#This Row],[Ścieżka Xpath]],ALL!$C:Q,COLUMN(N$2),0)),"",VLOOKUP(T_IEA15PL[[#This Row],[Ścieżka Xpath]],ALL!$C:Q,COLUMN(N$2),0))</f>
        <v>Nowy element w Fazie 6.</v>
      </c>
      <c r="O244" s="162" t="str">
        <f>IF(ISBLANK(VLOOKUP(T_IEA15PL[[#This Row],[Ścieżka Xpath]],ALL!$C:R,COLUMN(O$2),0)),"",VLOOKUP(T_IEA15PL[[#This Row],[Ścieżka Xpath]],ALL!$C:R,COLUMN(O$2),0))</f>
        <v>P6 new element.</v>
      </c>
    </row>
    <row r="245" spans="1:15">
      <c r="A245" s="181" t="s">
        <v>561</v>
      </c>
      <c r="B245" s="144">
        <v>243</v>
      </c>
      <c r="C245" s="144" t="str">
        <f>IF(ISBLANK(VLOOKUP(T_IEA15PL[[#This Row],[Ścieżka Xpath]],ALL!$C:E,COLUMN(C$2),0)),"",VLOOKUP(T_IEA15PL[[#This Row],[Ścieżka Xpath]],ALL!$C:E,COLUMN(C$2),0))</f>
        <v>16 16 020 000</v>
      </c>
      <c r="D245" s="149" t="s">
        <v>183</v>
      </c>
      <c r="E245" s="117" t="str">
        <f>IF(ISBLANK(VLOOKUP(T_IEA15PL[[#This Row],[Ścieżka Xpath]],ALL!$C:G,COLUMN(E$2),0)),"",VLOOKUP(T_IEA15PL[[#This Row],[Ścieżka Xpath]],ALL!$C:G,COLUMN(E$2),0))</f>
        <v>Country code.</v>
      </c>
      <c r="F245" s="116" t="str">
        <f>IF(ISBLANK(VLOOKUP(T_IEA15PL[[#This Row],[Ścieżka Xpath]],ALL!$C:H,COLUMN(F$2),0)),"",VLOOKUP(T_IEA15PL[[#This Row],[Ścieżka Xpath]],ALL!$C:H,COLUMN(F$2),0))</f>
        <v/>
      </c>
      <c r="G245" s="116" t="str">
        <f>IF(ISBLANK(VLOOKUP(T_IEA15PL[[#This Row],[Ścieżka Xpath]],ALL!$C:I,COLUMN(G$2),0)),"",VLOOKUP(T_IEA15PL[[#This Row],[Ścieżka Xpath]],ALL!$C:I,COLUMN(G$2),0))</f>
        <v>R</v>
      </c>
      <c r="H245" s="116" t="str">
        <f>IF(ISBLANK(VLOOKUP(T_IEA15PL[[#This Row],[Ścieżka Xpath]],ALL!$C:J,COLUMN(H$2),0)),"",VLOOKUP(T_IEA15PL[[#This Row],[Ścieżka Xpath]],ALL!$C:J,COLUMN(H$2),0))</f>
        <v>a2</v>
      </c>
      <c r="I245" s="157" t="str">
        <f>IF(ISBLANK(VLOOKUP(T_IEA15PL[[#This Row],[Ścieżka Xpath]],ALL!$C:K,COLUMN(I$2),0)),"",VLOOKUP(T_IEA15PL[[#This Row],[Ścieżka Xpath]],ALL!$C:K,COLUMN(I$2),0))</f>
        <v>CL008</v>
      </c>
      <c r="J245" s="157" t="str">
        <f>IF(ISBLANK(VLOOKUP(T_IEA15PL[[#This Row],[Ścieżka Xpath]],ALL!$C:L,COLUMN(J$2),0)),"",VLOOKUP(T_IEA15PL[[#This Row],[Ścieżka Xpath]],ALL!$C:L,COLUMN(J$2),0))</f>
        <v/>
      </c>
      <c r="K245" s="116" t="str">
        <f>IF(ISBLANK(VLOOKUP(T_IEA15PL[[#This Row],[Ścieżka Xpath]],ALL!$C:N,COLUMN(K$2),0)),"",VLOOKUP(T_IEA15PL[[#This Row],[Ścieżka Xpath]],ALL!$C:N,COLUMN(K$2),0))</f>
        <v/>
      </c>
      <c r="L245" s="117" t="str">
        <f>IF(ISBLANK(VLOOKUP(T_IEA15PL[[#This Row],[Ścieżka Xpath]],ALL!$C:O,COLUMN(L$2),0)),"",VLOOKUP(T_IEA15PL[[#This Row],[Ścieżka Xpath]],ALL!$C:O,COLUMN(L$2),0))</f>
        <v/>
      </c>
      <c r="M245" s="117" t="str">
        <f>IF(ISBLANK(VLOOKUP(T_IEA15PL[[#This Row],[Ścieżka Xpath]],ALL!$C:P,COLUMN(M$2),0)),"",VLOOKUP(T_IEA15PL[[#This Row],[Ścieżka Xpath]],ALL!$C:P,COLUMN(M$2),0))</f>
        <v/>
      </c>
      <c r="N245" s="117" t="str">
        <f>IF(ISBLANK(VLOOKUP(T_IEA15PL[[#This Row],[Ścieżka Xpath]],ALL!$C:Q,COLUMN(N$2),0)),"",VLOOKUP(T_IEA15PL[[#This Row],[Ścieżka Xpath]],ALL!$C:Q,COLUMN(N$2),0))</f>
        <v>Nowy element w Fazie 6.</v>
      </c>
      <c r="O245" s="163" t="str">
        <f>IF(ISBLANK(VLOOKUP(T_IEA15PL[[#This Row],[Ścieżka Xpath]],ALL!$C:R,COLUMN(O$2),0)),"",VLOOKUP(T_IEA15PL[[#This Row],[Ścieżka Xpath]],ALL!$C:R,COLUMN(O$2),0))</f>
        <v>P6 new element.</v>
      </c>
    </row>
    <row r="246" spans="1:15">
      <c r="A246" s="180" t="s">
        <v>562</v>
      </c>
      <c r="B246" s="143">
        <v>244</v>
      </c>
      <c r="C246" s="143" t="str">
        <f>IF(ISBLANK(VLOOKUP(T_IEA15PL[[#This Row],[Ścieżka Xpath]],ALL!$C:E,COLUMN(C$2),0)),"",VLOOKUP(T_IEA15PL[[#This Row],[Ścieżka Xpath]],ALL!$C:E,COLUMN(C$2),0))</f>
        <v>16 13 000 000</v>
      </c>
      <c r="D246" s="148" t="s">
        <v>563</v>
      </c>
      <c r="E246" s="131" t="str">
        <f>IF(ISBLANK(VLOOKUP(T_IEA15PL[[#This Row],[Ścieżka Xpath]],ALL!$C:G,COLUMN(E$2),0)),"",VLOOKUP(T_IEA15PL[[#This Row],[Ścieżka Xpath]],ALL!$C:G,COLUMN(E$2),0))</f>
        <v>Place of loading.</v>
      </c>
      <c r="F246" s="103" t="str">
        <f>IF(ISBLANK(VLOOKUP(T_IEA15PL[[#This Row],[Ścieżka Xpath]],ALL!$C:H,COLUMN(F$2),0)),"",VLOOKUP(T_IEA15PL[[#This Row],[Ścieżka Xpath]],ALL!$C:H,COLUMN(F$2),0))</f>
        <v>0..1</v>
      </c>
      <c r="G246" s="103" t="str">
        <f>IF(ISBLANK(VLOOKUP(T_IEA15PL[[#This Row],[Ścieżka Xpath]],ALL!$C:I,COLUMN(G$2),0)),"",VLOOKUP(T_IEA15PL[[#This Row],[Ścieżka Xpath]],ALL!$C:I,COLUMN(G$2),0))</f>
        <v>D</v>
      </c>
      <c r="H246" s="103" t="str">
        <f>IF(ISBLANK(VLOOKUP(T_IEA15PL[[#This Row],[Ścieżka Xpath]],ALL!$C:J,COLUMN(H$2),0)),"",VLOOKUP(T_IEA15PL[[#This Row],[Ścieżka Xpath]],ALL!$C:J,COLUMN(H$2),0))</f>
        <v/>
      </c>
      <c r="I246" s="34" t="str">
        <f>IF(ISBLANK(VLOOKUP(T_IEA15PL[[#This Row],[Ścieżka Xpath]],ALL!$C:K,COLUMN(I$2),0)),"",VLOOKUP(T_IEA15PL[[#This Row],[Ścieżka Xpath]],ALL!$C:K,COLUMN(I$2),0))</f>
        <v/>
      </c>
      <c r="J246" s="34" t="str">
        <f>IF(ISBLANK(VLOOKUP(T_IEA15PL[[#This Row],[Ścieżka Xpath]],ALL!$C:L,COLUMN(J$2),0)),"",VLOOKUP(T_IEA15PL[[#This Row],[Ścieżka Xpath]],ALL!$C:L,COLUMN(J$2),0))</f>
        <v>C0405</v>
      </c>
      <c r="K246" s="103" t="str">
        <f>IF(ISBLANK(VLOOKUP(T_IEA15PL[[#This Row],[Ścieżka Xpath]],ALL!$C:N,COLUMN(K$2),0)),"",VLOOKUP(T_IEA15PL[[#This Row],[Ścieżka Xpath]],ALL!$C:N,COLUMN(K$2),0))</f>
        <v/>
      </c>
      <c r="L246" s="161" t="str">
        <f>IF(ISBLANK(VLOOKUP(T_IEA15PL[[#This Row],[Ścieżka Xpath]],ALL!$C:O,COLUMN(L$2),0)),"",VLOOKUP(T_IEA15PL[[#This Row],[Ścieżka Xpath]],ALL!$C:O,COLUMN(L$2),0))</f>
        <v/>
      </c>
      <c r="M246" s="161" t="str">
        <f>IF(ISBLANK(VLOOKUP(T_IEA15PL[[#This Row],[Ścieżka Xpath]],ALL!$C:P,COLUMN(M$2),0)),"",VLOOKUP(T_IEA15PL[[#This Row],[Ścieżka Xpath]],ALL!$C:P,COLUMN(M$2),0))</f>
        <v/>
      </c>
      <c r="N246" s="161" t="str">
        <f>IF(ISBLANK(VLOOKUP(T_IEA15PL[[#This Row],[Ścieżka Xpath]],ALL!$C:Q,COLUMN(N$2),0)),"",VLOOKUP(T_IEA15PL[[#This Row],[Ścieżka Xpath]],ALL!$C:Q,COLUMN(N$2),0))</f>
        <v>Zmiana z C0403.</v>
      </c>
      <c r="O246" s="162" t="str">
        <f>IF(ISBLANK(VLOOKUP(T_IEA15PL[[#This Row],[Ścieżka Xpath]],ALL!$C:R,COLUMN(O$2),0)),"",VLOOKUP(T_IEA15PL[[#This Row],[Ścieżka Xpath]],ALL!$C:R,COLUMN(O$2),0))</f>
        <v>Change from C0403.</v>
      </c>
    </row>
    <row r="247" spans="1:15">
      <c r="A247" s="181" t="s">
        <v>565</v>
      </c>
      <c r="B247" s="144">
        <v>245</v>
      </c>
      <c r="C247" s="144" t="str">
        <f>IF(ISBLANK(VLOOKUP(T_IEA15PL[[#This Row],[Ścieżka Xpath]],ALL!$C:E,COLUMN(C$2),0)),"",VLOOKUP(T_IEA15PL[[#This Row],[Ścieżka Xpath]],ALL!$C:E,COLUMN(C$2),0))</f>
        <v>16 13 036 000</v>
      </c>
      <c r="D247" s="149" t="s">
        <v>467</v>
      </c>
      <c r="E247" s="117" t="str">
        <f>IF(ISBLANK(VLOOKUP(T_IEA15PL[[#This Row],[Ścieżka Xpath]],ALL!$C:G,COLUMN(E$2),0)),"",VLOOKUP(T_IEA15PL[[#This Row],[Ścieżka Xpath]],ALL!$C:G,COLUMN(E$2),0))</f>
        <v>Location -  UNLOCODE.</v>
      </c>
      <c r="F247" s="116" t="str">
        <f>IF(ISBLANK(VLOOKUP(T_IEA15PL[[#This Row],[Ścieżka Xpath]],ALL!$C:H,COLUMN(F$2),0)),"",VLOOKUP(T_IEA15PL[[#This Row],[Ścieżka Xpath]],ALL!$C:H,COLUMN(F$2),0))</f>
        <v/>
      </c>
      <c r="G247" s="116" t="str">
        <f>IF(ISBLANK(VLOOKUP(T_IEA15PL[[#This Row],[Ścieżka Xpath]],ALL!$C:I,COLUMN(G$2),0)),"",VLOOKUP(T_IEA15PL[[#This Row],[Ścieżka Xpath]],ALL!$C:I,COLUMN(G$2),0))</f>
        <v>O</v>
      </c>
      <c r="H247" s="116" t="str">
        <f>IF(ISBLANK(VLOOKUP(T_IEA15PL[[#This Row],[Ścieżka Xpath]],ALL!$C:J,COLUMN(H$2),0)),"",VLOOKUP(T_IEA15PL[[#This Row],[Ścieżka Xpath]],ALL!$C:J,COLUMN(H$2),0))</f>
        <v>an..17</v>
      </c>
      <c r="I247" s="157" t="str">
        <f>IF(ISBLANK(VLOOKUP(T_IEA15PL[[#This Row],[Ścieżka Xpath]],ALL!$C:K,COLUMN(I$2),0)),"",VLOOKUP(T_IEA15PL[[#This Row],[Ścieżka Xpath]],ALL!$C:K,COLUMN(I$2),0))</f>
        <v>CL244</v>
      </c>
      <c r="J247" s="157" t="str">
        <f>IF(ISBLANK(VLOOKUP(T_IEA15PL[[#This Row],[Ścieżka Xpath]],ALL!$C:L,COLUMN(J$2),0)),"",VLOOKUP(T_IEA15PL[[#This Row],[Ścieżka Xpath]],ALL!$C:L,COLUMN(J$2),0))</f>
        <v/>
      </c>
      <c r="K247" s="116" t="str">
        <f>IF(ISBLANK(VLOOKUP(T_IEA15PL[[#This Row],[Ścieżka Xpath]],ALL!$C:N,COLUMN(K$2),0)),"",VLOOKUP(T_IEA15PL[[#This Row],[Ścieżka Xpath]],ALL!$C:N,COLUMN(K$2),0))</f>
        <v/>
      </c>
      <c r="L247" s="117" t="str">
        <f>IF(ISBLANK(VLOOKUP(T_IEA15PL[[#This Row],[Ścieżka Xpath]],ALL!$C:O,COLUMN(L$2),0)),"",VLOOKUP(T_IEA15PL[[#This Row],[Ścieżka Xpath]],ALL!$C:O,COLUMN(L$2),0))</f>
        <v/>
      </c>
      <c r="M247" s="117" t="str">
        <f>IF(ISBLANK(VLOOKUP(T_IEA15PL[[#This Row],[Ścieżka Xpath]],ALL!$C:P,COLUMN(M$2),0)),"",VLOOKUP(T_IEA15PL[[#This Row],[Ścieżka Xpath]],ALL!$C:P,COLUMN(M$2),0))</f>
        <v/>
      </c>
      <c r="N247" s="117" t="str">
        <f>IF(ISBLANK(VLOOKUP(T_IEA15PL[[#This Row],[Ścieżka Xpath]],ALL!$C:Q,COLUMN(N$2),0)),"",VLOOKUP(T_IEA15PL[[#This Row],[Ścieżka Xpath]],ALL!$C:Q,COLUMN(N$2),0))</f>
        <v/>
      </c>
      <c r="O247" s="163" t="str">
        <f>IF(ISBLANK(VLOOKUP(T_IEA15PL[[#This Row],[Ścieżka Xpath]],ALL!$C:R,COLUMN(O$2),0)),"",VLOOKUP(T_IEA15PL[[#This Row],[Ścieżka Xpath]],ALL!$C:R,COLUMN(O$2),0))</f>
        <v/>
      </c>
    </row>
    <row r="248" spans="1:15">
      <c r="A248" s="181" t="s">
        <v>566</v>
      </c>
      <c r="B248" s="144">
        <v>246</v>
      </c>
      <c r="C248" s="144" t="str">
        <f>IF(ISBLANK(VLOOKUP(T_IEA15PL[[#This Row],[Ścieżka Xpath]],ALL!$C:E,COLUMN(C$2),0)),"",VLOOKUP(T_IEA15PL[[#This Row],[Ścieżka Xpath]],ALL!$C:E,COLUMN(C$2),0))</f>
        <v>16 13 020 000</v>
      </c>
      <c r="D248" s="149" t="s">
        <v>239</v>
      </c>
      <c r="E248" s="117" t="str">
        <f>IF(ISBLANK(VLOOKUP(T_IEA15PL[[#This Row],[Ścieżka Xpath]],ALL!$C:G,COLUMN(E$2),0)),"",VLOOKUP(T_IEA15PL[[#This Row],[Ścieżka Xpath]],ALL!$C:G,COLUMN(E$2),0))</f>
        <v>Country code.</v>
      </c>
      <c r="F248" s="116" t="str">
        <f>IF(ISBLANK(VLOOKUP(T_IEA15PL[[#This Row],[Ścieżka Xpath]],ALL!$C:H,COLUMN(F$2),0)),"",VLOOKUP(T_IEA15PL[[#This Row],[Ścieżka Xpath]],ALL!$C:H,COLUMN(F$2),0))</f>
        <v/>
      </c>
      <c r="G248" s="116" t="str">
        <f>IF(ISBLANK(VLOOKUP(T_IEA15PL[[#This Row],[Ścieżka Xpath]],ALL!$C:I,COLUMN(G$2),0)),"",VLOOKUP(T_IEA15PL[[#This Row],[Ścieżka Xpath]],ALL!$C:I,COLUMN(G$2),0))</f>
        <v>D</v>
      </c>
      <c r="H248" s="116" t="str">
        <f>IF(ISBLANK(VLOOKUP(T_IEA15PL[[#This Row],[Ścieżka Xpath]],ALL!$C:J,COLUMN(H$2),0)),"",VLOOKUP(T_IEA15PL[[#This Row],[Ścieżka Xpath]],ALL!$C:J,COLUMN(H$2),0))</f>
        <v>a2</v>
      </c>
      <c r="I248" s="157" t="str">
        <f>IF(ISBLANK(VLOOKUP(T_IEA15PL[[#This Row],[Ścieżka Xpath]],ALL!$C:K,COLUMN(I$2),0)),"",VLOOKUP(T_IEA15PL[[#This Row],[Ścieżka Xpath]],ALL!$C:K,COLUMN(I$2),0))</f>
        <v>CL008</v>
      </c>
      <c r="J248" s="157" t="str">
        <f>IF(ISBLANK(VLOOKUP(T_IEA15PL[[#This Row],[Ścieżka Xpath]],ALL!$C:L,COLUMN(J$2),0)),"",VLOOKUP(T_IEA15PL[[#This Row],[Ścieżka Xpath]],ALL!$C:L,COLUMN(J$2),0))</f>
        <v>C0389</v>
      </c>
      <c r="K248" s="116" t="str">
        <f>IF(ISBLANK(VLOOKUP(T_IEA15PL[[#This Row],[Ścieżka Xpath]],ALL!$C:N,COLUMN(K$2),0)),"",VLOOKUP(T_IEA15PL[[#This Row],[Ścieżka Xpath]],ALL!$C:N,COLUMN(K$2),0))</f>
        <v/>
      </c>
      <c r="L248" s="117" t="str">
        <f>IF(ISBLANK(VLOOKUP(T_IEA15PL[[#This Row],[Ścieżka Xpath]],ALL!$C:O,COLUMN(L$2),0)),"",VLOOKUP(T_IEA15PL[[#This Row],[Ścieżka Xpath]],ALL!$C:O,COLUMN(L$2),0))</f>
        <v/>
      </c>
      <c r="M248" s="117" t="str">
        <f>IF(ISBLANK(VLOOKUP(T_IEA15PL[[#This Row],[Ścieżka Xpath]],ALL!$C:P,COLUMN(M$2),0)),"",VLOOKUP(T_IEA15PL[[#This Row],[Ścieżka Xpath]],ALL!$C:P,COLUMN(M$2),0))</f>
        <v/>
      </c>
      <c r="N248" s="117" t="str">
        <f>IF(ISBLANK(VLOOKUP(T_IEA15PL[[#This Row],[Ścieżka Xpath]],ALL!$C:Q,COLUMN(N$2),0)),"",VLOOKUP(T_IEA15PL[[#This Row],[Ścieżka Xpath]],ALL!$C:Q,COLUMN(N$2),0))</f>
        <v>Zmiana z C0387.</v>
      </c>
      <c r="O248" s="163" t="str">
        <f>IF(ISBLANK(VLOOKUP(T_IEA15PL[[#This Row],[Ścieżka Xpath]],ALL!$C:R,COLUMN(O$2),0)),"",VLOOKUP(T_IEA15PL[[#This Row],[Ścieżka Xpath]],ALL!$C:R,COLUMN(O$2),0))</f>
        <v>Change from C0387.</v>
      </c>
    </row>
    <row r="249" spans="1:15">
      <c r="A249" s="181" t="s">
        <v>569</v>
      </c>
      <c r="B249" s="144">
        <v>247</v>
      </c>
      <c r="C249" s="144" t="str">
        <f>IF(ISBLANK(VLOOKUP(T_IEA15PL[[#This Row],[Ścieżka Xpath]],ALL!$C:E,COLUMN(C$2),0)),"",VLOOKUP(T_IEA15PL[[#This Row],[Ścieżka Xpath]],ALL!$C:E,COLUMN(C$2),0))</f>
        <v>16 13 037 000</v>
      </c>
      <c r="D249" s="149" t="s">
        <v>557</v>
      </c>
      <c r="E249" s="117" t="str">
        <f>IF(ISBLANK(VLOOKUP(T_IEA15PL[[#This Row],[Ścieżka Xpath]],ALL!$C:G,COLUMN(E$2),0)),"",VLOOKUP(T_IEA15PL[[#This Row],[Ścieżka Xpath]],ALL!$C:G,COLUMN(E$2),0))</f>
        <v>Location text.</v>
      </c>
      <c r="F249" s="116" t="str">
        <f>IF(ISBLANK(VLOOKUP(T_IEA15PL[[#This Row],[Ścieżka Xpath]],ALL!$C:H,COLUMN(F$2),0)),"",VLOOKUP(T_IEA15PL[[#This Row],[Ścieżka Xpath]],ALL!$C:H,COLUMN(F$2),0))</f>
        <v/>
      </c>
      <c r="G249" s="116" t="str">
        <f>IF(ISBLANK(VLOOKUP(T_IEA15PL[[#This Row],[Ścieżka Xpath]],ALL!$C:I,COLUMN(G$2),0)),"",VLOOKUP(T_IEA15PL[[#This Row],[Ścieżka Xpath]],ALL!$C:I,COLUMN(G$2),0))</f>
        <v>D</v>
      </c>
      <c r="H249" s="116" t="str">
        <f>IF(ISBLANK(VLOOKUP(T_IEA15PL[[#This Row],[Ścieżka Xpath]],ALL!$C:J,COLUMN(H$2),0)),"",VLOOKUP(T_IEA15PL[[#This Row],[Ścieżka Xpath]],ALL!$C:J,COLUMN(H$2),0))</f>
        <v>an..35</v>
      </c>
      <c r="I249" s="157" t="str">
        <f>IF(ISBLANK(VLOOKUP(T_IEA15PL[[#This Row],[Ścieżka Xpath]],ALL!$C:K,COLUMN(I$2),0)),"",VLOOKUP(T_IEA15PL[[#This Row],[Ścieżka Xpath]],ALL!$C:K,COLUMN(I$2),0))</f>
        <v/>
      </c>
      <c r="J249" s="157" t="str">
        <f>IF(ISBLANK(VLOOKUP(T_IEA15PL[[#This Row],[Ścieżka Xpath]],ALL!$C:L,COLUMN(J$2),0)),"",VLOOKUP(T_IEA15PL[[#This Row],[Ścieżka Xpath]],ALL!$C:L,COLUMN(J$2),0))</f>
        <v>C0389</v>
      </c>
      <c r="K249" s="116" t="str">
        <f>IF(ISBLANK(VLOOKUP(T_IEA15PL[[#This Row],[Ścieżka Xpath]],ALL!$C:N,COLUMN(K$2),0)),"",VLOOKUP(T_IEA15PL[[#This Row],[Ścieżka Xpath]],ALL!$C:N,COLUMN(K$2),0))</f>
        <v/>
      </c>
      <c r="L249" s="117" t="str">
        <f>IF(ISBLANK(VLOOKUP(T_IEA15PL[[#This Row],[Ścieżka Xpath]],ALL!$C:O,COLUMN(L$2),0)),"",VLOOKUP(T_IEA15PL[[#This Row],[Ścieżka Xpath]],ALL!$C:O,COLUMN(L$2),0))</f>
        <v/>
      </c>
      <c r="M249" s="117" t="str">
        <f>IF(ISBLANK(VLOOKUP(T_IEA15PL[[#This Row],[Ścieżka Xpath]],ALL!$C:P,COLUMN(M$2),0)),"",VLOOKUP(T_IEA15PL[[#This Row],[Ścieżka Xpath]],ALL!$C:P,COLUMN(M$2),0))</f>
        <v/>
      </c>
      <c r="N249" s="117" t="str">
        <f>IF(ISBLANK(VLOOKUP(T_IEA15PL[[#This Row],[Ścieżka Xpath]],ALL!$C:Q,COLUMN(N$2),0)),"",VLOOKUP(T_IEA15PL[[#This Row],[Ścieżka Xpath]],ALL!$C:Q,COLUMN(N$2),0))</f>
        <v>Zmiana z C0387.</v>
      </c>
      <c r="O249" s="163" t="str">
        <f>IF(ISBLANK(VLOOKUP(T_IEA15PL[[#This Row],[Ścieżka Xpath]],ALL!$C:R,COLUMN(O$2),0)),"",VLOOKUP(T_IEA15PL[[#This Row],[Ścieżka Xpath]],ALL!$C:R,COLUMN(O$2),0))</f>
        <v>Change from C0387.</v>
      </c>
    </row>
    <row r="250" spans="1:15" ht="30">
      <c r="A250" s="180" t="s">
        <v>570</v>
      </c>
      <c r="B250" s="143">
        <v>248</v>
      </c>
      <c r="C250" s="143" t="str">
        <f>IF(ISBLANK(VLOOKUP(T_IEA15PL[[#This Row],[Ścieżka Xpath]],ALL!$C:E,COLUMN(C$2),0)),"",VLOOKUP(T_IEA15PL[[#This Row],[Ścieżka Xpath]],ALL!$C:E,COLUMN(C$2),0))</f>
        <v>16 14 000 000</v>
      </c>
      <c r="D250" s="148" t="s">
        <v>571</v>
      </c>
      <c r="E250" s="131" t="str">
        <f>IF(ISBLANK(VLOOKUP(T_IEA15PL[[#This Row],[Ścieżka Xpath]],ALL!$C:G,COLUMN(E$2),0)),"",VLOOKUP(T_IEA15PL[[#This Row],[Ścieżka Xpath]],ALL!$C:G,COLUMN(E$2),0))</f>
        <v>Place of unloading.</v>
      </c>
      <c r="F250" s="103" t="str">
        <f>IF(ISBLANK(VLOOKUP(T_IEA15PL[[#This Row],[Ścieżka Xpath]],ALL!$C:H,COLUMN(F$2),0)),"",VLOOKUP(T_IEA15PL[[#This Row],[Ścieżka Xpath]],ALL!$C:H,COLUMN(F$2),0))</f>
        <v>0..1</v>
      </c>
      <c r="G250" s="103" t="str">
        <f>IF(ISBLANK(VLOOKUP(T_IEA15PL[[#This Row],[Ścieżka Xpath]],ALL!$C:I,COLUMN(G$2),0)),"",VLOOKUP(T_IEA15PL[[#This Row],[Ścieżka Xpath]],ALL!$C:I,COLUMN(G$2),0))</f>
        <v>D</v>
      </c>
      <c r="H250" s="103" t="str">
        <f>IF(ISBLANK(VLOOKUP(T_IEA15PL[[#This Row],[Ścieżka Xpath]],ALL!$C:J,COLUMN(H$2),0)),"",VLOOKUP(T_IEA15PL[[#This Row],[Ścieżka Xpath]],ALL!$C:J,COLUMN(H$2),0))</f>
        <v/>
      </c>
      <c r="I250" s="34" t="str">
        <f>IF(ISBLANK(VLOOKUP(T_IEA15PL[[#This Row],[Ścieżka Xpath]],ALL!$C:K,COLUMN(I$2),0)),"",VLOOKUP(T_IEA15PL[[#This Row],[Ścieżka Xpath]],ALL!$C:K,COLUMN(I$2),0))</f>
        <v/>
      </c>
      <c r="J250" s="34" t="str">
        <f>IF(ISBLANK(VLOOKUP(T_IEA15PL[[#This Row],[Ścieżka Xpath]],ALL!$C:L,COLUMN(J$2),0)),"",VLOOKUP(T_IEA15PL[[#This Row],[Ścieżka Xpath]],ALL!$C:L,COLUMN(J$2),0))</f>
        <v>C0945; R0039</v>
      </c>
      <c r="K250" s="103" t="str">
        <f>IF(ISBLANK(VLOOKUP(T_IEA15PL[[#This Row],[Ścieżka Xpath]],ALL!$C:N,COLUMN(K$2),0)),"",VLOOKUP(T_IEA15PL[[#This Row],[Ścieżka Xpath]],ALL!$C:N,COLUMN(K$2),0))</f>
        <v/>
      </c>
      <c r="L250" s="161" t="str">
        <f>IF(ISBLANK(VLOOKUP(T_IEA15PL[[#This Row],[Ścieżka Xpath]],ALL!$C:O,COLUMN(L$2),0)),"",VLOOKUP(T_IEA15PL[[#This Row],[Ścieżka Xpath]],ALL!$C:O,COLUMN(L$2),0))</f>
        <v/>
      </c>
      <c r="M250" s="161" t="str">
        <f>IF(ISBLANK(VLOOKUP(T_IEA15PL[[#This Row],[Ścieżka Xpath]],ALL!$C:P,COLUMN(M$2),0)),"",VLOOKUP(T_IEA15PL[[#This Row],[Ścieżka Xpath]],ALL!$C:P,COLUMN(M$2),0))</f>
        <v/>
      </c>
      <c r="N250" s="161" t="str">
        <f>IF(ISBLANK(VLOOKUP(T_IEA15PL[[#This Row],[Ścieżka Xpath]],ALL!$C:Q,COLUMN(N$2),0)),"",VLOOKUP(T_IEA15PL[[#This Row],[Ścieżka Xpath]],ALL!$C:Q,COLUMN(N$2),0))</f>
        <v>Zmiana C0191 na C0945. Dodanie R0039.</v>
      </c>
      <c r="O250" s="162" t="str">
        <f>IF(ISBLANK(VLOOKUP(T_IEA15PL[[#This Row],[Ścieżka Xpath]],ALL!$C:R,COLUMN(O$2),0)),"",VLOOKUP(T_IEA15PL[[#This Row],[Ścieżka Xpath]],ALL!$C:R,COLUMN(O$2),0))</f>
        <v>C0191 replaced with C0945. Addition of R0039.</v>
      </c>
    </row>
    <row r="251" spans="1:15">
      <c r="A251" s="181" t="s">
        <v>573</v>
      </c>
      <c r="B251" s="144">
        <v>249</v>
      </c>
      <c r="C251" s="144" t="str">
        <f>IF(ISBLANK(VLOOKUP(T_IEA15PL[[#This Row],[Ścieżka Xpath]],ALL!$C:E,COLUMN(C$2),0)),"",VLOOKUP(T_IEA15PL[[#This Row],[Ścieżka Xpath]],ALL!$C:E,COLUMN(C$2),0))</f>
        <v>16 14 036 000</v>
      </c>
      <c r="D251" s="149" t="s">
        <v>467</v>
      </c>
      <c r="E251" s="117" t="str">
        <f>IF(ISBLANK(VLOOKUP(T_IEA15PL[[#This Row],[Ścieżka Xpath]],ALL!$C:G,COLUMN(E$2),0)),"",VLOOKUP(T_IEA15PL[[#This Row],[Ścieżka Xpath]],ALL!$C:G,COLUMN(E$2),0))</f>
        <v>Location -  UNLOCODE.</v>
      </c>
      <c r="F251" s="116" t="str">
        <f>IF(ISBLANK(VLOOKUP(T_IEA15PL[[#This Row],[Ścieżka Xpath]],ALL!$C:H,COLUMN(F$2),0)),"",VLOOKUP(T_IEA15PL[[#This Row],[Ścieżka Xpath]],ALL!$C:H,COLUMN(F$2),0))</f>
        <v/>
      </c>
      <c r="G251" s="116" t="str">
        <f>IF(ISBLANK(VLOOKUP(T_IEA15PL[[#This Row],[Ścieżka Xpath]],ALL!$C:I,COLUMN(G$2),0)),"",VLOOKUP(T_IEA15PL[[#This Row],[Ścieżka Xpath]],ALL!$C:I,COLUMN(G$2),0))</f>
        <v>O</v>
      </c>
      <c r="H251" s="116" t="str">
        <f>IF(ISBLANK(VLOOKUP(T_IEA15PL[[#This Row],[Ścieżka Xpath]],ALL!$C:J,COLUMN(H$2),0)),"",VLOOKUP(T_IEA15PL[[#This Row],[Ścieżka Xpath]],ALL!$C:J,COLUMN(H$2),0))</f>
        <v>an..17</v>
      </c>
      <c r="I251" s="157" t="str">
        <f>IF(ISBLANK(VLOOKUP(T_IEA15PL[[#This Row],[Ścieżka Xpath]],ALL!$C:K,COLUMN(I$2),0)),"",VLOOKUP(T_IEA15PL[[#This Row],[Ścieżka Xpath]],ALL!$C:K,COLUMN(I$2),0))</f>
        <v>CL244</v>
      </c>
      <c r="J251" s="157" t="str">
        <f>IF(ISBLANK(VLOOKUP(T_IEA15PL[[#This Row],[Ścieżka Xpath]],ALL!$C:L,COLUMN(J$2),0)),"",VLOOKUP(T_IEA15PL[[#This Row],[Ścieżka Xpath]],ALL!$C:L,COLUMN(J$2),0))</f>
        <v/>
      </c>
      <c r="K251" s="116" t="str">
        <f>IF(ISBLANK(VLOOKUP(T_IEA15PL[[#This Row],[Ścieżka Xpath]],ALL!$C:N,COLUMN(K$2),0)),"",VLOOKUP(T_IEA15PL[[#This Row],[Ścieżka Xpath]],ALL!$C:N,COLUMN(K$2),0))</f>
        <v/>
      </c>
      <c r="L251" s="117" t="str">
        <f>IF(ISBLANK(VLOOKUP(T_IEA15PL[[#This Row],[Ścieżka Xpath]],ALL!$C:O,COLUMN(L$2),0)),"",VLOOKUP(T_IEA15PL[[#This Row],[Ścieżka Xpath]],ALL!$C:O,COLUMN(L$2),0))</f>
        <v/>
      </c>
      <c r="M251" s="117" t="str">
        <f>IF(ISBLANK(VLOOKUP(T_IEA15PL[[#This Row],[Ścieżka Xpath]],ALL!$C:P,COLUMN(M$2),0)),"",VLOOKUP(T_IEA15PL[[#This Row],[Ścieżka Xpath]],ALL!$C:P,COLUMN(M$2),0))</f>
        <v/>
      </c>
      <c r="N251" s="117" t="str">
        <f>IF(ISBLANK(VLOOKUP(T_IEA15PL[[#This Row],[Ścieżka Xpath]],ALL!$C:Q,COLUMN(N$2),0)),"",VLOOKUP(T_IEA15PL[[#This Row],[Ścieżka Xpath]],ALL!$C:Q,COLUMN(N$2),0))</f>
        <v/>
      </c>
      <c r="O251" s="163" t="str">
        <f>IF(ISBLANK(VLOOKUP(T_IEA15PL[[#This Row],[Ścieżka Xpath]],ALL!$C:R,COLUMN(O$2),0)),"",VLOOKUP(T_IEA15PL[[#This Row],[Ścieżka Xpath]],ALL!$C:R,COLUMN(O$2),0))</f>
        <v/>
      </c>
    </row>
    <row r="252" spans="1:15">
      <c r="A252" s="181" t="s">
        <v>574</v>
      </c>
      <c r="B252" s="144">
        <v>250</v>
      </c>
      <c r="C252" s="144" t="str">
        <f>IF(ISBLANK(VLOOKUP(T_IEA15PL[[#This Row],[Ścieżka Xpath]],ALL!$C:E,COLUMN(C$2),0)),"",VLOOKUP(T_IEA15PL[[#This Row],[Ścieżka Xpath]],ALL!$C:E,COLUMN(C$2),0))</f>
        <v>16 14 020 000</v>
      </c>
      <c r="D252" s="149" t="s">
        <v>239</v>
      </c>
      <c r="E252" s="117" t="str">
        <f>IF(ISBLANK(VLOOKUP(T_IEA15PL[[#This Row],[Ścieżka Xpath]],ALL!$C:G,COLUMN(E$2),0)),"",VLOOKUP(T_IEA15PL[[#This Row],[Ścieżka Xpath]],ALL!$C:G,COLUMN(E$2),0))</f>
        <v>Country code.</v>
      </c>
      <c r="F252" s="116" t="str">
        <f>IF(ISBLANK(VLOOKUP(T_IEA15PL[[#This Row],[Ścieżka Xpath]],ALL!$C:H,COLUMN(F$2),0)),"",VLOOKUP(T_IEA15PL[[#This Row],[Ścieżka Xpath]],ALL!$C:H,COLUMN(F$2),0))</f>
        <v/>
      </c>
      <c r="G252" s="116" t="str">
        <f>IF(ISBLANK(VLOOKUP(T_IEA15PL[[#This Row],[Ścieżka Xpath]],ALL!$C:I,COLUMN(G$2),0)),"",VLOOKUP(T_IEA15PL[[#This Row],[Ścieżka Xpath]],ALL!$C:I,COLUMN(G$2),0))</f>
        <v>D</v>
      </c>
      <c r="H252" s="116" t="str">
        <f>IF(ISBLANK(VLOOKUP(T_IEA15PL[[#This Row],[Ścieżka Xpath]],ALL!$C:J,COLUMN(H$2),0)),"",VLOOKUP(T_IEA15PL[[#This Row],[Ścieżka Xpath]],ALL!$C:J,COLUMN(H$2),0))</f>
        <v>a2</v>
      </c>
      <c r="I252" s="157" t="str">
        <f>IF(ISBLANK(VLOOKUP(T_IEA15PL[[#This Row],[Ścieżka Xpath]],ALL!$C:K,COLUMN(I$2),0)),"",VLOOKUP(T_IEA15PL[[#This Row],[Ścieżka Xpath]],ALL!$C:K,COLUMN(I$2),0))</f>
        <v>CL008</v>
      </c>
      <c r="J252" s="157" t="str">
        <f>IF(ISBLANK(VLOOKUP(T_IEA15PL[[#This Row],[Ścieżka Xpath]],ALL!$C:L,COLUMN(J$2),0)),"",VLOOKUP(T_IEA15PL[[#This Row],[Ścieżka Xpath]],ALL!$C:L,COLUMN(J$2),0))</f>
        <v>C0389</v>
      </c>
      <c r="K252" s="116" t="str">
        <f>IF(ISBLANK(VLOOKUP(T_IEA15PL[[#This Row],[Ścieżka Xpath]],ALL!$C:N,COLUMN(K$2),0)),"",VLOOKUP(T_IEA15PL[[#This Row],[Ścieżka Xpath]],ALL!$C:N,COLUMN(K$2),0))</f>
        <v/>
      </c>
      <c r="L252" s="117" t="str">
        <f>IF(ISBLANK(VLOOKUP(T_IEA15PL[[#This Row],[Ścieżka Xpath]],ALL!$C:O,COLUMN(L$2),0)),"",VLOOKUP(T_IEA15PL[[#This Row],[Ścieżka Xpath]],ALL!$C:O,COLUMN(L$2),0))</f>
        <v/>
      </c>
      <c r="M252" s="117" t="str">
        <f>IF(ISBLANK(VLOOKUP(T_IEA15PL[[#This Row],[Ścieżka Xpath]],ALL!$C:P,COLUMN(M$2),0)),"",VLOOKUP(T_IEA15PL[[#This Row],[Ścieżka Xpath]],ALL!$C:P,COLUMN(M$2),0))</f>
        <v/>
      </c>
      <c r="N252" s="117" t="str">
        <f>IF(ISBLANK(VLOOKUP(T_IEA15PL[[#This Row],[Ścieżka Xpath]],ALL!$C:Q,COLUMN(N$2),0)),"",VLOOKUP(T_IEA15PL[[#This Row],[Ścieżka Xpath]],ALL!$C:Q,COLUMN(N$2),0))</f>
        <v>Zmiana z C0387.</v>
      </c>
      <c r="O252" s="163" t="str">
        <f>IF(ISBLANK(VLOOKUP(T_IEA15PL[[#This Row],[Ścieżka Xpath]],ALL!$C:R,COLUMN(O$2),0)),"",VLOOKUP(T_IEA15PL[[#This Row],[Ścieżka Xpath]],ALL!$C:R,COLUMN(O$2),0))</f>
        <v>Change from C0387.</v>
      </c>
    </row>
    <row r="253" spans="1:15">
      <c r="A253" s="181" t="s">
        <v>575</v>
      </c>
      <c r="B253" s="144">
        <v>251</v>
      </c>
      <c r="C253" s="144" t="str">
        <f>IF(ISBLANK(VLOOKUP(T_IEA15PL[[#This Row],[Ścieżka Xpath]],ALL!$C:E,COLUMN(C$2),0)),"",VLOOKUP(T_IEA15PL[[#This Row],[Ścieżka Xpath]],ALL!$C:E,COLUMN(C$2),0))</f>
        <v>16 14 037 000</v>
      </c>
      <c r="D253" s="149" t="s">
        <v>557</v>
      </c>
      <c r="E253" s="117" t="str">
        <f>IF(ISBLANK(VLOOKUP(T_IEA15PL[[#This Row],[Ścieżka Xpath]],ALL!$C:G,COLUMN(E$2),0)),"",VLOOKUP(T_IEA15PL[[#This Row],[Ścieżka Xpath]],ALL!$C:G,COLUMN(E$2),0))</f>
        <v>Location text.</v>
      </c>
      <c r="F253" s="116" t="str">
        <f>IF(ISBLANK(VLOOKUP(T_IEA15PL[[#This Row],[Ścieżka Xpath]],ALL!$C:H,COLUMN(F$2),0)),"",VLOOKUP(T_IEA15PL[[#This Row],[Ścieżka Xpath]],ALL!$C:H,COLUMN(F$2),0))</f>
        <v/>
      </c>
      <c r="G253" s="116" t="str">
        <f>IF(ISBLANK(VLOOKUP(T_IEA15PL[[#This Row],[Ścieżka Xpath]],ALL!$C:I,COLUMN(G$2),0)),"",VLOOKUP(T_IEA15PL[[#This Row],[Ścieżka Xpath]],ALL!$C:I,COLUMN(G$2),0))</f>
        <v>D</v>
      </c>
      <c r="H253" s="116" t="str">
        <f>IF(ISBLANK(VLOOKUP(T_IEA15PL[[#This Row],[Ścieżka Xpath]],ALL!$C:J,COLUMN(H$2),0)),"",VLOOKUP(T_IEA15PL[[#This Row],[Ścieżka Xpath]],ALL!$C:J,COLUMN(H$2),0))</f>
        <v>an..35</v>
      </c>
      <c r="I253" s="157" t="str">
        <f>IF(ISBLANK(VLOOKUP(T_IEA15PL[[#This Row],[Ścieżka Xpath]],ALL!$C:K,COLUMN(I$2),0)),"",VLOOKUP(T_IEA15PL[[#This Row],[Ścieżka Xpath]],ALL!$C:K,COLUMN(I$2),0))</f>
        <v/>
      </c>
      <c r="J253" s="157" t="str">
        <f>IF(ISBLANK(VLOOKUP(T_IEA15PL[[#This Row],[Ścieżka Xpath]],ALL!$C:L,COLUMN(J$2),0)),"",VLOOKUP(T_IEA15PL[[#This Row],[Ścieżka Xpath]],ALL!$C:L,COLUMN(J$2),0))</f>
        <v>C0389</v>
      </c>
      <c r="K253" s="116" t="str">
        <f>IF(ISBLANK(VLOOKUP(T_IEA15PL[[#This Row],[Ścieżka Xpath]],ALL!$C:N,COLUMN(K$2),0)),"",VLOOKUP(T_IEA15PL[[#This Row],[Ścieżka Xpath]],ALL!$C:N,COLUMN(K$2),0))</f>
        <v/>
      </c>
      <c r="L253" s="117" t="str">
        <f>IF(ISBLANK(VLOOKUP(T_IEA15PL[[#This Row],[Ścieżka Xpath]],ALL!$C:O,COLUMN(L$2),0)),"",VLOOKUP(T_IEA15PL[[#This Row],[Ścieżka Xpath]],ALL!$C:O,COLUMN(L$2),0))</f>
        <v/>
      </c>
      <c r="M253" s="117" t="str">
        <f>IF(ISBLANK(VLOOKUP(T_IEA15PL[[#This Row],[Ścieżka Xpath]],ALL!$C:P,COLUMN(M$2),0)),"",VLOOKUP(T_IEA15PL[[#This Row],[Ścieżka Xpath]],ALL!$C:P,COLUMN(M$2),0))</f>
        <v/>
      </c>
      <c r="N253" s="117" t="str">
        <f>IF(ISBLANK(VLOOKUP(T_IEA15PL[[#This Row],[Ścieżka Xpath]],ALL!$C:Q,COLUMN(N$2),0)),"",VLOOKUP(T_IEA15PL[[#This Row],[Ścieżka Xpath]],ALL!$C:Q,COLUMN(N$2),0))</f>
        <v>Zmiana z C0387.</v>
      </c>
      <c r="O253" s="163" t="str">
        <f>IF(ISBLANK(VLOOKUP(T_IEA15PL[[#This Row],[Ścieżka Xpath]],ALL!$C:R,COLUMN(O$2),0)),"",VLOOKUP(T_IEA15PL[[#This Row],[Ścieżka Xpath]],ALL!$C:R,COLUMN(O$2),0))</f>
        <v>Change from C0387.</v>
      </c>
    </row>
    <row r="254" spans="1:15">
      <c r="A254" s="180" t="s">
        <v>576</v>
      </c>
      <c r="B254" s="143">
        <v>252</v>
      </c>
      <c r="C254" s="143" t="str">
        <f>IF(ISBLANK(VLOOKUP(T_IEA15PL[[#This Row],[Ścieżka Xpath]],ALL!$C:E,COLUMN(C$2),0)),"",VLOOKUP(T_IEA15PL[[#This Row],[Ścieżka Xpath]],ALL!$C:E,COLUMN(C$2),0))</f>
        <v>16 05 000 000</v>
      </c>
      <c r="D254" s="148" t="s">
        <v>577</v>
      </c>
      <c r="E254" s="131" t="str">
        <f>IF(ISBLANK(VLOOKUP(T_IEA15PL[[#This Row],[Ścieżka Xpath]],ALL!$C:G,COLUMN(E$2),0)),"",VLOOKUP(T_IEA15PL[[#This Row],[Ścieżka Xpath]],ALL!$C:G,COLUMN(E$2),0))</f>
        <v>Place of delivery (for all goods items).</v>
      </c>
      <c r="F254" s="103" t="str">
        <f>IF(ISBLANK(VLOOKUP(T_IEA15PL[[#This Row],[Ścieżka Xpath]],ALL!$C:H,COLUMN(F$2),0)),"",VLOOKUP(T_IEA15PL[[#This Row],[Ścieżka Xpath]],ALL!$C:H,COLUMN(F$2),0))</f>
        <v>0..1</v>
      </c>
      <c r="G254" s="103" t="str">
        <f>IF(ISBLANK(VLOOKUP(T_IEA15PL[[#This Row],[Ścieżka Xpath]],ALL!$C:I,COLUMN(G$2),0)),"",VLOOKUP(T_IEA15PL[[#This Row],[Ścieżka Xpath]],ALL!$C:I,COLUMN(G$2),0))</f>
        <v>D</v>
      </c>
      <c r="H254" s="103" t="str">
        <f>IF(ISBLANK(VLOOKUP(T_IEA15PL[[#This Row],[Ścieżka Xpath]],ALL!$C:J,COLUMN(H$2),0)),"",VLOOKUP(T_IEA15PL[[#This Row],[Ścieżka Xpath]],ALL!$C:J,COLUMN(H$2),0))</f>
        <v/>
      </c>
      <c r="I254" s="34" t="str">
        <f>IF(ISBLANK(VLOOKUP(T_IEA15PL[[#This Row],[Ścieżka Xpath]],ALL!$C:K,COLUMN(I$2),0)),"",VLOOKUP(T_IEA15PL[[#This Row],[Ścieżka Xpath]],ALL!$C:K,COLUMN(I$2),0))</f>
        <v/>
      </c>
      <c r="J254" s="34" t="str">
        <f>IF(ISBLANK(VLOOKUP(T_IEA15PL[[#This Row],[Ścieżka Xpath]],ALL!$C:L,COLUMN(J$2),0)),"",VLOOKUP(T_IEA15PL[[#This Row],[Ścieżka Xpath]],ALL!$C:L,COLUMN(J$2),0))</f>
        <v>C0932</v>
      </c>
      <c r="K254" s="103" t="str">
        <f>IF(ISBLANK(VLOOKUP(T_IEA15PL[[#This Row],[Ścieżka Xpath]],ALL!$C:N,COLUMN(K$2),0)),"",VLOOKUP(T_IEA15PL[[#This Row],[Ścieżka Xpath]],ALL!$C:N,COLUMN(K$2),0))</f>
        <v/>
      </c>
      <c r="L254" s="161" t="str">
        <f>IF(ISBLANK(VLOOKUP(T_IEA15PL[[#This Row],[Ścieżka Xpath]],ALL!$C:O,COLUMN(L$2),0)),"",VLOOKUP(T_IEA15PL[[#This Row],[Ścieżka Xpath]],ALL!$C:O,COLUMN(L$2),0))</f>
        <v/>
      </c>
      <c r="M254" s="161" t="str">
        <f>IF(ISBLANK(VLOOKUP(T_IEA15PL[[#This Row],[Ścieżka Xpath]],ALL!$C:P,COLUMN(M$2),0)),"",VLOOKUP(T_IEA15PL[[#This Row],[Ścieżka Xpath]],ALL!$C:P,COLUMN(M$2),0))</f>
        <v/>
      </c>
      <c r="N254" s="161" t="str">
        <f>IF(ISBLANK(VLOOKUP(T_IEA15PL[[#This Row],[Ścieżka Xpath]],ALL!$C:Q,COLUMN(N$2),0)),"",VLOOKUP(T_IEA15PL[[#This Row],[Ścieżka Xpath]],ALL!$C:Q,COLUMN(N$2),0))</f>
        <v>Nowy element w Fazie 6.</v>
      </c>
      <c r="O254" s="162" t="str">
        <f>IF(ISBLANK(VLOOKUP(T_IEA15PL[[#This Row],[Ścieżka Xpath]],ALL!$C:R,COLUMN(O$2),0)),"",VLOOKUP(T_IEA15PL[[#This Row],[Ścieżka Xpath]],ALL!$C:R,COLUMN(O$2),0))</f>
        <v>P6 new element.</v>
      </c>
    </row>
    <row r="255" spans="1:15">
      <c r="A255" s="181" t="s">
        <v>578</v>
      </c>
      <c r="B255" s="144">
        <v>253</v>
      </c>
      <c r="C255" s="144" t="str">
        <f>IF(ISBLANK(VLOOKUP(T_IEA15PL[[#This Row],[Ścieżka Xpath]],ALL!$C:E,COLUMN(C$2),0)),"",VLOOKUP(T_IEA15PL[[#This Row],[Ścieżka Xpath]],ALL!$C:E,COLUMN(C$2),0))</f>
        <v>16 05 037 000</v>
      </c>
      <c r="D255" s="149" t="s">
        <v>557</v>
      </c>
      <c r="E255" s="117" t="str">
        <f>IF(ISBLANK(VLOOKUP(T_IEA15PL[[#This Row],[Ścieżka Xpath]],ALL!$C:G,COLUMN(E$2),0)),"",VLOOKUP(T_IEA15PL[[#This Row],[Ścieżka Xpath]],ALL!$C:G,COLUMN(E$2),0))</f>
        <v>Location text.</v>
      </c>
      <c r="F255" s="116" t="str">
        <f>IF(ISBLANK(VLOOKUP(T_IEA15PL[[#This Row],[Ścieżka Xpath]],ALL!$C:H,COLUMN(F$2),0)),"",VLOOKUP(T_IEA15PL[[#This Row],[Ścieżka Xpath]],ALL!$C:H,COLUMN(F$2),0))</f>
        <v/>
      </c>
      <c r="G255" s="116" t="str">
        <f>IF(ISBLANK(VLOOKUP(T_IEA15PL[[#This Row],[Ścieżka Xpath]],ALL!$C:I,COLUMN(G$2),0)),"",VLOOKUP(T_IEA15PL[[#This Row],[Ścieżka Xpath]],ALL!$C:I,COLUMN(G$2),0))</f>
        <v>D</v>
      </c>
      <c r="H255" s="116" t="str">
        <f>IF(ISBLANK(VLOOKUP(T_IEA15PL[[#This Row],[Ścieżka Xpath]],ALL!$C:J,COLUMN(H$2),0)),"",VLOOKUP(T_IEA15PL[[#This Row],[Ścieżka Xpath]],ALL!$C:J,COLUMN(H$2),0))</f>
        <v>an..35</v>
      </c>
      <c r="I255" s="157" t="str">
        <f>IF(ISBLANK(VLOOKUP(T_IEA15PL[[#This Row],[Ścieżka Xpath]],ALL!$C:K,COLUMN(I$2),0)),"",VLOOKUP(T_IEA15PL[[#This Row],[Ścieżka Xpath]],ALL!$C:K,COLUMN(I$2),0))</f>
        <v/>
      </c>
      <c r="J255" s="157" t="str">
        <f>IF(ISBLANK(VLOOKUP(T_IEA15PL[[#This Row],[Ścieżka Xpath]],ALL!$C:L,COLUMN(J$2),0)),"",VLOOKUP(T_IEA15PL[[#This Row],[Ścieżka Xpath]],ALL!$C:L,COLUMN(J$2),0))</f>
        <v>C0046</v>
      </c>
      <c r="K255" s="116" t="str">
        <f>IF(ISBLANK(VLOOKUP(T_IEA15PL[[#This Row],[Ścieżka Xpath]],ALL!$C:N,COLUMN(K$2),0)),"",VLOOKUP(T_IEA15PL[[#This Row],[Ścieżka Xpath]],ALL!$C:N,COLUMN(K$2),0))</f>
        <v/>
      </c>
      <c r="L255" s="117" t="str">
        <f>IF(ISBLANK(VLOOKUP(T_IEA15PL[[#This Row],[Ścieżka Xpath]],ALL!$C:O,COLUMN(L$2),0)),"",VLOOKUP(T_IEA15PL[[#This Row],[Ścieżka Xpath]],ALL!$C:O,COLUMN(L$2),0))</f>
        <v/>
      </c>
      <c r="M255" s="117" t="str">
        <f>IF(ISBLANK(VLOOKUP(T_IEA15PL[[#This Row],[Ścieżka Xpath]],ALL!$C:P,COLUMN(M$2),0)),"",VLOOKUP(T_IEA15PL[[#This Row],[Ścieżka Xpath]],ALL!$C:P,COLUMN(M$2),0))</f>
        <v/>
      </c>
      <c r="N255" s="117" t="str">
        <f>IF(ISBLANK(VLOOKUP(T_IEA15PL[[#This Row],[Ścieżka Xpath]],ALL!$C:Q,COLUMN(N$2),0)),"",VLOOKUP(T_IEA15PL[[#This Row],[Ścieżka Xpath]],ALL!$C:Q,COLUMN(N$2),0))</f>
        <v>Nowy element w Fazie 6.</v>
      </c>
      <c r="O255" s="163" t="str">
        <f>IF(ISBLANK(VLOOKUP(T_IEA15PL[[#This Row],[Ścieżka Xpath]],ALL!$C:R,COLUMN(O$2),0)),"",VLOOKUP(T_IEA15PL[[#This Row],[Ścieżka Xpath]],ALL!$C:R,COLUMN(O$2),0))</f>
        <v>P6 new element.</v>
      </c>
    </row>
    <row r="256" spans="1:15">
      <c r="A256" s="181" t="s">
        <v>580</v>
      </c>
      <c r="B256" s="144">
        <v>254</v>
      </c>
      <c r="C256" s="144" t="str">
        <f>IF(ISBLANK(VLOOKUP(T_IEA15PL[[#This Row],[Ścieżka Xpath]],ALL!$C:E,COLUMN(C$2),0)),"",VLOOKUP(T_IEA15PL[[#This Row],[Ścieżka Xpath]],ALL!$C:E,COLUMN(C$2),0))</f>
        <v>16 05 036 000</v>
      </c>
      <c r="D256" s="149" t="s">
        <v>467</v>
      </c>
      <c r="E256" s="117" t="str">
        <f>IF(ISBLANK(VLOOKUP(T_IEA15PL[[#This Row],[Ścieżka Xpath]],ALL!$C:G,COLUMN(E$2),0)),"",VLOOKUP(T_IEA15PL[[#This Row],[Ścieżka Xpath]],ALL!$C:G,COLUMN(E$2),0))</f>
        <v>Location -  UNLOCODE.</v>
      </c>
      <c r="F256" s="116" t="str">
        <f>IF(ISBLANK(VLOOKUP(T_IEA15PL[[#This Row],[Ścieżka Xpath]],ALL!$C:H,COLUMN(F$2),0)),"",VLOOKUP(T_IEA15PL[[#This Row],[Ścieżka Xpath]],ALL!$C:H,COLUMN(F$2),0))</f>
        <v/>
      </c>
      <c r="G256" s="116" t="str">
        <f>IF(ISBLANK(VLOOKUP(T_IEA15PL[[#This Row],[Ścieżka Xpath]],ALL!$C:I,COLUMN(G$2),0)),"",VLOOKUP(T_IEA15PL[[#This Row],[Ścieżka Xpath]],ALL!$C:I,COLUMN(G$2),0))</f>
        <v>O</v>
      </c>
      <c r="H256" s="116" t="str">
        <f>IF(ISBLANK(VLOOKUP(T_IEA15PL[[#This Row],[Ścieżka Xpath]],ALL!$C:J,COLUMN(H$2),0)),"",VLOOKUP(T_IEA15PL[[#This Row],[Ścieżka Xpath]],ALL!$C:J,COLUMN(H$2),0))</f>
        <v>an..17</v>
      </c>
      <c r="I256" s="157" t="str">
        <f>IF(ISBLANK(VLOOKUP(T_IEA15PL[[#This Row],[Ścieżka Xpath]],ALL!$C:K,COLUMN(I$2),0)),"",VLOOKUP(T_IEA15PL[[#This Row],[Ścieżka Xpath]],ALL!$C:K,COLUMN(I$2),0))</f>
        <v>CL244</v>
      </c>
      <c r="J256" s="157" t="str">
        <f>IF(ISBLANK(VLOOKUP(T_IEA15PL[[#This Row],[Ścieżka Xpath]],ALL!$C:L,COLUMN(J$2),0)),"",VLOOKUP(T_IEA15PL[[#This Row],[Ścieżka Xpath]],ALL!$C:L,COLUMN(J$2),0))</f>
        <v/>
      </c>
      <c r="K256" s="116" t="str">
        <f>IF(ISBLANK(VLOOKUP(T_IEA15PL[[#This Row],[Ścieżka Xpath]],ALL!$C:N,COLUMN(K$2),0)),"",VLOOKUP(T_IEA15PL[[#This Row],[Ścieżka Xpath]],ALL!$C:N,COLUMN(K$2),0))</f>
        <v/>
      </c>
      <c r="L256" s="117" t="str">
        <f>IF(ISBLANK(VLOOKUP(T_IEA15PL[[#This Row],[Ścieżka Xpath]],ALL!$C:O,COLUMN(L$2),0)),"",VLOOKUP(T_IEA15PL[[#This Row],[Ścieżka Xpath]],ALL!$C:O,COLUMN(L$2),0))</f>
        <v/>
      </c>
      <c r="M256" s="117" t="str">
        <f>IF(ISBLANK(VLOOKUP(T_IEA15PL[[#This Row],[Ścieżka Xpath]],ALL!$C:P,COLUMN(M$2),0)),"",VLOOKUP(T_IEA15PL[[#This Row],[Ścieżka Xpath]],ALL!$C:P,COLUMN(M$2),0))</f>
        <v/>
      </c>
      <c r="N256" s="117" t="str">
        <f>IF(ISBLANK(VLOOKUP(T_IEA15PL[[#This Row],[Ścieżka Xpath]],ALL!$C:Q,COLUMN(N$2),0)),"",VLOOKUP(T_IEA15PL[[#This Row],[Ścieżka Xpath]],ALL!$C:Q,COLUMN(N$2),0))</f>
        <v>Nowy element w Fazie 6.</v>
      </c>
      <c r="O256" s="163" t="str">
        <f>IF(ISBLANK(VLOOKUP(T_IEA15PL[[#This Row],[Ścieżka Xpath]],ALL!$C:R,COLUMN(O$2),0)),"",VLOOKUP(T_IEA15PL[[#This Row],[Ścieżka Xpath]],ALL!$C:R,COLUMN(O$2),0))</f>
        <v>P6 new element.</v>
      </c>
    </row>
    <row r="257" spans="1:15">
      <c r="A257" s="180" t="s">
        <v>581</v>
      </c>
      <c r="B257" s="143">
        <v>255</v>
      </c>
      <c r="C257" s="143" t="str">
        <f>IF(ISBLANK(VLOOKUP(T_IEA15PL[[#This Row],[Ścieżka Xpath]],ALL!$C:E,COLUMN(C$2),0)),"",VLOOKUP(T_IEA15PL[[#This Row],[Ścieżka Xpath]],ALL!$C:E,COLUMN(C$2),0))</f>
        <v>-</v>
      </c>
      <c r="D257" s="148" t="s">
        <v>582</v>
      </c>
      <c r="E257" s="131" t="str">
        <f>IF(ISBLANK(VLOOKUP(T_IEA15PL[[#This Row],[Ścieżka Xpath]],ALL!$C:G,COLUMN(E$2),0)),"",VLOOKUP(T_IEA15PL[[#This Row],[Ścieżka Xpath]],ALL!$C:G,COLUMN(E$2),0))</f>
        <v>Place of delivery - address.</v>
      </c>
      <c r="F257" s="103" t="str">
        <f>IF(ISBLANK(VLOOKUP(T_IEA15PL[[#This Row],[Ścieżka Xpath]],ALL!$C:H,COLUMN(F$2),0)),"",VLOOKUP(T_IEA15PL[[#This Row],[Ścieżka Xpath]],ALL!$C:H,COLUMN(F$2),0))</f>
        <v>0..1</v>
      </c>
      <c r="G257" s="103" t="str">
        <f>IF(ISBLANK(VLOOKUP(T_IEA15PL[[#This Row],[Ścieżka Xpath]],ALL!$C:I,COLUMN(G$2),0)),"",VLOOKUP(T_IEA15PL[[#This Row],[Ścieżka Xpath]],ALL!$C:I,COLUMN(G$2),0))</f>
        <v>D</v>
      </c>
      <c r="H257" s="103" t="str">
        <f>IF(ISBLANK(VLOOKUP(T_IEA15PL[[#This Row],[Ścieżka Xpath]],ALL!$C:J,COLUMN(H$2),0)),"",VLOOKUP(T_IEA15PL[[#This Row],[Ścieżka Xpath]],ALL!$C:J,COLUMN(H$2),0))</f>
        <v/>
      </c>
      <c r="I257" s="34" t="str">
        <f>IF(ISBLANK(VLOOKUP(T_IEA15PL[[#This Row],[Ścieżka Xpath]],ALL!$C:K,COLUMN(I$2),0)),"",VLOOKUP(T_IEA15PL[[#This Row],[Ścieżka Xpath]],ALL!$C:K,COLUMN(I$2),0))</f>
        <v/>
      </c>
      <c r="J257" s="34" t="str">
        <f>IF(ISBLANK(VLOOKUP(T_IEA15PL[[#This Row],[Ścieżka Xpath]],ALL!$C:L,COLUMN(J$2),0)),"",VLOOKUP(T_IEA15PL[[#This Row],[Ścieżka Xpath]],ALL!$C:L,COLUMN(J$2),0))</f>
        <v>C0046</v>
      </c>
      <c r="K257" s="103" t="str">
        <f>IF(ISBLANK(VLOOKUP(T_IEA15PL[[#This Row],[Ścieżka Xpath]],ALL!$C:N,COLUMN(K$2),0)),"",VLOOKUP(T_IEA15PL[[#This Row],[Ścieżka Xpath]],ALL!$C:N,COLUMN(K$2),0))</f>
        <v/>
      </c>
      <c r="L257" s="161" t="str">
        <f>IF(ISBLANK(VLOOKUP(T_IEA15PL[[#This Row],[Ścieżka Xpath]],ALL!$C:O,COLUMN(L$2),0)),"",VLOOKUP(T_IEA15PL[[#This Row],[Ścieżka Xpath]],ALL!$C:O,COLUMN(L$2),0))</f>
        <v/>
      </c>
      <c r="M257" s="161" t="str">
        <f>IF(ISBLANK(VLOOKUP(T_IEA15PL[[#This Row],[Ścieżka Xpath]],ALL!$C:P,COLUMN(M$2),0)),"",VLOOKUP(T_IEA15PL[[#This Row],[Ścieżka Xpath]],ALL!$C:P,COLUMN(M$2),0))</f>
        <v/>
      </c>
      <c r="N257" s="161" t="str">
        <f>IF(ISBLANK(VLOOKUP(T_IEA15PL[[#This Row],[Ścieżka Xpath]],ALL!$C:Q,COLUMN(N$2),0)),"",VLOOKUP(T_IEA15PL[[#This Row],[Ścieżka Xpath]],ALL!$C:Q,COLUMN(N$2),0))</f>
        <v>Nowy element w Fazie 6.</v>
      </c>
      <c r="O257" s="162" t="str">
        <f>IF(ISBLANK(VLOOKUP(T_IEA15PL[[#This Row],[Ścieżka Xpath]],ALL!$C:R,COLUMN(O$2),0)),"",VLOOKUP(T_IEA15PL[[#This Row],[Ścieżka Xpath]],ALL!$C:R,COLUMN(O$2),0))</f>
        <v>P6 new element.</v>
      </c>
    </row>
    <row r="258" spans="1:15">
      <c r="A258" s="181" t="s">
        <v>583</v>
      </c>
      <c r="B258" s="144">
        <v>256</v>
      </c>
      <c r="C258" s="144" t="str">
        <f>IF(ISBLANK(VLOOKUP(T_IEA15PL[[#This Row],[Ścieżka Xpath]],ALL!$C:E,COLUMN(C$2),0)),"",VLOOKUP(T_IEA15PL[[#This Row],[Ścieżka Xpath]],ALL!$C:E,COLUMN(C$2),0))</f>
        <v>16 05 020 000</v>
      </c>
      <c r="D258" s="149" t="s">
        <v>183</v>
      </c>
      <c r="E258" s="117" t="str">
        <f>IF(ISBLANK(VLOOKUP(T_IEA15PL[[#This Row],[Ścieżka Xpath]],ALL!$C:G,COLUMN(E$2),0)),"",VLOOKUP(T_IEA15PL[[#This Row],[Ścieżka Xpath]],ALL!$C:G,COLUMN(E$2),0))</f>
        <v>Country code.</v>
      </c>
      <c r="F258" s="116" t="str">
        <f>IF(ISBLANK(VLOOKUP(T_IEA15PL[[#This Row],[Ścieżka Xpath]],ALL!$C:H,COLUMN(F$2),0)),"",VLOOKUP(T_IEA15PL[[#This Row],[Ścieżka Xpath]],ALL!$C:H,COLUMN(F$2),0))</f>
        <v/>
      </c>
      <c r="G258" s="116" t="str">
        <f>IF(ISBLANK(VLOOKUP(T_IEA15PL[[#This Row],[Ścieżka Xpath]],ALL!$C:I,COLUMN(G$2),0)),"",VLOOKUP(T_IEA15PL[[#This Row],[Ścieżka Xpath]],ALL!$C:I,COLUMN(G$2),0))</f>
        <v>R</v>
      </c>
      <c r="H258" s="116" t="str">
        <f>IF(ISBLANK(VLOOKUP(T_IEA15PL[[#This Row],[Ścieżka Xpath]],ALL!$C:J,COLUMN(H$2),0)),"",VLOOKUP(T_IEA15PL[[#This Row],[Ścieżka Xpath]],ALL!$C:J,COLUMN(H$2),0))</f>
        <v>a2</v>
      </c>
      <c r="I258" s="157" t="str">
        <f>IF(ISBLANK(VLOOKUP(T_IEA15PL[[#This Row],[Ścieżka Xpath]],ALL!$C:K,COLUMN(I$2),0)),"",VLOOKUP(T_IEA15PL[[#This Row],[Ścieżka Xpath]],ALL!$C:K,COLUMN(I$2),0))</f>
        <v>CL008</v>
      </c>
      <c r="J258" s="157" t="str">
        <f>IF(ISBLANK(VLOOKUP(T_IEA15PL[[#This Row],[Ścieżka Xpath]],ALL!$C:L,COLUMN(J$2),0)),"",VLOOKUP(T_IEA15PL[[#This Row],[Ścieżka Xpath]],ALL!$C:L,COLUMN(J$2),0))</f>
        <v/>
      </c>
      <c r="K258" s="116" t="str">
        <f>IF(ISBLANK(VLOOKUP(T_IEA15PL[[#This Row],[Ścieżka Xpath]],ALL!$C:N,COLUMN(K$2),0)),"",VLOOKUP(T_IEA15PL[[#This Row],[Ścieżka Xpath]],ALL!$C:N,COLUMN(K$2),0))</f>
        <v/>
      </c>
      <c r="L258" s="117" t="str">
        <f>IF(ISBLANK(VLOOKUP(T_IEA15PL[[#This Row],[Ścieżka Xpath]],ALL!$C:O,COLUMN(L$2),0)),"",VLOOKUP(T_IEA15PL[[#This Row],[Ścieżka Xpath]],ALL!$C:O,COLUMN(L$2),0))</f>
        <v/>
      </c>
      <c r="M258" s="117" t="str">
        <f>IF(ISBLANK(VLOOKUP(T_IEA15PL[[#This Row],[Ścieżka Xpath]],ALL!$C:P,COLUMN(M$2),0)),"",VLOOKUP(T_IEA15PL[[#This Row],[Ścieżka Xpath]],ALL!$C:P,COLUMN(M$2),0))</f>
        <v/>
      </c>
      <c r="N258" s="117" t="str">
        <f>IF(ISBLANK(VLOOKUP(T_IEA15PL[[#This Row],[Ścieżka Xpath]],ALL!$C:Q,COLUMN(N$2),0)),"",VLOOKUP(T_IEA15PL[[#This Row],[Ścieżka Xpath]],ALL!$C:Q,COLUMN(N$2),0))</f>
        <v>Nowy element w Fazie 6.</v>
      </c>
      <c r="O258" s="163" t="str">
        <f>IF(ISBLANK(VLOOKUP(T_IEA15PL[[#This Row],[Ścieżka Xpath]],ALL!$C:R,COLUMN(O$2),0)),"",VLOOKUP(T_IEA15PL[[#This Row],[Ścieżka Xpath]],ALL!$C:R,COLUMN(O$2),0))</f>
        <v>P6 new element.</v>
      </c>
    </row>
    <row r="259" spans="1:15" ht="135">
      <c r="A259" s="180" t="s">
        <v>584</v>
      </c>
      <c r="B259" s="143">
        <v>257</v>
      </c>
      <c r="C259" s="143" t="str">
        <f>IF(ISBLANK(VLOOKUP(T_IEA15PL[[#This Row],[Ścieżka Xpath]],ALL!$C:E,COLUMN(C$2),0)),"",VLOOKUP(T_IEA15PL[[#This Row],[Ścieżka Xpath]],ALL!$C:E,COLUMN(C$2),0))</f>
        <v>12 01 000 000</v>
      </c>
      <c r="D259" s="148" t="s">
        <v>585</v>
      </c>
      <c r="E259" s="131" t="str">
        <f>IF(ISBLANK(VLOOKUP(T_IEA15PL[[#This Row],[Ścieżka Xpath]],ALL!$C:G,COLUMN(E$2),0)),"",VLOOKUP(T_IEA15PL[[#This Row],[Ścieżka Xpath]],ALL!$C:G,COLUMN(E$2),0))</f>
        <v>Previuos document (related to all goods items).</v>
      </c>
      <c r="F259" s="103" t="str">
        <f>IF(ISBLANK(VLOOKUP(T_IEA15PL[[#This Row],[Ścieżka Xpath]],ALL!$C:H,COLUMN(F$2),0)),"",VLOOKUP(T_IEA15PL[[#This Row],[Ścieżka Xpath]],ALL!$C:H,COLUMN(F$2),0))</f>
        <v>0..9999</v>
      </c>
      <c r="G259" s="103" t="str">
        <f>IF(ISBLANK(VLOOKUP(T_IEA15PL[[#This Row],[Ścieżka Xpath]],ALL!$C:I,COLUMN(G$2),0)),"",VLOOKUP(T_IEA15PL[[#This Row],[Ścieżka Xpath]],ALL!$C:I,COLUMN(G$2),0))</f>
        <v>D</v>
      </c>
      <c r="H259" s="103" t="str">
        <f>IF(ISBLANK(VLOOKUP(T_IEA15PL[[#This Row],[Ścieżka Xpath]],ALL!$C:J,COLUMN(H$2),0)),"",VLOOKUP(T_IEA15PL[[#This Row],[Ścieżka Xpath]],ALL!$C:J,COLUMN(H$2),0))</f>
        <v/>
      </c>
      <c r="I259" s="34" t="str">
        <f>IF(ISBLANK(VLOOKUP(T_IEA15PL[[#This Row],[Ścieżka Xpath]],ALL!$C:K,COLUMN(I$2),0)),"",VLOOKUP(T_IEA15PL[[#This Row],[Ścieżka Xpath]],ALL!$C:K,COLUMN(I$2),0))</f>
        <v/>
      </c>
      <c r="J259" s="34" t="str">
        <f>IF(ISBLANK(VLOOKUP(T_IEA15PL[[#This Row],[Ścieżka Xpath]],ALL!$C:L,COLUMN(J$2),0)),"",VLOOKUP(T_IEA15PL[[#This Row],[Ścieżka Xpath]],ALL!$C:L,COLUMN(J$2),0))</f>
        <v>G0326; G0825; RP01; RP08; RP12; RP13; RP24; RP29; RP58</v>
      </c>
      <c r="K259" s="103" t="str">
        <f>IF(ISBLANK(VLOOKUP(T_IEA15PL[[#This Row],[Ścieżka Xpath]],ALL!$C:N,COLUMN(K$2),0)),"",VLOOKUP(T_IEA15PL[[#This Row],[Ścieżka Xpath]],ALL!$C:N,COLUMN(K$2),0))</f>
        <v>2.00</v>
      </c>
      <c r="L259" s="161" t="str">
        <f>IF(ISBLANK(VLOOKUP(T_IEA15PL[[#This Row],[Ścieżka Xpath]],ALL!$C:O,COLUMN(L$2),0)),"",VLOOKUP(T_IEA15PL[[#This Row],[Ścieżka Xpath]],ALL!$C:O,COLUMN(L$2),0))</f>
        <v>Korekta opcjonalności.</v>
      </c>
      <c r="M259" s="161" t="str">
        <f>IF(ISBLANK(VLOOKUP(T_IEA15PL[[#This Row],[Ścieżka Xpath]],ALL!$C:P,COLUMN(M$2),0)),"",VLOOKUP(T_IEA15PL[[#This Row],[Ścieżka Xpath]],ALL!$C:P,COLUMN(M$2),0))</f>
        <v>Optionality correction.</v>
      </c>
      <c r="N259" s="161" t="str">
        <f>IF(ISBLANK(VLOOKUP(T_IEA15PL[[#This Row],[Ścieżka Xpath]],ALL!$C:Q,COLUMN(N$2),0)),"",VLOOKUP(T_IEA15PL[[#This Row],[Ścieżka Xpath]],ALL!$C:Q,COLUMN(N$2),0))</f>
        <v/>
      </c>
      <c r="O259" s="162" t="str">
        <f>IF(ISBLANK(VLOOKUP(T_IEA15PL[[#This Row],[Ścieżka Xpath]],ALL!$C:R,COLUMN(O$2),0)),"",VLOOKUP(T_IEA15PL[[#This Row],[Ścieżka Xpath]],ALL!$C:R,COLUMN(O$2),0))</f>
        <v/>
      </c>
    </row>
    <row r="260" spans="1:15" ht="30">
      <c r="A260" s="181" t="s">
        <v>586</v>
      </c>
      <c r="B260" s="144">
        <v>258</v>
      </c>
      <c r="C260" s="144" t="str">
        <f>IF(ISBLANK(VLOOKUP(T_IEA15PL[[#This Row],[Ścieżka Xpath]],ALL!$C:E,COLUMN(C$2),0)),"",VLOOKUP(T_IEA15PL[[#This Row],[Ścieżka Xpath]],ALL!$C:E,COLUMN(C$2),0))</f>
        <v>-</v>
      </c>
      <c r="D260" s="149" t="s">
        <v>118</v>
      </c>
      <c r="E260" s="117" t="str">
        <f>IF(ISBLANK(VLOOKUP(T_IEA15PL[[#This Row],[Ścieżka Xpath]],ALL!$C:G,COLUMN(E$2),0)),"",VLOOKUP(T_IEA15PL[[#This Row],[Ścieżka Xpath]],ALL!$C:G,COLUMN(E$2),0))</f>
        <v>Sequence number in data group collection to which this data group belongs to.</v>
      </c>
      <c r="F260" s="116" t="str">
        <f>IF(ISBLANK(VLOOKUP(T_IEA15PL[[#This Row],[Ścieżka Xpath]],ALL!$C:H,COLUMN(F$2),0)),"",VLOOKUP(T_IEA15PL[[#This Row],[Ścieżka Xpath]],ALL!$C:H,COLUMN(F$2),0))</f>
        <v/>
      </c>
      <c r="G260" s="116" t="str">
        <f>IF(ISBLANK(VLOOKUP(T_IEA15PL[[#This Row],[Ścieżka Xpath]],ALL!$C:I,COLUMN(G$2),0)),"",VLOOKUP(T_IEA15PL[[#This Row],[Ścieżka Xpath]],ALL!$C:I,COLUMN(G$2),0))</f>
        <v>R</v>
      </c>
      <c r="H260" s="116" t="str">
        <f>IF(ISBLANK(VLOOKUP(T_IEA15PL[[#This Row],[Ścieżka Xpath]],ALL!$C:J,COLUMN(H$2),0)),"",VLOOKUP(T_IEA15PL[[#This Row],[Ścieżka Xpath]],ALL!$C:J,COLUMN(H$2),0))</f>
        <v>n..5</v>
      </c>
      <c r="I260" s="157" t="str">
        <f>IF(ISBLANK(VLOOKUP(T_IEA15PL[[#This Row],[Ścieżka Xpath]],ALL!$C:K,COLUMN(I$2),0)),"",VLOOKUP(T_IEA15PL[[#This Row],[Ścieżka Xpath]],ALL!$C:K,COLUMN(I$2),0))</f>
        <v/>
      </c>
      <c r="J260" s="157" t="str">
        <f>IF(ISBLANK(VLOOKUP(T_IEA15PL[[#This Row],[Ścieżka Xpath]],ALL!$C:L,COLUMN(J$2),0)),"",VLOOKUP(T_IEA15PL[[#This Row],[Ścieżka Xpath]],ALL!$C:L,COLUMN(J$2),0))</f>
        <v>R0987</v>
      </c>
      <c r="K260" s="116" t="str">
        <f>IF(ISBLANK(VLOOKUP(T_IEA15PL[[#This Row],[Ścieżka Xpath]],ALL!$C:N,COLUMN(K$2),0)),"",VLOOKUP(T_IEA15PL[[#This Row],[Ścieżka Xpath]],ALL!$C:N,COLUMN(K$2),0))</f>
        <v/>
      </c>
      <c r="L260" s="117" t="str">
        <f>IF(ISBLANK(VLOOKUP(T_IEA15PL[[#This Row],[Ścieżka Xpath]],ALL!$C:O,COLUMN(L$2),0)),"",VLOOKUP(T_IEA15PL[[#This Row],[Ścieżka Xpath]],ALL!$C:O,COLUMN(L$2),0))</f>
        <v/>
      </c>
      <c r="M260" s="117" t="str">
        <f>IF(ISBLANK(VLOOKUP(T_IEA15PL[[#This Row],[Ścieżka Xpath]],ALL!$C:P,COLUMN(M$2),0)),"",VLOOKUP(T_IEA15PL[[#This Row],[Ścieżka Xpath]],ALL!$C:P,COLUMN(M$2),0))</f>
        <v/>
      </c>
      <c r="N260" s="117" t="str">
        <f>IF(ISBLANK(VLOOKUP(T_IEA15PL[[#This Row],[Ścieżka Xpath]],ALL!$C:Q,COLUMN(N$2),0)),"",VLOOKUP(T_IEA15PL[[#This Row],[Ścieżka Xpath]],ALL!$C:Q,COLUMN(N$2),0))</f>
        <v/>
      </c>
      <c r="O260" s="163" t="str">
        <f>IF(ISBLANK(VLOOKUP(T_IEA15PL[[#This Row],[Ścieżka Xpath]],ALL!$C:R,COLUMN(O$2),0)),"",VLOOKUP(T_IEA15PL[[#This Row],[Ścieżka Xpath]],ALL!$C:R,COLUMN(O$2),0))</f>
        <v/>
      </c>
    </row>
    <row r="261" spans="1:15" ht="60">
      <c r="A261" s="181" t="s">
        <v>587</v>
      </c>
      <c r="B261" s="144">
        <v>259</v>
      </c>
      <c r="C261" s="144" t="str">
        <f>IF(ISBLANK(VLOOKUP(T_IEA15PL[[#This Row],[Ścieżka Xpath]],ALL!$C:E,COLUMN(C$2),0)),"",VLOOKUP(T_IEA15PL[[#This Row],[Ścieżka Xpath]],ALL!$C:E,COLUMN(C$2),0))</f>
        <v>12 01 002 000</v>
      </c>
      <c r="D261" s="149" t="s">
        <v>588</v>
      </c>
      <c r="E261" s="117" t="str">
        <f>IF(ISBLANK(VLOOKUP(T_IEA15PL[[#This Row],[Ścieżka Xpath]],ALL!$C:G,COLUMN(E$2),0)),"",VLOOKUP(T_IEA15PL[[#This Row],[Ścieżka Xpath]],ALL!$C:G,COLUMN(E$2),0))</f>
        <v>Document type.</v>
      </c>
      <c r="F261" s="116" t="str">
        <f>IF(ISBLANK(VLOOKUP(T_IEA15PL[[#This Row],[Ścieżka Xpath]],ALL!$C:H,COLUMN(F$2),0)),"",VLOOKUP(T_IEA15PL[[#This Row],[Ścieżka Xpath]],ALL!$C:H,COLUMN(F$2),0))</f>
        <v/>
      </c>
      <c r="G261" s="116" t="str">
        <f>IF(ISBLANK(VLOOKUP(T_IEA15PL[[#This Row],[Ścieżka Xpath]],ALL!$C:I,COLUMN(G$2),0)),"",VLOOKUP(T_IEA15PL[[#This Row],[Ścieżka Xpath]],ALL!$C:I,COLUMN(G$2),0))</f>
        <v>R</v>
      </c>
      <c r="H261" s="116" t="str">
        <f>IF(ISBLANK(VLOOKUP(T_IEA15PL[[#This Row],[Ścieżka Xpath]],ALL!$C:J,COLUMN(H$2),0)),"",VLOOKUP(T_IEA15PL[[#This Row],[Ścieżka Xpath]],ALL!$C:J,COLUMN(H$2),0))</f>
        <v>an4</v>
      </c>
      <c r="I261" s="157" t="str">
        <f>IF(ISBLANK(VLOOKUP(T_IEA15PL[[#This Row],[Ścieżka Xpath]],ALL!$C:K,COLUMN(I$2),0)),"",VLOOKUP(T_IEA15PL[[#This Row],[Ścieżka Xpath]],ALL!$C:K,COLUMN(I$2),0))</f>
        <v>CL214; PL214</v>
      </c>
      <c r="J261" s="157" t="str">
        <f>IF(ISBLANK(VLOOKUP(T_IEA15PL[[#This Row],[Ścieżka Xpath]],ALL!$C:L,COLUMN(J$2),0)),"",VLOOKUP(T_IEA15PL[[#This Row],[Ścieżka Xpath]],ALL!$C:L,COLUMN(J$2),0))</f>
        <v>G0057; R0020; R0053; R0524</v>
      </c>
      <c r="K261" s="116" t="str">
        <f>IF(ISBLANK(VLOOKUP(T_IEA15PL[[#This Row],[Ścieżka Xpath]],ALL!$C:N,COLUMN(K$2),0)),"",VLOOKUP(T_IEA15PL[[#This Row],[Ścieżka Xpath]],ALL!$C:N,COLUMN(K$2),0))</f>
        <v/>
      </c>
      <c r="L261" s="117" t="str">
        <f>IF(ISBLANK(VLOOKUP(T_IEA15PL[[#This Row],[Ścieżka Xpath]],ALL!$C:O,COLUMN(L$2),0)),"",VLOOKUP(T_IEA15PL[[#This Row],[Ścieżka Xpath]],ALL!$C:O,COLUMN(L$2),0))</f>
        <v/>
      </c>
      <c r="M261" s="117" t="str">
        <f>IF(ISBLANK(VLOOKUP(T_IEA15PL[[#This Row],[Ścieżka Xpath]],ALL!$C:P,COLUMN(M$2),0)),"",VLOOKUP(T_IEA15PL[[#This Row],[Ścieżka Xpath]],ALL!$C:P,COLUMN(M$2),0))</f>
        <v/>
      </c>
      <c r="N261" s="117" t="str">
        <f>IF(ISBLANK(VLOOKUP(T_IEA15PL[[#This Row],[Ścieżka Xpath]],ALL!$C:Q,COLUMN(N$2),0)),"",VLOOKUP(T_IEA15PL[[#This Row],[Ścieżka Xpath]],ALL!$C:Q,COLUMN(N$2),0))</f>
        <v>Dodanie R0053 i R0524.</v>
      </c>
      <c r="O261" s="163" t="str">
        <f>IF(ISBLANK(VLOOKUP(T_IEA15PL[[#This Row],[Ścieżka Xpath]],ALL!$C:R,COLUMN(O$2),0)),"",VLOOKUP(T_IEA15PL[[#This Row],[Ścieżka Xpath]],ALL!$C:R,COLUMN(O$2),0))</f>
        <v>Addition of R0053 and R0524.</v>
      </c>
    </row>
    <row r="262" spans="1:15" ht="60">
      <c r="A262" s="181" t="s">
        <v>591</v>
      </c>
      <c r="B262" s="144">
        <v>260</v>
      </c>
      <c r="C262" s="144" t="str">
        <f>IF(ISBLANK(VLOOKUP(T_IEA15PL[[#This Row],[Ścieżka Xpath]],ALL!$C:E,COLUMN(C$2),0)),"",VLOOKUP(T_IEA15PL[[#This Row],[Ścieżka Xpath]],ALL!$C:E,COLUMN(C$2),0))</f>
        <v>12 01 001 000</v>
      </c>
      <c r="D262" s="149" t="s">
        <v>592</v>
      </c>
      <c r="E262" s="117" t="str">
        <f>IF(ISBLANK(VLOOKUP(T_IEA15PL[[#This Row],[Ścieżka Xpath]],ALL!$C:G,COLUMN(E$2),0)),"",VLOOKUP(T_IEA15PL[[#This Row],[Ścieżka Xpath]],ALL!$C:G,COLUMN(E$2),0))</f>
        <v>Document reference number.</v>
      </c>
      <c r="F262" s="116" t="str">
        <f>IF(ISBLANK(VLOOKUP(T_IEA15PL[[#This Row],[Ścieżka Xpath]],ALL!$C:H,COLUMN(F$2),0)),"",VLOOKUP(T_IEA15PL[[#This Row],[Ścieżka Xpath]],ALL!$C:H,COLUMN(F$2),0))</f>
        <v/>
      </c>
      <c r="G262" s="116" t="str">
        <f>IF(ISBLANK(VLOOKUP(T_IEA15PL[[#This Row],[Ścieżka Xpath]],ALL!$C:I,COLUMN(G$2),0)),"",VLOOKUP(T_IEA15PL[[#This Row],[Ścieżka Xpath]],ALL!$C:I,COLUMN(G$2),0))</f>
        <v>R</v>
      </c>
      <c r="H262" s="116" t="str">
        <f>IF(ISBLANK(VLOOKUP(T_IEA15PL[[#This Row],[Ścieżka Xpath]],ALL!$C:J,COLUMN(H$2),0)),"",VLOOKUP(T_IEA15PL[[#This Row],[Ścieżka Xpath]],ALL!$C:J,COLUMN(H$2),0))</f>
        <v>an..70</v>
      </c>
      <c r="I262" s="157" t="str">
        <f>IF(ISBLANK(VLOOKUP(T_IEA15PL[[#This Row],[Ścieżka Xpath]],ALL!$C:K,COLUMN(I$2),0)),"",VLOOKUP(T_IEA15PL[[#This Row],[Ścieżka Xpath]],ALL!$C:K,COLUMN(I$2),0))</f>
        <v/>
      </c>
      <c r="J262" s="157" t="str">
        <f>IF(ISBLANK(VLOOKUP(T_IEA15PL[[#This Row],[Ścieżka Xpath]],ALL!$C:L,COLUMN(J$2),0)),"",VLOOKUP(T_IEA15PL[[#This Row],[Ścieżka Xpath]],ALL!$C:L,COLUMN(J$2),0))</f>
        <v>G0321; RP26; RP27*; RP53</v>
      </c>
      <c r="K262" s="116" t="str">
        <f>IF(ISBLANK(VLOOKUP(T_IEA15PL[[#This Row],[Ścieżka Xpath]],ALL!$C:N,COLUMN(K$2),0)),"",VLOOKUP(T_IEA15PL[[#This Row],[Ścieżka Xpath]],ALL!$C:N,COLUMN(K$2),0))</f>
        <v/>
      </c>
      <c r="L262" s="117" t="str">
        <f>IF(ISBLANK(VLOOKUP(T_IEA15PL[[#This Row],[Ścieżka Xpath]],ALL!$C:O,COLUMN(L$2),0)),"",VLOOKUP(T_IEA15PL[[#This Row],[Ścieżka Xpath]],ALL!$C:O,COLUMN(L$2),0))</f>
        <v/>
      </c>
      <c r="M262" s="117" t="str">
        <f>IF(ISBLANK(VLOOKUP(T_IEA15PL[[#This Row],[Ścieżka Xpath]],ALL!$C:P,COLUMN(M$2),0)),"",VLOOKUP(T_IEA15PL[[#This Row],[Ścieżka Xpath]],ALL!$C:P,COLUMN(M$2),0))</f>
        <v/>
      </c>
      <c r="N262" s="117" t="str">
        <f>IF(ISBLANK(VLOOKUP(T_IEA15PL[[#This Row],[Ścieżka Xpath]],ALL!$C:Q,COLUMN(N$2),0)),"",VLOOKUP(T_IEA15PL[[#This Row],[Ścieżka Xpath]],ALL!$C:Q,COLUMN(N$2),0))</f>
        <v/>
      </c>
      <c r="O262" s="163" t="str">
        <f>IF(ISBLANK(VLOOKUP(T_IEA15PL[[#This Row],[Ścieżka Xpath]],ALL!$C:R,COLUMN(O$2),0)),"",VLOOKUP(T_IEA15PL[[#This Row],[Ścieżka Xpath]],ALL!$C:R,COLUMN(O$2),0))</f>
        <v/>
      </c>
    </row>
    <row r="263" spans="1:15">
      <c r="A263" s="181" t="s">
        <v>593</v>
      </c>
      <c r="B263" s="144">
        <v>261</v>
      </c>
      <c r="C263" s="144" t="str">
        <f>IF(ISBLANK(VLOOKUP(T_IEA15PL[[#This Row],[Ścieżka Xpath]],ALL!$C:E,COLUMN(C$2),0)),"",VLOOKUP(T_IEA15PL[[#This Row],[Ścieżka Xpath]],ALL!$C:E,COLUMN(C$2),0))</f>
        <v>12 01 079 000</v>
      </c>
      <c r="D263" s="149" t="s">
        <v>594</v>
      </c>
      <c r="E263" s="117" t="str">
        <f>IF(ISBLANK(VLOOKUP(T_IEA15PL[[#This Row],[Ścieżka Xpath]],ALL!$C:G,COLUMN(E$2),0)),"",VLOOKUP(T_IEA15PL[[#This Row],[Ścieżka Xpath]],ALL!$C:G,COLUMN(E$2),0))</f>
        <v>Complement information.</v>
      </c>
      <c r="F263" s="116" t="str">
        <f>IF(ISBLANK(VLOOKUP(T_IEA15PL[[#This Row],[Ścieżka Xpath]],ALL!$C:H,COLUMN(F$2),0)),"",VLOOKUP(T_IEA15PL[[#This Row],[Ścieżka Xpath]],ALL!$C:H,COLUMN(F$2),0))</f>
        <v/>
      </c>
      <c r="G263" s="116" t="str">
        <f>IF(ISBLANK(VLOOKUP(T_IEA15PL[[#This Row],[Ścieżka Xpath]],ALL!$C:I,COLUMN(G$2),0)),"",VLOOKUP(T_IEA15PL[[#This Row],[Ścieżka Xpath]],ALL!$C:I,COLUMN(G$2),0))</f>
        <v>O</v>
      </c>
      <c r="H263" s="116" t="str">
        <f>IF(ISBLANK(VLOOKUP(T_IEA15PL[[#This Row],[Ścieżka Xpath]],ALL!$C:J,COLUMN(H$2),0)),"",VLOOKUP(T_IEA15PL[[#This Row],[Ścieżka Xpath]],ALL!$C:J,COLUMN(H$2),0))</f>
        <v>an..35</v>
      </c>
      <c r="I263" s="157" t="str">
        <f>IF(ISBLANK(VLOOKUP(T_IEA15PL[[#This Row],[Ścieżka Xpath]],ALL!$C:K,COLUMN(I$2),0)),"",VLOOKUP(T_IEA15PL[[#This Row],[Ścieżka Xpath]],ALL!$C:K,COLUMN(I$2),0))</f>
        <v/>
      </c>
      <c r="J263" s="157" t="str">
        <f>IF(ISBLANK(VLOOKUP(T_IEA15PL[[#This Row],[Ścieżka Xpath]],ALL!$C:L,COLUMN(J$2),0)),"",VLOOKUP(T_IEA15PL[[#This Row],[Ścieżka Xpath]],ALL!$C:L,COLUMN(J$2),0))</f>
        <v/>
      </c>
      <c r="K263" s="116" t="str">
        <f>IF(ISBLANK(VLOOKUP(T_IEA15PL[[#This Row],[Ścieżka Xpath]],ALL!$C:N,COLUMN(K$2),0)),"",VLOOKUP(T_IEA15PL[[#This Row],[Ścieżka Xpath]],ALL!$C:N,COLUMN(K$2),0))</f>
        <v/>
      </c>
      <c r="L263" s="117" t="str">
        <f>IF(ISBLANK(VLOOKUP(T_IEA15PL[[#This Row],[Ścieżka Xpath]],ALL!$C:O,COLUMN(L$2),0)),"",VLOOKUP(T_IEA15PL[[#This Row],[Ścieżka Xpath]],ALL!$C:O,COLUMN(L$2),0))</f>
        <v/>
      </c>
      <c r="M263" s="117" t="str">
        <f>IF(ISBLANK(VLOOKUP(T_IEA15PL[[#This Row],[Ścieżka Xpath]],ALL!$C:P,COLUMN(M$2),0)),"",VLOOKUP(T_IEA15PL[[#This Row],[Ścieżka Xpath]],ALL!$C:P,COLUMN(M$2),0))</f>
        <v/>
      </c>
      <c r="N263" s="117" t="str">
        <f>IF(ISBLANK(VLOOKUP(T_IEA15PL[[#This Row],[Ścieżka Xpath]],ALL!$C:Q,COLUMN(N$2),0)),"",VLOOKUP(T_IEA15PL[[#This Row],[Ścieżka Xpath]],ALL!$C:Q,COLUMN(N$2),0))</f>
        <v/>
      </c>
      <c r="O263" s="163" t="str">
        <f>IF(ISBLANK(VLOOKUP(T_IEA15PL[[#This Row],[Ścieżka Xpath]],ALL!$C:R,COLUMN(O$2),0)),"",VLOOKUP(T_IEA15PL[[#This Row],[Ścieżka Xpath]],ALL!$C:R,COLUMN(O$2),0))</f>
        <v/>
      </c>
    </row>
    <row r="264" spans="1:15" ht="30">
      <c r="A264" s="180" t="s">
        <v>595</v>
      </c>
      <c r="B264" s="143">
        <v>262</v>
      </c>
      <c r="C264" s="143" t="str">
        <f>IF(ISBLANK(VLOOKUP(T_IEA15PL[[#This Row],[Ścieżka Xpath]],ALL!$C:E,COLUMN(C$2),0)),"",VLOOKUP(T_IEA15PL[[#This Row],[Ścieżka Xpath]],ALL!$C:E,COLUMN(C$2),0))</f>
        <v>12 03 000 000</v>
      </c>
      <c r="D264" s="148" t="s">
        <v>596</v>
      </c>
      <c r="E264" s="131" t="str">
        <f>IF(ISBLANK(VLOOKUP(T_IEA15PL[[#This Row],[Ścieżka Xpath]],ALL!$C:G,COLUMN(E$2),0)),"",VLOOKUP(T_IEA15PL[[#This Row],[Ścieżka Xpath]],ALL!$C:G,COLUMN(E$2),0))</f>
        <v>Supporting document (related to all goods items).</v>
      </c>
      <c r="F264" s="103" t="str">
        <f>IF(ISBLANK(VLOOKUP(T_IEA15PL[[#This Row],[Ścieżka Xpath]],ALL!$C:H,COLUMN(F$2),0)),"",VLOOKUP(T_IEA15PL[[#This Row],[Ścieżka Xpath]],ALL!$C:H,COLUMN(F$2),0))</f>
        <v>0..99</v>
      </c>
      <c r="G264" s="103" t="str">
        <f>IF(ISBLANK(VLOOKUP(T_IEA15PL[[#This Row],[Ścieżka Xpath]],ALL!$C:I,COLUMN(G$2),0)),"",VLOOKUP(T_IEA15PL[[#This Row],[Ścieżka Xpath]],ALL!$C:I,COLUMN(G$2),0))</f>
        <v>O</v>
      </c>
      <c r="H264" s="103" t="str">
        <f>IF(ISBLANK(VLOOKUP(T_IEA15PL[[#This Row],[Ścieżka Xpath]],ALL!$C:J,COLUMN(H$2),0)),"",VLOOKUP(T_IEA15PL[[#This Row],[Ścieżka Xpath]],ALL!$C:J,COLUMN(H$2),0))</f>
        <v/>
      </c>
      <c r="I264" s="34" t="str">
        <f>IF(ISBLANK(VLOOKUP(T_IEA15PL[[#This Row],[Ścieżka Xpath]],ALL!$C:K,COLUMN(I$2),0)),"",VLOOKUP(T_IEA15PL[[#This Row],[Ścieżka Xpath]],ALL!$C:K,COLUMN(I$2),0))</f>
        <v/>
      </c>
      <c r="J264" s="34" t="str">
        <f>IF(ISBLANK(VLOOKUP(T_IEA15PL[[#This Row],[Ścieżka Xpath]],ALL!$C:L,COLUMN(J$2),0)),"",VLOOKUP(T_IEA15PL[[#This Row],[Ścieżka Xpath]],ALL!$C:L,COLUMN(J$2),0))</f>
        <v>G0825</v>
      </c>
      <c r="K264" s="103" t="str">
        <f>IF(ISBLANK(VLOOKUP(T_IEA15PL[[#This Row],[Ścieżka Xpath]],ALL!$C:N,COLUMN(K$2),0)),"",VLOOKUP(T_IEA15PL[[#This Row],[Ścieżka Xpath]],ALL!$C:N,COLUMN(K$2),0))</f>
        <v/>
      </c>
      <c r="L264" s="161" t="str">
        <f>IF(ISBLANK(VLOOKUP(T_IEA15PL[[#This Row],[Ścieżka Xpath]],ALL!$C:O,COLUMN(L$2),0)),"",VLOOKUP(T_IEA15PL[[#This Row],[Ścieżka Xpath]],ALL!$C:O,COLUMN(L$2),0))</f>
        <v/>
      </c>
      <c r="M264" s="161" t="str">
        <f>IF(ISBLANK(VLOOKUP(T_IEA15PL[[#This Row],[Ścieżka Xpath]],ALL!$C:P,COLUMN(M$2),0)),"",VLOOKUP(T_IEA15PL[[#This Row],[Ścieżka Xpath]],ALL!$C:P,COLUMN(M$2),0))</f>
        <v/>
      </c>
      <c r="N264" s="161" t="str">
        <f>IF(ISBLANK(VLOOKUP(T_IEA15PL[[#This Row],[Ścieżka Xpath]],ALL!$C:Q,COLUMN(N$2),0)),"",VLOOKUP(T_IEA15PL[[#This Row],[Ścieżka Xpath]],ALL!$C:Q,COLUMN(N$2),0))</f>
        <v/>
      </c>
      <c r="O264" s="162" t="str">
        <f>IF(ISBLANK(VLOOKUP(T_IEA15PL[[#This Row],[Ścieżka Xpath]],ALL!$C:R,COLUMN(O$2),0)),"",VLOOKUP(T_IEA15PL[[#This Row],[Ścieżka Xpath]],ALL!$C:R,COLUMN(O$2),0))</f>
        <v/>
      </c>
    </row>
    <row r="265" spans="1:15" ht="30">
      <c r="A265" s="181" t="s">
        <v>598</v>
      </c>
      <c r="B265" s="144">
        <v>263</v>
      </c>
      <c r="C265" s="144" t="str">
        <f>IF(ISBLANK(VLOOKUP(T_IEA15PL[[#This Row],[Ścieżka Xpath]],ALL!$C:E,COLUMN(C$2),0)),"",VLOOKUP(T_IEA15PL[[#This Row],[Ścieżka Xpath]],ALL!$C:E,COLUMN(C$2),0))</f>
        <v>-</v>
      </c>
      <c r="D265" s="149" t="s">
        <v>118</v>
      </c>
      <c r="E265" s="117" t="str">
        <f>IF(ISBLANK(VLOOKUP(T_IEA15PL[[#This Row],[Ścieżka Xpath]],ALL!$C:G,COLUMN(E$2),0)),"",VLOOKUP(T_IEA15PL[[#This Row],[Ścieżka Xpath]],ALL!$C:G,COLUMN(E$2),0))</f>
        <v>Sequence number in data group collection to which this data group belongs to.</v>
      </c>
      <c r="F265" s="116" t="str">
        <f>IF(ISBLANK(VLOOKUP(T_IEA15PL[[#This Row],[Ścieżka Xpath]],ALL!$C:H,COLUMN(F$2),0)),"",VLOOKUP(T_IEA15PL[[#This Row],[Ścieżka Xpath]],ALL!$C:H,COLUMN(F$2),0))</f>
        <v/>
      </c>
      <c r="G265" s="116" t="str">
        <f>IF(ISBLANK(VLOOKUP(T_IEA15PL[[#This Row],[Ścieżka Xpath]],ALL!$C:I,COLUMN(G$2),0)),"",VLOOKUP(T_IEA15PL[[#This Row],[Ścieżka Xpath]],ALL!$C:I,COLUMN(G$2),0))</f>
        <v>R</v>
      </c>
      <c r="H265" s="116" t="str">
        <f>IF(ISBLANK(VLOOKUP(T_IEA15PL[[#This Row],[Ścieżka Xpath]],ALL!$C:J,COLUMN(H$2),0)),"",VLOOKUP(T_IEA15PL[[#This Row],[Ścieżka Xpath]],ALL!$C:J,COLUMN(H$2),0))</f>
        <v>n..5</v>
      </c>
      <c r="I265" s="157" t="str">
        <f>IF(ISBLANK(VLOOKUP(T_IEA15PL[[#This Row],[Ścieżka Xpath]],ALL!$C:K,COLUMN(I$2),0)),"",VLOOKUP(T_IEA15PL[[#This Row],[Ścieżka Xpath]],ALL!$C:K,COLUMN(I$2),0))</f>
        <v/>
      </c>
      <c r="J265" s="157" t="str">
        <f>IF(ISBLANK(VLOOKUP(T_IEA15PL[[#This Row],[Ścieżka Xpath]],ALL!$C:L,COLUMN(J$2),0)),"",VLOOKUP(T_IEA15PL[[#This Row],[Ścieżka Xpath]],ALL!$C:L,COLUMN(J$2),0))</f>
        <v>R0987</v>
      </c>
      <c r="K265" s="116" t="str">
        <f>IF(ISBLANK(VLOOKUP(T_IEA15PL[[#This Row],[Ścieżka Xpath]],ALL!$C:N,COLUMN(K$2),0)),"",VLOOKUP(T_IEA15PL[[#This Row],[Ścieżka Xpath]],ALL!$C:N,COLUMN(K$2),0))</f>
        <v/>
      </c>
      <c r="L265" s="117" t="str">
        <f>IF(ISBLANK(VLOOKUP(T_IEA15PL[[#This Row],[Ścieżka Xpath]],ALL!$C:O,COLUMN(L$2),0)),"",VLOOKUP(T_IEA15PL[[#This Row],[Ścieżka Xpath]],ALL!$C:O,COLUMN(L$2),0))</f>
        <v/>
      </c>
      <c r="M265" s="117" t="str">
        <f>IF(ISBLANK(VLOOKUP(T_IEA15PL[[#This Row],[Ścieżka Xpath]],ALL!$C:P,COLUMN(M$2),0)),"",VLOOKUP(T_IEA15PL[[#This Row],[Ścieżka Xpath]],ALL!$C:P,COLUMN(M$2),0))</f>
        <v/>
      </c>
      <c r="N265" s="117" t="str">
        <f>IF(ISBLANK(VLOOKUP(T_IEA15PL[[#This Row],[Ścieżka Xpath]],ALL!$C:Q,COLUMN(N$2),0)),"",VLOOKUP(T_IEA15PL[[#This Row],[Ścieżka Xpath]],ALL!$C:Q,COLUMN(N$2),0))</f>
        <v/>
      </c>
      <c r="O265" s="163" t="str">
        <f>IF(ISBLANK(VLOOKUP(T_IEA15PL[[#This Row],[Ścieżka Xpath]],ALL!$C:R,COLUMN(O$2),0)),"",VLOOKUP(T_IEA15PL[[#This Row],[Ścieżka Xpath]],ALL!$C:R,COLUMN(O$2),0))</f>
        <v/>
      </c>
    </row>
    <row r="266" spans="1:15" ht="30">
      <c r="A266" s="181" t="s">
        <v>599</v>
      </c>
      <c r="B266" s="144">
        <v>264</v>
      </c>
      <c r="C266" s="144" t="str">
        <f>IF(ISBLANK(VLOOKUP(T_IEA15PL[[#This Row],[Ścieżka Xpath]],ALL!$C:E,COLUMN(C$2),0)),"",VLOOKUP(T_IEA15PL[[#This Row],[Ścieżka Xpath]],ALL!$C:E,COLUMN(C$2),0))</f>
        <v>12 03 002 000</v>
      </c>
      <c r="D266" s="149" t="s">
        <v>588</v>
      </c>
      <c r="E266" s="117" t="str">
        <f>IF(ISBLANK(VLOOKUP(T_IEA15PL[[#This Row],[Ścieżka Xpath]],ALL!$C:G,COLUMN(E$2),0)),"",VLOOKUP(T_IEA15PL[[#This Row],[Ścieżka Xpath]],ALL!$C:G,COLUMN(E$2),0))</f>
        <v>Document type.</v>
      </c>
      <c r="F266" s="116" t="str">
        <f>IF(ISBLANK(VLOOKUP(T_IEA15PL[[#This Row],[Ścieżka Xpath]],ALL!$C:H,COLUMN(F$2),0)),"",VLOOKUP(T_IEA15PL[[#This Row],[Ścieżka Xpath]],ALL!$C:H,COLUMN(F$2),0))</f>
        <v/>
      </c>
      <c r="G266" s="116" t="str">
        <f>IF(ISBLANK(VLOOKUP(T_IEA15PL[[#This Row],[Ścieżka Xpath]],ALL!$C:I,COLUMN(G$2),0)),"",VLOOKUP(T_IEA15PL[[#This Row],[Ścieżka Xpath]],ALL!$C:I,COLUMN(G$2),0))</f>
        <v>R</v>
      </c>
      <c r="H266" s="116" t="str">
        <f>IF(ISBLANK(VLOOKUP(T_IEA15PL[[#This Row],[Ścieżka Xpath]],ALL!$C:J,COLUMN(H$2),0)),"",VLOOKUP(T_IEA15PL[[#This Row],[Ścieżka Xpath]],ALL!$C:J,COLUMN(H$2),0))</f>
        <v>an4</v>
      </c>
      <c r="I266" s="157" t="str">
        <f>IF(ISBLANK(VLOOKUP(T_IEA15PL[[#This Row],[Ścieżka Xpath]],ALL!$C:K,COLUMN(I$2),0)),"",VLOOKUP(T_IEA15PL[[#This Row],[Ścieżka Xpath]],ALL!$C:K,COLUMN(I$2),0))</f>
        <v>CL213; PL213</v>
      </c>
      <c r="J266" s="157" t="str">
        <f>IF(ISBLANK(VLOOKUP(T_IEA15PL[[#This Row],[Ścieżka Xpath]],ALL!$C:L,COLUMN(J$2),0)),"",VLOOKUP(T_IEA15PL[[#This Row],[Ścieżka Xpath]],ALL!$C:L,COLUMN(J$2),0))</f>
        <v>G0057; RP33</v>
      </c>
      <c r="K266" s="116" t="str">
        <f>IF(ISBLANK(VLOOKUP(T_IEA15PL[[#This Row],[Ścieżka Xpath]],ALL!$C:N,COLUMN(K$2),0)),"",VLOOKUP(T_IEA15PL[[#This Row],[Ścieżka Xpath]],ALL!$C:N,COLUMN(K$2),0))</f>
        <v/>
      </c>
      <c r="L266" s="117" t="str">
        <f>IF(ISBLANK(VLOOKUP(T_IEA15PL[[#This Row],[Ścieżka Xpath]],ALL!$C:O,COLUMN(L$2),0)),"",VLOOKUP(T_IEA15PL[[#This Row],[Ścieżka Xpath]],ALL!$C:O,COLUMN(L$2),0))</f>
        <v/>
      </c>
      <c r="M266" s="117" t="str">
        <f>IF(ISBLANK(VLOOKUP(T_IEA15PL[[#This Row],[Ścieżka Xpath]],ALL!$C:P,COLUMN(M$2),0)),"",VLOOKUP(T_IEA15PL[[#This Row],[Ścieżka Xpath]],ALL!$C:P,COLUMN(M$2),0))</f>
        <v/>
      </c>
      <c r="N266" s="117" t="str">
        <f>IF(ISBLANK(VLOOKUP(T_IEA15PL[[#This Row],[Ścieżka Xpath]],ALL!$C:Q,COLUMN(N$2),0)),"",VLOOKUP(T_IEA15PL[[#This Row],[Ścieżka Xpath]],ALL!$C:Q,COLUMN(N$2),0))</f>
        <v/>
      </c>
      <c r="O266" s="163" t="str">
        <f>IF(ISBLANK(VLOOKUP(T_IEA15PL[[#This Row],[Ścieżka Xpath]],ALL!$C:R,COLUMN(O$2),0)),"",VLOOKUP(T_IEA15PL[[#This Row],[Ścieżka Xpath]],ALL!$C:R,COLUMN(O$2),0))</f>
        <v/>
      </c>
    </row>
    <row r="267" spans="1:15" ht="45">
      <c r="A267" s="181" t="s">
        <v>602</v>
      </c>
      <c r="B267" s="144">
        <v>265</v>
      </c>
      <c r="C267" s="144" t="str">
        <f>IF(ISBLANK(VLOOKUP(T_IEA15PL[[#This Row],[Ścieżka Xpath]],ALL!$C:E,COLUMN(C$2),0)),"",VLOOKUP(T_IEA15PL[[#This Row],[Ścieżka Xpath]],ALL!$C:E,COLUMN(C$2),0))</f>
        <v>12 03 001 000</v>
      </c>
      <c r="D267" s="149" t="s">
        <v>592</v>
      </c>
      <c r="E267" s="117" t="str">
        <f>IF(ISBLANK(VLOOKUP(T_IEA15PL[[#This Row],[Ścieżka Xpath]],ALL!$C:G,COLUMN(E$2),0)),"",VLOOKUP(T_IEA15PL[[#This Row],[Ścieżka Xpath]],ALL!$C:G,COLUMN(E$2),0))</f>
        <v>Document reference number.</v>
      </c>
      <c r="F267" s="116" t="str">
        <f>IF(ISBLANK(VLOOKUP(T_IEA15PL[[#This Row],[Ścieżka Xpath]],ALL!$C:H,COLUMN(F$2),0)),"",VLOOKUP(T_IEA15PL[[#This Row],[Ścieżka Xpath]],ALL!$C:H,COLUMN(F$2),0))</f>
        <v/>
      </c>
      <c r="G267" s="116" t="str">
        <f>IF(ISBLANK(VLOOKUP(T_IEA15PL[[#This Row],[Ścieżka Xpath]],ALL!$C:I,COLUMN(G$2),0)),"",VLOOKUP(T_IEA15PL[[#This Row],[Ścieżka Xpath]],ALL!$C:I,COLUMN(G$2),0))</f>
        <v>R</v>
      </c>
      <c r="H267" s="116" t="str">
        <f>IF(ISBLANK(VLOOKUP(T_IEA15PL[[#This Row],[Ścieżka Xpath]],ALL!$C:J,COLUMN(H$2),0)),"",VLOOKUP(T_IEA15PL[[#This Row],[Ścieżka Xpath]],ALL!$C:J,COLUMN(H$2),0))</f>
        <v>an..70</v>
      </c>
      <c r="I267" s="157" t="str">
        <f>IF(ISBLANK(VLOOKUP(T_IEA15PL[[#This Row],[Ścieżka Xpath]],ALL!$C:K,COLUMN(I$2),0)),"",VLOOKUP(T_IEA15PL[[#This Row],[Ścieżka Xpath]],ALL!$C:K,COLUMN(I$2),0))</f>
        <v/>
      </c>
      <c r="J267" s="157" t="str">
        <f>IF(ISBLANK(VLOOKUP(T_IEA15PL[[#This Row],[Ścieżka Xpath]],ALL!$C:L,COLUMN(J$2),0)),"",VLOOKUP(T_IEA15PL[[#This Row],[Ścieżka Xpath]],ALL!$C:L,COLUMN(J$2),0))</f>
        <v>G0321; RP26; RP30</v>
      </c>
      <c r="K267" s="116" t="str">
        <f>IF(ISBLANK(VLOOKUP(T_IEA15PL[[#This Row],[Ścieżka Xpath]],ALL!$C:N,COLUMN(K$2),0)),"",VLOOKUP(T_IEA15PL[[#This Row],[Ścieżka Xpath]],ALL!$C:N,COLUMN(K$2),0))</f>
        <v/>
      </c>
      <c r="L267" s="117" t="str">
        <f>IF(ISBLANK(VLOOKUP(T_IEA15PL[[#This Row],[Ścieżka Xpath]],ALL!$C:O,COLUMN(L$2),0)),"",VLOOKUP(T_IEA15PL[[#This Row],[Ścieżka Xpath]],ALL!$C:O,COLUMN(L$2),0))</f>
        <v/>
      </c>
      <c r="M267" s="117" t="str">
        <f>IF(ISBLANK(VLOOKUP(T_IEA15PL[[#This Row],[Ścieżka Xpath]],ALL!$C:P,COLUMN(M$2),0)),"",VLOOKUP(T_IEA15PL[[#This Row],[Ścieżka Xpath]],ALL!$C:P,COLUMN(M$2),0))</f>
        <v/>
      </c>
      <c r="N267" s="117" t="str">
        <f>IF(ISBLANK(VLOOKUP(T_IEA15PL[[#This Row],[Ścieżka Xpath]],ALL!$C:Q,COLUMN(N$2),0)),"",VLOOKUP(T_IEA15PL[[#This Row],[Ścieżka Xpath]],ALL!$C:Q,COLUMN(N$2),0))</f>
        <v/>
      </c>
      <c r="O267" s="163" t="str">
        <f>IF(ISBLANK(VLOOKUP(T_IEA15PL[[#This Row],[Ścieżka Xpath]],ALL!$C:R,COLUMN(O$2),0)),"",VLOOKUP(T_IEA15PL[[#This Row],[Ścieżka Xpath]],ALL!$C:R,COLUMN(O$2),0))</f>
        <v/>
      </c>
    </row>
    <row r="268" spans="1:15">
      <c r="A268" s="181" t="s">
        <v>603</v>
      </c>
      <c r="B268" s="144">
        <v>266</v>
      </c>
      <c r="C268" s="144" t="str">
        <f>IF(ISBLANK(VLOOKUP(T_IEA15PL[[#This Row],[Ścieżka Xpath]],ALL!$C:E,COLUMN(C$2),0)),"",VLOOKUP(T_IEA15PL[[#This Row],[Ścieżka Xpath]],ALL!$C:E,COLUMN(C$2),0))</f>
        <v>12 03 013 000</v>
      </c>
      <c r="D268" s="149" t="s">
        <v>604</v>
      </c>
      <c r="E268" s="117" t="str">
        <f>IF(ISBLANK(VLOOKUP(T_IEA15PL[[#This Row],[Ścieżka Xpath]],ALL!$C:G,COLUMN(E$2),0)),"",VLOOKUP(T_IEA15PL[[#This Row],[Ścieżka Xpath]],ALL!$C:G,COLUMN(E$2),0))</f>
        <v>Document line number.</v>
      </c>
      <c r="F268" s="116" t="str">
        <f>IF(ISBLANK(VLOOKUP(T_IEA15PL[[#This Row],[Ścieżka Xpath]],ALL!$C:H,COLUMN(F$2),0)),"",VLOOKUP(T_IEA15PL[[#This Row],[Ścieżka Xpath]],ALL!$C:H,COLUMN(F$2),0))</f>
        <v/>
      </c>
      <c r="G268" s="116" t="str">
        <f>IF(ISBLANK(VLOOKUP(T_IEA15PL[[#This Row],[Ścieżka Xpath]],ALL!$C:I,COLUMN(G$2),0)),"",VLOOKUP(T_IEA15PL[[#This Row],[Ścieżka Xpath]],ALL!$C:I,COLUMN(G$2),0))</f>
        <v>O</v>
      </c>
      <c r="H268" s="116" t="str">
        <f>IF(ISBLANK(VLOOKUP(T_IEA15PL[[#This Row],[Ścieżka Xpath]],ALL!$C:J,COLUMN(H$2),0)),"",VLOOKUP(T_IEA15PL[[#This Row],[Ścieżka Xpath]],ALL!$C:J,COLUMN(H$2),0))</f>
        <v>n..5</v>
      </c>
      <c r="I268" s="157" t="str">
        <f>IF(ISBLANK(VLOOKUP(T_IEA15PL[[#This Row],[Ścieżka Xpath]],ALL!$C:K,COLUMN(I$2),0)),"",VLOOKUP(T_IEA15PL[[#This Row],[Ścieżka Xpath]],ALL!$C:K,COLUMN(I$2),0))</f>
        <v/>
      </c>
      <c r="J268" s="157" t="str">
        <f>IF(ISBLANK(VLOOKUP(T_IEA15PL[[#This Row],[Ścieżka Xpath]],ALL!$C:L,COLUMN(J$2),0)),"",VLOOKUP(T_IEA15PL[[#This Row],[Ścieżka Xpath]],ALL!$C:L,COLUMN(J$2),0))</f>
        <v/>
      </c>
      <c r="K268" s="116" t="str">
        <f>IF(ISBLANK(VLOOKUP(T_IEA15PL[[#This Row],[Ścieżka Xpath]],ALL!$C:N,COLUMN(K$2),0)),"",VLOOKUP(T_IEA15PL[[#This Row],[Ścieżka Xpath]],ALL!$C:N,COLUMN(K$2),0))</f>
        <v/>
      </c>
      <c r="L268" s="117" t="str">
        <f>IF(ISBLANK(VLOOKUP(T_IEA15PL[[#This Row],[Ścieżka Xpath]],ALL!$C:O,COLUMN(L$2),0)),"",VLOOKUP(T_IEA15PL[[#This Row],[Ścieżka Xpath]],ALL!$C:O,COLUMN(L$2),0))</f>
        <v/>
      </c>
      <c r="M268" s="117" t="str">
        <f>IF(ISBLANK(VLOOKUP(T_IEA15PL[[#This Row],[Ścieżka Xpath]],ALL!$C:P,COLUMN(M$2),0)),"",VLOOKUP(T_IEA15PL[[#This Row],[Ścieżka Xpath]],ALL!$C:P,COLUMN(M$2),0))</f>
        <v/>
      </c>
      <c r="N268" s="117" t="str">
        <f>IF(ISBLANK(VLOOKUP(T_IEA15PL[[#This Row],[Ścieżka Xpath]],ALL!$C:Q,COLUMN(N$2),0)),"",VLOOKUP(T_IEA15PL[[#This Row],[Ścieżka Xpath]],ALL!$C:Q,COLUMN(N$2),0))</f>
        <v/>
      </c>
      <c r="O268" s="163" t="str">
        <f>IF(ISBLANK(VLOOKUP(T_IEA15PL[[#This Row],[Ścieżka Xpath]],ALL!$C:R,COLUMN(O$2),0)),"",VLOOKUP(T_IEA15PL[[#This Row],[Ścieżka Xpath]],ALL!$C:R,COLUMN(O$2),0))</f>
        <v/>
      </c>
    </row>
    <row r="269" spans="1:15">
      <c r="A269" s="181" t="s">
        <v>605</v>
      </c>
      <c r="B269" s="144">
        <v>267</v>
      </c>
      <c r="C269" s="144" t="str">
        <f>IF(ISBLANK(VLOOKUP(T_IEA15PL[[#This Row],[Ścieżka Xpath]],ALL!$C:E,COLUMN(C$2),0)),"",VLOOKUP(T_IEA15PL[[#This Row],[Ścieżka Xpath]],ALL!$C:E,COLUMN(C$2),0))</f>
        <v>12 03 079 000</v>
      </c>
      <c r="D269" s="149" t="s">
        <v>594</v>
      </c>
      <c r="E269" s="117" t="str">
        <f>IF(ISBLANK(VLOOKUP(T_IEA15PL[[#This Row],[Ścieżka Xpath]],ALL!$C:G,COLUMN(E$2),0)),"",VLOOKUP(T_IEA15PL[[#This Row],[Ścieżka Xpath]],ALL!$C:G,COLUMN(E$2),0))</f>
        <v>Complement information.</v>
      </c>
      <c r="F269" s="116" t="str">
        <f>IF(ISBLANK(VLOOKUP(T_IEA15PL[[#This Row],[Ścieżka Xpath]],ALL!$C:H,COLUMN(F$2),0)),"",VLOOKUP(T_IEA15PL[[#This Row],[Ścieżka Xpath]],ALL!$C:H,COLUMN(F$2),0))</f>
        <v/>
      </c>
      <c r="G269" s="116" t="str">
        <f>IF(ISBLANK(VLOOKUP(T_IEA15PL[[#This Row],[Ścieżka Xpath]],ALL!$C:I,COLUMN(G$2),0)),"",VLOOKUP(T_IEA15PL[[#This Row],[Ścieżka Xpath]],ALL!$C:I,COLUMN(G$2),0))</f>
        <v>O</v>
      </c>
      <c r="H269" s="116" t="str">
        <f>IF(ISBLANK(VLOOKUP(T_IEA15PL[[#This Row],[Ścieżka Xpath]],ALL!$C:J,COLUMN(H$2),0)),"",VLOOKUP(T_IEA15PL[[#This Row],[Ścieżka Xpath]],ALL!$C:J,COLUMN(H$2),0))</f>
        <v>an..35</v>
      </c>
      <c r="I269" s="157" t="str">
        <f>IF(ISBLANK(VLOOKUP(T_IEA15PL[[#This Row],[Ścieżka Xpath]],ALL!$C:K,COLUMN(I$2),0)),"",VLOOKUP(T_IEA15PL[[#This Row],[Ścieżka Xpath]],ALL!$C:K,COLUMN(I$2),0))</f>
        <v/>
      </c>
      <c r="J269" s="157" t="str">
        <f>IF(ISBLANK(VLOOKUP(T_IEA15PL[[#This Row],[Ścieżka Xpath]],ALL!$C:L,COLUMN(J$2),0)),"",VLOOKUP(T_IEA15PL[[#This Row],[Ścieżka Xpath]],ALL!$C:L,COLUMN(J$2),0))</f>
        <v/>
      </c>
      <c r="K269" s="116" t="str">
        <f>IF(ISBLANK(VLOOKUP(T_IEA15PL[[#This Row],[Ścieżka Xpath]],ALL!$C:N,COLUMN(K$2),0)),"",VLOOKUP(T_IEA15PL[[#This Row],[Ścieżka Xpath]],ALL!$C:N,COLUMN(K$2),0))</f>
        <v/>
      </c>
      <c r="L269" s="117" t="str">
        <f>IF(ISBLANK(VLOOKUP(T_IEA15PL[[#This Row],[Ścieżka Xpath]],ALL!$C:O,COLUMN(L$2),0)),"",VLOOKUP(T_IEA15PL[[#This Row],[Ścieżka Xpath]],ALL!$C:O,COLUMN(L$2),0))</f>
        <v/>
      </c>
      <c r="M269" s="117" t="str">
        <f>IF(ISBLANK(VLOOKUP(T_IEA15PL[[#This Row],[Ścieżka Xpath]],ALL!$C:P,COLUMN(M$2),0)),"",VLOOKUP(T_IEA15PL[[#This Row],[Ścieżka Xpath]],ALL!$C:P,COLUMN(M$2),0))</f>
        <v/>
      </c>
      <c r="N269" s="117" t="str">
        <f>IF(ISBLANK(VLOOKUP(T_IEA15PL[[#This Row],[Ścieżka Xpath]],ALL!$C:Q,COLUMN(N$2),0)),"",VLOOKUP(T_IEA15PL[[#This Row],[Ścieżka Xpath]],ALL!$C:Q,COLUMN(N$2),0))</f>
        <v/>
      </c>
      <c r="O269" s="163" t="str">
        <f>IF(ISBLANK(VLOOKUP(T_IEA15PL[[#This Row],[Ścieżka Xpath]],ALL!$C:R,COLUMN(O$2),0)),"",VLOOKUP(T_IEA15PL[[#This Row],[Ścieżka Xpath]],ALL!$C:R,COLUMN(O$2),0))</f>
        <v/>
      </c>
    </row>
    <row r="270" spans="1:15" ht="45">
      <c r="A270" s="180" t="s">
        <v>606</v>
      </c>
      <c r="B270" s="143">
        <v>268</v>
      </c>
      <c r="C270" s="143" t="str">
        <f>IF(ISBLANK(VLOOKUP(T_IEA15PL[[#This Row],[Ścieżka Xpath]],ALL!$C:E,COLUMN(C$2),0)),"",VLOOKUP(T_IEA15PL[[#This Row],[Ścieżka Xpath]],ALL!$C:E,COLUMN(C$2),0))</f>
        <v>12 05 000 000</v>
      </c>
      <c r="D270" s="148" t="s">
        <v>607</v>
      </c>
      <c r="E270" s="131" t="str">
        <f>IF(ISBLANK(VLOOKUP(T_IEA15PL[[#This Row],[Ścieżka Xpath]],ALL!$C:G,COLUMN(E$2),0)),"",VLOOKUP(T_IEA15PL[[#This Row],[Ścieżka Xpath]],ALL!$C:G,COLUMN(E$2),0))</f>
        <v>Transport document (related to all goods items).</v>
      </c>
      <c r="F270" s="103" t="str">
        <f>IF(ISBLANK(VLOOKUP(T_IEA15PL[[#This Row],[Ścieżka Xpath]],ALL!$C:H,COLUMN(F$2),0)),"",VLOOKUP(T_IEA15PL[[#This Row],[Ścieżka Xpath]],ALL!$C:H,COLUMN(F$2),0))</f>
        <v>0..99</v>
      </c>
      <c r="G270" s="103" t="str">
        <f>IF(ISBLANK(VLOOKUP(T_IEA15PL[[#This Row],[Ścieżka Xpath]],ALL!$C:I,COLUMN(G$2),0)),"",VLOOKUP(T_IEA15PL[[#This Row],[Ścieżka Xpath]],ALL!$C:I,COLUMN(G$2),0))</f>
        <v>D</v>
      </c>
      <c r="H270" s="103" t="str">
        <f>IF(ISBLANK(VLOOKUP(T_IEA15PL[[#This Row],[Ścieżka Xpath]],ALL!$C:J,COLUMN(H$2),0)),"",VLOOKUP(T_IEA15PL[[#This Row],[Ścieżka Xpath]],ALL!$C:J,COLUMN(H$2),0))</f>
        <v/>
      </c>
      <c r="I270" s="34" t="str">
        <f>IF(ISBLANK(VLOOKUP(T_IEA15PL[[#This Row],[Ścieżka Xpath]],ALL!$C:K,COLUMN(I$2),0)),"",VLOOKUP(T_IEA15PL[[#This Row],[Ścieżka Xpath]],ALL!$C:K,COLUMN(I$2),0))</f>
        <v/>
      </c>
      <c r="J270" s="34" t="str">
        <f>IF(ISBLANK(VLOOKUP(T_IEA15PL[[#This Row],[Ścieżka Xpath]],ALL!$C:L,COLUMN(J$2),0)),"",VLOOKUP(T_IEA15PL[[#This Row],[Ścieżka Xpath]],ALL!$C:L,COLUMN(J$2),0))</f>
        <v>C0941; G0825; R0062</v>
      </c>
      <c r="K270" s="103" t="str">
        <f>IF(ISBLANK(VLOOKUP(T_IEA15PL[[#This Row],[Ścieżka Xpath]],ALL!$C:N,COLUMN(K$2),0)),"",VLOOKUP(T_IEA15PL[[#This Row],[Ścieżka Xpath]],ALL!$C:N,COLUMN(K$2),0))</f>
        <v/>
      </c>
      <c r="L270" s="161" t="str">
        <f>IF(ISBLANK(VLOOKUP(T_IEA15PL[[#This Row],[Ścieżka Xpath]],ALL!$C:O,COLUMN(L$2),0)),"",VLOOKUP(T_IEA15PL[[#This Row],[Ścieżka Xpath]],ALL!$C:O,COLUMN(L$2),0))</f>
        <v/>
      </c>
      <c r="M270" s="161" t="str">
        <f>IF(ISBLANK(VLOOKUP(T_IEA15PL[[#This Row],[Ścieżka Xpath]],ALL!$C:P,COLUMN(M$2),0)),"",VLOOKUP(T_IEA15PL[[#This Row],[Ścieżka Xpath]],ALL!$C:P,COLUMN(M$2),0))</f>
        <v/>
      </c>
      <c r="N270" s="161" t="str">
        <f>IF(ISBLANK(VLOOKUP(T_IEA15PL[[#This Row],[Ścieżka Xpath]],ALL!$C:Q,COLUMN(N$2),0)),"",VLOOKUP(T_IEA15PL[[#This Row],[Ścieżka Xpath]],ALL!$C:Q,COLUMN(N$2),0))</f>
        <v>Dodanie C0941 i R0062.</v>
      </c>
      <c r="O270" s="162" t="str">
        <f>IF(ISBLANK(VLOOKUP(T_IEA15PL[[#This Row],[Ścieżka Xpath]],ALL!$C:R,COLUMN(O$2),0)),"",VLOOKUP(T_IEA15PL[[#This Row],[Ścieżka Xpath]],ALL!$C:R,COLUMN(O$2),0))</f>
        <v>Addition of C0941 and R0062.</v>
      </c>
    </row>
    <row r="271" spans="1:15" ht="30">
      <c r="A271" s="181" t="s">
        <v>609</v>
      </c>
      <c r="B271" s="144">
        <v>269</v>
      </c>
      <c r="C271" s="144" t="str">
        <f>IF(ISBLANK(VLOOKUP(T_IEA15PL[[#This Row],[Ścieżka Xpath]],ALL!$C:E,COLUMN(C$2),0)),"",VLOOKUP(T_IEA15PL[[#This Row],[Ścieżka Xpath]],ALL!$C:E,COLUMN(C$2),0))</f>
        <v>-</v>
      </c>
      <c r="D271" s="149" t="s">
        <v>118</v>
      </c>
      <c r="E271" s="117" t="str">
        <f>IF(ISBLANK(VLOOKUP(T_IEA15PL[[#This Row],[Ścieżka Xpath]],ALL!$C:G,COLUMN(E$2),0)),"",VLOOKUP(T_IEA15PL[[#This Row],[Ścieżka Xpath]],ALL!$C:G,COLUMN(E$2),0))</f>
        <v>Sequence number in data group collection to which this data group belongs to.</v>
      </c>
      <c r="F271" s="116" t="str">
        <f>IF(ISBLANK(VLOOKUP(T_IEA15PL[[#This Row],[Ścieżka Xpath]],ALL!$C:H,COLUMN(F$2),0)),"",VLOOKUP(T_IEA15PL[[#This Row],[Ścieżka Xpath]],ALL!$C:H,COLUMN(F$2),0))</f>
        <v/>
      </c>
      <c r="G271" s="116" t="str">
        <f>IF(ISBLANK(VLOOKUP(T_IEA15PL[[#This Row],[Ścieżka Xpath]],ALL!$C:I,COLUMN(G$2),0)),"",VLOOKUP(T_IEA15PL[[#This Row],[Ścieżka Xpath]],ALL!$C:I,COLUMN(G$2),0))</f>
        <v>R</v>
      </c>
      <c r="H271" s="116" t="str">
        <f>IF(ISBLANK(VLOOKUP(T_IEA15PL[[#This Row],[Ścieżka Xpath]],ALL!$C:J,COLUMN(H$2),0)),"",VLOOKUP(T_IEA15PL[[#This Row],[Ścieżka Xpath]],ALL!$C:J,COLUMN(H$2),0))</f>
        <v>n..5</v>
      </c>
      <c r="I271" s="157" t="str">
        <f>IF(ISBLANK(VLOOKUP(T_IEA15PL[[#This Row],[Ścieżka Xpath]],ALL!$C:K,COLUMN(I$2),0)),"",VLOOKUP(T_IEA15PL[[#This Row],[Ścieżka Xpath]],ALL!$C:K,COLUMN(I$2),0))</f>
        <v/>
      </c>
      <c r="J271" s="157" t="str">
        <f>IF(ISBLANK(VLOOKUP(T_IEA15PL[[#This Row],[Ścieżka Xpath]],ALL!$C:L,COLUMN(J$2),0)),"",VLOOKUP(T_IEA15PL[[#This Row],[Ścieżka Xpath]],ALL!$C:L,COLUMN(J$2),0))</f>
        <v>R0987</v>
      </c>
      <c r="K271" s="116" t="str">
        <f>IF(ISBLANK(VLOOKUP(T_IEA15PL[[#This Row],[Ścieżka Xpath]],ALL!$C:N,COLUMN(K$2),0)),"",VLOOKUP(T_IEA15PL[[#This Row],[Ścieżka Xpath]],ALL!$C:N,COLUMN(K$2),0))</f>
        <v/>
      </c>
      <c r="L271" s="117" t="str">
        <f>IF(ISBLANK(VLOOKUP(T_IEA15PL[[#This Row],[Ścieżka Xpath]],ALL!$C:O,COLUMN(L$2),0)),"",VLOOKUP(T_IEA15PL[[#This Row],[Ścieżka Xpath]],ALL!$C:O,COLUMN(L$2),0))</f>
        <v/>
      </c>
      <c r="M271" s="117" t="str">
        <f>IF(ISBLANK(VLOOKUP(T_IEA15PL[[#This Row],[Ścieżka Xpath]],ALL!$C:P,COLUMN(M$2),0)),"",VLOOKUP(T_IEA15PL[[#This Row],[Ścieżka Xpath]],ALL!$C:P,COLUMN(M$2),0))</f>
        <v/>
      </c>
      <c r="N271" s="117" t="str">
        <f>IF(ISBLANK(VLOOKUP(T_IEA15PL[[#This Row],[Ścieżka Xpath]],ALL!$C:Q,COLUMN(N$2),0)),"",VLOOKUP(T_IEA15PL[[#This Row],[Ścieżka Xpath]],ALL!$C:Q,COLUMN(N$2),0))</f>
        <v/>
      </c>
      <c r="O271" s="163" t="str">
        <f>IF(ISBLANK(VLOOKUP(T_IEA15PL[[#This Row],[Ścieżka Xpath]],ALL!$C:R,COLUMN(O$2),0)),"",VLOOKUP(T_IEA15PL[[#This Row],[Ścieżka Xpath]],ALL!$C:R,COLUMN(O$2),0))</f>
        <v/>
      </c>
    </row>
    <row r="272" spans="1:15" ht="30">
      <c r="A272" s="181" t="s">
        <v>610</v>
      </c>
      <c r="B272" s="144">
        <v>270</v>
      </c>
      <c r="C272" s="144" t="str">
        <f>IF(ISBLANK(VLOOKUP(T_IEA15PL[[#This Row],[Ścieżka Xpath]],ALL!$C:E,COLUMN(C$2),0)),"",VLOOKUP(T_IEA15PL[[#This Row],[Ścieżka Xpath]],ALL!$C:E,COLUMN(C$2),0))</f>
        <v>12 05 002 000</v>
      </c>
      <c r="D272" s="149" t="s">
        <v>588</v>
      </c>
      <c r="E272" s="117" t="str">
        <f>IF(ISBLANK(VLOOKUP(T_IEA15PL[[#This Row],[Ścieżka Xpath]],ALL!$C:G,COLUMN(E$2),0)),"",VLOOKUP(T_IEA15PL[[#This Row],[Ścieżka Xpath]],ALL!$C:G,COLUMN(E$2),0))</f>
        <v>Document type.</v>
      </c>
      <c r="F272" s="116" t="str">
        <f>IF(ISBLANK(VLOOKUP(T_IEA15PL[[#This Row],[Ścieżka Xpath]],ALL!$C:H,COLUMN(F$2),0)),"",VLOOKUP(T_IEA15PL[[#This Row],[Ścieżka Xpath]],ALL!$C:H,COLUMN(F$2),0))</f>
        <v/>
      </c>
      <c r="G272" s="116" t="str">
        <f>IF(ISBLANK(VLOOKUP(T_IEA15PL[[#This Row],[Ścieżka Xpath]],ALL!$C:I,COLUMN(G$2),0)),"",VLOOKUP(T_IEA15PL[[#This Row],[Ścieżka Xpath]],ALL!$C:I,COLUMN(G$2),0))</f>
        <v>R</v>
      </c>
      <c r="H272" s="116" t="str">
        <f>IF(ISBLANK(VLOOKUP(T_IEA15PL[[#This Row],[Ścieżka Xpath]],ALL!$C:J,COLUMN(H$2),0)),"",VLOOKUP(T_IEA15PL[[#This Row],[Ścieżka Xpath]],ALL!$C:J,COLUMN(H$2),0))</f>
        <v>an4</v>
      </c>
      <c r="I272" s="157" t="str">
        <f>IF(ISBLANK(VLOOKUP(T_IEA15PL[[#This Row],[Ścieżka Xpath]],ALL!$C:K,COLUMN(I$2),0)),"",VLOOKUP(T_IEA15PL[[#This Row],[Ścieżka Xpath]],ALL!$C:K,COLUMN(I$2),0))</f>
        <v>CL754</v>
      </c>
      <c r="J272" s="157" t="str">
        <f>IF(ISBLANK(VLOOKUP(T_IEA15PL[[#This Row],[Ścieżka Xpath]],ALL!$C:L,COLUMN(J$2),0)),"",VLOOKUP(T_IEA15PL[[#This Row],[Ścieżka Xpath]],ALL!$C:L,COLUMN(J$2),0))</f>
        <v>G0057; R0066</v>
      </c>
      <c r="K272" s="116" t="str">
        <f>IF(ISBLANK(VLOOKUP(T_IEA15PL[[#This Row],[Ścieżka Xpath]],ALL!$C:N,COLUMN(K$2),0)),"",VLOOKUP(T_IEA15PL[[#This Row],[Ścieżka Xpath]],ALL!$C:N,COLUMN(K$2),0))</f>
        <v/>
      </c>
      <c r="L272" s="117" t="str">
        <f>IF(ISBLANK(VLOOKUP(T_IEA15PL[[#This Row],[Ścieżka Xpath]],ALL!$C:O,COLUMN(L$2),0)),"",VLOOKUP(T_IEA15PL[[#This Row],[Ścieżka Xpath]],ALL!$C:O,COLUMN(L$2),0))</f>
        <v/>
      </c>
      <c r="M272" s="117" t="str">
        <f>IF(ISBLANK(VLOOKUP(T_IEA15PL[[#This Row],[Ścieżka Xpath]],ALL!$C:P,COLUMN(M$2),0)),"",VLOOKUP(T_IEA15PL[[#This Row],[Ścieżka Xpath]],ALL!$C:P,COLUMN(M$2),0))</f>
        <v/>
      </c>
      <c r="N272" s="117" t="str">
        <f>IF(ISBLANK(VLOOKUP(T_IEA15PL[[#This Row],[Ścieżka Xpath]],ALL!$C:Q,COLUMN(N$2),0)),"",VLOOKUP(T_IEA15PL[[#This Row],[Ścieżka Xpath]],ALL!$C:Q,COLUMN(N$2),0))</f>
        <v>Dodanie R0066.</v>
      </c>
      <c r="O272" s="163" t="str">
        <f>IF(ISBLANK(VLOOKUP(T_IEA15PL[[#This Row],[Ścieżka Xpath]],ALL!$C:R,COLUMN(O$2),0)),"",VLOOKUP(T_IEA15PL[[#This Row],[Ścieżka Xpath]],ALL!$C:R,COLUMN(O$2),0))</f>
        <v>Addition of R0066.</v>
      </c>
    </row>
    <row r="273" spans="1:15" ht="30">
      <c r="A273" s="181" t="s">
        <v>612</v>
      </c>
      <c r="B273" s="144">
        <v>271</v>
      </c>
      <c r="C273" s="144" t="str">
        <f>IF(ISBLANK(VLOOKUP(T_IEA15PL[[#This Row],[Ścieżka Xpath]],ALL!$C:E,COLUMN(C$2),0)),"",VLOOKUP(T_IEA15PL[[#This Row],[Ścieżka Xpath]],ALL!$C:E,COLUMN(C$2),0))</f>
        <v>12 05 001 000</v>
      </c>
      <c r="D273" s="149" t="s">
        <v>592</v>
      </c>
      <c r="E273" s="117" t="str">
        <f>IF(ISBLANK(VLOOKUP(T_IEA15PL[[#This Row],[Ścieżka Xpath]],ALL!$C:G,COLUMN(E$2),0)),"",VLOOKUP(T_IEA15PL[[#This Row],[Ścieżka Xpath]],ALL!$C:G,COLUMN(E$2),0))</f>
        <v>Document reference number.</v>
      </c>
      <c r="F273" s="116" t="str">
        <f>IF(ISBLANK(VLOOKUP(T_IEA15PL[[#This Row],[Ścieżka Xpath]],ALL!$C:H,COLUMN(F$2),0)),"",VLOOKUP(T_IEA15PL[[#This Row],[Ścieżka Xpath]],ALL!$C:H,COLUMN(F$2),0))</f>
        <v/>
      </c>
      <c r="G273" s="116" t="str">
        <f>IF(ISBLANK(VLOOKUP(T_IEA15PL[[#This Row],[Ścieżka Xpath]],ALL!$C:I,COLUMN(G$2),0)),"",VLOOKUP(T_IEA15PL[[#This Row],[Ścieżka Xpath]],ALL!$C:I,COLUMN(G$2),0))</f>
        <v>R</v>
      </c>
      <c r="H273" s="116" t="str">
        <f>IF(ISBLANK(VLOOKUP(T_IEA15PL[[#This Row],[Ścieżka Xpath]],ALL!$C:J,COLUMN(H$2),0)),"",VLOOKUP(T_IEA15PL[[#This Row],[Ścieżka Xpath]],ALL!$C:J,COLUMN(H$2),0))</f>
        <v>an..70</v>
      </c>
      <c r="I273" s="157" t="str">
        <f>IF(ISBLANK(VLOOKUP(T_IEA15PL[[#This Row],[Ścieżka Xpath]],ALL!$C:K,COLUMN(I$2),0)),"",VLOOKUP(T_IEA15PL[[#This Row],[Ścieżka Xpath]],ALL!$C:K,COLUMN(I$2),0))</f>
        <v/>
      </c>
      <c r="J273" s="157" t="str">
        <f>IF(ISBLANK(VLOOKUP(T_IEA15PL[[#This Row],[Ścieżka Xpath]],ALL!$C:L,COLUMN(J$2),0)),"",VLOOKUP(T_IEA15PL[[#This Row],[Ścieżka Xpath]],ALL!$C:L,COLUMN(J$2),0))</f>
        <v>G0321; R0067</v>
      </c>
      <c r="K273" s="116" t="str">
        <f>IF(ISBLANK(VLOOKUP(T_IEA15PL[[#This Row],[Ścieżka Xpath]],ALL!$C:N,COLUMN(K$2),0)),"",VLOOKUP(T_IEA15PL[[#This Row],[Ścieżka Xpath]],ALL!$C:N,COLUMN(K$2),0))</f>
        <v/>
      </c>
      <c r="L273" s="117" t="str">
        <f>IF(ISBLANK(VLOOKUP(T_IEA15PL[[#This Row],[Ścieżka Xpath]],ALL!$C:O,COLUMN(L$2),0)),"",VLOOKUP(T_IEA15PL[[#This Row],[Ścieżka Xpath]],ALL!$C:O,COLUMN(L$2),0))</f>
        <v/>
      </c>
      <c r="M273" s="117" t="str">
        <f>IF(ISBLANK(VLOOKUP(T_IEA15PL[[#This Row],[Ścieżka Xpath]],ALL!$C:P,COLUMN(M$2),0)),"",VLOOKUP(T_IEA15PL[[#This Row],[Ścieżka Xpath]],ALL!$C:P,COLUMN(M$2),0))</f>
        <v/>
      </c>
      <c r="N273" s="117" t="str">
        <f>IF(ISBLANK(VLOOKUP(T_IEA15PL[[#This Row],[Ścieżka Xpath]],ALL!$C:Q,COLUMN(N$2),0)),"",VLOOKUP(T_IEA15PL[[#This Row],[Ścieżka Xpath]],ALL!$C:Q,COLUMN(N$2),0))</f>
        <v>Dodanie R0067.</v>
      </c>
      <c r="O273" s="163" t="str">
        <f>IF(ISBLANK(VLOOKUP(T_IEA15PL[[#This Row],[Ścieżka Xpath]],ALL!$C:R,COLUMN(O$2),0)),"",VLOOKUP(T_IEA15PL[[#This Row],[Ścieżka Xpath]],ALL!$C:R,COLUMN(O$2),0))</f>
        <v>Addition of R0067.</v>
      </c>
    </row>
    <row r="274" spans="1:15" ht="30">
      <c r="A274" s="180" t="s">
        <v>613</v>
      </c>
      <c r="B274" s="143">
        <v>272</v>
      </c>
      <c r="C274" s="143" t="str">
        <f>IF(ISBLANK(VLOOKUP(T_IEA15PL[[#This Row],[Ścieżka Xpath]],ALL!$C:E,COLUMN(C$2),0)),"",VLOOKUP(T_IEA15PL[[#This Row],[Ścieżka Xpath]],ALL!$C:E,COLUMN(C$2),0))</f>
        <v>12 04 000 000</v>
      </c>
      <c r="D274" s="148" t="s">
        <v>614</v>
      </c>
      <c r="E274" s="131" t="str">
        <f>IF(ISBLANK(VLOOKUP(T_IEA15PL[[#This Row],[Ścieżka Xpath]],ALL!$C:G,COLUMN(E$2),0)),"",VLOOKUP(T_IEA15PL[[#This Row],[Ścieżka Xpath]],ALL!$C:G,COLUMN(E$2),0))</f>
        <v>Additional reference (related to all goods items).</v>
      </c>
      <c r="F274" s="103" t="str">
        <f>IF(ISBLANK(VLOOKUP(T_IEA15PL[[#This Row],[Ścieżka Xpath]],ALL!$C:H,COLUMN(F$2),0)),"",VLOOKUP(T_IEA15PL[[#This Row],[Ścieżka Xpath]],ALL!$C:H,COLUMN(F$2),0))</f>
        <v>0..99</v>
      </c>
      <c r="G274" s="103" t="str">
        <f>IF(ISBLANK(VLOOKUP(T_IEA15PL[[#This Row],[Ścieżka Xpath]],ALL!$C:I,COLUMN(G$2),0)),"",VLOOKUP(T_IEA15PL[[#This Row],[Ścieżka Xpath]],ALL!$C:I,COLUMN(G$2),0))</f>
        <v>O</v>
      </c>
      <c r="H274" s="103" t="str">
        <f>IF(ISBLANK(VLOOKUP(T_IEA15PL[[#This Row],[Ścieżka Xpath]],ALL!$C:J,COLUMN(H$2),0)),"",VLOOKUP(T_IEA15PL[[#This Row],[Ścieżka Xpath]],ALL!$C:J,COLUMN(H$2),0))</f>
        <v/>
      </c>
      <c r="I274" s="34" t="str">
        <f>IF(ISBLANK(VLOOKUP(T_IEA15PL[[#This Row],[Ścieżka Xpath]],ALL!$C:K,COLUMN(I$2),0)),"",VLOOKUP(T_IEA15PL[[#This Row],[Ścieżka Xpath]],ALL!$C:K,COLUMN(I$2),0))</f>
        <v/>
      </c>
      <c r="J274" s="34" t="str">
        <f>IF(ISBLANK(VLOOKUP(T_IEA15PL[[#This Row],[Ścieżka Xpath]],ALL!$C:L,COLUMN(J$2),0)),"",VLOOKUP(T_IEA15PL[[#This Row],[Ścieżka Xpath]],ALL!$C:L,COLUMN(J$2),0))</f>
        <v>G0825</v>
      </c>
      <c r="K274" s="103" t="str">
        <f>IF(ISBLANK(VLOOKUP(T_IEA15PL[[#This Row],[Ścieżka Xpath]],ALL!$C:N,COLUMN(K$2),0)),"",VLOOKUP(T_IEA15PL[[#This Row],[Ścieżka Xpath]],ALL!$C:N,COLUMN(K$2),0))</f>
        <v/>
      </c>
      <c r="L274" s="161" t="str">
        <f>IF(ISBLANK(VLOOKUP(T_IEA15PL[[#This Row],[Ścieżka Xpath]],ALL!$C:O,COLUMN(L$2),0)),"",VLOOKUP(T_IEA15PL[[#This Row],[Ścieżka Xpath]],ALL!$C:O,COLUMN(L$2),0))</f>
        <v/>
      </c>
      <c r="M274" s="161" t="str">
        <f>IF(ISBLANK(VLOOKUP(T_IEA15PL[[#This Row],[Ścieżka Xpath]],ALL!$C:P,COLUMN(M$2),0)),"",VLOOKUP(T_IEA15PL[[#This Row],[Ścieżka Xpath]],ALL!$C:P,COLUMN(M$2),0))</f>
        <v/>
      </c>
      <c r="N274" s="161" t="str">
        <f>IF(ISBLANK(VLOOKUP(T_IEA15PL[[#This Row],[Ścieżka Xpath]],ALL!$C:Q,COLUMN(N$2),0)),"",VLOOKUP(T_IEA15PL[[#This Row],[Ścieżka Xpath]],ALL!$C:Q,COLUMN(N$2),0))</f>
        <v/>
      </c>
      <c r="O274" s="162" t="str">
        <f>IF(ISBLANK(VLOOKUP(T_IEA15PL[[#This Row],[Ścieżka Xpath]],ALL!$C:R,COLUMN(O$2),0)),"",VLOOKUP(T_IEA15PL[[#This Row],[Ścieżka Xpath]],ALL!$C:R,COLUMN(O$2),0))</f>
        <v/>
      </c>
    </row>
    <row r="275" spans="1:15" ht="30">
      <c r="A275" s="181" t="s">
        <v>615</v>
      </c>
      <c r="B275" s="144">
        <v>273</v>
      </c>
      <c r="C275" s="144" t="str">
        <f>IF(ISBLANK(VLOOKUP(T_IEA15PL[[#This Row],[Ścieżka Xpath]],ALL!$C:E,COLUMN(C$2),0)),"",VLOOKUP(T_IEA15PL[[#This Row],[Ścieżka Xpath]],ALL!$C:E,COLUMN(C$2),0))</f>
        <v>-</v>
      </c>
      <c r="D275" s="149" t="s">
        <v>118</v>
      </c>
      <c r="E275" s="117" t="str">
        <f>IF(ISBLANK(VLOOKUP(T_IEA15PL[[#This Row],[Ścieżka Xpath]],ALL!$C:G,COLUMN(E$2),0)),"",VLOOKUP(T_IEA15PL[[#This Row],[Ścieżka Xpath]],ALL!$C:G,COLUMN(E$2),0))</f>
        <v>Sequence number in data group collection to which this data group belongs to.</v>
      </c>
      <c r="F275" s="116" t="str">
        <f>IF(ISBLANK(VLOOKUP(T_IEA15PL[[#This Row],[Ścieżka Xpath]],ALL!$C:H,COLUMN(F$2),0)),"",VLOOKUP(T_IEA15PL[[#This Row],[Ścieżka Xpath]],ALL!$C:H,COLUMN(F$2),0))</f>
        <v/>
      </c>
      <c r="G275" s="116" t="str">
        <f>IF(ISBLANK(VLOOKUP(T_IEA15PL[[#This Row],[Ścieżka Xpath]],ALL!$C:I,COLUMN(G$2),0)),"",VLOOKUP(T_IEA15PL[[#This Row],[Ścieżka Xpath]],ALL!$C:I,COLUMN(G$2),0))</f>
        <v>R</v>
      </c>
      <c r="H275" s="116" t="str">
        <f>IF(ISBLANK(VLOOKUP(T_IEA15PL[[#This Row],[Ścieżka Xpath]],ALL!$C:J,COLUMN(H$2),0)),"",VLOOKUP(T_IEA15PL[[#This Row],[Ścieżka Xpath]],ALL!$C:J,COLUMN(H$2),0))</f>
        <v>n..5</v>
      </c>
      <c r="I275" s="157" t="str">
        <f>IF(ISBLANK(VLOOKUP(T_IEA15PL[[#This Row],[Ścieżka Xpath]],ALL!$C:K,COLUMN(I$2),0)),"",VLOOKUP(T_IEA15PL[[#This Row],[Ścieżka Xpath]],ALL!$C:K,COLUMN(I$2),0))</f>
        <v/>
      </c>
      <c r="J275" s="157" t="str">
        <f>IF(ISBLANK(VLOOKUP(T_IEA15PL[[#This Row],[Ścieżka Xpath]],ALL!$C:L,COLUMN(J$2),0)),"",VLOOKUP(T_IEA15PL[[#This Row],[Ścieżka Xpath]],ALL!$C:L,COLUMN(J$2),0))</f>
        <v>R0987</v>
      </c>
      <c r="K275" s="116" t="str">
        <f>IF(ISBLANK(VLOOKUP(T_IEA15PL[[#This Row],[Ścieżka Xpath]],ALL!$C:N,COLUMN(K$2),0)),"",VLOOKUP(T_IEA15PL[[#This Row],[Ścieżka Xpath]],ALL!$C:N,COLUMN(K$2),0))</f>
        <v/>
      </c>
      <c r="L275" s="117" t="str">
        <f>IF(ISBLANK(VLOOKUP(T_IEA15PL[[#This Row],[Ścieżka Xpath]],ALL!$C:O,COLUMN(L$2),0)),"",VLOOKUP(T_IEA15PL[[#This Row],[Ścieżka Xpath]],ALL!$C:O,COLUMN(L$2),0))</f>
        <v/>
      </c>
      <c r="M275" s="117" t="str">
        <f>IF(ISBLANK(VLOOKUP(T_IEA15PL[[#This Row],[Ścieżka Xpath]],ALL!$C:P,COLUMN(M$2),0)),"",VLOOKUP(T_IEA15PL[[#This Row],[Ścieżka Xpath]],ALL!$C:P,COLUMN(M$2),0))</f>
        <v/>
      </c>
      <c r="N275" s="117" t="str">
        <f>IF(ISBLANK(VLOOKUP(T_IEA15PL[[#This Row],[Ścieżka Xpath]],ALL!$C:Q,COLUMN(N$2),0)),"",VLOOKUP(T_IEA15PL[[#This Row],[Ścieżka Xpath]],ALL!$C:Q,COLUMN(N$2),0))</f>
        <v/>
      </c>
      <c r="O275" s="163" t="str">
        <f>IF(ISBLANK(VLOOKUP(T_IEA15PL[[#This Row],[Ścieżka Xpath]],ALL!$C:R,COLUMN(O$2),0)),"",VLOOKUP(T_IEA15PL[[#This Row],[Ścieżka Xpath]],ALL!$C:R,COLUMN(O$2),0))</f>
        <v/>
      </c>
    </row>
    <row r="276" spans="1:15" ht="30">
      <c r="A276" s="181" t="s">
        <v>616</v>
      </c>
      <c r="B276" s="144">
        <v>274</v>
      </c>
      <c r="C276" s="144" t="str">
        <f>IF(ISBLANK(VLOOKUP(T_IEA15PL[[#This Row],[Ścieżka Xpath]],ALL!$C:E,COLUMN(C$2),0)),"",VLOOKUP(T_IEA15PL[[#This Row],[Ścieżka Xpath]],ALL!$C:E,COLUMN(C$2),0))</f>
        <v>12 04 002 000</v>
      </c>
      <c r="D276" s="149" t="s">
        <v>617</v>
      </c>
      <c r="E276" s="117" t="str">
        <f>IF(ISBLANK(VLOOKUP(T_IEA15PL[[#This Row],[Ścieżka Xpath]],ALL!$C:G,COLUMN(E$2),0)),"",VLOOKUP(T_IEA15PL[[#This Row],[Ścieżka Xpath]],ALL!$C:G,COLUMN(E$2),0))</f>
        <v>Additional reference type.</v>
      </c>
      <c r="F276" s="116" t="str">
        <f>IF(ISBLANK(VLOOKUP(T_IEA15PL[[#This Row],[Ścieżka Xpath]],ALL!$C:H,COLUMN(F$2),0)),"",VLOOKUP(T_IEA15PL[[#This Row],[Ścieżka Xpath]],ALL!$C:H,COLUMN(F$2),0))</f>
        <v/>
      </c>
      <c r="G276" s="116" t="str">
        <f>IF(ISBLANK(VLOOKUP(T_IEA15PL[[#This Row],[Ścieżka Xpath]],ALL!$C:I,COLUMN(G$2),0)),"",VLOOKUP(T_IEA15PL[[#This Row],[Ścieżka Xpath]],ALL!$C:I,COLUMN(G$2),0))</f>
        <v>R</v>
      </c>
      <c r="H276" s="116" t="str">
        <f>IF(ISBLANK(VLOOKUP(T_IEA15PL[[#This Row],[Ścieżka Xpath]],ALL!$C:J,COLUMN(H$2),0)),"",VLOOKUP(T_IEA15PL[[#This Row],[Ścieżka Xpath]],ALL!$C:J,COLUMN(H$2),0))</f>
        <v>an4</v>
      </c>
      <c r="I276" s="157" t="str">
        <f>IF(ISBLANK(VLOOKUP(T_IEA15PL[[#This Row],[Ścieżka Xpath]],ALL!$C:K,COLUMN(I$2),0)),"",VLOOKUP(T_IEA15PL[[#This Row],[Ścieżka Xpath]],ALL!$C:K,COLUMN(I$2),0))</f>
        <v>CL380</v>
      </c>
      <c r="J276" s="157" t="str">
        <f>IF(ISBLANK(VLOOKUP(T_IEA15PL[[#This Row],[Ścieżka Xpath]],ALL!$C:L,COLUMN(J$2),0)),"",VLOOKUP(T_IEA15PL[[#This Row],[Ścieżka Xpath]],ALL!$C:L,COLUMN(J$2),0))</f>
        <v>G0057; RP34</v>
      </c>
      <c r="K276" s="116" t="str">
        <f>IF(ISBLANK(VLOOKUP(T_IEA15PL[[#This Row],[Ścieżka Xpath]],ALL!$C:N,COLUMN(K$2),0)),"",VLOOKUP(T_IEA15PL[[#This Row],[Ścieżka Xpath]],ALL!$C:N,COLUMN(K$2),0))</f>
        <v/>
      </c>
      <c r="L276" s="117" t="str">
        <f>IF(ISBLANK(VLOOKUP(T_IEA15PL[[#This Row],[Ścieżka Xpath]],ALL!$C:O,COLUMN(L$2),0)),"",VLOOKUP(T_IEA15PL[[#This Row],[Ścieżka Xpath]],ALL!$C:O,COLUMN(L$2),0))</f>
        <v/>
      </c>
      <c r="M276" s="117" t="str">
        <f>IF(ISBLANK(VLOOKUP(T_IEA15PL[[#This Row],[Ścieżka Xpath]],ALL!$C:P,COLUMN(M$2),0)),"",VLOOKUP(T_IEA15PL[[#This Row],[Ścieżka Xpath]],ALL!$C:P,COLUMN(M$2),0))</f>
        <v/>
      </c>
      <c r="N276" s="117" t="str">
        <f>IF(ISBLANK(VLOOKUP(T_IEA15PL[[#This Row],[Ścieżka Xpath]],ALL!$C:Q,COLUMN(N$2),0)),"",VLOOKUP(T_IEA15PL[[#This Row],[Ścieżka Xpath]],ALL!$C:Q,COLUMN(N$2),0))</f>
        <v/>
      </c>
      <c r="O276" s="163" t="str">
        <f>IF(ISBLANK(VLOOKUP(T_IEA15PL[[#This Row],[Ścieżka Xpath]],ALL!$C:R,COLUMN(O$2),0)),"",VLOOKUP(T_IEA15PL[[#This Row],[Ścieżka Xpath]],ALL!$C:R,COLUMN(O$2),0))</f>
        <v/>
      </c>
    </row>
    <row r="277" spans="1:15">
      <c r="A277" s="181" t="s">
        <v>620</v>
      </c>
      <c r="B277" s="144">
        <v>275</v>
      </c>
      <c r="C277" s="144" t="str">
        <f>IF(ISBLANK(VLOOKUP(T_IEA15PL[[#This Row],[Ścieżka Xpath]],ALL!$C:E,COLUMN(C$2),0)),"",VLOOKUP(T_IEA15PL[[#This Row],[Ścieżka Xpath]],ALL!$C:E,COLUMN(C$2),0))</f>
        <v>12 04 001 000</v>
      </c>
      <c r="D277" s="149" t="s">
        <v>621</v>
      </c>
      <c r="E277" s="117" t="str">
        <f>IF(ISBLANK(VLOOKUP(T_IEA15PL[[#This Row],[Ścieżka Xpath]],ALL!$C:G,COLUMN(E$2),0)),"",VLOOKUP(T_IEA15PL[[#This Row],[Ścieżka Xpath]],ALL!$C:G,COLUMN(E$2),0))</f>
        <v>Additional reference - reference number.</v>
      </c>
      <c r="F277" s="116" t="str">
        <f>IF(ISBLANK(VLOOKUP(T_IEA15PL[[#This Row],[Ścieżka Xpath]],ALL!$C:H,COLUMN(F$2),0)),"",VLOOKUP(T_IEA15PL[[#This Row],[Ścieżka Xpath]],ALL!$C:H,COLUMN(F$2),0))</f>
        <v/>
      </c>
      <c r="G277" s="116" t="str">
        <f>IF(ISBLANK(VLOOKUP(T_IEA15PL[[#This Row],[Ścieżka Xpath]],ALL!$C:I,COLUMN(G$2),0)),"",VLOOKUP(T_IEA15PL[[#This Row],[Ścieżka Xpath]],ALL!$C:I,COLUMN(G$2),0))</f>
        <v>O</v>
      </c>
      <c r="H277" s="116" t="str">
        <f>IF(ISBLANK(VLOOKUP(T_IEA15PL[[#This Row],[Ścieżka Xpath]],ALL!$C:J,COLUMN(H$2),0)),"",VLOOKUP(T_IEA15PL[[#This Row],[Ścieżka Xpath]],ALL!$C:J,COLUMN(H$2),0))</f>
        <v>an..70</v>
      </c>
      <c r="I277" s="157" t="str">
        <f>IF(ISBLANK(VLOOKUP(T_IEA15PL[[#This Row],[Ścieżka Xpath]],ALL!$C:K,COLUMN(I$2),0)),"",VLOOKUP(T_IEA15PL[[#This Row],[Ścieżka Xpath]],ALL!$C:K,COLUMN(I$2),0))</f>
        <v/>
      </c>
      <c r="J277" s="157" t="str">
        <f>IF(ISBLANK(VLOOKUP(T_IEA15PL[[#This Row],[Ścieżka Xpath]],ALL!$C:L,COLUMN(J$2),0)),"",VLOOKUP(T_IEA15PL[[#This Row],[Ścieżka Xpath]],ALL!$C:L,COLUMN(J$2),0))</f>
        <v>G0321</v>
      </c>
      <c r="K277" s="116" t="str">
        <f>IF(ISBLANK(VLOOKUP(T_IEA15PL[[#This Row],[Ścieżka Xpath]],ALL!$C:N,COLUMN(K$2),0)),"",VLOOKUP(T_IEA15PL[[#This Row],[Ścieżka Xpath]],ALL!$C:N,COLUMN(K$2),0))</f>
        <v/>
      </c>
      <c r="L277" s="117" t="str">
        <f>IF(ISBLANK(VLOOKUP(T_IEA15PL[[#This Row],[Ścieżka Xpath]],ALL!$C:O,COLUMN(L$2),0)),"",VLOOKUP(T_IEA15PL[[#This Row],[Ścieżka Xpath]],ALL!$C:O,COLUMN(L$2),0))</f>
        <v/>
      </c>
      <c r="M277" s="117" t="str">
        <f>IF(ISBLANK(VLOOKUP(T_IEA15PL[[#This Row],[Ścieżka Xpath]],ALL!$C:P,COLUMN(M$2),0)),"",VLOOKUP(T_IEA15PL[[#This Row],[Ścieżka Xpath]],ALL!$C:P,COLUMN(M$2),0))</f>
        <v/>
      </c>
      <c r="N277" s="117" t="str">
        <f>IF(ISBLANK(VLOOKUP(T_IEA15PL[[#This Row],[Ścieżka Xpath]],ALL!$C:Q,COLUMN(N$2),0)),"",VLOOKUP(T_IEA15PL[[#This Row],[Ścieżka Xpath]],ALL!$C:Q,COLUMN(N$2),0))</f>
        <v/>
      </c>
      <c r="O277" s="163" t="str">
        <f>IF(ISBLANK(VLOOKUP(T_IEA15PL[[#This Row],[Ścieżka Xpath]],ALL!$C:R,COLUMN(O$2),0)),"",VLOOKUP(T_IEA15PL[[#This Row],[Ścieżka Xpath]],ALL!$C:R,COLUMN(O$2),0))</f>
        <v/>
      </c>
    </row>
    <row r="278" spans="1:15" ht="30">
      <c r="A278" s="180" t="s">
        <v>623</v>
      </c>
      <c r="B278" s="143">
        <v>276</v>
      </c>
      <c r="C278" s="143" t="str">
        <f>IF(ISBLANK(VLOOKUP(T_IEA15PL[[#This Row],[Ścieżka Xpath]],ALL!$C:E,COLUMN(C$2),0)),"",VLOOKUP(T_IEA15PL[[#This Row],[Ścieżka Xpath]],ALL!$C:E,COLUMN(C$2),0))</f>
        <v>12 02 000 000</v>
      </c>
      <c r="D278" s="148" t="s">
        <v>624</v>
      </c>
      <c r="E278" s="131" t="str">
        <f>IF(ISBLANK(VLOOKUP(T_IEA15PL[[#This Row],[Ścieżka Xpath]],ALL!$C:G,COLUMN(E$2),0)),"",VLOOKUP(T_IEA15PL[[#This Row],[Ścieżka Xpath]],ALL!$C:G,COLUMN(E$2),0))</f>
        <v>Additional information (related to all goods items).</v>
      </c>
      <c r="F278" s="103" t="str">
        <f>IF(ISBLANK(VLOOKUP(T_IEA15PL[[#This Row],[Ścieżka Xpath]],ALL!$C:H,COLUMN(F$2),0)),"",VLOOKUP(T_IEA15PL[[#This Row],[Ścieżka Xpath]],ALL!$C:H,COLUMN(F$2),0))</f>
        <v>0..99</v>
      </c>
      <c r="G278" s="103" t="str">
        <f>IF(ISBLANK(VLOOKUP(T_IEA15PL[[#This Row],[Ścieżka Xpath]],ALL!$C:I,COLUMN(G$2),0)),"",VLOOKUP(T_IEA15PL[[#This Row],[Ścieżka Xpath]],ALL!$C:I,COLUMN(G$2),0))</f>
        <v>O</v>
      </c>
      <c r="H278" s="103" t="str">
        <f>IF(ISBLANK(VLOOKUP(T_IEA15PL[[#This Row],[Ścieżka Xpath]],ALL!$C:J,COLUMN(H$2),0)),"",VLOOKUP(T_IEA15PL[[#This Row],[Ścieżka Xpath]],ALL!$C:J,COLUMN(H$2),0))</f>
        <v/>
      </c>
      <c r="I278" s="34" t="str">
        <f>IF(ISBLANK(VLOOKUP(T_IEA15PL[[#This Row],[Ścieżka Xpath]],ALL!$C:K,COLUMN(I$2),0)),"",VLOOKUP(T_IEA15PL[[#This Row],[Ścieżka Xpath]],ALL!$C:K,COLUMN(I$2),0))</f>
        <v/>
      </c>
      <c r="J278" s="34" t="str">
        <f>IF(ISBLANK(VLOOKUP(T_IEA15PL[[#This Row],[Ścieżka Xpath]],ALL!$C:L,COLUMN(J$2),0)),"",VLOOKUP(T_IEA15PL[[#This Row],[Ścieżka Xpath]],ALL!$C:L,COLUMN(J$2),0))</f>
        <v>G0825</v>
      </c>
      <c r="K278" s="103" t="str">
        <f>IF(ISBLANK(VLOOKUP(T_IEA15PL[[#This Row],[Ścieżka Xpath]],ALL!$C:N,COLUMN(K$2),0)),"",VLOOKUP(T_IEA15PL[[#This Row],[Ścieżka Xpath]],ALL!$C:N,COLUMN(K$2),0))</f>
        <v/>
      </c>
      <c r="L278" s="161" t="str">
        <f>IF(ISBLANK(VLOOKUP(T_IEA15PL[[#This Row],[Ścieżka Xpath]],ALL!$C:O,COLUMN(L$2),0)),"",VLOOKUP(T_IEA15PL[[#This Row],[Ścieżka Xpath]],ALL!$C:O,COLUMN(L$2),0))</f>
        <v/>
      </c>
      <c r="M278" s="161" t="str">
        <f>IF(ISBLANK(VLOOKUP(T_IEA15PL[[#This Row],[Ścieżka Xpath]],ALL!$C:P,COLUMN(M$2),0)),"",VLOOKUP(T_IEA15PL[[#This Row],[Ścieżka Xpath]],ALL!$C:P,COLUMN(M$2),0))</f>
        <v/>
      </c>
      <c r="N278" s="161" t="str">
        <f>IF(ISBLANK(VLOOKUP(T_IEA15PL[[#This Row],[Ścieżka Xpath]],ALL!$C:Q,COLUMN(N$2),0)),"",VLOOKUP(T_IEA15PL[[#This Row],[Ścieżka Xpath]],ALL!$C:Q,COLUMN(N$2),0))</f>
        <v/>
      </c>
      <c r="O278" s="162" t="str">
        <f>IF(ISBLANK(VLOOKUP(T_IEA15PL[[#This Row],[Ścieżka Xpath]],ALL!$C:R,COLUMN(O$2),0)),"",VLOOKUP(T_IEA15PL[[#This Row],[Ścieżka Xpath]],ALL!$C:R,COLUMN(O$2),0))</f>
        <v/>
      </c>
    </row>
    <row r="279" spans="1:15" ht="30">
      <c r="A279" s="181" t="s">
        <v>625</v>
      </c>
      <c r="B279" s="144">
        <v>277</v>
      </c>
      <c r="C279" s="144" t="str">
        <f>IF(ISBLANK(VLOOKUP(T_IEA15PL[[#This Row],[Ścieżka Xpath]],ALL!$C:E,COLUMN(C$2),0)),"",VLOOKUP(T_IEA15PL[[#This Row],[Ścieżka Xpath]],ALL!$C:E,COLUMN(C$2),0))</f>
        <v>-</v>
      </c>
      <c r="D279" s="149" t="s">
        <v>118</v>
      </c>
      <c r="E279" s="117" t="str">
        <f>IF(ISBLANK(VLOOKUP(T_IEA15PL[[#This Row],[Ścieżka Xpath]],ALL!$C:G,COLUMN(E$2),0)),"",VLOOKUP(T_IEA15PL[[#This Row],[Ścieżka Xpath]],ALL!$C:G,COLUMN(E$2),0))</f>
        <v>Sequence number in data group collection to which this data group belongs to.</v>
      </c>
      <c r="F279" s="116" t="str">
        <f>IF(ISBLANK(VLOOKUP(T_IEA15PL[[#This Row],[Ścieżka Xpath]],ALL!$C:H,COLUMN(F$2),0)),"",VLOOKUP(T_IEA15PL[[#This Row],[Ścieżka Xpath]],ALL!$C:H,COLUMN(F$2),0))</f>
        <v/>
      </c>
      <c r="G279" s="116" t="str">
        <f>IF(ISBLANK(VLOOKUP(T_IEA15PL[[#This Row],[Ścieżka Xpath]],ALL!$C:I,COLUMN(G$2),0)),"",VLOOKUP(T_IEA15PL[[#This Row],[Ścieżka Xpath]],ALL!$C:I,COLUMN(G$2),0))</f>
        <v>R</v>
      </c>
      <c r="H279" s="116" t="str">
        <f>IF(ISBLANK(VLOOKUP(T_IEA15PL[[#This Row],[Ścieżka Xpath]],ALL!$C:J,COLUMN(H$2),0)),"",VLOOKUP(T_IEA15PL[[#This Row],[Ścieżka Xpath]],ALL!$C:J,COLUMN(H$2),0))</f>
        <v>n..5</v>
      </c>
      <c r="I279" s="157" t="str">
        <f>IF(ISBLANK(VLOOKUP(T_IEA15PL[[#This Row],[Ścieżka Xpath]],ALL!$C:K,COLUMN(I$2),0)),"",VLOOKUP(T_IEA15PL[[#This Row],[Ścieżka Xpath]],ALL!$C:K,COLUMN(I$2),0))</f>
        <v/>
      </c>
      <c r="J279" s="157" t="str">
        <f>IF(ISBLANK(VLOOKUP(T_IEA15PL[[#This Row],[Ścieżka Xpath]],ALL!$C:L,COLUMN(J$2),0)),"",VLOOKUP(T_IEA15PL[[#This Row],[Ścieżka Xpath]],ALL!$C:L,COLUMN(J$2),0))</f>
        <v>R0987</v>
      </c>
      <c r="K279" s="116" t="str">
        <f>IF(ISBLANK(VLOOKUP(T_IEA15PL[[#This Row],[Ścieżka Xpath]],ALL!$C:N,COLUMN(K$2),0)),"",VLOOKUP(T_IEA15PL[[#This Row],[Ścieżka Xpath]],ALL!$C:N,COLUMN(K$2),0))</f>
        <v/>
      </c>
      <c r="L279" s="117" t="str">
        <f>IF(ISBLANK(VLOOKUP(T_IEA15PL[[#This Row],[Ścieżka Xpath]],ALL!$C:O,COLUMN(L$2),0)),"",VLOOKUP(T_IEA15PL[[#This Row],[Ścieżka Xpath]],ALL!$C:O,COLUMN(L$2),0))</f>
        <v/>
      </c>
      <c r="M279" s="117" t="str">
        <f>IF(ISBLANK(VLOOKUP(T_IEA15PL[[#This Row],[Ścieżka Xpath]],ALL!$C:P,COLUMN(M$2),0)),"",VLOOKUP(T_IEA15PL[[#This Row],[Ścieżka Xpath]],ALL!$C:P,COLUMN(M$2),0))</f>
        <v/>
      </c>
      <c r="N279" s="117" t="str">
        <f>IF(ISBLANK(VLOOKUP(T_IEA15PL[[#This Row],[Ścieżka Xpath]],ALL!$C:Q,COLUMN(N$2),0)),"",VLOOKUP(T_IEA15PL[[#This Row],[Ścieżka Xpath]],ALL!$C:Q,COLUMN(N$2),0))</f>
        <v/>
      </c>
      <c r="O279" s="163" t="str">
        <f>IF(ISBLANK(VLOOKUP(T_IEA15PL[[#This Row],[Ścieżka Xpath]],ALL!$C:R,COLUMN(O$2),0)),"",VLOOKUP(T_IEA15PL[[#This Row],[Ścieżka Xpath]],ALL!$C:R,COLUMN(O$2),0))</f>
        <v/>
      </c>
    </row>
    <row r="280" spans="1:15" ht="30">
      <c r="A280" s="181" t="s">
        <v>626</v>
      </c>
      <c r="B280" s="144">
        <v>278</v>
      </c>
      <c r="C280" s="144" t="str">
        <f>IF(ISBLANK(VLOOKUP(T_IEA15PL[[#This Row],[Ścieżka Xpath]],ALL!$C:E,COLUMN(C$2),0)),"",VLOOKUP(T_IEA15PL[[#This Row],[Ścieżka Xpath]],ALL!$C:E,COLUMN(C$2),0))</f>
        <v>12 02 008 000</v>
      </c>
      <c r="D280" s="149" t="s">
        <v>627</v>
      </c>
      <c r="E280" s="117" t="str">
        <f>IF(ISBLANK(VLOOKUP(T_IEA15PL[[#This Row],[Ścieżka Xpath]],ALL!$C:G,COLUMN(E$2),0)),"",VLOOKUP(T_IEA15PL[[#This Row],[Ścieżka Xpath]],ALL!$C:G,COLUMN(E$2),0))</f>
        <v>Additional information code.</v>
      </c>
      <c r="F280" s="116" t="str">
        <f>IF(ISBLANK(VLOOKUP(T_IEA15PL[[#This Row],[Ścieżka Xpath]],ALL!$C:H,COLUMN(F$2),0)),"",VLOOKUP(T_IEA15PL[[#This Row],[Ścieżka Xpath]],ALL!$C:H,COLUMN(F$2),0))</f>
        <v/>
      </c>
      <c r="G280" s="116" t="str">
        <f>IF(ISBLANK(VLOOKUP(T_IEA15PL[[#This Row],[Ścieżka Xpath]],ALL!$C:I,COLUMN(G$2),0)),"",VLOOKUP(T_IEA15PL[[#This Row],[Ścieżka Xpath]],ALL!$C:I,COLUMN(G$2),0))</f>
        <v>R</v>
      </c>
      <c r="H280" s="116" t="str">
        <f>IF(ISBLANK(VLOOKUP(T_IEA15PL[[#This Row],[Ścieżka Xpath]],ALL!$C:J,COLUMN(H$2),0)),"",VLOOKUP(T_IEA15PL[[#This Row],[Ścieżka Xpath]],ALL!$C:J,COLUMN(H$2),0))</f>
        <v>an5</v>
      </c>
      <c r="I280" s="157" t="str">
        <f>IF(ISBLANK(VLOOKUP(T_IEA15PL[[#This Row],[Ścieżka Xpath]],ALL!$C:K,COLUMN(I$2),0)),"",VLOOKUP(T_IEA15PL[[#This Row],[Ścieżka Xpath]],ALL!$C:K,COLUMN(I$2),0))</f>
        <v>CL239; PL239</v>
      </c>
      <c r="J280" s="157" t="str">
        <f>IF(ISBLANK(VLOOKUP(T_IEA15PL[[#This Row],[Ścieżka Xpath]],ALL!$C:L,COLUMN(J$2),0)),"",VLOOKUP(T_IEA15PL[[#This Row],[Ścieżka Xpath]],ALL!$C:L,COLUMN(J$2),0))</f>
        <v>G0057; R3060</v>
      </c>
      <c r="K280" s="116" t="str">
        <f>IF(ISBLANK(VLOOKUP(T_IEA15PL[[#This Row],[Ścieżka Xpath]],ALL!$C:N,COLUMN(K$2),0)),"",VLOOKUP(T_IEA15PL[[#This Row],[Ścieżka Xpath]],ALL!$C:N,COLUMN(K$2),0))</f>
        <v/>
      </c>
      <c r="L280" s="117" t="str">
        <f>IF(ISBLANK(VLOOKUP(T_IEA15PL[[#This Row],[Ścieżka Xpath]],ALL!$C:O,COLUMN(L$2),0)),"",VLOOKUP(T_IEA15PL[[#This Row],[Ścieżka Xpath]],ALL!$C:O,COLUMN(L$2),0))</f>
        <v/>
      </c>
      <c r="M280" s="117" t="str">
        <f>IF(ISBLANK(VLOOKUP(T_IEA15PL[[#This Row],[Ścieżka Xpath]],ALL!$C:P,COLUMN(M$2),0)),"",VLOOKUP(T_IEA15PL[[#This Row],[Ścieżka Xpath]],ALL!$C:P,COLUMN(M$2),0))</f>
        <v/>
      </c>
      <c r="N280" s="117" t="str">
        <f>IF(ISBLANK(VLOOKUP(T_IEA15PL[[#This Row],[Ścieżka Xpath]],ALL!$C:Q,COLUMN(N$2),0)),"",VLOOKUP(T_IEA15PL[[#This Row],[Ścieżka Xpath]],ALL!$C:Q,COLUMN(N$2),0))</f>
        <v/>
      </c>
      <c r="O280" s="163" t="str">
        <f>IF(ISBLANK(VLOOKUP(T_IEA15PL[[#This Row],[Ścieżka Xpath]],ALL!$C:R,COLUMN(O$2),0)),"",VLOOKUP(T_IEA15PL[[#This Row],[Ścieżka Xpath]],ALL!$C:R,COLUMN(O$2),0))</f>
        <v/>
      </c>
    </row>
    <row r="281" spans="1:15" ht="45">
      <c r="A281" s="181" t="s">
        <v>631</v>
      </c>
      <c r="B281" s="144">
        <v>279</v>
      </c>
      <c r="C281" s="144" t="str">
        <f>IF(ISBLANK(VLOOKUP(T_IEA15PL[[#This Row],[Ścieżka Xpath]],ALL!$C:E,COLUMN(C$2),0)),"",VLOOKUP(T_IEA15PL[[#This Row],[Ścieżka Xpath]],ALL!$C:E,COLUMN(C$2),0))</f>
        <v>12 02 009 000</v>
      </c>
      <c r="D281" s="149" t="s">
        <v>632</v>
      </c>
      <c r="E281" s="117" t="str">
        <f>IF(ISBLANK(VLOOKUP(T_IEA15PL[[#This Row],[Ścieżka Xpath]],ALL!$C:G,COLUMN(E$2),0)),"",VLOOKUP(T_IEA15PL[[#This Row],[Ścieżka Xpath]],ALL!$C:G,COLUMN(E$2),0))</f>
        <v>Additional information text.</v>
      </c>
      <c r="F281" s="116" t="str">
        <f>IF(ISBLANK(VLOOKUP(T_IEA15PL[[#This Row],[Ścieżka Xpath]],ALL!$C:H,COLUMN(F$2),0)),"",VLOOKUP(T_IEA15PL[[#This Row],[Ścieżka Xpath]],ALL!$C:H,COLUMN(F$2),0))</f>
        <v/>
      </c>
      <c r="G281" s="116" t="str">
        <f>IF(ISBLANK(VLOOKUP(T_IEA15PL[[#This Row],[Ścieżka Xpath]],ALL!$C:I,COLUMN(G$2),0)),"",VLOOKUP(T_IEA15PL[[#This Row],[Ścieżka Xpath]],ALL!$C:I,COLUMN(G$2),0))</f>
        <v>D</v>
      </c>
      <c r="H281" s="116" t="str">
        <f>IF(ISBLANK(VLOOKUP(T_IEA15PL[[#This Row],[Ścieżka Xpath]],ALL!$C:J,COLUMN(H$2),0)),"",VLOOKUP(T_IEA15PL[[#This Row],[Ścieżka Xpath]],ALL!$C:J,COLUMN(H$2),0))</f>
        <v>an..512</v>
      </c>
      <c r="I281" s="157" t="str">
        <f>IF(ISBLANK(VLOOKUP(T_IEA15PL[[#This Row],[Ścieżka Xpath]],ALL!$C:K,COLUMN(I$2),0)),"",VLOOKUP(T_IEA15PL[[#This Row],[Ścieżka Xpath]],ALL!$C:K,COLUMN(I$2),0))</f>
        <v/>
      </c>
      <c r="J281" s="157" t="str">
        <f>IF(ISBLANK(VLOOKUP(T_IEA15PL[[#This Row],[Ścieżka Xpath]],ALL!$C:L,COLUMN(J$2),0)),"",VLOOKUP(T_IEA15PL[[#This Row],[Ścieżka Xpath]],ALL!$C:L,COLUMN(J$2),0))</f>
        <v>RP51; RP52; RP64</v>
      </c>
      <c r="K281" s="116" t="str">
        <f>IF(ISBLANK(VLOOKUP(T_IEA15PL[[#This Row],[Ścieżka Xpath]],ALL!$C:N,COLUMN(K$2),0)),"",VLOOKUP(T_IEA15PL[[#This Row],[Ścieżka Xpath]],ALL!$C:N,COLUMN(K$2),0))</f>
        <v>2.00</v>
      </c>
      <c r="L281" s="117" t="str">
        <f>IF(ISBLANK(VLOOKUP(T_IEA15PL[[#This Row],[Ścieżka Xpath]],ALL!$C:O,COLUMN(L$2),0)),"",VLOOKUP(T_IEA15PL[[#This Row],[Ścieżka Xpath]],ALL!$C:O,COLUMN(L$2),0))</f>
        <v>Korekta opcjonalności.</v>
      </c>
      <c r="M281" s="117" t="str">
        <f>IF(ISBLANK(VLOOKUP(T_IEA15PL[[#This Row],[Ścieżka Xpath]],ALL!$C:P,COLUMN(M$2),0)),"",VLOOKUP(T_IEA15PL[[#This Row],[Ścieżka Xpath]],ALL!$C:P,COLUMN(M$2),0))</f>
        <v>Optionality correction.</v>
      </c>
      <c r="N281" s="117" t="str">
        <f>IF(ISBLANK(VLOOKUP(T_IEA15PL[[#This Row],[Ścieżka Xpath]],ALL!$C:Q,COLUMN(N$2),0)),"",VLOOKUP(T_IEA15PL[[#This Row],[Ścieżka Xpath]],ALL!$C:Q,COLUMN(N$2),0))</f>
        <v/>
      </c>
      <c r="O281" s="163" t="str">
        <f>IF(ISBLANK(VLOOKUP(T_IEA15PL[[#This Row],[Ścieżka Xpath]],ALL!$C:R,COLUMN(O$2),0)),"",VLOOKUP(T_IEA15PL[[#This Row],[Ścieżka Xpath]],ALL!$C:R,COLUMN(O$2),0))</f>
        <v/>
      </c>
    </row>
    <row r="282" spans="1:15">
      <c r="A282" s="180" t="s">
        <v>635</v>
      </c>
      <c r="B282" s="143">
        <v>280</v>
      </c>
      <c r="C282" s="143" t="str">
        <f>IF(ISBLANK(VLOOKUP(T_IEA15PL[[#This Row],[Ścieżka Xpath]],ALL!$C:E,COLUMN(C$2),0)),"",VLOOKUP(T_IEA15PL[[#This Row],[Ścieżka Xpath]],ALL!$C:E,COLUMN(C$2),0))</f>
        <v>14 02 000 000</v>
      </c>
      <c r="D282" s="148" t="s">
        <v>636</v>
      </c>
      <c r="E282" s="131" t="str">
        <f>IF(ISBLANK(VLOOKUP(T_IEA15PL[[#This Row],[Ścieżka Xpath]],ALL!$C:G,COLUMN(E$2),0)),"",VLOOKUP(T_IEA15PL[[#This Row],[Ścieżka Xpath]],ALL!$C:G,COLUMN(E$2),0))</f>
        <v>Transport charges (related to all goods items).</v>
      </c>
      <c r="F282" s="103" t="str">
        <f>IF(ISBLANK(VLOOKUP(T_IEA15PL[[#This Row],[Ścieżka Xpath]],ALL!$C:H,COLUMN(F$2),0)),"",VLOOKUP(T_IEA15PL[[#This Row],[Ścieżka Xpath]],ALL!$C:H,COLUMN(F$2),0))</f>
        <v>0..1</v>
      </c>
      <c r="G282" s="103" t="str">
        <f>IF(ISBLANK(VLOOKUP(T_IEA15PL[[#This Row],[Ścieżka Xpath]],ALL!$C:I,COLUMN(G$2),0)),"",VLOOKUP(T_IEA15PL[[#This Row],[Ścieżka Xpath]],ALL!$C:I,COLUMN(G$2),0))</f>
        <v>D</v>
      </c>
      <c r="H282" s="103" t="str">
        <f>IF(ISBLANK(VLOOKUP(T_IEA15PL[[#This Row],[Ścieżka Xpath]],ALL!$C:J,COLUMN(H$2),0)),"",VLOOKUP(T_IEA15PL[[#This Row],[Ścieżka Xpath]],ALL!$C:J,COLUMN(H$2),0))</f>
        <v/>
      </c>
      <c r="I282" s="34" t="str">
        <f>IF(ISBLANK(VLOOKUP(T_IEA15PL[[#This Row],[Ścieżka Xpath]],ALL!$C:K,COLUMN(I$2),0)),"",VLOOKUP(T_IEA15PL[[#This Row],[Ścieżka Xpath]],ALL!$C:K,COLUMN(I$2),0))</f>
        <v/>
      </c>
      <c r="J282" s="34" t="str">
        <f>IF(ISBLANK(VLOOKUP(T_IEA15PL[[#This Row],[Ścieżka Xpath]],ALL!$C:L,COLUMN(J$2),0)),"",VLOOKUP(T_IEA15PL[[#This Row],[Ścieżka Xpath]],ALL!$C:L,COLUMN(J$2),0))</f>
        <v>C0944</v>
      </c>
      <c r="K282" s="103" t="str">
        <f>IF(ISBLANK(VLOOKUP(T_IEA15PL[[#This Row],[Ścieżka Xpath]],ALL!$C:N,COLUMN(K$2),0)),"",VLOOKUP(T_IEA15PL[[#This Row],[Ścieżka Xpath]],ALL!$C:N,COLUMN(K$2),0))</f>
        <v/>
      </c>
      <c r="L282" s="161" t="str">
        <f>IF(ISBLANK(VLOOKUP(T_IEA15PL[[#This Row],[Ścieżka Xpath]],ALL!$C:O,COLUMN(L$2),0)),"",VLOOKUP(T_IEA15PL[[#This Row],[Ścieżka Xpath]],ALL!$C:O,COLUMN(L$2),0))</f>
        <v/>
      </c>
      <c r="M282" s="161" t="str">
        <f>IF(ISBLANK(VLOOKUP(T_IEA15PL[[#This Row],[Ścieżka Xpath]],ALL!$C:P,COLUMN(M$2),0)),"",VLOOKUP(T_IEA15PL[[#This Row],[Ścieżka Xpath]],ALL!$C:P,COLUMN(M$2),0))</f>
        <v/>
      </c>
      <c r="N282" s="161" t="str">
        <f>IF(ISBLANK(VLOOKUP(T_IEA15PL[[#This Row],[Ścieżka Xpath]],ALL!$C:Q,COLUMN(N$2),0)),"",VLOOKUP(T_IEA15PL[[#This Row],[Ścieżka Xpath]],ALL!$C:Q,COLUMN(N$2),0))</f>
        <v>Zmiana z C0186.</v>
      </c>
      <c r="O282" s="162" t="str">
        <f>IF(ISBLANK(VLOOKUP(T_IEA15PL[[#This Row],[Ścieżka Xpath]],ALL!$C:R,COLUMN(O$2),0)),"",VLOOKUP(T_IEA15PL[[#This Row],[Ścieżka Xpath]],ALL!$C:R,COLUMN(O$2),0))</f>
        <v>Change from C0186.</v>
      </c>
    </row>
    <row r="283" spans="1:15">
      <c r="A283" s="181" t="s">
        <v>638</v>
      </c>
      <c r="B283" s="144">
        <v>281</v>
      </c>
      <c r="C283" s="144" t="str">
        <f>IF(ISBLANK(VLOOKUP(T_IEA15PL[[#This Row],[Ścieżka Xpath]],ALL!$C:E,COLUMN(C$2),0)),"",VLOOKUP(T_IEA15PL[[#This Row],[Ścieżka Xpath]],ALL!$C:E,COLUMN(C$2),0))</f>
        <v>14 02 038 000</v>
      </c>
      <c r="D283" s="149" t="s">
        <v>639</v>
      </c>
      <c r="E283" s="117" t="str">
        <f>IF(ISBLANK(VLOOKUP(T_IEA15PL[[#This Row],[Ścieżka Xpath]],ALL!$C:G,COLUMN(E$2),0)),"",VLOOKUP(T_IEA15PL[[#This Row],[Ścieżka Xpath]],ALL!$C:G,COLUMN(E$2),0))</f>
        <v>Method of payment.</v>
      </c>
      <c r="F283" s="116" t="str">
        <f>IF(ISBLANK(VLOOKUP(T_IEA15PL[[#This Row],[Ścieżka Xpath]],ALL!$C:H,COLUMN(F$2),0)),"",VLOOKUP(T_IEA15PL[[#This Row],[Ścieżka Xpath]],ALL!$C:H,COLUMN(F$2),0))</f>
        <v/>
      </c>
      <c r="G283" s="116" t="str">
        <f>IF(ISBLANK(VLOOKUP(T_IEA15PL[[#This Row],[Ścieżka Xpath]],ALL!$C:I,COLUMN(G$2),0)),"",VLOOKUP(T_IEA15PL[[#This Row],[Ścieżka Xpath]],ALL!$C:I,COLUMN(G$2),0))</f>
        <v>R</v>
      </c>
      <c r="H283" s="116" t="str">
        <f>IF(ISBLANK(VLOOKUP(T_IEA15PL[[#This Row],[Ścieżka Xpath]],ALL!$C:J,COLUMN(H$2),0)),"",VLOOKUP(T_IEA15PL[[#This Row],[Ścieżka Xpath]],ALL!$C:J,COLUMN(H$2),0))</f>
        <v>a1</v>
      </c>
      <c r="I283" s="157" t="str">
        <f>IF(ISBLANK(VLOOKUP(T_IEA15PL[[#This Row],[Ścieżka Xpath]],ALL!$C:K,COLUMN(I$2),0)),"",VLOOKUP(T_IEA15PL[[#This Row],[Ścieżka Xpath]],ALL!$C:K,COLUMN(I$2),0))</f>
        <v>CL116</v>
      </c>
      <c r="J283" s="157" t="str">
        <f>IF(ISBLANK(VLOOKUP(T_IEA15PL[[#This Row],[Ścieżka Xpath]],ALL!$C:L,COLUMN(J$2),0)),"",VLOOKUP(T_IEA15PL[[#This Row],[Ścieżka Xpath]],ALL!$C:L,COLUMN(J$2),0))</f>
        <v/>
      </c>
      <c r="K283" s="116" t="str">
        <f>IF(ISBLANK(VLOOKUP(T_IEA15PL[[#This Row],[Ścieżka Xpath]],ALL!$C:N,COLUMN(K$2),0)),"",VLOOKUP(T_IEA15PL[[#This Row],[Ścieżka Xpath]],ALL!$C:N,COLUMN(K$2),0))</f>
        <v/>
      </c>
      <c r="L283" s="117" t="str">
        <f>IF(ISBLANK(VLOOKUP(T_IEA15PL[[#This Row],[Ścieżka Xpath]],ALL!$C:O,COLUMN(L$2),0)),"",VLOOKUP(T_IEA15PL[[#This Row],[Ścieżka Xpath]],ALL!$C:O,COLUMN(L$2),0))</f>
        <v/>
      </c>
      <c r="M283" s="117" t="str">
        <f>IF(ISBLANK(VLOOKUP(T_IEA15PL[[#This Row],[Ścieżka Xpath]],ALL!$C:P,COLUMN(M$2),0)),"",VLOOKUP(T_IEA15PL[[#This Row],[Ścieżka Xpath]],ALL!$C:P,COLUMN(M$2),0))</f>
        <v/>
      </c>
      <c r="N283" s="117" t="str">
        <f>IF(ISBLANK(VLOOKUP(T_IEA15PL[[#This Row],[Ścieżka Xpath]],ALL!$C:Q,COLUMN(N$2),0)),"",VLOOKUP(T_IEA15PL[[#This Row],[Ścieżka Xpath]],ALL!$C:Q,COLUMN(N$2),0))</f>
        <v/>
      </c>
      <c r="O283" s="163" t="str">
        <f>IF(ISBLANK(VLOOKUP(T_IEA15PL[[#This Row],[Ścieżka Xpath]],ALL!$C:R,COLUMN(O$2),0)),"",VLOOKUP(T_IEA15PL[[#This Row],[Ścieżka Xpath]],ALL!$C:R,COLUMN(O$2),0))</f>
        <v/>
      </c>
    </row>
    <row r="284" spans="1:15">
      <c r="A284" s="180" t="s">
        <v>641</v>
      </c>
      <c r="B284" s="143">
        <v>282</v>
      </c>
      <c r="C284" s="143" t="str">
        <f>IF(ISBLANK(VLOOKUP(T_IEA15PL[[#This Row],[Ścieżka Xpath]],ALL!$C:E,COLUMN(C$2),0)),"",VLOOKUP(T_IEA15PL[[#This Row],[Ścieżka Xpath]],ALL!$C:E,COLUMN(C$2),0))</f>
        <v>-</v>
      </c>
      <c r="D284" s="148" t="s">
        <v>642</v>
      </c>
      <c r="E284" s="131" t="str">
        <f>IF(ISBLANK(VLOOKUP(T_IEA15PL[[#This Row],[Ścieżka Xpath]],ALL!$C:G,COLUMN(E$2),0)),"",VLOOKUP(T_IEA15PL[[#This Row],[Ścieżka Xpath]],ALL!$C:G,COLUMN(E$2),0))</f>
        <v>House consignment details.</v>
      </c>
      <c r="F284" s="103" t="str">
        <f>IF(ISBLANK(VLOOKUP(T_IEA15PL[[#This Row],[Ścieżka Xpath]],ALL!$C:H,COLUMN(F$2),0)),"",VLOOKUP(T_IEA15PL[[#This Row],[Ścieżka Xpath]],ALL!$C:H,COLUMN(F$2),0))</f>
        <v>1..1999</v>
      </c>
      <c r="G284" s="103" t="str">
        <f>IF(ISBLANK(VLOOKUP(T_IEA15PL[[#This Row],[Ścieżka Xpath]],ALL!$C:I,COLUMN(G$2),0)),"",VLOOKUP(T_IEA15PL[[#This Row],[Ścieżka Xpath]],ALL!$C:I,COLUMN(G$2),0))</f>
        <v>R</v>
      </c>
      <c r="H284" s="103" t="str">
        <f>IF(ISBLANK(VLOOKUP(T_IEA15PL[[#This Row],[Ścieżka Xpath]],ALL!$C:J,COLUMN(H$2),0)),"",VLOOKUP(T_IEA15PL[[#This Row],[Ścieżka Xpath]],ALL!$C:J,COLUMN(H$2),0))</f>
        <v/>
      </c>
      <c r="I284" s="34" t="str">
        <f>IF(ISBLANK(VLOOKUP(T_IEA15PL[[#This Row],[Ścieżka Xpath]],ALL!$C:K,COLUMN(I$2),0)),"",VLOOKUP(T_IEA15PL[[#This Row],[Ścieżka Xpath]],ALL!$C:K,COLUMN(I$2),0))</f>
        <v/>
      </c>
      <c r="J284" s="34" t="str">
        <f>IF(ISBLANK(VLOOKUP(T_IEA15PL[[#This Row],[Ścieżka Xpath]],ALL!$C:L,COLUMN(J$2),0)),"",VLOOKUP(T_IEA15PL[[#This Row],[Ścieżka Xpath]],ALL!$C:L,COLUMN(J$2),0))</f>
        <v/>
      </c>
      <c r="K284" s="103" t="str">
        <f>IF(ISBLANK(VLOOKUP(T_IEA15PL[[#This Row],[Ścieżka Xpath]],ALL!$C:N,COLUMN(K$2),0)),"",VLOOKUP(T_IEA15PL[[#This Row],[Ścieżka Xpath]],ALL!$C:N,COLUMN(K$2),0))</f>
        <v/>
      </c>
      <c r="L284" s="161" t="str">
        <f>IF(ISBLANK(VLOOKUP(T_IEA15PL[[#This Row],[Ścieżka Xpath]],ALL!$C:O,COLUMN(L$2),0)),"",VLOOKUP(T_IEA15PL[[#This Row],[Ścieżka Xpath]],ALL!$C:O,COLUMN(L$2),0))</f>
        <v/>
      </c>
      <c r="M284" s="161" t="str">
        <f>IF(ISBLANK(VLOOKUP(T_IEA15PL[[#This Row],[Ścieżka Xpath]],ALL!$C:P,COLUMN(M$2),0)),"",VLOOKUP(T_IEA15PL[[#This Row],[Ścieżka Xpath]],ALL!$C:P,COLUMN(M$2),0))</f>
        <v/>
      </c>
      <c r="N284" s="161" t="str">
        <f>IF(ISBLANK(VLOOKUP(T_IEA15PL[[#This Row],[Ścieżka Xpath]],ALL!$C:Q,COLUMN(N$2),0)),"",VLOOKUP(T_IEA15PL[[#This Row],[Ścieżka Xpath]],ALL!$C:Q,COLUMN(N$2),0))</f>
        <v/>
      </c>
      <c r="O284" s="162" t="str">
        <f>IF(ISBLANK(VLOOKUP(T_IEA15PL[[#This Row],[Ścieżka Xpath]],ALL!$C:R,COLUMN(O$2),0)),"",VLOOKUP(T_IEA15PL[[#This Row],[Ścieżka Xpath]],ALL!$C:R,COLUMN(O$2),0))</f>
        <v/>
      </c>
    </row>
    <row r="285" spans="1:15" ht="30">
      <c r="A285" s="181" t="s">
        <v>644</v>
      </c>
      <c r="B285" s="144">
        <v>283</v>
      </c>
      <c r="C285" s="144" t="str">
        <f>IF(ISBLANK(VLOOKUP(T_IEA15PL[[#This Row],[Ścieżka Xpath]],ALL!$C:E,COLUMN(C$2),0)),"",VLOOKUP(T_IEA15PL[[#This Row],[Ścieżka Xpath]],ALL!$C:E,COLUMN(C$2),0))</f>
        <v>-</v>
      </c>
      <c r="D285" s="149" t="s">
        <v>118</v>
      </c>
      <c r="E285" s="117" t="str">
        <f>IF(ISBLANK(VLOOKUP(T_IEA15PL[[#This Row],[Ścieżka Xpath]],ALL!$C:G,COLUMN(E$2),0)),"",VLOOKUP(T_IEA15PL[[#This Row],[Ścieżka Xpath]],ALL!$C:G,COLUMN(E$2),0))</f>
        <v>Sequence number in data group collection to which this data group belongs to.</v>
      </c>
      <c r="F285" s="116" t="str">
        <f>IF(ISBLANK(VLOOKUP(T_IEA15PL[[#This Row],[Ścieżka Xpath]],ALL!$C:H,COLUMN(F$2),0)),"",VLOOKUP(T_IEA15PL[[#This Row],[Ścieżka Xpath]],ALL!$C:H,COLUMN(F$2),0))</f>
        <v/>
      </c>
      <c r="G285" s="116" t="str">
        <f>IF(ISBLANK(VLOOKUP(T_IEA15PL[[#This Row],[Ścieżka Xpath]],ALL!$C:I,COLUMN(G$2),0)),"",VLOOKUP(T_IEA15PL[[#This Row],[Ścieżka Xpath]],ALL!$C:I,COLUMN(G$2),0))</f>
        <v>R</v>
      </c>
      <c r="H285" s="116" t="str">
        <f>IF(ISBLANK(VLOOKUP(T_IEA15PL[[#This Row],[Ścieżka Xpath]],ALL!$C:J,COLUMN(H$2),0)),"",VLOOKUP(T_IEA15PL[[#This Row],[Ścieżka Xpath]],ALL!$C:J,COLUMN(H$2),0))</f>
        <v>n..5</v>
      </c>
      <c r="I285" s="157" t="str">
        <f>IF(ISBLANK(VLOOKUP(T_IEA15PL[[#This Row],[Ścieżka Xpath]],ALL!$C:K,COLUMN(I$2),0)),"",VLOOKUP(T_IEA15PL[[#This Row],[Ścieżka Xpath]],ALL!$C:K,COLUMN(I$2),0))</f>
        <v/>
      </c>
      <c r="J285" s="157" t="str">
        <f>IF(ISBLANK(VLOOKUP(T_IEA15PL[[#This Row],[Ścieżka Xpath]],ALL!$C:L,COLUMN(J$2),0)),"",VLOOKUP(T_IEA15PL[[#This Row],[Ścieżka Xpath]],ALL!$C:L,COLUMN(J$2),0))</f>
        <v>R0987</v>
      </c>
      <c r="K285" s="116" t="str">
        <f>IF(ISBLANK(VLOOKUP(T_IEA15PL[[#This Row],[Ścieżka Xpath]],ALL!$C:N,COLUMN(K$2),0)),"",VLOOKUP(T_IEA15PL[[#This Row],[Ścieżka Xpath]],ALL!$C:N,COLUMN(K$2),0))</f>
        <v/>
      </c>
      <c r="L285" s="117" t="str">
        <f>IF(ISBLANK(VLOOKUP(T_IEA15PL[[#This Row],[Ścieżka Xpath]],ALL!$C:O,COLUMN(L$2),0)),"",VLOOKUP(T_IEA15PL[[#This Row],[Ścieżka Xpath]],ALL!$C:O,COLUMN(L$2),0))</f>
        <v/>
      </c>
      <c r="M285" s="117" t="str">
        <f>IF(ISBLANK(VLOOKUP(T_IEA15PL[[#This Row],[Ścieżka Xpath]],ALL!$C:P,COLUMN(M$2),0)),"",VLOOKUP(T_IEA15PL[[#This Row],[Ścieżka Xpath]],ALL!$C:P,COLUMN(M$2),0))</f>
        <v/>
      </c>
      <c r="N285" s="117" t="str">
        <f>IF(ISBLANK(VLOOKUP(T_IEA15PL[[#This Row],[Ścieżka Xpath]],ALL!$C:Q,COLUMN(N$2),0)),"",VLOOKUP(T_IEA15PL[[#This Row],[Ścieżka Xpath]],ALL!$C:Q,COLUMN(N$2),0))</f>
        <v/>
      </c>
      <c r="O285" s="163" t="str">
        <f>IF(ISBLANK(VLOOKUP(T_IEA15PL[[#This Row],[Ścieżka Xpath]],ALL!$C:R,COLUMN(O$2),0)),"",VLOOKUP(T_IEA15PL[[#This Row],[Ścieżka Xpath]],ALL!$C:R,COLUMN(O$2),0))</f>
        <v/>
      </c>
    </row>
    <row r="286" spans="1:15" ht="45">
      <c r="A286" s="181" t="s">
        <v>645</v>
      </c>
      <c r="B286" s="144">
        <v>284</v>
      </c>
      <c r="C286" s="144" t="str">
        <f>IF(ISBLANK(VLOOKUP(T_IEA15PL[[#This Row],[Ścieżka Xpath]],ALL!$C:E,COLUMN(C$2),0)),"",VLOOKUP(T_IEA15PL[[#This Row],[Ścieżka Xpath]],ALL!$C:E,COLUMN(C$2),0))</f>
        <v>16 06 001 000</v>
      </c>
      <c r="D286" s="149" t="s">
        <v>289</v>
      </c>
      <c r="E286" s="117" t="str">
        <f>IF(ISBLANK(VLOOKUP(T_IEA15PL[[#This Row],[Ścieżka Xpath]],ALL!$C:G,COLUMN(E$2),0)),"",VLOOKUP(T_IEA15PL[[#This Row],[Ścieżka Xpath]],ALL!$C:G,COLUMN(E$2),0))</f>
        <v>Country of dispatch.</v>
      </c>
      <c r="F286" s="116" t="str">
        <f>IF(ISBLANK(VLOOKUP(T_IEA15PL[[#This Row],[Ścieżka Xpath]],ALL!$C:H,COLUMN(F$2),0)),"",VLOOKUP(T_IEA15PL[[#This Row],[Ścieżka Xpath]],ALL!$C:H,COLUMN(F$2),0))</f>
        <v/>
      </c>
      <c r="G286" s="116" t="str">
        <f>IF(ISBLANK(VLOOKUP(T_IEA15PL[[#This Row],[Ścieżka Xpath]],ALL!$C:I,COLUMN(G$2),0)),"",VLOOKUP(T_IEA15PL[[#This Row],[Ścieżka Xpath]],ALL!$C:I,COLUMN(G$2),0))</f>
        <v>D</v>
      </c>
      <c r="H286" s="116" t="str">
        <f>IF(ISBLANK(VLOOKUP(T_IEA15PL[[#This Row],[Ścieżka Xpath]],ALL!$C:J,COLUMN(H$2),0)),"",VLOOKUP(T_IEA15PL[[#This Row],[Ścieżka Xpath]],ALL!$C:J,COLUMN(H$2),0))</f>
        <v>a2</v>
      </c>
      <c r="I286" s="157" t="str">
        <f>IF(ISBLANK(VLOOKUP(T_IEA15PL[[#This Row],[Ścieżka Xpath]],ALL!$C:K,COLUMN(I$2),0)),"",VLOOKUP(T_IEA15PL[[#This Row],[Ścieżka Xpath]],ALL!$C:K,COLUMN(I$2),0))</f>
        <v>CL008</v>
      </c>
      <c r="J286" s="157" t="str">
        <f>IF(ISBLANK(VLOOKUP(T_IEA15PL[[#This Row],[Ścieżka Xpath]],ALL!$C:L,COLUMN(J$2),0)),"",VLOOKUP(T_IEA15PL[[#This Row],[Ścieżka Xpath]],ALL!$C:L,COLUMN(J$2),0))</f>
        <v>C0909; G0988; R0506</v>
      </c>
      <c r="K286" s="116" t="str">
        <f>IF(ISBLANK(VLOOKUP(T_IEA15PL[[#This Row],[Ścieżka Xpath]],ALL!$C:N,COLUMN(K$2),0)),"",VLOOKUP(T_IEA15PL[[#This Row],[Ścieżka Xpath]],ALL!$C:N,COLUMN(K$2),0))</f>
        <v/>
      </c>
      <c r="L286" s="117" t="str">
        <f>IF(ISBLANK(VLOOKUP(T_IEA15PL[[#This Row],[Ścieżka Xpath]],ALL!$C:O,COLUMN(L$2),0)),"",VLOOKUP(T_IEA15PL[[#This Row],[Ścieżka Xpath]],ALL!$C:O,COLUMN(L$2),0))</f>
        <v/>
      </c>
      <c r="M286" s="117" t="str">
        <f>IF(ISBLANK(VLOOKUP(T_IEA15PL[[#This Row],[Ścieżka Xpath]],ALL!$C:P,COLUMN(M$2),0)),"",VLOOKUP(T_IEA15PL[[#This Row],[Ścieżka Xpath]],ALL!$C:P,COLUMN(M$2),0))</f>
        <v/>
      </c>
      <c r="N286" s="117" t="str">
        <f>IF(ISBLANK(VLOOKUP(T_IEA15PL[[#This Row],[Ścieżka Xpath]],ALL!$C:Q,COLUMN(N$2),0)),"",VLOOKUP(T_IEA15PL[[#This Row],[Ścieżka Xpath]],ALL!$C:Q,COLUMN(N$2),0))</f>
        <v/>
      </c>
      <c r="O286" s="163" t="str">
        <f>IF(ISBLANK(VLOOKUP(T_IEA15PL[[#This Row],[Ścieżka Xpath]],ALL!$C:R,COLUMN(O$2),0)),"",VLOOKUP(T_IEA15PL[[#This Row],[Ścieżka Xpath]],ALL!$C:R,COLUMN(O$2),0))</f>
        <v/>
      </c>
    </row>
    <row r="287" spans="1:15" ht="60">
      <c r="A287" s="181" t="s">
        <v>647</v>
      </c>
      <c r="B287" s="144">
        <v>285</v>
      </c>
      <c r="C287" s="144" t="str">
        <f>IF(ISBLANK(VLOOKUP(T_IEA15PL[[#This Row],[Ścieżka Xpath]],ALL!$C:E,COLUMN(C$2),0)),"",VLOOKUP(T_IEA15PL[[#This Row],[Ścieżka Xpath]],ALL!$C:E,COLUMN(C$2),0))</f>
        <v>16 03 001 000</v>
      </c>
      <c r="D287" s="149" t="s">
        <v>292</v>
      </c>
      <c r="E287" s="117" t="str">
        <f>IF(ISBLANK(VLOOKUP(T_IEA15PL[[#This Row],[Ścieżka Xpath]],ALL!$C:G,COLUMN(E$2),0)),"",VLOOKUP(T_IEA15PL[[#This Row],[Ścieżka Xpath]],ALL!$C:G,COLUMN(E$2),0))</f>
        <v>Country of destination.</v>
      </c>
      <c r="F287" s="116" t="str">
        <f>IF(ISBLANK(VLOOKUP(T_IEA15PL[[#This Row],[Ścieżka Xpath]],ALL!$C:H,COLUMN(F$2),0)),"",VLOOKUP(T_IEA15PL[[#This Row],[Ścieżka Xpath]],ALL!$C:H,COLUMN(F$2),0))</f>
        <v/>
      </c>
      <c r="G287" s="116" t="str">
        <f>IF(ISBLANK(VLOOKUP(T_IEA15PL[[#This Row],[Ścieżka Xpath]],ALL!$C:I,COLUMN(G$2),0)),"",VLOOKUP(T_IEA15PL[[#This Row],[Ścieżka Xpath]],ALL!$C:I,COLUMN(G$2),0))</f>
        <v>D</v>
      </c>
      <c r="H287" s="116" t="str">
        <f>IF(ISBLANK(VLOOKUP(T_IEA15PL[[#This Row],[Ścieżka Xpath]],ALL!$C:J,COLUMN(H$2),0)),"",VLOOKUP(T_IEA15PL[[#This Row],[Ścieżka Xpath]],ALL!$C:J,COLUMN(H$2),0))</f>
        <v>a2</v>
      </c>
      <c r="I287" s="157" t="str">
        <f>IF(ISBLANK(VLOOKUP(T_IEA15PL[[#This Row],[Ścieżka Xpath]],ALL!$C:K,COLUMN(I$2),0)),"",VLOOKUP(T_IEA15PL[[#This Row],[Ścieżka Xpath]],ALL!$C:K,COLUMN(I$2),0))</f>
        <v>CL008</v>
      </c>
      <c r="J287" s="157" t="str">
        <f>IF(ISBLANK(VLOOKUP(T_IEA15PL[[#This Row],[Ścieżka Xpath]],ALL!$C:L,COLUMN(J$2),0)),"",VLOOKUP(T_IEA15PL[[#This Row],[Ścieżka Xpath]],ALL!$C:L,COLUMN(J$2),0))</f>
        <v>C0343; G0062; G0113; R0506</v>
      </c>
      <c r="K287" s="116" t="str">
        <f>IF(ISBLANK(VLOOKUP(T_IEA15PL[[#This Row],[Ścieżka Xpath]],ALL!$C:N,COLUMN(K$2),0)),"",VLOOKUP(T_IEA15PL[[#This Row],[Ścieżka Xpath]],ALL!$C:N,COLUMN(K$2),0))</f>
        <v/>
      </c>
      <c r="L287" s="117" t="str">
        <f>IF(ISBLANK(VLOOKUP(T_IEA15PL[[#This Row],[Ścieżka Xpath]],ALL!$C:O,COLUMN(L$2),0)),"",VLOOKUP(T_IEA15PL[[#This Row],[Ścieżka Xpath]],ALL!$C:O,COLUMN(L$2),0))</f>
        <v/>
      </c>
      <c r="M287" s="117" t="str">
        <f>IF(ISBLANK(VLOOKUP(T_IEA15PL[[#This Row],[Ścieżka Xpath]],ALL!$C:P,COLUMN(M$2),0)),"",VLOOKUP(T_IEA15PL[[#This Row],[Ścieżka Xpath]],ALL!$C:P,COLUMN(M$2),0))</f>
        <v/>
      </c>
      <c r="N287" s="117" t="str">
        <f>IF(ISBLANK(VLOOKUP(T_IEA15PL[[#This Row],[Ścieżka Xpath]],ALL!$C:Q,COLUMN(N$2),0)),"",VLOOKUP(T_IEA15PL[[#This Row],[Ścieżka Xpath]],ALL!$C:Q,COLUMN(N$2),0))</f>
        <v>Zmiana G0052 na G0062.</v>
      </c>
      <c r="O287" s="163" t="str">
        <f>IF(ISBLANK(VLOOKUP(T_IEA15PL[[#This Row],[Ścieżka Xpath]],ALL!$C:R,COLUMN(O$2),0)),"",VLOOKUP(T_IEA15PL[[#This Row],[Ścieżka Xpath]],ALL!$C:R,COLUMN(O$2),0))</f>
        <v>G0052 replaced with G0062.</v>
      </c>
    </row>
    <row r="288" spans="1:15">
      <c r="A288" s="181" t="s">
        <v>649</v>
      </c>
      <c r="B288" s="144">
        <v>286</v>
      </c>
      <c r="C288" s="144" t="str">
        <f>IF(ISBLANK(VLOOKUP(T_IEA15PL[[#This Row],[Ścieżka Xpath]],ALL!$C:E,COLUMN(C$2),0)),"",VLOOKUP(T_IEA15PL[[#This Row],[Ścieżka Xpath]],ALL!$C:E,COLUMN(C$2),0))</f>
        <v>18 04 001 000</v>
      </c>
      <c r="D288" s="149" t="s">
        <v>650</v>
      </c>
      <c r="E288" s="117" t="str">
        <f>IF(ISBLANK(VLOOKUP(T_IEA15PL[[#This Row],[Ścieżka Xpath]],ALL!$C:G,COLUMN(E$2),0)),"",VLOOKUP(T_IEA15PL[[#This Row],[Ścieżka Xpath]],ALL!$C:G,COLUMN(E$2),0))</f>
        <v>House consignment gross mass.</v>
      </c>
      <c r="F288" s="116" t="str">
        <f>IF(ISBLANK(VLOOKUP(T_IEA15PL[[#This Row],[Ścieżka Xpath]],ALL!$C:H,COLUMN(F$2),0)),"",VLOOKUP(T_IEA15PL[[#This Row],[Ścieżka Xpath]],ALL!$C:H,COLUMN(F$2),0))</f>
        <v/>
      </c>
      <c r="G288" s="116" t="str">
        <f>IF(ISBLANK(VLOOKUP(T_IEA15PL[[#This Row],[Ścieżka Xpath]],ALL!$C:I,COLUMN(G$2),0)),"",VLOOKUP(T_IEA15PL[[#This Row],[Ścieżka Xpath]],ALL!$C:I,COLUMN(G$2),0))</f>
        <v>R</v>
      </c>
      <c r="H288" s="116" t="str">
        <f>IF(ISBLANK(VLOOKUP(T_IEA15PL[[#This Row],[Ścieżka Xpath]],ALL!$C:J,COLUMN(H$2),0)),"",VLOOKUP(T_IEA15PL[[#This Row],[Ścieżka Xpath]],ALL!$C:J,COLUMN(H$2),0))</f>
        <v>n..16,6</v>
      </c>
      <c r="I288" s="157" t="str">
        <f>IF(ISBLANK(VLOOKUP(T_IEA15PL[[#This Row],[Ścieżka Xpath]],ALL!$C:K,COLUMN(I$2),0)),"",VLOOKUP(T_IEA15PL[[#This Row],[Ścieżka Xpath]],ALL!$C:K,COLUMN(I$2),0))</f>
        <v/>
      </c>
      <c r="J288" s="157" t="str">
        <f>IF(ISBLANK(VLOOKUP(T_IEA15PL[[#This Row],[Ścieżka Xpath]],ALL!$C:L,COLUMN(J$2),0)),"",VLOOKUP(T_IEA15PL[[#This Row],[Ścieżka Xpath]],ALL!$C:L,COLUMN(J$2),0))</f>
        <v>R0983</v>
      </c>
      <c r="K288" s="116" t="str">
        <f>IF(ISBLANK(VLOOKUP(T_IEA15PL[[#This Row],[Ścieżka Xpath]],ALL!$C:N,COLUMN(K$2),0)),"",VLOOKUP(T_IEA15PL[[#This Row],[Ścieżka Xpath]],ALL!$C:N,COLUMN(K$2),0))</f>
        <v/>
      </c>
      <c r="L288" s="117" t="str">
        <f>IF(ISBLANK(VLOOKUP(T_IEA15PL[[#This Row],[Ścieżka Xpath]],ALL!$C:O,COLUMN(L$2),0)),"",VLOOKUP(T_IEA15PL[[#This Row],[Ścieżka Xpath]],ALL!$C:O,COLUMN(L$2),0))</f>
        <v/>
      </c>
      <c r="M288" s="117" t="str">
        <f>IF(ISBLANK(VLOOKUP(T_IEA15PL[[#This Row],[Ścieżka Xpath]],ALL!$C:P,COLUMN(M$2),0)),"",VLOOKUP(T_IEA15PL[[#This Row],[Ścieżka Xpath]],ALL!$C:P,COLUMN(M$2),0))</f>
        <v/>
      </c>
      <c r="N288" s="117" t="str">
        <f>IF(ISBLANK(VLOOKUP(T_IEA15PL[[#This Row],[Ścieżka Xpath]],ALL!$C:Q,COLUMN(N$2),0)),"",VLOOKUP(T_IEA15PL[[#This Row],[Ścieżka Xpath]],ALL!$C:Q,COLUMN(N$2),0))</f>
        <v/>
      </c>
      <c r="O288" s="163" t="str">
        <f>IF(ISBLANK(VLOOKUP(T_IEA15PL[[#This Row],[Ścieżka Xpath]],ALL!$C:R,COLUMN(O$2),0)),"",VLOOKUP(T_IEA15PL[[#This Row],[Ścieżka Xpath]],ALL!$C:R,COLUMN(O$2),0))</f>
        <v/>
      </c>
    </row>
    <row r="289" spans="1:15" ht="45">
      <c r="A289" s="181" t="s">
        <v>652</v>
      </c>
      <c r="B289" s="144">
        <v>287</v>
      </c>
      <c r="C289" s="144" t="str">
        <f>IF(ISBLANK(VLOOKUP(T_IEA15PL[[#This Row],[Ścieżka Xpath]],ALL!$C:E,COLUMN(C$2),0)),"",VLOOKUP(T_IEA15PL[[#This Row],[Ścieżka Xpath]],ALL!$C:E,COLUMN(C$2),0))</f>
        <v>12 08 001 000</v>
      </c>
      <c r="D289" s="149" t="s">
        <v>540</v>
      </c>
      <c r="E289" s="117" t="str">
        <f>IF(ISBLANK(VLOOKUP(T_IEA15PL[[#This Row],[Ścieżka Xpath]],ALL!$C:G,COLUMN(E$2),0)),"",VLOOKUP(T_IEA15PL[[#This Row],[Ścieżka Xpath]],ALL!$C:G,COLUMN(E$2),0))</f>
        <v>Unique Consignment Reference number.</v>
      </c>
      <c r="F289" s="116" t="str">
        <f>IF(ISBLANK(VLOOKUP(T_IEA15PL[[#This Row],[Ścieżka Xpath]],ALL!$C:H,COLUMN(F$2),0)),"",VLOOKUP(T_IEA15PL[[#This Row],[Ścieżka Xpath]],ALL!$C:H,COLUMN(F$2),0))</f>
        <v/>
      </c>
      <c r="G289" s="116" t="str">
        <f>IF(ISBLANK(VLOOKUP(T_IEA15PL[[#This Row],[Ścieżka Xpath]],ALL!$C:I,COLUMN(G$2),0)),"",VLOOKUP(T_IEA15PL[[#This Row],[Ścieżka Xpath]],ALL!$C:I,COLUMN(G$2),0))</f>
        <v>D</v>
      </c>
      <c r="H289" s="116" t="str">
        <f>IF(ISBLANK(VLOOKUP(T_IEA15PL[[#This Row],[Ścieżka Xpath]],ALL!$C:J,COLUMN(H$2),0)),"",VLOOKUP(T_IEA15PL[[#This Row],[Ścieżka Xpath]],ALL!$C:J,COLUMN(H$2),0))</f>
        <v>an..35</v>
      </c>
      <c r="I289" s="157" t="str">
        <f>IF(ISBLANK(VLOOKUP(T_IEA15PL[[#This Row],[Ścieżka Xpath]],ALL!$C:K,COLUMN(I$2),0)),"",VLOOKUP(T_IEA15PL[[#This Row],[Ścieżka Xpath]],ALL!$C:K,COLUMN(I$2),0))</f>
        <v/>
      </c>
      <c r="J289" s="157" t="str">
        <f>IF(ISBLANK(VLOOKUP(T_IEA15PL[[#This Row],[Ścieżka Xpath]],ALL!$C:L,COLUMN(J$2),0)),"",VLOOKUP(T_IEA15PL[[#This Row],[Ścieżka Xpath]],ALL!$C:L,COLUMN(J$2),0))</f>
        <v>C0502; G0002; R0506</v>
      </c>
      <c r="K289" s="116" t="str">
        <f>IF(ISBLANK(VLOOKUP(T_IEA15PL[[#This Row],[Ścieżka Xpath]],ALL!$C:N,COLUMN(K$2),0)),"",VLOOKUP(T_IEA15PL[[#This Row],[Ścieżka Xpath]],ALL!$C:N,COLUMN(K$2),0))</f>
        <v/>
      </c>
      <c r="L289" s="117" t="str">
        <f>IF(ISBLANK(VLOOKUP(T_IEA15PL[[#This Row],[Ścieżka Xpath]],ALL!$C:O,COLUMN(L$2),0)),"",VLOOKUP(T_IEA15PL[[#This Row],[Ścieżka Xpath]],ALL!$C:O,COLUMN(L$2),0))</f>
        <v/>
      </c>
      <c r="M289" s="117" t="str">
        <f>IF(ISBLANK(VLOOKUP(T_IEA15PL[[#This Row],[Ścieżka Xpath]],ALL!$C:P,COLUMN(M$2),0)),"",VLOOKUP(T_IEA15PL[[#This Row],[Ścieżka Xpath]],ALL!$C:P,COLUMN(M$2),0))</f>
        <v/>
      </c>
      <c r="N289" s="117" t="str">
        <f>IF(ISBLANK(VLOOKUP(T_IEA15PL[[#This Row],[Ścieżka Xpath]],ALL!$C:Q,COLUMN(N$2),0)),"",VLOOKUP(T_IEA15PL[[#This Row],[Ścieżka Xpath]],ALL!$C:Q,COLUMN(N$2),0))</f>
        <v/>
      </c>
      <c r="O289" s="163" t="str">
        <f>IF(ISBLANK(VLOOKUP(T_IEA15PL[[#This Row],[Ścieżka Xpath]],ALL!$C:R,COLUMN(O$2),0)),"",VLOOKUP(T_IEA15PL[[#This Row],[Ścieżka Xpath]],ALL!$C:R,COLUMN(O$2),0))</f>
        <v/>
      </c>
    </row>
    <row r="290" spans="1:15" ht="30">
      <c r="A290" s="180" t="s">
        <v>654</v>
      </c>
      <c r="B290" s="143">
        <v>288</v>
      </c>
      <c r="C290" s="143" t="str">
        <f>IF(ISBLANK(VLOOKUP(T_IEA15PL[[#This Row],[Ścieżka Xpath]],ALL!$C:E,COLUMN(C$2),0)),"",VLOOKUP(T_IEA15PL[[#This Row],[Ścieżka Xpath]],ALL!$C:E,COLUMN(C$2),0))</f>
        <v>13 02 000 000</v>
      </c>
      <c r="D290" s="148" t="s">
        <v>655</v>
      </c>
      <c r="E290" s="131" t="str">
        <f>IF(ISBLANK(VLOOKUP(T_IEA15PL[[#This Row],[Ścieżka Xpath]],ALL!$C:G,COLUMN(E$2),0)),"",VLOOKUP(T_IEA15PL[[#This Row],[Ścieżka Xpath]],ALL!$C:G,COLUMN(E$2),0))</f>
        <v>Consignor (of house consignment) details.</v>
      </c>
      <c r="F290" s="103" t="str">
        <f>IF(ISBLANK(VLOOKUP(T_IEA15PL[[#This Row],[Ścieżka Xpath]],ALL!$C:H,COLUMN(F$2),0)),"",VLOOKUP(T_IEA15PL[[#This Row],[Ścieżka Xpath]],ALL!$C:H,COLUMN(F$2),0))</f>
        <v>0..1</v>
      </c>
      <c r="G290" s="103" t="str">
        <f>IF(ISBLANK(VLOOKUP(T_IEA15PL[[#This Row],[Ścieżka Xpath]],ALL!$C:I,COLUMN(G$2),0)),"",VLOOKUP(T_IEA15PL[[#This Row],[Ścieżka Xpath]],ALL!$C:I,COLUMN(G$2),0))</f>
        <v>D</v>
      </c>
      <c r="H290" s="103" t="str">
        <f>IF(ISBLANK(VLOOKUP(T_IEA15PL[[#This Row],[Ścieżka Xpath]],ALL!$C:J,COLUMN(H$2),0)),"",VLOOKUP(T_IEA15PL[[#This Row],[Ścieżka Xpath]],ALL!$C:J,COLUMN(H$2),0))</f>
        <v/>
      </c>
      <c r="I290" s="34" t="str">
        <f>IF(ISBLANK(VLOOKUP(T_IEA15PL[[#This Row],[Ścieżka Xpath]],ALL!$C:K,COLUMN(I$2),0)),"",VLOOKUP(T_IEA15PL[[#This Row],[Ścieżka Xpath]],ALL!$C:K,COLUMN(I$2),0))</f>
        <v/>
      </c>
      <c r="J290" s="34" t="str">
        <f>IF(ISBLANK(VLOOKUP(T_IEA15PL[[#This Row],[Ścieżka Xpath]],ALL!$C:L,COLUMN(J$2),0)),"",VLOOKUP(T_IEA15PL[[#This Row],[Ścieżka Xpath]],ALL!$C:L,COLUMN(J$2),0))</f>
        <v>C0544; R0506</v>
      </c>
      <c r="K290" s="103" t="str">
        <f>IF(ISBLANK(VLOOKUP(T_IEA15PL[[#This Row],[Ścieżka Xpath]],ALL!$C:N,COLUMN(K$2),0)),"",VLOOKUP(T_IEA15PL[[#This Row],[Ścieżka Xpath]],ALL!$C:N,COLUMN(K$2),0))</f>
        <v/>
      </c>
      <c r="L290" s="161" t="str">
        <f>IF(ISBLANK(VLOOKUP(T_IEA15PL[[#This Row],[Ścieżka Xpath]],ALL!$C:O,COLUMN(L$2),0)),"",VLOOKUP(T_IEA15PL[[#This Row],[Ścieżka Xpath]],ALL!$C:O,COLUMN(L$2),0))</f>
        <v/>
      </c>
      <c r="M290" s="161" t="str">
        <f>IF(ISBLANK(VLOOKUP(T_IEA15PL[[#This Row],[Ścieżka Xpath]],ALL!$C:P,COLUMN(M$2),0)),"",VLOOKUP(T_IEA15PL[[#This Row],[Ścieżka Xpath]],ALL!$C:P,COLUMN(M$2),0))</f>
        <v/>
      </c>
      <c r="N290" s="161" t="str">
        <f>IF(ISBLANK(VLOOKUP(T_IEA15PL[[#This Row],[Ścieżka Xpath]],ALL!$C:Q,COLUMN(N$2),0)),"",VLOOKUP(T_IEA15PL[[#This Row],[Ścieżka Xpath]],ALL!$C:Q,COLUMN(N$2),0))</f>
        <v>Zmiana C0542 na C0544, usunięcie G0123.</v>
      </c>
      <c r="O290" s="162" t="str">
        <f>IF(ISBLANK(VLOOKUP(T_IEA15PL[[#This Row],[Ścieżka Xpath]],ALL!$C:R,COLUMN(O$2),0)),"",VLOOKUP(T_IEA15PL[[#This Row],[Ścieżka Xpath]],ALL!$C:R,COLUMN(O$2),0))</f>
        <v>C0542 replaced with C0544. Removal of G0123.</v>
      </c>
    </row>
    <row r="291" spans="1:15">
      <c r="A291" s="181" t="s">
        <v>657</v>
      </c>
      <c r="B291" s="144">
        <v>289</v>
      </c>
      <c r="C291" s="144" t="str">
        <f>IF(ISBLANK(VLOOKUP(T_IEA15PL[[#This Row],[Ścieżka Xpath]],ALL!$C:E,COLUMN(C$2),0)),"",VLOOKUP(T_IEA15PL[[#This Row],[Ścieżka Xpath]],ALL!$C:E,COLUMN(C$2),0))</f>
        <v>13 02 017 000</v>
      </c>
      <c r="D291" s="149" t="s">
        <v>225</v>
      </c>
      <c r="E291" s="117" t="str">
        <f>IF(ISBLANK(VLOOKUP(T_IEA15PL[[#This Row],[Ścieżka Xpath]],ALL!$C:G,COLUMN(E$2),0)),"",VLOOKUP(T_IEA15PL[[#This Row],[Ścieżka Xpath]],ALL!$C:G,COLUMN(E$2),0))</f>
        <v>Identfication number.</v>
      </c>
      <c r="F291" s="116" t="str">
        <f>IF(ISBLANK(VLOOKUP(T_IEA15PL[[#This Row],[Ścieżka Xpath]],ALL!$C:H,COLUMN(F$2),0)),"",VLOOKUP(T_IEA15PL[[#This Row],[Ścieżka Xpath]],ALL!$C:H,COLUMN(F$2),0))</f>
        <v/>
      </c>
      <c r="G291" s="116" t="str">
        <f>IF(ISBLANK(VLOOKUP(T_IEA15PL[[#This Row],[Ścieżka Xpath]],ALL!$C:I,COLUMN(G$2),0)),"",VLOOKUP(T_IEA15PL[[#This Row],[Ścieżka Xpath]],ALL!$C:I,COLUMN(G$2),0))</f>
        <v>O</v>
      </c>
      <c r="H291" s="116" t="str">
        <f>IF(ISBLANK(VLOOKUP(T_IEA15PL[[#This Row],[Ścieżka Xpath]],ALL!$C:J,COLUMN(H$2),0)),"",VLOOKUP(T_IEA15PL[[#This Row],[Ścieżka Xpath]],ALL!$C:J,COLUMN(H$2),0))</f>
        <v>an..17</v>
      </c>
      <c r="I291" s="157" t="str">
        <f>IF(ISBLANK(VLOOKUP(T_IEA15PL[[#This Row],[Ścieżka Xpath]],ALL!$C:K,COLUMN(I$2),0)),"",VLOOKUP(T_IEA15PL[[#This Row],[Ścieżka Xpath]],ALL!$C:K,COLUMN(I$2),0))</f>
        <v/>
      </c>
      <c r="J291" s="157" t="str">
        <f>IF(ISBLANK(VLOOKUP(T_IEA15PL[[#This Row],[Ścieżka Xpath]],ALL!$C:L,COLUMN(J$2),0)),"",VLOOKUP(T_IEA15PL[[#This Row],[Ścieżka Xpath]],ALL!$C:L,COLUMN(J$2),0))</f>
        <v>R0850</v>
      </c>
      <c r="K291" s="116" t="str">
        <f>IF(ISBLANK(VLOOKUP(T_IEA15PL[[#This Row],[Ścieżka Xpath]],ALL!$C:N,COLUMN(K$2),0)),"",VLOOKUP(T_IEA15PL[[#This Row],[Ścieżka Xpath]],ALL!$C:N,COLUMN(K$2),0))</f>
        <v/>
      </c>
      <c r="L291" s="117" t="str">
        <f>IF(ISBLANK(VLOOKUP(T_IEA15PL[[#This Row],[Ścieżka Xpath]],ALL!$C:O,COLUMN(L$2),0)),"",VLOOKUP(T_IEA15PL[[#This Row],[Ścieżka Xpath]],ALL!$C:O,COLUMN(L$2),0))</f>
        <v/>
      </c>
      <c r="M291" s="117" t="str">
        <f>IF(ISBLANK(VLOOKUP(T_IEA15PL[[#This Row],[Ścieżka Xpath]],ALL!$C:P,COLUMN(M$2),0)),"",VLOOKUP(T_IEA15PL[[#This Row],[Ścieżka Xpath]],ALL!$C:P,COLUMN(M$2),0))</f>
        <v/>
      </c>
      <c r="N291" s="117" t="str">
        <f>IF(ISBLANK(VLOOKUP(T_IEA15PL[[#This Row],[Ścieżka Xpath]],ALL!$C:Q,COLUMN(N$2),0)),"",VLOOKUP(T_IEA15PL[[#This Row],[Ścieżka Xpath]],ALL!$C:Q,COLUMN(N$2),0))</f>
        <v/>
      </c>
      <c r="O291" s="163" t="str">
        <f>IF(ISBLANK(VLOOKUP(T_IEA15PL[[#This Row],[Ścieżka Xpath]],ALL!$C:R,COLUMN(O$2),0)),"",VLOOKUP(T_IEA15PL[[#This Row],[Ścieżka Xpath]],ALL!$C:R,COLUMN(O$2),0))</f>
        <v/>
      </c>
    </row>
    <row r="292" spans="1:15">
      <c r="A292" s="181" t="s">
        <v>658</v>
      </c>
      <c r="B292" s="144">
        <v>290</v>
      </c>
      <c r="C292" s="144" t="str">
        <f>IF(ISBLANK(VLOOKUP(T_IEA15PL[[#This Row],[Ścieżka Xpath]],ALL!$C:E,COLUMN(C$2),0)),"",VLOOKUP(T_IEA15PL[[#This Row],[Ścieżka Xpath]],ALL!$C:E,COLUMN(C$2),0))</f>
        <v>13 02 016 000</v>
      </c>
      <c r="D292" s="149" t="s">
        <v>316</v>
      </c>
      <c r="E292" s="117" t="str">
        <f>IF(ISBLANK(VLOOKUP(T_IEA15PL[[#This Row],[Ścieżka Xpath]],ALL!$C:G,COLUMN(E$2),0)),"",VLOOKUP(T_IEA15PL[[#This Row],[Ścieżka Xpath]],ALL!$C:G,COLUMN(E$2),0))</f>
        <v>Name or name and surname.</v>
      </c>
      <c r="F292" s="116" t="str">
        <f>IF(ISBLANK(VLOOKUP(T_IEA15PL[[#This Row],[Ścieżka Xpath]],ALL!$C:H,COLUMN(F$2),0)),"",VLOOKUP(T_IEA15PL[[#This Row],[Ścieżka Xpath]],ALL!$C:H,COLUMN(F$2),0))</f>
        <v/>
      </c>
      <c r="G292" s="116" t="str">
        <f>IF(ISBLANK(VLOOKUP(T_IEA15PL[[#This Row],[Ścieżka Xpath]],ALL!$C:I,COLUMN(G$2),0)),"",VLOOKUP(T_IEA15PL[[#This Row],[Ścieżka Xpath]],ALL!$C:I,COLUMN(G$2),0))</f>
        <v>D</v>
      </c>
      <c r="H292" s="116" t="str">
        <f>IF(ISBLANK(VLOOKUP(T_IEA15PL[[#This Row],[Ścieżka Xpath]],ALL!$C:J,COLUMN(H$2),0)),"",VLOOKUP(T_IEA15PL[[#This Row],[Ścieżka Xpath]],ALL!$C:J,COLUMN(H$2),0))</f>
        <v>an..70</v>
      </c>
      <c r="I292" s="157" t="str">
        <f>IF(ISBLANK(VLOOKUP(T_IEA15PL[[#This Row],[Ścieżka Xpath]],ALL!$C:K,COLUMN(I$2),0)),"",VLOOKUP(T_IEA15PL[[#This Row],[Ścieżka Xpath]],ALL!$C:K,COLUMN(I$2),0))</f>
        <v/>
      </c>
      <c r="J292" s="157" t="str">
        <f>IF(ISBLANK(VLOOKUP(T_IEA15PL[[#This Row],[Ścieżka Xpath]],ALL!$C:L,COLUMN(J$2),0)),"",VLOOKUP(T_IEA15PL[[#This Row],[Ścieżka Xpath]],ALL!$C:L,COLUMN(J$2),0))</f>
        <v>C0252</v>
      </c>
      <c r="K292" s="116" t="str">
        <f>IF(ISBLANK(VLOOKUP(T_IEA15PL[[#This Row],[Ścieżka Xpath]],ALL!$C:N,COLUMN(K$2),0)),"",VLOOKUP(T_IEA15PL[[#This Row],[Ścieżka Xpath]],ALL!$C:N,COLUMN(K$2),0))</f>
        <v/>
      </c>
      <c r="L292" s="117" t="str">
        <f>IF(ISBLANK(VLOOKUP(T_IEA15PL[[#This Row],[Ścieżka Xpath]],ALL!$C:O,COLUMN(L$2),0)),"",VLOOKUP(T_IEA15PL[[#This Row],[Ścieżka Xpath]],ALL!$C:O,COLUMN(L$2),0))</f>
        <v/>
      </c>
      <c r="M292" s="117" t="str">
        <f>IF(ISBLANK(VLOOKUP(T_IEA15PL[[#This Row],[Ścieżka Xpath]],ALL!$C:P,COLUMN(M$2),0)),"",VLOOKUP(T_IEA15PL[[#This Row],[Ścieżka Xpath]],ALL!$C:P,COLUMN(M$2),0))</f>
        <v/>
      </c>
      <c r="N292" s="117" t="str">
        <f>IF(ISBLANK(VLOOKUP(T_IEA15PL[[#This Row],[Ścieżka Xpath]],ALL!$C:Q,COLUMN(N$2),0)),"",VLOOKUP(T_IEA15PL[[#This Row],[Ścieżka Xpath]],ALL!$C:Q,COLUMN(N$2),0))</f>
        <v>Zmiana z C0250.</v>
      </c>
      <c r="O292" s="163" t="str">
        <f>IF(ISBLANK(VLOOKUP(T_IEA15PL[[#This Row],[Ścieżka Xpath]],ALL!$C:R,COLUMN(O$2),0)),"",VLOOKUP(T_IEA15PL[[#This Row],[Ścieżka Xpath]],ALL!$C:R,COLUMN(O$2),0))</f>
        <v>Change from C0250.</v>
      </c>
    </row>
    <row r="293" spans="1:15">
      <c r="A293" s="181" t="s">
        <v>659</v>
      </c>
      <c r="B293" s="144">
        <v>291</v>
      </c>
      <c r="C293" s="144" t="str">
        <f>IF(ISBLANK(VLOOKUP(T_IEA15PL[[#This Row],[Ścieżka Xpath]],ALL!$C:E,COLUMN(C$2),0)),"",VLOOKUP(T_IEA15PL[[#This Row],[Ścieżka Xpath]],ALL!$C:E,COLUMN(C$2),0))</f>
        <v>13 02 028 000</v>
      </c>
      <c r="D293" s="149" t="s">
        <v>345</v>
      </c>
      <c r="E293" s="117" t="str">
        <f>IF(ISBLANK(VLOOKUP(T_IEA15PL[[#This Row],[Ścieżka Xpath]],ALL!$C:G,COLUMN(E$2),0)),"",VLOOKUP(T_IEA15PL[[#This Row],[Ścieżka Xpath]],ALL!$C:G,COLUMN(E$2),0))</f>
        <v>Entity type.</v>
      </c>
      <c r="F293" s="116" t="str">
        <f>IF(ISBLANK(VLOOKUP(T_IEA15PL[[#This Row],[Ścieżka Xpath]],ALL!$C:H,COLUMN(F$2),0)),"",VLOOKUP(T_IEA15PL[[#This Row],[Ścieżka Xpath]],ALL!$C:H,COLUMN(F$2),0))</f>
        <v/>
      </c>
      <c r="G293" s="116" t="str">
        <f>IF(ISBLANK(VLOOKUP(T_IEA15PL[[#This Row],[Ścieżka Xpath]],ALL!$C:I,COLUMN(G$2),0)),"",VLOOKUP(T_IEA15PL[[#This Row],[Ścieżka Xpath]],ALL!$C:I,COLUMN(G$2),0))</f>
        <v>D</v>
      </c>
      <c r="H293" s="116" t="str">
        <f>IF(ISBLANK(VLOOKUP(T_IEA15PL[[#This Row],[Ścieżka Xpath]],ALL!$C:J,COLUMN(H$2),0)),"",VLOOKUP(T_IEA15PL[[#This Row],[Ścieżka Xpath]],ALL!$C:J,COLUMN(H$2),0))</f>
        <v>n1</v>
      </c>
      <c r="I293" s="157" t="str">
        <f>IF(ISBLANK(VLOOKUP(T_IEA15PL[[#This Row],[Ścieżka Xpath]],ALL!$C:K,COLUMN(I$2),0)),"",VLOOKUP(T_IEA15PL[[#This Row],[Ścieżka Xpath]],ALL!$C:K,COLUMN(I$2),0))</f>
        <v>CL729</v>
      </c>
      <c r="J293" s="157" t="str">
        <f>IF(ISBLANK(VLOOKUP(T_IEA15PL[[#This Row],[Ścieżka Xpath]],ALL!$C:L,COLUMN(J$2),0)),"",VLOOKUP(T_IEA15PL[[#This Row],[Ścieżka Xpath]],ALL!$C:L,COLUMN(J$2),0))</f>
        <v>C0934</v>
      </c>
      <c r="K293" s="116" t="str">
        <f>IF(ISBLANK(VLOOKUP(T_IEA15PL[[#This Row],[Ścieżka Xpath]],ALL!$C:N,COLUMN(K$2),0)),"",VLOOKUP(T_IEA15PL[[#This Row],[Ścieżka Xpath]],ALL!$C:N,COLUMN(K$2),0))</f>
        <v/>
      </c>
      <c r="L293" s="117" t="str">
        <f>IF(ISBLANK(VLOOKUP(T_IEA15PL[[#This Row],[Ścieżka Xpath]],ALL!$C:O,COLUMN(L$2),0)),"",VLOOKUP(T_IEA15PL[[#This Row],[Ścieżka Xpath]],ALL!$C:O,COLUMN(L$2),0))</f>
        <v/>
      </c>
      <c r="M293" s="117" t="str">
        <f>IF(ISBLANK(VLOOKUP(T_IEA15PL[[#This Row],[Ścieżka Xpath]],ALL!$C:P,COLUMN(M$2),0)),"",VLOOKUP(T_IEA15PL[[#This Row],[Ścieżka Xpath]],ALL!$C:P,COLUMN(M$2),0))</f>
        <v/>
      </c>
      <c r="N293" s="117" t="str">
        <f>IF(ISBLANK(VLOOKUP(T_IEA15PL[[#This Row],[Ścieżka Xpath]],ALL!$C:Q,COLUMN(N$2),0)),"",VLOOKUP(T_IEA15PL[[#This Row],[Ścieżka Xpath]],ALL!$C:Q,COLUMN(N$2),0))</f>
        <v>Nowy element w Fazie 6.</v>
      </c>
      <c r="O293" s="163" t="str">
        <f>IF(ISBLANK(VLOOKUP(T_IEA15PL[[#This Row],[Ścieżka Xpath]],ALL!$C:R,COLUMN(O$2),0)),"",VLOOKUP(T_IEA15PL[[#This Row],[Ścieżka Xpath]],ALL!$C:R,COLUMN(O$2),0))</f>
        <v>P6 new element.</v>
      </c>
    </row>
    <row r="294" spans="1:15" ht="30">
      <c r="A294" s="180" t="s">
        <v>660</v>
      </c>
      <c r="B294" s="143">
        <v>292</v>
      </c>
      <c r="C294" s="143" t="str">
        <f>IF(ISBLANK(VLOOKUP(T_IEA15PL[[#This Row],[Ścieżka Xpath]],ALL!$C:E,COLUMN(C$2),0)),"",VLOOKUP(T_IEA15PL[[#This Row],[Ścieżka Xpath]],ALL!$C:E,COLUMN(C$2),0))</f>
        <v>-</v>
      </c>
      <c r="D294" s="148" t="s">
        <v>661</v>
      </c>
      <c r="E294" s="131" t="str">
        <f>IF(ISBLANK(VLOOKUP(T_IEA15PL[[#This Row],[Ścieżka Xpath]],ALL!$C:G,COLUMN(E$2),0)),"",VLOOKUP(T_IEA15PL[[#This Row],[Ścieżka Xpath]],ALL!$C:G,COLUMN(E$2),0))</f>
        <v>Safety &amp; security identification number of the Consignor (of house consignment).</v>
      </c>
      <c r="F294" s="103" t="str">
        <f>IF(ISBLANK(VLOOKUP(T_IEA15PL[[#This Row],[Ścieżka Xpath]],ALL!$C:H,COLUMN(F$2),0)),"",VLOOKUP(T_IEA15PL[[#This Row],[Ścieżka Xpath]],ALL!$C:H,COLUMN(F$2),0))</f>
        <v>0..1</v>
      </c>
      <c r="G294" s="103" t="str">
        <f>IF(ISBLANK(VLOOKUP(T_IEA15PL[[#This Row],[Ścieżka Xpath]],ALL!$C:I,COLUMN(G$2),0)),"",VLOOKUP(T_IEA15PL[[#This Row],[Ścieżka Xpath]],ALL!$C:I,COLUMN(G$2),0))</f>
        <v>D</v>
      </c>
      <c r="H294" s="103" t="str">
        <f>IF(ISBLANK(VLOOKUP(T_IEA15PL[[#This Row],[Ścieżka Xpath]],ALL!$C:J,COLUMN(H$2),0)),"",VLOOKUP(T_IEA15PL[[#This Row],[Ścieżka Xpath]],ALL!$C:J,COLUMN(H$2),0))</f>
        <v/>
      </c>
      <c r="I294" s="34" t="str">
        <f>IF(ISBLANK(VLOOKUP(T_IEA15PL[[#This Row],[Ścieżka Xpath]],ALL!$C:K,COLUMN(I$2),0)),"",VLOOKUP(T_IEA15PL[[#This Row],[Ścieżka Xpath]],ALL!$C:K,COLUMN(I$2),0))</f>
        <v/>
      </c>
      <c r="J294" s="34" t="str">
        <f>IF(ISBLANK(VLOOKUP(T_IEA15PL[[#This Row],[Ścieżka Xpath]],ALL!$C:L,COLUMN(J$2),0)),"",VLOOKUP(T_IEA15PL[[#This Row],[Ścieżka Xpath]],ALL!$C:L,COLUMN(J$2),0))</f>
        <v>C0938</v>
      </c>
      <c r="K294" s="103" t="str">
        <f>IF(ISBLANK(VLOOKUP(T_IEA15PL[[#This Row],[Ścieżka Xpath]],ALL!$C:N,COLUMN(K$2),0)),"",VLOOKUP(T_IEA15PL[[#This Row],[Ścieżka Xpath]],ALL!$C:N,COLUMN(K$2),0))</f>
        <v/>
      </c>
      <c r="L294" s="161" t="str">
        <f>IF(ISBLANK(VLOOKUP(T_IEA15PL[[#This Row],[Ścieżka Xpath]],ALL!$C:O,COLUMN(L$2),0)),"",VLOOKUP(T_IEA15PL[[#This Row],[Ścieżka Xpath]],ALL!$C:O,COLUMN(L$2),0))</f>
        <v/>
      </c>
      <c r="M294" s="161" t="str">
        <f>IF(ISBLANK(VLOOKUP(T_IEA15PL[[#This Row],[Ścieżka Xpath]],ALL!$C:P,COLUMN(M$2),0)),"",VLOOKUP(T_IEA15PL[[#This Row],[Ścieżka Xpath]],ALL!$C:P,COLUMN(M$2),0))</f>
        <v/>
      </c>
      <c r="N294" s="161" t="str">
        <f>IF(ISBLANK(VLOOKUP(T_IEA15PL[[#This Row],[Ścieżka Xpath]],ALL!$C:Q,COLUMN(N$2),0)),"",VLOOKUP(T_IEA15PL[[#This Row],[Ścieżka Xpath]],ALL!$C:Q,COLUMN(N$2),0))</f>
        <v>Nowy element w Fazie 6.</v>
      </c>
      <c r="O294" s="162" t="str">
        <f>IF(ISBLANK(VLOOKUP(T_IEA15PL[[#This Row],[Ścieżka Xpath]],ALL!$C:R,COLUMN(O$2),0)),"",VLOOKUP(T_IEA15PL[[#This Row],[Ścieżka Xpath]],ALL!$C:R,COLUMN(O$2),0))</f>
        <v>P6 new element.</v>
      </c>
    </row>
    <row r="295" spans="1:15" ht="30">
      <c r="A295" s="181" t="s">
        <v>662</v>
      </c>
      <c r="B295" s="144">
        <v>293</v>
      </c>
      <c r="C295" s="144" t="str">
        <f>IF(ISBLANK(VLOOKUP(T_IEA15PL[[#This Row],[Ścieżka Xpath]],ALL!$C:E,COLUMN(C$2),0)),"",VLOOKUP(T_IEA15PL[[#This Row],[Ścieżka Xpath]],ALL!$C:E,COLUMN(C$2),0))</f>
        <v>-</v>
      </c>
      <c r="D295" s="149" t="s">
        <v>236</v>
      </c>
      <c r="E295" s="117" t="str">
        <f>IF(ISBLANK(VLOOKUP(T_IEA15PL[[#This Row],[Ścieżka Xpath]],ALL!$C:G,COLUMN(E$2),0)),"",VLOOKUP(T_IEA15PL[[#This Row],[Ścieżka Xpath]],ALL!$C:G,COLUMN(E$2),0))</f>
        <v>EORI number.</v>
      </c>
      <c r="F295" s="116" t="str">
        <f>IF(ISBLANK(VLOOKUP(T_IEA15PL[[#This Row],[Ścieżka Xpath]],ALL!$C:H,COLUMN(F$2),0)),"",VLOOKUP(T_IEA15PL[[#This Row],[Ścieżka Xpath]],ALL!$C:H,COLUMN(F$2),0))</f>
        <v/>
      </c>
      <c r="G295" s="116" t="str">
        <f>IF(ISBLANK(VLOOKUP(T_IEA15PL[[#This Row],[Ścieżka Xpath]],ALL!$C:I,COLUMN(G$2),0)),"",VLOOKUP(T_IEA15PL[[#This Row],[Ścieżka Xpath]],ALL!$C:I,COLUMN(G$2),0))</f>
        <v>R</v>
      </c>
      <c r="H295" s="116" t="str">
        <f>IF(ISBLANK(VLOOKUP(T_IEA15PL[[#This Row],[Ścieżka Xpath]],ALL!$C:J,COLUMN(H$2),0)),"",VLOOKUP(T_IEA15PL[[#This Row],[Ścieżka Xpath]],ALL!$C:J,COLUMN(H$2),0))</f>
        <v>an..17</v>
      </c>
      <c r="I295" s="157" t="str">
        <f>IF(ISBLANK(VLOOKUP(T_IEA15PL[[#This Row],[Ścieżka Xpath]],ALL!$C:K,COLUMN(I$2),0)),"",VLOOKUP(T_IEA15PL[[#This Row],[Ścieżka Xpath]],ALL!$C:K,COLUMN(I$2),0))</f>
        <v/>
      </c>
      <c r="J295" s="157" t="str">
        <f>IF(ISBLANK(VLOOKUP(T_IEA15PL[[#This Row],[Ścieżka Xpath]],ALL!$C:L,COLUMN(J$2),0)),"",VLOOKUP(T_IEA15PL[[#This Row],[Ścieżka Xpath]],ALL!$C:L,COLUMN(J$2),0))</f>
        <v>G0002; R0840</v>
      </c>
      <c r="K295" s="116" t="str">
        <f>IF(ISBLANK(VLOOKUP(T_IEA15PL[[#This Row],[Ścieżka Xpath]],ALL!$C:N,COLUMN(K$2),0)),"",VLOOKUP(T_IEA15PL[[#This Row],[Ścieżka Xpath]],ALL!$C:N,COLUMN(K$2),0))</f>
        <v/>
      </c>
      <c r="L295" s="117" t="str">
        <f>IF(ISBLANK(VLOOKUP(T_IEA15PL[[#This Row],[Ścieżka Xpath]],ALL!$C:O,COLUMN(L$2),0)),"",VLOOKUP(T_IEA15PL[[#This Row],[Ścieżka Xpath]],ALL!$C:O,COLUMN(L$2),0))</f>
        <v/>
      </c>
      <c r="M295" s="117" t="str">
        <f>IF(ISBLANK(VLOOKUP(T_IEA15PL[[#This Row],[Ścieżka Xpath]],ALL!$C:P,COLUMN(M$2),0)),"",VLOOKUP(T_IEA15PL[[#This Row],[Ścieżka Xpath]],ALL!$C:P,COLUMN(M$2),0))</f>
        <v/>
      </c>
      <c r="N295" s="117" t="str">
        <f>IF(ISBLANK(VLOOKUP(T_IEA15PL[[#This Row],[Ścieżka Xpath]],ALL!$C:Q,COLUMN(N$2),0)),"",VLOOKUP(T_IEA15PL[[#This Row],[Ścieżka Xpath]],ALL!$C:Q,COLUMN(N$2),0))</f>
        <v>Nowy element w Fazie 6.</v>
      </c>
      <c r="O295" s="163" t="str">
        <f>IF(ISBLANK(VLOOKUP(T_IEA15PL[[#This Row],[Ścieżka Xpath]],ALL!$C:R,COLUMN(O$2),0)),"",VLOOKUP(T_IEA15PL[[#This Row],[Ścieżka Xpath]],ALL!$C:R,COLUMN(O$2),0))</f>
        <v>P6 new element.</v>
      </c>
    </row>
    <row r="296" spans="1:15" ht="30">
      <c r="A296" s="181" t="s">
        <v>663</v>
      </c>
      <c r="B296" s="144">
        <v>294</v>
      </c>
      <c r="C296" s="144" t="str">
        <f>IF(ISBLANK(VLOOKUP(T_IEA15PL[[#This Row],[Ścieżka Xpath]],ALL!$C:E,COLUMN(C$2),0)),"",VLOOKUP(T_IEA15PL[[#This Row],[Ścieżka Xpath]],ALL!$C:E,COLUMN(C$2),0))</f>
        <v>-</v>
      </c>
      <c r="D296" s="149" t="s">
        <v>239</v>
      </c>
      <c r="E296" s="117" t="str">
        <f>IF(ISBLANK(VLOOKUP(T_IEA15PL[[#This Row],[Ścieżka Xpath]],ALL!$C:G,COLUMN(E$2),0)),"",VLOOKUP(T_IEA15PL[[#This Row],[Ścieżka Xpath]],ALL!$C:G,COLUMN(E$2),0))</f>
        <v>Country code.</v>
      </c>
      <c r="F296" s="116" t="str">
        <f>IF(ISBLANK(VLOOKUP(T_IEA15PL[[#This Row],[Ścieżka Xpath]],ALL!$C:H,COLUMN(F$2),0)),"",VLOOKUP(T_IEA15PL[[#This Row],[Ścieżka Xpath]],ALL!$C:H,COLUMN(F$2),0))</f>
        <v/>
      </c>
      <c r="G296" s="116" t="str">
        <f>IF(ISBLANK(VLOOKUP(T_IEA15PL[[#This Row],[Ścieżka Xpath]],ALL!$C:I,COLUMN(G$2),0)),"",VLOOKUP(T_IEA15PL[[#This Row],[Ścieżka Xpath]],ALL!$C:I,COLUMN(G$2),0))</f>
        <v>R</v>
      </c>
      <c r="H296" s="116" t="str">
        <f>IF(ISBLANK(VLOOKUP(T_IEA15PL[[#This Row],[Ścieżka Xpath]],ALL!$C:J,COLUMN(H$2),0)),"",VLOOKUP(T_IEA15PL[[#This Row],[Ścieżka Xpath]],ALL!$C:J,COLUMN(H$2),0))</f>
        <v>a2</v>
      </c>
      <c r="I296" s="157" t="str">
        <f>IF(ISBLANK(VLOOKUP(T_IEA15PL[[#This Row],[Ścieżka Xpath]],ALL!$C:K,COLUMN(I$2),0)),"",VLOOKUP(T_IEA15PL[[#This Row],[Ścieżka Xpath]],ALL!$C:K,COLUMN(I$2),0))</f>
        <v>CL248</v>
      </c>
      <c r="J296" s="157" t="str">
        <f>IF(ISBLANK(VLOOKUP(T_IEA15PL[[#This Row],[Ścieżka Xpath]],ALL!$C:L,COLUMN(J$2),0)),"",VLOOKUP(T_IEA15PL[[#This Row],[Ścieżka Xpath]],ALL!$C:L,COLUMN(J$2),0))</f>
        <v/>
      </c>
      <c r="K296" s="116" t="str">
        <f>IF(ISBLANK(VLOOKUP(T_IEA15PL[[#This Row],[Ścieżka Xpath]],ALL!$C:N,COLUMN(K$2),0)),"",VLOOKUP(T_IEA15PL[[#This Row],[Ścieżka Xpath]],ALL!$C:N,COLUMN(K$2),0))</f>
        <v/>
      </c>
      <c r="L296" s="117" t="str">
        <f>IF(ISBLANK(VLOOKUP(T_IEA15PL[[#This Row],[Ścieżka Xpath]],ALL!$C:O,COLUMN(L$2),0)),"",VLOOKUP(T_IEA15PL[[#This Row],[Ścieżka Xpath]],ALL!$C:O,COLUMN(L$2),0))</f>
        <v/>
      </c>
      <c r="M296" s="117" t="str">
        <f>IF(ISBLANK(VLOOKUP(T_IEA15PL[[#This Row],[Ścieżka Xpath]],ALL!$C:P,COLUMN(M$2),0)),"",VLOOKUP(T_IEA15PL[[#This Row],[Ścieżka Xpath]],ALL!$C:P,COLUMN(M$2),0))</f>
        <v/>
      </c>
      <c r="N296" s="117" t="str">
        <f>IF(ISBLANK(VLOOKUP(T_IEA15PL[[#This Row],[Ścieżka Xpath]],ALL!$C:Q,COLUMN(N$2),0)),"",VLOOKUP(T_IEA15PL[[#This Row],[Ścieżka Xpath]],ALL!$C:Q,COLUMN(N$2),0))</f>
        <v>Nowy element w Fazie 6.</v>
      </c>
      <c r="O296" s="163" t="str">
        <f>IF(ISBLANK(VLOOKUP(T_IEA15PL[[#This Row],[Ścieżka Xpath]],ALL!$C:R,COLUMN(O$2),0)),"",VLOOKUP(T_IEA15PL[[#This Row],[Ścieżka Xpath]],ALL!$C:R,COLUMN(O$2),0))</f>
        <v>P6 new element.</v>
      </c>
    </row>
    <row r="297" spans="1:15">
      <c r="A297" s="180" t="s">
        <v>664</v>
      </c>
      <c r="B297" s="143">
        <v>295</v>
      </c>
      <c r="C297" s="143" t="str">
        <f>IF(ISBLANK(VLOOKUP(T_IEA15PL[[#This Row],[Ścieżka Xpath]],ALL!$C:E,COLUMN(C$2),0)),"",VLOOKUP(T_IEA15PL[[#This Row],[Ścieżka Xpath]],ALL!$C:E,COLUMN(C$2),0))</f>
        <v>13 02 018 000</v>
      </c>
      <c r="D297" s="148" t="s">
        <v>665</v>
      </c>
      <c r="E297" s="131" t="str">
        <f>IF(ISBLANK(VLOOKUP(T_IEA15PL[[#This Row],[Ścieżka Xpath]],ALL!$C:G,COLUMN(E$2),0)),"",VLOOKUP(T_IEA15PL[[#This Row],[Ścieżka Xpath]],ALL!$C:G,COLUMN(E$2),0))</f>
        <v>Consignor's (of house consignment) address.</v>
      </c>
      <c r="F297" s="103" t="str">
        <f>IF(ISBLANK(VLOOKUP(T_IEA15PL[[#This Row],[Ścieżka Xpath]],ALL!$C:H,COLUMN(F$2),0)),"",VLOOKUP(T_IEA15PL[[#This Row],[Ścieżka Xpath]],ALL!$C:H,COLUMN(F$2),0))</f>
        <v>0..1</v>
      </c>
      <c r="G297" s="103" t="str">
        <f>IF(ISBLANK(VLOOKUP(T_IEA15PL[[#This Row],[Ścieżka Xpath]],ALL!$C:I,COLUMN(G$2),0)),"",VLOOKUP(T_IEA15PL[[#This Row],[Ścieżka Xpath]],ALL!$C:I,COLUMN(G$2),0))</f>
        <v>D</v>
      </c>
      <c r="H297" s="103" t="str">
        <f>IF(ISBLANK(VLOOKUP(T_IEA15PL[[#This Row],[Ścieżka Xpath]],ALL!$C:J,COLUMN(H$2),0)),"",VLOOKUP(T_IEA15PL[[#This Row],[Ścieżka Xpath]],ALL!$C:J,COLUMN(H$2),0))</f>
        <v/>
      </c>
      <c r="I297" s="34" t="str">
        <f>IF(ISBLANK(VLOOKUP(T_IEA15PL[[#This Row],[Ścieżka Xpath]],ALL!$C:K,COLUMN(I$2),0)),"",VLOOKUP(T_IEA15PL[[#This Row],[Ścieżka Xpath]],ALL!$C:K,COLUMN(I$2),0))</f>
        <v/>
      </c>
      <c r="J297" s="34" t="str">
        <f>IF(ISBLANK(VLOOKUP(T_IEA15PL[[#This Row],[Ścieżka Xpath]],ALL!$C:L,COLUMN(J$2),0)),"",VLOOKUP(T_IEA15PL[[#This Row],[Ścieżka Xpath]],ALL!$C:L,COLUMN(J$2),0))</f>
        <v>C0252</v>
      </c>
      <c r="K297" s="103" t="str">
        <f>IF(ISBLANK(VLOOKUP(T_IEA15PL[[#This Row],[Ścieżka Xpath]],ALL!$C:N,COLUMN(K$2),0)),"",VLOOKUP(T_IEA15PL[[#This Row],[Ścieżka Xpath]],ALL!$C:N,COLUMN(K$2),0))</f>
        <v/>
      </c>
      <c r="L297" s="161" t="str">
        <f>IF(ISBLANK(VLOOKUP(T_IEA15PL[[#This Row],[Ścieżka Xpath]],ALL!$C:O,COLUMN(L$2),0)),"",VLOOKUP(T_IEA15PL[[#This Row],[Ścieżka Xpath]],ALL!$C:O,COLUMN(L$2),0))</f>
        <v/>
      </c>
      <c r="M297" s="161" t="str">
        <f>IF(ISBLANK(VLOOKUP(T_IEA15PL[[#This Row],[Ścieżka Xpath]],ALL!$C:P,COLUMN(M$2),0)),"",VLOOKUP(T_IEA15PL[[#This Row],[Ścieżka Xpath]],ALL!$C:P,COLUMN(M$2),0))</f>
        <v/>
      </c>
      <c r="N297" s="161" t="str">
        <f>IF(ISBLANK(VLOOKUP(T_IEA15PL[[#This Row],[Ścieżka Xpath]],ALL!$C:Q,COLUMN(N$2),0)),"",VLOOKUP(T_IEA15PL[[#This Row],[Ścieżka Xpath]],ALL!$C:Q,COLUMN(N$2),0))</f>
        <v>Zmiana z C0250.</v>
      </c>
      <c r="O297" s="162" t="str">
        <f>IF(ISBLANK(VLOOKUP(T_IEA15PL[[#This Row],[Ścieżka Xpath]],ALL!$C:R,COLUMN(O$2),0)),"",VLOOKUP(T_IEA15PL[[#This Row],[Ścieżka Xpath]],ALL!$C:R,COLUMN(O$2),0))</f>
        <v>Change from C0250.</v>
      </c>
    </row>
    <row r="298" spans="1:15" ht="45">
      <c r="A298" s="181" t="s">
        <v>666</v>
      </c>
      <c r="B298" s="144">
        <v>296</v>
      </c>
      <c r="C298" s="144" t="str">
        <f>IF(ISBLANK(VLOOKUP(T_IEA15PL[[#This Row],[Ścieżka Xpath]],ALL!$C:E,COLUMN(C$2),0)),"",VLOOKUP(T_IEA15PL[[#This Row],[Ścieżka Xpath]],ALL!$C:E,COLUMN(C$2),0))</f>
        <v>13 02 018 019</v>
      </c>
      <c r="D298" s="149" t="s">
        <v>188</v>
      </c>
      <c r="E298" s="117" t="str">
        <f>IF(ISBLANK(VLOOKUP(T_IEA15PL[[#This Row],[Ścieżka Xpath]],ALL!$C:G,COLUMN(E$2),0)),"",VLOOKUP(T_IEA15PL[[#This Row],[Ścieżka Xpath]],ALL!$C:G,COLUMN(E$2),0))</f>
        <v>Street and number.</v>
      </c>
      <c r="F298" s="116" t="str">
        <f>IF(ISBLANK(VLOOKUP(T_IEA15PL[[#This Row],[Ścieżka Xpath]],ALL!$C:H,COLUMN(F$2),0)),"",VLOOKUP(T_IEA15PL[[#This Row],[Ścieżka Xpath]],ALL!$C:H,COLUMN(F$2),0))</f>
        <v/>
      </c>
      <c r="G298" s="116" t="str">
        <f>IF(ISBLANK(VLOOKUP(T_IEA15PL[[#This Row],[Ścieżka Xpath]],ALL!$C:I,COLUMN(G$2),0)),"",VLOOKUP(T_IEA15PL[[#This Row],[Ścieżka Xpath]],ALL!$C:I,COLUMN(G$2),0))</f>
        <v>D</v>
      </c>
      <c r="H298" s="116" t="str">
        <f>IF(ISBLANK(VLOOKUP(T_IEA15PL[[#This Row],[Ścieżka Xpath]],ALL!$C:J,COLUMN(H$2),0)),"",VLOOKUP(T_IEA15PL[[#This Row],[Ścieżka Xpath]],ALL!$C:J,COLUMN(H$2),0))</f>
        <v>an..70</v>
      </c>
      <c r="I298" s="157" t="str">
        <f>IF(ISBLANK(VLOOKUP(T_IEA15PL[[#This Row],[Ścieżka Xpath]],ALL!$C:K,COLUMN(I$2),0)),"",VLOOKUP(T_IEA15PL[[#This Row],[Ścieżka Xpath]],ALL!$C:K,COLUMN(I$2),0))</f>
        <v/>
      </c>
      <c r="J298" s="157" t="str">
        <f>IF(ISBLANK(VLOOKUP(T_IEA15PL[[#This Row],[Ścieżka Xpath]],ALL!$C:L,COLUMN(J$2),0)),"",VLOOKUP(T_IEA15PL[[#This Row],[Ścieżka Xpath]],ALL!$C:L,COLUMN(J$2),0))</f>
        <v>C0036</v>
      </c>
      <c r="K298" s="116" t="str">
        <f>IF(ISBLANK(VLOOKUP(T_IEA15PL[[#This Row],[Ścieżka Xpath]],ALL!$C:N,COLUMN(K$2),0)),"",VLOOKUP(T_IEA15PL[[#This Row],[Ścieżka Xpath]],ALL!$C:N,COLUMN(K$2),0))</f>
        <v/>
      </c>
      <c r="L298" s="117" t="str">
        <f>IF(ISBLANK(VLOOKUP(T_IEA15PL[[#This Row],[Ścieżka Xpath]],ALL!$C:O,COLUMN(L$2),0)),"",VLOOKUP(T_IEA15PL[[#This Row],[Ścieżka Xpath]],ALL!$C:O,COLUMN(L$2),0))</f>
        <v/>
      </c>
      <c r="M298" s="117" t="str">
        <f>IF(ISBLANK(VLOOKUP(T_IEA15PL[[#This Row],[Ścieżka Xpath]],ALL!$C:P,COLUMN(M$2),0)),"",VLOOKUP(T_IEA15PL[[#This Row],[Ścieżka Xpath]],ALL!$C:P,COLUMN(M$2),0))</f>
        <v/>
      </c>
      <c r="N298" s="117" t="str">
        <f>IF(ISBLANK(VLOOKUP(T_IEA15PL[[#This Row],[Ścieżka Xpath]],ALL!$C:Q,COLUMN(N$2),0)),"",VLOOKUP(T_IEA15PL[[#This Row],[Ścieżka Xpath]],ALL!$C:Q,COLUMN(N$2),0))</f>
        <v>Dodanie reguły/warunku. Zmiana wymaglaności (R-&gt;D).</v>
      </c>
      <c r="O298" s="163" t="str">
        <f>IF(ISBLANK(VLOOKUP(T_IEA15PL[[#This Row],[Ścieżka Xpath]],ALL!$C:R,COLUMN(O$2),0)),"",VLOOKUP(T_IEA15PL[[#This Row],[Ścieżka Xpath]],ALL!$C:R,COLUMN(O$2),0))</f>
        <v>R/C addition. Optionality change (R-&gt;D).</v>
      </c>
    </row>
    <row r="299" spans="1:15">
      <c r="A299" s="181" t="s">
        <v>667</v>
      </c>
      <c r="B299" s="144">
        <v>297</v>
      </c>
      <c r="C299" s="144" t="str">
        <f>IF(ISBLANK(VLOOKUP(T_IEA15PL[[#This Row],[Ścieżka Xpath]],ALL!$C:E,COLUMN(C$2),0)),"",VLOOKUP(T_IEA15PL[[#This Row],[Ścieżka Xpath]],ALL!$C:E,COLUMN(C$2),0))</f>
        <v>13 02 018 023</v>
      </c>
      <c r="D299" s="149" t="s">
        <v>191</v>
      </c>
      <c r="E299" s="117" t="str">
        <f>IF(ISBLANK(VLOOKUP(T_IEA15PL[[#This Row],[Ścieżka Xpath]],ALL!$C:G,COLUMN(E$2),0)),"",VLOOKUP(T_IEA15PL[[#This Row],[Ścieżka Xpath]],ALL!$C:G,COLUMN(E$2),0))</f>
        <v>Street.</v>
      </c>
      <c r="F299" s="116" t="str">
        <f>IF(ISBLANK(VLOOKUP(T_IEA15PL[[#This Row],[Ścieżka Xpath]],ALL!$C:H,COLUMN(F$2),0)),"",VLOOKUP(T_IEA15PL[[#This Row],[Ścieżka Xpath]],ALL!$C:H,COLUMN(F$2),0))</f>
        <v/>
      </c>
      <c r="G299" s="116" t="str">
        <f>IF(ISBLANK(VLOOKUP(T_IEA15PL[[#This Row],[Ścieżka Xpath]],ALL!$C:I,COLUMN(G$2),0)),"",VLOOKUP(T_IEA15PL[[#This Row],[Ścieżka Xpath]],ALL!$C:I,COLUMN(G$2),0))</f>
        <v>D</v>
      </c>
      <c r="H299" s="116" t="str">
        <f>IF(ISBLANK(VLOOKUP(T_IEA15PL[[#This Row],[Ścieżka Xpath]],ALL!$C:J,COLUMN(H$2),0)),"",VLOOKUP(T_IEA15PL[[#This Row],[Ścieżka Xpath]],ALL!$C:J,COLUMN(H$2),0))</f>
        <v>an..70</v>
      </c>
      <c r="I299" s="157" t="str">
        <f>IF(ISBLANK(VLOOKUP(T_IEA15PL[[#This Row],[Ścieżka Xpath]],ALL!$C:K,COLUMN(I$2),0)),"",VLOOKUP(T_IEA15PL[[#This Row],[Ścieżka Xpath]],ALL!$C:K,COLUMN(I$2),0))</f>
        <v/>
      </c>
      <c r="J299" s="157" t="str">
        <f>IF(ISBLANK(VLOOKUP(T_IEA15PL[[#This Row],[Ścieżka Xpath]],ALL!$C:L,COLUMN(J$2),0)),"",VLOOKUP(T_IEA15PL[[#This Row],[Ścieżka Xpath]],ALL!$C:L,COLUMN(J$2),0))</f>
        <v>C0037</v>
      </c>
      <c r="K299" s="116" t="str">
        <f>IF(ISBLANK(VLOOKUP(T_IEA15PL[[#This Row],[Ścieżka Xpath]],ALL!$C:N,COLUMN(K$2),0)),"",VLOOKUP(T_IEA15PL[[#This Row],[Ścieżka Xpath]],ALL!$C:N,COLUMN(K$2),0))</f>
        <v/>
      </c>
      <c r="L299" s="117" t="str">
        <f>IF(ISBLANK(VLOOKUP(T_IEA15PL[[#This Row],[Ścieżka Xpath]],ALL!$C:O,COLUMN(L$2),0)),"",VLOOKUP(T_IEA15PL[[#This Row],[Ścieżka Xpath]],ALL!$C:O,COLUMN(L$2),0))</f>
        <v/>
      </c>
      <c r="M299" s="117" t="str">
        <f>IF(ISBLANK(VLOOKUP(T_IEA15PL[[#This Row],[Ścieżka Xpath]],ALL!$C:P,COLUMN(M$2),0)),"",VLOOKUP(T_IEA15PL[[#This Row],[Ścieżka Xpath]],ALL!$C:P,COLUMN(M$2),0))</f>
        <v/>
      </c>
      <c r="N299" s="117" t="str">
        <f>IF(ISBLANK(VLOOKUP(T_IEA15PL[[#This Row],[Ścieżka Xpath]],ALL!$C:Q,COLUMN(N$2),0)),"",VLOOKUP(T_IEA15PL[[#This Row],[Ścieżka Xpath]],ALL!$C:Q,COLUMN(N$2),0))</f>
        <v>Nowy element w Fazie 6.</v>
      </c>
      <c r="O299" s="163" t="str">
        <f>IF(ISBLANK(VLOOKUP(T_IEA15PL[[#This Row],[Ścieżka Xpath]],ALL!$C:R,COLUMN(O$2),0)),"",VLOOKUP(T_IEA15PL[[#This Row],[Ścieżka Xpath]],ALL!$C:R,COLUMN(O$2),0))</f>
        <v>P6 new element.</v>
      </c>
    </row>
    <row r="300" spans="1:15" ht="30">
      <c r="A300" s="181" t="s">
        <v>668</v>
      </c>
      <c r="B300" s="144">
        <v>298</v>
      </c>
      <c r="C300" s="144" t="str">
        <f>IF(ISBLANK(VLOOKUP(T_IEA15PL[[#This Row],[Ścieżka Xpath]],ALL!$C:E,COLUMN(C$2),0)),"",VLOOKUP(T_IEA15PL[[#This Row],[Ścieżka Xpath]],ALL!$C:E,COLUMN(C$2),0))</f>
        <v>13 02 018 024</v>
      </c>
      <c r="D300" s="149" t="s">
        <v>194</v>
      </c>
      <c r="E300" s="117" t="str">
        <f>IF(ISBLANK(VLOOKUP(T_IEA15PL[[#This Row],[Ścieżka Xpath]],ALL!$C:G,COLUMN(E$2),0)),"",VLOOKUP(T_IEA15PL[[#This Row],[Ścieżka Xpath]],ALL!$C:G,COLUMN(E$2),0))</f>
        <v>Street - additional line.</v>
      </c>
      <c r="F300" s="116" t="str">
        <f>IF(ISBLANK(VLOOKUP(T_IEA15PL[[#This Row],[Ścieżka Xpath]],ALL!$C:H,COLUMN(F$2),0)),"",VLOOKUP(T_IEA15PL[[#This Row],[Ścieżka Xpath]],ALL!$C:H,COLUMN(F$2),0))</f>
        <v/>
      </c>
      <c r="G300" s="116" t="str">
        <f>IF(ISBLANK(VLOOKUP(T_IEA15PL[[#This Row],[Ścieżka Xpath]],ALL!$C:I,COLUMN(G$2),0)),"",VLOOKUP(T_IEA15PL[[#This Row],[Ścieżka Xpath]],ALL!$C:I,COLUMN(G$2),0))</f>
        <v>D</v>
      </c>
      <c r="H300" s="116" t="str">
        <f>IF(ISBLANK(VLOOKUP(T_IEA15PL[[#This Row],[Ścieżka Xpath]],ALL!$C:J,COLUMN(H$2),0)),"",VLOOKUP(T_IEA15PL[[#This Row],[Ścieżka Xpath]],ALL!$C:J,COLUMN(H$2),0))</f>
        <v>an..70</v>
      </c>
      <c r="I300" s="157" t="str">
        <f>IF(ISBLANK(VLOOKUP(T_IEA15PL[[#This Row],[Ścieżka Xpath]],ALL!$C:K,COLUMN(I$2),0)),"",VLOOKUP(T_IEA15PL[[#This Row],[Ścieżka Xpath]],ALL!$C:K,COLUMN(I$2),0))</f>
        <v/>
      </c>
      <c r="J300" s="157" t="str">
        <f>IF(ISBLANK(VLOOKUP(T_IEA15PL[[#This Row],[Ścieżka Xpath]],ALL!$C:L,COLUMN(J$2),0)),"",VLOOKUP(T_IEA15PL[[#This Row],[Ścieżka Xpath]],ALL!$C:L,COLUMN(J$2),0))</f>
        <v>C0038</v>
      </c>
      <c r="K300" s="116" t="str">
        <f>IF(ISBLANK(VLOOKUP(T_IEA15PL[[#This Row],[Ścieżka Xpath]],ALL!$C:N,COLUMN(K$2),0)),"",VLOOKUP(T_IEA15PL[[#This Row],[Ścieżka Xpath]],ALL!$C:N,COLUMN(K$2),0))</f>
        <v/>
      </c>
      <c r="L300" s="117" t="str">
        <f>IF(ISBLANK(VLOOKUP(T_IEA15PL[[#This Row],[Ścieżka Xpath]],ALL!$C:O,COLUMN(L$2),0)),"",VLOOKUP(T_IEA15PL[[#This Row],[Ścieżka Xpath]],ALL!$C:O,COLUMN(L$2),0))</f>
        <v/>
      </c>
      <c r="M300" s="117" t="str">
        <f>IF(ISBLANK(VLOOKUP(T_IEA15PL[[#This Row],[Ścieżka Xpath]],ALL!$C:P,COLUMN(M$2),0)),"",VLOOKUP(T_IEA15PL[[#This Row],[Ścieżka Xpath]],ALL!$C:P,COLUMN(M$2),0))</f>
        <v/>
      </c>
      <c r="N300" s="117" t="str">
        <f>IF(ISBLANK(VLOOKUP(T_IEA15PL[[#This Row],[Ścieżka Xpath]],ALL!$C:Q,COLUMN(N$2),0)),"",VLOOKUP(T_IEA15PL[[#This Row],[Ścieżka Xpath]],ALL!$C:Q,COLUMN(N$2),0))</f>
        <v>Nowy element w Fazie 6.</v>
      </c>
      <c r="O300" s="163" t="str">
        <f>IF(ISBLANK(VLOOKUP(T_IEA15PL[[#This Row],[Ścieżka Xpath]],ALL!$C:R,COLUMN(O$2),0)),"",VLOOKUP(T_IEA15PL[[#This Row],[Ścieżka Xpath]],ALL!$C:R,COLUMN(O$2),0))</f>
        <v>P6 new element.</v>
      </c>
    </row>
    <row r="301" spans="1:15">
      <c r="A301" s="181" t="s">
        <v>669</v>
      </c>
      <c r="B301" s="144">
        <v>299</v>
      </c>
      <c r="C301" s="144" t="str">
        <f>IF(ISBLANK(VLOOKUP(T_IEA15PL[[#This Row],[Ścieżka Xpath]],ALL!$C:E,COLUMN(C$2),0)),"",VLOOKUP(T_IEA15PL[[#This Row],[Ścieżka Xpath]],ALL!$C:E,COLUMN(C$2),0))</f>
        <v>13 02 018 025</v>
      </c>
      <c r="D301" s="149" t="s">
        <v>197</v>
      </c>
      <c r="E301" s="117" t="str">
        <f>IF(ISBLANK(VLOOKUP(T_IEA15PL[[#This Row],[Ścieżka Xpath]],ALL!$C:G,COLUMN(E$2),0)),"",VLOOKUP(T_IEA15PL[[#This Row],[Ścieżka Xpath]],ALL!$C:G,COLUMN(E$2),0))</f>
        <v>Street number.</v>
      </c>
      <c r="F301" s="116" t="str">
        <f>IF(ISBLANK(VLOOKUP(T_IEA15PL[[#This Row],[Ścieżka Xpath]],ALL!$C:H,COLUMN(F$2),0)),"",VLOOKUP(T_IEA15PL[[#This Row],[Ścieżka Xpath]],ALL!$C:H,COLUMN(F$2),0))</f>
        <v/>
      </c>
      <c r="G301" s="116" t="str">
        <f>IF(ISBLANK(VLOOKUP(T_IEA15PL[[#This Row],[Ścieżka Xpath]],ALL!$C:I,COLUMN(G$2),0)),"",VLOOKUP(T_IEA15PL[[#This Row],[Ścieżka Xpath]],ALL!$C:I,COLUMN(G$2),0))</f>
        <v>D</v>
      </c>
      <c r="H301" s="116" t="str">
        <f>IF(ISBLANK(VLOOKUP(T_IEA15PL[[#This Row],[Ścieżka Xpath]],ALL!$C:J,COLUMN(H$2),0)),"",VLOOKUP(T_IEA15PL[[#This Row],[Ścieżka Xpath]],ALL!$C:J,COLUMN(H$2),0))</f>
        <v>an..35</v>
      </c>
      <c r="I301" s="157" t="str">
        <f>IF(ISBLANK(VLOOKUP(T_IEA15PL[[#This Row],[Ścieżka Xpath]],ALL!$C:K,COLUMN(I$2),0)),"",VLOOKUP(T_IEA15PL[[#This Row],[Ścieżka Xpath]],ALL!$C:K,COLUMN(I$2),0))</f>
        <v/>
      </c>
      <c r="J301" s="157" t="str">
        <f>IF(ISBLANK(VLOOKUP(T_IEA15PL[[#This Row],[Ścieżka Xpath]],ALL!$C:L,COLUMN(J$2),0)),"",VLOOKUP(T_IEA15PL[[#This Row],[Ścieżka Xpath]],ALL!$C:L,COLUMN(J$2),0))</f>
        <v>C0039</v>
      </c>
      <c r="K301" s="116" t="str">
        <f>IF(ISBLANK(VLOOKUP(T_IEA15PL[[#This Row],[Ścieżka Xpath]],ALL!$C:N,COLUMN(K$2),0)),"",VLOOKUP(T_IEA15PL[[#This Row],[Ścieżka Xpath]],ALL!$C:N,COLUMN(K$2),0))</f>
        <v/>
      </c>
      <c r="L301" s="117" t="str">
        <f>IF(ISBLANK(VLOOKUP(T_IEA15PL[[#This Row],[Ścieżka Xpath]],ALL!$C:O,COLUMN(L$2),0)),"",VLOOKUP(T_IEA15PL[[#This Row],[Ścieżka Xpath]],ALL!$C:O,COLUMN(L$2),0))</f>
        <v/>
      </c>
      <c r="M301" s="117" t="str">
        <f>IF(ISBLANK(VLOOKUP(T_IEA15PL[[#This Row],[Ścieżka Xpath]],ALL!$C:P,COLUMN(M$2),0)),"",VLOOKUP(T_IEA15PL[[#This Row],[Ścieżka Xpath]],ALL!$C:P,COLUMN(M$2),0))</f>
        <v/>
      </c>
      <c r="N301" s="117" t="str">
        <f>IF(ISBLANK(VLOOKUP(T_IEA15PL[[#This Row],[Ścieżka Xpath]],ALL!$C:Q,COLUMN(N$2),0)),"",VLOOKUP(T_IEA15PL[[#This Row],[Ścieżka Xpath]],ALL!$C:Q,COLUMN(N$2),0))</f>
        <v>Nowy element w Fazie 6.</v>
      </c>
      <c r="O301" s="163" t="str">
        <f>IF(ISBLANK(VLOOKUP(T_IEA15PL[[#This Row],[Ścieżka Xpath]],ALL!$C:R,COLUMN(O$2),0)),"",VLOOKUP(T_IEA15PL[[#This Row],[Ścieżka Xpath]],ALL!$C:R,COLUMN(O$2),0))</f>
        <v>P6 new element.</v>
      </c>
    </row>
    <row r="302" spans="1:15">
      <c r="A302" s="181" t="s">
        <v>670</v>
      </c>
      <c r="B302" s="144">
        <v>300</v>
      </c>
      <c r="C302" s="144" t="str">
        <f>IF(ISBLANK(VLOOKUP(T_IEA15PL[[#This Row],[Ścieżka Xpath]],ALL!$C:E,COLUMN(C$2),0)),"",VLOOKUP(T_IEA15PL[[#This Row],[Ścieżka Xpath]],ALL!$C:E,COLUMN(C$2),0))</f>
        <v>13 02 018 021</v>
      </c>
      <c r="D302" s="149" t="s">
        <v>200</v>
      </c>
      <c r="E302" s="117" t="str">
        <f>IF(ISBLANK(VLOOKUP(T_IEA15PL[[#This Row],[Ścieżka Xpath]],ALL!$C:G,COLUMN(E$2),0)),"",VLOOKUP(T_IEA15PL[[#This Row],[Ścieżka Xpath]],ALL!$C:G,COLUMN(E$2),0))</f>
        <v>ZIP, postcode.</v>
      </c>
      <c r="F302" s="116" t="str">
        <f>IF(ISBLANK(VLOOKUP(T_IEA15PL[[#This Row],[Ścieżka Xpath]],ALL!$C:H,COLUMN(F$2),0)),"",VLOOKUP(T_IEA15PL[[#This Row],[Ścieżka Xpath]],ALL!$C:H,COLUMN(F$2),0))</f>
        <v/>
      </c>
      <c r="G302" s="116" t="str">
        <f>IF(ISBLANK(VLOOKUP(T_IEA15PL[[#This Row],[Ścieżka Xpath]],ALL!$C:I,COLUMN(G$2),0)),"",VLOOKUP(T_IEA15PL[[#This Row],[Ścieżka Xpath]],ALL!$C:I,COLUMN(G$2),0))</f>
        <v>D</v>
      </c>
      <c r="H302" s="116" t="str">
        <f>IF(ISBLANK(VLOOKUP(T_IEA15PL[[#This Row],[Ścieżka Xpath]],ALL!$C:J,COLUMN(H$2),0)),"",VLOOKUP(T_IEA15PL[[#This Row],[Ścieżka Xpath]],ALL!$C:J,COLUMN(H$2),0))</f>
        <v>an..17</v>
      </c>
      <c r="I302" s="157" t="str">
        <f>IF(ISBLANK(VLOOKUP(T_IEA15PL[[#This Row],[Ścieżka Xpath]],ALL!$C:K,COLUMN(I$2),0)),"",VLOOKUP(T_IEA15PL[[#This Row],[Ścieżka Xpath]],ALL!$C:K,COLUMN(I$2),0))</f>
        <v/>
      </c>
      <c r="J302" s="157" t="str">
        <f>IF(ISBLANK(VLOOKUP(T_IEA15PL[[#This Row],[Ścieżka Xpath]],ALL!$C:L,COLUMN(J$2),0)),"",VLOOKUP(T_IEA15PL[[#This Row],[Ścieżka Xpath]],ALL!$C:L,COLUMN(J$2),0))</f>
        <v>C0506</v>
      </c>
      <c r="K302" s="116" t="str">
        <f>IF(ISBLANK(VLOOKUP(T_IEA15PL[[#This Row],[Ścieżka Xpath]],ALL!$C:N,COLUMN(K$2),0)),"",VLOOKUP(T_IEA15PL[[#This Row],[Ścieżka Xpath]],ALL!$C:N,COLUMN(K$2),0))</f>
        <v/>
      </c>
      <c r="L302" s="117" t="str">
        <f>IF(ISBLANK(VLOOKUP(T_IEA15PL[[#This Row],[Ścieżka Xpath]],ALL!$C:O,COLUMN(L$2),0)),"",VLOOKUP(T_IEA15PL[[#This Row],[Ścieżka Xpath]],ALL!$C:O,COLUMN(L$2),0))</f>
        <v/>
      </c>
      <c r="M302" s="117" t="str">
        <f>IF(ISBLANK(VLOOKUP(T_IEA15PL[[#This Row],[Ścieżka Xpath]],ALL!$C:P,COLUMN(M$2),0)),"",VLOOKUP(T_IEA15PL[[#This Row],[Ścieżka Xpath]],ALL!$C:P,COLUMN(M$2),0))</f>
        <v/>
      </c>
      <c r="N302" s="117" t="str">
        <f>IF(ISBLANK(VLOOKUP(T_IEA15PL[[#This Row],[Ścieżka Xpath]],ALL!$C:Q,COLUMN(N$2),0)),"",VLOOKUP(T_IEA15PL[[#This Row],[Ścieżka Xpath]],ALL!$C:Q,COLUMN(N$2),0))</f>
        <v>Zmiana z C0505.</v>
      </c>
      <c r="O302" s="163" t="str">
        <f>IF(ISBLANK(VLOOKUP(T_IEA15PL[[#This Row],[Ścieżka Xpath]],ALL!$C:R,COLUMN(O$2),0)),"",VLOOKUP(T_IEA15PL[[#This Row],[Ścieżka Xpath]],ALL!$C:R,COLUMN(O$2),0))</f>
        <v>Change from C0505.</v>
      </c>
    </row>
    <row r="303" spans="1:15">
      <c r="A303" s="181" t="s">
        <v>671</v>
      </c>
      <c r="B303" s="144">
        <v>301</v>
      </c>
      <c r="C303" s="144" t="str">
        <f>IF(ISBLANK(VLOOKUP(T_IEA15PL[[#This Row],[Ścieżka Xpath]],ALL!$C:E,COLUMN(C$2),0)),"",VLOOKUP(T_IEA15PL[[#This Row],[Ścieżka Xpath]],ALL!$C:E,COLUMN(C$2),0))</f>
        <v>13 02 018 022</v>
      </c>
      <c r="D303" s="149" t="s">
        <v>204</v>
      </c>
      <c r="E303" s="117" t="str">
        <f>IF(ISBLANK(VLOOKUP(T_IEA15PL[[#This Row],[Ścieżka Xpath]],ALL!$C:G,COLUMN(E$2),0)),"",VLOOKUP(T_IEA15PL[[#This Row],[Ścieżka Xpath]],ALL!$C:G,COLUMN(E$2),0))</f>
        <v>City.</v>
      </c>
      <c r="F303" s="116" t="str">
        <f>IF(ISBLANK(VLOOKUP(T_IEA15PL[[#This Row],[Ścieżka Xpath]],ALL!$C:H,COLUMN(F$2),0)),"",VLOOKUP(T_IEA15PL[[#This Row],[Ścieżka Xpath]],ALL!$C:H,COLUMN(F$2),0))</f>
        <v/>
      </c>
      <c r="G303" s="116" t="str">
        <f>IF(ISBLANK(VLOOKUP(T_IEA15PL[[#This Row],[Ścieżka Xpath]],ALL!$C:I,COLUMN(G$2),0)),"",VLOOKUP(T_IEA15PL[[#This Row],[Ścieżka Xpath]],ALL!$C:I,COLUMN(G$2),0))</f>
        <v>R</v>
      </c>
      <c r="H303" s="116" t="str">
        <f>IF(ISBLANK(VLOOKUP(T_IEA15PL[[#This Row],[Ścieżka Xpath]],ALL!$C:J,COLUMN(H$2),0)),"",VLOOKUP(T_IEA15PL[[#This Row],[Ścieżka Xpath]],ALL!$C:J,COLUMN(H$2),0))</f>
        <v>an..35</v>
      </c>
      <c r="I303" s="157" t="str">
        <f>IF(ISBLANK(VLOOKUP(T_IEA15PL[[#This Row],[Ścieżka Xpath]],ALL!$C:K,COLUMN(I$2),0)),"",VLOOKUP(T_IEA15PL[[#This Row],[Ścieżka Xpath]],ALL!$C:K,COLUMN(I$2),0))</f>
        <v/>
      </c>
      <c r="J303" s="157" t="str">
        <f>IF(ISBLANK(VLOOKUP(T_IEA15PL[[#This Row],[Ścieżka Xpath]],ALL!$C:L,COLUMN(J$2),0)),"",VLOOKUP(T_IEA15PL[[#This Row],[Ścieżka Xpath]],ALL!$C:L,COLUMN(J$2),0))</f>
        <v/>
      </c>
      <c r="K303" s="116" t="str">
        <f>IF(ISBLANK(VLOOKUP(T_IEA15PL[[#This Row],[Ścieżka Xpath]],ALL!$C:N,COLUMN(K$2),0)),"",VLOOKUP(T_IEA15PL[[#This Row],[Ścieżka Xpath]],ALL!$C:N,COLUMN(K$2),0))</f>
        <v/>
      </c>
      <c r="L303" s="117" t="str">
        <f>IF(ISBLANK(VLOOKUP(T_IEA15PL[[#This Row],[Ścieżka Xpath]],ALL!$C:O,COLUMN(L$2),0)),"",VLOOKUP(T_IEA15PL[[#This Row],[Ścieżka Xpath]],ALL!$C:O,COLUMN(L$2),0))</f>
        <v/>
      </c>
      <c r="M303" s="117" t="str">
        <f>IF(ISBLANK(VLOOKUP(T_IEA15PL[[#This Row],[Ścieżka Xpath]],ALL!$C:P,COLUMN(M$2),0)),"",VLOOKUP(T_IEA15PL[[#This Row],[Ścieżka Xpath]],ALL!$C:P,COLUMN(M$2),0))</f>
        <v/>
      </c>
      <c r="N303" s="117" t="str">
        <f>IF(ISBLANK(VLOOKUP(T_IEA15PL[[#This Row],[Ścieżka Xpath]],ALL!$C:Q,COLUMN(N$2),0)),"",VLOOKUP(T_IEA15PL[[#This Row],[Ścieżka Xpath]],ALL!$C:Q,COLUMN(N$2),0))</f>
        <v/>
      </c>
      <c r="O303" s="163" t="str">
        <f>IF(ISBLANK(VLOOKUP(T_IEA15PL[[#This Row],[Ścieżka Xpath]],ALL!$C:R,COLUMN(O$2),0)),"",VLOOKUP(T_IEA15PL[[#This Row],[Ścieżka Xpath]],ALL!$C:R,COLUMN(O$2),0))</f>
        <v/>
      </c>
    </row>
    <row r="304" spans="1:15">
      <c r="A304" s="181" t="s">
        <v>672</v>
      </c>
      <c r="B304" s="144">
        <v>302</v>
      </c>
      <c r="C304" s="144" t="str">
        <f>IF(ISBLANK(VLOOKUP(T_IEA15PL[[#This Row],[Ścieżka Xpath]],ALL!$C:E,COLUMN(C$2),0)),"",VLOOKUP(T_IEA15PL[[#This Row],[Ścieżka Xpath]],ALL!$C:E,COLUMN(C$2),0))</f>
        <v>13 02 018 020</v>
      </c>
      <c r="D304" s="149" t="s">
        <v>183</v>
      </c>
      <c r="E304" s="117" t="str">
        <f>IF(ISBLANK(VLOOKUP(T_IEA15PL[[#This Row],[Ścieżka Xpath]],ALL!$C:G,COLUMN(E$2),0)),"",VLOOKUP(T_IEA15PL[[#This Row],[Ścieżka Xpath]],ALL!$C:G,COLUMN(E$2),0))</f>
        <v>Country code.</v>
      </c>
      <c r="F304" s="116" t="str">
        <f>IF(ISBLANK(VLOOKUP(T_IEA15PL[[#This Row],[Ścieżka Xpath]],ALL!$C:H,COLUMN(F$2),0)),"",VLOOKUP(T_IEA15PL[[#This Row],[Ścieżka Xpath]],ALL!$C:H,COLUMN(F$2),0))</f>
        <v/>
      </c>
      <c r="G304" s="116" t="str">
        <f>IF(ISBLANK(VLOOKUP(T_IEA15PL[[#This Row],[Ścieżka Xpath]],ALL!$C:I,COLUMN(G$2),0)),"",VLOOKUP(T_IEA15PL[[#This Row],[Ścieżka Xpath]],ALL!$C:I,COLUMN(G$2),0))</f>
        <v>R</v>
      </c>
      <c r="H304" s="116" t="str">
        <f>IF(ISBLANK(VLOOKUP(T_IEA15PL[[#This Row],[Ścieżka Xpath]],ALL!$C:J,COLUMN(H$2),0)),"",VLOOKUP(T_IEA15PL[[#This Row],[Ścieżka Xpath]],ALL!$C:J,COLUMN(H$2),0))</f>
        <v>a2</v>
      </c>
      <c r="I304" s="157" t="str">
        <f>IF(ISBLANK(VLOOKUP(T_IEA15PL[[#This Row],[Ścieżka Xpath]],ALL!$C:K,COLUMN(I$2),0)),"",VLOOKUP(T_IEA15PL[[#This Row],[Ścieżka Xpath]],ALL!$C:K,COLUMN(I$2),0))</f>
        <v>CL248</v>
      </c>
      <c r="J304" s="157" t="str">
        <f>IF(ISBLANK(VLOOKUP(T_IEA15PL[[#This Row],[Ścieżka Xpath]],ALL!$C:L,COLUMN(J$2),0)),"",VLOOKUP(T_IEA15PL[[#This Row],[Ścieżka Xpath]],ALL!$C:L,COLUMN(J$2),0))</f>
        <v/>
      </c>
      <c r="K304" s="116" t="str">
        <f>IF(ISBLANK(VLOOKUP(T_IEA15PL[[#This Row],[Ścieżka Xpath]],ALL!$C:N,COLUMN(K$2),0)),"",VLOOKUP(T_IEA15PL[[#This Row],[Ścieżka Xpath]],ALL!$C:N,COLUMN(K$2),0))</f>
        <v/>
      </c>
      <c r="L304" s="117" t="str">
        <f>IF(ISBLANK(VLOOKUP(T_IEA15PL[[#This Row],[Ścieżka Xpath]],ALL!$C:O,COLUMN(L$2),0)),"",VLOOKUP(T_IEA15PL[[#This Row],[Ścieżka Xpath]],ALL!$C:O,COLUMN(L$2),0))</f>
        <v/>
      </c>
      <c r="M304" s="117" t="str">
        <f>IF(ISBLANK(VLOOKUP(T_IEA15PL[[#This Row],[Ścieżka Xpath]],ALL!$C:P,COLUMN(M$2),0)),"",VLOOKUP(T_IEA15PL[[#This Row],[Ścieżka Xpath]],ALL!$C:P,COLUMN(M$2),0))</f>
        <v/>
      </c>
      <c r="N304" s="117" t="str">
        <f>IF(ISBLANK(VLOOKUP(T_IEA15PL[[#This Row],[Ścieżka Xpath]],ALL!$C:Q,COLUMN(N$2),0)),"",VLOOKUP(T_IEA15PL[[#This Row],[Ścieżka Xpath]],ALL!$C:Q,COLUMN(N$2),0))</f>
        <v/>
      </c>
      <c r="O304" s="163" t="str">
        <f>IF(ISBLANK(VLOOKUP(T_IEA15PL[[#This Row],[Ścieżka Xpath]],ALL!$C:R,COLUMN(O$2),0)),"",VLOOKUP(T_IEA15PL[[#This Row],[Ścieżka Xpath]],ALL!$C:R,COLUMN(O$2),0))</f>
        <v/>
      </c>
    </row>
    <row r="305" spans="1:15">
      <c r="A305" s="181" t="s">
        <v>673</v>
      </c>
      <c r="B305" s="144">
        <v>303</v>
      </c>
      <c r="C305" s="144" t="str">
        <f>IF(ISBLANK(VLOOKUP(T_IEA15PL[[#This Row],[Ścieżka Xpath]],ALL!$C:E,COLUMN(C$2),0)),"",VLOOKUP(T_IEA15PL[[#This Row],[Ścieżka Xpath]],ALL!$C:E,COLUMN(C$2),0))</f>
        <v>13 02 018 027</v>
      </c>
      <c r="D305" s="149"/>
      <c r="E305" s="117" t="str">
        <f>IF(ISBLANK(VLOOKUP(T_IEA15PL[[#This Row],[Ścieżka Xpath]],ALL!$C:G,COLUMN(E$2),0)),"",VLOOKUP(T_IEA15PL[[#This Row],[Ścieżka Xpath]],ALL!$C:G,COLUMN(E$2),0))</f>
        <v>Subdivision.</v>
      </c>
      <c r="F305" s="116" t="str">
        <f>IF(ISBLANK(VLOOKUP(T_IEA15PL[[#This Row],[Ścieżka Xpath]],ALL!$C:H,COLUMN(F$2),0)),"",VLOOKUP(T_IEA15PL[[#This Row],[Ścieżka Xpath]],ALL!$C:H,COLUMN(F$2),0))</f>
        <v/>
      </c>
      <c r="G305" s="116" t="str">
        <f>IF(ISBLANK(VLOOKUP(T_IEA15PL[[#This Row],[Ścieżka Xpath]],ALL!$C:I,COLUMN(G$2),0)),"",VLOOKUP(T_IEA15PL[[#This Row],[Ścieżka Xpath]],ALL!$C:I,COLUMN(G$2),0))</f>
        <v>D</v>
      </c>
      <c r="H305" s="116" t="str">
        <f>IF(ISBLANK(VLOOKUP(T_IEA15PL[[#This Row],[Ścieżka Xpath]],ALL!$C:J,COLUMN(H$2),0)),"",VLOOKUP(T_IEA15PL[[#This Row],[Ścieżka Xpath]],ALL!$C:J,COLUMN(H$2),0))</f>
        <v>an..35</v>
      </c>
      <c r="I305" s="157" t="str">
        <f>IF(ISBLANK(VLOOKUP(T_IEA15PL[[#This Row],[Ścieżka Xpath]],ALL!$C:K,COLUMN(I$2),0)),"",VLOOKUP(T_IEA15PL[[#This Row],[Ścieżka Xpath]],ALL!$C:K,COLUMN(I$2),0))</f>
        <v/>
      </c>
      <c r="J305" s="157" t="str">
        <f>IF(ISBLANK(VLOOKUP(T_IEA15PL[[#This Row],[Ścieżka Xpath]],ALL!$C:L,COLUMN(J$2),0)),"",VLOOKUP(T_IEA15PL[[#This Row],[Ścieżka Xpath]],ALL!$C:L,COLUMN(J$2),0))</f>
        <v>C0041</v>
      </c>
      <c r="K305" s="116" t="str">
        <f>IF(ISBLANK(VLOOKUP(T_IEA15PL[[#This Row],[Ścieżka Xpath]],ALL!$C:N,COLUMN(K$2),0)),"",VLOOKUP(T_IEA15PL[[#This Row],[Ścieżka Xpath]],ALL!$C:N,COLUMN(K$2),0))</f>
        <v/>
      </c>
      <c r="L305" s="117" t="str">
        <f>IF(ISBLANK(VLOOKUP(T_IEA15PL[[#This Row],[Ścieżka Xpath]],ALL!$C:O,COLUMN(L$2),0)),"",VLOOKUP(T_IEA15PL[[#This Row],[Ścieżka Xpath]],ALL!$C:O,COLUMN(L$2),0))</f>
        <v/>
      </c>
      <c r="M305" s="117" t="str">
        <f>IF(ISBLANK(VLOOKUP(T_IEA15PL[[#This Row],[Ścieżka Xpath]],ALL!$C:P,COLUMN(M$2),0)),"",VLOOKUP(T_IEA15PL[[#This Row],[Ścieżka Xpath]],ALL!$C:P,COLUMN(M$2),0))</f>
        <v/>
      </c>
      <c r="N305" s="117" t="str">
        <f>IF(ISBLANK(VLOOKUP(T_IEA15PL[[#This Row],[Ścieżka Xpath]],ALL!$C:Q,COLUMN(N$2),0)),"",VLOOKUP(T_IEA15PL[[#This Row],[Ścieżka Xpath]],ALL!$C:Q,COLUMN(N$2),0))</f>
        <v>Nowy element w Fazie 6.</v>
      </c>
      <c r="O305" s="163" t="str">
        <f>IF(ISBLANK(VLOOKUP(T_IEA15PL[[#This Row],[Ścieżka Xpath]],ALL!$C:R,COLUMN(O$2),0)),"",VLOOKUP(T_IEA15PL[[#This Row],[Ścieżka Xpath]],ALL!$C:R,COLUMN(O$2),0))</f>
        <v>P6 new element.</v>
      </c>
    </row>
    <row r="306" spans="1:15">
      <c r="A306" s="181" t="s">
        <v>674</v>
      </c>
      <c r="B306" s="144">
        <v>304</v>
      </c>
      <c r="C306" s="144" t="str">
        <f>IF(ISBLANK(VLOOKUP(T_IEA15PL[[#This Row],[Ścieżka Xpath]],ALL!$C:E,COLUMN(C$2),0)),"",VLOOKUP(T_IEA15PL[[#This Row],[Ścieżka Xpath]],ALL!$C:E,COLUMN(C$2),0))</f>
        <v>13 02 018 026</v>
      </c>
      <c r="D306" s="149" t="s">
        <v>209</v>
      </c>
      <c r="E306" s="117" t="str">
        <f>IF(ISBLANK(VLOOKUP(T_IEA15PL[[#This Row],[Ścieżka Xpath]],ALL!$C:G,COLUMN(E$2),0)),"",VLOOKUP(T_IEA15PL[[#This Row],[Ścieżka Xpath]],ALL!$C:G,COLUMN(E$2),0))</f>
        <v>Post office box.</v>
      </c>
      <c r="F306" s="116" t="str">
        <f>IF(ISBLANK(VLOOKUP(T_IEA15PL[[#This Row],[Ścieżka Xpath]],ALL!$C:H,COLUMN(F$2),0)),"",VLOOKUP(T_IEA15PL[[#This Row],[Ścieżka Xpath]],ALL!$C:H,COLUMN(F$2),0))</f>
        <v/>
      </c>
      <c r="G306" s="116" t="str">
        <f>IF(ISBLANK(VLOOKUP(T_IEA15PL[[#This Row],[Ścieżka Xpath]],ALL!$C:I,COLUMN(G$2),0)),"",VLOOKUP(T_IEA15PL[[#This Row],[Ścieżka Xpath]],ALL!$C:I,COLUMN(G$2),0))</f>
        <v>D</v>
      </c>
      <c r="H306" s="116" t="str">
        <f>IF(ISBLANK(VLOOKUP(T_IEA15PL[[#This Row],[Ścieżka Xpath]],ALL!$C:J,COLUMN(H$2),0)),"",VLOOKUP(T_IEA15PL[[#This Row],[Ścieżka Xpath]],ALL!$C:J,COLUMN(H$2),0))</f>
        <v>an..70</v>
      </c>
      <c r="I306" s="157" t="str">
        <f>IF(ISBLANK(VLOOKUP(T_IEA15PL[[#This Row],[Ścieżka Xpath]],ALL!$C:K,COLUMN(I$2),0)),"",VLOOKUP(T_IEA15PL[[#This Row],[Ścieżka Xpath]],ALL!$C:K,COLUMN(I$2),0))</f>
        <v/>
      </c>
      <c r="J306" s="157" t="str">
        <f>IF(ISBLANK(VLOOKUP(T_IEA15PL[[#This Row],[Ścieżka Xpath]],ALL!$C:L,COLUMN(J$2),0)),"",VLOOKUP(T_IEA15PL[[#This Row],[Ścieżka Xpath]],ALL!$C:L,COLUMN(J$2),0))</f>
        <v>C0054</v>
      </c>
      <c r="K306" s="116" t="str">
        <f>IF(ISBLANK(VLOOKUP(T_IEA15PL[[#This Row],[Ścieżka Xpath]],ALL!$C:N,COLUMN(K$2),0)),"",VLOOKUP(T_IEA15PL[[#This Row],[Ścieżka Xpath]],ALL!$C:N,COLUMN(K$2),0))</f>
        <v/>
      </c>
      <c r="L306" s="117" t="str">
        <f>IF(ISBLANK(VLOOKUP(T_IEA15PL[[#This Row],[Ścieżka Xpath]],ALL!$C:O,COLUMN(L$2),0)),"",VLOOKUP(T_IEA15PL[[#This Row],[Ścieżka Xpath]],ALL!$C:O,COLUMN(L$2),0))</f>
        <v/>
      </c>
      <c r="M306" s="117" t="str">
        <f>IF(ISBLANK(VLOOKUP(T_IEA15PL[[#This Row],[Ścieżka Xpath]],ALL!$C:P,COLUMN(M$2),0)),"",VLOOKUP(T_IEA15PL[[#This Row],[Ścieżka Xpath]],ALL!$C:P,COLUMN(M$2),0))</f>
        <v/>
      </c>
      <c r="N306" s="117" t="str">
        <f>IF(ISBLANK(VLOOKUP(T_IEA15PL[[#This Row],[Ścieżka Xpath]],ALL!$C:Q,COLUMN(N$2),0)),"",VLOOKUP(T_IEA15PL[[#This Row],[Ścieżka Xpath]],ALL!$C:Q,COLUMN(N$2),0))</f>
        <v>Nowy element w Fazie 6.</v>
      </c>
      <c r="O306" s="163" t="str">
        <f>IF(ISBLANK(VLOOKUP(T_IEA15PL[[#This Row],[Ścieżka Xpath]],ALL!$C:R,COLUMN(O$2),0)),"",VLOOKUP(T_IEA15PL[[#This Row],[Ścieżka Xpath]],ALL!$C:R,COLUMN(O$2),0))</f>
        <v>P6 new element.</v>
      </c>
    </row>
    <row r="307" spans="1:15" ht="30">
      <c r="A307" s="180" t="s">
        <v>675</v>
      </c>
      <c r="B307" s="143">
        <v>305</v>
      </c>
      <c r="C307" s="143" t="str">
        <f>IF(ISBLANK(VLOOKUP(T_IEA15PL[[#This Row],[Ścieżka Xpath]],ALL!$C:E,COLUMN(C$2),0)),"",VLOOKUP(T_IEA15PL[[#This Row],[Ścieżka Xpath]],ALL!$C:E,COLUMN(C$2),0))</f>
        <v>13 02 074 000</v>
      </c>
      <c r="D307" s="148" t="s">
        <v>676</v>
      </c>
      <c r="E307" s="131" t="str">
        <f>IF(ISBLANK(VLOOKUP(T_IEA15PL[[#This Row],[Ścieżka Xpath]],ALL!$C:G,COLUMN(E$2),0)),"",VLOOKUP(T_IEA15PL[[#This Row],[Ścieżka Xpath]],ALL!$C:G,COLUMN(E$2),0))</f>
        <v>Consignor's (of house consignment) contact person.</v>
      </c>
      <c r="F307" s="103" t="str">
        <f>IF(ISBLANK(VLOOKUP(T_IEA15PL[[#This Row],[Ścieżka Xpath]],ALL!$C:H,COLUMN(F$2),0)),"",VLOOKUP(T_IEA15PL[[#This Row],[Ścieżka Xpath]],ALL!$C:H,COLUMN(F$2),0))</f>
        <v>0..1</v>
      </c>
      <c r="G307" s="103" t="str">
        <f>IF(ISBLANK(VLOOKUP(T_IEA15PL[[#This Row],[Ścieżka Xpath]],ALL!$C:I,COLUMN(G$2),0)),"",VLOOKUP(T_IEA15PL[[#This Row],[Ścieżka Xpath]],ALL!$C:I,COLUMN(G$2),0))</f>
        <v>D</v>
      </c>
      <c r="H307" s="103" t="str">
        <f>IF(ISBLANK(VLOOKUP(T_IEA15PL[[#This Row],[Ścieżka Xpath]],ALL!$C:J,COLUMN(H$2),0)),"",VLOOKUP(T_IEA15PL[[#This Row],[Ścieżka Xpath]],ALL!$C:J,COLUMN(H$2),0))</f>
        <v/>
      </c>
      <c r="I307" s="34" t="str">
        <f>IF(ISBLANK(VLOOKUP(T_IEA15PL[[#This Row],[Ścieżka Xpath]],ALL!$C:K,COLUMN(I$2),0)),"",VLOOKUP(T_IEA15PL[[#This Row],[Ścieżka Xpath]],ALL!$C:K,COLUMN(I$2),0))</f>
        <v/>
      </c>
      <c r="J307" s="34" t="str">
        <f>IF(ISBLANK(VLOOKUP(T_IEA15PL[[#This Row],[Ścieżka Xpath]],ALL!$C:L,COLUMN(J$2),0)),"",VLOOKUP(T_IEA15PL[[#This Row],[Ścieżka Xpath]],ALL!$C:L,COLUMN(J$2),0))</f>
        <v>C0931; G0105</v>
      </c>
      <c r="K307" s="103" t="str">
        <f>IF(ISBLANK(VLOOKUP(T_IEA15PL[[#This Row],[Ścieżka Xpath]],ALL!$C:N,COLUMN(K$2),0)),"",VLOOKUP(T_IEA15PL[[#This Row],[Ścieżka Xpath]],ALL!$C:N,COLUMN(K$2),0))</f>
        <v/>
      </c>
      <c r="L307" s="161" t="str">
        <f>IF(ISBLANK(VLOOKUP(T_IEA15PL[[#This Row],[Ścieżka Xpath]],ALL!$C:O,COLUMN(L$2),0)),"",VLOOKUP(T_IEA15PL[[#This Row],[Ścieżka Xpath]],ALL!$C:O,COLUMN(L$2),0))</f>
        <v/>
      </c>
      <c r="M307" s="161" t="str">
        <f>IF(ISBLANK(VLOOKUP(T_IEA15PL[[#This Row],[Ścieżka Xpath]],ALL!$C:P,COLUMN(M$2),0)),"",VLOOKUP(T_IEA15PL[[#This Row],[Ścieżka Xpath]],ALL!$C:P,COLUMN(M$2),0))</f>
        <v/>
      </c>
      <c r="N307" s="161" t="str">
        <f>IF(ISBLANK(VLOOKUP(T_IEA15PL[[#This Row],[Ścieżka Xpath]],ALL!$C:Q,COLUMN(N$2),0)),"",VLOOKUP(T_IEA15PL[[#This Row],[Ścieżka Xpath]],ALL!$C:Q,COLUMN(N$2),0))</f>
        <v>Dodanie C0931.</v>
      </c>
      <c r="O307" s="162" t="str">
        <f>IF(ISBLANK(VLOOKUP(T_IEA15PL[[#This Row],[Ścieżka Xpath]],ALL!$C:R,COLUMN(O$2),0)),"",VLOOKUP(T_IEA15PL[[#This Row],[Ścieżka Xpath]],ALL!$C:R,COLUMN(O$2),0))</f>
        <v>Addition of C0931.</v>
      </c>
    </row>
    <row r="308" spans="1:15">
      <c r="A308" s="181" t="s">
        <v>677</v>
      </c>
      <c r="B308" s="144">
        <v>306</v>
      </c>
      <c r="C308" s="144" t="str">
        <f>IF(ISBLANK(VLOOKUP(T_IEA15PL[[#This Row],[Ścieżka Xpath]],ALL!$C:E,COLUMN(C$2),0)),"",VLOOKUP(T_IEA15PL[[#This Row],[Ścieżka Xpath]],ALL!$C:E,COLUMN(C$2),0))</f>
        <v>13 02 074 016</v>
      </c>
      <c r="D308" s="149" t="s">
        <v>214</v>
      </c>
      <c r="E308" s="117" t="str">
        <f>IF(ISBLANK(VLOOKUP(T_IEA15PL[[#This Row],[Ścieżka Xpath]],ALL!$C:G,COLUMN(E$2),0)),"",VLOOKUP(T_IEA15PL[[#This Row],[Ścieżka Xpath]],ALL!$C:G,COLUMN(E$2),0))</f>
        <v>Name and surname.</v>
      </c>
      <c r="F308" s="116" t="str">
        <f>IF(ISBLANK(VLOOKUP(T_IEA15PL[[#This Row],[Ścieżka Xpath]],ALL!$C:H,COLUMN(F$2),0)),"",VLOOKUP(T_IEA15PL[[#This Row],[Ścieżka Xpath]],ALL!$C:H,COLUMN(F$2),0))</f>
        <v/>
      </c>
      <c r="G308" s="116" t="str">
        <f>IF(ISBLANK(VLOOKUP(T_IEA15PL[[#This Row],[Ścieżka Xpath]],ALL!$C:I,COLUMN(G$2),0)),"",VLOOKUP(T_IEA15PL[[#This Row],[Ścieżka Xpath]],ALL!$C:I,COLUMN(G$2),0))</f>
        <v>R</v>
      </c>
      <c r="H308" s="116" t="str">
        <f>IF(ISBLANK(VLOOKUP(T_IEA15PL[[#This Row],[Ścieżka Xpath]],ALL!$C:J,COLUMN(H$2),0)),"",VLOOKUP(T_IEA15PL[[#This Row],[Ścieżka Xpath]],ALL!$C:J,COLUMN(H$2),0))</f>
        <v>an..70</v>
      </c>
      <c r="I308" s="157" t="str">
        <f>IF(ISBLANK(VLOOKUP(T_IEA15PL[[#This Row],[Ścieżka Xpath]],ALL!$C:K,COLUMN(I$2),0)),"",VLOOKUP(T_IEA15PL[[#This Row],[Ścieżka Xpath]],ALL!$C:K,COLUMN(I$2),0))</f>
        <v/>
      </c>
      <c r="J308" s="157" t="str">
        <f>IF(ISBLANK(VLOOKUP(T_IEA15PL[[#This Row],[Ścieżka Xpath]],ALL!$C:L,COLUMN(J$2),0)),"",VLOOKUP(T_IEA15PL[[#This Row],[Ścieżka Xpath]],ALL!$C:L,COLUMN(J$2),0))</f>
        <v/>
      </c>
      <c r="K308" s="116" t="str">
        <f>IF(ISBLANK(VLOOKUP(T_IEA15PL[[#This Row],[Ścieżka Xpath]],ALL!$C:N,COLUMN(K$2),0)),"",VLOOKUP(T_IEA15PL[[#This Row],[Ścieżka Xpath]],ALL!$C:N,COLUMN(K$2),0))</f>
        <v/>
      </c>
      <c r="L308" s="117" t="str">
        <f>IF(ISBLANK(VLOOKUP(T_IEA15PL[[#This Row],[Ścieżka Xpath]],ALL!$C:O,COLUMN(L$2),0)),"",VLOOKUP(T_IEA15PL[[#This Row],[Ścieżka Xpath]],ALL!$C:O,COLUMN(L$2),0))</f>
        <v/>
      </c>
      <c r="M308" s="117" t="str">
        <f>IF(ISBLANK(VLOOKUP(T_IEA15PL[[#This Row],[Ścieżka Xpath]],ALL!$C:P,COLUMN(M$2),0)),"",VLOOKUP(T_IEA15PL[[#This Row],[Ścieżka Xpath]],ALL!$C:P,COLUMN(M$2),0))</f>
        <v/>
      </c>
      <c r="N308" s="117" t="str">
        <f>IF(ISBLANK(VLOOKUP(T_IEA15PL[[#This Row],[Ścieżka Xpath]],ALL!$C:Q,COLUMN(N$2),0)),"",VLOOKUP(T_IEA15PL[[#This Row],[Ścieżka Xpath]],ALL!$C:Q,COLUMN(N$2),0))</f>
        <v/>
      </c>
      <c r="O308" s="163" t="str">
        <f>IF(ISBLANK(VLOOKUP(T_IEA15PL[[#This Row],[Ścieżka Xpath]],ALL!$C:R,COLUMN(O$2),0)),"",VLOOKUP(T_IEA15PL[[#This Row],[Ścieżka Xpath]],ALL!$C:R,COLUMN(O$2),0))</f>
        <v/>
      </c>
    </row>
    <row r="309" spans="1:15" ht="30">
      <c r="A309" s="181" t="s">
        <v>678</v>
      </c>
      <c r="B309" s="144">
        <v>307</v>
      </c>
      <c r="C309" s="144" t="str">
        <f>IF(ISBLANK(VLOOKUP(T_IEA15PL[[#This Row],[Ścieżka Xpath]],ALL!$C:E,COLUMN(C$2),0)),"",VLOOKUP(T_IEA15PL[[#This Row],[Ścieżka Xpath]],ALL!$C:E,COLUMN(C$2),0))</f>
        <v>13 02 074 075</v>
      </c>
      <c r="D309" s="149" t="s">
        <v>216</v>
      </c>
      <c r="E309" s="117" t="str">
        <f>IF(ISBLANK(VLOOKUP(T_IEA15PL[[#This Row],[Ścieżka Xpath]],ALL!$C:G,COLUMN(E$2),0)),"",VLOOKUP(T_IEA15PL[[#This Row],[Ścieżka Xpath]],ALL!$C:G,COLUMN(E$2),0))</f>
        <v>Phone number.</v>
      </c>
      <c r="F309" s="116" t="str">
        <f>IF(ISBLANK(VLOOKUP(T_IEA15PL[[#This Row],[Ścieżka Xpath]],ALL!$C:H,COLUMN(F$2),0)),"",VLOOKUP(T_IEA15PL[[#This Row],[Ścieżka Xpath]],ALL!$C:H,COLUMN(F$2),0))</f>
        <v/>
      </c>
      <c r="G309" s="116" t="str">
        <f>IF(ISBLANK(VLOOKUP(T_IEA15PL[[#This Row],[Ścieżka Xpath]],ALL!$C:I,COLUMN(G$2),0)),"",VLOOKUP(T_IEA15PL[[#This Row],[Ścieżka Xpath]],ALL!$C:I,COLUMN(G$2),0))</f>
        <v>R</v>
      </c>
      <c r="H309" s="116" t="str">
        <f>IF(ISBLANK(VLOOKUP(T_IEA15PL[[#This Row],[Ścieżka Xpath]],ALL!$C:J,COLUMN(H$2),0)),"",VLOOKUP(T_IEA15PL[[#This Row],[Ścieżka Xpath]],ALL!$C:J,COLUMN(H$2),0))</f>
        <v>an..35</v>
      </c>
      <c r="I309" s="157" t="str">
        <f>IF(ISBLANK(VLOOKUP(T_IEA15PL[[#This Row],[Ścieżka Xpath]],ALL!$C:K,COLUMN(I$2),0)),"",VLOOKUP(T_IEA15PL[[#This Row],[Ścieżka Xpath]],ALL!$C:K,COLUMN(I$2),0))</f>
        <v/>
      </c>
      <c r="J309" s="157" t="str">
        <f>IF(ISBLANK(VLOOKUP(T_IEA15PL[[#This Row],[Ścieżka Xpath]],ALL!$C:L,COLUMN(J$2),0)),"",VLOOKUP(T_IEA15PL[[#This Row],[Ścieżka Xpath]],ALL!$C:L,COLUMN(J$2),0))</f>
        <v>R0112</v>
      </c>
      <c r="K309" s="116" t="str">
        <f>IF(ISBLANK(VLOOKUP(T_IEA15PL[[#This Row],[Ścieżka Xpath]],ALL!$C:N,COLUMN(K$2),0)),"",VLOOKUP(T_IEA15PL[[#This Row],[Ścieżka Xpath]],ALL!$C:N,COLUMN(K$2),0))</f>
        <v/>
      </c>
      <c r="L309" s="117" t="str">
        <f>IF(ISBLANK(VLOOKUP(T_IEA15PL[[#This Row],[Ścieżka Xpath]],ALL!$C:O,COLUMN(L$2),0)),"",VLOOKUP(T_IEA15PL[[#This Row],[Ścieżka Xpath]],ALL!$C:O,COLUMN(L$2),0))</f>
        <v/>
      </c>
      <c r="M309" s="117" t="str">
        <f>IF(ISBLANK(VLOOKUP(T_IEA15PL[[#This Row],[Ścieżka Xpath]],ALL!$C:P,COLUMN(M$2),0)),"",VLOOKUP(T_IEA15PL[[#This Row],[Ścieżka Xpath]],ALL!$C:P,COLUMN(M$2),0))</f>
        <v/>
      </c>
      <c r="N309" s="117" t="str">
        <f>IF(ISBLANK(VLOOKUP(T_IEA15PL[[#This Row],[Ścieżka Xpath]],ALL!$C:Q,COLUMN(N$2),0)),"",VLOOKUP(T_IEA15PL[[#This Row],[Ścieżka Xpath]],ALL!$C:Q,COLUMN(N$2),0))</f>
        <v>Dodanie reguły/warunku.</v>
      </c>
      <c r="O309" s="163" t="str">
        <f>IF(ISBLANK(VLOOKUP(T_IEA15PL[[#This Row],[Ścieżka Xpath]],ALL!$C:R,COLUMN(O$2),0)),"",VLOOKUP(T_IEA15PL[[#This Row],[Ścieżka Xpath]],ALL!$C:R,COLUMN(O$2),0))</f>
        <v>R/C addition.</v>
      </c>
    </row>
    <row r="310" spans="1:15" ht="30">
      <c r="A310" s="181" t="s">
        <v>679</v>
      </c>
      <c r="B310" s="144">
        <v>308</v>
      </c>
      <c r="C310" s="144" t="str">
        <f>IF(ISBLANK(VLOOKUP(T_IEA15PL[[#This Row],[Ścieżka Xpath]],ALL!$C:E,COLUMN(C$2),0)),"",VLOOKUP(T_IEA15PL[[#This Row],[Ścieżka Xpath]],ALL!$C:E,COLUMN(C$2),0))</f>
        <v>13 02 074 076</v>
      </c>
      <c r="D310" s="149" t="s">
        <v>219</v>
      </c>
      <c r="E310" s="117" t="str">
        <f>IF(ISBLANK(VLOOKUP(T_IEA15PL[[#This Row],[Ścieżka Xpath]],ALL!$C:G,COLUMN(E$2),0)),"",VLOOKUP(T_IEA15PL[[#This Row],[Ścieżka Xpath]],ALL!$C:G,COLUMN(E$2),0))</f>
        <v>Email address.</v>
      </c>
      <c r="F310" s="116" t="str">
        <f>IF(ISBLANK(VLOOKUP(T_IEA15PL[[#This Row],[Ścieżka Xpath]],ALL!$C:H,COLUMN(F$2),0)),"",VLOOKUP(T_IEA15PL[[#This Row],[Ścieżka Xpath]],ALL!$C:H,COLUMN(F$2),0))</f>
        <v/>
      </c>
      <c r="G310" s="116" t="str">
        <f>IF(ISBLANK(VLOOKUP(T_IEA15PL[[#This Row],[Ścieżka Xpath]],ALL!$C:I,COLUMN(G$2),0)),"",VLOOKUP(T_IEA15PL[[#This Row],[Ścieżka Xpath]],ALL!$C:I,COLUMN(G$2),0))</f>
        <v>O</v>
      </c>
      <c r="H310" s="116" t="str">
        <f>IF(ISBLANK(VLOOKUP(T_IEA15PL[[#This Row],[Ścieżka Xpath]],ALL!$C:J,COLUMN(H$2),0)),"",VLOOKUP(T_IEA15PL[[#This Row],[Ścieżka Xpath]],ALL!$C:J,COLUMN(H$2),0))</f>
        <v>an..256</v>
      </c>
      <c r="I310" s="157" t="str">
        <f>IF(ISBLANK(VLOOKUP(T_IEA15PL[[#This Row],[Ścieżka Xpath]],ALL!$C:K,COLUMN(I$2),0)),"",VLOOKUP(T_IEA15PL[[#This Row],[Ścieżka Xpath]],ALL!$C:K,COLUMN(I$2),0))</f>
        <v/>
      </c>
      <c r="J310" s="157" t="str">
        <f>IF(ISBLANK(VLOOKUP(T_IEA15PL[[#This Row],[Ścieżka Xpath]],ALL!$C:L,COLUMN(J$2),0)),"",VLOOKUP(T_IEA15PL[[#This Row],[Ścieżka Xpath]],ALL!$C:L,COLUMN(J$2),0))</f>
        <v>G0002</v>
      </c>
      <c r="K310" s="116" t="str">
        <f>IF(ISBLANK(VLOOKUP(T_IEA15PL[[#This Row],[Ścieżka Xpath]],ALL!$C:N,COLUMN(K$2),0)),"",VLOOKUP(T_IEA15PL[[#This Row],[Ścieżka Xpath]],ALL!$C:N,COLUMN(K$2),0))</f>
        <v/>
      </c>
      <c r="L310" s="117" t="str">
        <f>IF(ISBLANK(VLOOKUP(T_IEA15PL[[#This Row],[Ścieżka Xpath]],ALL!$C:O,COLUMN(L$2),0)),"",VLOOKUP(T_IEA15PL[[#This Row],[Ścieżka Xpath]],ALL!$C:O,COLUMN(L$2),0))</f>
        <v/>
      </c>
      <c r="M310" s="117" t="str">
        <f>IF(ISBLANK(VLOOKUP(T_IEA15PL[[#This Row],[Ścieżka Xpath]],ALL!$C:P,COLUMN(M$2),0)),"",VLOOKUP(T_IEA15PL[[#This Row],[Ścieżka Xpath]],ALL!$C:P,COLUMN(M$2),0))</f>
        <v/>
      </c>
      <c r="N310" s="117" t="str">
        <f>IF(ISBLANK(VLOOKUP(T_IEA15PL[[#This Row],[Ścieżka Xpath]],ALL!$C:Q,COLUMN(N$2),0)),"",VLOOKUP(T_IEA15PL[[#This Row],[Ścieżka Xpath]],ALL!$C:Q,COLUMN(N$2),0))</f>
        <v/>
      </c>
      <c r="O310" s="163" t="str">
        <f>IF(ISBLANK(VLOOKUP(T_IEA15PL[[#This Row],[Ścieżka Xpath]],ALL!$C:R,COLUMN(O$2),0)),"",VLOOKUP(T_IEA15PL[[#This Row],[Ścieżka Xpath]],ALL!$C:R,COLUMN(O$2),0))</f>
        <v/>
      </c>
    </row>
    <row r="311" spans="1:15" ht="45">
      <c r="A311" s="180" t="s">
        <v>680</v>
      </c>
      <c r="B311" s="143">
        <v>309</v>
      </c>
      <c r="C311" s="143" t="str">
        <f>IF(ISBLANK(VLOOKUP(T_IEA15PL[[#This Row],[Ścieżka Xpath]],ALL!$C:E,COLUMN(C$2),0)),"",VLOOKUP(T_IEA15PL[[#This Row],[Ścieżka Xpath]],ALL!$C:E,COLUMN(C$2),0))</f>
        <v>13 03 000 000</v>
      </c>
      <c r="D311" s="148" t="s">
        <v>681</v>
      </c>
      <c r="E311" s="131" t="str">
        <f>IF(ISBLANK(VLOOKUP(T_IEA15PL[[#This Row],[Ścieżka Xpath]],ALL!$C:G,COLUMN(E$2),0)),"",VLOOKUP(T_IEA15PL[[#This Row],[Ścieżka Xpath]],ALL!$C:G,COLUMN(E$2),0))</f>
        <v>Consignee (of house consignment) details.</v>
      </c>
      <c r="F311" s="103" t="str">
        <f>IF(ISBLANK(VLOOKUP(T_IEA15PL[[#This Row],[Ścieżka Xpath]],ALL!$C:H,COLUMN(F$2),0)),"",VLOOKUP(T_IEA15PL[[#This Row],[Ścieżka Xpath]],ALL!$C:H,COLUMN(F$2),0))</f>
        <v>0..1</v>
      </c>
      <c r="G311" s="103" t="str">
        <f>IF(ISBLANK(VLOOKUP(T_IEA15PL[[#This Row],[Ścieżka Xpath]],ALL!$C:I,COLUMN(G$2),0)),"",VLOOKUP(T_IEA15PL[[#This Row],[Ścieżka Xpath]],ALL!$C:I,COLUMN(G$2),0))</f>
        <v>D</v>
      </c>
      <c r="H311" s="103" t="str">
        <f>IF(ISBLANK(VLOOKUP(T_IEA15PL[[#This Row],[Ścieżka Xpath]],ALL!$C:J,COLUMN(H$2),0)),"",VLOOKUP(T_IEA15PL[[#This Row],[Ścieżka Xpath]],ALL!$C:J,COLUMN(H$2),0))</f>
        <v/>
      </c>
      <c r="I311" s="34" t="str">
        <f>IF(ISBLANK(VLOOKUP(T_IEA15PL[[#This Row],[Ścieżka Xpath]],ALL!$C:K,COLUMN(I$2),0)),"",VLOOKUP(T_IEA15PL[[#This Row],[Ścieżka Xpath]],ALL!$C:K,COLUMN(I$2),0))</f>
        <v/>
      </c>
      <c r="J311" s="34" t="str">
        <f>IF(ISBLANK(VLOOKUP(T_IEA15PL[[#This Row],[Ścieżka Xpath]],ALL!$C:L,COLUMN(J$2),0)),"",VLOOKUP(T_IEA15PL[[#This Row],[Ścieżka Xpath]],ALL!$C:L,COLUMN(J$2),0))</f>
        <v>C0003; G0001; R0506</v>
      </c>
      <c r="K311" s="103" t="str">
        <f>IF(ISBLANK(VLOOKUP(T_IEA15PL[[#This Row],[Ścieżka Xpath]],ALL!$C:N,COLUMN(K$2),0)),"",VLOOKUP(T_IEA15PL[[#This Row],[Ścieżka Xpath]],ALL!$C:N,COLUMN(K$2),0))</f>
        <v/>
      </c>
      <c r="L311" s="161" t="str">
        <f>IF(ISBLANK(VLOOKUP(T_IEA15PL[[#This Row],[Ścieżka Xpath]],ALL!$C:O,COLUMN(L$2),0)),"",VLOOKUP(T_IEA15PL[[#This Row],[Ścieżka Xpath]],ALL!$C:O,COLUMN(L$2),0))</f>
        <v/>
      </c>
      <c r="M311" s="161" t="str">
        <f>IF(ISBLANK(VLOOKUP(T_IEA15PL[[#This Row],[Ścieżka Xpath]],ALL!$C:P,COLUMN(M$2),0)),"",VLOOKUP(T_IEA15PL[[#This Row],[Ścieżka Xpath]],ALL!$C:P,COLUMN(M$2),0))</f>
        <v/>
      </c>
      <c r="N311" s="161" t="str">
        <f>IF(ISBLANK(VLOOKUP(T_IEA15PL[[#This Row],[Ścieżka Xpath]],ALL!$C:Q,COLUMN(N$2),0)),"",VLOOKUP(T_IEA15PL[[#This Row],[Ścieżka Xpath]],ALL!$C:Q,COLUMN(N$2),0))</f>
        <v>Zmiana C0001 na C0003.</v>
      </c>
      <c r="O311" s="162" t="str">
        <f>IF(ISBLANK(VLOOKUP(T_IEA15PL[[#This Row],[Ścieżka Xpath]],ALL!$C:R,COLUMN(O$2),0)),"",VLOOKUP(T_IEA15PL[[#This Row],[Ścieżka Xpath]],ALL!$C:R,COLUMN(O$2),0))</f>
        <v>C0001 replaced with C0003.</v>
      </c>
    </row>
    <row r="312" spans="1:15">
      <c r="A312" s="181" t="s">
        <v>683</v>
      </c>
      <c r="B312" s="144">
        <v>310</v>
      </c>
      <c r="C312" s="144" t="str">
        <f>IF(ISBLANK(VLOOKUP(T_IEA15PL[[#This Row],[Ścieżka Xpath]],ALL!$C:E,COLUMN(C$2),0)),"",VLOOKUP(T_IEA15PL[[#This Row],[Ścieżka Xpath]],ALL!$C:E,COLUMN(C$2),0))</f>
        <v>13 03 017 000</v>
      </c>
      <c r="D312" s="149" t="s">
        <v>225</v>
      </c>
      <c r="E312" s="117" t="str">
        <f>IF(ISBLANK(VLOOKUP(T_IEA15PL[[#This Row],[Ścieżka Xpath]],ALL!$C:G,COLUMN(E$2),0)),"",VLOOKUP(T_IEA15PL[[#This Row],[Ścieżka Xpath]],ALL!$C:G,COLUMN(E$2),0))</f>
        <v>Identfication number.</v>
      </c>
      <c r="F312" s="116" t="str">
        <f>IF(ISBLANK(VLOOKUP(T_IEA15PL[[#This Row],[Ścieżka Xpath]],ALL!$C:H,COLUMN(F$2),0)),"",VLOOKUP(T_IEA15PL[[#This Row],[Ścieżka Xpath]],ALL!$C:H,COLUMN(F$2),0))</f>
        <v/>
      </c>
      <c r="G312" s="116" t="str">
        <f>IF(ISBLANK(VLOOKUP(T_IEA15PL[[#This Row],[Ścieżka Xpath]],ALL!$C:I,COLUMN(G$2),0)),"",VLOOKUP(T_IEA15PL[[#This Row],[Ścieżka Xpath]],ALL!$C:I,COLUMN(G$2),0))</f>
        <v>O</v>
      </c>
      <c r="H312" s="116" t="str">
        <f>IF(ISBLANK(VLOOKUP(T_IEA15PL[[#This Row],[Ścieżka Xpath]],ALL!$C:J,COLUMN(H$2),0)),"",VLOOKUP(T_IEA15PL[[#This Row],[Ścieżka Xpath]],ALL!$C:J,COLUMN(H$2),0))</f>
        <v>an..17</v>
      </c>
      <c r="I312" s="157" t="str">
        <f>IF(ISBLANK(VLOOKUP(T_IEA15PL[[#This Row],[Ścieżka Xpath]],ALL!$C:K,COLUMN(I$2),0)),"",VLOOKUP(T_IEA15PL[[#This Row],[Ścieżka Xpath]],ALL!$C:K,COLUMN(I$2),0))</f>
        <v/>
      </c>
      <c r="J312" s="157" t="str">
        <f>IF(ISBLANK(VLOOKUP(T_IEA15PL[[#This Row],[Ścieżka Xpath]],ALL!$C:L,COLUMN(J$2),0)),"",VLOOKUP(T_IEA15PL[[#This Row],[Ścieżka Xpath]],ALL!$C:L,COLUMN(J$2),0))</f>
        <v>R0851</v>
      </c>
      <c r="K312" s="116" t="str">
        <f>IF(ISBLANK(VLOOKUP(T_IEA15PL[[#This Row],[Ścieżka Xpath]],ALL!$C:N,COLUMN(K$2),0)),"",VLOOKUP(T_IEA15PL[[#This Row],[Ścieżka Xpath]],ALL!$C:N,COLUMN(K$2),0))</f>
        <v/>
      </c>
      <c r="L312" s="117" t="str">
        <f>IF(ISBLANK(VLOOKUP(T_IEA15PL[[#This Row],[Ścieżka Xpath]],ALL!$C:O,COLUMN(L$2),0)),"",VLOOKUP(T_IEA15PL[[#This Row],[Ścieżka Xpath]],ALL!$C:O,COLUMN(L$2),0))</f>
        <v/>
      </c>
      <c r="M312" s="117" t="str">
        <f>IF(ISBLANK(VLOOKUP(T_IEA15PL[[#This Row],[Ścieżka Xpath]],ALL!$C:P,COLUMN(M$2),0)),"",VLOOKUP(T_IEA15PL[[#This Row],[Ścieżka Xpath]],ALL!$C:P,COLUMN(M$2),0))</f>
        <v/>
      </c>
      <c r="N312" s="117" t="str">
        <f>IF(ISBLANK(VLOOKUP(T_IEA15PL[[#This Row],[Ścieżka Xpath]],ALL!$C:Q,COLUMN(N$2),0)),"",VLOOKUP(T_IEA15PL[[#This Row],[Ścieżka Xpath]],ALL!$C:Q,COLUMN(N$2),0))</f>
        <v/>
      </c>
      <c r="O312" s="163" t="str">
        <f>IF(ISBLANK(VLOOKUP(T_IEA15PL[[#This Row],[Ścieżka Xpath]],ALL!$C:R,COLUMN(O$2),0)),"",VLOOKUP(T_IEA15PL[[#This Row],[Ścieżka Xpath]],ALL!$C:R,COLUMN(O$2),0))</f>
        <v/>
      </c>
    </row>
    <row r="313" spans="1:15">
      <c r="A313" s="181" t="s">
        <v>684</v>
      </c>
      <c r="B313" s="144">
        <v>311</v>
      </c>
      <c r="C313" s="144" t="str">
        <f>IF(ISBLANK(VLOOKUP(T_IEA15PL[[#This Row],[Ścieżka Xpath]],ALL!$C:E,COLUMN(C$2),0)),"",VLOOKUP(T_IEA15PL[[#This Row],[Ścieżka Xpath]],ALL!$C:E,COLUMN(C$2),0))</f>
        <v>13 03 016 000</v>
      </c>
      <c r="D313" s="149" t="s">
        <v>316</v>
      </c>
      <c r="E313" s="117" t="str">
        <f>IF(ISBLANK(VLOOKUP(T_IEA15PL[[#This Row],[Ścieżka Xpath]],ALL!$C:G,COLUMN(E$2),0)),"",VLOOKUP(T_IEA15PL[[#This Row],[Ścieżka Xpath]],ALL!$C:G,COLUMN(E$2),0))</f>
        <v>Name or name and surname.</v>
      </c>
      <c r="F313" s="116" t="str">
        <f>IF(ISBLANK(VLOOKUP(T_IEA15PL[[#This Row],[Ścieżka Xpath]],ALL!$C:H,COLUMN(F$2),0)),"",VLOOKUP(T_IEA15PL[[#This Row],[Ścieżka Xpath]],ALL!$C:H,COLUMN(F$2),0))</f>
        <v/>
      </c>
      <c r="G313" s="116" t="str">
        <f>IF(ISBLANK(VLOOKUP(T_IEA15PL[[#This Row],[Ścieżka Xpath]],ALL!$C:I,COLUMN(G$2),0)),"",VLOOKUP(T_IEA15PL[[#This Row],[Ścieżka Xpath]],ALL!$C:I,COLUMN(G$2),0))</f>
        <v>D</v>
      </c>
      <c r="H313" s="116" t="str">
        <f>IF(ISBLANK(VLOOKUP(T_IEA15PL[[#This Row],[Ścieżka Xpath]],ALL!$C:J,COLUMN(H$2),0)),"",VLOOKUP(T_IEA15PL[[#This Row],[Ścieżka Xpath]],ALL!$C:J,COLUMN(H$2),0))</f>
        <v>an..70</v>
      </c>
      <c r="I313" s="157" t="str">
        <f>IF(ISBLANK(VLOOKUP(T_IEA15PL[[#This Row],[Ścieżka Xpath]],ALL!$C:K,COLUMN(I$2),0)),"",VLOOKUP(T_IEA15PL[[#This Row],[Ścieżka Xpath]],ALL!$C:K,COLUMN(I$2),0))</f>
        <v/>
      </c>
      <c r="J313" s="157" t="str">
        <f>IF(ISBLANK(VLOOKUP(T_IEA15PL[[#This Row],[Ścieżka Xpath]],ALL!$C:L,COLUMN(J$2),0)),"",VLOOKUP(T_IEA15PL[[#This Row],[Ścieżka Xpath]],ALL!$C:L,COLUMN(J$2),0))</f>
        <v>C0252</v>
      </c>
      <c r="K313" s="116" t="str">
        <f>IF(ISBLANK(VLOOKUP(T_IEA15PL[[#This Row],[Ścieżka Xpath]],ALL!$C:N,COLUMN(K$2),0)),"",VLOOKUP(T_IEA15PL[[#This Row],[Ścieżka Xpath]],ALL!$C:N,COLUMN(K$2),0))</f>
        <v/>
      </c>
      <c r="L313" s="117" t="str">
        <f>IF(ISBLANK(VLOOKUP(T_IEA15PL[[#This Row],[Ścieżka Xpath]],ALL!$C:O,COLUMN(L$2),0)),"",VLOOKUP(T_IEA15PL[[#This Row],[Ścieżka Xpath]],ALL!$C:O,COLUMN(L$2),0))</f>
        <v/>
      </c>
      <c r="M313" s="117" t="str">
        <f>IF(ISBLANK(VLOOKUP(T_IEA15PL[[#This Row],[Ścieżka Xpath]],ALL!$C:P,COLUMN(M$2),0)),"",VLOOKUP(T_IEA15PL[[#This Row],[Ścieżka Xpath]],ALL!$C:P,COLUMN(M$2),0))</f>
        <v/>
      </c>
      <c r="N313" s="117" t="str">
        <f>IF(ISBLANK(VLOOKUP(T_IEA15PL[[#This Row],[Ścieżka Xpath]],ALL!$C:Q,COLUMN(N$2),0)),"",VLOOKUP(T_IEA15PL[[#This Row],[Ścieżka Xpath]],ALL!$C:Q,COLUMN(N$2),0))</f>
        <v>Zmiana z C0250.</v>
      </c>
      <c r="O313" s="163" t="str">
        <f>IF(ISBLANK(VLOOKUP(T_IEA15PL[[#This Row],[Ścieżka Xpath]],ALL!$C:R,COLUMN(O$2),0)),"",VLOOKUP(T_IEA15PL[[#This Row],[Ścieżka Xpath]],ALL!$C:R,COLUMN(O$2),0))</f>
        <v>Change from C0250.</v>
      </c>
    </row>
    <row r="314" spans="1:15">
      <c r="A314" s="181" t="s">
        <v>685</v>
      </c>
      <c r="B314" s="144">
        <v>312</v>
      </c>
      <c r="C314" s="144" t="str">
        <f>IF(ISBLANK(VLOOKUP(T_IEA15PL[[#This Row],[Ścieżka Xpath]],ALL!$C:E,COLUMN(C$2),0)),"",VLOOKUP(T_IEA15PL[[#This Row],[Ścieżka Xpath]],ALL!$C:E,COLUMN(C$2),0))</f>
        <v>13 03 028 000</v>
      </c>
      <c r="D314" s="149" t="s">
        <v>345</v>
      </c>
      <c r="E314" s="117" t="str">
        <f>IF(ISBLANK(VLOOKUP(T_IEA15PL[[#This Row],[Ścieżka Xpath]],ALL!$C:G,COLUMN(E$2),0)),"",VLOOKUP(T_IEA15PL[[#This Row],[Ścieżka Xpath]],ALL!$C:G,COLUMN(E$2),0))</f>
        <v>Entity type.</v>
      </c>
      <c r="F314" s="116" t="str">
        <f>IF(ISBLANK(VLOOKUP(T_IEA15PL[[#This Row],[Ścieżka Xpath]],ALL!$C:H,COLUMN(F$2),0)),"",VLOOKUP(T_IEA15PL[[#This Row],[Ścieżka Xpath]],ALL!$C:H,COLUMN(F$2),0))</f>
        <v/>
      </c>
      <c r="G314" s="116" t="str">
        <f>IF(ISBLANK(VLOOKUP(T_IEA15PL[[#This Row],[Ścieżka Xpath]],ALL!$C:I,COLUMN(G$2),0)),"",VLOOKUP(T_IEA15PL[[#This Row],[Ścieżka Xpath]],ALL!$C:I,COLUMN(G$2),0))</f>
        <v>D</v>
      </c>
      <c r="H314" s="116" t="str">
        <f>IF(ISBLANK(VLOOKUP(T_IEA15PL[[#This Row],[Ścieżka Xpath]],ALL!$C:J,COLUMN(H$2),0)),"",VLOOKUP(T_IEA15PL[[#This Row],[Ścieżka Xpath]],ALL!$C:J,COLUMN(H$2),0))</f>
        <v>n1</v>
      </c>
      <c r="I314" s="157" t="str">
        <f>IF(ISBLANK(VLOOKUP(T_IEA15PL[[#This Row],[Ścieżka Xpath]],ALL!$C:K,COLUMN(I$2),0)),"",VLOOKUP(T_IEA15PL[[#This Row],[Ścieżka Xpath]],ALL!$C:K,COLUMN(I$2),0))</f>
        <v>CL729</v>
      </c>
      <c r="J314" s="157" t="str">
        <f>IF(ISBLANK(VLOOKUP(T_IEA15PL[[#This Row],[Ścieżka Xpath]],ALL!$C:L,COLUMN(J$2),0)),"",VLOOKUP(T_IEA15PL[[#This Row],[Ścieżka Xpath]],ALL!$C:L,COLUMN(J$2),0))</f>
        <v>C0934</v>
      </c>
      <c r="K314" s="116" t="str">
        <f>IF(ISBLANK(VLOOKUP(T_IEA15PL[[#This Row],[Ścieżka Xpath]],ALL!$C:N,COLUMN(K$2),0)),"",VLOOKUP(T_IEA15PL[[#This Row],[Ścieżka Xpath]],ALL!$C:N,COLUMN(K$2),0))</f>
        <v/>
      </c>
      <c r="L314" s="117" t="str">
        <f>IF(ISBLANK(VLOOKUP(T_IEA15PL[[#This Row],[Ścieżka Xpath]],ALL!$C:O,COLUMN(L$2),0)),"",VLOOKUP(T_IEA15PL[[#This Row],[Ścieżka Xpath]],ALL!$C:O,COLUMN(L$2),0))</f>
        <v/>
      </c>
      <c r="M314" s="117" t="str">
        <f>IF(ISBLANK(VLOOKUP(T_IEA15PL[[#This Row],[Ścieżka Xpath]],ALL!$C:P,COLUMN(M$2),0)),"",VLOOKUP(T_IEA15PL[[#This Row],[Ścieżka Xpath]],ALL!$C:P,COLUMN(M$2),0))</f>
        <v/>
      </c>
      <c r="N314" s="117" t="str">
        <f>IF(ISBLANK(VLOOKUP(T_IEA15PL[[#This Row],[Ścieżka Xpath]],ALL!$C:Q,COLUMN(N$2),0)),"",VLOOKUP(T_IEA15PL[[#This Row],[Ścieżka Xpath]],ALL!$C:Q,COLUMN(N$2),0))</f>
        <v>Nowy element w Fazie 6.</v>
      </c>
      <c r="O314" s="163" t="str">
        <f>IF(ISBLANK(VLOOKUP(T_IEA15PL[[#This Row],[Ścieżka Xpath]],ALL!$C:R,COLUMN(O$2),0)),"",VLOOKUP(T_IEA15PL[[#This Row],[Ścieżka Xpath]],ALL!$C:R,COLUMN(O$2),0))</f>
        <v>P6 new element.</v>
      </c>
    </row>
    <row r="315" spans="1:15" ht="30">
      <c r="A315" s="180" t="s">
        <v>686</v>
      </c>
      <c r="B315" s="143">
        <v>313</v>
      </c>
      <c r="C315" s="143" t="str">
        <f>IF(ISBLANK(VLOOKUP(T_IEA15PL[[#This Row],[Ścieżka Xpath]],ALL!$C:E,COLUMN(C$2),0)),"",VLOOKUP(T_IEA15PL[[#This Row],[Ścieżka Xpath]],ALL!$C:E,COLUMN(C$2),0))</f>
        <v>-</v>
      </c>
      <c r="D315" s="148" t="s">
        <v>687</v>
      </c>
      <c r="E315" s="131" t="str">
        <f>IF(ISBLANK(VLOOKUP(T_IEA15PL[[#This Row],[Ścieżka Xpath]],ALL!$C:G,COLUMN(E$2),0)),"",VLOOKUP(T_IEA15PL[[#This Row],[Ścieżka Xpath]],ALL!$C:G,COLUMN(E$2),0))</f>
        <v>Safety &amp; security identification number of the Consignee (of house consignment).</v>
      </c>
      <c r="F315" s="103" t="str">
        <f>IF(ISBLANK(VLOOKUP(T_IEA15PL[[#This Row],[Ścieżka Xpath]],ALL!$C:H,COLUMN(F$2),0)),"",VLOOKUP(T_IEA15PL[[#This Row],[Ścieżka Xpath]],ALL!$C:H,COLUMN(F$2),0))</f>
        <v>0..1</v>
      </c>
      <c r="G315" s="103" t="str">
        <f>IF(ISBLANK(VLOOKUP(T_IEA15PL[[#This Row],[Ścieżka Xpath]],ALL!$C:I,COLUMN(G$2),0)),"",VLOOKUP(T_IEA15PL[[#This Row],[Ścieżka Xpath]],ALL!$C:I,COLUMN(G$2),0))</f>
        <v>D</v>
      </c>
      <c r="H315" s="103" t="str">
        <f>IF(ISBLANK(VLOOKUP(T_IEA15PL[[#This Row],[Ścieżka Xpath]],ALL!$C:J,COLUMN(H$2),0)),"",VLOOKUP(T_IEA15PL[[#This Row],[Ścieżka Xpath]],ALL!$C:J,COLUMN(H$2),0))</f>
        <v/>
      </c>
      <c r="I315" s="34" t="str">
        <f>IF(ISBLANK(VLOOKUP(T_IEA15PL[[#This Row],[Ścieżka Xpath]],ALL!$C:K,COLUMN(I$2),0)),"",VLOOKUP(T_IEA15PL[[#This Row],[Ścieżka Xpath]],ALL!$C:K,COLUMN(I$2),0))</f>
        <v/>
      </c>
      <c r="J315" s="34" t="str">
        <f>IF(ISBLANK(VLOOKUP(T_IEA15PL[[#This Row],[Ścieżka Xpath]],ALL!$C:L,COLUMN(J$2),0)),"",VLOOKUP(T_IEA15PL[[#This Row],[Ścieżka Xpath]],ALL!$C:L,COLUMN(J$2),0))</f>
        <v>C0938</v>
      </c>
      <c r="K315" s="103" t="str">
        <f>IF(ISBLANK(VLOOKUP(T_IEA15PL[[#This Row],[Ścieżka Xpath]],ALL!$C:N,COLUMN(K$2),0)),"",VLOOKUP(T_IEA15PL[[#This Row],[Ścieżka Xpath]],ALL!$C:N,COLUMN(K$2),0))</f>
        <v/>
      </c>
      <c r="L315" s="161" t="str">
        <f>IF(ISBLANK(VLOOKUP(T_IEA15PL[[#This Row],[Ścieżka Xpath]],ALL!$C:O,COLUMN(L$2),0)),"",VLOOKUP(T_IEA15PL[[#This Row],[Ścieżka Xpath]],ALL!$C:O,COLUMN(L$2),0))</f>
        <v/>
      </c>
      <c r="M315" s="161" t="str">
        <f>IF(ISBLANK(VLOOKUP(T_IEA15PL[[#This Row],[Ścieżka Xpath]],ALL!$C:P,COLUMN(M$2),0)),"",VLOOKUP(T_IEA15PL[[#This Row],[Ścieżka Xpath]],ALL!$C:P,COLUMN(M$2),0))</f>
        <v/>
      </c>
      <c r="N315" s="161" t="str">
        <f>IF(ISBLANK(VLOOKUP(T_IEA15PL[[#This Row],[Ścieżka Xpath]],ALL!$C:Q,COLUMN(N$2),0)),"",VLOOKUP(T_IEA15PL[[#This Row],[Ścieżka Xpath]],ALL!$C:Q,COLUMN(N$2),0))</f>
        <v>Nowy element w Fazie 6.</v>
      </c>
      <c r="O315" s="162" t="str">
        <f>IF(ISBLANK(VLOOKUP(T_IEA15PL[[#This Row],[Ścieżka Xpath]],ALL!$C:R,COLUMN(O$2),0)),"",VLOOKUP(T_IEA15PL[[#This Row],[Ścieżka Xpath]],ALL!$C:R,COLUMN(O$2),0))</f>
        <v>P6 new element.</v>
      </c>
    </row>
    <row r="316" spans="1:15" ht="30">
      <c r="A316" s="181" t="s">
        <v>688</v>
      </c>
      <c r="B316" s="144">
        <v>314</v>
      </c>
      <c r="C316" s="144" t="str">
        <f>IF(ISBLANK(VLOOKUP(T_IEA15PL[[#This Row],[Ścieżka Xpath]],ALL!$C:E,COLUMN(C$2),0)),"",VLOOKUP(T_IEA15PL[[#This Row],[Ścieżka Xpath]],ALL!$C:E,COLUMN(C$2),0))</f>
        <v>-</v>
      </c>
      <c r="D316" s="149" t="s">
        <v>236</v>
      </c>
      <c r="E316" s="117" t="str">
        <f>IF(ISBLANK(VLOOKUP(T_IEA15PL[[#This Row],[Ścieżka Xpath]],ALL!$C:G,COLUMN(E$2),0)),"",VLOOKUP(T_IEA15PL[[#This Row],[Ścieżka Xpath]],ALL!$C:G,COLUMN(E$2),0))</f>
        <v>Identification number for Safety and Security purpose.</v>
      </c>
      <c r="F316" s="116" t="str">
        <f>IF(ISBLANK(VLOOKUP(T_IEA15PL[[#This Row],[Ścieżka Xpath]],ALL!$C:H,COLUMN(F$2),0)),"",VLOOKUP(T_IEA15PL[[#This Row],[Ścieżka Xpath]],ALL!$C:H,COLUMN(F$2),0))</f>
        <v/>
      </c>
      <c r="G316" s="116" t="str">
        <f>IF(ISBLANK(VLOOKUP(T_IEA15PL[[#This Row],[Ścieżka Xpath]],ALL!$C:I,COLUMN(G$2),0)),"",VLOOKUP(T_IEA15PL[[#This Row],[Ścieżka Xpath]],ALL!$C:I,COLUMN(G$2),0))</f>
        <v>R</v>
      </c>
      <c r="H316" s="116" t="str">
        <f>IF(ISBLANK(VLOOKUP(T_IEA15PL[[#This Row],[Ścieżka Xpath]],ALL!$C:J,COLUMN(H$2),0)),"",VLOOKUP(T_IEA15PL[[#This Row],[Ścieżka Xpath]],ALL!$C:J,COLUMN(H$2),0))</f>
        <v>an..17</v>
      </c>
      <c r="I316" s="157" t="str">
        <f>IF(ISBLANK(VLOOKUP(T_IEA15PL[[#This Row],[Ścieżka Xpath]],ALL!$C:K,COLUMN(I$2),0)),"",VLOOKUP(T_IEA15PL[[#This Row],[Ścieżka Xpath]],ALL!$C:K,COLUMN(I$2),0))</f>
        <v/>
      </c>
      <c r="J316" s="157" t="str">
        <f>IF(ISBLANK(VLOOKUP(T_IEA15PL[[#This Row],[Ścieżka Xpath]],ALL!$C:L,COLUMN(J$2),0)),"",VLOOKUP(T_IEA15PL[[#This Row],[Ścieżka Xpath]],ALL!$C:L,COLUMN(J$2),0))</f>
        <v>G0002; R0840</v>
      </c>
      <c r="K316" s="116" t="str">
        <f>IF(ISBLANK(VLOOKUP(T_IEA15PL[[#This Row],[Ścieżka Xpath]],ALL!$C:N,COLUMN(K$2),0)),"",VLOOKUP(T_IEA15PL[[#This Row],[Ścieżka Xpath]],ALL!$C:N,COLUMN(K$2),0))</f>
        <v/>
      </c>
      <c r="L316" s="117" t="str">
        <f>IF(ISBLANK(VLOOKUP(T_IEA15PL[[#This Row],[Ścieżka Xpath]],ALL!$C:O,COLUMN(L$2),0)),"",VLOOKUP(T_IEA15PL[[#This Row],[Ścieżka Xpath]],ALL!$C:O,COLUMN(L$2),0))</f>
        <v/>
      </c>
      <c r="M316" s="117" t="str">
        <f>IF(ISBLANK(VLOOKUP(T_IEA15PL[[#This Row],[Ścieżka Xpath]],ALL!$C:P,COLUMN(M$2),0)),"",VLOOKUP(T_IEA15PL[[#This Row],[Ścieżka Xpath]],ALL!$C:P,COLUMN(M$2),0))</f>
        <v/>
      </c>
      <c r="N316" s="117" t="str">
        <f>IF(ISBLANK(VLOOKUP(T_IEA15PL[[#This Row],[Ścieżka Xpath]],ALL!$C:Q,COLUMN(N$2),0)),"",VLOOKUP(T_IEA15PL[[#This Row],[Ścieżka Xpath]],ALL!$C:Q,COLUMN(N$2),0))</f>
        <v>Nowy element w Fazie 6.</v>
      </c>
      <c r="O316" s="163" t="str">
        <f>IF(ISBLANK(VLOOKUP(T_IEA15PL[[#This Row],[Ścieżka Xpath]],ALL!$C:R,COLUMN(O$2),0)),"",VLOOKUP(T_IEA15PL[[#This Row],[Ścieżka Xpath]],ALL!$C:R,COLUMN(O$2),0))</f>
        <v>P6 new element.</v>
      </c>
    </row>
    <row r="317" spans="1:15" ht="30">
      <c r="A317" s="181" t="s">
        <v>689</v>
      </c>
      <c r="B317" s="144">
        <v>315</v>
      </c>
      <c r="C317" s="144" t="str">
        <f>IF(ISBLANK(VLOOKUP(T_IEA15PL[[#This Row],[Ścieżka Xpath]],ALL!$C:E,COLUMN(C$2),0)),"",VLOOKUP(T_IEA15PL[[#This Row],[Ścieżka Xpath]],ALL!$C:E,COLUMN(C$2),0))</f>
        <v>-</v>
      </c>
      <c r="D317" s="149" t="s">
        <v>239</v>
      </c>
      <c r="E317" s="117" t="str">
        <f>IF(ISBLANK(VLOOKUP(T_IEA15PL[[#This Row],[Ścieżka Xpath]],ALL!$C:G,COLUMN(E$2),0)),"",VLOOKUP(T_IEA15PL[[#This Row],[Ścieżka Xpath]],ALL!$C:G,COLUMN(E$2),0))</f>
        <v>Country code.</v>
      </c>
      <c r="F317" s="116" t="str">
        <f>IF(ISBLANK(VLOOKUP(T_IEA15PL[[#This Row],[Ścieżka Xpath]],ALL!$C:H,COLUMN(F$2),0)),"",VLOOKUP(T_IEA15PL[[#This Row],[Ścieżka Xpath]],ALL!$C:H,COLUMN(F$2),0))</f>
        <v/>
      </c>
      <c r="G317" s="116" t="str">
        <f>IF(ISBLANK(VLOOKUP(T_IEA15PL[[#This Row],[Ścieżka Xpath]],ALL!$C:I,COLUMN(G$2),0)),"",VLOOKUP(T_IEA15PL[[#This Row],[Ścieżka Xpath]],ALL!$C:I,COLUMN(G$2),0))</f>
        <v>R</v>
      </c>
      <c r="H317" s="116" t="str">
        <f>IF(ISBLANK(VLOOKUP(T_IEA15PL[[#This Row],[Ścieżka Xpath]],ALL!$C:J,COLUMN(H$2),0)),"",VLOOKUP(T_IEA15PL[[#This Row],[Ścieżka Xpath]],ALL!$C:J,COLUMN(H$2),0))</f>
        <v>a2</v>
      </c>
      <c r="I317" s="157" t="str">
        <f>IF(ISBLANK(VLOOKUP(T_IEA15PL[[#This Row],[Ścieżka Xpath]],ALL!$C:K,COLUMN(I$2),0)),"",VLOOKUP(T_IEA15PL[[#This Row],[Ścieżka Xpath]],ALL!$C:K,COLUMN(I$2),0))</f>
        <v>CL248</v>
      </c>
      <c r="J317" s="157" t="str">
        <f>IF(ISBLANK(VLOOKUP(T_IEA15PL[[#This Row],[Ścieżka Xpath]],ALL!$C:L,COLUMN(J$2),0)),"",VLOOKUP(T_IEA15PL[[#This Row],[Ścieżka Xpath]],ALL!$C:L,COLUMN(J$2),0))</f>
        <v/>
      </c>
      <c r="K317" s="116" t="str">
        <f>IF(ISBLANK(VLOOKUP(T_IEA15PL[[#This Row],[Ścieżka Xpath]],ALL!$C:N,COLUMN(K$2),0)),"",VLOOKUP(T_IEA15PL[[#This Row],[Ścieżka Xpath]],ALL!$C:N,COLUMN(K$2),0))</f>
        <v/>
      </c>
      <c r="L317" s="117" t="str">
        <f>IF(ISBLANK(VLOOKUP(T_IEA15PL[[#This Row],[Ścieżka Xpath]],ALL!$C:O,COLUMN(L$2),0)),"",VLOOKUP(T_IEA15PL[[#This Row],[Ścieżka Xpath]],ALL!$C:O,COLUMN(L$2),0))</f>
        <v/>
      </c>
      <c r="M317" s="117" t="str">
        <f>IF(ISBLANK(VLOOKUP(T_IEA15PL[[#This Row],[Ścieżka Xpath]],ALL!$C:P,COLUMN(M$2),0)),"",VLOOKUP(T_IEA15PL[[#This Row],[Ścieżka Xpath]],ALL!$C:P,COLUMN(M$2),0))</f>
        <v/>
      </c>
      <c r="N317" s="117" t="str">
        <f>IF(ISBLANK(VLOOKUP(T_IEA15PL[[#This Row],[Ścieżka Xpath]],ALL!$C:Q,COLUMN(N$2),0)),"",VLOOKUP(T_IEA15PL[[#This Row],[Ścieżka Xpath]],ALL!$C:Q,COLUMN(N$2),0))</f>
        <v>Nowy element w Fazie 6.</v>
      </c>
      <c r="O317" s="163" t="str">
        <f>IF(ISBLANK(VLOOKUP(T_IEA15PL[[#This Row],[Ścieżka Xpath]],ALL!$C:R,COLUMN(O$2),0)),"",VLOOKUP(T_IEA15PL[[#This Row],[Ścieżka Xpath]],ALL!$C:R,COLUMN(O$2),0))</f>
        <v>P6 new element.</v>
      </c>
    </row>
    <row r="318" spans="1:15">
      <c r="A318" s="180" t="s">
        <v>690</v>
      </c>
      <c r="B318" s="143">
        <v>316</v>
      </c>
      <c r="C318" s="143" t="str">
        <f>IF(ISBLANK(VLOOKUP(T_IEA15PL[[#This Row],[Ścieżka Xpath]],ALL!$C:E,COLUMN(C$2),0)),"",VLOOKUP(T_IEA15PL[[#This Row],[Ścieżka Xpath]],ALL!$C:E,COLUMN(C$2),0))</f>
        <v>13 03 018 000</v>
      </c>
      <c r="D318" s="148" t="s">
        <v>691</v>
      </c>
      <c r="E318" s="131" t="str">
        <f>IF(ISBLANK(VLOOKUP(T_IEA15PL[[#This Row],[Ścieżka Xpath]],ALL!$C:G,COLUMN(E$2),0)),"",VLOOKUP(T_IEA15PL[[#This Row],[Ścieżka Xpath]],ALL!$C:G,COLUMN(E$2),0))</f>
        <v>Consignee's (of house consignment) address.</v>
      </c>
      <c r="F318" s="103" t="str">
        <f>IF(ISBLANK(VLOOKUP(T_IEA15PL[[#This Row],[Ścieżka Xpath]],ALL!$C:H,COLUMN(F$2),0)),"",VLOOKUP(T_IEA15PL[[#This Row],[Ścieżka Xpath]],ALL!$C:H,COLUMN(F$2),0))</f>
        <v>0..1</v>
      </c>
      <c r="G318" s="103" t="str">
        <f>IF(ISBLANK(VLOOKUP(T_IEA15PL[[#This Row],[Ścieżka Xpath]],ALL!$C:I,COLUMN(G$2),0)),"",VLOOKUP(T_IEA15PL[[#This Row],[Ścieżka Xpath]],ALL!$C:I,COLUMN(G$2),0))</f>
        <v>D</v>
      </c>
      <c r="H318" s="103" t="str">
        <f>IF(ISBLANK(VLOOKUP(T_IEA15PL[[#This Row],[Ścieżka Xpath]],ALL!$C:J,COLUMN(H$2),0)),"",VLOOKUP(T_IEA15PL[[#This Row],[Ścieżka Xpath]],ALL!$C:J,COLUMN(H$2),0))</f>
        <v/>
      </c>
      <c r="I318" s="34" t="str">
        <f>IF(ISBLANK(VLOOKUP(T_IEA15PL[[#This Row],[Ścieżka Xpath]],ALL!$C:K,COLUMN(I$2),0)),"",VLOOKUP(T_IEA15PL[[#This Row],[Ścieżka Xpath]],ALL!$C:K,COLUMN(I$2),0))</f>
        <v/>
      </c>
      <c r="J318" s="34" t="str">
        <f>IF(ISBLANK(VLOOKUP(T_IEA15PL[[#This Row],[Ścieżka Xpath]],ALL!$C:L,COLUMN(J$2),0)),"",VLOOKUP(T_IEA15PL[[#This Row],[Ścieżka Xpath]],ALL!$C:L,COLUMN(J$2),0))</f>
        <v>C0252</v>
      </c>
      <c r="K318" s="103" t="str">
        <f>IF(ISBLANK(VLOOKUP(T_IEA15PL[[#This Row],[Ścieżka Xpath]],ALL!$C:N,COLUMN(K$2),0)),"",VLOOKUP(T_IEA15PL[[#This Row],[Ścieżka Xpath]],ALL!$C:N,COLUMN(K$2),0))</f>
        <v/>
      </c>
      <c r="L318" s="161" t="str">
        <f>IF(ISBLANK(VLOOKUP(T_IEA15PL[[#This Row],[Ścieżka Xpath]],ALL!$C:O,COLUMN(L$2),0)),"",VLOOKUP(T_IEA15PL[[#This Row],[Ścieżka Xpath]],ALL!$C:O,COLUMN(L$2),0))</f>
        <v/>
      </c>
      <c r="M318" s="161" t="str">
        <f>IF(ISBLANK(VLOOKUP(T_IEA15PL[[#This Row],[Ścieżka Xpath]],ALL!$C:P,COLUMN(M$2),0)),"",VLOOKUP(T_IEA15PL[[#This Row],[Ścieżka Xpath]],ALL!$C:P,COLUMN(M$2),0))</f>
        <v/>
      </c>
      <c r="N318" s="161" t="str">
        <f>IF(ISBLANK(VLOOKUP(T_IEA15PL[[#This Row],[Ścieżka Xpath]],ALL!$C:Q,COLUMN(N$2),0)),"",VLOOKUP(T_IEA15PL[[#This Row],[Ścieżka Xpath]],ALL!$C:Q,COLUMN(N$2),0))</f>
        <v>Zmiana z C0250.</v>
      </c>
      <c r="O318" s="162" t="str">
        <f>IF(ISBLANK(VLOOKUP(T_IEA15PL[[#This Row],[Ścieżka Xpath]],ALL!$C:R,COLUMN(O$2),0)),"",VLOOKUP(T_IEA15PL[[#This Row],[Ścieżka Xpath]],ALL!$C:R,COLUMN(O$2),0))</f>
        <v>Change from C0250.</v>
      </c>
    </row>
    <row r="319" spans="1:15" ht="45">
      <c r="A319" s="181" t="s">
        <v>692</v>
      </c>
      <c r="B319" s="144">
        <v>317</v>
      </c>
      <c r="C319" s="144" t="str">
        <f>IF(ISBLANK(VLOOKUP(T_IEA15PL[[#This Row],[Ścieżka Xpath]],ALL!$C:E,COLUMN(C$2),0)),"",VLOOKUP(T_IEA15PL[[#This Row],[Ścieżka Xpath]],ALL!$C:E,COLUMN(C$2),0))</f>
        <v>13 03 018 019</v>
      </c>
      <c r="D319" s="149" t="s">
        <v>188</v>
      </c>
      <c r="E319" s="117" t="str">
        <f>IF(ISBLANK(VLOOKUP(T_IEA15PL[[#This Row],[Ścieżka Xpath]],ALL!$C:G,COLUMN(E$2),0)),"",VLOOKUP(T_IEA15PL[[#This Row],[Ścieżka Xpath]],ALL!$C:G,COLUMN(E$2),0))</f>
        <v>Street and number.</v>
      </c>
      <c r="F319" s="116" t="str">
        <f>IF(ISBLANK(VLOOKUP(T_IEA15PL[[#This Row],[Ścieżka Xpath]],ALL!$C:H,COLUMN(F$2),0)),"",VLOOKUP(T_IEA15PL[[#This Row],[Ścieżka Xpath]],ALL!$C:H,COLUMN(F$2),0))</f>
        <v/>
      </c>
      <c r="G319" s="116" t="str">
        <f>IF(ISBLANK(VLOOKUP(T_IEA15PL[[#This Row],[Ścieżka Xpath]],ALL!$C:I,COLUMN(G$2),0)),"",VLOOKUP(T_IEA15PL[[#This Row],[Ścieżka Xpath]],ALL!$C:I,COLUMN(G$2),0))</f>
        <v>D</v>
      </c>
      <c r="H319" s="116" t="str">
        <f>IF(ISBLANK(VLOOKUP(T_IEA15PL[[#This Row],[Ścieżka Xpath]],ALL!$C:J,COLUMN(H$2),0)),"",VLOOKUP(T_IEA15PL[[#This Row],[Ścieżka Xpath]],ALL!$C:J,COLUMN(H$2),0))</f>
        <v>an..70</v>
      </c>
      <c r="I319" s="157" t="str">
        <f>IF(ISBLANK(VLOOKUP(T_IEA15PL[[#This Row],[Ścieżka Xpath]],ALL!$C:K,COLUMN(I$2),0)),"",VLOOKUP(T_IEA15PL[[#This Row],[Ścieżka Xpath]],ALL!$C:K,COLUMN(I$2),0))</f>
        <v/>
      </c>
      <c r="J319" s="157" t="str">
        <f>IF(ISBLANK(VLOOKUP(T_IEA15PL[[#This Row],[Ścieżka Xpath]],ALL!$C:L,COLUMN(J$2),0)),"",VLOOKUP(T_IEA15PL[[#This Row],[Ścieżka Xpath]],ALL!$C:L,COLUMN(J$2),0))</f>
        <v>C0036</v>
      </c>
      <c r="K319" s="116" t="str">
        <f>IF(ISBLANK(VLOOKUP(T_IEA15PL[[#This Row],[Ścieżka Xpath]],ALL!$C:N,COLUMN(K$2),0)),"",VLOOKUP(T_IEA15PL[[#This Row],[Ścieżka Xpath]],ALL!$C:N,COLUMN(K$2),0))</f>
        <v/>
      </c>
      <c r="L319" s="117" t="str">
        <f>IF(ISBLANK(VLOOKUP(T_IEA15PL[[#This Row],[Ścieżka Xpath]],ALL!$C:O,COLUMN(L$2),0)),"",VLOOKUP(T_IEA15PL[[#This Row],[Ścieżka Xpath]],ALL!$C:O,COLUMN(L$2),0))</f>
        <v/>
      </c>
      <c r="M319" s="117" t="str">
        <f>IF(ISBLANK(VLOOKUP(T_IEA15PL[[#This Row],[Ścieżka Xpath]],ALL!$C:P,COLUMN(M$2),0)),"",VLOOKUP(T_IEA15PL[[#This Row],[Ścieżka Xpath]],ALL!$C:P,COLUMN(M$2),0))</f>
        <v/>
      </c>
      <c r="N319" s="117" t="str">
        <f>IF(ISBLANK(VLOOKUP(T_IEA15PL[[#This Row],[Ścieżka Xpath]],ALL!$C:Q,COLUMN(N$2),0)),"",VLOOKUP(T_IEA15PL[[#This Row],[Ścieżka Xpath]],ALL!$C:Q,COLUMN(N$2),0))</f>
        <v>Dodanie reguły/warunku. Zmiana wymaglaności (R-&gt;D).</v>
      </c>
      <c r="O319" s="163" t="str">
        <f>IF(ISBLANK(VLOOKUP(T_IEA15PL[[#This Row],[Ścieżka Xpath]],ALL!$C:R,COLUMN(O$2),0)),"",VLOOKUP(T_IEA15PL[[#This Row],[Ścieżka Xpath]],ALL!$C:R,COLUMN(O$2),0))</f>
        <v>R/C addition. Optionality change (R-&gt;D).</v>
      </c>
    </row>
    <row r="320" spans="1:15">
      <c r="A320" s="181" t="s">
        <v>693</v>
      </c>
      <c r="B320" s="144">
        <v>318</v>
      </c>
      <c r="C320" s="144" t="str">
        <f>IF(ISBLANK(VLOOKUP(T_IEA15PL[[#This Row],[Ścieżka Xpath]],ALL!$C:E,COLUMN(C$2),0)),"",VLOOKUP(T_IEA15PL[[#This Row],[Ścieżka Xpath]],ALL!$C:E,COLUMN(C$2),0))</f>
        <v>13 03 018 023</v>
      </c>
      <c r="D320" s="149" t="s">
        <v>191</v>
      </c>
      <c r="E320" s="117" t="str">
        <f>IF(ISBLANK(VLOOKUP(T_IEA15PL[[#This Row],[Ścieżka Xpath]],ALL!$C:G,COLUMN(E$2),0)),"",VLOOKUP(T_IEA15PL[[#This Row],[Ścieżka Xpath]],ALL!$C:G,COLUMN(E$2),0))</f>
        <v>Street.</v>
      </c>
      <c r="F320" s="116" t="str">
        <f>IF(ISBLANK(VLOOKUP(T_IEA15PL[[#This Row],[Ścieżka Xpath]],ALL!$C:H,COLUMN(F$2),0)),"",VLOOKUP(T_IEA15PL[[#This Row],[Ścieżka Xpath]],ALL!$C:H,COLUMN(F$2),0))</f>
        <v/>
      </c>
      <c r="G320" s="116" t="str">
        <f>IF(ISBLANK(VLOOKUP(T_IEA15PL[[#This Row],[Ścieżka Xpath]],ALL!$C:I,COLUMN(G$2),0)),"",VLOOKUP(T_IEA15PL[[#This Row],[Ścieżka Xpath]],ALL!$C:I,COLUMN(G$2),0))</f>
        <v>D</v>
      </c>
      <c r="H320" s="116" t="str">
        <f>IF(ISBLANK(VLOOKUP(T_IEA15PL[[#This Row],[Ścieżka Xpath]],ALL!$C:J,COLUMN(H$2),0)),"",VLOOKUP(T_IEA15PL[[#This Row],[Ścieżka Xpath]],ALL!$C:J,COLUMN(H$2),0))</f>
        <v>an..70</v>
      </c>
      <c r="I320" s="157" t="str">
        <f>IF(ISBLANK(VLOOKUP(T_IEA15PL[[#This Row],[Ścieżka Xpath]],ALL!$C:K,COLUMN(I$2),0)),"",VLOOKUP(T_IEA15PL[[#This Row],[Ścieżka Xpath]],ALL!$C:K,COLUMN(I$2),0))</f>
        <v/>
      </c>
      <c r="J320" s="157" t="str">
        <f>IF(ISBLANK(VLOOKUP(T_IEA15PL[[#This Row],[Ścieżka Xpath]],ALL!$C:L,COLUMN(J$2),0)),"",VLOOKUP(T_IEA15PL[[#This Row],[Ścieżka Xpath]],ALL!$C:L,COLUMN(J$2),0))</f>
        <v>C0037</v>
      </c>
      <c r="K320" s="116" t="str">
        <f>IF(ISBLANK(VLOOKUP(T_IEA15PL[[#This Row],[Ścieżka Xpath]],ALL!$C:N,COLUMN(K$2),0)),"",VLOOKUP(T_IEA15PL[[#This Row],[Ścieżka Xpath]],ALL!$C:N,COLUMN(K$2),0))</f>
        <v/>
      </c>
      <c r="L320" s="117" t="str">
        <f>IF(ISBLANK(VLOOKUP(T_IEA15PL[[#This Row],[Ścieżka Xpath]],ALL!$C:O,COLUMN(L$2),0)),"",VLOOKUP(T_IEA15PL[[#This Row],[Ścieżka Xpath]],ALL!$C:O,COLUMN(L$2),0))</f>
        <v/>
      </c>
      <c r="M320" s="117" t="str">
        <f>IF(ISBLANK(VLOOKUP(T_IEA15PL[[#This Row],[Ścieżka Xpath]],ALL!$C:P,COLUMN(M$2),0)),"",VLOOKUP(T_IEA15PL[[#This Row],[Ścieżka Xpath]],ALL!$C:P,COLUMN(M$2),0))</f>
        <v/>
      </c>
      <c r="N320" s="117" t="str">
        <f>IF(ISBLANK(VLOOKUP(T_IEA15PL[[#This Row],[Ścieżka Xpath]],ALL!$C:Q,COLUMN(N$2),0)),"",VLOOKUP(T_IEA15PL[[#This Row],[Ścieżka Xpath]],ALL!$C:Q,COLUMN(N$2),0))</f>
        <v>Nowy element w Fazie 6.</v>
      </c>
      <c r="O320" s="163" t="str">
        <f>IF(ISBLANK(VLOOKUP(T_IEA15PL[[#This Row],[Ścieżka Xpath]],ALL!$C:R,COLUMN(O$2),0)),"",VLOOKUP(T_IEA15PL[[#This Row],[Ścieżka Xpath]],ALL!$C:R,COLUMN(O$2),0))</f>
        <v>P6 new element.</v>
      </c>
    </row>
    <row r="321" spans="1:15" ht="30">
      <c r="A321" s="181" t="s">
        <v>694</v>
      </c>
      <c r="B321" s="144">
        <v>319</v>
      </c>
      <c r="C321" s="144" t="str">
        <f>IF(ISBLANK(VLOOKUP(T_IEA15PL[[#This Row],[Ścieżka Xpath]],ALL!$C:E,COLUMN(C$2),0)),"",VLOOKUP(T_IEA15PL[[#This Row],[Ścieżka Xpath]],ALL!$C:E,COLUMN(C$2),0))</f>
        <v>13 03 018 024</v>
      </c>
      <c r="D321" s="149" t="s">
        <v>194</v>
      </c>
      <c r="E321" s="117" t="str">
        <f>IF(ISBLANK(VLOOKUP(T_IEA15PL[[#This Row],[Ścieżka Xpath]],ALL!$C:G,COLUMN(E$2),0)),"",VLOOKUP(T_IEA15PL[[#This Row],[Ścieżka Xpath]],ALL!$C:G,COLUMN(E$2),0))</f>
        <v>Street - additional line.</v>
      </c>
      <c r="F321" s="116" t="str">
        <f>IF(ISBLANK(VLOOKUP(T_IEA15PL[[#This Row],[Ścieżka Xpath]],ALL!$C:H,COLUMN(F$2),0)),"",VLOOKUP(T_IEA15PL[[#This Row],[Ścieżka Xpath]],ALL!$C:H,COLUMN(F$2),0))</f>
        <v/>
      </c>
      <c r="G321" s="116" t="str">
        <f>IF(ISBLANK(VLOOKUP(T_IEA15PL[[#This Row],[Ścieżka Xpath]],ALL!$C:I,COLUMN(G$2),0)),"",VLOOKUP(T_IEA15PL[[#This Row],[Ścieżka Xpath]],ALL!$C:I,COLUMN(G$2),0))</f>
        <v>D</v>
      </c>
      <c r="H321" s="116" t="str">
        <f>IF(ISBLANK(VLOOKUP(T_IEA15PL[[#This Row],[Ścieżka Xpath]],ALL!$C:J,COLUMN(H$2),0)),"",VLOOKUP(T_IEA15PL[[#This Row],[Ścieżka Xpath]],ALL!$C:J,COLUMN(H$2),0))</f>
        <v>an..70</v>
      </c>
      <c r="I321" s="157" t="str">
        <f>IF(ISBLANK(VLOOKUP(T_IEA15PL[[#This Row],[Ścieżka Xpath]],ALL!$C:K,COLUMN(I$2),0)),"",VLOOKUP(T_IEA15PL[[#This Row],[Ścieżka Xpath]],ALL!$C:K,COLUMN(I$2),0))</f>
        <v/>
      </c>
      <c r="J321" s="157" t="str">
        <f>IF(ISBLANK(VLOOKUP(T_IEA15PL[[#This Row],[Ścieżka Xpath]],ALL!$C:L,COLUMN(J$2),0)),"",VLOOKUP(T_IEA15PL[[#This Row],[Ścieżka Xpath]],ALL!$C:L,COLUMN(J$2),0))</f>
        <v>C0038</v>
      </c>
      <c r="K321" s="116" t="str">
        <f>IF(ISBLANK(VLOOKUP(T_IEA15PL[[#This Row],[Ścieżka Xpath]],ALL!$C:N,COLUMN(K$2),0)),"",VLOOKUP(T_IEA15PL[[#This Row],[Ścieżka Xpath]],ALL!$C:N,COLUMN(K$2),0))</f>
        <v/>
      </c>
      <c r="L321" s="117" t="str">
        <f>IF(ISBLANK(VLOOKUP(T_IEA15PL[[#This Row],[Ścieżka Xpath]],ALL!$C:O,COLUMN(L$2),0)),"",VLOOKUP(T_IEA15PL[[#This Row],[Ścieżka Xpath]],ALL!$C:O,COLUMN(L$2),0))</f>
        <v/>
      </c>
      <c r="M321" s="117" t="str">
        <f>IF(ISBLANK(VLOOKUP(T_IEA15PL[[#This Row],[Ścieżka Xpath]],ALL!$C:P,COLUMN(M$2),0)),"",VLOOKUP(T_IEA15PL[[#This Row],[Ścieżka Xpath]],ALL!$C:P,COLUMN(M$2),0))</f>
        <v/>
      </c>
      <c r="N321" s="117" t="str">
        <f>IF(ISBLANK(VLOOKUP(T_IEA15PL[[#This Row],[Ścieżka Xpath]],ALL!$C:Q,COLUMN(N$2),0)),"",VLOOKUP(T_IEA15PL[[#This Row],[Ścieżka Xpath]],ALL!$C:Q,COLUMN(N$2),0))</f>
        <v>Nowy element w Fazie 6.</v>
      </c>
      <c r="O321" s="163" t="str">
        <f>IF(ISBLANK(VLOOKUP(T_IEA15PL[[#This Row],[Ścieżka Xpath]],ALL!$C:R,COLUMN(O$2),0)),"",VLOOKUP(T_IEA15PL[[#This Row],[Ścieżka Xpath]],ALL!$C:R,COLUMN(O$2),0))</f>
        <v>P6 new element.</v>
      </c>
    </row>
    <row r="322" spans="1:15">
      <c r="A322" s="181" t="s">
        <v>695</v>
      </c>
      <c r="B322" s="144">
        <v>320</v>
      </c>
      <c r="C322" s="144" t="str">
        <f>IF(ISBLANK(VLOOKUP(T_IEA15PL[[#This Row],[Ścieżka Xpath]],ALL!$C:E,COLUMN(C$2),0)),"",VLOOKUP(T_IEA15PL[[#This Row],[Ścieżka Xpath]],ALL!$C:E,COLUMN(C$2),0))</f>
        <v>13 03 018 025</v>
      </c>
      <c r="D322" s="149" t="s">
        <v>197</v>
      </c>
      <c r="E322" s="117" t="str">
        <f>IF(ISBLANK(VLOOKUP(T_IEA15PL[[#This Row],[Ścieżka Xpath]],ALL!$C:G,COLUMN(E$2),0)),"",VLOOKUP(T_IEA15PL[[#This Row],[Ścieżka Xpath]],ALL!$C:G,COLUMN(E$2),0))</f>
        <v>Street number.</v>
      </c>
      <c r="F322" s="116" t="str">
        <f>IF(ISBLANK(VLOOKUP(T_IEA15PL[[#This Row],[Ścieżka Xpath]],ALL!$C:H,COLUMN(F$2),0)),"",VLOOKUP(T_IEA15PL[[#This Row],[Ścieżka Xpath]],ALL!$C:H,COLUMN(F$2),0))</f>
        <v/>
      </c>
      <c r="G322" s="116" t="str">
        <f>IF(ISBLANK(VLOOKUP(T_IEA15PL[[#This Row],[Ścieżka Xpath]],ALL!$C:I,COLUMN(G$2),0)),"",VLOOKUP(T_IEA15PL[[#This Row],[Ścieżka Xpath]],ALL!$C:I,COLUMN(G$2),0))</f>
        <v>D</v>
      </c>
      <c r="H322" s="116" t="str">
        <f>IF(ISBLANK(VLOOKUP(T_IEA15PL[[#This Row],[Ścieżka Xpath]],ALL!$C:J,COLUMN(H$2),0)),"",VLOOKUP(T_IEA15PL[[#This Row],[Ścieżka Xpath]],ALL!$C:J,COLUMN(H$2),0))</f>
        <v>an..35</v>
      </c>
      <c r="I322" s="157" t="str">
        <f>IF(ISBLANK(VLOOKUP(T_IEA15PL[[#This Row],[Ścieżka Xpath]],ALL!$C:K,COLUMN(I$2),0)),"",VLOOKUP(T_IEA15PL[[#This Row],[Ścieżka Xpath]],ALL!$C:K,COLUMN(I$2),0))</f>
        <v/>
      </c>
      <c r="J322" s="157" t="str">
        <f>IF(ISBLANK(VLOOKUP(T_IEA15PL[[#This Row],[Ścieżka Xpath]],ALL!$C:L,COLUMN(J$2),0)),"",VLOOKUP(T_IEA15PL[[#This Row],[Ścieżka Xpath]],ALL!$C:L,COLUMN(J$2),0))</f>
        <v>C0039</v>
      </c>
      <c r="K322" s="116" t="str">
        <f>IF(ISBLANK(VLOOKUP(T_IEA15PL[[#This Row],[Ścieżka Xpath]],ALL!$C:N,COLUMN(K$2),0)),"",VLOOKUP(T_IEA15PL[[#This Row],[Ścieżka Xpath]],ALL!$C:N,COLUMN(K$2),0))</f>
        <v/>
      </c>
      <c r="L322" s="117" t="str">
        <f>IF(ISBLANK(VLOOKUP(T_IEA15PL[[#This Row],[Ścieżka Xpath]],ALL!$C:O,COLUMN(L$2),0)),"",VLOOKUP(T_IEA15PL[[#This Row],[Ścieżka Xpath]],ALL!$C:O,COLUMN(L$2),0))</f>
        <v/>
      </c>
      <c r="M322" s="117" t="str">
        <f>IF(ISBLANK(VLOOKUP(T_IEA15PL[[#This Row],[Ścieżka Xpath]],ALL!$C:P,COLUMN(M$2),0)),"",VLOOKUP(T_IEA15PL[[#This Row],[Ścieżka Xpath]],ALL!$C:P,COLUMN(M$2),0))</f>
        <v/>
      </c>
      <c r="N322" s="117" t="str">
        <f>IF(ISBLANK(VLOOKUP(T_IEA15PL[[#This Row],[Ścieżka Xpath]],ALL!$C:Q,COLUMN(N$2),0)),"",VLOOKUP(T_IEA15PL[[#This Row],[Ścieżka Xpath]],ALL!$C:Q,COLUMN(N$2),0))</f>
        <v>Nowy element w Fazie 6.</v>
      </c>
      <c r="O322" s="163" t="str">
        <f>IF(ISBLANK(VLOOKUP(T_IEA15PL[[#This Row],[Ścieżka Xpath]],ALL!$C:R,COLUMN(O$2),0)),"",VLOOKUP(T_IEA15PL[[#This Row],[Ścieżka Xpath]],ALL!$C:R,COLUMN(O$2),0))</f>
        <v>P6 new element.</v>
      </c>
    </row>
    <row r="323" spans="1:15">
      <c r="A323" s="181" t="s">
        <v>696</v>
      </c>
      <c r="B323" s="144">
        <v>321</v>
      </c>
      <c r="C323" s="144" t="str">
        <f>IF(ISBLANK(VLOOKUP(T_IEA15PL[[#This Row],[Ścieżka Xpath]],ALL!$C:E,COLUMN(C$2),0)),"",VLOOKUP(T_IEA15PL[[#This Row],[Ścieżka Xpath]],ALL!$C:E,COLUMN(C$2),0))</f>
        <v>13 03 018 021</v>
      </c>
      <c r="D323" s="149" t="s">
        <v>200</v>
      </c>
      <c r="E323" s="117" t="str">
        <f>IF(ISBLANK(VLOOKUP(T_IEA15PL[[#This Row],[Ścieżka Xpath]],ALL!$C:G,COLUMN(E$2),0)),"",VLOOKUP(T_IEA15PL[[#This Row],[Ścieżka Xpath]],ALL!$C:G,COLUMN(E$2),0))</f>
        <v>ZIP, postcode.</v>
      </c>
      <c r="F323" s="116" t="str">
        <f>IF(ISBLANK(VLOOKUP(T_IEA15PL[[#This Row],[Ścieżka Xpath]],ALL!$C:H,COLUMN(F$2),0)),"",VLOOKUP(T_IEA15PL[[#This Row],[Ścieżka Xpath]],ALL!$C:H,COLUMN(F$2),0))</f>
        <v/>
      </c>
      <c r="G323" s="116" t="str">
        <f>IF(ISBLANK(VLOOKUP(T_IEA15PL[[#This Row],[Ścieżka Xpath]],ALL!$C:I,COLUMN(G$2),0)),"",VLOOKUP(T_IEA15PL[[#This Row],[Ścieżka Xpath]],ALL!$C:I,COLUMN(G$2),0))</f>
        <v>D</v>
      </c>
      <c r="H323" s="116" t="str">
        <f>IF(ISBLANK(VLOOKUP(T_IEA15PL[[#This Row],[Ścieżka Xpath]],ALL!$C:J,COLUMN(H$2),0)),"",VLOOKUP(T_IEA15PL[[#This Row],[Ścieżka Xpath]],ALL!$C:J,COLUMN(H$2),0))</f>
        <v>an..17</v>
      </c>
      <c r="I323" s="157" t="str">
        <f>IF(ISBLANK(VLOOKUP(T_IEA15PL[[#This Row],[Ścieżka Xpath]],ALL!$C:K,COLUMN(I$2),0)),"",VLOOKUP(T_IEA15PL[[#This Row],[Ścieżka Xpath]],ALL!$C:K,COLUMN(I$2),0))</f>
        <v/>
      </c>
      <c r="J323" s="157" t="str">
        <f>IF(ISBLANK(VLOOKUP(T_IEA15PL[[#This Row],[Ścieżka Xpath]],ALL!$C:L,COLUMN(J$2),0)),"",VLOOKUP(T_IEA15PL[[#This Row],[Ścieżka Xpath]],ALL!$C:L,COLUMN(J$2),0))</f>
        <v>C0506</v>
      </c>
      <c r="K323" s="116" t="str">
        <f>IF(ISBLANK(VLOOKUP(T_IEA15PL[[#This Row],[Ścieżka Xpath]],ALL!$C:N,COLUMN(K$2),0)),"",VLOOKUP(T_IEA15PL[[#This Row],[Ścieżka Xpath]],ALL!$C:N,COLUMN(K$2),0))</f>
        <v/>
      </c>
      <c r="L323" s="117" t="str">
        <f>IF(ISBLANK(VLOOKUP(T_IEA15PL[[#This Row],[Ścieżka Xpath]],ALL!$C:O,COLUMN(L$2),0)),"",VLOOKUP(T_IEA15PL[[#This Row],[Ścieżka Xpath]],ALL!$C:O,COLUMN(L$2),0))</f>
        <v/>
      </c>
      <c r="M323" s="117" t="str">
        <f>IF(ISBLANK(VLOOKUP(T_IEA15PL[[#This Row],[Ścieżka Xpath]],ALL!$C:P,COLUMN(M$2),0)),"",VLOOKUP(T_IEA15PL[[#This Row],[Ścieżka Xpath]],ALL!$C:P,COLUMN(M$2),0))</f>
        <v/>
      </c>
      <c r="N323" s="117" t="str">
        <f>IF(ISBLANK(VLOOKUP(T_IEA15PL[[#This Row],[Ścieżka Xpath]],ALL!$C:Q,COLUMN(N$2),0)),"",VLOOKUP(T_IEA15PL[[#This Row],[Ścieżka Xpath]],ALL!$C:Q,COLUMN(N$2),0))</f>
        <v>Zmiana z C0505.</v>
      </c>
      <c r="O323" s="163" t="str">
        <f>IF(ISBLANK(VLOOKUP(T_IEA15PL[[#This Row],[Ścieżka Xpath]],ALL!$C:R,COLUMN(O$2),0)),"",VLOOKUP(T_IEA15PL[[#This Row],[Ścieżka Xpath]],ALL!$C:R,COLUMN(O$2),0))</f>
        <v>Change from C0505.</v>
      </c>
    </row>
    <row r="324" spans="1:15">
      <c r="A324" s="181" t="s">
        <v>697</v>
      </c>
      <c r="B324" s="144">
        <v>322</v>
      </c>
      <c r="C324" s="144" t="str">
        <f>IF(ISBLANK(VLOOKUP(T_IEA15PL[[#This Row],[Ścieżka Xpath]],ALL!$C:E,COLUMN(C$2),0)),"",VLOOKUP(T_IEA15PL[[#This Row],[Ścieżka Xpath]],ALL!$C:E,COLUMN(C$2),0))</f>
        <v>13 03 018 022</v>
      </c>
      <c r="D324" s="149" t="s">
        <v>204</v>
      </c>
      <c r="E324" s="117" t="str">
        <f>IF(ISBLANK(VLOOKUP(T_IEA15PL[[#This Row],[Ścieżka Xpath]],ALL!$C:G,COLUMN(E$2),0)),"",VLOOKUP(T_IEA15PL[[#This Row],[Ścieżka Xpath]],ALL!$C:G,COLUMN(E$2),0))</f>
        <v>City.</v>
      </c>
      <c r="F324" s="116" t="str">
        <f>IF(ISBLANK(VLOOKUP(T_IEA15PL[[#This Row],[Ścieżka Xpath]],ALL!$C:H,COLUMN(F$2),0)),"",VLOOKUP(T_IEA15PL[[#This Row],[Ścieżka Xpath]],ALL!$C:H,COLUMN(F$2),0))</f>
        <v/>
      </c>
      <c r="G324" s="116" t="str">
        <f>IF(ISBLANK(VLOOKUP(T_IEA15PL[[#This Row],[Ścieżka Xpath]],ALL!$C:I,COLUMN(G$2),0)),"",VLOOKUP(T_IEA15PL[[#This Row],[Ścieżka Xpath]],ALL!$C:I,COLUMN(G$2),0))</f>
        <v>R</v>
      </c>
      <c r="H324" s="116" t="str">
        <f>IF(ISBLANK(VLOOKUP(T_IEA15PL[[#This Row],[Ścieżka Xpath]],ALL!$C:J,COLUMN(H$2),0)),"",VLOOKUP(T_IEA15PL[[#This Row],[Ścieżka Xpath]],ALL!$C:J,COLUMN(H$2),0))</f>
        <v>an..35</v>
      </c>
      <c r="I324" s="157" t="str">
        <f>IF(ISBLANK(VLOOKUP(T_IEA15PL[[#This Row],[Ścieżka Xpath]],ALL!$C:K,COLUMN(I$2),0)),"",VLOOKUP(T_IEA15PL[[#This Row],[Ścieżka Xpath]],ALL!$C:K,COLUMN(I$2),0))</f>
        <v/>
      </c>
      <c r="J324" s="157" t="str">
        <f>IF(ISBLANK(VLOOKUP(T_IEA15PL[[#This Row],[Ścieżka Xpath]],ALL!$C:L,COLUMN(J$2),0)),"",VLOOKUP(T_IEA15PL[[#This Row],[Ścieżka Xpath]],ALL!$C:L,COLUMN(J$2),0))</f>
        <v/>
      </c>
      <c r="K324" s="116" t="str">
        <f>IF(ISBLANK(VLOOKUP(T_IEA15PL[[#This Row],[Ścieżka Xpath]],ALL!$C:N,COLUMN(K$2),0)),"",VLOOKUP(T_IEA15PL[[#This Row],[Ścieżka Xpath]],ALL!$C:N,COLUMN(K$2),0))</f>
        <v/>
      </c>
      <c r="L324" s="117" t="str">
        <f>IF(ISBLANK(VLOOKUP(T_IEA15PL[[#This Row],[Ścieżka Xpath]],ALL!$C:O,COLUMN(L$2),0)),"",VLOOKUP(T_IEA15PL[[#This Row],[Ścieżka Xpath]],ALL!$C:O,COLUMN(L$2),0))</f>
        <v/>
      </c>
      <c r="M324" s="117" t="str">
        <f>IF(ISBLANK(VLOOKUP(T_IEA15PL[[#This Row],[Ścieżka Xpath]],ALL!$C:P,COLUMN(M$2),0)),"",VLOOKUP(T_IEA15PL[[#This Row],[Ścieżka Xpath]],ALL!$C:P,COLUMN(M$2),0))</f>
        <v/>
      </c>
      <c r="N324" s="117" t="str">
        <f>IF(ISBLANK(VLOOKUP(T_IEA15PL[[#This Row],[Ścieżka Xpath]],ALL!$C:Q,COLUMN(N$2),0)),"",VLOOKUP(T_IEA15PL[[#This Row],[Ścieżka Xpath]],ALL!$C:Q,COLUMN(N$2),0))</f>
        <v/>
      </c>
      <c r="O324" s="163" t="str">
        <f>IF(ISBLANK(VLOOKUP(T_IEA15PL[[#This Row],[Ścieżka Xpath]],ALL!$C:R,COLUMN(O$2),0)),"",VLOOKUP(T_IEA15PL[[#This Row],[Ścieżka Xpath]],ALL!$C:R,COLUMN(O$2),0))</f>
        <v/>
      </c>
    </row>
    <row r="325" spans="1:15">
      <c r="A325" s="181" t="s">
        <v>698</v>
      </c>
      <c r="B325" s="144">
        <v>323</v>
      </c>
      <c r="C325" s="144" t="str">
        <f>IF(ISBLANK(VLOOKUP(T_IEA15PL[[#This Row],[Ścieżka Xpath]],ALL!$C:E,COLUMN(C$2),0)),"",VLOOKUP(T_IEA15PL[[#This Row],[Ścieżka Xpath]],ALL!$C:E,COLUMN(C$2),0))</f>
        <v>13 03 018 020</v>
      </c>
      <c r="D325" s="149" t="s">
        <v>183</v>
      </c>
      <c r="E325" s="117" t="str">
        <f>IF(ISBLANK(VLOOKUP(T_IEA15PL[[#This Row],[Ścieżka Xpath]],ALL!$C:G,COLUMN(E$2),0)),"",VLOOKUP(T_IEA15PL[[#This Row],[Ścieżka Xpath]],ALL!$C:G,COLUMN(E$2),0))</f>
        <v>Country code.</v>
      </c>
      <c r="F325" s="116" t="str">
        <f>IF(ISBLANK(VLOOKUP(T_IEA15PL[[#This Row],[Ścieżka Xpath]],ALL!$C:H,COLUMN(F$2),0)),"",VLOOKUP(T_IEA15PL[[#This Row],[Ścieżka Xpath]],ALL!$C:H,COLUMN(F$2),0))</f>
        <v/>
      </c>
      <c r="G325" s="116" t="str">
        <f>IF(ISBLANK(VLOOKUP(T_IEA15PL[[#This Row],[Ścieżka Xpath]],ALL!$C:I,COLUMN(G$2),0)),"",VLOOKUP(T_IEA15PL[[#This Row],[Ścieżka Xpath]],ALL!$C:I,COLUMN(G$2),0))</f>
        <v>R</v>
      </c>
      <c r="H325" s="116" t="str">
        <f>IF(ISBLANK(VLOOKUP(T_IEA15PL[[#This Row],[Ścieżka Xpath]],ALL!$C:J,COLUMN(H$2),0)),"",VLOOKUP(T_IEA15PL[[#This Row],[Ścieżka Xpath]],ALL!$C:J,COLUMN(H$2),0))</f>
        <v>a2</v>
      </c>
      <c r="I325" s="157" t="str">
        <f>IF(ISBLANK(VLOOKUP(T_IEA15PL[[#This Row],[Ścieżka Xpath]],ALL!$C:K,COLUMN(I$2),0)),"",VLOOKUP(T_IEA15PL[[#This Row],[Ścieżka Xpath]],ALL!$C:K,COLUMN(I$2),0))</f>
        <v>CL248</v>
      </c>
      <c r="J325" s="157" t="str">
        <f>IF(ISBLANK(VLOOKUP(T_IEA15PL[[#This Row],[Ścieżka Xpath]],ALL!$C:L,COLUMN(J$2),0)),"",VLOOKUP(T_IEA15PL[[#This Row],[Ścieżka Xpath]],ALL!$C:L,COLUMN(J$2),0))</f>
        <v/>
      </c>
      <c r="K325" s="116" t="str">
        <f>IF(ISBLANK(VLOOKUP(T_IEA15PL[[#This Row],[Ścieżka Xpath]],ALL!$C:N,COLUMN(K$2),0)),"",VLOOKUP(T_IEA15PL[[#This Row],[Ścieżka Xpath]],ALL!$C:N,COLUMN(K$2),0))</f>
        <v/>
      </c>
      <c r="L325" s="117" t="str">
        <f>IF(ISBLANK(VLOOKUP(T_IEA15PL[[#This Row],[Ścieżka Xpath]],ALL!$C:O,COLUMN(L$2),0)),"",VLOOKUP(T_IEA15PL[[#This Row],[Ścieżka Xpath]],ALL!$C:O,COLUMN(L$2),0))</f>
        <v/>
      </c>
      <c r="M325" s="117" t="str">
        <f>IF(ISBLANK(VLOOKUP(T_IEA15PL[[#This Row],[Ścieżka Xpath]],ALL!$C:P,COLUMN(M$2),0)),"",VLOOKUP(T_IEA15PL[[#This Row],[Ścieżka Xpath]],ALL!$C:P,COLUMN(M$2),0))</f>
        <v/>
      </c>
      <c r="N325" s="117" t="str">
        <f>IF(ISBLANK(VLOOKUP(T_IEA15PL[[#This Row],[Ścieżka Xpath]],ALL!$C:Q,COLUMN(N$2),0)),"",VLOOKUP(T_IEA15PL[[#This Row],[Ścieżka Xpath]],ALL!$C:Q,COLUMN(N$2),0))</f>
        <v/>
      </c>
      <c r="O325" s="163" t="str">
        <f>IF(ISBLANK(VLOOKUP(T_IEA15PL[[#This Row],[Ścieżka Xpath]],ALL!$C:R,COLUMN(O$2),0)),"",VLOOKUP(T_IEA15PL[[#This Row],[Ścieżka Xpath]],ALL!$C:R,COLUMN(O$2),0))</f>
        <v/>
      </c>
    </row>
    <row r="326" spans="1:15">
      <c r="A326" s="181" t="s">
        <v>699</v>
      </c>
      <c r="B326" s="144">
        <v>324</v>
      </c>
      <c r="C326" s="144" t="str">
        <f>IF(ISBLANK(VLOOKUP(T_IEA15PL[[#This Row],[Ścieżka Xpath]],ALL!$C:E,COLUMN(C$2),0)),"",VLOOKUP(T_IEA15PL[[#This Row],[Ścieżka Xpath]],ALL!$C:E,COLUMN(C$2),0))</f>
        <v>13 03 018 027</v>
      </c>
      <c r="D326" s="149"/>
      <c r="E326" s="117" t="str">
        <f>IF(ISBLANK(VLOOKUP(T_IEA15PL[[#This Row],[Ścieżka Xpath]],ALL!$C:G,COLUMN(E$2),0)),"",VLOOKUP(T_IEA15PL[[#This Row],[Ścieżka Xpath]],ALL!$C:G,COLUMN(E$2),0))</f>
        <v>Subdivision.</v>
      </c>
      <c r="F326" s="116" t="str">
        <f>IF(ISBLANK(VLOOKUP(T_IEA15PL[[#This Row],[Ścieżka Xpath]],ALL!$C:H,COLUMN(F$2),0)),"",VLOOKUP(T_IEA15PL[[#This Row],[Ścieżka Xpath]],ALL!$C:H,COLUMN(F$2),0))</f>
        <v/>
      </c>
      <c r="G326" s="116" t="str">
        <f>IF(ISBLANK(VLOOKUP(T_IEA15PL[[#This Row],[Ścieżka Xpath]],ALL!$C:I,COLUMN(G$2),0)),"",VLOOKUP(T_IEA15PL[[#This Row],[Ścieżka Xpath]],ALL!$C:I,COLUMN(G$2),0))</f>
        <v>D</v>
      </c>
      <c r="H326" s="116" t="str">
        <f>IF(ISBLANK(VLOOKUP(T_IEA15PL[[#This Row],[Ścieżka Xpath]],ALL!$C:J,COLUMN(H$2),0)),"",VLOOKUP(T_IEA15PL[[#This Row],[Ścieżka Xpath]],ALL!$C:J,COLUMN(H$2),0))</f>
        <v>an..35</v>
      </c>
      <c r="I326" s="157" t="str">
        <f>IF(ISBLANK(VLOOKUP(T_IEA15PL[[#This Row],[Ścieżka Xpath]],ALL!$C:K,COLUMN(I$2),0)),"",VLOOKUP(T_IEA15PL[[#This Row],[Ścieżka Xpath]],ALL!$C:K,COLUMN(I$2),0))</f>
        <v/>
      </c>
      <c r="J326" s="157" t="str">
        <f>IF(ISBLANK(VLOOKUP(T_IEA15PL[[#This Row],[Ścieżka Xpath]],ALL!$C:L,COLUMN(J$2),0)),"",VLOOKUP(T_IEA15PL[[#This Row],[Ścieżka Xpath]],ALL!$C:L,COLUMN(J$2),0))</f>
        <v>C0041</v>
      </c>
      <c r="K326" s="116" t="str">
        <f>IF(ISBLANK(VLOOKUP(T_IEA15PL[[#This Row],[Ścieżka Xpath]],ALL!$C:N,COLUMN(K$2),0)),"",VLOOKUP(T_IEA15PL[[#This Row],[Ścieżka Xpath]],ALL!$C:N,COLUMN(K$2),0))</f>
        <v/>
      </c>
      <c r="L326" s="117" t="str">
        <f>IF(ISBLANK(VLOOKUP(T_IEA15PL[[#This Row],[Ścieżka Xpath]],ALL!$C:O,COLUMN(L$2),0)),"",VLOOKUP(T_IEA15PL[[#This Row],[Ścieżka Xpath]],ALL!$C:O,COLUMN(L$2),0))</f>
        <v/>
      </c>
      <c r="M326" s="117" t="str">
        <f>IF(ISBLANK(VLOOKUP(T_IEA15PL[[#This Row],[Ścieżka Xpath]],ALL!$C:P,COLUMN(M$2),0)),"",VLOOKUP(T_IEA15PL[[#This Row],[Ścieżka Xpath]],ALL!$C:P,COLUMN(M$2),0))</f>
        <v/>
      </c>
      <c r="N326" s="117" t="str">
        <f>IF(ISBLANK(VLOOKUP(T_IEA15PL[[#This Row],[Ścieżka Xpath]],ALL!$C:Q,COLUMN(N$2),0)),"",VLOOKUP(T_IEA15PL[[#This Row],[Ścieżka Xpath]],ALL!$C:Q,COLUMN(N$2),0))</f>
        <v>Nowy element w Fazie 6.</v>
      </c>
      <c r="O326" s="163" t="str">
        <f>IF(ISBLANK(VLOOKUP(T_IEA15PL[[#This Row],[Ścieżka Xpath]],ALL!$C:R,COLUMN(O$2),0)),"",VLOOKUP(T_IEA15PL[[#This Row],[Ścieżka Xpath]],ALL!$C:R,COLUMN(O$2),0))</f>
        <v>P6 new element.</v>
      </c>
    </row>
    <row r="327" spans="1:15">
      <c r="A327" s="181" t="s">
        <v>700</v>
      </c>
      <c r="B327" s="144">
        <v>325</v>
      </c>
      <c r="C327" s="144" t="str">
        <f>IF(ISBLANK(VLOOKUP(T_IEA15PL[[#This Row],[Ścieżka Xpath]],ALL!$C:E,COLUMN(C$2),0)),"",VLOOKUP(T_IEA15PL[[#This Row],[Ścieżka Xpath]],ALL!$C:E,COLUMN(C$2),0))</f>
        <v>13 03 018 026</v>
      </c>
      <c r="D327" s="149" t="s">
        <v>209</v>
      </c>
      <c r="E327" s="117" t="str">
        <f>IF(ISBLANK(VLOOKUP(T_IEA15PL[[#This Row],[Ścieżka Xpath]],ALL!$C:G,COLUMN(E$2),0)),"",VLOOKUP(T_IEA15PL[[#This Row],[Ścieżka Xpath]],ALL!$C:G,COLUMN(E$2),0))</f>
        <v>Post office box.</v>
      </c>
      <c r="F327" s="116" t="str">
        <f>IF(ISBLANK(VLOOKUP(T_IEA15PL[[#This Row],[Ścieżka Xpath]],ALL!$C:H,COLUMN(F$2),0)),"",VLOOKUP(T_IEA15PL[[#This Row],[Ścieżka Xpath]],ALL!$C:H,COLUMN(F$2),0))</f>
        <v/>
      </c>
      <c r="G327" s="116" t="str">
        <f>IF(ISBLANK(VLOOKUP(T_IEA15PL[[#This Row],[Ścieżka Xpath]],ALL!$C:I,COLUMN(G$2),0)),"",VLOOKUP(T_IEA15PL[[#This Row],[Ścieżka Xpath]],ALL!$C:I,COLUMN(G$2),0))</f>
        <v>D</v>
      </c>
      <c r="H327" s="116" t="str">
        <f>IF(ISBLANK(VLOOKUP(T_IEA15PL[[#This Row],[Ścieżka Xpath]],ALL!$C:J,COLUMN(H$2),0)),"",VLOOKUP(T_IEA15PL[[#This Row],[Ścieżka Xpath]],ALL!$C:J,COLUMN(H$2),0))</f>
        <v>an..70</v>
      </c>
      <c r="I327" s="157" t="str">
        <f>IF(ISBLANK(VLOOKUP(T_IEA15PL[[#This Row],[Ścieżka Xpath]],ALL!$C:K,COLUMN(I$2),0)),"",VLOOKUP(T_IEA15PL[[#This Row],[Ścieżka Xpath]],ALL!$C:K,COLUMN(I$2),0))</f>
        <v/>
      </c>
      <c r="J327" s="157" t="str">
        <f>IF(ISBLANK(VLOOKUP(T_IEA15PL[[#This Row],[Ścieżka Xpath]],ALL!$C:L,COLUMN(J$2),0)),"",VLOOKUP(T_IEA15PL[[#This Row],[Ścieżka Xpath]],ALL!$C:L,COLUMN(J$2),0))</f>
        <v>C0054</v>
      </c>
      <c r="K327" s="116" t="str">
        <f>IF(ISBLANK(VLOOKUP(T_IEA15PL[[#This Row],[Ścieżka Xpath]],ALL!$C:N,COLUMN(K$2),0)),"",VLOOKUP(T_IEA15PL[[#This Row],[Ścieżka Xpath]],ALL!$C:N,COLUMN(K$2),0))</f>
        <v/>
      </c>
      <c r="L327" s="117" t="str">
        <f>IF(ISBLANK(VLOOKUP(T_IEA15PL[[#This Row],[Ścieżka Xpath]],ALL!$C:O,COLUMN(L$2),0)),"",VLOOKUP(T_IEA15PL[[#This Row],[Ścieżka Xpath]],ALL!$C:O,COLUMN(L$2),0))</f>
        <v/>
      </c>
      <c r="M327" s="117" t="str">
        <f>IF(ISBLANK(VLOOKUP(T_IEA15PL[[#This Row],[Ścieżka Xpath]],ALL!$C:P,COLUMN(M$2),0)),"",VLOOKUP(T_IEA15PL[[#This Row],[Ścieżka Xpath]],ALL!$C:P,COLUMN(M$2),0))</f>
        <v/>
      </c>
      <c r="N327" s="117" t="str">
        <f>IF(ISBLANK(VLOOKUP(T_IEA15PL[[#This Row],[Ścieżka Xpath]],ALL!$C:Q,COLUMN(N$2),0)),"",VLOOKUP(T_IEA15PL[[#This Row],[Ścieżka Xpath]],ALL!$C:Q,COLUMN(N$2),0))</f>
        <v>Nowy element w Fazie 6.</v>
      </c>
      <c r="O327" s="163" t="str">
        <f>IF(ISBLANK(VLOOKUP(T_IEA15PL[[#This Row],[Ścieżka Xpath]],ALL!$C:R,COLUMN(O$2),0)),"",VLOOKUP(T_IEA15PL[[#This Row],[Ścieżka Xpath]],ALL!$C:R,COLUMN(O$2),0))</f>
        <v>P6 new element.</v>
      </c>
    </row>
    <row r="328" spans="1:15" ht="30">
      <c r="A328" s="180" t="s">
        <v>701</v>
      </c>
      <c r="B328" s="143">
        <v>326</v>
      </c>
      <c r="C328" s="143" t="str">
        <f>IF(ISBLANK(VLOOKUP(T_IEA15PL[[#This Row],[Ścieżka Xpath]],ALL!$C:E,COLUMN(C$2),0)),"",VLOOKUP(T_IEA15PL[[#This Row],[Ścieżka Xpath]],ALL!$C:E,COLUMN(C$2),0))</f>
        <v>-</v>
      </c>
      <c r="D328" s="148" t="s">
        <v>702</v>
      </c>
      <c r="E328" s="131" t="str">
        <f>IF(ISBLANK(VLOOKUP(T_IEA15PL[[#This Row],[Ścieżka Xpath]],ALL!$C:G,COLUMN(E$2),0)),"",VLOOKUP(T_IEA15PL[[#This Row],[Ścieżka Xpath]],ALL!$C:G,COLUMN(E$2),0))</f>
        <v>Consignee's (of house consignment) contact person.</v>
      </c>
      <c r="F328" s="103" t="str">
        <f>IF(ISBLANK(VLOOKUP(T_IEA15PL[[#This Row],[Ścieżka Xpath]],ALL!$C:H,COLUMN(F$2),0)),"",VLOOKUP(T_IEA15PL[[#This Row],[Ścieżka Xpath]],ALL!$C:H,COLUMN(F$2),0))</f>
        <v>0..1</v>
      </c>
      <c r="G328" s="103" t="str">
        <f>IF(ISBLANK(VLOOKUP(T_IEA15PL[[#This Row],[Ścieżka Xpath]],ALL!$C:I,COLUMN(G$2),0)),"",VLOOKUP(T_IEA15PL[[#This Row],[Ścieżka Xpath]],ALL!$C:I,COLUMN(G$2),0))</f>
        <v>D</v>
      </c>
      <c r="H328" s="103" t="str">
        <f>IF(ISBLANK(VLOOKUP(T_IEA15PL[[#This Row],[Ścieżka Xpath]],ALL!$C:J,COLUMN(H$2),0)),"",VLOOKUP(T_IEA15PL[[#This Row],[Ścieżka Xpath]],ALL!$C:J,COLUMN(H$2),0))</f>
        <v/>
      </c>
      <c r="I328" s="34" t="str">
        <f>IF(ISBLANK(VLOOKUP(T_IEA15PL[[#This Row],[Ścieżka Xpath]],ALL!$C:K,COLUMN(I$2),0)),"",VLOOKUP(T_IEA15PL[[#This Row],[Ścieżka Xpath]],ALL!$C:K,COLUMN(I$2),0))</f>
        <v/>
      </c>
      <c r="J328" s="34" t="str">
        <f>IF(ISBLANK(VLOOKUP(T_IEA15PL[[#This Row],[Ścieżka Xpath]],ALL!$C:L,COLUMN(J$2),0)),"",VLOOKUP(T_IEA15PL[[#This Row],[Ścieżka Xpath]],ALL!$C:L,COLUMN(J$2),0))</f>
        <v>C0931; G0105</v>
      </c>
      <c r="K328" s="103" t="str">
        <f>IF(ISBLANK(VLOOKUP(T_IEA15PL[[#This Row],[Ścieżka Xpath]],ALL!$C:N,COLUMN(K$2),0)),"",VLOOKUP(T_IEA15PL[[#This Row],[Ścieżka Xpath]],ALL!$C:N,COLUMN(K$2),0))</f>
        <v/>
      </c>
      <c r="L328" s="161" t="str">
        <f>IF(ISBLANK(VLOOKUP(T_IEA15PL[[#This Row],[Ścieżka Xpath]],ALL!$C:O,COLUMN(L$2),0)),"",VLOOKUP(T_IEA15PL[[#This Row],[Ścieżka Xpath]],ALL!$C:O,COLUMN(L$2),0))</f>
        <v/>
      </c>
      <c r="M328" s="161" t="str">
        <f>IF(ISBLANK(VLOOKUP(T_IEA15PL[[#This Row],[Ścieżka Xpath]],ALL!$C:P,COLUMN(M$2),0)),"",VLOOKUP(T_IEA15PL[[#This Row],[Ścieżka Xpath]],ALL!$C:P,COLUMN(M$2),0))</f>
        <v/>
      </c>
      <c r="N328" s="161" t="str">
        <f>IF(ISBLANK(VLOOKUP(T_IEA15PL[[#This Row],[Ścieżka Xpath]],ALL!$C:Q,COLUMN(N$2),0)),"",VLOOKUP(T_IEA15PL[[#This Row],[Ścieżka Xpath]],ALL!$C:Q,COLUMN(N$2),0))</f>
        <v>Nowy element w Fazie 6.</v>
      </c>
      <c r="O328" s="162" t="str">
        <f>IF(ISBLANK(VLOOKUP(T_IEA15PL[[#This Row],[Ścieżka Xpath]],ALL!$C:R,COLUMN(O$2),0)),"",VLOOKUP(T_IEA15PL[[#This Row],[Ścieżka Xpath]],ALL!$C:R,COLUMN(O$2),0))</f>
        <v>P6 new element.</v>
      </c>
    </row>
    <row r="329" spans="1:15">
      <c r="A329" s="181" t="s">
        <v>703</v>
      </c>
      <c r="B329" s="144">
        <v>327</v>
      </c>
      <c r="C329" s="144" t="str">
        <f>IF(ISBLANK(VLOOKUP(T_IEA15PL[[#This Row],[Ścieżka Xpath]],ALL!$C:E,COLUMN(C$2),0)),"",VLOOKUP(T_IEA15PL[[#This Row],[Ścieżka Xpath]],ALL!$C:E,COLUMN(C$2),0))</f>
        <v>-</v>
      </c>
      <c r="D329" s="149" t="s">
        <v>214</v>
      </c>
      <c r="E329" s="117" t="str">
        <f>IF(ISBLANK(VLOOKUP(T_IEA15PL[[#This Row],[Ścieżka Xpath]],ALL!$C:G,COLUMN(E$2),0)),"",VLOOKUP(T_IEA15PL[[#This Row],[Ścieżka Xpath]],ALL!$C:G,COLUMN(E$2),0))</f>
        <v>Name and surname.</v>
      </c>
      <c r="F329" s="116" t="str">
        <f>IF(ISBLANK(VLOOKUP(T_IEA15PL[[#This Row],[Ścieżka Xpath]],ALL!$C:H,COLUMN(F$2),0)),"",VLOOKUP(T_IEA15PL[[#This Row],[Ścieżka Xpath]],ALL!$C:H,COLUMN(F$2),0))</f>
        <v/>
      </c>
      <c r="G329" s="116" t="str">
        <f>IF(ISBLANK(VLOOKUP(T_IEA15PL[[#This Row],[Ścieżka Xpath]],ALL!$C:I,COLUMN(G$2),0)),"",VLOOKUP(T_IEA15PL[[#This Row],[Ścieżka Xpath]],ALL!$C:I,COLUMN(G$2),0))</f>
        <v>R</v>
      </c>
      <c r="H329" s="116" t="str">
        <f>IF(ISBLANK(VLOOKUP(T_IEA15PL[[#This Row],[Ścieżka Xpath]],ALL!$C:J,COLUMN(H$2),0)),"",VLOOKUP(T_IEA15PL[[#This Row],[Ścieżka Xpath]],ALL!$C:J,COLUMN(H$2),0))</f>
        <v>an..70</v>
      </c>
      <c r="I329" s="157" t="str">
        <f>IF(ISBLANK(VLOOKUP(T_IEA15PL[[#This Row],[Ścieżka Xpath]],ALL!$C:K,COLUMN(I$2),0)),"",VLOOKUP(T_IEA15PL[[#This Row],[Ścieżka Xpath]],ALL!$C:K,COLUMN(I$2),0))</f>
        <v/>
      </c>
      <c r="J329" s="157" t="str">
        <f>IF(ISBLANK(VLOOKUP(T_IEA15PL[[#This Row],[Ścieżka Xpath]],ALL!$C:L,COLUMN(J$2),0)),"",VLOOKUP(T_IEA15PL[[#This Row],[Ścieżka Xpath]],ALL!$C:L,COLUMN(J$2),0))</f>
        <v/>
      </c>
      <c r="K329" s="116" t="str">
        <f>IF(ISBLANK(VLOOKUP(T_IEA15PL[[#This Row],[Ścieżka Xpath]],ALL!$C:N,COLUMN(K$2),0)),"",VLOOKUP(T_IEA15PL[[#This Row],[Ścieżka Xpath]],ALL!$C:N,COLUMN(K$2),0))</f>
        <v/>
      </c>
      <c r="L329" s="117" t="str">
        <f>IF(ISBLANK(VLOOKUP(T_IEA15PL[[#This Row],[Ścieżka Xpath]],ALL!$C:O,COLUMN(L$2),0)),"",VLOOKUP(T_IEA15PL[[#This Row],[Ścieżka Xpath]],ALL!$C:O,COLUMN(L$2),0))</f>
        <v/>
      </c>
      <c r="M329" s="117" t="str">
        <f>IF(ISBLANK(VLOOKUP(T_IEA15PL[[#This Row],[Ścieżka Xpath]],ALL!$C:P,COLUMN(M$2),0)),"",VLOOKUP(T_IEA15PL[[#This Row],[Ścieżka Xpath]],ALL!$C:P,COLUMN(M$2),0))</f>
        <v/>
      </c>
      <c r="N329" s="117" t="str">
        <f>IF(ISBLANK(VLOOKUP(T_IEA15PL[[#This Row],[Ścieżka Xpath]],ALL!$C:Q,COLUMN(N$2),0)),"",VLOOKUP(T_IEA15PL[[#This Row],[Ścieżka Xpath]],ALL!$C:Q,COLUMN(N$2),0))</f>
        <v>Nowy element w Fazie 6.</v>
      </c>
      <c r="O329" s="163" t="str">
        <f>IF(ISBLANK(VLOOKUP(T_IEA15PL[[#This Row],[Ścieżka Xpath]],ALL!$C:R,COLUMN(O$2),0)),"",VLOOKUP(T_IEA15PL[[#This Row],[Ścieżka Xpath]],ALL!$C:R,COLUMN(O$2),0))</f>
        <v>P6 new element.</v>
      </c>
    </row>
    <row r="330" spans="1:15" ht="30">
      <c r="A330" s="181" t="s">
        <v>704</v>
      </c>
      <c r="B330" s="144">
        <v>328</v>
      </c>
      <c r="C330" s="144" t="str">
        <f>IF(ISBLANK(VLOOKUP(T_IEA15PL[[#This Row],[Ścieżka Xpath]],ALL!$C:E,COLUMN(C$2),0)),"",VLOOKUP(T_IEA15PL[[#This Row],[Ścieżka Xpath]],ALL!$C:E,COLUMN(C$2),0))</f>
        <v>-</v>
      </c>
      <c r="D330" s="149" t="s">
        <v>216</v>
      </c>
      <c r="E330" s="117" t="str">
        <f>IF(ISBLANK(VLOOKUP(T_IEA15PL[[#This Row],[Ścieżka Xpath]],ALL!$C:G,COLUMN(E$2),0)),"",VLOOKUP(T_IEA15PL[[#This Row],[Ścieżka Xpath]],ALL!$C:G,COLUMN(E$2),0))</f>
        <v>Phone number.</v>
      </c>
      <c r="F330" s="116" t="str">
        <f>IF(ISBLANK(VLOOKUP(T_IEA15PL[[#This Row],[Ścieżka Xpath]],ALL!$C:H,COLUMN(F$2),0)),"",VLOOKUP(T_IEA15PL[[#This Row],[Ścieżka Xpath]],ALL!$C:H,COLUMN(F$2),0))</f>
        <v/>
      </c>
      <c r="G330" s="116" t="str">
        <f>IF(ISBLANK(VLOOKUP(T_IEA15PL[[#This Row],[Ścieżka Xpath]],ALL!$C:I,COLUMN(G$2),0)),"",VLOOKUP(T_IEA15PL[[#This Row],[Ścieżka Xpath]],ALL!$C:I,COLUMN(G$2),0))</f>
        <v>R</v>
      </c>
      <c r="H330" s="116" t="str">
        <f>IF(ISBLANK(VLOOKUP(T_IEA15PL[[#This Row],[Ścieżka Xpath]],ALL!$C:J,COLUMN(H$2),0)),"",VLOOKUP(T_IEA15PL[[#This Row],[Ścieżka Xpath]],ALL!$C:J,COLUMN(H$2),0))</f>
        <v>an..35</v>
      </c>
      <c r="I330" s="157" t="str">
        <f>IF(ISBLANK(VLOOKUP(T_IEA15PL[[#This Row],[Ścieżka Xpath]],ALL!$C:K,COLUMN(I$2),0)),"",VLOOKUP(T_IEA15PL[[#This Row],[Ścieżka Xpath]],ALL!$C:K,COLUMN(I$2),0))</f>
        <v/>
      </c>
      <c r="J330" s="157" t="str">
        <f>IF(ISBLANK(VLOOKUP(T_IEA15PL[[#This Row],[Ścieżka Xpath]],ALL!$C:L,COLUMN(J$2),0)),"",VLOOKUP(T_IEA15PL[[#This Row],[Ścieżka Xpath]],ALL!$C:L,COLUMN(J$2),0))</f>
        <v>R0112</v>
      </c>
      <c r="K330" s="116" t="str">
        <f>IF(ISBLANK(VLOOKUP(T_IEA15PL[[#This Row],[Ścieżka Xpath]],ALL!$C:N,COLUMN(K$2),0)),"",VLOOKUP(T_IEA15PL[[#This Row],[Ścieżka Xpath]],ALL!$C:N,COLUMN(K$2),0))</f>
        <v/>
      </c>
      <c r="L330" s="117" t="str">
        <f>IF(ISBLANK(VLOOKUP(T_IEA15PL[[#This Row],[Ścieżka Xpath]],ALL!$C:O,COLUMN(L$2),0)),"",VLOOKUP(T_IEA15PL[[#This Row],[Ścieżka Xpath]],ALL!$C:O,COLUMN(L$2),0))</f>
        <v/>
      </c>
      <c r="M330" s="117" t="str">
        <f>IF(ISBLANK(VLOOKUP(T_IEA15PL[[#This Row],[Ścieżka Xpath]],ALL!$C:P,COLUMN(M$2),0)),"",VLOOKUP(T_IEA15PL[[#This Row],[Ścieżka Xpath]],ALL!$C:P,COLUMN(M$2),0))</f>
        <v/>
      </c>
      <c r="N330" s="117" t="str">
        <f>IF(ISBLANK(VLOOKUP(T_IEA15PL[[#This Row],[Ścieżka Xpath]],ALL!$C:Q,COLUMN(N$2),0)),"",VLOOKUP(T_IEA15PL[[#This Row],[Ścieżka Xpath]],ALL!$C:Q,COLUMN(N$2),0))</f>
        <v>Nowy element w Fazie 6.</v>
      </c>
      <c r="O330" s="163" t="str">
        <f>IF(ISBLANK(VLOOKUP(T_IEA15PL[[#This Row],[Ścieżka Xpath]],ALL!$C:R,COLUMN(O$2),0)),"",VLOOKUP(T_IEA15PL[[#This Row],[Ścieżka Xpath]],ALL!$C:R,COLUMN(O$2),0))</f>
        <v>P6 new element.</v>
      </c>
    </row>
    <row r="331" spans="1:15" ht="30">
      <c r="A331" s="181" t="s">
        <v>705</v>
      </c>
      <c r="B331" s="144">
        <v>329</v>
      </c>
      <c r="C331" s="144" t="str">
        <f>IF(ISBLANK(VLOOKUP(T_IEA15PL[[#This Row],[Ścieżka Xpath]],ALL!$C:E,COLUMN(C$2),0)),"",VLOOKUP(T_IEA15PL[[#This Row],[Ścieżka Xpath]],ALL!$C:E,COLUMN(C$2),0))</f>
        <v>-</v>
      </c>
      <c r="D331" s="149" t="s">
        <v>219</v>
      </c>
      <c r="E331" s="117" t="str">
        <f>IF(ISBLANK(VLOOKUP(T_IEA15PL[[#This Row],[Ścieżka Xpath]],ALL!$C:G,COLUMN(E$2),0)),"",VLOOKUP(T_IEA15PL[[#This Row],[Ścieżka Xpath]],ALL!$C:G,COLUMN(E$2),0))</f>
        <v>Email address.</v>
      </c>
      <c r="F331" s="116" t="str">
        <f>IF(ISBLANK(VLOOKUP(T_IEA15PL[[#This Row],[Ścieżka Xpath]],ALL!$C:H,COLUMN(F$2),0)),"",VLOOKUP(T_IEA15PL[[#This Row],[Ścieżka Xpath]],ALL!$C:H,COLUMN(F$2),0))</f>
        <v/>
      </c>
      <c r="G331" s="116" t="str">
        <f>IF(ISBLANK(VLOOKUP(T_IEA15PL[[#This Row],[Ścieżka Xpath]],ALL!$C:I,COLUMN(G$2),0)),"",VLOOKUP(T_IEA15PL[[#This Row],[Ścieżka Xpath]],ALL!$C:I,COLUMN(G$2),0))</f>
        <v>O</v>
      </c>
      <c r="H331" s="116" t="str">
        <f>IF(ISBLANK(VLOOKUP(T_IEA15PL[[#This Row],[Ścieżka Xpath]],ALL!$C:J,COLUMN(H$2),0)),"",VLOOKUP(T_IEA15PL[[#This Row],[Ścieżka Xpath]],ALL!$C:J,COLUMN(H$2),0))</f>
        <v>an..256</v>
      </c>
      <c r="I331" s="157" t="str">
        <f>IF(ISBLANK(VLOOKUP(T_IEA15PL[[#This Row],[Ścieżka Xpath]],ALL!$C:K,COLUMN(I$2),0)),"",VLOOKUP(T_IEA15PL[[#This Row],[Ścieżka Xpath]],ALL!$C:K,COLUMN(I$2),0))</f>
        <v/>
      </c>
      <c r="J331" s="157" t="str">
        <f>IF(ISBLANK(VLOOKUP(T_IEA15PL[[#This Row],[Ścieżka Xpath]],ALL!$C:L,COLUMN(J$2),0)),"",VLOOKUP(T_IEA15PL[[#This Row],[Ścieżka Xpath]],ALL!$C:L,COLUMN(J$2),0))</f>
        <v>G0002</v>
      </c>
      <c r="K331" s="116" t="str">
        <f>IF(ISBLANK(VLOOKUP(T_IEA15PL[[#This Row],[Ścieżka Xpath]],ALL!$C:N,COLUMN(K$2),0)),"",VLOOKUP(T_IEA15PL[[#This Row],[Ścieżka Xpath]],ALL!$C:N,COLUMN(K$2),0))</f>
        <v/>
      </c>
      <c r="L331" s="117" t="str">
        <f>IF(ISBLANK(VLOOKUP(T_IEA15PL[[#This Row],[Ścieżka Xpath]],ALL!$C:O,COLUMN(L$2),0)),"",VLOOKUP(T_IEA15PL[[#This Row],[Ścieżka Xpath]],ALL!$C:O,COLUMN(L$2),0))</f>
        <v/>
      </c>
      <c r="M331" s="117" t="str">
        <f>IF(ISBLANK(VLOOKUP(T_IEA15PL[[#This Row],[Ścieżka Xpath]],ALL!$C:P,COLUMN(M$2),0)),"",VLOOKUP(T_IEA15PL[[#This Row],[Ścieżka Xpath]],ALL!$C:P,COLUMN(M$2),0))</f>
        <v/>
      </c>
      <c r="N331" s="117" t="str">
        <f>IF(ISBLANK(VLOOKUP(T_IEA15PL[[#This Row],[Ścieżka Xpath]],ALL!$C:Q,COLUMN(N$2),0)),"",VLOOKUP(T_IEA15PL[[#This Row],[Ścieżka Xpath]],ALL!$C:Q,COLUMN(N$2),0))</f>
        <v>Nowy element w Fazie 6.</v>
      </c>
      <c r="O331" s="163" t="str">
        <f>IF(ISBLANK(VLOOKUP(T_IEA15PL[[#This Row],[Ścieżka Xpath]],ALL!$C:R,COLUMN(O$2),0)),"",VLOOKUP(T_IEA15PL[[#This Row],[Ścieżka Xpath]],ALL!$C:R,COLUMN(O$2),0))</f>
        <v>P6 new element.</v>
      </c>
    </row>
    <row r="332" spans="1:15" ht="30">
      <c r="A332" s="180" t="s">
        <v>706</v>
      </c>
      <c r="B332" s="143">
        <v>330</v>
      </c>
      <c r="C332" s="143" t="str">
        <f>IF(ISBLANK(VLOOKUP(T_IEA15PL[[#This Row],[Ścieżka Xpath]],ALL!$C:E,COLUMN(C$2),0)),"",VLOOKUP(T_IEA15PL[[#This Row],[Ścieżka Xpath]],ALL!$C:E,COLUMN(C$2),0))</f>
        <v>13 14 000 000</v>
      </c>
      <c r="D332" s="148" t="s">
        <v>707</v>
      </c>
      <c r="E332" s="131" t="str">
        <f>IF(ISBLANK(VLOOKUP(T_IEA15PL[[#This Row],[Ścieżka Xpath]],ALL!$C:G,COLUMN(E$2),0)),"",VLOOKUP(T_IEA15PL[[#This Row],[Ścieżka Xpath]],ALL!$C:G,COLUMN(E$2),0))</f>
        <v>Additional supply chain actor (of house consignment) details.</v>
      </c>
      <c r="F332" s="103" t="str">
        <f>IF(ISBLANK(VLOOKUP(T_IEA15PL[[#This Row],[Ścieżka Xpath]],ALL!$C:H,COLUMN(F$2),0)),"",VLOOKUP(T_IEA15PL[[#This Row],[Ścieżka Xpath]],ALL!$C:H,COLUMN(F$2),0))</f>
        <v>0..99</v>
      </c>
      <c r="G332" s="103" t="str">
        <f>IF(ISBLANK(VLOOKUP(T_IEA15PL[[#This Row],[Ścieżka Xpath]],ALL!$C:I,COLUMN(G$2),0)),"",VLOOKUP(T_IEA15PL[[#This Row],[Ścieżka Xpath]],ALL!$C:I,COLUMN(G$2),0))</f>
        <v>O</v>
      </c>
      <c r="H332" s="103" t="str">
        <f>IF(ISBLANK(VLOOKUP(T_IEA15PL[[#This Row],[Ścieżka Xpath]],ALL!$C:J,COLUMN(H$2),0)),"",VLOOKUP(T_IEA15PL[[#This Row],[Ścieżka Xpath]],ALL!$C:J,COLUMN(H$2),0))</f>
        <v/>
      </c>
      <c r="I332" s="34" t="str">
        <f>IF(ISBLANK(VLOOKUP(T_IEA15PL[[#This Row],[Ścieżka Xpath]],ALL!$C:K,COLUMN(I$2),0)),"",VLOOKUP(T_IEA15PL[[#This Row],[Ścieżka Xpath]],ALL!$C:K,COLUMN(I$2),0))</f>
        <v/>
      </c>
      <c r="J332" s="34" t="str">
        <f>IF(ISBLANK(VLOOKUP(T_IEA15PL[[#This Row],[Ścieżka Xpath]],ALL!$C:L,COLUMN(J$2),0)),"",VLOOKUP(T_IEA15PL[[#This Row],[Ścieżka Xpath]],ALL!$C:L,COLUMN(J$2),0))</f>
        <v>G0825; R0040</v>
      </c>
      <c r="K332" s="103" t="str">
        <f>IF(ISBLANK(VLOOKUP(T_IEA15PL[[#This Row],[Ścieżka Xpath]],ALL!$C:N,COLUMN(K$2),0)),"",VLOOKUP(T_IEA15PL[[#This Row],[Ścieżka Xpath]],ALL!$C:N,COLUMN(K$2),0))</f>
        <v/>
      </c>
      <c r="L332" s="161" t="str">
        <f>IF(ISBLANK(VLOOKUP(T_IEA15PL[[#This Row],[Ścieżka Xpath]],ALL!$C:O,COLUMN(L$2),0)),"",VLOOKUP(T_IEA15PL[[#This Row],[Ścieżka Xpath]],ALL!$C:O,COLUMN(L$2),0))</f>
        <v/>
      </c>
      <c r="M332" s="161" t="str">
        <f>IF(ISBLANK(VLOOKUP(T_IEA15PL[[#This Row],[Ścieżka Xpath]],ALL!$C:P,COLUMN(M$2),0)),"",VLOOKUP(T_IEA15PL[[#This Row],[Ścieżka Xpath]],ALL!$C:P,COLUMN(M$2),0))</f>
        <v/>
      </c>
      <c r="N332" s="161" t="str">
        <f>IF(ISBLANK(VLOOKUP(T_IEA15PL[[#This Row],[Ścieżka Xpath]],ALL!$C:Q,COLUMN(N$2),0)),"",VLOOKUP(T_IEA15PL[[#This Row],[Ścieżka Xpath]],ALL!$C:Q,COLUMN(N$2),0))</f>
        <v>Dodanie R0040.</v>
      </c>
      <c r="O332" s="162" t="str">
        <f>IF(ISBLANK(VLOOKUP(T_IEA15PL[[#This Row],[Ścieżka Xpath]],ALL!$C:R,COLUMN(O$2),0)),"",VLOOKUP(T_IEA15PL[[#This Row],[Ścieżka Xpath]],ALL!$C:R,COLUMN(O$2),0))</f>
        <v>Addition of R0040.</v>
      </c>
    </row>
    <row r="333" spans="1:15" ht="30">
      <c r="A333" s="181" t="s">
        <v>708</v>
      </c>
      <c r="B333" s="144">
        <v>331</v>
      </c>
      <c r="C333" s="144" t="str">
        <f>IF(ISBLANK(VLOOKUP(T_IEA15PL[[#This Row],[Ścieżka Xpath]],ALL!$C:E,COLUMN(C$2),0)),"",VLOOKUP(T_IEA15PL[[#This Row],[Ścieżka Xpath]],ALL!$C:E,COLUMN(C$2),0))</f>
        <v>-</v>
      </c>
      <c r="D333" s="149" t="s">
        <v>118</v>
      </c>
      <c r="E333" s="117" t="str">
        <f>IF(ISBLANK(VLOOKUP(T_IEA15PL[[#This Row],[Ścieżka Xpath]],ALL!$C:G,COLUMN(E$2),0)),"",VLOOKUP(T_IEA15PL[[#This Row],[Ścieżka Xpath]],ALL!$C:G,COLUMN(E$2),0))</f>
        <v>Sequence number in data group collection to which this data group belongs to.</v>
      </c>
      <c r="F333" s="116" t="str">
        <f>IF(ISBLANK(VLOOKUP(T_IEA15PL[[#This Row],[Ścieżka Xpath]],ALL!$C:H,COLUMN(F$2),0)),"",VLOOKUP(T_IEA15PL[[#This Row],[Ścieżka Xpath]],ALL!$C:H,COLUMN(F$2),0))</f>
        <v/>
      </c>
      <c r="G333" s="116" t="str">
        <f>IF(ISBLANK(VLOOKUP(T_IEA15PL[[#This Row],[Ścieżka Xpath]],ALL!$C:I,COLUMN(G$2),0)),"",VLOOKUP(T_IEA15PL[[#This Row],[Ścieżka Xpath]],ALL!$C:I,COLUMN(G$2),0))</f>
        <v>R</v>
      </c>
      <c r="H333" s="116" t="str">
        <f>IF(ISBLANK(VLOOKUP(T_IEA15PL[[#This Row],[Ścieżka Xpath]],ALL!$C:J,COLUMN(H$2),0)),"",VLOOKUP(T_IEA15PL[[#This Row],[Ścieżka Xpath]],ALL!$C:J,COLUMN(H$2),0))</f>
        <v>n..5</v>
      </c>
      <c r="I333" s="157" t="str">
        <f>IF(ISBLANK(VLOOKUP(T_IEA15PL[[#This Row],[Ścieżka Xpath]],ALL!$C:K,COLUMN(I$2),0)),"",VLOOKUP(T_IEA15PL[[#This Row],[Ścieżka Xpath]],ALL!$C:K,COLUMN(I$2),0))</f>
        <v/>
      </c>
      <c r="J333" s="157" t="str">
        <f>IF(ISBLANK(VLOOKUP(T_IEA15PL[[#This Row],[Ścieżka Xpath]],ALL!$C:L,COLUMN(J$2),0)),"",VLOOKUP(T_IEA15PL[[#This Row],[Ścieżka Xpath]],ALL!$C:L,COLUMN(J$2),0))</f>
        <v>R0987</v>
      </c>
      <c r="K333" s="116" t="str">
        <f>IF(ISBLANK(VLOOKUP(T_IEA15PL[[#This Row],[Ścieżka Xpath]],ALL!$C:N,COLUMN(K$2),0)),"",VLOOKUP(T_IEA15PL[[#This Row],[Ścieżka Xpath]],ALL!$C:N,COLUMN(K$2),0))</f>
        <v/>
      </c>
      <c r="L333" s="117" t="str">
        <f>IF(ISBLANK(VLOOKUP(T_IEA15PL[[#This Row],[Ścieżka Xpath]],ALL!$C:O,COLUMN(L$2),0)),"",VLOOKUP(T_IEA15PL[[#This Row],[Ścieżka Xpath]],ALL!$C:O,COLUMN(L$2),0))</f>
        <v/>
      </c>
      <c r="M333" s="117" t="str">
        <f>IF(ISBLANK(VLOOKUP(T_IEA15PL[[#This Row],[Ścieżka Xpath]],ALL!$C:P,COLUMN(M$2),0)),"",VLOOKUP(T_IEA15PL[[#This Row],[Ścieżka Xpath]],ALL!$C:P,COLUMN(M$2),0))</f>
        <v/>
      </c>
      <c r="N333" s="117" t="str">
        <f>IF(ISBLANK(VLOOKUP(T_IEA15PL[[#This Row],[Ścieżka Xpath]],ALL!$C:Q,COLUMN(N$2),0)),"",VLOOKUP(T_IEA15PL[[#This Row],[Ścieżka Xpath]],ALL!$C:Q,COLUMN(N$2),0))</f>
        <v/>
      </c>
      <c r="O333" s="163" t="str">
        <f>IF(ISBLANK(VLOOKUP(T_IEA15PL[[#This Row],[Ścieżka Xpath]],ALL!$C:R,COLUMN(O$2),0)),"",VLOOKUP(T_IEA15PL[[#This Row],[Ścieżka Xpath]],ALL!$C:R,COLUMN(O$2),0))</f>
        <v/>
      </c>
    </row>
    <row r="334" spans="1:15">
      <c r="A334" s="181" t="s">
        <v>709</v>
      </c>
      <c r="B334" s="144">
        <v>332</v>
      </c>
      <c r="C334" s="144" t="str">
        <f>IF(ISBLANK(VLOOKUP(T_IEA15PL[[#This Row],[Ścieżka Xpath]],ALL!$C:E,COLUMN(C$2),0)),"",VLOOKUP(T_IEA15PL[[#This Row],[Ścieżka Xpath]],ALL!$C:E,COLUMN(C$2),0))</f>
        <v>13 14 031 000</v>
      </c>
      <c r="D334" s="149" t="s">
        <v>401</v>
      </c>
      <c r="E334" s="117" t="str">
        <f>IF(ISBLANK(VLOOKUP(T_IEA15PL[[#This Row],[Ścieżka Xpath]],ALL!$C:G,COLUMN(E$2),0)),"",VLOOKUP(T_IEA15PL[[#This Row],[Ścieżka Xpath]],ALL!$C:G,COLUMN(E$2),0))</f>
        <v>Entity's role.</v>
      </c>
      <c r="F334" s="116" t="str">
        <f>IF(ISBLANK(VLOOKUP(T_IEA15PL[[#This Row],[Ścieżka Xpath]],ALL!$C:H,COLUMN(F$2),0)),"",VLOOKUP(T_IEA15PL[[#This Row],[Ścieżka Xpath]],ALL!$C:H,COLUMN(F$2),0))</f>
        <v/>
      </c>
      <c r="G334" s="116" t="str">
        <f>IF(ISBLANK(VLOOKUP(T_IEA15PL[[#This Row],[Ścieżka Xpath]],ALL!$C:I,COLUMN(G$2),0)),"",VLOOKUP(T_IEA15PL[[#This Row],[Ścieżka Xpath]],ALL!$C:I,COLUMN(G$2),0))</f>
        <v>R</v>
      </c>
      <c r="H334" s="116" t="str">
        <f>IF(ISBLANK(VLOOKUP(T_IEA15PL[[#This Row],[Ścieżka Xpath]],ALL!$C:J,COLUMN(H$2),0)),"",VLOOKUP(T_IEA15PL[[#This Row],[Ścieżka Xpath]],ALL!$C:J,COLUMN(H$2),0))</f>
        <v>a..3</v>
      </c>
      <c r="I334" s="157" t="str">
        <f>IF(ISBLANK(VLOOKUP(T_IEA15PL[[#This Row],[Ścieżka Xpath]],ALL!$C:K,COLUMN(I$2),0)),"",VLOOKUP(T_IEA15PL[[#This Row],[Ścieżka Xpath]],ALL!$C:K,COLUMN(I$2),0))</f>
        <v>CL704</v>
      </c>
      <c r="J334" s="157" t="str">
        <f>IF(ISBLANK(VLOOKUP(T_IEA15PL[[#This Row],[Ścieżka Xpath]],ALL!$C:L,COLUMN(J$2),0)),"",VLOOKUP(T_IEA15PL[[#This Row],[Ścieżka Xpath]],ALL!$C:L,COLUMN(J$2),0))</f>
        <v/>
      </c>
      <c r="K334" s="116" t="str">
        <f>IF(ISBLANK(VLOOKUP(T_IEA15PL[[#This Row],[Ścieżka Xpath]],ALL!$C:N,COLUMN(K$2),0)),"",VLOOKUP(T_IEA15PL[[#This Row],[Ścieżka Xpath]],ALL!$C:N,COLUMN(K$2),0))</f>
        <v/>
      </c>
      <c r="L334" s="117" t="str">
        <f>IF(ISBLANK(VLOOKUP(T_IEA15PL[[#This Row],[Ścieżka Xpath]],ALL!$C:O,COLUMN(L$2),0)),"",VLOOKUP(T_IEA15PL[[#This Row],[Ścieżka Xpath]],ALL!$C:O,COLUMN(L$2),0))</f>
        <v/>
      </c>
      <c r="M334" s="117" t="str">
        <f>IF(ISBLANK(VLOOKUP(T_IEA15PL[[#This Row],[Ścieżka Xpath]],ALL!$C:P,COLUMN(M$2),0)),"",VLOOKUP(T_IEA15PL[[#This Row],[Ścieżka Xpath]],ALL!$C:P,COLUMN(M$2),0))</f>
        <v/>
      </c>
      <c r="N334" s="117" t="str">
        <f>IF(ISBLANK(VLOOKUP(T_IEA15PL[[#This Row],[Ścieżka Xpath]],ALL!$C:Q,COLUMN(N$2),0)),"",VLOOKUP(T_IEA15PL[[#This Row],[Ścieżka Xpath]],ALL!$C:Q,COLUMN(N$2),0))</f>
        <v/>
      </c>
      <c r="O334" s="163" t="str">
        <f>IF(ISBLANK(VLOOKUP(T_IEA15PL[[#This Row],[Ścieżka Xpath]],ALL!$C:R,COLUMN(O$2),0)),"",VLOOKUP(T_IEA15PL[[#This Row],[Ścieżka Xpath]],ALL!$C:R,COLUMN(O$2),0))</f>
        <v/>
      </c>
    </row>
    <row r="335" spans="1:15" ht="45">
      <c r="A335" s="181" t="s">
        <v>710</v>
      </c>
      <c r="B335" s="144">
        <v>333</v>
      </c>
      <c r="C335" s="144" t="str">
        <f>IF(ISBLANK(VLOOKUP(T_IEA15PL[[#This Row],[Ścieżka Xpath]],ALL!$C:E,COLUMN(C$2),0)),"",VLOOKUP(T_IEA15PL[[#This Row],[Ścieżka Xpath]],ALL!$C:E,COLUMN(C$2),0))</f>
        <v>13 14 017 000</v>
      </c>
      <c r="D335" s="149" t="s">
        <v>225</v>
      </c>
      <c r="E335" s="117" t="str">
        <f>IF(ISBLANK(VLOOKUP(T_IEA15PL[[#This Row],[Ścieżka Xpath]],ALL!$C:G,COLUMN(E$2),0)),"",VLOOKUP(T_IEA15PL[[#This Row],[Ścieżka Xpath]],ALL!$C:G,COLUMN(E$2),0))</f>
        <v>Identfication number.</v>
      </c>
      <c r="F335" s="116" t="str">
        <f>IF(ISBLANK(VLOOKUP(T_IEA15PL[[#This Row],[Ścieżka Xpath]],ALL!$C:H,COLUMN(F$2),0)),"",VLOOKUP(T_IEA15PL[[#This Row],[Ścieżka Xpath]],ALL!$C:H,COLUMN(F$2),0))</f>
        <v/>
      </c>
      <c r="G335" s="116" t="str">
        <f>IF(ISBLANK(VLOOKUP(T_IEA15PL[[#This Row],[Ścieżka Xpath]],ALL!$C:I,COLUMN(G$2),0)),"",VLOOKUP(T_IEA15PL[[#This Row],[Ścieżka Xpath]],ALL!$C:I,COLUMN(G$2),0))</f>
        <v>R</v>
      </c>
      <c r="H335" s="116" t="str">
        <f>IF(ISBLANK(VLOOKUP(T_IEA15PL[[#This Row],[Ścieżka Xpath]],ALL!$C:J,COLUMN(H$2),0)),"",VLOOKUP(T_IEA15PL[[#This Row],[Ścieżka Xpath]],ALL!$C:J,COLUMN(H$2),0))</f>
        <v>an..17</v>
      </c>
      <c r="I335" s="157" t="str">
        <f>IF(ISBLANK(VLOOKUP(T_IEA15PL[[#This Row],[Ścieżka Xpath]],ALL!$C:K,COLUMN(I$2),0)),"",VLOOKUP(T_IEA15PL[[#This Row],[Ścieżka Xpath]],ALL!$C:K,COLUMN(I$2),0))</f>
        <v/>
      </c>
      <c r="J335" s="157" t="str">
        <f>IF(ISBLANK(VLOOKUP(T_IEA15PL[[#This Row],[Ścieżka Xpath]],ALL!$C:L,COLUMN(J$2),0)),"",VLOOKUP(T_IEA15PL[[#This Row],[Ścieżka Xpath]],ALL!$C:L,COLUMN(J$2),0))</f>
        <v>G0002; G0201; R0840</v>
      </c>
      <c r="K335" s="116" t="str">
        <f>IF(ISBLANK(VLOOKUP(T_IEA15PL[[#This Row],[Ścieżka Xpath]],ALL!$C:N,COLUMN(K$2),0)),"",VLOOKUP(T_IEA15PL[[#This Row],[Ścieżka Xpath]],ALL!$C:N,COLUMN(K$2),0))</f>
        <v/>
      </c>
      <c r="L335" s="117" t="str">
        <f>IF(ISBLANK(VLOOKUP(T_IEA15PL[[#This Row],[Ścieżka Xpath]],ALL!$C:O,COLUMN(L$2),0)),"",VLOOKUP(T_IEA15PL[[#This Row],[Ścieżka Xpath]],ALL!$C:O,COLUMN(L$2),0))</f>
        <v/>
      </c>
      <c r="M335" s="117" t="str">
        <f>IF(ISBLANK(VLOOKUP(T_IEA15PL[[#This Row],[Ścieżka Xpath]],ALL!$C:P,COLUMN(M$2),0)),"",VLOOKUP(T_IEA15PL[[#This Row],[Ścieżka Xpath]],ALL!$C:P,COLUMN(M$2),0))</f>
        <v/>
      </c>
      <c r="N335" s="117" t="str">
        <f>IF(ISBLANK(VLOOKUP(T_IEA15PL[[#This Row],[Ścieżka Xpath]],ALL!$C:Q,COLUMN(N$2),0)),"",VLOOKUP(T_IEA15PL[[#This Row],[Ścieżka Xpath]],ALL!$C:Q,COLUMN(N$2),0))</f>
        <v/>
      </c>
      <c r="O335" s="163" t="str">
        <f>IF(ISBLANK(VLOOKUP(T_IEA15PL[[#This Row],[Ścieżka Xpath]],ALL!$C:R,COLUMN(O$2),0)),"",VLOOKUP(T_IEA15PL[[#This Row],[Ścieżka Xpath]],ALL!$C:R,COLUMN(O$2),0))</f>
        <v/>
      </c>
    </row>
    <row r="336" spans="1:15" ht="45">
      <c r="A336" s="180" t="s">
        <v>711</v>
      </c>
      <c r="B336" s="143">
        <v>334</v>
      </c>
      <c r="C336" s="143" t="str">
        <f>IF(ISBLANK(VLOOKUP(T_IEA15PL[[#This Row],[Ścieżka Xpath]],ALL!$C:E,COLUMN(C$2),0)),"",VLOOKUP(T_IEA15PL[[#This Row],[Ścieżka Xpath]],ALL!$C:E,COLUMN(C$2),0))</f>
        <v>-</v>
      </c>
      <c r="D336" s="148" t="s">
        <v>712</v>
      </c>
      <c r="E336" s="131" t="str">
        <f>IF(ISBLANK(VLOOKUP(T_IEA15PL[[#This Row],[Ścieżka Xpath]],ALL!$C:G,COLUMN(E$2),0)),"",VLOOKUP(T_IEA15PL[[#This Row],[Ścieżka Xpath]],ALL!$C:G,COLUMN(E$2),0))</f>
        <v>Safety &amp; security identification number of the Additional Supply Chain Actor (of house consignment).</v>
      </c>
      <c r="F336" s="103" t="str">
        <f>IF(ISBLANK(VLOOKUP(T_IEA15PL[[#This Row],[Ścieżka Xpath]],ALL!$C:H,COLUMN(F$2),0)),"",VLOOKUP(T_IEA15PL[[#This Row],[Ścieżka Xpath]],ALL!$C:H,COLUMN(F$2),0))</f>
        <v>0..1</v>
      </c>
      <c r="G336" s="103" t="str">
        <f>IF(ISBLANK(VLOOKUP(T_IEA15PL[[#This Row],[Ścieżka Xpath]],ALL!$C:I,COLUMN(G$2),0)),"",VLOOKUP(T_IEA15PL[[#This Row],[Ścieżka Xpath]],ALL!$C:I,COLUMN(G$2),0))</f>
        <v>D</v>
      </c>
      <c r="H336" s="103" t="str">
        <f>IF(ISBLANK(VLOOKUP(T_IEA15PL[[#This Row],[Ścieżka Xpath]],ALL!$C:J,COLUMN(H$2),0)),"",VLOOKUP(T_IEA15PL[[#This Row],[Ścieżka Xpath]],ALL!$C:J,COLUMN(H$2),0))</f>
        <v/>
      </c>
      <c r="I336" s="34" t="str">
        <f>IF(ISBLANK(VLOOKUP(T_IEA15PL[[#This Row],[Ścieżka Xpath]],ALL!$C:K,COLUMN(I$2),0)),"",VLOOKUP(T_IEA15PL[[#This Row],[Ścieżka Xpath]],ALL!$C:K,COLUMN(I$2),0))</f>
        <v/>
      </c>
      <c r="J336" s="34" t="str">
        <f>IF(ISBLANK(VLOOKUP(T_IEA15PL[[#This Row],[Ścieżka Xpath]],ALL!$C:L,COLUMN(J$2),0)),"",VLOOKUP(T_IEA15PL[[#This Row],[Ścieżka Xpath]],ALL!$C:L,COLUMN(J$2),0))</f>
        <v>C0938</v>
      </c>
      <c r="K336" s="103" t="str">
        <f>IF(ISBLANK(VLOOKUP(T_IEA15PL[[#This Row],[Ścieżka Xpath]],ALL!$C:N,COLUMN(K$2),0)),"",VLOOKUP(T_IEA15PL[[#This Row],[Ścieżka Xpath]],ALL!$C:N,COLUMN(K$2),0))</f>
        <v/>
      </c>
      <c r="L336" s="161" t="str">
        <f>IF(ISBLANK(VLOOKUP(T_IEA15PL[[#This Row],[Ścieżka Xpath]],ALL!$C:O,COLUMN(L$2),0)),"",VLOOKUP(T_IEA15PL[[#This Row],[Ścieżka Xpath]],ALL!$C:O,COLUMN(L$2),0))</f>
        <v/>
      </c>
      <c r="M336" s="161" t="str">
        <f>IF(ISBLANK(VLOOKUP(T_IEA15PL[[#This Row],[Ścieżka Xpath]],ALL!$C:P,COLUMN(M$2),0)),"",VLOOKUP(T_IEA15PL[[#This Row],[Ścieżka Xpath]],ALL!$C:P,COLUMN(M$2),0))</f>
        <v/>
      </c>
      <c r="N336" s="161" t="str">
        <f>IF(ISBLANK(VLOOKUP(T_IEA15PL[[#This Row],[Ścieżka Xpath]],ALL!$C:Q,COLUMN(N$2),0)),"",VLOOKUP(T_IEA15PL[[#This Row],[Ścieżka Xpath]],ALL!$C:Q,COLUMN(N$2),0))</f>
        <v>Nowy element w Fazie 6.</v>
      </c>
      <c r="O336" s="162" t="str">
        <f>IF(ISBLANK(VLOOKUP(T_IEA15PL[[#This Row],[Ścieżka Xpath]],ALL!$C:R,COLUMN(O$2),0)),"",VLOOKUP(T_IEA15PL[[#This Row],[Ścieżka Xpath]],ALL!$C:R,COLUMN(O$2),0))</f>
        <v>P6 new element.</v>
      </c>
    </row>
    <row r="337" spans="1:15" ht="30">
      <c r="A337" s="181" t="s">
        <v>713</v>
      </c>
      <c r="B337" s="144">
        <v>335</v>
      </c>
      <c r="C337" s="144" t="str">
        <f>IF(ISBLANK(VLOOKUP(T_IEA15PL[[#This Row],[Ścieżka Xpath]],ALL!$C:E,COLUMN(C$2),0)),"",VLOOKUP(T_IEA15PL[[#This Row],[Ścieżka Xpath]],ALL!$C:E,COLUMN(C$2),0))</f>
        <v>-</v>
      </c>
      <c r="D337" s="149" t="s">
        <v>236</v>
      </c>
      <c r="E337" s="117" t="str">
        <f>IF(ISBLANK(VLOOKUP(T_IEA15PL[[#This Row],[Ścieżka Xpath]],ALL!$C:G,COLUMN(E$2),0)),"",VLOOKUP(T_IEA15PL[[#This Row],[Ścieżka Xpath]],ALL!$C:G,COLUMN(E$2),0))</f>
        <v>EORI number.</v>
      </c>
      <c r="F337" s="116" t="str">
        <f>IF(ISBLANK(VLOOKUP(T_IEA15PL[[#This Row],[Ścieżka Xpath]],ALL!$C:H,COLUMN(F$2),0)),"",VLOOKUP(T_IEA15PL[[#This Row],[Ścieżka Xpath]],ALL!$C:H,COLUMN(F$2),0))</f>
        <v/>
      </c>
      <c r="G337" s="116" t="str">
        <f>IF(ISBLANK(VLOOKUP(T_IEA15PL[[#This Row],[Ścieżka Xpath]],ALL!$C:I,COLUMN(G$2),0)),"",VLOOKUP(T_IEA15PL[[#This Row],[Ścieżka Xpath]],ALL!$C:I,COLUMN(G$2),0))</f>
        <v>R</v>
      </c>
      <c r="H337" s="116" t="str">
        <f>IF(ISBLANK(VLOOKUP(T_IEA15PL[[#This Row],[Ścieżka Xpath]],ALL!$C:J,COLUMN(H$2),0)),"",VLOOKUP(T_IEA15PL[[#This Row],[Ścieżka Xpath]],ALL!$C:J,COLUMN(H$2),0))</f>
        <v>an..17</v>
      </c>
      <c r="I337" s="157" t="str">
        <f>IF(ISBLANK(VLOOKUP(T_IEA15PL[[#This Row],[Ścieżka Xpath]],ALL!$C:K,COLUMN(I$2),0)),"",VLOOKUP(T_IEA15PL[[#This Row],[Ścieżka Xpath]],ALL!$C:K,COLUMN(I$2),0))</f>
        <v/>
      </c>
      <c r="J337" s="157" t="str">
        <f>IF(ISBLANK(VLOOKUP(T_IEA15PL[[#This Row],[Ścieżka Xpath]],ALL!$C:L,COLUMN(J$2),0)),"",VLOOKUP(T_IEA15PL[[#This Row],[Ścieżka Xpath]],ALL!$C:L,COLUMN(J$2),0))</f>
        <v>G0002; R0037</v>
      </c>
      <c r="K337" s="116" t="str">
        <f>IF(ISBLANK(VLOOKUP(T_IEA15PL[[#This Row],[Ścieżka Xpath]],ALL!$C:N,COLUMN(K$2),0)),"",VLOOKUP(T_IEA15PL[[#This Row],[Ścieżka Xpath]],ALL!$C:N,COLUMN(K$2),0))</f>
        <v/>
      </c>
      <c r="L337" s="117" t="str">
        <f>IF(ISBLANK(VLOOKUP(T_IEA15PL[[#This Row],[Ścieżka Xpath]],ALL!$C:O,COLUMN(L$2),0)),"",VLOOKUP(T_IEA15PL[[#This Row],[Ścieżka Xpath]],ALL!$C:O,COLUMN(L$2),0))</f>
        <v/>
      </c>
      <c r="M337" s="117" t="str">
        <f>IF(ISBLANK(VLOOKUP(T_IEA15PL[[#This Row],[Ścieżka Xpath]],ALL!$C:P,COLUMN(M$2),0)),"",VLOOKUP(T_IEA15PL[[#This Row],[Ścieżka Xpath]],ALL!$C:P,COLUMN(M$2),0))</f>
        <v/>
      </c>
      <c r="N337" s="117" t="str">
        <f>IF(ISBLANK(VLOOKUP(T_IEA15PL[[#This Row],[Ścieżka Xpath]],ALL!$C:Q,COLUMN(N$2),0)),"",VLOOKUP(T_IEA15PL[[#This Row],[Ścieżka Xpath]],ALL!$C:Q,COLUMN(N$2),0))</f>
        <v>Nowy element w Fazie 6.</v>
      </c>
      <c r="O337" s="163" t="str">
        <f>IF(ISBLANK(VLOOKUP(T_IEA15PL[[#This Row],[Ścieżka Xpath]],ALL!$C:R,COLUMN(O$2),0)),"",VLOOKUP(T_IEA15PL[[#This Row],[Ścieżka Xpath]],ALL!$C:R,COLUMN(O$2),0))</f>
        <v>P6 new element.</v>
      </c>
    </row>
    <row r="338" spans="1:15" s="5" customFormat="1" ht="30">
      <c r="A338" s="181" t="s">
        <v>714</v>
      </c>
      <c r="B338" s="144">
        <v>336</v>
      </c>
      <c r="C338" s="144" t="str">
        <f>IF(ISBLANK(VLOOKUP(T_IEA15PL[[#This Row],[Ścieżka Xpath]],ALL!$C:E,COLUMN(C$2),0)),"",VLOOKUP(T_IEA15PL[[#This Row],[Ścieżka Xpath]],ALL!$C:E,COLUMN(C$2),0))</f>
        <v>-</v>
      </c>
      <c r="D338" s="149" t="s">
        <v>239</v>
      </c>
      <c r="E338" s="117" t="str">
        <f>IF(ISBLANK(VLOOKUP(T_IEA15PL[[#This Row],[Ścieżka Xpath]],ALL!$C:G,COLUMN(E$2),0)),"",VLOOKUP(T_IEA15PL[[#This Row],[Ścieżka Xpath]],ALL!$C:G,COLUMN(E$2),0))</f>
        <v>Country code.</v>
      </c>
      <c r="F338" s="116" t="str">
        <f>IF(ISBLANK(VLOOKUP(T_IEA15PL[[#This Row],[Ścieżka Xpath]],ALL!$C:H,COLUMN(F$2),0)),"",VLOOKUP(T_IEA15PL[[#This Row],[Ścieżka Xpath]],ALL!$C:H,COLUMN(F$2),0))</f>
        <v/>
      </c>
      <c r="G338" s="116" t="str">
        <f>IF(ISBLANK(VLOOKUP(T_IEA15PL[[#This Row],[Ścieżka Xpath]],ALL!$C:I,COLUMN(G$2),0)),"",VLOOKUP(T_IEA15PL[[#This Row],[Ścieżka Xpath]],ALL!$C:I,COLUMN(G$2),0))</f>
        <v>R</v>
      </c>
      <c r="H338" s="116" t="str">
        <f>IF(ISBLANK(VLOOKUP(T_IEA15PL[[#This Row],[Ścieżka Xpath]],ALL!$C:J,COLUMN(H$2),0)),"",VLOOKUP(T_IEA15PL[[#This Row],[Ścieżka Xpath]],ALL!$C:J,COLUMN(H$2),0))</f>
        <v>a2</v>
      </c>
      <c r="I338" s="157" t="str">
        <f>IF(ISBLANK(VLOOKUP(T_IEA15PL[[#This Row],[Ścieżka Xpath]],ALL!$C:K,COLUMN(I$2),0)),"",VLOOKUP(T_IEA15PL[[#This Row],[Ścieżka Xpath]],ALL!$C:K,COLUMN(I$2),0))</f>
        <v>CL248</v>
      </c>
      <c r="J338" s="157" t="str">
        <f>IF(ISBLANK(VLOOKUP(T_IEA15PL[[#This Row],[Ścieżka Xpath]],ALL!$C:L,COLUMN(J$2),0)),"",VLOOKUP(T_IEA15PL[[#This Row],[Ścieżka Xpath]],ALL!$C:L,COLUMN(J$2),0))</f>
        <v/>
      </c>
      <c r="K338" s="116" t="str">
        <f>IF(ISBLANK(VLOOKUP(T_IEA15PL[[#This Row],[Ścieżka Xpath]],ALL!$C:N,COLUMN(K$2),0)),"",VLOOKUP(T_IEA15PL[[#This Row],[Ścieżka Xpath]],ALL!$C:N,COLUMN(K$2),0))</f>
        <v/>
      </c>
      <c r="L338" s="117" t="str">
        <f>IF(ISBLANK(VLOOKUP(T_IEA15PL[[#This Row],[Ścieżka Xpath]],ALL!$C:O,COLUMN(L$2),0)),"",VLOOKUP(T_IEA15PL[[#This Row],[Ścieżka Xpath]],ALL!$C:O,COLUMN(L$2),0))</f>
        <v/>
      </c>
      <c r="M338" s="164" t="str">
        <f>IF(ISBLANK(VLOOKUP(T_IEA15PL[[#This Row],[Ścieżka Xpath]],ALL!$C:P,COLUMN(M$2),0)),"",VLOOKUP(T_IEA15PL[[#This Row],[Ścieżka Xpath]],ALL!$C:P,COLUMN(M$2),0))</f>
        <v/>
      </c>
      <c r="N338" s="164" t="str">
        <f>IF(ISBLANK(VLOOKUP(T_IEA15PL[[#This Row],[Ścieżka Xpath]],ALL!$C:Q,COLUMN(N$2),0)),"",VLOOKUP(T_IEA15PL[[#This Row],[Ścieżka Xpath]],ALL!$C:Q,COLUMN(N$2),0))</f>
        <v>Nowy element w Fazie 6.</v>
      </c>
      <c r="O338" s="165" t="str">
        <f>IF(ISBLANK(VLOOKUP(T_IEA15PL[[#This Row],[Ścieżka Xpath]],ALL!$C:R,COLUMN(O$2),0)),"",VLOOKUP(T_IEA15PL[[#This Row],[Ścieżka Xpath]],ALL!$C:R,COLUMN(O$2),0))</f>
        <v>P6 new element.</v>
      </c>
    </row>
    <row r="339" spans="1:15">
      <c r="A339" s="180" t="s">
        <v>715</v>
      </c>
      <c r="B339" s="143">
        <v>337</v>
      </c>
      <c r="C339" s="143" t="str">
        <f>IF(ISBLANK(VLOOKUP(T_IEA15PL[[#This Row],[Ścieżka Xpath]],ALL!$C:E,COLUMN(C$2),0)),"",VLOOKUP(T_IEA15PL[[#This Row],[Ścieżka Xpath]],ALL!$C:E,COLUMN(C$2),0))</f>
        <v>13 09 000 000</v>
      </c>
      <c r="D339" s="148" t="s">
        <v>716</v>
      </c>
      <c r="E339" s="131" t="str">
        <f>IF(ISBLANK(VLOOKUP(T_IEA15PL[[#This Row],[Ścieżka Xpath]],ALL!$C:G,COLUMN(E$2),0)),"",VLOOKUP(T_IEA15PL[[#This Row],[Ścieżka Xpath]],ALL!$C:G,COLUMN(E$2),0))</f>
        <v>Buyer (of house consignment) details.</v>
      </c>
      <c r="F339" s="103" t="str">
        <f>IF(ISBLANK(VLOOKUP(T_IEA15PL[[#This Row],[Ścieżka Xpath]],ALL!$C:H,COLUMN(F$2),0)),"",VLOOKUP(T_IEA15PL[[#This Row],[Ścieżka Xpath]],ALL!$C:H,COLUMN(F$2),0))</f>
        <v>0..1</v>
      </c>
      <c r="G339" s="103" t="str">
        <f>IF(ISBLANK(VLOOKUP(T_IEA15PL[[#This Row],[Ścieżka Xpath]],ALL!$C:I,COLUMN(G$2),0)),"",VLOOKUP(T_IEA15PL[[#This Row],[Ścieżka Xpath]],ALL!$C:I,COLUMN(G$2),0))</f>
        <v>D</v>
      </c>
      <c r="H339" s="103" t="str">
        <f>IF(ISBLANK(VLOOKUP(T_IEA15PL[[#This Row],[Ścieżka Xpath]],ALL!$C:J,COLUMN(H$2),0)),"",VLOOKUP(T_IEA15PL[[#This Row],[Ścieżka Xpath]],ALL!$C:J,COLUMN(H$2),0))</f>
        <v/>
      </c>
      <c r="I339" s="34" t="str">
        <f>IF(ISBLANK(VLOOKUP(T_IEA15PL[[#This Row],[Ścieżka Xpath]],ALL!$C:K,COLUMN(I$2),0)),"",VLOOKUP(T_IEA15PL[[#This Row],[Ścieżka Xpath]],ALL!$C:K,COLUMN(I$2),0))</f>
        <v/>
      </c>
      <c r="J339" s="34" t="str">
        <f>IF(ISBLANK(VLOOKUP(T_IEA15PL[[#This Row],[Ścieżka Xpath]],ALL!$C:L,COLUMN(J$2),0)),"",VLOOKUP(T_IEA15PL[[#This Row],[Ścieżka Xpath]],ALL!$C:L,COLUMN(J$2),0))</f>
        <v>C0942</v>
      </c>
      <c r="K339" s="103" t="str">
        <f>IF(ISBLANK(VLOOKUP(T_IEA15PL[[#This Row],[Ścieżka Xpath]],ALL!$C:N,COLUMN(K$2),0)),"",VLOOKUP(T_IEA15PL[[#This Row],[Ścieżka Xpath]],ALL!$C:N,COLUMN(K$2),0))</f>
        <v/>
      </c>
      <c r="L339" s="161" t="str">
        <f>IF(ISBLANK(VLOOKUP(T_IEA15PL[[#This Row],[Ścieżka Xpath]],ALL!$C:O,COLUMN(L$2),0)),"",VLOOKUP(T_IEA15PL[[#This Row],[Ścieżka Xpath]],ALL!$C:O,COLUMN(L$2),0))</f>
        <v/>
      </c>
      <c r="M339" s="161" t="str">
        <f>IF(ISBLANK(VLOOKUP(T_IEA15PL[[#This Row],[Ścieżka Xpath]],ALL!$C:P,COLUMN(M$2),0)),"",VLOOKUP(T_IEA15PL[[#This Row],[Ścieżka Xpath]],ALL!$C:P,COLUMN(M$2),0))</f>
        <v/>
      </c>
      <c r="N339" s="161" t="str">
        <f>IF(ISBLANK(VLOOKUP(T_IEA15PL[[#This Row],[Ścieżka Xpath]],ALL!$C:Q,COLUMN(N$2),0)),"",VLOOKUP(T_IEA15PL[[#This Row],[Ścieżka Xpath]],ALL!$C:Q,COLUMN(N$2),0))</f>
        <v>Nowy element w Fazie 6.</v>
      </c>
      <c r="O339" s="162" t="str">
        <f>IF(ISBLANK(VLOOKUP(T_IEA15PL[[#This Row],[Ścieżka Xpath]],ALL!$C:R,COLUMN(O$2),0)),"",VLOOKUP(T_IEA15PL[[#This Row],[Ścieżka Xpath]],ALL!$C:R,COLUMN(O$2),0))</f>
        <v>P6 new element.</v>
      </c>
    </row>
    <row r="340" spans="1:15">
      <c r="A340" s="181" t="s">
        <v>718</v>
      </c>
      <c r="B340" s="144">
        <v>338</v>
      </c>
      <c r="C340" s="144" t="str">
        <f>IF(ISBLANK(VLOOKUP(T_IEA15PL[[#This Row],[Ścieżka Xpath]],ALL!$C:E,COLUMN(C$2),0)),"",VLOOKUP(T_IEA15PL[[#This Row],[Ścieżka Xpath]],ALL!$C:E,COLUMN(C$2),0))</f>
        <v>13 09 016 000</v>
      </c>
      <c r="D340" s="149" t="s">
        <v>316</v>
      </c>
      <c r="E340" s="117" t="str">
        <f>IF(ISBLANK(VLOOKUP(T_IEA15PL[[#This Row],[Ścieżka Xpath]],ALL!$C:G,COLUMN(E$2),0)),"",VLOOKUP(T_IEA15PL[[#This Row],[Ścieżka Xpath]],ALL!$C:G,COLUMN(E$2),0))</f>
        <v>Name or name and surname.</v>
      </c>
      <c r="F340" s="116" t="str">
        <f>IF(ISBLANK(VLOOKUP(T_IEA15PL[[#This Row],[Ścieżka Xpath]],ALL!$C:H,COLUMN(F$2),0)),"",VLOOKUP(T_IEA15PL[[#This Row],[Ścieżka Xpath]],ALL!$C:H,COLUMN(F$2),0))</f>
        <v/>
      </c>
      <c r="G340" s="116" t="str">
        <f>IF(ISBLANK(VLOOKUP(T_IEA15PL[[#This Row],[Ścieżka Xpath]],ALL!$C:I,COLUMN(G$2),0)),"",VLOOKUP(T_IEA15PL[[#This Row],[Ścieżka Xpath]],ALL!$C:I,COLUMN(G$2),0))</f>
        <v>R</v>
      </c>
      <c r="H340" s="116" t="str">
        <f>IF(ISBLANK(VLOOKUP(T_IEA15PL[[#This Row],[Ścieżka Xpath]],ALL!$C:J,COLUMN(H$2),0)),"",VLOOKUP(T_IEA15PL[[#This Row],[Ścieżka Xpath]],ALL!$C:J,COLUMN(H$2),0))</f>
        <v>an..70</v>
      </c>
      <c r="I340" s="157" t="str">
        <f>IF(ISBLANK(VLOOKUP(T_IEA15PL[[#This Row],[Ścieżka Xpath]],ALL!$C:K,COLUMN(I$2),0)),"",VLOOKUP(T_IEA15PL[[#This Row],[Ścieżka Xpath]],ALL!$C:K,COLUMN(I$2),0))</f>
        <v/>
      </c>
      <c r="J340" s="157" t="str">
        <f>IF(ISBLANK(VLOOKUP(T_IEA15PL[[#This Row],[Ścieżka Xpath]],ALL!$C:L,COLUMN(J$2),0)),"",VLOOKUP(T_IEA15PL[[#This Row],[Ścieżka Xpath]],ALL!$C:L,COLUMN(J$2),0))</f>
        <v/>
      </c>
      <c r="K340" s="116" t="str">
        <f>IF(ISBLANK(VLOOKUP(T_IEA15PL[[#This Row],[Ścieżka Xpath]],ALL!$C:N,COLUMN(K$2),0)),"",VLOOKUP(T_IEA15PL[[#This Row],[Ścieżka Xpath]],ALL!$C:N,COLUMN(K$2),0))</f>
        <v/>
      </c>
      <c r="L340" s="117" t="str">
        <f>IF(ISBLANK(VLOOKUP(T_IEA15PL[[#This Row],[Ścieżka Xpath]],ALL!$C:O,COLUMN(L$2),0)),"",VLOOKUP(T_IEA15PL[[#This Row],[Ścieżka Xpath]],ALL!$C:O,COLUMN(L$2),0))</f>
        <v/>
      </c>
      <c r="M340" s="117" t="str">
        <f>IF(ISBLANK(VLOOKUP(T_IEA15PL[[#This Row],[Ścieżka Xpath]],ALL!$C:P,COLUMN(M$2),0)),"",VLOOKUP(T_IEA15PL[[#This Row],[Ścieżka Xpath]],ALL!$C:P,COLUMN(M$2),0))</f>
        <v/>
      </c>
      <c r="N340" s="117" t="str">
        <f>IF(ISBLANK(VLOOKUP(T_IEA15PL[[#This Row],[Ścieżka Xpath]],ALL!$C:Q,COLUMN(N$2),0)),"",VLOOKUP(T_IEA15PL[[#This Row],[Ścieżka Xpath]],ALL!$C:Q,COLUMN(N$2),0))</f>
        <v>Nowy element w Fazie 6.</v>
      </c>
      <c r="O340" s="163" t="str">
        <f>IF(ISBLANK(VLOOKUP(T_IEA15PL[[#This Row],[Ścieżka Xpath]],ALL!$C:R,COLUMN(O$2),0)),"",VLOOKUP(T_IEA15PL[[#This Row],[Ścieżka Xpath]],ALL!$C:R,COLUMN(O$2),0))</f>
        <v>P6 new element.</v>
      </c>
    </row>
    <row r="341" spans="1:15" ht="30">
      <c r="A341" s="181" t="s">
        <v>719</v>
      </c>
      <c r="B341" s="144">
        <v>339</v>
      </c>
      <c r="C341" s="144" t="str">
        <f>IF(ISBLANK(VLOOKUP(T_IEA15PL[[#This Row],[Ścieżka Xpath]],ALL!$C:E,COLUMN(C$2),0)),"",VLOOKUP(T_IEA15PL[[#This Row],[Ścieżka Xpath]],ALL!$C:E,COLUMN(C$2),0))</f>
        <v>13 09 017 000</v>
      </c>
      <c r="D341" s="149" t="s">
        <v>225</v>
      </c>
      <c r="E341" s="117" t="str">
        <f>IF(ISBLANK(VLOOKUP(T_IEA15PL[[#This Row],[Ścieżka Xpath]],ALL!$C:G,COLUMN(E$2),0)),"",VLOOKUP(T_IEA15PL[[#This Row],[Ścieżka Xpath]],ALL!$C:G,COLUMN(E$2),0))</f>
        <v>Identfication number.</v>
      </c>
      <c r="F341" s="116" t="str">
        <f>IF(ISBLANK(VLOOKUP(T_IEA15PL[[#This Row],[Ścieżka Xpath]],ALL!$C:H,COLUMN(F$2),0)),"",VLOOKUP(T_IEA15PL[[#This Row],[Ścieżka Xpath]],ALL!$C:H,COLUMN(F$2),0))</f>
        <v/>
      </c>
      <c r="G341" s="116" t="str">
        <f>IF(ISBLANK(VLOOKUP(T_IEA15PL[[#This Row],[Ścieżka Xpath]],ALL!$C:I,COLUMN(G$2),0)),"",VLOOKUP(T_IEA15PL[[#This Row],[Ścieżka Xpath]],ALL!$C:I,COLUMN(G$2),0))</f>
        <v>O</v>
      </c>
      <c r="H341" s="116" t="str">
        <f>IF(ISBLANK(VLOOKUP(T_IEA15PL[[#This Row],[Ścieżka Xpath]],ALL!$C:J,COLUMN(H$2),0)),"",VLOOKUP(T_IEA15PL[[#This Row],[Ścieżka Xpath]],ALL!$C:J,COLUMN(H$2),0))</f>
        <v>an..17</v>
      </c>
      <c r="I341" s="157" t="str">
        <f>IF(ISBLANK(VLOOKUP(T_IEA15PL[[#This Row],[Ścieżka Xpath]],ALL!$C:K,COLUMN(I$2),0)),"",VLOOKUP(T_IEA15PL[[#This Row],[Ścieżka Xpath]],ALL!$C:K,COLUMN(I$2),0))</f>
        <v/>
      </c>
      <c r="J341" s="157" t="str">
        <f>IF(ISBLANK(VLOOKUP(T_IEA15PL[[#This Row],[Ścieżka Xpath]],ALL!$C:L,COLUMN(J$2),0)),"",VLOOKUP(T_IEA15PL[[#This Row],[Ścieżka Xpath]],ALL!$C:L,COLUMN(J$2),0))</f>
        <v>G0002; R0840</v>
      </c>
      <c r="K341" s="116" t="str">
        <f>IF(ISBLANK(VLOOKUP(T_IEA15PL[[#This Row],[Ścieżka Xpath]],ALL!$C:N,COLUMN(K$2),0)),"",VLOOKUP(T_IEA15PL[[#This Row],[Ścieżka Xpath]],ALL!$C:N,COLUMN(K$2),0))</f>
        <v/>
      </c>
      <c r="L341" s="117" t="str">
        <f>IF(ISBLANK(VLOOKUP(T_IEA15PL[[#This Row],[Ścieżka Xpath]],ALL!$C:O,COLUMN(L$2),0)),"",VLOOKUP(T_IEA15PL[[#This Row],[Ścieżka Xpath]],ALL!$C:O,COLUMN(L$2),0))</f>
        <v/>
      </c>
      <c r="M341" s="117" t="str">
        <f>IF(ISBLANK(VLOOKUP(T_IEA15PL[[#This Row],[Ścieżka Xpath]],ALL!$C:P,COLUMN(M$2),0)),"",VLOOKUP(T_IEA15PL[[#This Row],[Ścieżka Xpath]],ALL!$C:P,COLUMN(M$2),0))</f>
        <v/>
      </c>
      <c r="N341" s="117" t="str">
        <f>IF(ISBLANK(VLOOKUP(T_IEA15PL[[#This Row],[Ścieżka Xpath]],ALL!$C:Q,COLUMN(N$2),0)),"",VLOOKUP(T_IEA15PL[[#This Row],[Ścieżka Xpath]],ALL!$C:Q,COLUMN(N$2),0))</f>
        <v>Nowy element w Fazie 6.</v>
      </c>
      <c r="O341" s="163" t="str">
        <f>IF(ISBLANK(VLOOKUP(T_IEA15PL[[#This Row],[Ścieżka Xpath]],ALL!$C:R,COLUMN(O$2),0)),"",VLOOKUP(T_IEA15PL[[#This Row],[Ścieżka Xpath]],ALL!$C:R,COLUMN(O$2),0))</f>
        <v>P6 new element.</v>
      </c>
    </row>
    <row r="342" spans="1:15">
      <c r="A342" s="181" t="s">
        <v>720</v>
      </c>
      <c r="B342" s="144">
        <v>340</v>
      </c>
      <c r="C342" s="144" t="str">
        <f>IF(ISBLANK(VLOOKUP(T_IEA15PL[[#This Row],[Ścieżka Xpath]],ALL!$C:E,COLUMN(C$2),0)),"",VLOOKUP(T_IEA15PL[[#This Row],[Ścieżka Xpath]],ALL!$C:E,COLUMN(C$2),0))</f>
        <v>13 09 028 000</v>
      </c>
      <c r="D342" s="149" t="s">
        <v>345</v>
      </c>
      <c r="E342" s="117" t="str">
        <f>IF(ISBLANK(VLOOKUP(T_IEA15PL[[#This Row],[Ścieżka Xpath]],ALL!$C:G,COLUMN(E$2),0)),"",VLOOKUP(T_IEA15PL[[#This Row],[Ścieżka Xpath]],ALL!$C:G,COLUMN(E$2),0))</f>
        <v>Entity type.</v>
      </c>
      <c r="F342" s="116" t="str">
        <f>IF(ISBLANK(VLOOKUP(T_IEA15PL[[#This Row],[Ścieżka Xpath]],ALL!$C:H,COLUMN(F$2),0)),"",VLOOKUP(T_IEA15PL[[#This Row],[Ścieżka Xpath]],ALL!$C:H,COLUMN(F$2),0))</f>
        <v/>
      </c>
      <c r="G342" s="116" t="str">
        <f>IF(ISBLANK(VLOOKUP(T_IEA15PL[[#This Row],[Ścieżka Xpath]],ALL!$C:I,COLUMN(G$2),0)),"",VLOOKUP(T_IEA15PL[[#This Row],[Ścieżka Xpath]],ALL!$C:I,COLUMN(G$2),0))</f>
        <v>R</v>
      </c>
      <c r="H342" s="116" t="str">
        <f>IF(ISBLANK(VLOOKUP(T_IEA15PL[[#This Row],[Ścieżka Xpath]],ALL!$C:J,COLUMN(H$2),0)),"",VLOOKUP(T_IEA15PL[[#This Row],[Ścieżka Xpath]],ALL!$C:J,COLUMN(H$2),0))</f>
        <v>n1</v>
      </c>
      <c r="I342" s="157" t="str">
        <f>IF(ISBLANK(VLOOKUP(T_IEA15PL[[#This Row],[Ścieżka Xpath]],ALL!$C:K,COLUMN(I$2),0)),"",VLOOKUP(T_IEA15PL[[#This Row],[Ścieżka Xpath]],ALL!$C:K,COLUMN(I$2),0))</f>
        <v>CL729</v>
      </c>
      <c r="J342" s="157" t="str">
        <f>IF(ISBLANK(VLOOKUP(T_IEA15PL[[#This Row],[Ścieżka Xpath]],ALL!$C:L,COLUMN(J$2),0)),"",VLOOKUP(T_IEA15PL[[#This Row],[Ścieżka Xpath]],ALL!$C:L,COLUMN(J$2),0))</f>
        <v/>
      </c>
      <c r="K342" s="116" t="str">
        <f>IF(ISBLANK(VLOOKUP(T_IEA15PL[[#This Row],[Ścieżka Xpath]],ALL!$C:N,COLUMN(K$2),0)),"",VLOOKUP(T_IEA15PL[[#This Row],[Ścieżka Xpath]],ALL!$C:N,COLUMN(K$2),0))</f>
        <v/>
      </c>
      <c r="L342" s="117" t="str">
        <f>IF(ISBLANK(VLOOKUP(T_IEA15PL[[#This Row],[Ścieżka Xpath]],ALL!$C:O,COLUMN(L$2),0)),"",VLOOKUP(T_IEA15PL[[#This Row],[Ścieżka Xpath]],ALL!$C:O,COLUMN(L$2),0))</f>
        <v/>
      </c>
      <c r="M342" s="117" t="str">
        <f>IF(ISBLANK(VLOOKUP(T_IEA15PL[[#This Row],[Ścieżka Xpath]],ALL!$C:P,COLUMN(M$2),0)),"",VLOOKUP(T_IEA15PL[[#This Row],[Ścieżka Xpath]],ALL!$C:P,COLUMN(M$2),0))</f>
        <v/>
      </c>
      <c r="N342" s="117" t="str">
        <f>IF(ISBLANK(VLOOKUP(T_IEA15PL[[#This Row],[Ścieżka Xpath]],ALL!$C:Q,COLUMN(N$2),0)),"",VLOOKUP(T_IEA15PL[[#This Row],[Ścieżka Xpath]],ALL!$C:Q,COLUMN(N$2),0))</f>
        <v>Nowy element w Fazie 6.</v>
      </c>
      <c r="O342" s="163" t="str">
        <f>IF(ISBLANK(VLOOKUP(T_IEA15PL[[#This Row],[Ścieżka Xpath]],ALL!$C:R,COLUMN(O$2),0)),"",VLOOKUP(T_IEA15PL[[#This Row],[Ścieżka Xpath]],ALL!$C:R,COLUMN(O$2),0))</f>
        <v>P6 new element.</v>
      </c>
    </row>
    <row r="343" spans="1:15">
      <c r="A343" s="180" t="s">
        <v>721</v>
      </c>
      <c r="B343" s="143">
        <v>341</v>
      </c>
      <c r="C343" s="143" t="str">
        <f>IF(ISBLANK(VLOOKUP(T_IEA15PL[[#This Row],[Ścieżka Xpath]],ALL!$C:E,COLUMN(C$2),0)),"",VLOOKUP(T_IEA15PL[[#This Row],[Ścieżka Xpath]],ALL!$C:E,COLUMN(C$2),0))</f>
        <v>13 09 018 000</v>
      </c>
      <c r="D343" s="148" t="s">
        <v>722</v>
      </c>
      <c r="E343" s="131" t="str">
        <f>IF(ISBLANK(VLOOKUP(T_IEA15PL[[#This Row],[Ścieżka Xpath]],ALL!$C:G,COLUMN(E$2),0)),"",VLOOKUP(T_IEA15PL[[#This Row],[Ścieżka Xpath]],ALL!$C:G,COLUMN(E$2),0))</f>
        <v>Buyer's address.</v>
      </c>
      <c r="F343" s="103">
        <f>IF(ISBLANK(VLOOKUP(T_IEA15PL[[#This Row],[Ścieżka Xpath]],ALL!$C:H,COLUMN(F$2),0)),"",VLOOKUP(T_IEA15PL[[#This Row],[Ścieżka Xpath]],ALL!$C:H,COLUMN(F$2),0))</f>
        <v>1</v>
      </c>
      <c r="G343" s="103" t="str">
        <f>IF(ISBLANK(VLOOKUP(T_IEA15PL[[#This Row],[Ścieżka Xpath]],ALL!$C:I,COLUMN(G$2),0)),"",VLOOKUP(T_IEA15PL[[#This Row],[Ścieżka Xpath]],ALL!$C:I,COLUMN(G$2),0))</f>
        <v>R</v>
      </c>
      <c r="H343" s="103" t="str">
        <f>IF(ISBLANK(VLOOKUP(T_IEA15PL[[#This Row],[Ścieżka Xpath]],ALL!$C:J,COLUMN(H$2),0)),"",VLOOKUP(T_IEA15PL[[#This Row],[Ścieżka Xpath]],ALL!$C:J,COLUMN(H$2),0))</f>
        <v/>
      </c>
      <c r="I343" s="34" t="str">
        <f>IF(ISBLANK(VLOOKUP(T_IEA15PL[[#This Row],[Ścieżka Xpath]],ALL!$C:K,COLUMN(I$2),0)),"",VLOOKUP(T_IEA15PL[[#This Row],[Ścieżka Xpath]],ALL!$C:K,COLUMN(I$2),0))</f>
        <v/>
      </c>
      <c r="J343" s="34" t="str">
        <f>IF(ISBLANK(VLOOKUP(T_IEA15PL[[#This Row],[Ścieżka Xpath]],ALL!$C:L,COLUMN(J$2),0)),"",VLOOKUP(T_IEA15PL[[#This Row],[Ścieżka Xpath]],ALL!$C:L,COLUMN(J$2),0))</f>
        <v/>
      </c>
      <c r="K343" s="103" t="str">
        <f>IF(ISBLANK(VLOOKUP(T_IEA15PL[[#This Row],[Ścieżka Xpath]],ALL!$C:N,COLUMN(K$2),0)),"",VLOOKUP(T_IEA15PL[[#This Row],[Ścieżka Xpath]],ALL!$C:N,COLUMN(K$2),0))</f>
        <v/>
      </c>
      <c r="L343" s="161" t="str">
        <f>IF(ISBLANK(VLOOKUP(T_IEA15PL[[#This Row],[Ścieżka Xpath]],ALL!$C:O,COLUMN(L$2),0)),"",VLOOKUP(T_IEA15PL[[#This Row],[Ścieżka Xpath]],ALL!$C:O,COLUMN(L$2),0))</f>
        <v/>
      </c>
      <c r="M343" s="161" t="str">
        <f>IF(ISBLANK(VLOOKUP(T_IEA15PL[[#This Row],[Ścieżka Xpath]],ALL!$C:P,COLUMN(M$2),0)),"",VLOOKUP(T_IEA15PL[[#This Row],[Ścieżka Xpath]],ALL!$C:P,COLUMN(M$2),0))</f>
        <v/>
      </c>
      <c r="N343" s="161" t="str">
        <f>IF(ISBLANK(VLOOKUP(T_IEA15PL[[#This Row],[Ścieżka Xpath]],ALL!$C:Q,COLUMN(N$2),0)),"",VLOOKUP(T_IEA15PL[[#This Row],[Ścieżka Xpath]],ALL!$C:Q,COLUMN(N$2),0))</f>
        <v>Nowy element w Fazie 6.</v>
      </c>
      <c r="O343" s="162" t="str">
        <f>IF(ISBLANK(VLOOKUP(T_IEA15PL[[#This Row],[Ścieżka Xpath]],ALL!$C:R,COLUMN(O$2),0)),"",VLOOKUP(T_IEA15PL[[#This Row],[Ścieżka Xpath]],ALL!$C:R,COLUMN(O$2),0))</f>
        <v>P6 new element.</v>
      </c>
    </row>
    <row r="344" spans="1:15">
      <c r="A344" s="181" t="s">
        <v>723</v>
      </c>
      <c r="B344" s="144">
        <v>342</v>
      </c>
      <c r="C344" s="144" t="str">
        <f>IF(ISBLANK(VLOOKUP(T_IEA15PL[[#This Row],[Ścieżka Xpath]],ALL!$C:E,COLUMN(C$2),0)),"",VLOOKUP(T_IEA15PL[[#This Row],[Ścieżka Xpath]],ALL!$C:E,COLUMN(C$2),0))</f>
        <v>13 09 018 023</v>
      </c>
      <c r="D344" s="149" t="s">
        <v>191</v>
      </c>
      <c r="E344" s="117" t="str">
        <f>IF(ISBLANK(VLOOKUP(T_IEA15PL[[#This Row],[Ścieżka Xpath]],ALL!$C:G,COLUMN(E$2),0)),"",VLOOKUP(T_IEA15PL[[#This Row],[Ścieżka Xpath]],ALL!$C:G,COLUMN(E$2),0))</f>
        <v>Street.</v>
      </c>
      <c r="F344" s="116" t="str">
        <f>IF(ISBLANK(VLOOKUP(T_IEA15PL[[#This Row],[Ścieżka Xpath]],ALL!$C:H,COLUMN(F$2),0)),"",VLOOKUP(T_IEA15PL[[#This Row],[Ścieżka Xpath]],ALL!$C:H,COLUMN(F$2),0))</f>
        <v/>
      </c>
      <c r="G344" s="116" t="str">
        <f>IF(ISBLANK(VLOOKUP(T_IEA15PL[[#This Row],[Ścieżka Xpath]],ALL!$C:I,COLUMN(G$2),0)),"",VLOOKUP(T_IEA15PL[[#This Row],[Ścieżka Xpath]],ALL!$C:I,COLUMN(G$2),0))</f>
        <v>O</v>
      </c>
      <c r="H344" s="116" t="str">
        <f>IF(ISBLANK(VLOOKUP(T_IEA15PL[[#This Row],[Ścieżka Xpath]],ALL!$C:J,COLUMN(H$2),0)),"",VLOOKUP(T_IEA15PL[[#This Row],[Ścieżka Xpath]],ALL!$C:J,COLUMN(H$2),0))</f>
        <v>an..70</v>
      </c>
      <c r="I344" s="157" t="str">
        <f>IF(ISBLANK(VLOOKUP(T_IEA15PL[[#This Row],[Ścieżka Xpath]],ALL!$C:K,COLUMN(I$2),0)),"",VLOOKUP(T_IEA15PL[[#This Row],[Ścieżka Xpath]],ALL!$C:K,COLUMN(I$2),0))</f>
        <v/>
      </c>
      <c r="J344" s="157" t="str">
        <f>IF(ISBLANK(VLOOKUP(T_IEA15PL[[#This Row],[Ścieżka Xpath]],ALL!$C:L,COLUMN(J$2),0)),"",VLOOKUP(T_IEA15PL[[#This Row],[Ścieżka Xpath]],ALL!$C:L,COLUMN(J$2),0))</f>
        <v/>
      </c>
      <c r="K344" s="116" t="str">
        <f>IF(ISBLANK(VLOOKUP(T_IEA15PL[[#This Row],[Ścieżka Xpath]],ALL!$C:N,COLUMN(K$2),0)),"",VLOOKUP(T_IEA15PL[[#This Row],[Ścieżka Xpath]],ALL!$C:N,COLUMN(K$2),0))</f>
        <v/>
      </c>
      <c r="L344" s="117" t="str">
        <f>IF(ISBLANK(VLOOKUP(T_IEA15PL[[#This Row],[Ścieżka Xpath]],ALL!$C:O,COLUMN(L$2),0)),"",VLOOKUP(T_IEA15PL[[#This Row],[Ścieżka Xpath]],ALL!$C:O,COLUMN(L$2),0))</f>
        <v/>
      </c>
      <c r="M344" s="117" t="str">
        <f>IF(ISBLANK(VLOOKUP(T_IEA15PL[[#This Row],[Ścieżka Xpath]],ALL!$C:P,COLUMN(M$2),0)),"",VLOOKUP(T_IEA15PL[[#This Row],[Ścieżka Xpath]],ALL!$C:P,COLUMN(M$2),0))</f>
        <v/>
      </c>
      <c r="N344" s="117" t="str">
        <f>IF(ISBLANK(VLOOKUP(T_IEA15PL[[#This Row],[Ścieżka Xpath]],ALL!$C:Q,COLUMN(N$2),0)),"",VLOOKUP(T_IEA15PL[[#This Row],[Ścieżka Xpath]],ALL!$C:Q,COLUMN(N$2),0))</f>
        <v>Nowy element w Fazie 6.</v>
      </c>
      <c r="O344" s="163" t="str">
        <f>IF(ISBLANK(VLOOKUP(T_IEA15PL[[#This Row],[Ścieżka Xpath]],ALL!$C:R,COLUMN(O$2),0)),"",VLOOKUP(T_IEA15PL[[#This Row],[Ścieżka Xpath]],ALL!$C:R,COLUMN(O$2),0))</f>
        <v>P6 new element.</v>
      </c>
    </row>
    <row r="345" spans="1:15">
      <c r="A345" s="181" t="s">
        <v>724</v>
      </c>
      <c r="B345" s="144">
        <v>343</v>
      </c>
      <c r="C345" s="144" t="str">
        <f>IF(ISBLANK(VLOOKUP(T_IEA15PL[[#This Row],[Ścieżka Xpath]],ALL!$C:E,COLUMN(C$2),0)),"",VLOOKUP(T_IEA15PL[[#This Row],[Ścieżka Xpath]],ALL!$C:E,COLUMN(C$2),0))</f>
        <v>13 09 018 024</v>
      </c>
      <c r="D345" s="149" t="s">
        <v>194</v>
      </c>
      <c r="E345" s="117" t="str">
        <f>IF(ISBLANK(VLOOKUP(T_IEA15PL[[#This Row],[Ścieżka Xpath]],ALL!$C:G,COLUMN(E$2),0)),"",VLOOKUP(T_IEA15PL[[#This Row],[Ścieżka Xpath]],ALL!$C:G,COLUMN(E$2),0))</f>
        <v>Street - additional line.</v>
      </c>
      <c r="F345" s="116" t="str">
        <f>IF(ISBLANK(VLOOKUP(T_IEA15PL[[#This Row],[Ścieżka Xpath]],ALL!$C:H,COLUMN(F$2),0)),"",VLOOKUP(T_IEA15PL[[#This Row],[Ścieżka Xpath]],ALL!$C:H,COLUMN(F$2),0))</f>
        <v/>
      </c>
      <c r="G345" s="116" t="str">
        <f>IF(ISBLANK(VLOOKUP(T_IEA15PL[[#This Row],[Ścieżka Xpath]],ALL!$C:I,COLUMN(G$2),0)),"",VLOOKUP(T_IEA15PL[[#This Row],[Ścieżka Xpath]],ALL!$C:I,COLUMN(G$2),0))</f>
        <v>O</v>
      </c>
      <c r="H345" s="116" t="str">
        <f>IF(ISBLANK(VLOOKUP(T_IEA15PL[[#This Row],[Ścieżka Xpath]],ALL!$C:J,COLUMN(H$2),0)),"",VLOOKUP(T_IEA15PL[[#This Row],[Ścieżka Xpath]],ALL!$C:J,COLUMN(H$2),0))</f>
        <v>an..70</v>
      </c>
      <c r="I345" s="157" t="str">
        <f>IF(ISBLANK(VLOOKUP(T_IEA15PL[[#This Row],[Ścieżka Xpath]],ALL!$C:K,COLUMN(I$2),0)),"",VLOOKUP(T_IEA15PL[[#This Row],[Ścieżka Xpath]],ALL!$C:K,COLUMN(I$2),0))</f>
        <v/>
      </c>
      <c r="J345" s="157" t="str">
        <f>IF(ISBLANK(VLOOKUP(T_IEA15PL[[#This Row],[Ścieżka Xpath]],ALL!$C:L,COLUMN(J$2),0)),"",VLOOKUP(T_IEA15PL[[#This Row],[Ścieżka Xpath]],ALL!$C:L,COLUMN(J$2),0))</f>
        <v/>
      </c>
      <c r="K345" s="116" t="str">
        <f>IF(ISBLANK(VLOOKUP(T_IEA15PL[[#This Row],[Ścieżka Xpath]],ALL!$C:N,COLUMN(K$2),0)),"",VLOOKUP(T_IEA15PL[[#This Row],[Ścieżka Xpath]],ALL!$C:N,COLUMN(K$2),0))</f>
        <v/>
      </c>
      <c r="L345" s="117" t="str">
        <f>IF(ISBLANK(VLOOKUP(T_IEA15PL[[#This Row],[Ścieżka Xpath]],ALL!$C:O,COLUMN(L$2),0)),"",VLOOKUP(T_IEA15PL[[#This Row],[Ścieżka Xpath]],ALL!$C:O,COLUMN(L$2),0))</f>
        <v/>
      </c>
      <c r="M345" s="117" t="str">
        <f>IF(ISBLANK(VLOOKUP(T_IEA15PL[[#This Row],[Ścieżka Xpath]],ALL!$C:P,COLUMN(M$2),0)),"",VLOOKUP(T_IEA15PL[[#This Row],[Ścieżka Xpath]],ALL!$C:P,COLUMN(M$2),0))</f>
        <v/>
      </c>
      <c r="N345" s="117" t="str">
        <f>IF(ISBLANK(VLOOKUP(T_IEA15PL[[#This Row],[Ścieżka Xpath]],ALL!$C:Q,COLUMN(N$2),0)),"",VLOOKUP(T_IEA15PL[[#This Row],[Ścieżka Xpath]],ALL!$C:Q,COLUMN(N$2),0))</f>
        <v>Nowy element w Fazie 6.</v>
      </c>
      <c r="O345" s="163" t="str">
        <f>IF(ISBLANK(VLOOKUP(T_IEA15PL[[#This Row],[Ścieżka Xpath]],ALL!$C:R,COLUMN(O$2),0)),"",VLOOKUP(T_IEA15PL[[#This Row],[Ścieżka Xpath]],ALL!$C:R,COLUMN(O$2),0))</f>
        <v>P6 new element.</v>
      </c>
    </row>
    <row r="346" spans="1:15">
      <c r="A346" s="181" t="s">
        <v>725</v>
      </c>
      <c r="B346" s="144">
        <v>344</v>
      </c>
      <c r="C346" s="144" t="str">
        <f>IF(ISBLANK(VLOOKUP(T_IEA15PL[[#This Row],[Ścieżka Xpath]],ALL!$C:E,COLUMN(C$2),0)),"",VLOOKUP(T_IEA15PL[[#This Row],[Ścieżka Xpath]],ALL!$C:E,COLUMN(C$2),0))</f>
        <v>13 09 018 025</v>
      </c>
      <c r="D346" s="149" t="s">
        <v>197</v>
      </c>
      <c r="E346" s="117" t="str">
        <f>IF(ISBLANK(VLOOKUP(T_IEA15PL[[#This Row],[Ścieżka Xpath]],ALL!$C:G,COLUMN(E$2),0)),"",VLOOKUP(T_IEA15PL[[#This Row],[Ścieżka Xpath]],ALL!$C:G,COLUMN(E$2),0))</f>
        <v>Street number.</v>
      </c>
      <c r="F346" s="116" t="str">
        <f>IF(ISBLANK(VLOOKUP(T_IEA15PL[[#This Row],[Ścieżka Xpath]],ALL!$C:H,COLUMN(F$2),0)),"",VLOOKUP(T_IEA15PL[[#This Row],[Ścieżka Xpath]],ALL!$C:H,COLUMN(F$2),0))</f>
        <v/>
      </c>
      <c r="G346" s="116" t="str">
        <f>IF(ISBLANK(VLOOKUP(T_IEA15PL[[#This Row],[Ścieżka Xpath]],ALL!$C:I,COLUMN(G$2),0)),"",VLOOKUP(T_IEA15PL[[#This Row],[Ścieżka Xpath]],ALL!$C:I,COLUMN(G$2),0))</f>
        <v>D</v>
      </c>
      <c r="H346" s="116" t="str">
        <f>IF(ISBLANK(VLOOKUP(T_IEA15PL[[#This Row],[Ścieżka Xpath]],ALL!$C:J,COLUMN(H$2),0)),"",VLOOKUP(T_IEA15PL[[#This Row],[Ścieżka Xpath]],ALL!$C:J,COLUMN(H$2),0))</f>
        <v>an..35</v>
      </c>
      <c r="I346" s="157" t="str">
        <f>IF(ISBLANK(VLOOKUP(T_IEA15PL[[#This Row],[Ścieżka Xpath]],ALL!$C:K,COLUMN(I$2),0)),"",VLOOKUP(T_IEA15PL[[#This Row],[Ścieżka Xpath]],ALL!$C:K,COLUMN(I$2),0))</f>
        <v/>
      </c>
      <c r="J346" s="157" t="str">
        <f>IF(ISBLANK(VLOOKUP(T_IEA15PL[[#This Row],[Ścieżka Xpath]],ALL!$C:L,COLUMN(J$2),0)),"",VLOOKUP(T_IEA15PL[[#This Row],[Ścieżka Xpath]],ALL!$C:L,COLUMN(J$2),0))</f>
        <v>C0039</v>
      </c>
      <c r="K346" s="116" t="str">
        <f>IF(ISBLANK(VLOOKUP(T_IEA15PL[[#This Row],[Ścieżka Xpath]],ALL!$C:N,COLUMN(K$2),0)),"",VLOOKUP(T_IEA15PL[[#This Row],[Ścieżka Xpath]],ALL!$C:N,COLUMN(K$2),0))</f>
        <v/>
      </c>
      <c r="L346" s="117" t="str">
        <f>IF(ISBLANK(VLOOKUP(T_IEA15PL[[#This Row],[Ścieżka Xpath]],ALL!$C:O,COLUMN(L$2),0)),"",VLOOKUP(T_IEA15PL[[#This Row],[Ścieżka Xpath]],ALL!$C:O,COLUMN(L$2),0))</f>
        <v/>
      </c>
      <c r="M346" s="117" t="str">
        <f>IF(ISBLANK(VLOOKUP(T_IEA15PL[[#This Row],[Ścieżka Xpath]],ALL!$C:P,COLUMN(M$2),0)),"",VLOOKUP(T_IEA15PL[[#This Row],[Ścieżka Xpath]],ALL!$C:P,COLUMN(M$2),0))</f>
        <v/>
      </c>
      <c r="N346" s="117" t="str">
        <f>IF(ISBLANK(VLOOKUP(T_IEA15PL[[#This Row],[Ścieżka Xpath]],ALL!$C:Q,COLUMN(N$2),0)),"",VLOOKUP(T_IEA15PL[[#This Row],[Ścieżka Xpath]],ALL!$C:Q,COLUMN(N$2),0))</f>
        <v>Nowy element w Fazie 6.</v>
      </c>
      <c r="O346" s="163" t="str">
        <f>IF(ISBLANK(VLOOKUP(T_IEA15PL[[#This Row],[Ścieżka Xpath]],ALL!$C:R,COLUMN(O$2),0)),"",VLOOKUP(T_IEA15PL[[#This Row],[Ścieżka Xpath]],ALL!$C:R,COLUMN(O$2),0))</f>
        <v>P6 new element.</v>
      </c>
    </row>
    <row r="347" spans="1:15">
      <c r="A347" s="181" t="s">
        <v>726</v>
      </c>
      <c r="B347" s="144">
        <v>345</v>
      </c>
      <c r="C347" s="144" t="str">
        <f>IF(ISBLANK(VLOOKUP(T_IEA15PL[[#This Row],[Ścieżka Xpath]],ALL!$C:E,COLUMN(C$2),0)),"",VLOOKUP(T_IEA15PL[[#This Row],[Ścieżka Xpath]],ALL!$C:E,COLUMN(C$2),0))</f>
        <v>13 09 018 021</v>
      </c>
      <c r="D347" s="149" t="s">
        <v>200</v>
      </c>
      <c r="E347" s="117" t="str">
        <f>IF(ISBLANK(VLOOKUP(T_IEA15PL[[#This Row],[Ścieżka Xpath]],ALL!$C:G,COLUMN(E$2),0)),"",VLOOKUP(T_IEA15PL[[#This Row],[Ścieżka Xpath]],ALL!$C:G,COLUMN(E$2),0))</f>
        <v>ZIP, postcode.</v>
      </c>
      <c r="F347" s="116" t="str">
        <f>IF(ISBLANK(VLOOKUP(T_IEA15PL[[#This Row],[Ścieżka Xpath]],ALL!$C:H,COLUMN(F$2),0)),"",VLOOKUP(T_IEA15PL[[#This Row],[Ścieżka Xpath]],ALL!$C:H,COLUMN(F$2),0))</f>
        <v/>
      </c>
      <c r="G347" s="116" t="str">
        <f>IF(ISBLANK(VLOOKUP(T_IEA15PL[[#This Row],[Ścieżka Xpath]],ALL!$C:I,COLUMN(G$2),0)),"",VLOOKUP(T_IEA15PL[[#This Row],[Ścieżka Xpath]],ALL!$C:I,COLUMN(G$2),0))</f>
        <v>D</v>
      </c>
      <c r="H347" s="116" t="str">
        <f>IF(ISBLANK(VLOOKUP(T_IEA15PL[[#This Row],[Ścieżka Xpath]],ALL!$C:J,COLUMN(H$2),0)),"",VLOOKUP(T_IEA15PL[[#This Row],[Ścieżka Xpath]],ALL!$C:J,COLUMN(H$2),0))</f>
        <v>an..17</v>
      </c>
      <c r="I347" s="157" t="str">
        <f>IF(ISBLANK(VLOOKUP(T_IEA15PL[[#This Row],[Ścieżka Xpath]],ALL!$C:K,COLUMN(I$2),0)),"",VLOOKUP(T_IEA15PL[[#This Row],[Ścieżka Xpath]],ALL!$C:K,COLUMN(I$2),0))</f>
        <v/>
      </c>
      <c r="J347" s="157" t="str">
        <f>IF(ISBLANK(VLOOKUP(T_IEA15PL[[#This Row],[Ścieżka Xpath]],ALL!$C:L,COLUMN(J$2),0)),"",VLOOKUP(T_IEA15PL[[#This Row],[Ścieżka Xpath]],ALL!$C:L,COLUMN(J$2),0))</f>
        <v>C0506</v>
      </c>
      <c r="K347" s="116" t="str">
        <f>IF(ISBLANK(VLOOKUP(T_IEA15PL[[#This Row],[Ścieżka Xpath]],ALL!$C:N,COLUMN(K$2),0)),"",VLOOKUP(T_IEA15PL[[#This Row],[Ścieżka Xpath]],ALL!$C:N,COLUMN(K$2),0))</f>
        <v/>
      </c>
      <c r="L347" s="117" t="str">
        <f>IF(ISBLANK(VLOOKUP(T_IEA15PL[[#This Row],[Ścieżka Xpath]],ALL!$C:O,COLUMN(L$2),0)),"",VLOOKUP(T_IEA15PL[[#This Row],[Ścieżka Xpath]],ALL!$C:O,COLUMN(L$2),0))</f>
        <v/>
      </c>
      <c r="M347" s="117" t="str">
        <f>IF(ISBLANK(VLOOKUP(T_IEA15PL[[#This Row],[Ścieżka Xpath]],ALL!$C:P,COLUMN(M$2),0)),"",VLOOKUP(T_IEA15PL[[#This Row],[Ścieżka Xpath]],ALL!$C:P,COLUMN(M$2),0))</f>
        <v/>
      </c>
      <c r="N347" s="117" t="str">
        <f>IF(ISBLANK(VLOOKUP(T_IEA15PL[[#This Row],[Ścieżka Xpath]],ALL!$C:Q,COLUMN(N$2),0)),"",VLOOKUP(T_IEA15PL[[#This Row],[Ścieżka Xpath]],ALL!$C:Q,COLUMN(N$2),0))</f>
        <v>Nowy element w Fazie 6.</v>
      </c>
      <c r="O347" s="163" t="str">
        <f>IF(ISBLANK(VLOOKUP(T_IEA15PL[[#This Row],[Ścieżka Xpath]],ALL!$C:R,COLUMN(O$2),0)),"",VLOOKUP(T_IEA15PL[[#This Row],[Ścieżka Xpath]],ALL!$C:R,COLUMN(O$2),0))</f>
        <v>P6 new element.</v>
      </c>
    </row>
    <row r="348" spans="1:15">
      <c r="A348" s="181" t="s">
        <v>727</v>
      </c>
      <c r="B348" s="144">
        <v>346</v>
      </c>
      <c r="C348" s="144" t="str">
        <f>IF(ISBLANK(VLOOKUP(T_IEA15PL[[#This Row],[Ścieżka Xpath]],ALL!$C:E,COLUMN(C$2),0)),"",VLOOKUP(T_IEA15PL[[#This Row],[Ścieżka Xpath]],ALL!$C:E,COLUMN(C$2),0))</f>
        <v>13 09 018 022</v>
      </c>
      <c r="D348" s="149" t="s">
        <v>204</v>
      </c>
      <c r="E348" s="117" t="str">
        <f>IF(ISBLANK(VLOOKUP(T_IEA15PL[[#This Row],[Ścieżka Xpath]],ALL!$C:G,COLUMN(E$2),0)),"",VLOOKUP(T_IEA15PL[[#This Row],[Ścieżka Xpath]],ALL!$C:G,COLUMN(E$2),0))</f>
        <v>City.</v>
      </c>
      <c r="F348" s="116" t="str">
        <f>IF(ISBLANK(VLOOKUP(T_IEA15PL[[#This Row],[Ścieżka Xpath]],ALL!$C:H,COLUMN(F$2),0)),"",VLOOKUP(T_IEA15PL[[#This Row],[Ścieżka Xpath]],ALL!$C:H,COLUMN(F$2),0))</f>
        <v/>
      </c>
      <c r="G348" s="116" t="str">
        <f>IF(ISBLANK(VLOOKUP(T_IEA15PL[[#This Row],[Ścieżka Xpath]],ALL!$C:I,COLUMN(G$2),0)),"",VLOOKUP(T_IEA15PL[[#This Row],[Ścieżka Xpath]],ALL!$C:I,COLUMN(G$2),0))</f>
        <v>R</v>
      </c>
      <c r="H348" s="116" t="str">
        <f>IF(ISBLANK(VLOOKUP(T_IEA15PL[[#This Row],[Ścieżka Xpath]],ALL!$C:J,COLUMN(H$2),0)),"",VLOOKUP(T_IEA15PL[[#This Row],[Ścieżka Xpath]],ALL!$C:J,COLUMN(H$2),0))</f>
        <v>an..35</v>
      </c>
      <c r="I348" s="157" t="str">
        <f>IF(ISBLANK(VLOOKUP(T_IEA15PL[[#This Row],[Ścieżka Xpath]],ALL!$C:K,COLUMN(I$2),0)),"",VLOOKUP(T_IEA15PL[[#This Row],[Ścieżka Xpath]],ALL!$C:K,COLUMN(I$2),0))</f>
        <v/>
      </c>
      <c r="J348" s="157" t="str">
        <f>IF(ISBLANK(VLOOKUP(T_IEA15PL[[#This Row],[Ścieżka Xpath]],ALL!$C:L,COLUMN(J$2),0)),"",VLOOKUP(T_IEA15PL[[#This Row],[Ścieżka Xpath]],ALL!$C:L,COLUMN(J$2),0))</f>
        <v/>
      </c>
      <c r="K348" s="116" t="str">
        <f>IF(ISBLANK(VLOOKUP(T_IEA15PL[[#This Row],[Ścieżka Xpath]],ALL!$C:N,COLUMN(K$2),0)),"",VLOOKUP(T_IEA15PL[[#This Row],[Ścieżka Xpath]],ALL!$C:N,COLUMN(K$2),0))</f>
        <v/>
      </c>
      <c r="L348" s="117" t="str">
        <f>IF(ISBLANK(VLOOKUP(T_IEA15PL[[#This Row],[Ścieżka Xpath]],ALL!$C:O,COLUMN(L$2),0)),"",VLOOKUP(T_IEA15PL[[#This Row],[Ścieżka Xpath]],ALL!$C:O,COLUMN(L$2),0))</f>
        <v/>
      </c>
      <c r="M348" s="117" t="str">
        <f>IF(ISBLANK(VLOOKUP(T_IEA15PL[[#This Row],[Ścieżka Xpath]],ALL!$C:P,COLUMN(M$2),0)),"",VLOOKUP(T_IEA15PL[[#This Row],[Ścieżka Xpath]],ALL!$C:P,COLUMN(M$2),0))</f>
        <v/>
      </c>
      <c r="N348" s="117" t="str">
        <f>IF(ISBLANK(VLOOKUP(T_IEA15PL[[#This Row],[Ścieżka Xpath]],ALL!$C:Q,COLUMN(N$2),0)),"",VLOOKUP(T_IEA15PL[[#This Row],[Ścieżka Xpath]],ALL!$C:Q,COLUMN(N$2),0))</f>
        <v>Nowy element w Fazie 6.</v>
      </c>
      <c r="O348" s="163" t="str">
        <f>IF(ISBLANK(VLOOKUP(T_IEA15PL[[#This Row],[Ścieżka Xpath]],ALL!$C:R,COLUMN(O$2),0)),"",VLOOKUP(T_IEA15PL[[#This Row],[Ścieżka Xpath]],ALL!$C:R,COLUMN(O$2),0))</f>
        <v>P6 new element.</v>
      </c>
    </row>
    <row r="349" spans="1:15">
      <c r="A349" s="181" t="s">
        <v>728</v>
      </c>
      <c r="B349" s="144">
        <v>347</v>
      </c>
      <c r="C349" s="144" t="str">
        <f>IF(ISBLANK(VLOOKUP(T_IEA15PL[[#This Row],[Ścieżka Xpath]],ALL!$C:E,COLUMN(C$2),0)),"",VLOOKUP(T_IEA15PL[[#This Row],[Ścieżka Xpath]],ALL!$C:E,COLUMN(C$2),0))</f>
        <v>13 09 018 020</v>
      </c>
      <c r="D349" s="149" t="s">
        <v>183</v>
      </c>
      <c r="E349" s="117" t="str">
        <f>IF(ISBLANK(VLOOKUP(T_IEA15PL[[#This Row],[Ścieżka Xpath]],ALL!$C:G,COLUMN(E$2),0)),"",VLOOKUP(T_IEA15PL[[#This Row],[Ścieżka Xpath]],ALL!$C:G,COLUMN(E$2),0))</f>
        <v>Country code.</v>
      </c>
      <c r="F349" s="116" t="str">
        <f>IF(ISBLANK(VLOOKUP(T_IEA15PL[[#This Row],[Ścieżka Xpath]],ALL!$C:H,COLUMN(F$2),0)),"",VLOOKUP(T_IEA15PL[[#This Row],[Ścieżka Xpath]],ALL!$C:H,COLUMN(F$2),0))</f>
        <v/>
      </c>
      <c r="G349" s="116" t="str">
        <f>IF(ISBLANK(VLOOKUP(T_IEA15PL[[#This Row],[Ścieżka Xpath]],ALL!$C:I,COLUMN(G$2),0)),"",VLOOKUP(T_IEA15PL[[#This Row],[Ścieżka Xpath]],ALL!$C:I,COLUMN(G$2),0))</f>
        <v>R</v>
      </c>
      <c r="H349" s="116" t="str">
        <f>IF(ISBLANK(VLOOKUP(T_IEA15PL[[#This Row],[Ścieżka Xpath]],ALL!$C:J,COLUMN(H$2),0)),"",VLOOKUP(T_IEA15PL[[#This Row],[Ścieżka Xpath]],ALL!$C:J,COLUMN(H$2),0))</f>
        <v>a2</v>
      </c>
      <c r="I349" s="157" t="str">
        <f>IF(ISBLANK(VLOOKUP(T_IEA15PL[[#This Row],[Ścieżka Xpath]],ALL!$C:K,COLUMN(I$2),0)),"",VLOOKUP(T_IEA15PL[[#This Row],[Ścieżka Xpath]],ALL!$C:K,COLUMN(I$2),0))</f>
        <v>CL248</v>
      </c>
      <c r="J349" s="157" t="str">
        <f>IF(ISBLANK(VLOOKUP(T_IEA15PL[[#This Row],[Ścieżka Xpath]],ALL!$C:L,COLUMN(J$2),0)),"",VLOOKUP(T_IEA15PL[[#This Row],[Ścieżka Xpath]],ALL!$C:L,COLUMN(J$2),0))</f>
        <v/>
      </c>
      <c r="K349" s="116" t="str">
        <f>IF(ISBLANK(VLOOKUP(T_IEA15PL[[#This Row],[Ścieżka Xpath]],ALL!$C:N,COLUMN(K$2),0)),"",VLOOKUP(T_IEA15PL[[#This Row],[Ścieżka Xpath]],ALL!$C:N,COLUMN(K$2),0))</f>
        <v/>
      </c>
      <c r="L349" s="117" t="str">
        <f>IF(ISBLANK(VLOOKUP(T_IEA15PL[[#This Row],[Ścieżka Xpath]],ALL!$C:O,COLUMN(L$2),0)),"",VLOOKUP(T_IEA15PL[[#This Row],[Ścieżka Xpath]],ALL!$C:O,COLUMN(L$2),0))</f>
        <v/>
      </c>
      <c r="M349" s="117" t="str">
        <f>IF(ISBLANK(VLOOKUP(T_IEA15PL[[#This Row],[Ścieżka Xpath]],ALL!$C:P,COLUMN(M$2),0)),"",VLOOKUP(T_IEA15PL[[#This Row],[Ścieżka Xpath]],ALL!$C:P,COLUMN(M$2),0))</f>
        <v/>
      </c>
      <c r="N349" s="117" t="str">
        <f>IF(ISBLANK(VLOOKUP(T_IEA15PL[[#This Row],[Ścieżka Xpath]],ALL!$C:Q,COLUMN(N$2),0)),"",VLOOKUP(T_IEA15PL[[#This Row],[Ścieżka Xpath]],ALL!$C:Q,COLUMN(N$2),0))</f>
        <v>Nowy element w Fazie 6.</v>
      </c>
      <c r="O349" s="163" t="str">
        <f>IF(ISBLANK(VLOOKUP(T_IEA15PL[[#This Row],[Ścieżka Xpath]],ALL!$C:R,COLUMN(O$2),0)),"",VLOOKUP(T_IEA15PL[[#This Row],[Ścieżka Xpath]],ALL!$C:R,COLUMN(O$2),0))</f>
        <v>P6 new element.</v>
      </c>
    </row>
    <row r="350" spans="1:15">
      <c r="A350" s="181" t="s">
        <v>729</v>
      </c>
      <c r="B350" s="144">
        <v>348</v>
      </c>
      <c r="C350" s="144" t="str">
        <f>IF(ISBLANK(VLOOKUP(T_IEA15PL[[#This Row],[Ścieżka Xpath]],ALL!$C:E,COLUMN(C$2),0)),"",VLOOKUP(T_IEA15PL[[#This Row],[Ścieżka Xpath]],ALL!$C:E,COLUMN(C$2),0))</f>
        <v>13 09 018 027</v>
      </c>
      <c r="D350" s="149"/>
      <c r="E350" s="117" t="str">
        <f>IF(ISBLANK(VLOOKUP(T_IEA15PL[[#This Row],[Ścieżka Xpath]],ALL!$C:G,COLUMN(E$2),0)),"",VLOOKUP(T_IEA15PL[[#This Row],[Ścieżka Xpath]],ALL!$C:G,COLUMN(E$2),0))</f>
        <v>Subdivision.</v>
      </c>
      <c r="F350" s="116" t="str">
        <f>IF(ISBLANK(VLOOKUP(T_IEA15PL[[#This Row],[Ścieżka Xpath]],ALL!$C:H,COLUMN(F$2),0)),"",VLOOKUP(T_IEA15PL[[#This Row],[Ścieżka Xpath]],ALL!$C:H,COLUMN(F$2),0))</f>
        <v/>
      </c>
      <c r="G350" s="116" t="str">
        <f>IF(ISBLANK(VLOOKUP(T_IEA15PL[[#This Row],[Ścieżka Xpath]],ALL!$C:I,COLUMN(G$2),0)),"",VLOOKUP(T_IEA15PL[[#This Row],[Ścieżka Xpath]],ALL!$C:I,COLUMN(G$2),0))</f>
        <v>O</v>
      </c>
      <c r="H350" s="116" t="str">
        <f>IF(ISBLANK(VLOOKUP(T_IEA15PL[[#This Row],[Ścieżka Xpath]],ALL!$C:J,COLUMN(H$2),0)),"",VLOOKUP(T_IEA15PL[[#This Row],[Ścieżka Xpath]],ALL!$C:J,COLUMN(H$2),0))</f>
        <v>an..35</v>
      </c>
      <c r="I350" s="157" t="str">
        <f>IF(ISBLANK(VLOOKUP(T_IEA15PL[[#This Row],[Ścieżka Xpath]],ALL!$C:K,COLUMN(I$2),0)),"",VLOOKUP(T_IEA15PL[[#This Row],[Ścieżka Xpath]],ALL!$C:K,COLUMN(I$2),0))</f>
        <v/>
      </c>
      <c r="J350" s="157" t="str">
        <f>IF(ISBLANK(VLOOKUP(T_IEA15PL[[#This Row],[Ścieżka Xpath]],ALL!$C:L,COLUMN(J$2),0)),"",VLOOKUP(T_IEA15PL[[#This Row],[Ścieżka Xpath]],ALL!$C:L,COLUMN(J$2),0))</f>
        <v/>
      </c>
      <c r="K350" s="116" t="str">
        <f>IF(ISBLANK(VLOOKUP(T_IEA15PL[[#This Row],[Ścieżka Xpath]],ALL!$C:N,COLUMN(K$2),0)),"",VLOOKUP(T_IEA15PL[[#This Row],[Ścieżka Xpath]],ALL!$C:N,COLUMN(K$2),0))</f>
        <v/>
      </c>
      <c r="L350" s="117" t="str">
        <f>IF(ISBLANK(VLOOKUP(T_IEA15PL[[#This Row],[Ścieżka Xpath]],ALL!$C:O,COLUMN(L$2),0)),"",VLOOKUP(T_IEA15PL[[#This Row],[Ścieżka Xpath]],ALL!$C:O,COLUMN(L$2),0))</f>
        <v/>
      </c>
      <c r="M350" s="117" t="str">
        <f>IF(ISBLANK(VLOOKUP(T_IEA15PL[[#This Row],[Ścieżka Xpath]],ALL!$C:P,COLUMN(M$2),0)),"",VLOOKUP(T_IEA15PL[[#This Row],[Ścieżka Xpath]],ALL!$C:P,COLUMN(M$2),0))</f>
        <v/>
      </c>
      <c r="N350" s="117" t="str">
        <f>IF(ISBLANK(VLOOKUP(T_IEA15PL[[#This Row],[Ścieżka Xpath]],ALL!$C:Q,COLUMN(N$2),0)),"",VLOOKUP(T_IEA15PL[[#This Row],[Ścieżka Xpath]],ALL!$C:Q,COLUMN(N$2),0))</f>
        <v>Nowy element w Fazie 6.</v>
      </c>
      <c r="O350" s="163" t="str">
        <f>IF(ISBLANK(VLOOKUP(T_IEA15PL[[#This Row],[Ścieżka Xpath]],ALL!$C:R,COLUMN(O$2),0)),"",VLOOKUP(T_IEA15PL[[#This Row],[Ścieżka Xpath]],ALL!$C:R,COLUMN(O$2),0))</f>
        <v>P6 new element.</v>
      </c>
    </row>
    <row r="351" spans="1:15">
      <c r="A351" s="181" t="s">
        <v>730</v>
      </c>
      <c r="B351" s="144">
        <v>349</v>
      </c>
      <c r="C351" s="144" t="str">
        <f>IF(ISBLANK(VLOOKUP(T_IEA15PL[[#This Row],[Ścieżka Xpath]],ALL!$C:E,COLUMN(C$2),0)),"",VLOOKUP(T_IEA15PL[[#This Row],[Ścieżka Xpath]],ALL!$C:E,COLUMN(C$2),0))</f>
        <v>13 09 018 026</v>
      </c>
      <c r="D351" s="149" t="s">
        <v>209</v>
      </c>
      <c r="E351" s="117" t="str">
        <f>IF(ISBLANK(VLOOKUP(T_IEA15PL[[#This Row],[Ścieżka Xpath]],ALL!$C:G,COLUMN(E$2),0)),"",VLOOKUP(T_IEA15PL[[#This Row],[Ścieżka Xpath]],ALL!$C:G,COLUMN(E$2),0))</f>
        <v>Post office box.</v>
      </c>
      <c r="F351" s="116" t="str">
        <f>IF(ISBLANK(VLOOKUP(T_IEA15PL[[#This Row],[Ścieżka Xpath]],ALL!$C:H,COLUMN(F$2),0)),"",VLOOKUP(T_IEA15PL[[#This Row],[Ścieżka Xpath]],ALL!$C:H,COLUMN(F$2),0))</f>
        <v/>
      </c>
      <c r="G351" s="116" t="str">
        <f>IF(ISBLANK(VLOOKUP(T_IEA15PL[[#This Row],[Ścieżka Xpath]],ALL!$C:I,COLUMN(G$2),0)),"",VLOOKUP(T_IEA15PL[[#This Row],[Ścieżka Xpath]],ALL!$C:I,COLUMN(G$2),0))</f>
        <v>D</v>
      </c>
      <c r="H351" s="116" t="str">
        <f>IF(ISBLANK(VLOOKUP(T_IEA15PL[[#This Row],[Ścieżka Xpath]],ALL!$C:J,COLUMN(H$2),0)),"",VLOOKUP(T_IEA15PL[[#This Row],[Ścieżka Xpath]],ALL!$C:J,COLUMN(H$2),0))</f>
        <v>an..70</v>
      </c>
      <c r="I351" s="157" t="str">
        <f>IF(ISBLANK(VLOOKUP(T_IEA15PL[[#This Row],[Ścieżka Xpath]],ALL!$C:K,COLUMN(I$2),0)),"",VLOOKUP(T_IEA15PL[[#This Row],[Ścieżka Xpath]],ALL!$C:K,COLUMN(I$2),0))</f>
        <v/>
      </c>
      <c r="J351" s="157" t="str">
        <f>IF(ISBLANK(VLOOKUP(T_IEA15PL[[#This Row],[Ścieżka Xpath]],ALL!$C:L,COLUMN(J$2),0)),"",VLOOKUP(T_IEA15PL[[#This Row],[Ścieżka Xpath]],ALL!$C:L,COLUMN(J$2),0))</f>
        <v>C0054</v>
      </c>
      <c r="K351" s="116" t="str">
        <f>IF(ISBLANK(VLOOKUP(T_IEA15PL[[#This Row],[Ścieżka Xpath]],ALL!$C:N,COLUMN(K$2),0)),"",VLOOKUP(T_IEA15PL[[#This Row],[Ścieżka Xpath]],ALL!$C:N,COLUMN(K$2),0))</f>
        <v/>
      </c>
      <c r="L351" s="117" t="str">
        <f>IF(ISBLANK(VLOOKUP(T_IEA15PL[[#This Row],[Ścieżka Xpath]],ALL!$C:O,COLUMN(L$2),0)),"",VLOOKUP(T_IEA15PL[[#This Row],[Ścieżka Xpath]],ALL!$C:O,COLUMN(L$2),0))</f>
        <v/>
      </c>
      <c r="M351" s="117" t="str">
        <f>IF(ISBLANK(VLOOKUP(T_IEA15PL[[#This Row],[Ścieżka Xpath]],ALL!$C:P,COLUMN(M$2),0)),"",VLOOKUP(T_IEA15PL[[#This Row],[Ścieżka Xpath]],ALL!$C:P,COLUMN(M$2),0))</f>
        <v/>
      </c>
      <c r="N351" s="117" t="str">
        <f>IF(ISBLANK(VLOOKUP(T_IEA15PL[[#This Row],[Ścieżka Xpath]],ALL!$C:Q,COLUMN(N$2),0)),"",VLOOKUP(T_IEA15PL[[#This Row],[Ścieżka Xpath]],ALL!$C:Q,COLUMN(N$2),0))</f>
        <v>Nowy element w Fazie 6.</v>
      </c>
      <c r="O351" s="163" t="str">
        <f>IF(ISBLANK(VLOOKUP(T_IEA15PL[[#This Row],[Ścieżka Xpath]],ALL!$C:R,COLUMN(O$2),0)),"",VLOOKUP(T_IEA15PL[[#This Row],[Ścieżka Xpath]],ALL!$C:R,COLUMN(O$2),0))</f>
        <v>P6 new element.</v>
      </c>
    </row>
    <row r="352" spans="1:15">
      <c r="A352" s="180" t="s">
        <v>731</v>
      </c>
      <c r="B352" s="143">
        <v>350</v>
      </c>
      <c r="C352" s="143" t="str">
        <f>IF(ISBLANK(VLOOKUP(T_IEA15PL[[#This Row],[Ścieżka Xpath]],ALL!$C:E,COLUMN(C$2),0)),"",VLOOKUP(T_IEA15PL[[#This Row],[Ścieżka Xpath]],ALL!$C:E,COLUMN(C$2),0))</f>
        <v>-</v>
      </c>
      <c r="D352" s="148" t="s">
        <v>732</v>
      </c>
      <c r="E352" s="131" t="str">
        <f>IF(ISBLANK(VLOOKUP(T_IEA15PL[[#This Row],[Ścieżka Xpath]],ALL!$C:G,COLUMN(E$2),0)),"",VLOOKUP(T_IEA15PL[[#This Row],[Ścieżka Xpath]],ALL!$C:G,COLUMN(E$2),0))</f>
        <v>Buyer's contact person.</v>
      </c>
      <c r="F352" s="103" t="str">
        <f>IF(ISBLANK(VLOOKUP(T_IEA15PL[[#This Row],[Ścieżka Xpath]],ALL!$C:H,COLUMN(F$2),0)),"",VLOOKUP(T_IEA15PL[[#This Row],[Ścieżka Xpath]],ALL!$C:H,COLUMN(F$2),0))</f>
        <v>0..1</v>
      </c>
      <c r="G352" s="103" t="str">
        <f>IF(ISBLANK(VLOOKUP(T_IEA15PL[[#This Row],[Ścieżka Xpath]],ALL!$C:I,COLUMN(G$2),0)),"",VLOOKUP(T_IEA15PL[[#This Row],[Ścieżka Xpath]],ALL!$C:I,COLUMN(G$2),0))</f>
        <v>O</v>
      </c>
      <c r="H352" s="103" t="str">
        <f>IF(ISBLANK(VLOOKUP(T_IEA15PL[[#This Row],[Ścieżka Xpath]],ALL!$C:J,COLUMN(H$2),0)),"",VLOOKUP(T_IEA15PL[[#This Row],[Ścieżka Xpath]],ALL!$C:J,COLUMN(H$2),0))</f>
        <v/>
      </c>
      <c r="I352" s="34" t="str">
        <f>IF(ISBLANK(VLOOKUP(T_IEA15PL[[#This Row],[Ścieżka Xpath]],ALL!$C:K,COLUMN(I$2),0)),"",VLOOKUP(T_IEA15PL[[#This Row],[Ścieżka Xpath]],ALL!$C:K,COLUMN(I$2),0))</f>
        <v/>
      </c>
      <c r="J352" s="34" t="str">
        <f>IF(ISBLANK(VLOOKUP(T_IEA15PL[[#This Row],[Ścieżka Xpath]],ALL!$C:L,COLUMN(J$2),0)),"",VLOOKUP(T_IEA15PL[[#This Row],[Ścieżka Xpath]],ALL!$C:L,COLUMN(J$2),0))</f>
        <v/>
      </c>
      <c r="K352" s="103" t="str">
        <f>IF(ISBLANK(VLOOKUP(T_IEA15PL[[#This Row],[Ścieżka Xpath]],ALL!$C:N,COLUMN(K$2),0)),"",VLOOKUP(T_IEA15PL[[#This Row],[Ścieżka Xpath]],ALL!$C:N,COLUMN(K$2),0))</f>
        <v/>
      </c>
      <c r="L352" s="161" t="str">
        <f>IF(ISBLANK(VLOOKUP(T_IEA15PL[[#This Row],[Ścieżka Xpath]],ALL!$C:O,COLUMN(L$2),0)),"",VLOOKUP(T_IEA15PL[[#This Row],[Ścieżka Xpath]],ALL!$C:O,COLUMN(L$2),0))</f>
        <v/>
      </c>
      <c r="M352" s="161" t="str">
        <f>IF(ISBLANK(VLOOKUP(T_IEA15PL[[#This Row],[Ścieżka Xpath]],ALL!$C:P,COLUMN(M$2),0)),"",VLOOKUP(T_IEA15PL[[#This Row],[Ścieżka Xpath]],ALL!$C:P,COLUMN(M$2),0))</f>
        <v/>
      </c>
      <c r="N352" s="161" t="str">
        <f>IF(ISBLANK(VLOOKUP(T_IEA15PL[[#This Row],[Ścieżka Xpath]],ALL!$C:Q,COLUMN(N$2),0)),"",VLOOKUP(T_IEA15PL[[#This Row],[Ścieżka Xpath]],ALL!$C:Q,COLUMN(N$2),0))</f>
        <v>Nowy element w Fazie 6.</v>
      </c>
      <c r="O352" s="162" t="str">
        <f>IF(ISBLANK(VLOOKUP(T_IEA15PL[[#This Row],[Ścieżka Xpath]],ALL!$C:R,COLUMN(O$2),0)),"",VLOOKUP(T_IEA15PL[[#This Row],[Ścieżka Xpath]],ALL!$C:R,COLUMN(O$2),0))</f>
        <v>P6 new element.</v>
      </c>
    </row>
    <row r="353" spans="1:15" ht="30">
      <c r="A353" s="181" t="s">
        <v>733</v>
      </c>
      <c r="B353" s="144">
        <v>351</v>
      </c>
      <c r="C353" s="144" t="str">
        <f>IF(ISBLANK(VLOOKUP(T_IEA15PL[[#This Row],[Ścieżka Xpath]],ALL!$C:E,COLUMN(C$2),0)),"",VLOOKUP(T_IEA15PL[[#This Row],[Ścieżka Xpath]],ALL!$C:E,COLUMN(C$2),0))</f>
        <v>-</v>
      </c>
      <c r="D353" s="149" t="s">
        <v>734</v>
      </c>
      <c r="E353" s="117" t="str">
        <f>IF(ISBLANK(VLOOKUP(T_IEA15PL[[#This Row],[Ścieżka Xpath]],ALL!$C:G,COLUMN(E$2),0)),"",VLOOKUP(T_IEA15PL[[#This Row],[Ścieżka Xpath]],ALL!$C:G,COLUMN(E$2),0))</f>
        <v>Phone number.</v>
      </c>
      <c r="F353" s="116" t="str">
        <f>IF(ISBLANK(VLOOKUP(T_IEA15PL[[#This Row],[Ścieżka Xpath]],ALL!$C:H,COLUMN(F$2),0)),"",VLOOKUP(T_IEA15PL[[#This Row],[Ścieżka Xpath]],ALL!$C:H,COLUMN(F$2),0))</f>
        <v/>
      </c>
      <c r="G353" s="116" t="str">
        <f>IF(ISBLANK(VLOOKUP(T_IEA15PL[[#This Row],[Ścieżka Xpath]],ALL!$C:I,COLUMN(G$2),0)),"",VLOOKUP(T_IEA15PL[[#This Row],[Ścieżka Xpath]],ALL!$C:I,COLUMN(G$2),0))</f>
        <v>R</v>
      </c>
      <c r="H353" s="116" t="str">
        <f>IF(ISBLANK(VLOOKUP(T_IEA15PL[[#This Row],[Ścieżka Xpath]],ALL!$C:J,COLUMN(H$2),0)),"",VLOOKUP(T_IEA15PL[[#This Row],[Ścieżka Xpath]],ALL!$C:J,COLUMN(H$2),0))</f>
        <v>an..35</v>
      </c>
      <c r="I353" s="157" t="str">
        <f>IF(ISBLANK(VLOOKUP(T_IEA15PL[[#This Row],[Ścieżka Xpath]],ALL!$C:K,COLUMN(I$2),0)),"",VLOOKUP(T_IEA15PL[[#This Row],[Ścieżka Xpath]],ALL!$C:K,COLUMN(I$2),0))</f>
        <v/>
      </c>
      <c r="J353" s="157" t="str">
        <f>IF(ISBLANK(VLOOKUP(T_IEA15PL[[#This Row],[Ścieżka Xpath]],ALL!$C:L,COLUMN(J$2),0)),"",VLOOKUP(T_IEA15PL[[#This Row],[Ścieżka Xpath]],ALL!$C:L,COLUMN(J$2),0))</f>
        <v>R0112</v>
      </c>
      <c r="K353" s="116" t="str">
        <f>IF(ISBLANK(VLOOKUP(T_IEA15PL[[#This Row],[Ścieżka Xpath]],ALL!$C:N,COLUMN(K$2),0)),"",VLOOKUP(T_IEA15PL[[#This Row],[Ścieżka Xpath]],ALL!$C:N,COLUMN(K$2),0))</f>
        <v/>
      </c>
      <c r="L353" s="117" t="str">
        <f>IF(ISBLANK(VLOOKUP(T_IEA15PL[[#This Row],[Ścieżka Xpath]],ALL!$C:O,COLUMN(L$2),0)),"",VLOOKUP(T_IEA15PL[[#This Row],[Ścieżka Xpath]],ALL!$C:O,COLUMN(L$2),0))</f>
        <v/>
      </c>
      <c r="M353" s="117" t="str">
        <f>IF(ISBLANK(VLOOKUP(T_IEA15PL[[#This Row],[Ścieżka Xpath]],ALL!$C:P,COLUMN(M$2),0)),"",VLOOKUP(T_IEA15PL[[#This Row],[Ścieżka Xpath]],ALL!$C:P,COLUMN(M$2),0))</f>
        <v/>
      </c>
      <c r="N353" s="117" t="str">
        <f>IF(ISBLANK(VLOOKUP(T_IEA15PL[[#This Row],[Ścieżka Xpath]],ALL!$C:Q,COLUMN(N$2),0)),"",VLOOKUP(T_IEA15PL[[#This Row],[Ścieżka Xpath]],ALL!$C:Q,COLUMN(N$2),0))</f>
        <v>Nowy element w Fazie 6.</v>
      </c>
      <c r="O353" s="163" t="str">
        <f>IF(ISBLANK(VLOOKUP(T_IEA15PL[[#This Row],[Ścieżka Xpath]],ALL!$C:R,COLUMN(O$2),0)),"",VLOOKUP(T_IEA15PL[[#This Row],[Ścieżka Xpath]],ALL!$C:R,COLUMN(O$2),0))</f>
        <v>P6 new element.</v>
      </c>
    </row>
    <row r="354" spans="1:15">
      <c r="A354" s="181" t="s">
        <v>735</v>
      </c>
      <c r="B354" s="144">
        <v>352</v>
      </c>
      <c r="C354" s="144" t="str">
        <f>IF(ISBLANK(VLOOKUP(T_IEA15PL[[#This Row],[Ścieżka Xpath]],ALL!$C:E,COLUMN(C$2),0)),"",VLOOKUP(T_IEA15PL[[#This Row],[Ścieżka Xpath]],ALL!$C:E,COLUMN(C$2),0))</f>
        <v>-</v>
      </c>
      <c r="D354" s="149" t="s">
        <v>736</v>
      </c>
      <c r="E354" s="117" t="str">
        <f>IF(ISBLANK(VLOOKUP(T_IEA15PL[[#This Row],[Ścieżka Xpath]],ALL!$C:G,COLUMN(E$2),0)),"",VLOOKUP(T_IEA15PL[[#This Row],[Ścieżka Xpath]],ALL!$C:G,COLUMN(E$2),0))</f>
        <v>Email address.</v>
      </c>
      <c r="F354" s="116" t="str">
        <f>IF(ISBLANK(VLOOKUP(T_IEA15PL[[#This Row],[Ścieżka Xpath]],ALL!$C:H,COLUMN(F$2),0)),"",VLOOKUP(T_IEA15PL[[#This Row],[Ścieżka Xpath]],ALL!$C:H,COLUMN(F$2),0))</f>
        <v/>
      </c>
      <c r="G354" s="116" t="str">
        <f>IF(ISBLANK(VLOOKUP(T_IEA15PL[[#This Row],[Ścieżka Xpath]],ALL!$C:I,COLUMN(G$2),0)),"",VLOOKUP(T_IEA15PL[[#This Row],[Ścieżka Xpath]],ALL!$C:I,COLUMN(G$2),0))</f>
        <v>O</v>
      </c>
      <c r="H354" s="116" t="str">
        <f>IF(ISBLANK(VLOOKUP(T_IEA15PL[[#This Row],[Ścieżka Xpath]],ALL!$C:J,COLUMN(H$2),0)),"",VLOOKUP(T_IEA15PL[[#This Row],[Ścieżka Xpath]],ALL!$C:J,COLUMN(H$2),0))</f>
        <v>an..256</v>
      </c>
      <c r="I354" s="157" t="str">
        <f>IF(ISBLANK(VLOOKUP(T_IEA15PL[[#This Row],[Ścieżka Xpath]],ALL!$C:K,COLUMN(I$2),0)),"",VLOOKUP(T_IEA15PL[[#This Row],[Ścieżka Xpath]],ALL!$C:K,COLUMN(I$2),0))</f>
        <v/>
      </c>
      <c r="J354" s="157" t="str">
        <f>IF(ISBLANK(VLOOKUP(T_IEA15PL[[#This Row],[Ścieżka Xpath]],ALL!$C:L,COLUMN(J$2),0)),"",VLOOKUP(T_IEA15PL[[#This Row],[Ścieżka Xpath]],ALL!$C:L,COLUMN(J$2),0))</f>
        <v>G0002</v>
      </c>
      <c r="K354" s="116" t="str">
        <f>IF(ISBLANK(VLOOKUP(T_IEA15PL[[#This Row],[Ścieżka Xpath]],ALL!$C:N,COLUMN(K$2),0)),"",VLOOKUP(T_IEA15PL[[#This Row],[Ścieżka Xpath]],ALL!$C:N,COLUMN(K$2),0))</f>
        <v/>
      </c>
      <c r="L354" s="117" t="str">
        <f>IF(ISBLANK(VLOOKUP(T_IEA15PL[[#This Row],[Ścieżka Xpath]],ALL!$C:O,COLUMN(L$2),0)),"",VLOOKUP(T_IEA15PL[[#This Row],[Ścieżka Xpath]],ALL!$C:O,COLUMN(L$2),0))</f>
        <v/>
      </c>
      <c r="M354" s="117" t="str">
        <f>IF(ISBLANK(VLOOKUP(T_IEA15PL[[#This Row],[Ścieżka Xpath]],ALL!$C:P,COLUMN(M$2),0)),"",VLOOKUP(T_IEA15PL[[#This Row],[Ścieżka Xpath]],ALL!$C:P,COLUMN(M$2),0))</f>
        <v/>
      </c>
      <c r="N354" s="117" t="str">
        <f>IF(ISBLANK(VLOOKUP(T_IEA15PL[[#This Row],[Ścieżka Xpath]],ALL!$C:Q,COLUMN(N$2),0)),"",VLOOKUP(T_IEA15PL[[#This Row],[Ścieżka Xpath]],ALL!$C:Q,COLUMN(N$2),0))</f>
        <v>Nowy element w Fazie 6.</v>
      </c>
      <c r="O354" s="163" t="str">
        <f>IF(ISBLANK(VLOOKUP(T_IEA15PL[[#This Row],[Ścieżka Xpath]],ALL!$C:R,COLUMN(O$2),0)),"",VLOOKUP(T_IEA15PL[[#This Row],[Ścieżka Xpath]],ALL!$C:R,COLUMN(O$2),0))</f>
        <v>P6 new element.</v>
      </c>
    </row>
    <row r="355" spans="1:15">
      <c r="A355" s="180" t="s">
        <v>737</v>
      </c>
      <c r="B355" s="143">
        <v>353</v>
      </c>
      <c r="C355" s="143" t="str">
        <f>IF(ISBLANK(VLOOKUP(T_IEA15PL[[#This Row],[Ścieżka Xpath]],ALL!$C:E,COLUMN(C$2),0)),"",VLOOKUP(T_IEA15PL[[#This Row],[Ścieżka Xpath]],ALL!$C:E,COLUMN(C$2),0))</f>
        <v>13 08 000 000</v>
      </c>
      <c r="D355" s="148" t="s">
        <v>738</v>
      </c>
      <c r="E355" s="131" t="str">
        <f>IF(ISBLANK(VLOOKUP(T_IEA15PL[[#This Row],[Ścieżka Xpath]],ALL!$C:G,COLUMN(E$2),0)),"",VLOOKUP(T_IEA15PL[[#This Row],[Ścieżka Xpath]],ALL!$C:G,COLUMN(E$2),0))</f>
        <v>Seller (of house consignment) details.</v>
      </c>
      <c r="F355" s="103" t="str">
        <f>IF(ISBLANK(VLOOKUP(T_IEA15PL[[#This Row],[Ścieżka Xpath]],ALL!$C:H,COLUMN(F$2),0)),"",VLOOKUP(T_IEA15PL[[#This Row],[Ścieżka Xpath]],ALL!$C:H,COLUMN(F$2),0))</f>
        <v>0..1</v>
      </c>
      <c r="G355" s="103" t="str">
        <f>IF(ISBLANK(VLOOKUP(T_IEA15PL[[#This Row],[Ścieżka Xpath]],ALL!$C:I,COLUMN(G$2),0)),"",VLOOKUP(T_IEA15PL[[#This Row],[Ścieżka Xpath]],ALL!$C:I,COLUMN(G$2),0))</f>
        <v>D</v>
      </c>
      <c r="H355" s="103" t="str">
        <f>IF(ISBLANK(VLOOKUP(T_IEA15PL[[#This Row],[Ścieżka Xpath]],ALL!$C:J,COLUMN(H$2),0)),"",VLOOKUP(T_IEA15PL[[#This Row],[Ścieżka Xpath]],ALL!$C:J,COLUMN(H$2),0))</f>
        <v/>
      </c>
      <c r="I355" s="34" t="str">
        <f>IF(ISBLANK(VLOOKUP(T_IEA15PL[[#This Row],[Ścieżka Xpath]],ALL!$C:K,COLUMN(I$2),0)),"",VLOOKUP(T_IEA15PL[[#This Row],[Ścieżka Xpath]],ALL!$C:K,COLUMN(I$2),0))</f>
        <v/>
      </c>
      <c r="J355" s="34" t="str">
        <f>IF(ISBLANK(VLOOKUP(T_IEA15PL[[#This Row],[Ścieżka Xpath]],ALL!$C:L,COLUMN(J$2),0)),"",VLOOKUP(T_IEA15PL[[#This Row],[Ścieżka Xpath]],ALL!$C:L,COLUMN(J$2),0))</f>
        <v>C0942</v>
      </c>
      <c r="K355" s="103" t="str">
        <f>IF(ISBLANK(VLOOKUP(T_IEA15PL[[#This Row],[Ścieżka Xpath]],ALL!$C:N,COLUMN(K$2),0)),"",VLOOKUP(T_IEA15PL[[#This Row],[Ścieżka Xpath]],ALL!$C:N,COLUMN(K$2),0))</f>
        <v/>
      </c>
      <c r="L355" s="161" t="str">
        <f>IF(ISBLANK(VLOOKUP(T_IEA15PL[[#This Row],[Ścieżka Xpath]],ALL!$C:O,COLUMN(L$2),0)),"",VLOOKUP(T_IEA15PL[[#This Row],[Ścieżka Xpath]],ALL!$C:O,COLUMN(L$2),0))</f>
        <v/>
      </c>
      <c r="M355" s="161" t="str">
        <f>IF(ISBLANK(VLOOKUP(T_IEA15PL[[#This Row],[Ścieżka Xpath]],ALL!$C:P,COLUMN(M$2),0)),"",VLOOKUP(T_IEA15PL[[#This Row],[Ścieżka Xpath]],ALL!$C:P,COLUMN(M$2),0))</f>
        <v/>
      </c>
      <c r="N355" s="161" t="str">
        <f>IF(ISBLANK(VLOOKUP(T_IEA15PL[[#This Row],[Ścieżka Xpath]],ALL!$C:Q,COLUMN(N$2),0)),"",VLOOKUP(T_IEA15PL[[#This Row],[Ścieżka Xpath]],ALL!$C:Q,COLUMN(N$2),0))</f>
        <v>Nowy element w Fazie 6.</v>
      </c>
      <c r="O355" s="162" t="str">
        <f>IF(ISBLANK(VLOOKUP(T_IEA15PL[[#This Row],[Ścieżka Xpath]],ALL!$C:R,COLUMN(O$2),0)),"",VLOOKUP(T_IEA15PL[[#This Row],[Ścieżka Xpath]],ALL!$C:R,COLUMN(O$2),0))</f>
        <v>P6 new element.</v>
      </c>
    </row>
    <row r="356" spans="1:15">
      <c r="A356" s="181" t="s">
        <v>739</v>
      </c>
      <c r="B356" s="144">
        <v>354</v>
      </c>
      <c r="C356" s="144" t="str">
        <f>IF(ISBLANK(VLOOKUP(T_IEA15PL[[#This Row],[Ścieżka Xpath]],ALL!$C:E,COLUMN(C$2),0)),"",VLOOKUP(T_IEA15PL[[#This Row],[Ścieżka Xpath]],ALL!$C:E,COLUMN(C$2),0))</f>
        <v>13 08 016 000</v>
      </c>
      <c r="D356" s="149" t="s">
        <v>316</v>
      </c>
      <c r="E356" s="117" t="str">
        <f>IF(ISBLANK(VLOOKUP(T_IEA15PL[[#This Row],[Ścieżka Xpath]],ALL!$C:G,COLUMN(E$2),0)),"",VLOOKUP(T_IEA15PL[[#This Row],[Ścieżka Xpath]],ALL!$C:G,COLUMN(E$2),0))</f>
        <v>Name or name and surname.</v>
      </c>
      <c r="F356" s="116" t="str">
        <f>IF(ISBLANK(VLOOKUP(T_IEA15PL[[#This Row],[Ścieżka Xpath]],ALL!$C:H,COLUMN(F$2),0)),"",VLOOKUP(T_IEA15PL[[#This Row],[Ścieżka Xpath]],ALL!$C:H,COLUMN(F$2),0))</f>
        <v/>
      </c>
      <c r="G356" s="116" t="str">
        <f>IF(ISBLANK(VLOOKUP(T_IEA15PL[[#This Row],[Ścieżka Xpath]],ALL!$C:I,COLUMN(G$2),0)),"",VLOOKUP(T_IEA15PL[[#This Row],[Ścieżka Xpath]],ALL!$C:I,COLUMN(G$2),0))</f>
        <v>R</v>
      </c>
      <c r="H356" s="116" t="str">
        <f>IF(ISBLANK(VLOOKUP(T_IEA15PL[[#This Row],[Ścieżka Xpath]],ALL!$C:J,COLUMN(H$2),0)),"",VLOOKUP(T_IEA15PL[[#This Row],[Ścieżka Xpath]],ALL!$C:J,COLUMN(H$2),0))</f>
        <v>an..70</v>
      </c>
      <c r="I356" s="157" t="str">
        <f>IF(ISBLANK(VLOOKUP(T_IEA15PL[[#This Row],[Ścieżka Xpath]],ALL!$C:K,COLUMN(I$2),0)),"",VLOOKUP(T_IEA15PL[[#This Row],[Ścieżka Xpath]],ALL!$C:K,COLUMN(I$2),0))</f>
        <v/>
      </c>
      <c r="J356" s="157" t="str">
        <f>IF(ISBLANK(VLOOKUP(T_IEA15PL[[#This Row],[Ścieżka Xpath]],ALL!$C:L,COLUMN(J$2),0)),"",VLOOKUP(T_IEA15PL[[#This Row],[Ścieżka Xpath]],ALL!$C:L,COLUMN(J$2),0))</f>
        <v/>
      </c>
      <c r="K356" s="116" t="str">
        <f>IF(ISBLANK(VLOOKUP(T_IEA15PL[[#This Row],[Ścieżka Xpath]],ALL!$C:N,COLUMN(K$2),0)),"",VLOOKUP(T_IEA15PL[[#This Row],[Ścieżka Xpath]],ALL!$C:N,COLUMN(K$2),0))</f>
        <v/>
      </c>
      <c r="L356" s="117" t="str">
        <f>IF(ISBLANK(VLOOKUP(T_IEA15PL[[#This Row],[Ścieżka Xpath]],ALL!$C:O,COLUMN(L$2),0)),"",VLOOKUP(T_IEA15PL[[#This Row],[Ścieżka Xpath]],ALL!$C:O,COLUMN(L$2),0))</f>
        <v/>
      </c>
      <c r="M356" s="117" t="str">
        <f>IF(ISBLANK(VLOOKUP(T_IEA15PL[[#This Row],[Ścieżka Xpath]],ALL!$C:P,COLUMN(M$2),0)),"",VLOOKUP(T_IEA15PL[[#This Row],[Ścieżka Xpath]],ALL!$C:P,COLUMN(M$2),0))</f>
        <v/>
      </c>
      <c r="N356" s="117" t="str">
        <f>IF(ISBLANK(VLOOKUP(T_IEA15PL[[#This Row],[Ścieżka Xpath]],ALL!$C:Q,COLUMN(N$2),0)),"",VLOOKUP(T_IEA15PL[[#This Row],[Ścieżka Xpath]],ALL!$C:Q,COLUMN(N$2),0))</f>
        <v>Nowy element w Fazie 6.</v>
      </c>
      <c r="O356" s="163" t="str">
        <f>IF(ISBLANK(VLOOKUP(T_IEA15PL[[#This Row],[Ścieżka Xpath]],ALL!$C:R,COLUMN(O$2),0)),"",VLOOKUP(T_IEA15PL[[#This Row],[Ścieżka Xpath]],ALL!$C:R,COLUMN(O$2),0))</f>
        <v>P6 new element.</v>
      </c>
    </row>
    <row r="357" spans="1:15" ht="30">
      <c r="A357" s="181" t="s">
        <v>740</v>
      </c>
      <c r="B357" s="144">
        <v>355</v>
      </c>
      <c r="C357" s="144" t="str">
        <f>IF(ISBLANK(VLOOKUP(T_IEA15PL[[#This Row],[Ścieżka Xpath]],ALL!$C:E,COLUMN(C$2),0)),"",VLOOKUP(T_IEA15PL[[#This Row],[Ścieżka Xpath]],ALL!$C:E,COLUMN(C$2),0))</f>
        <v>13 08 017 000</v>
      </c>
      <c r="D357" s="149" t="s">
        <v>225</v>
      </c>
      <c r="E357" s="117" t="str">
        <f>IF(ISBLANK(VLOOKUP(T_IEA15PL[[#This Row],[Ścieżka Xpath]],ALL!$C:G,COLUMN(E$2),0)),"",VLOOKUP(T_IEA15PL[[#This Row],[Ścieżka Xpath]],ALL!$C:G,COLUMN(E$2),0))</f>
        <v>Identfication number.</v>
      </c>
      <c r="F357" s="116" t="str">
        <f>IF(ISBLANK(VLOOKUP(T_IEA15PL[[#This Row],[Ścieżka Xpath]],ALL!$C:H,COLUMN(F$2),0)),"",VLOOKUP(T_IEA15PL[[#This Row],[Ścieżka Xpath]],ALL!$C:H,COLUMN(F$2),0))</f>
        <v/>
      </c>
      <c r="G357" s="116" t="str">
        <f>IF(ISBLANK(VLOOKUP(T_IEA15PL[[#This Row],[Ścieżka Xpath]],ALL!$C:I,COLUMN(G$2),0)),"",VLOOKUP(T_IEA15PL[[#This Row],[Ścieżka Xpath]],ALL!$C:I,COLUMN(G$2),0))</f>
        <v>O</v>
      </c>
      <c r="H357" s="116" t="str">
        <f>IF(ISBLANK(VLOOKUP(T_IEA15PL[[#This Row],[Ścieżka Xpath]],ALL!$C:J,COLUMN(H$2),0)),"",VLOOKUP(T_IEA15PL[[#This Row],[Ścieżka Xpath]],ALL!$C:J,COLUMN(H$2),0))</f>
        <v>an..17</v>
      </c>
      <c r="I357" s="157" t="str">
        <f>IF(ISBLANK(VLOOKUP(T_IEA15PL[[#This Row],[Ścieżka Xpath]],ALL!$C:K,COLUMN(I$2),0)),"",VLOOKUP(T_IEA15PL[[#This Row],[Ścieżka Xpath]],ALL!$C:K,COLUMN(I$2),0))</f>
        <v/>
      </c>
      <c r="J357" s="157" t="str">
        <f>IF(ISBLANK(VLOOKUP(T_IEA15PL[[#This Row],[Ścieżka Xpath]],ALL!$C:L,COLUMN(J$2),0)),"",VLOOKUP(T_IEA15PL[[#This Row],[Ścieżka Xpath]],ALL!$C:L,COLUMN(J$2),0))</f>
        <v>G0002; R0840</v>
      </c>
      <c r="K357" s="116" t="str">
        <f>IF(ISBLANK(VLOOKUP(T_IEA15PL[[#This Row],[Ścieżka Xpath]],ALL!$C:N,COLUMN(K$2),0)),"",VLOOKUP(T_IEA15PL[[#This Row],[Ścieżka Xpath]],ALL!$C:N,COLUMN(K$2),0))</f>
        <v/>
      </c>
      <c r="L357" s="117" t="str">
        <f>IF(ISBLANK(VLOOKUP(T_IEA15PL[[#This Row],[Ścieżka Xpath]],ALL!$C:O,COLUMN(L$2),0)),"",VLOOKUP(T_IEA15PL[[#This Row],[Ścieżka Xpath]],ALL!$C:O,COLUMN(L$2),0))</f>
        <v/>
      </c>
      <c r="M357" s="117" t="str">
        <f>IF(ISBLANK(VLOOKUP(T_IEA15PL[[#This Row],[Ścieżka Xpath]],ALL!$C:P,COLUMN(M$2),0)),"",VLOOKUP(T_IEA15PL[[#This Row],[Ścieżka Xpath]],ALL!$C:P,COLUMN(M$2),0))</f>
        <v/>
      </c>
      <c r="N357" s="117" t="str">
        <f>IF(ISBLANK(VLOOKUP(T_IEA15PL[[#This Row],[Ścieżka Xpath]],ALL!$C:Q,COLUMN(N$2),0)),"",VLOOKUP(T_IEA15PL[[#This Row],[Ścieżka Xpath]],ALL!$C:Q,COLUMN(N$2),0))</f>
        <v>Nowy element w Fazie 6.</v>
      </c>
      <c r="O357" s="163" t="str">
        <f>IF(ISBLANK(VLOOKUP(T_IEA15PL[[#This Row],[Ścieżka Xpath]],ALL!$C:R,COLUMN(O$2),0)),"",VLOOKUP(T_IEA15PL[[#This Row],[Ścieżka Xpath]],ALL!$C:R,COLUMN(O$2),0))</f>
        <v>P6 new element.</v>
      </c>
    </row>
    <row r="358" spans="1:15">
      <c r="A358" s="181" t="s">
        <v>741</v>
      </c>
      <c r="B358" s="144">
        <v>356</v>
      </c>
      <c r="C358" s="144" t="str">
        <f>IF(ISBLANK(VLOOKUP(T_IEA15PL[[#This Row],[Ścieżka Xpath]],ALL!$C:E,COLUMN(C$2),0)),"",VLOOKUP(T_IEA15PL[[#This Row],[Ścieżka Xpath]],ALL!$C:E,COLUMN(C$2),0))</f>
        <v>13 08 028 000</v>
      </c>
      <c r="D358" s="149" t="s">
        <v>345</v>
      </c>
      <c r="E358" s="117" t="str">
        <f>IF(ISBLANK(VLOOKUP(T_IEA15PL[[#This Row],[Ścieżka Xpath]],ALL!$C:G,COLUMN(E$2),0)),"",VLOOKUP(T_IEA15PL[[#This Row],[Ścieżka Xpath]],ALL!$C:G,COLUMN(E$2),0))</f>
        <v>Entity type.</v>
      </c>
      <c r="F358" s="116" t="str">
        <f>IF(ISBLANK(VLOOKUP(T_IEA15PL[[#This Row],[Ścieżka Xpath]],ALL!$C:H,COLUMN(F$2),0)),"",VLOOKUP(T_IEA15PL[[#This Row],[Ścieżka Xpath]],ALL!$C:H,COLUMN(F$2),0))</f>
        <v/>
      </c>
      <c r="G358" s="116" t="str">
        <f>IF(ISBLANK(VLOOKUP(T_IEA15PL[[#This Row],[Ścieżka Xpath]],ALL!$C:I,COLUMN(G$2),0)),"",VLOOKUP(T_IEA15PL[[#This Row],[Ścieżka Xpath]],ALL!$C:I,COLUMN(G$2),0))</f>
        <v>R</v>
      </c>
      <c r="H358" s="116" t="str">
        <f>IF(ISBLANK(VLOOKUP(T_IEA15PL[[#This Row],[Ścieżka Xpath]],ALL!$C:J,COLUMN(H$2),0)),"",VLOOKUP(T_IEA15PL[[#This Row],[Ścieżka Xpath]],ALL!$C:J,COLUMN(H$2),0))</f>
        <v>n1</v>
      </c>
      <c r="I358" s="157" t="str">
        <f>IF(ISBLANK(VLOOKUP(T_IEA15PL[[#This Row],[Ścieżka Xpath]],ALL!$C:K,COLUMN(I$2),0)),"",VLOOKUP(T_IEA15PL[[#This Row],[Ścieżka Xpath]],ALL!$C:K,COLUMN(I$2),0))</f>
        <v>CL729</v>
      </c>
      <c r="J358" s="157" t="str">
        <f>IF(ISBLANK(VLOOKUP(T_IEA15PL[[#This Row],[Ścieżka Xpath]],ALL!$C:L,COLUMN(J$2),0)),"",VLOOKUP(T_IEA15PL[[#This Row],[Ścieżka Xpath]],ALL!$C:L,COLUMN(J$2),0))</f>
        <v/>
      </c>
      <c r="K358" s="116" t="str">
        <f>IF(ISBLANK(VLOOKUP(T_IEA15PL[[#This Row],[Ścieżka Xpath]],ALL!$C:N,COLUMN(K$2),0)),"",VLOOKUP(T_IEA15PL[[#This Row],[Ścieżka Xpath]],ALL!$C:N,COLUMN(K$2),0))</f>
        <v/>
      </c>
      <c r="L358" s="117" t="str">
        <f>IF(ISBLANK(VLOOKUP(T_IEA15PL[[#This Row],[Ścieżka Xpath]],ALL!$C:O,COLUMN(L$2),0)),"",VLOOKUP(T_IEA15PL[[#This Row],[Ścieżka Xpath]],ALL!$C:O,COLUMN(L$2),0))</f>
        <v/>
      </c>
      <c r="M358" s="117" t="str">
        <f>IF(ISBLANK(VLOOKUP(T_IEA15PL[[#This Row],[Ścieżka Xpath]],ALL!$C:P,COLUMN(M$2),0)),"",VLOOKUP(T_IEA15PL[[#This Row],[Ścieżka Xpath]],ALL!$C:P,COLUMN(M$2),0))</f>
        <v/>
      </c>
      <c r="N358" s="117" t="str">
        <f>IF(ISBLANK(VLOOKUP(T_IEA15PL[[#This Row],[Ścieżka Xpath]],ALL!$C:Q,COLUMN(N$2),0)),"",VLOOKUP(T_IEA15PL[[#This Row],[Ścieżka Xpath]],ALL!$C:Q,COLUMN(N$2),0))</f>
        <v>Nowy element w Fazie 6.</v>
      </c>
      <c r="O358" s="163" t="str">
        <f>IF(ISBLANK(VLOOKUP(T_IEA15PL[[#This Row],[Ścieżka Xpath]],ALL!$C:R,COLUMN(O$2),0)),"",VLOOKUP(T_IEA15PL[[#This Row],[Ścieżka Xpath]],ALL!$C:R,COLUMN(O$2),0))</f>
        <v>P6 new element.</v>
      </c>
    </row>
    <row r="359" spans="1:15">
      <c r="A359" s="180" t="s">
        <v>742</v>
      </c>
      <c r="B359" s="143">
        <v>357</v>
      </c>
      <c r="C359" s="143" t="str">
        <f>IF(ISBLANK(VLOOKUP(T_IEA15PL[[#This Row],[Ścieżka Xpath]],ALL!$C:E,COLUMN(C$2),0)),"",VLOOKUP(T_IEA15PL[[#This Row],[Ścieżka Xpath]],ALL!$C:E,COLUMN(C$2),0))</f>
        <v>13 08 018 000</v>
      </c>
      <c r="D359" s="148" t="s">
        <v>743</v>
      </c>
      <c r="E359" s="131" t="str">
        <f>IF(ISBLANK(VLOOKUP(T_IEA15PL[[#This Row],[Ścieżka Xpath]],ALL!$C:G,COLUMN(E$2),0)),"",VLOOKUP(T_IEA15PL[[#This Row],[Ścieżka Xpath]],ALL!$C:G,COLUMN(E$2),0))</f>
        <v>Seller's address.</v>
      </c>
      <c r="F359" s="103">
        <f>IF(ISBLANK(VLOOKUP(T_IEA15PL[[#This Row],[Ścieżka Xpath]],ALL!$C:H,COLUMN(F$2),0)),"",VLOOKUP(T_IEA15PL[[#This Row],[Ścieżka Xpath]],ALL!$C:H,COLUMN(F$2),0))</f>
        <v>1</v>
      </c>
      <c r="G359" s="103" t="str">
        <f>IF(ISBLANK(VLOOKUP(T_IEA15PL[[#This Row],[Ścieżka Xpath]],ALL!$C:I,COLUMN(G$2),0)),"",VLOOKUP(T_IEA15PL[[#This Row],[Ścieżka Xpath]],ALL!$C:I,COLUMN(G$2),0))</f>
        <v>R</v>
      </c>
      <c r="H359" s="103" t="str">
        <f>IF(ISBLANK(VLOOKUP(T_IEA15PL[[#This Row],[Ścieżka Xpath]],ALL!$C:J,COLUMN(H$2),0)),"",VLOOKUP(T_IEA15PL[[#This Row],[Ścieżka Xpath]],ALL!$C:J,COLUMN(H$2),0))</f>
        <v/>
      </c>
      <c r="I359" s="34" t="str">
        <f>IF(ISBLANK(VLOOKUP(T_IEA15PL[[#This Row],[Ścieżka Xpath]],ALL!$C:K,COLUMN(I$2),0)),"",VLOOKUP(T_IEA15PL[[#This Row],[Ścieżka Xpath]],ALL!$C:K,COLUMN(I$2),0))</f>
        <v/>
      </c>
      <c r="J359" s="34" t="str">
        <f>IF(ISBLANK(VLOOKUP(T_IEA15PL[[#This Row],[Ścieżka Xpath]],ALL!$C:L,COLUMN(J$2),0)),"",VLOOKUP(T_IEA15PL[[#This Row],[Ścieżka Xpath]],ALL!$C:L,COLUMN(J$2),0))</f>
        <v/>
      </c>
      <c r="K359" s="103" t="str">
        <f>IF(ISBLANK(VLOOKUP(T_IEA15PL[[#This Row],[Ścieżka Xpath]],ALL!$C:N,COLUMN(K$2),0)),"",VLOOKUP(T_IEA15PL[[#This Row],[Ścieżka Xpath]],ALL!$C:N,COLUMN(K$2),0))</f>
        <v/>
      </c>
      <c r="L359" s="161" t="str">
        <f>IF(ISBLANK(VLOOKUP(T_IEA15PL[[#This Row],[Ścieżka Xpath]],ALL!$C:O,COLUMN(L$2),0)),"",VLOOKUP(T_IEA15PL[[#This Row],[Ścieżka Xpath]],ALL!$C:O,COLUMN(L$2),0))</f>
        <v/>
      </c>
      <c r="M359" s="161" t="str">
        <f>IF(ISBLANK(VLOOKUP(T_IEA15PL[[#This Row],[Ścieżka Xpath]],ALL!$C:P,COLUMN(M$2),0)),"",VLOOKUP(T_IEA15PL[[#This Row],[Ścieżka Xpath]],ALL!$C:P,COLUMN(M$2),0))</f>
        <v/>
      </c>
      <c r="N359" s="161" t="str">
        <f>IF(ISBLANK(VLOOKUP(T_IEA15PL[[#This Row],[Ścieżka Xpath]],ALL!$C:Q,COLUMN(N$2),0)),"",VLOOKUP(T_IEA15PL[[#This Row],[Ścieżka Xpath]],ALL!$C:Q,COLUMN(N$2),0))</f>
        <v>Nowy element w Fazie 6.</v>
      </c>
      <c r="O359" s="162" t="str">
        <f>IF(ISBLANK(VLOOKUP(T_IEA15PL[[#This Row],[Ścieżka Xpath]],ALL!$C:R,COLUMN(O$2),0)),"",VLOOKUP(T_IEA15PL[[#This Row],[Ścieżka Xpath]],ALL!$C:R,COLUMN(O$2),0))</f>
        <v>P6 new element.</v>
      </c>
    </row>
    <row r="360" spans="1:15">
      <c r="A360" s="181" t="s">
        <v>744</v>
      </c>
      <c r="B360" s="144">
        <v>358</v>
      </c>
      <c r="C360" s="144" t="str">
        <f>IF(ISBLANK(VLOOKUP(T_IEA15PL[[#This Row],[Ścieżka Xpath]],ALL!$C:E,COLUMN(C$2),0)),"",VLOOKUP(T_IEA15PL[[#This Row],[Ścieżka Xpath]],ALL!$C:E,COLUMN(C$2),0))</f>
        <v>13 08 018 023</v>
      </c>
      <c r="D360" s="149" t="s">
        <v>191</v>
      </c>
      <c r="E360" s="117" t="str">
        <f>IF(ISBLANK(VLOOKUP(T_IEA15PL[[#This Row],[Ścieżka Xpath]],ALL!$C:G,COLUMN(E$2),0)),"",VLOOKUP(T_IEA15PL[[#This Row],[Ścieżka Xpath]],ALL!$C:G,COLUMN(E$2),0))</f>
        <v>Street.</v>
      </c>
      <c r="F360" s="116" t="str">
        <f>IF(ISBLANK(VLOOKUP(T_IEA15PL[[#This Row],[Ścieżka Xpath]],ALL!$C:H,COLUMN(F$2),0)),"",VLOOKUP(T_IEA15PL[[#This Row],[Ścieżka Xpath]],ALL!$C:H,COLUMN(F$2),0))</f>
        <v/>
      </c>
      <c r="G360" s="116" t="str">
        <f>IF(ISBLANK(VLOOKUP(T_IEA15PL[[#This Row],[Ścieżka Xpath]],ALL!$C:I,COLUMN(G$2),0)),"",VLOOKUP(T_IEA15PL[[#This Row],[Ścieżka Xpath]],ALL!$C:I,COLUMN(G$2),0))</f>
        <v>O</v>
      </c>
      <c r="H360" s="116" t="str">
        <f>IF(ISBLANK(VLOOKUP(T_IEA15PL[[#This Row],[Ścieżka Xpath]],ALL!$C:J,COLUMN(H$2),0)),"",VLOOKUP(T_IEA15PL[[#This Row],[Ścieżka Xpath]],ALL!$C:J,COLUMN(H$2),0))</f>
        <v>an..70</v>
      </c>
      <c r="I360" s="157" t="str">
        <f>IF(ISBLANK(VLOOKUP(T_IEA15PL[[#This Row],[Ścieżka Xpath]],ALL!$C:K,COLUMN(I$2),0)),"",VLOOKUP(T_IEA15PL[[#This Row],[Ścieżka Xpath]],ALL!$C:K,COLUMN(I$2),0))</f>
        <v/>
      </c>
      <c r="J360" s="157" t="str">
        <f>IF(ISBLANK(VLOOKUP(T_IEA15PL[[#This Row],[Ścieżka Xpath]],ALL!$C:L,COLUMN(J$2),0)),"",VLOOKUP(T_IEA15PL[[#This Row],[Ścieżka Xpath]],ALL!$C:L,COLUMN(J$2),0))</f>
        <v/>
      </c>
      <c r="K360" s="116" t="str">
        <f>IF(ISBLANK(VLOOKUP(T_IEA15PL[[#This Row],[Ścieżka Xpath]],ALL!$C:N,COLUMN(K$2),0)),"",VLOOKUP(T_IEA15PL[[#This Row],[Ścieżka Xpath]],ALL!$C:N,COLUMN(K$2),0))</f>
        <v/>
      </c>
      <c r="L360" s="117" t="str">
        <f>IF(ISBLANK(VLOOKUP(T_IEA15PL[[#This Row],[Ścieżka Xpath]],ALL!$C:O,COLUMN(L$2),0)),"",VLOOKUP(T_IEA15PL[[#This Row],[Ścieżka Xpath]],ALL!$C:O,COLUMN(L$2),0))</f>
        <v/>
      </c>
      <c r="M360" s="117" t="str">
        <f>IF(ISBLANK(VLOOKUP(T_IEA15PL[[#This Row],[Ścieżka Xpath]],ALL!$C:P,COLUMN(M$2),0)),"",VLOOKUP(T_IEA15PL[[#This Row],[Ścieżka Xpath]],ALL!$C:P,COLUMN(M$2),0))</f>
        <v/>
      </c>
      <c r="N360" s="117" t="str">
        <f>IF(ISBLANK(VLOOKUP(T_IEA15PL[[#This Row],[Ścieżka Xpath]],ALL!$C:Q,COLUMN(N$2),0)),"",VLOOKUP(T_IEA15PL[[#This Row],[Ścieżka Xpath]],ALL!$C:Q,COLUMN(N$2),0))</f>
        <v>Nowy element w Fazie 6.</v>
      </c>
      <c r="O360" s="163" t="str">
        <f>IF(ISBLANK(VLOOKUP(T_IEA15PL[[#This Row],[Ścieżka Xpath]],ALL!$C:R,COLUMN(O$2),0)),"",VLOOKUP(T_IEA15PL[[#This Row],[Ścieżka Xpath]],ALL!$C:R,COLUMN(O$2),0))</f>
        <v>P6 new element.</v>
      </c>
    </row>
    <row r="361" spans="1:15">
      <c r="A361" s="181" t="s">
        <v>745</v>
      </c>
      <c r="B361" s="144">
        <v>359</v>
      </c>
      <c r="C361" s="144" t="str">
        <f>IF(ISBLANK(VLOOKUP(T_IEA15PL[[#This Row],[Ścieżka Xpath]],ALL!$C:E,COLUMN(C$2),0)),"",VLOOKUP(T_IEA15PL[[#This Row],[Ścieżka Xpath]],ALL!$C:E,COLUMN(C$2),0))</f>
        <v>13 08 018 024</v>
      </c>
      <c r="D361" s="149" t="s">
        <v>194</v>
      </c>
      <c r="E361" s="117" t="str">
        <f>IF(ISBLANK(VLOOKUP(T_IEA15PL[[#This Row],[Ścieżka Xpath]],ALL!$C:G,COLUMN(E$2),0)),"",VLOOKUP(T_IEA15PL[[#This Row],[Ścieżka Xpath]],ALL!$C:G,COLUMN(E$2),0))</f>
        <v>Street - additional line.</v>
      </c>
      <c r="F361" s="116" t="str">
        <f>IF(ISBLANK(VLOOKUP(T_IEA15PL[[#This Row],[Ścieżka Xpath]],ALL!$C:H,COLUMN(F$2),0)),"",VLOOKUP(T_IEA15PL[[#This Row],[Ścieżka Xpath]],ALL!$C:H,COLUMN(F$2),0))</f>
        <v/>
      </c>
      <c r="G361" s="116" t="str">
        <f>IF(ISBLANK(VLOOKUP(T_IEA15PL[[#This Row],[Ścieżka Xpath]],ALL!$C:I,COLUMN(G$2),0)),"",VLOOKUP(T_IEA15PL[[#This Row],[Ścieżka Xpath]],ALL!$C:I,COLUMN(G$2),0))</f>
        <v>O</v>
      </c>
      <c r="H361" s="116" t="str">
        <f>IF(ISBLANK(VLOOKUP(T_IEA15PL[[#This Row],[Ścieżka Xpath]],ALL!$C:J,COLUMN(H$2),0)),"",VLOOKUP(T_IEA15PL[[#This Row],[Ścieżka Xpath]],ALL!$C:J,COLUMN(H$2),0))</f>
        <v>an..70</v>
      </c>
      <c r="I361" s="157" t="str">
        <f>IF(ISBLANK(VLOOKUP(T_IEA15PL[[#This Row],[Ścieżka Xpath]],ALL!$C:K,COLUMN(I$2),0)),"",VLOOKUP(T_IEA15PL[[#This Row],[Ścieżka Xpath]],ALL!$C:K,COLUMN(I$2),0))</f>
        <v/>
      </c>
      <c r="J361" s="157" t="str">
        <f>IF(ISBLANK(VLOOKUP(T_IEA15PL[[#This Row],[Ścieżka Xpath]],ALL!$C:L,COLUMN(J$2),0)),"",VLOOKUP(T_IEA15PL[[#This Row],[Ścieżka Xpath]],ALL!$C:L,COLUMN(J$2),0))</f>
        <v/>
      </c>
      <c r="K361" s="116" t="str">
        <f>IF(ISBLANK(VLOOKUP(T_IEA15PL[[#This Row],[Ścieżka Xpath]],ALL!$C:N,COLUMN(K$2),0)),"",VLOOKUP(T_IEA15PL[[#This Row],[Ścieżka Xpath]],ALL!$C:N,COLUMN(K$2),0))</f>
        <v/>
      </c>
      <c r="L361" s="117" t="str">
        <f>IF(ISBLANK(VLOOKUP(T_IEA15PL[[#This Row],[Ścieżka Xpath]],ALL!$C:O,COLUMN(L$2),0)),"",VLOOKUP(T_IEA15PL[[#This Row],[Ścieżka Xpath]],ALL!$C:O,COLUMN(L$2),0))</f>
        <v/>
      </c>
      <c r="M361" s="117" t="str">
        <f>IF(ISBLANK(VLOOKUP(T_IEA15PL[[#This Row],[Ścieżka Xpath]],ALL!$C:P,COLUMN(M$2),0)),"",VLOOKUP(T_IEA15PL[[#This Row],[Ścieżka Xpath]],ALL!$C:P,COLUMN(M$2),0))</f>
        <v/>
      </c>
      <c r="N361" s="117" t="str">
        <f>IF(ISBLANK(VLOOKUP(T_IEA15PL[[#This Row],[Ścieżka Xpath]],ALL!$C:Q,COLUMN(N$2),0)),"",VLOOKUP(T_IEA15PL[[#This Row],[Ścieżka Xpath]],ALL!$C:Q,COLUMN(N$2),0))</f>
        <v>Nowy element w Fazie 6.</v>
      </c>
      <c r="O361" s="163" t="str">
        <f>IF(ISBLANK(VLOOKUP(T_IEA15PL[[#This Row],[Ścieżka Xpath]],ALL!$C:R,COLUMN(O$2),0)),"",VLOOKUP(T_IEA15PL[[#This Row],[Ścieżka Xpath]],ALL!$C:R,COLUMN(O$2),0))</f>
        <v>P6 new element.</v>
      </c>
    </row>
    <row r="362" spans="1:15">
      <c r="A362" s="181" t="s">
        <v>746</v>
      </c>
      <c r="B362" s="144">
        <v>360</v>
      </c>
      <c r="C362" s="144" t="str">
        <f>IF(ISBLANK(VLOOKUP(T_IEA15PL[[#This Row],[Ścieżka Xpath]],ALL!$C:E,COLUMN(C$2),0)),"",VLOOKUP(T_IEA15PL[[#This Row],[Ścieżka Xpath]],ALL!$C:E,COLUMN(C$2),0))</f>
        <v>13 08 018 025</v>
      </c>
      <c r="D362" s="149" t="s">
        <v>197</v>
      </c>
      <c r="E362" s="117" t="str">
        <f>IF(ISBLANK(VLOOKUP(T_IEA15PL[[#This Row],[Ścieżka Xpath]],ALL!$C:G,COLUMN(E$2),0)),"",VLOOKUP(T_IEA15PL[[#This Row],[Ścieżka Xpath]],ALL!$C:G,COLUMN(E$2),0))</f>
        <v>Street number.</v>
      </c>
      <c r="F362" s="116" t="str">
        <f>IF(ISBLANK(VLOOKUP(T_IEA15PL[[#This Row],[Ścieżka Xpath]],ALL!$C:H,COLUMN(F$2),0)),"",VLOOKUP(T_IEA15PL[[#This Row],[Ścieżka Xpath]],ALL!$C:H,COLUMN(F$2),0))</f>
        <v/>
      </c>
      <c r="G362" s="116" t="str">
        <f>IF(ISBLANK(VLOOKUP(T_IEA15PL[[#This Row],[Ścieżka Xpath]],ALL!$C:I,COLUMN(G$2),0)),"",VLOOKUP(T_IEA15PL[[#This Row],[Ścieżka Xpath]],ALL!$C:I,COLUMN(G$2),0))</f>
        <v>D</v>
      </c>
      <c r="H362" s="116" t="str">
        <f>IF(ISBLANK(VLOOKUP(T_IEA15PL[[#This Row],[Ścieżka Xpath]],ALL!$C:J,COLUMN(H$2),0)),"",VLOOKUP(T_IEA15PL[[#This Row],[Ścieżka Xpath]],ALL!$C:J,COLUMN(H$2),0))</f>
        <v>an..35</v>
      </c>
      <c r="I362" s="157" t="str">
        <f>IF(ISBLANK(VLOOKUP(T_IEA15PL[[#This Row],[Ścieżka Xpath]],ALL!$C:K,COLUMN(I$2),0)),"",VLOOKUP(T_IEA15PL[[#This Row],[Ścieżka Xpath]],ALL!$C:K,COLUMN(I$2),0))</f>
        <v/>
      </c>
      <c r="J362" s="157" t="str">
        <f>IF(ISBLANK(VLOOKUP(T_IEA15PL[[#This Row],[Ścieżka Xpath]],ALL!$C:L,COLUMN(J$2),0)),"",VLOOKUP(T_IEA15PL[[#This Row],[Ścieżka Xpath]],ALL!$C:L,COLUMN(J$2),0))</f>
        <v>C0039</v>
      </c>
      <c r="K362" s="116" t="str">
        <f>IF(ISBLANK(VLOOKUP(T_IEA15PL[[#This Row],[Ścieżka Xpath]],ALL!$C:N,COLUMN(K$2),0)),"",VLOOKUP(T_IEA15PL[[#This Row],[Ścieżka Xpath]],ALL!$C:N,COLUMN(K$2),0))</f>
        <v/>
      </c>
      <c r="L362" s="117" t="str">
        <f>IF(ISBLANK(VLOOKUP(T_IEA15PL[[#This Row],[Ścieżka Xpath]],ALL!$C:O,COLUMN(L$2),0)),"",VLOOKUP(T_IEA15PL[[#This Row],[Ścieżka Xpath]],ALL!$C:O,COLUMN(L$2),0))</f>
        <v/>
      </c>
      <c r="M362" s="117" t="str">
        <f>IF(ISBLANK(VLOOKUP(T_IEA15PL[[#This Row],[Ścieżka Xpath]],ALL!$C:P,COLUMN(M$2),0)),"",VLOOKUP(T_IEA15PL[[#This Row],[Ścieżka Xpath]],ALL!$C:P,COLUMN(M$2),0))</f>
        <v/>
      </c>
      <c r="N362" s="117" t="str">
        <f>IF(ISBLANK(VLOOKUP(T_IEA15PL[[#This Row],[Ścieżka Xpath]],ALL!$C:Q,COLUMN(N$2),0)),"",VLOOKUP(T_IEA15PL[[#This Row],[Ścieżka Xpath]],ALL!$C:Q,COLUMN(N$2),0))</f>
        <v>Nowy element w Fazie 6.</v>
      </c>
      <c r="O362" s="163" t="str">
        <f>IF(ISBLANK(VLOOKUP(T_IEA15PL[[#This Row],[Ścieżka Xpath]],ALL!$C:R,COLUMN(O$2),0)),"",VLOOKUP(T_IEA15PL[[#This Row],[Ścieżka Xpath]],ALL!$C:R,COLUMN(O$2),0))</f>
        <v>P6 new element.</v>
      </c>
    </row>
    <row r="363" spans="1:15">
      <c r="A363" s="181" t="s">
        <v>747</v>
      </c>
      <c r="B363" s="144">
        <v>361</v>
      </c>
      <c r="C363" s="144" t="str">
        <f>IF(ISBLANK(VLOOKUP(T_IEA15PL[[#This Row],[Ścieżka Xpath]],ALL!$C:E,COLUMN(C$2),0)),"",VLOOKUP(T_IEA15PL[[#This Row],[Ścieżka Xpath]],ALL!$C:E,COLUMN(C$2),0))</f>
        <v>13 08 018 021</v>
      </c>
      <c r="D363" s="149" t="s">
        <v>200</v>
      </c>
      <c r="E363" s="117" t="str">
        <f>IF(ISBLANK(VLOOKUP(T_IEA15PL[[#This Row],[Ścieżka Xpath]],ALL!$C:G,COLUMN(E$2),0)),"",VLOOKUP(T_IEA15PL[[#This Row],[Ścieżka Xpath]],ALL!$C:G,COLUMN(E$2),0))</f>
        <v>ZIP, postcode.</v>
      </c>
      <c r="F363" s="116" t="str">
        <f>IF(ISBLANK(VLOOKUP(T_IEA15PL[[#This Row],[Ścieżka Xpath]],ALL!$C:H,COLUMN(F$2),0)),"",VLOOKUP(T_IEA15PL[[#This Row],[Ścieżka Xpath]],ALL!$C:H,COLUMN(F$2),0))</f>
        <v/>
      </c>
      <c r="G363" s="116" t="str">
        <f>IF(ISBLANK(VLOOKUP(T_IEA15PL[[#This Row],[Ścieżka Xpath]],ALL!$C:I,COLUMN(G$2),0)),"",VLOOKUP(T_IEA15PL[[#This Row],[Ścieżka Xpath]],ALL!$C:I,COLUMN(G$2),0))</f>
        <v>D</v>
      </c>
      <c r="H363" s="116" t="str">
        <f>IF(ISBLANK(VLOOKUP(T_IEA15PL[[#This Row],[Ścieżka Xpath]],ALL!$C:J,COLUMN(H$2),0)),"",VLOOKUP(T_IEA15PL[[#This Row],[Ścieżka Xpath]],ALL!$C:J,COLUMN(H$2),0))</f>
        <v>an..17</v>
      </c>
      <c r="I363" s="157" t="str">
        <f>IF(ISBLANK(VLOOKUP(T_IEA15PL[[#This Row],[Ścieżka Xpath]],ALL!$C:K,COLUMN(I$2),0)),"",VLOOKUP(T_IEA15PL[[#This Row],[Ścieżka Xpath]],ALL!$C:K,COLUMN(I$2),0))</f>
        <v/>
      </c>
      <c r="J363" s="157" t="str">
        <f>IF(ISBLANK(VLOOKUP(T_IEA15PL[[#This Row],[Ścieżka Xpath]],ALL!$C:L,COLUMN(J$2),0)),"",VLOOKUP(T_IEA15PL[[#This Row],[Ścieżka Xpath]],ALL!$C:L,COLUMN(J$2),0))</f>
        <v>C0506</v>
      </c>
      <c r="K363" s="116" t="str">
        <f>IF(ISBLANK(VLOOKUP(T_IEA15PL[[#This Row],[Ścieżka Xpath]],ALL!$C:N,COLUMN(K$2),0)),"",VLOOKUP(T_IEA15PL[[#This Row],[Ścieżka Xpath]],ALL!$C:N,COLUMN(K$2),0))</f>
        <v/>
      </c>
      <c r="L363" s="117" t="str">
        <f>IF(ISBLANK(VLOOKUP(T_IEA15PL[[#This Row],[Ścieżka Xpath]],ALL!$C:O,COLUMN(L$2),0)),"",VLOOKUP(T_IEA15PL[[#This Row],[Ścieżka Xpath]],ALL!$C:O,COLUMN(L$2),0))</f>
        <v/>
      </c>
      <c r="M363" s="117" t="str">
        <f>IF(ISBLANK(VLOOKUP(T_IEA15PL[[#This Row],[Ścieżka Xpath]],ALL!$C:P,COLUMN(M$2),0)),"",VLOOKUP(T_IEA15PL[[#This Row],[Ścieżka Xpath]],ALL!$C:P,COLUMN(M$2),0))</f>
        <v/>
      </c>
      <c r="N363" s="117" t="str">
        <f>IF(ISBLANK(VLOOKUP(T_IEA15PL[[#This Row],[Ścieżka Xpath]],ALL!$C:Q,COLUMN(N$2),0)),"",VLOOKUP(T_IEA15PL[[#This Row],[Ścieżka Xpath]],ALL!$C:Q,COLUMN(N$2),0))</f>
        <v>Nowy element w Fazie 6.</v>
      </c>
      <c r="O363" s="163" t="str">
        <f>IF(ISBLANK(VLOOKUP(T_IEA15PL[[#This Row],[Ścieżka Xpath]],ALL!$C:R,COLUMN(O$2),0)),"",VLOOKUP(T_IEA15PL[[#This Row],[Ścieżka Xpath]],ALL!$C:R,COLUMN(O$2),0))</f>
        <v>P6 new element.</v>
      </c>
    </row>
    <row r="364" spans="1:15">
      <c r="A364" s="181" t="s">
        <v>748</v>
      </c>
      <c r="B364" s="144">
        <v>362</v>
      </c>
      <c r="C364" s="144" t="str">
        <f>IF(ISBLANK(VLOOKUP(T_IEA15PL[[#This Row],[Ścieżka Xpath]],ALL!$C:E,COLUMN(C$2),0)),"",VLOOKUP(T_IEA15PL[[#This Row],[Ścieżka Xpath]],ALL!$C:E,COLUMN(C$2),0))</f>
        <v>13 08 018 022</v>
      </c>
      <c r="D364" s="149" t="s">
        <v>204</v>
      </c>
      <c r="E364" s="117" t="str">
        <f>IF(ISBLANK(VLOOKUP(T_IEA15PL[[#This Row],[Ścieżka Xpath]],ALL!$C:G,COLUMN(E$2),0)),"",VLOOKUP(T_IEA15PL[[#This Row],[Ścieżka Xpath]],ALL!$C:G,COLUMN(E$2),0))</f>
        <v>City.</v>
      </c>
      <c r="F364" s="116" t="str">
        <f>IF(ISBLANK(VLOOKUP(T_IEA15PL[[#This Row],[Ścieżka Xpath]],ALL!$C:H,COLUMN(F$2),0)),"",VLOOKUP(T_IEA15PL[[#This Row],[Ścieżka Xpath]],ALL!$C:H,COLUMN(F$2),0))</f>
        <v/>
      </c>
      <c r="G364" s="116" t="str">
        <f>IF(ISBLANK(VLOOKUP(T_IEA15PL[[#This Row],[Ścieżka Xpath]],ALL!$C:I,COLUMN(G$2),0)),"",VLOOKUP(T_IEA15PL[[#This Row],[Ścieżka Xpath]],ALL!$C:I,COLUMN(G$2),0))</f>
        <v>R</v>
      </c>
      <c r="H364" s="116" t="str">
        <f>IF(ISBLANK(VLOOKUP(T_IEA15PL[[#This Row],[Ścieżka Xpath]],ALL!$C:J,COLUMN(H$2),0)),"",VLOOKUP(T_IEA15PL[[#This Row],[Ścieżka Xpath]],ALL!$C:J,COLUMN(H$2),0))</f>
        <v>an..35</v>
      </c>
      <c r="I364" s="157" t="str">
        <f>IF(ISBLANK(VLOOKUP(T_IEA15PL[[#This Row],[Ścieżka Xpath]],ALL!$C:K,COLUMN(I$2),0)),"",VLOOKUP(T_IEA15PL[[#This Row],[Ścieżka Xpath]],ALL!$C:K,COLUMN(I$2),0))</f>
        <v/>
      </c>
      <c r="J364" s="157" t="str">
        <f>IF(ISBLANK(VLOOKUP(T_IEA15PL[[#This Row],[Ścieżka Xpath]],ALL!$C:L,COLUMN(J$2),0)),"",VLOOKUP(T_IEA15PL[[#This Row],[Ścieżka Xpath]],ALL!$C:L,COLUMN(J$2),0))</f>
        <v/>
      </c>
      <c r="K364" s="116" t="str">
        <f>IF(ISBLANK(VLOOKUP(T_IEA15PL[[#This Row],[Ścieżka Xpath]],ALL!$C:N,COLUMN(K$2),0)),"",VLOOKUP(T_IEA15PL[[#This Row],[Ścieżka Xpath]],ALL!$C:N,COLUMN(K$2),0))</f>
        <v/>
      </c>
      <c r="L364" s="117" t="str">
        <f>IF(ISBLANK(VLOOKUP(T_IEA15PL[[#This Row],[Ścieżka Xpath]],ALL!$C:O,COLUMN(L$2),0)),"",VLOOKUP(T_IEA15PL[[#This Row],[Ścieżka Xpath]],ALL!$C:O,COLUMN(L$2),0))</f>
        <v/>
      </c>
      <c r="M364" s="117" t="str">
        <f>IF(ISBLANK(VLOOKUP(T_IEA15PL[[#This Row],[Ścieżka Xpath]],ALL!$C:P,COLUMN(M$2),0)),"",VLOOKUP(T_IEA15PL[[#This Row],[Ścieżka Xpath]],ALL!$C:P,COLUMN(M$2),0))</f>
        <v/>
      </c>
      <c r="N364" s="117" t="str">
        <f>IF(ISBLANK(VLOOKUP(T_IEA15PL[[#This Row],[Ścieżka Xpath]],ALL!$C:Q,COLUMN(N$2),0)),"",VLOOKUP(T_IEA15PL[[#This Row],[Ścieżka Xpath]],ALL!$C:Q,COLUMN(N$2),0))</f>
        <v>Nowy element w Fazie 6.</v>
      </c>
      <c r="O364" s="163" t="str">
        <f>IF(ISBLANK(VLOOKUP(T_IEA15PL[[#This Row],[Ścieżka Xpath]],ALL!$C:R,COLUMN(O$2),0)),"",VLOOKUP(T_IEA15PL[[#This Row],[Ścieżka Xpath]],ALL!$C:R,COLUMN(O$2),0))</f>
        <v>P6 new element.</v>
      </c>
    </row>
    <row r="365" spans="1:15">
      <c r="A365" s="181" t="s">
        <v>749</v>
      </c>
      <c r="B365" s="144">
        <v>363</v>
      </c>
      <c r="C365" s="144" t="str">
        <f>IF(ISBLANK(VLOOKUP(T_IEA15PL[[#This Row],[Ścieżka Xpath]],ALL!$C:E,COLUMN(C$2),0)),"",VLOOKUP(T_IEA15PL[[#This Row],[Ścieżka Xpath]],ALL!$C:E,COLUMN(C$2),0))</f>
        <v>13 08 018 020</v>
      </c>
      <c r="D365" s="149" t="s">
        <v>183</v>
      </c>
      <c r="E365" s="117" t="str">
        <f>IF(ISBLANK(VLOOKUP(T_IEA15PL[[#This Row],[Ścieżka Xpath]],ALL!$C:G,COLUMN(E$2),0)),"",VLOOKUP(T_IEA15PL[[#This Row],[Ścieżka Xpath]],ALL!$C:G,COLUMN(E$2),0))</f>
        <v>Country code.</v>
      </c>
      <c r="F365" s="116" t="str">
        <f>IF(ISBLANK(VLOOKUP(T_IEA15PL[[#This Row],[Ścieżka Xpath]],ALL!$C:H,COLUMN(F$2),0)),"",VLOOKUP(T_IEA15PL[[#This Row],[Ścieżka Xpath]],ALL!$C:H,COLUMN(F$2),0))</f>
        <v/>
      </c>
      <c r="G365" s="116" t="str">
        <f>IF(ISBLANK(VLOOKUP(T_IEA15PL[[#This Row],[Ścieżka Xpath]],ALL!$C:I,COLUMN(G$2),0)),"",VLOOKUP(T_IEA15PL[[#This Row],[Ścieżka Xpath]],ALL!$C:I,COLUMN(G$2),0))</f>
        <v>R</v>
      </c>
      <c r="H365" s="116" t="str">
        <f>IF(ISBLANK(VLOOKUP(T_IEA15PL[[#This Row],[Ścieżka Xpath]],ALL!$C:J,COLUMN(H$2),0)),"",VLOOKUP(T_IEA15PL[[#This Row],[Ścieżka Xpath]],ALL!$C:J,COLUMN(H$2),0))</f>
        <v>a2</v>
      </c>
      <c r="I365" s="157" t="str">
        <f>IF(ISBLANK(VLOOKUP(T_IEA15PL[[#This Row],[Ścieżka Xpath]],ALL!$C:K,COLUMN(I$2),0)),"",VLOOKUP(T_IEA15PL[[#This Row],[Ścieżka Xpath]],ALL!$C:K,COLUMN(I$2),0))</f>
        <v>CL248</v>
      </c>
      <c r="J365" s="157" t="str">
        <f>IF(ISBLANK(VLOOKUP(T_IEA15PL[[#This Row],[Ścieżka Xpath]],ALL!$C:L,COLUMN(J$2),0)),"",VLOOKUP(T_IEA15PL[[#This Row],[Ścieżka Xpath]],ALL!$C:L,COLUMN(J$2),0))</f>
        <v/>
      </c>
      <c r="K365" s="116" t="str">
        <f>IF(ISBLANK(VLOOKUP(T_IEA15PL[[#This Row],[Ścieżka Xpath]],ALL!$C:N,COLUMN(K$2),0)),"",VLOOKUP(T_IEA15PL[[#This Row],[Ścieżka Xpath]],ALL!$C:N,COLUMN(K$2),0))</f>
        <v/>
      </c>
      <c r="L365" s="117" t="str">
        <f>IF(ISBLANK(VLOOKUP(T_IEA15PL[[#This Row],[Ścieżka Xpath]],ALL!$C:O,COLUMN(L$2),0)),"",VLOOKUP(T_IEA15PL[[#This Row],[Ścieżka Xpath]],ALL!$C:O,COLUMN(L$2),0))</f>
        <v/>
      </c>
      <c r="M365" s="117" t="str">
        <f>IF(ISBLANK(VLOOKUP(T_IEA15PL[[#This Row],[Ścieżka Xpath]],ALL!$C:P,COLUMN(M$2),0)),"",VLOOKUP(T_IEA15PL[[#This Row],[Ścieżka Xpath]],ALL!$C:P,COLUMN(M$2),0))</f>
        <v/>
      </c>
      <c r="N365" s="117" t="str">
        <f>IF(ISBLANK(VLOOKUP(T_IEA15PL[[#This Row],[Ścieżka Xpath]],ALL!$C:Q,COLUMN(N$2),0)),"",VLOOKUP(T_IEA15PL[[#This Row],[Ścieżka Xpath]],ALL!$C:Q,COLUMN(N$2),0))</f>
        <v>Nowy element w Fazie 6.</v>
      </c>
      <c r="O365" s="163" t="str">
        <f>IF(ISBLANK(VLOOKUP(T_IEA15PL[[#This Row],[Ścieżka Xpath]],ALL!$C:R,COLUMN(O$2),0)),"",VLOOKUP(T_IEA15PL[[#This Row],[Ścieżka Xpath]],ALL!$C:R,COLUMN(O$2),0))</f>
        <v>P6 new element.</v>
      </c>
    </row>
    <row r="366" spans="1:15">
      <c r="A366" s="181" t="s">
        <v>750</v>
      </c>
      <c r="B366" s="144">
        <v>364</v>
      </c>
      <c r="C366" s="144" t="str">
        <f>IF(ISBLANK(VLOOKUP(T_IEA15PL[[#This Row],[Ścieżka Xpath]],ALL!$C:E,COLUMN(C$2),0)),"",VLOOKUP(T_IEA15PL[[#This Row],[Ścieżka Xpath]],ALL!$C:E,COLUMN(C$2),0))</f>
        <v>13 08 018 027</v>
      </c>
      <c r="D366" s="149"/>
      <c r="E366" s="117" t="str">
        <f>IF(ISBLANK(VLOOKUP(T_IEA15PL[[#This Row],[Ścieżka Xpath]],ALL!$C:G,COLUMN(E$2),0)),"",VLOOKUP(T_IEA15PL[[#This Row],[Ścieżka Xpath]],ALL!$C:G,COLUMN(E$2),0))</f>
        <v>Subdivision.</v>
      </c>
      <c r="F366" s="116" t="str">
        <f>IF(ISBLANK(VLOOKUP(T_IEA15PL[[#This Row],[Ścieżka Xpath]],ALL!$C:H,COLUMN(F$2),0)),"",VLOOKUP(T_IEA15PL[[#This Row],[Ścieżka Xpath]],ALL!$C:H,COLUMN(F$2),0))</f>
        <v/>
      </c>
      <c r="G366" s="116" t="str">
        <f>IF(ISBLANK(VLOOKUP(T_IEA15PL[[#This Row],[Ścieżka Xpath]],ALL!$C:I,COLUMN(G$2),0)),"",VLOOKUP(T_IEA15PL[[#This Row],[Ścieżka Xpath]],ALL!$C:I,COLUMN(G$2),0))</f>
        <v>O</v>
      </c>
      <c r="H366" s="116" t="str">
        <f>IF(ISBLANK(VLOOKUP(T_IEA15PL[[#This Row],[Ścieżka Xpath]],ALL!$C:J,COLUMN(H$2),0)),"",VLOOKUP(T_IEA15PL[[#This Row],[Ścieżka Xpath]],ALL!$C:J,COLUMN(H$2),0))</f>
        <v>an..35</v>
      </c>
      <c r="I366" s="157" t="str">
        <f>IF(ISBLANK(VLOOKUP(T_IEA15PL[[#This Row],[Ścieżka Xpath]],ALL!$C:K,COLUMN(I$2),0)),"",VLOOKUP(T_IEA15PL[[#This Row],[Ścieżka Xpath]],ALL!$C:K,COLUMN(I$2),0))</f>
        <v/>
      </c>
      <c r="J366" s="157" t="str">
        <f>IF(ISBLANK(VLOOKUP(T_IEA15PL[[#This Row],[Ścieżka Xpath]],ALL!$C:L,COLUMN(J$2),0)),"",VLOOKUP(T_IEA15PL[[#This Row],[Ścieżka Xpath]],ALL!$C:L,COLUMN(J$2),0))</f>
        <v/>
      </c>
      <c r="K366" s="116" t="str">
        <f>IF(ISBLANK(VLOOKUP(T_IEA15PL[[#This Row],[Ścieżka Xpath]],ALL!$C:N,COLUMN(K$2),0)),"",VLOOKUP(T_IEA15PL[[#This Row],[Ścieżka Xpath]],ALL!$C:N,COLUMN(K$2),0))</f>
        <v/>
      </c>
      <c r="L366" s="117" t="str">
        <f>IF(ISBLANK(VLOOKUP(T_IEA15PL[[#This Row],[Ścieżka Xpath]],ALL!$C:O,COLUMN(L$2),0)),"",VLOOKUP(T_IEA15PL[[#This Row],[Ścieżka Xpath]],ALL!$C:O,COLUMN(L$2),0))</f>
        <v/>
      </c>
      <c r="M366" s="117" t="str">
        <f>IF(ISBLANK(VLOOKUP(T_IEA15PL[[#This Row],[Ścieżka Xpath]],ALL!$C:P,COLUMN(M$2),0)),"",VLOOKUP(T_IEA15PL[[#This Row],[Ścieżka Xpath]],ALL!$C:P,COLUMN(M$2),0))</f>
        <v/>
      </c>
      <c r="N366" s="117" t="str">
        <f>IF(ISBLANK(VLOOKUP(T_IEA15PL[[#This Row],[Ścieżka Xpath]],ALL!$C:Q,COLUMN(N$2),0)),"",VLOOKUP(T_IEA15PL[[#This Row],[Ścieżka Xpath]],ALL!$C:Q,COLUMN(N$2),0))</f>
        <v>Nowy element w Fazie 6.</v>
      </c>
      <c r="O366" s="163" t="str">
        <f>IF(ISBLANK(VLOOKUP(T_IEA15PL[[#This Row],[Ścieżka Xpath]],ALL!$C:R,COLUMN(O$2),0)),"",VLOOKUP(T_IEA15PL[[#This Row],[Ścieżka Xpath]],ALL!$C:R,COLUMN(O$2),0))</f>
        <v>P6 new element.</v>
      </c>
    </row>
    <row r="367" spans="1:15">
      <c r="A367" s="181" t="s">
        <v>751</v>
      </c>
      <c r="B367" s="144">
        <v>365</v>
      </c>
      <c r="C367" s="144" t="str">
        <f>IF(ISBLANK(VLOOKUP(T_IEA15PL[[#This Row],[Ścieżka Xpath]],ALL!$C:E,COLUMN(C$2),0)),"",VLOOKUP(T_IEA15PL[[#This Row],[Ścieżka Xpath]],ALL!$C:E,COLUMN(C$2),0))</f>
        <v>13 08 018 026</v>
      </c>
      <c r="D367" s="149" t="s">
        <v>209</v>
      </c>
      <c r="E367" s="117" t="str">
        <f>IF(ISBLANK(VLOOKUP(T_IEA15PL[[#This Row],[Ścieżka Xpath]],ALL!$C:G,COLUMN(E$2),0)),"",VLOOKUP(T_IEA15PL[[#This Row],[Ścieżka Xpath]],ALL!$C:G,COLUMN(E$2),0))</f>
        <v>Post office box.</v>
      </c>
      <c r="F367" s="116" t="str">
        <f>IF(ISBLANK(VLOOKUP(T_IEA15PL[[#This Row],[Ścieżka Xpath]],ALL!$C:H,COLUMN(F$2),0)),"",VLOOKUP(T_IEA15PL[[#This Row],[Ścieżka Xpath]],ALL!$C:H,COLUMN(F$2),0))</f>
        <v/>
      </c>
      <c r="G367" s="116" t="str">
        <f>IF(ISBLANK(VLOOKUP(T_IEA15PL[[#This Row],[Ścieżka Xpath]],ALL!$C:I,COLUMN(G$2),0)),"",VLOOKUP(T_IEA15PL[[#This Row],[Ścieżka Xpath]],ALL!$C:I,COLUMN(G$2),0))</f>
        <v>D</v>
      </c>
      <c r="H367" s="116" t="str">
        <f>IF(ISBLANK(VLOOKUP(T_IEA15PL[[#This Row],[Ścieżka Xpath]],ALL!$C:J,COLUMN(H$2),0)),"",VLOOKUP(T_IEA15PL[[#This Row],[Ścieżka Xpath]],ALL!$C:J,COLUMN(H$2),0))</f>
        <v>an..70</v>
      </c>
      <c r="I367" s="157" t="str">
        <f>IF(ISBLANK(VLOOKUP(T_IEA15PL[[#This Row],[Ścieżka Xpath]],ALL!$C:K,COLUMN(I$2),0)),"",VLOOKUP(T_IEA15PL[[#This Row],[Ścieżka Xpath]],ALL!$C:K,COLUMN(I$2),0))</f>
        <v/>
      </c>
      <c r="J367" s="157" t="str">
        <f>IF(ISBLANK(VLOOKUP(T_IEA15PL[[#This Row],[Ścieżka Xpath]],ALL!$C:L,COLUMN(J$2),0)),"",VLOOKUP(T_IEA15PL[[#This Row],[Ścieżka Xpath]],ALL!$C:L,COLUMN(J$2),0))</f>
        <v>C0054</v>
      </c>
      <c r="K367" s="116" t="str">
        <f>IF(ISBLANK(VLOOKUP(T_IEA15PL[[#This Row],[Ścieżka Xpath]],ALL!$C:N,COLUMN(K$2),0)),"",VLOOKUP(T_IEA15PL[[#This Row],[Ścieżka Xpath]],ALL!$C:N,COLUMN(K$2),0))</f>
        <v/>
      </c>
      <c r="L367" s="117" t="str">
        <f>IF(ISBLANK(VLOOKUP(T_IEA15PL[[#This Row],[Ścieżka Xpath]],ALL!$C:O,COLUMN(L$2),0)),"",VLOOKUP(T_IEA15PL[[#This Row],[Ścieżka Xpath]],ALL!$C:O,COLUMN(L$2),0))</f>
        <v/>
      </c>
      <c r="M367" s="117" t="str">
        <f>IF(ISBLANK(VLOOKUP(T_IEA15PL[[#This Row],[Ścieżka Xpath]],ALL!$C:P,COLUMN(M$2),0)),"",VLOOKUP(T_IEA15PL[[#This Row],[Ścieżka Xpath]],ALL!$C:P,COLUMN(M$2),0))</f>
        <v/>
      </c>
      <c r="N367" s="117" t="str">
        <f>IF(ISBLANK(VLOOKUP(T_IEA15PL[[#This Row],[Ścieżka Xpath]],ALL!$C:Q,COLUMN(N$2),0)),"",VLOOKUP(T_IEA15PL[[#This Row],[Ścieżka Xpath]],ALL!$C:Q,COLUMN(N$2),0))</f>
        <v>Nowy element w Fazie 6.</v>
      </c>
      <c r="O367" s="163" t="str">
        <f>IF(ISBLANK(VLOOKUP(T_IEA15PL[[#This Row],[Ścieżka Xpath]],ALL!$C:R,COLUMN(O$2),0)),"",VLOOKUP(T_IEA15PL[[#This Row],[Ścieżka Xpath]],ALL!$C:R,COLUMN(O$2),0))</f>
        <v>P6 new element.</v>
      </c>
    </row>
    <row r="368" spans="1:15" ht="30">
      <c r="A368" s="180" t="s">
        <v>752</v>
      </c>
      <c r="B368" s="143">
        <v>366</v>
      </c>
      <c r="C368" s="143" t="str">
        <f>IF(ISBLANK(VLOOKUP(T_IEA15PL[[#This Row],[Ścieżka Xpath]],ALL!$C:E,COLUMN(C$2),0)),"",VLOOKUP(T_IEA15PL[[#This Row],[Ścieżka Xpath]],ALL!$C:E,COLUMN(C$2),0))</f>
        <v>-</v>
      </c>
      <c r="D368" s="148" t="s">
        <v>753</v>
      </c>
      <c r="E368" s="131" t="str">
        <f>IF(ISBLANK(VLOOKUP(T_IEA15PL[[#This Row],[Ścieżka Xpath]],ALL!$C:G,COLUMN(E$2),0)),"",VLOOKUP(T_IEA15PL[[#This Row],[Ścieżka Xpath]],ALL!$C:G,COLUMN(E$2),0))</f>
        <v>Seller's contact person.</v>
      </c>
      <c r="F368" s="103" t="str">
        <f>IF(ISBLANK(VLOOKUP(T_IEA15PL[[#This Row],[Ścieżka Xpath]],ALL!$C:H,COLUMN(F$2),0)),"",VLOOKUP(T_IEA15PL[[#This Row],[Ścieżka Xpath]],ALL!$C:H,COLUMN(F$2),0))</f>
        <v>0..1</v>
      </c>
      <c r="G368" s="103" t="str">
        <f>IF(ISBLANK(VLOOKUP(T_IEA15PL[[#This Row],[Ścieżka Xpath]],ALL!$C:I,COLUMN(G$2),0)),"",VLOOKUP(T_IEA15PL[[#This Row],[Ścieżka Xpath]],ALL!$C:I,COLUMN(G$2),0))</f>
        <v>O</v>
      </c>
      <c r="H368" s="103" t="str">
        <f>IF(ISBLANK(VLOOKUP(T_IEA15PL[[#This Row],[Ścieżka Xpath]],ALL!$C:J,COLUMN(H$2),0)),"",VLOOKUP(T_IEA15PL[[#This Row],[Ścieżka Xpath]],ALL!$C:J,COLUMN(H$2),0))</f>
        <v/>
      </c>
      <c r="I368" s="34" t="str">
        <f>IF(ISBLANK(VLOOKUP(T_IEA15PL[[#This Row],[Ścieżka Xpath]],ALL!$C:K,COLUMN(I$2),0)),"",VLOOKUP(T_IEA15PL[[#This Row],[Ścieżka Xpath]],ALL!$C:K,COLUMN(I$2),0))</f>
        <v/>
      </c>
      <c r="J368" s="34" t="str">
        <f>IF(ISBLANK(VLOOKUP(T_IEA15PL[[#This Row],[Ścieżka Xpath]],ALL!$C:L,COLUMN(J$2),0)),"",VLOOKUP(T_IEA15PL[[#This Row],[Ścieżka Xpath]],ALL!$C:L,COLUMN(J$2),0))</f>
        <v/>
      </c>
      <c r="K368" s="103" t="str">
        <f>IF(ISBLANK(VLOOKUP(T_IEA15PL[[#This Row],[Ścieżka Xpath]],ALL!$C:N,COLUMN(K$2),0)),"",VLOOKUP(T_IEA15PL[[#This Row],[Ścieżka Xpath]],ALL!$C:N,COLUMN(K$2),0))</f>
        <v/>
      </c>
      <c r="L368" s="161" t="str">
        <f>IF(ISBLANK(VLOOKUP(T_IEA15PL[[#This Row],[Ścieżka Xpath]],ALL!$C:O,COLUMN(L$2),0)),"",VLOOKUP(T_IEA15PL[[#This Row],[Ścieżka Xpath]],ALL!$C:O,COLUMN(L$2),0))</f>
        <v/>
      </c>
      <c r="M368" s="161" t="str">
        <f>IF(ISBLANK(VLOOKUP(T_IEA15PL[[#This Row],[Ścieżka Xpath]],ALL!$C:P,COLUMN(M$2),0)),"",VLOOKUP(T_IEA15PL[[#This Row],[Ścieżka Xpath]],ALL!$C:P,COLUMN(M$2),0))</f>
        <v/>
      </c>
      <c r="N368" s="161" t="str">
        <f>IF(ISBLANK(VLOOKUP(T_IEA15PL[[#This Row],[Ścieżka Xpath]],ALL!$C:Q,COLUMN(N$2),0)),"",VLOOKUP(T_IEA15PL[[#This Row],[Ścieżka Xpath]],ALL!$C:Q,COLUMN(N$2),0))</f>
        <v>Nowy element w Fazie 6.</v>
      </c>
      <c r="O368" s="162" t="str">
        <f>IF(ISBLANK(VLOOKUP(T_IEA15PL[[#This Row],[Ścieżka Xpath]],ALL!$C:R,COLUMN(O$2),0)),"",VLOOKUP(T_IEA15PL[[#This Row],[Ścieżka Xpath]],ALL!$C:R,COLUMN(O$2),0))</f>
        <v>P6 new element.</v>
      </c>
    </row>
    <row r="369" spans="1:15" ht="30">
      <c r="A369" s="181" t="s">
        <v>754</v>
      </c>
      <c r="B369" s="144">
        <v>367</v>
      </c>
      <c r="C369" s="144" t="str">
        <f>IF(ISBLANK(VLOOKUP(T_IEA15PL[[#This Row],[Ścieżka Xpath]],ALL!$C:E,COLUMN(C$2),0)),"",VLOOKUP(T_IEA15PL[[#This Row],[Ścieżka Xpath]],ALL!$C:E,COLUMN(C$2),0))</f>
        <v>-</v>
      </c>
      <c r="D369" s="149" t="s">
        <v>734</v>
      </c>
      <c r="E369" s="117" t="str">
        <f>IF(ISBLANK(VLOOKUP(T_IEA15PL[[#This Row],[Ścieżka Xpath]],ALL!$C:G,COLUMN(E$2),0)),"",VLOOKUP(T_IEA15PL[[#This Row],[Ścieżka Xpath]],ALL!$C:G,COLUMN(E$2),0))</f>
        <v>Phone number.</v>
      </c>
      <c r="F369" s="116" t="str">
        <f>IF(ISBLANK(VLOOKUP(T_IEA15PL[[#This Row],[Ścieżka Xpath]],ALL!$C:H,COLUMN(F$2),0)),"",VLOOKUP(T_IEA15PL[[#This Row],[Ścieżka Xpath]],ALL!$C:H,COLUMN(F$2),0))</f>
        <v/>
      </c>
      <c r="G369" s="116" t="str">
        <f>IF(ISBLANK(VLOOKUP(T_IEA15PL[[#This Row],[Ścieżka Xpath]],ALL!$C:I,COLUMN(G$2),0)),"",VLOOKUP(T_IEA15PL[[#This Row],[Ścieżka Xpath]],ALL!$C:I,COLUMN(G$2),0))</f>
        <v>R</v>
      </c>
      <c r="H369" s="116" t="str">
        <f>IF(ISBLANK(VLOOKUP(T_IEA15PL[[#This Row],[Ścieżka Xpath]],ALL!$C:J,COLUMN(H$2),0)),"",VLOOKUP(T_IEA15PL[[#This Row],[Ścieżka Xpath]],ALL!$C:J,COLUMN(H$2),0))</f>
        <v>an..35</v>
      </c>
      <c r="I369" s="157" t="str">
        <f>IF(ISBLANK(VLOOKUP(T_IEA15PL[[#This Row],[Ścieżka Xpath]],ALL!$C:K,COLUMN(I$2),0)),"",VLOOKUP(T_IEA15PL[[#This Row],[Ścieżka Xpath]],ALL!$C:K,COLUMN(I$2),0))</f>
        <v/>
      </c>
      <c r="J369" s="157" t="str">
        <f>IF(ISBLANK(VLOOKUP(T_IEA15PL[[#This Row],[Ścieżka Xpath]],ALL!$C:L,COLUMN(J$2),0)),"",VLOOKUP(T_IEA15PL[[#This Row],[Ścieżka Xpath]],ALL!$C:L,COLUMN(J$2),0))</f>
        <v>R0112</v>
      </c>
      <c r="K369" s="116" t="str">
        <f>IF(ISBLANK(VLOOKUP(T_IEA15PL[[#This Row],[Ścieżka Xpath]],ALL!$C:N,COLUMN(K$2),0)),"",VLOOKUP(T_IEA15PL[[#This Row],[Ścieżka Xpath]],ALL!$C:N,COLUMN(K$2),0))</f>
        <v/>
      </c>
      <c r="L369" s="117" t="str">
        <f>IF(ISBLANK(VLOOKUP(T_IEA15PL[[#This Row],[Ścieżka Xpath]],ALL!$C:O,COLUMN(L$2),0)),"",VLOOKUP(T_IEA15PL[[#This Row],[Ścieżka Xpath]],ALL!$C:O,COLUMN(L$2),0))</f>
        <v/>
      </c>
      <c r="M369" s="117" t="str">
        <f>IF(ISBLANK(VLOOKUP(T_IEA15PL[[#This Row],[Ścieżka Xpath]],ALL!$C:P,COLUMN(M$2),0)),"",VLOOKUP(T_IEA15PL[[#This Row],[Ścieżka Xpath]],ALL!$C:P,COLUMN(M$2),0))</f>
        <v/>
      </c>
      <c r="N369" s="117" t="str">
        <f>IF(ISBLANK(VLOOKUP(T_IEA15PL[[#This Row],[Ścieżka Xpath]],ALL!$C:Q,COLUMN(N$2),0)),"",VLOOKUP(T_IEA15PL[[#This Row],[Ścieżka Xpath]],ALL!$C:Q,COLUMN(N$2),0))</f>
        <v>Nowy element w Fazie 6.</v>
      </c>
      <c r="O369" s="163" t="str">
        <f>IF(ISBLANK(VLOOKUP(T_IEA15PL[[#This Row],[Ścieżka Xpath]],ALL!$C:R,COLUMN(O$2),0)),"",VLOOKUP(T_IEA15PL[[#This Row],[Ścieżka Xpath]],ALL!$C:R,COLUMN(O$2),0))</f>
        <v>P6 new element.</v>
      </c>
    </row>
    <row r="370" spans="1:15">
      <c r="A370" s="181" t="s">
        <v>755</v>
      </c>
      <c r="B370" s="144">
        <v>368</v>
      </c>
      <c r="C370" s="144" t="str">
        <f>IF(ISBLANK(VLOOKUP(T_IEA15PL[[#This Row],[Ścieżka Xpath]],ALL!$C:E,COLUMN(C$2),0)),"",VLOOKUP(T_IEA15PL[[#This Row],[Ścieżka Xpath]],ALL!$C:E,COLUMN(C$2),0))</f>
        <v>-</v>
      </c>
      <c r="D370" s="149" t="s">
        <v>736</v>
      </c>
      <c r="E370" s="117" t="str">
        <f>IF(ISBLANK(VLOOKUP(T_IEA15PL[[#This Row],[Ścieżka Xpath]],ALL!$C:G,COLUMN(E$2),0)),"",VLOOKUP(T_IEA15PL[[#This Row],[Ścieżka Xpath]],ALL!$C:G,COLUMN(E$2),0))</f>
        <v>Email address.</v>
      </c>
      <c r="F370" s="116" t="str">
        <f>IF(ISBLANK(VLOOKUP(T_IEA15PL[[#This Row],[Ścieżka Xpath]],ALL!$C:H,COLUMN(F$2),0)),"",VLOOKUP(T_IEA15PL[[#This Row],[Ścieżka Xpath]],ALL!$C:H,COLUMN(F$2),0))</f>
        <v/>
      </c>
      <c r="G370" s="116" t="str">
        <f>IF(ISBLANK(VLOOKUP(T_IEA15PL[[#This Row],[Ścieżka Xpath]],ALL!$C:I,COLUMN(G$2),0)),"",VLOOKUP(T_IEA15PL[[#This Row],[Ścieżka Xpath]],ALL!$C:I,COLUMN(G$2),0))</f>
        <v>O</v>
      </c>
      <c r="H370" s="116" t="str">
        <f>IF(ISBLANK(VLOOKUP(T_IEA15PL[[#This Row],[Ścieżka Xpath]],ALL!$C:J,COLUMN(H$2),0)),"",VLOOKUP(T_IEA15PL[[#This Row],[Ścieżka Xpath]],ALL!$C:J,COLUMN(H$2),0))</f>
        <v>an..256</v>
      </c>
      <c r="I370" s="157" t="str">
        <f>IF(ISBLANK(VLOOKUP(T_IEA15PL[[#This Row],[Ścieżka Xpath]],ALL!$C:K,COLUMN(I$2),0)),"",VLOOKUP(T_IEA15PL[[#This Row],[Ścieżka Xpath]],ALL!$C:K,COLUMN(I$2),0))</f>
        <v/>
      </c>
      <c r="J370" s="157" t="str">
        <f>IF(ISBLANK(VLOOKUP(T_IEA15PL[[#This Row],[Ścieżka Xpath]],ALL!$C:L,COLUMN(J$2),0)),"",VLOOKUP(T_IEA15PL[[#This Row],[Ścieżka Xpath]],ALL!$C:L,COLUMN(J$2),0))</f>
        <v>G0002</v>
      </c>
      <c r="K370" s="116" t="str">
        <f>IF(ISBLANK(VLOOKUP(T_IEA15PL[[#This Row],[Ścieżka Xpath]],ALL!$C:N,COLUMN(K$2),0)),"",VLOOKUP(T_IEA15PL[[#This Row],[Ścieżka Xpath]],ALL!$C:N,COLUMN(K$2),0))</f>
        <v/>
      </c>
      <c r="L370" s="117" t="str">
        <f>IF(ISBLANK(VLOOKUP(T_IEA15PL[[#This Row],[Ścieżka Xpath]],ALL!$C:O,COLUMN(L$2),0)),"",VLOOKUP(T_IEA15PL[[#This Row],[Ścieżka Xpath]],ALL!$C:O,COLUMN(L$2),0))</f>
        <v/>
      </c>
      <c r="M370" s="117" t="str">
        <f>IF(ISBLANK(VLOOKUP(T_IEA15PL[[#This Row],[Ścieżka Xpath]],ALL!$C:P,COLUMN(M$2),0)),"",VLOOKUP(T_IEA15PL[[#This Row],[Ścieżka Xpath]],ALL!$C:P,COLUMN(M$2),0))</f>
        <v/>
      </c>
      <c r="N370" s="117" t="str">
        <f>IF(ISBLANK(VLOOKUP(T_IEA15PL[[#This Row],[Ścieżka Xpath]],ALL!$C:Q,COLUMN(N$2),0)),"",VLOOKUP(T_IEA15PL[[#This Row],[Ścieżka Xpath]],ALL!$C:Q,COLUMN(N$2),0))</f>
        <v>Nowy element w Fazie 6.</v>
      </c>
      <c r="O370" s="163" t="str">
        <f>IF(ISBLANK(VLOOKUP(T_IEA15PL[[#This Row],[Ścieżka Xpath]],ALL!$C:R,COLUMN(O$2),0)),"",VLOOKUP(T_IEA15PL[[#This Row],[Ścieżka Xpath]],ALL!$C:R,COLUMN(O$2),0))</f>
        <v>P6 new element.</v>
      </c>
    </row>
    <row r="371" spans="1:15" ht="75">
      <c r="A371" s="180" t="s">
        <v>756</v>
      </c>
      <c r="B371" s="143">
        <v>369</v>
      </c>
      <c r="C371" s="143" t="str">
        <f>IF(ISBLANK(VLOOKUP(T_IEA15PL[[#This Row],[Ścieżka Xpath]],ALL!$C:E,COLUMN(C$2),0)),"",VLOOKUP(T_IEA15PL[[#This Row],[Ścieżka Xpath]],ALL!$C:E,COLUMN(C$2),0))</f>
        <v>19 05 000 000</v>
      </c>
      <c r="D371" s="148" t="s">
        <v>757</v>
      </c>
      <c r="E371" s="131" t="str">
        <f>IF(ISBLANK(VLOOKUP(T_IEA15PL[[#This Row],[Ścieżka Xpath]],ALL!$C:G,COLUMN(E$2),0)),"",VLOOKUP(T_IEA15PL[[#This Row],[Ścieżka Xpath]],ALL!$C:G,COLUMN(E$2),0))</f>
        <v>Departure transport means details (for house consignment).</v>
      </c>
      <c r="F371" s="103" t="str">
        <f>IF(ISBLANK(VLOOKUP(T_IEA15PL[[#This Row],[Ścieżka Xpath]],ALL!$C:H,COLUMN(F$2),0)),"",VLOOKUP(T_IEA15PL[[#This Row],[Ścieżka Xpath]],ALL!$C:H,COLUMN(F$2),0))</f>
        <v>0..999</v>
      </c>
      <c r="G371" s="103" t="str">
        <f>IF(ISBLANK(VLOOKUP(T_IEA15PL[[#This Row],[Ścieżka Xpath]],ALL!$C:I,COLUMN(G$2),0)),"",VLOOKUP(T_IEA15PL[[#This Row],[Ścieżka Xpath]],ALL!$C:I,COLUMN(G$2),0))</f>
        <v>D</v>
      </c>
      <c r="H371" s="103" t="str">
        <f>IF(ISBLANK(VLOOKUP(T_IEA15PL[[#This Row],[Ścieżka Xpath]],ALL!$C:J,COLUMN(H$2),0)),"",VLOOKUP(T_IEA15PL[[#This Row],[Ścieżka Xpath]],ALL!$C:J,COLUMN(H$2),0))</f>
        <v/>
      </c>
      <c r="I371" s="34" t="str">
        <f>IF(ISBLANK(VLOOKUP(T_IEA15PL[[#This Row],[Ścieżka Xpath]],ALL!$C:K,COLUMN(I$2),0)),"",VLOOKUP(T_IEA15PL[[#This Row],[Ścieżka Xpath]],ALL!$C:K,COLUMN(I$2),0))</f>
        <v/>
      </c>
      <c r="J371" s="34" t="str">
        <f>IF(ISBLANK(VLOOKUP(T_IEA15PL[[#This Row],[Ścieżka Xpath]],ALL!$C:L,COLUMN(J$2),0)),"",VLOOKUP(T_IEA15PL[[#This Row],[Ścieżka Xpath]],ALL!$C:L,COLUMN(J$2),0))</f>
        <v>C0826; G0088; G0119; R0506; R0855</v>
      </c>
      <c r="K371" s="103" t="str">
        <f>IF(ISBLANK(VLOOKUP(T_IEA15PL[[#This Row],[Ścieżka Xpath]],ALL!$C:N,COLUMN(K$2),0)),"",VLOOKUP(T_IEA15PL[[#This Row],[Ścieżka Xpath]],ALL!$C:N,COLUMN(K$2),0))</f>
        <v/>
      </c>
      <c r="L371" s="161" t="str">
        <f>IF(ISBLANK(VLOOKUP(T_IEA15PL[[#This Row],[Ścieżka Xpath]],ALL!$C:O,COLUMN(L$2),0)),"",VLOOKUP(T_IEA15PL[[#This Row],[Ścieżka Xpath]],ALL!$C:O,COLUMN(L$2),0))</f>
        <v/>
      </c>
      <c r="M371" s="161" t="str">
        <f>IF(ISBLANK(VLOOKUP(T_IEA15PL[[#This Row],[Ścieżka Xpath]],ALL!$C:P,COLUMN(M$2),0)),"",VLOOKUP(T_IEA15PL[[#This Row],[Ścieżka Xpath]],ALL!$C:P,COLUMN(M$2),0))</f>
        <v/>
      </c>
      <c r="N371" s="161" t="str">
        <f>IF(ISBLANK(VLOOKUP(T_IEA15PL[[#This Row],[Ścieżka Xpath]],ALL!$C:Q,COLUMN(N$2),0)),"",VLOOKUP(T_IEA15PL[[#This Row],[Ścieżka Xpath]],ALL!$C:Q,COLUMN(N$2),0))</f>
        <v/>
      </c>
      <c r="O371" s="162" t="str">
        <f>IF(ISBLANK(VLOOKUP(T_IEA15PL[[#This Row],[Ścieżka Xpath]],ALL!$C:R,COLUMN(O$2),0)),"",VLOOKUP(T_IEA15PL[[#This Row],[Ścieżka Xpath]],ALL!$C:R,COLUMN(O$2),0))</f>
        <v/>
      </c>
    </row>
    <row r="372" spans="1:15" ht="30">
      <c r="A372" s="181" t="s">
        <v>759</v>
      </c>
      <c r="B372" s="144">
        <v>370</v>
      </c>
      <c r="C372" s="144" t="str">
        <f>IF(ISBLANK(VLOOKUP(T_IEA15PL[[#This Row],[Ścieżka Xpath]],ALL!$C:E,COLUMN(C$2),0)),"",VLOOKUP(T_IEA15PL[[#This Row],[Ścieżka Xpath]],ALL!$C:E,COLUMN(C$2),0))</f>
        <v>-</v>
      </c>
      <c r="D372" s="149" t="s">
        <v>118</v>
      </c>
      <c r="E372" s="117" t="str">
        <f>IF(ISBLANK(VLOOKUP(T_IEA15PL[[#This Row],[Ścieżka Xpath]],ALL!$C:G,COLUMN(E$2),0)),"",VLOOKUP(T_IEA15PL[[#This Row],[Ścieżka Xpath]],ALL!$C:G,COLUMN(E$2),0))</f>
        <v>Sequence number in data group collection to which this data group belongs to.</v>
      </c>
      <c r="F372" s="116" t="str">
        <f>IF(ISBLANK(VLOOKUP(T_IEA15PL[[#This Row],[Ścieżka Xpath]],ALL!$C:H,COLUMN(F$2),0)),"",VLOOKUP(T_IEA15PL[[#This Row],[Ścieżka Xpath]],ALL!$C:H,COLUMN(F$2),0))</f>
        <v/>
      </c>
      <c r="G372" s="116" t="str">
        <f>IF(ISBLANK(VLOOKUP(T_IEA15PL[[#This Row],[Ścieżka Xpath]],ALL!$C:I,COLUMN(G$2),0)),"",VLOOKUP(T_IEA15PL[[#This Row],[Ścieżka Xpath]],ALL!$C:I,COLUMN(G$2),0))</f>
        <v>R</v>
      </c>
      <c r="H372" s="116" t="str">
        <f>IF(ISBLANK(VLOOKUP(T_IEA15PL[[#This Row],[Ścieżka Xpath]],ALL!$C:J,COLUMN(H$2),0)),"",VLOOKUP(T_IEA15PL[[#This Row],[Ścieżka Xpath]],ALL!$C:J,COLUMN(H$2),0))</f>
        <v>n..5</v>
      </c>
      <c r="I372" s="157" t="str">
        <f>IF(ISBLANK(VLOOKUP(T_IEA15PL[[#This Row],[Ścieżka Xpath]],ALL!$C:K,COLUMN(I$2),0)),"",VLOOKUP(T_IEA15PL[[#This Row],[Ścieżka Xpath]],ALL!$C:K,COLUMN(I$2),0))</f>
        <v/>
      </c>
      <c r="J372" s="157" t="str">
        <f>IF(ISBLANK(VLOOKUP(T_IEA15PL[[#This Row],[Ścieżka Xpath]],ALL!$C:L,COLUMN(J$2),0)),"",VLOOKUP(T_IEA15PL[[#This Row],[Ścieżka Xpath]],ALL!$C:L,COLUMN(J$2),0))</f>
        <v>R0987</v>
      </c>
      <c r="K372" s="116" t="str">
        <f>IF(ISBLANK(VLOOKUP(T_IEA15PL[[#This Row],[Ścieżka Xpath]],ALL!$C:N,COLUMN(K$2),0)),"",VLOOKUP(T_IEA15PL[[#This Row],[Ścieżka Xpath]],ALL!$C:N,COLUMN(K$2),0))</f>
        <v/>
      </c>
      <c r="L372" s="117" t="str">
        <f>IF(ISBLANK(VLOOKUP(T_IEA15PL[[#This Row],[Ścieżka Xpath]],ALL!$C:O,COLUMN(L$2),0)),"",VLOOKUP(T_IEA15PL[[#This Row],[Ścieżka Xpath]],ALL!$C:O,COLUMN(L$2),0))</f>
        <v/>
      </c>
      <c r="M372" s="117" t="str">
        <f>IF(ISBLANK(VLOOKUP(T_IEA15PL[[#This Row],[Ścieżka Xpath]],ALL!$C:P,COLUMN(M$2),0)),"",VLOOKUP(T_IEA15PL[[#This Row],[Ścieżka Xpath]],ALL!$C:P,COLUMN(M$2),0))</f>
        <v/>
      </c>
      <c r="N372" s="117" t="str">
        <f>IF(ISBLANK(VLOOKUP(T_IEA15PL[[#This Row],[Ścieżka Xpath]],ALL!$C:Q,COLUMN(N$2),0)),"",VLOOKUP(T_IEA15PL[[#This Row],[Ścieżka Xpath]],ALL!$C:Q,COLUMN(N$2),0))</f>
        <v/>
      </c>
      <c r="O372" s="163" t="str">
        <f>IF(ISBLANK(VLOOKUP(T_IEA15PL[[#This Row],[Ścieżka Xpath]],ALL!$C:R,COLUMN(O$2),0)),"",VLOOKUP(T_IEA15PL[[#This Row],[Ścieżka Xpath]],ALL!$C:R,COLUMN(O$2),0))</f>
        <v/>
      </c>
    </row>
    <row r="373" spans="1:15" ht="60">
      <c r="A373" s="181" t="s">
        <v>760</v>
      </c>
      <c r="B373" s="144">
        <v>371</v>
      </c>
      <c r="C373" s="144" t="str">
        <f>IF(ISBLANK(VLOOKUP(T_IEA15PL[[#This Row],[Ścieżka Xpath]],ALL!$C:E,COLUMN(C$2),0)),"",VLOOKUP(T_IEA15PL[[#This Row],[Ścieżka Xpath]],ALL!$C:E,COLUMN(C$2),0))</f>
        <v>19 05 061 000</v>
      </c>
      <c r="D373" s="149" t="s">
        <v>511</v>
      </c>
      <c r="E373" s="117" t="str">
        <f>IF(ISBLANK(VLOOKUP(T_IEA15PL[[#This Row],[Ścieżka Xpath]],ALL!$C:G,COLUMN(E$2),0)),"",VLOOKUP(T_IEA15PL[[#This Row],[Ścieżka Xpath]],ALL!$C:G,COLUMN(E$2),0))</f>
        <v>Transport means at departure identification type</v>
      </c>
      <c r="F373" s="116" t="str">
        <f>IF(ISBLANK(VLOOKUP(T_IEA15PL[[#This Row],[Ścieżka Xpath]],ALL!$C:H,COLUMN(F$2),0)),"",VLOOKUP(T_IEA15PL[[#This Row],[Ścieżka Xpath]],ALL!$C:H,COLUMN(F$2),0))</f>
        <v/>
      </c>
      <c r="G373" s="116" t="str">
        <f>IF(ISBLANK(VLOOKUP(T_IEA15PL[[#This Row],[Ścieżka Xpath]],ALL!$C:I,COLUMN(G$2),0)),"",VLOOKUP(T_IEA15PL[[#This Row],[Ścieżka Xpath]],ALL!$C:I,COLUMN(G$2),0))</f>
        <v>R</v>
      </c>
      <c r="H373" s="116" t="str">
        <f>IF(ISBLANK(VLOOKUP(T_IEA15PL[[#This Row],[Ścieżka Xpath]],ALL!$C:J,COLUMN(H$2),0)),"",VLOOKUP(T_IEA15PL[[#This Row],[Ścieżka Xpath]],ALL!$C:J,COLUMN(H$2),0))</f>
        <v>n2</v>
      </c>
      <c r="I373" s="157" t="str">
        <f>IF(ISBLANK(VLOOKUP(T_IEA15PL[[#This Row],[Ścieżka Xpath]],ALL!$C:K,COLUMN(I$2),0)),"",VLOOKUP(T_IEA15PL[[#This Row],[Ścieżka Xpath]],ALL!$C:K,COLUMN(I$2),0))</f>
        <v>CL750</v>
      </c>
      <c r="J373" s="157" t="str">
        <f>IF(ISBLANK(VLOOKUP(T_IEA15PL[[#This Row],[Ścieżka Xpath]],ALL!$C:L,COLUMN(J$2),0)),"",VLOOKUP(T_IEA15PL[[#This Row],[Ścieżka Xpath]],ALL!$C:L,COLUMN(J$2),0))</f>
        <v>G0112; R0472; R0474; R0476</v>
      </c>
      <c r="K373" s="116" t="str">
        <f>IF(ISBLANK(VLOOKUP(T_IEA15PL[[#This Row],[Ścieżka Xpath]],ALL!$C:N,COLUMN(K$2),0)),"",VLOOKUP(T_IEA15PL[[#This Row],[Ścieżka Xpath]],ALL!$C:N,COLUMN(K$2),0))</f>
        <v/>
      </c>
      <c r="L373" s="117" t="str">
        <f>IF(ISBLANK(VLOOKUP(T_IEA15PL[[#This Row],[Ścieżka Xpath]],ALL!$C:O,COLUMN(L$2),0)),"",VLOOKUP(T_IEA15PL[[#This Row],[Ścieżka Xpath]],ALL!$C:O,COLUMN(L$2),0))</f>
        <v/>
      </c>
      <c r="M373" s="117" t="str">
        <f>IF(ISBLANK(VLOOKUP(T_IEA15PL[[#This Row],[Ścieżka Xpath]],ALL!$C:P,COLUMN(M$2),0)),"",VLOOKUP(T_IEA15PL[[#This Row],[Ścieżka Xpath]],ALL!$C:P,COLUMN(M$2),0))</f>
        <v/>
      </c>
      <c r="N373" s="117" t="str">
        <f>IF(ISBLANK(VLOOKUP(T_IEA15PL[[#This Row],[Ścieżka Xpath]],ALL!$C:Q,COLUMN(N$2),0)),"",VLOOKUP(T_IEA15PL[[#This Row],[Ścieżka Xpath]],ALL!$C:Q,COLUMN(N$2),0))</f>
        <v/>
      </c>
      <c r="O373" s="163" t="str">
        <f>IF(ISBLANK(VLOOKUP(T_IEA15PL[[#This Row],[Ścieżka Xpath]],ALL!$C:R,COLUMN(O$2),0)),"",VLOOKUP(T_IEA15PL[[#This Row],[Ścieżka Xpath]],ALL!$C:R,COLUMN(O$2),0))</f>
        <v/>
      </c>
    </row>
    <row r="374" spans="1:15" ht="30">
      <c r="A374" s="181" t="s">
        <v>761</v>
      </c>
      <c r="B374" s="144">
        <v>372</v>
      </c>
      <c r="C374" s="144" t="str">
        <f>IF(ISBLANK(VLOOKUP(T_IEA15PL[[#This Row],[Ścieżka Xpath]],ALL!$C:E,COLUMN(C$2),0)),"",VLOOKUP(T_IEA15PL[[#This Row],[Ścieżka Xpath]],ALL!$C:E,COLUMN(C$2),0))</f>
        <v>19 05 017 000</v>
      </c>
      <c r="D374" s="149" t="s">
        <v>516</v>
      </c>
      <c r="E374" s="117" t="str">
        <f>IF(ISBLANK(VLOOKUP(T_IEA15PL[[#This Row],[Ścieżka Xpath]],ALL!$C:G,COLUMN(E$2),0)),"",VLOOKUP(T_IEA15PL[[#This Row],[Ścieżka Xpath]],ALL!$C:G,COLUMN(E$2),0))</f>
        <v>Transport means at departure identification number.</v>
      </c>
      <c r="F374" s="116" t="str">
        <f>IF(ISBLANK(VLOOKUP(T_IEA15PL[[#This Row],[Ścieżka Xpath]],ALL!$C:H,COLUMN(F$2),0)),"",VLOOKUP(T_IEA15PL[[#This Row],[Ścieżka Xpath]],ALL!$C:H,COLUMN(F$2),0))</f>
        <v/>
      </c>
      <c r="G374" s="116" t="str">
        <f>IF(ISBLANK(VLOOKUP(T_IEA15PL[[#This Row],[Ścieżka Xpath]],ALL!$C:I,COLUMN(G$2),0)),"",VLOOKUP(T_IEA15PL[[#This Row],[Ścieżka Xpath]],ALL!$C:I,COLUMN(G$2),0))</f>
        <v>R</v>
      </c>
      <c r="H374" s="116" t="str">
        <f>IF(ISBLANK(VLOOKUP(T_IEA15PL[[#This Row],[Ścieżka Xpath]],ALL!$C:J,COLUMN(H$2),0)),"",VLOOKUP(T_IEA15PL[[#This Row],[Ścieżka Xpath]],ALL!$C:J,COLUMN(H$2),0))</f>
        <v>an..35</v>
      </c>
      <c r="I374" s="157" t="str">
        <f>IF(ISBLANK(VLOOKUP(T_IEA15PL[[#This Row],[Ścieżka Xpath]],ALL!$C:K,COLUMN(I$2),0)),"",VLOOKUP(T_IEA15PL[[#This Row],[Ścieżka Xpath]],ALL!$C:K,COLUMN(I$2),0))</f>
        <v/>
      </c>
      <c r="J374" s="157" t="str">
        <f>IF(ISBLANK(VLOOKUP(T_IEA15PL[[#This Row],[Ścieżka Xpath]],ALL!$C:L,COLUMN(J$2),0)),"",VLOOKUP(T_IEA15PL[[#This Row],[Ścieżka Xpath]],ALL!$C:L,COLUMN(J$2),0))</f>
        <v>R0473</v>
      </c>
      <c r="K374" s="116" t="str">
        <f>IF(ISBLANK(VLOOKUP(T_IEA15PL[[#This Row],[Ścieżka Xpath]],ALL!$C:N,COLUMN(K$2),0)),"",VLOOKUP(T_IEA15PL[[#This Row],[Ścieżka Xpath]],ALL!$C:N,COLUMN(K$2),0))</f>
        <v/>
      </c>
      <c r="L374" s="117" t="str">
        <f>IF(ISBLANK(VLOOKUP(T_IEA15PL[[#This Row],[Ścieżka Xpath]],ALL!$C:O,COLUMN(L$2),0)),"",VLOOKUP(T_IEA15PL[[#This Row],[Ścieżka Xpath]],ALL!$C:O,COLUMN(L$2),0))</f>
        <v/>
      </c>
      <c r="M374" s="117" t="str">
        <f>IF(ISBLANK(VLOOKUP(T_IEA15PL[[#This Row],[Ścieżka Xpath]],ALL!$C:P,COLUMN(M$2),0)),"",VLOOKUP(T_IEA15PL[[#This Row],[Ścieżka Xpath]],ALL!$C:P,COLUMN(M$2),0))</f>
        <v/>
      </c>
      <c r="N374" s="117" t="str">
        <f>IF(ISBLANK(VLOOKUP(T_IEA15PL[[#This Row],[Ścieżka Xpath]],ALL!$C:Q,COLUMN(N$2),0)),"",VLOOKUP(T_IEA15PL[[#This Row],[Ścieżka Xpath]],ALL!$C:Q,COLUMN(N$2),0))</f>
        <v/>
      </c>
      <c r="O374" s="163" t="str">
        <f>IF(ISBLANK(VLOOKUP(T_IEA15PL[[#This Row],[Ścieżka Xpath]],ALL!$C:R,COLUMN(O$2),0)),"",VLOOKUP(T_IEA15PL[[#This Row],[Ścieżka Xpath]],ALL!$C:R,COLUMN(O$2),0))</f>
        <v/>
      </c>
    </row>
    <row r="375" spans="1:15" ht="30">
      <c r="A375" s="181" t="s">
        <v>762</v>
      </c>
      <c r="B375" s="144">
        <v>373</v>
      </c>
      <c r="C375" s="144" t="str">
        <f>IF(ISBLANK(VLOOKUP(T_IEA15PL[[#This Row],[Ścieżka Xpath]],ALL!$C:E,COLUMN(C$2),0)),"",VLOOKUP(T_IEA15PL[[#This Row],[Ścieżka Xpath]],ALL!$C:E,COLUMN(C$2),0))</f>
        <v>19 05 062 000</v>
      </c>
      <c r="D375" s="149" t="s">
        <v>519</v>
      </c>
      <c r="E375" s="117" t="str">
        <f>IF(ISBLANK(VLOOKUP(T_IEA15PL[[#This Row],[Ścieżka Xpath]],ALL!$C:G,COLUMN(E$2),0)),"",VLOOKUP(T_IEA15PL[[#This Row],[Ścieżka Xpath]],ALL!$C:G,COLUMN(E$2),0))</f>
        <v>Nationality of transport means at departure.</v>
      </c>
      <c r="F375" s="116" t="str">
        <f>IF(ISBLANK(VLOOKUP(T_IEA15PL[[#This Row],[Ścieżka Xpath]],ALL!$C:H,COLUMN(F$2),0)),"",VLOOKUP(T_IEA15PL[[#This Row],[Ścieżka Xpath]],ALL!$C:H,COLUMN(F$2),0))</f>
        <v/>
      </c>
      <c r="G375" s="116" t="str">
        <f>IF(ISBLANK(VLOOKUP(T_IEA15PL[[#This Row],[Ścieżka Xpath]],ALL!$C:I,COLUMN(G$2),0)),"",VLOOKUP(T_IEA15PL[[#This Row],[Ścieżka Xpath]],ALL!$C:I,COLUMN(G$2),0))</f>
        <v>R</v>
      </c>
      <c r="H375" s="116" t="str">
        <f>IF(ISBLANK(VLOOKUP(T_IEA15PL[[#This Row],[Ścieżka Xpath]],ALL!$C:J,COLUMN(H$2),0)),"",VLOOKUP(T_IEA15PL[[#This Row],[Ścieżka Xpath]],ALL!$C:J,COLUMN(H$2),0))</f>
        <v>a2</v>
      </c>
      <c r="I375" s="157" t="str">
        <f>IF(ISBLANK(VLOOKUP(T_IEA15PL[[#This Row],[Ścieżka Xpath]],ALL!$C:K,COLUMN(I$2),0)),"",VLOOKUP(T_IEA15PL[[#This Row],[Ścieżka Xpath]],ALL!$C:K,COLUMN(I$2),0))</f>
        <v>CL165</v>
      </c>
      <c r="J375" s="157" t="str">
        <f>IF(ISBLANK(VLOOKUP(T_IEA15PL[[#This Row],[Ścieżka Xpath]],ALL!$C:L,COLUMN(J$2),0)),"",VLOOKUP(T_IEA15PL[[#This Row],[Ścieżka Xpath]],ALL!$C:L,COLUMN(J$2),0))</f>
        <v/>
      </c>
      <c r="K375" s="116" t="str">
        <f>IF(ISBLANK(VLOOKUP(T_IEA15PL[[#This Row],[Ścieżka Xpath]],ALL!$C:N,COLUMN(K$2),0)),"",VLOOKUP(T_IEA15PL[[#This Row],[Ścieżka Xpath]],ALL!$C:N,COLUMN(K$2),0))</f>
        <v/>
      </c>
      <c r="L375" s="117" t="str">
        <f>IF(ISBLANK(VLOOKUP(T_IEA15PL[[#This Row],[Ścieżka Xpath]],ALL!$C:O,COLUMN(L$2),0)),"",VLOOKUP(T_IEA15PL[[#This Row],[Ścieżka Xpath]],ALL!$C:O,COLUMN(L$2),0))</f>
        <v/>
      </c>
      <c r="M375" s="117" t="str">
        <f>IF(ISBLANK(VLOOKUP(T_IEA15PL[[#This Row],[Ścieżka Xpath]],ALL!$C:P,COLUMN(M$2),0)),"",VLOOKUP(T_IEA15PL[[#This Row],[Ścieżka Xpath]],ALL!$C:P,COLUMN(M$2),0))</f>
        <v/>
      </c>
      <c r="N375" s="117" t="str">
        <f>IF(ISBLANK(VLOOKUP(T_IEA15PL[[#This Row],[Ścieżka Xpath]],ALL!$C:Q,COLUMN(N$2),0)),"",VLOOKUP(T_IEA15PL[[#This Row],[Ścieżka Xpath]],ALL!$C:Q,COLUMN(N$2),0))</f>
        <v/>
      </c>
      <c r="O375" s="163" t="str">
        <f>IF(ISBLANK(VLOOKUP(T_IEA15PL[[#This Row],[Ścieżka Xpath]],ALL!$C:R,COLUMN(O$2),0)),"",VLOOKUP(T_IEA15PL[[#This Row],[Ścieżka Xpath]],ALL!$C:R,COLUMN(O$2),0))</f>
        <v/>
      </c>
    </row>
    <row r="376" spans="1:15" ht="30">
      <c r="A376" s="180" t="s">
        <v>763</v>
      </c>
      <c r="B376" s="143">
        <v>374</v>
      </c>
      <c r="C376" s="143" t="str">
        <f>IF(ISBLANK(VLOOKUP(T_IEA15PL[[#This Row],[Ścieżka Xpath]],ALL!$C:E,COLUMN(C$2),0)),"",VLOOKUP(T_IEA15PL[[#This Row],[Ścieżka Xpath]],ALL!$C:E,COLUMN(C$2),0))</f>
        <v>16 12 000 000</v>
      </c>
      <c r="D376" s="148" t="s">
        <v>764</v>
      </c>
      <c r="E376" s="131" t="str">
        <f>IF(ISBLANK(VLOOKUP(T_IEA15PL[[#This Row],[Ścieżka Xpath]],ALL!$C:G,COLUMN(E$2),0)),"",VLOOKUP(T_IEA15PL[[#This Row],[Ścieżka Xpath]],ALL!$C:G,COLUMN(E$2),0))</f>
        <v>List of countries of routing /binding itinerary (for house consignment).</v>
      </c>
      <c r="F376" s="103" t="str">
        <f>IF(ISBLANK(VLOOKUP(T_IEA15PL[[#This Row],[Ścieżka Xpath]],ALL!$C:H,COLUMN(F$2),0)),"",VLOOKUP(T_IEA15PL[[#This Row],[Ścieżka Xpath]],ALL!$C:H,COLUMN(F$2),0))</f>
        <v>0..99</v>
      </c>
      <c r="G376" s="103" t="str">
        <f>IF(ISBLANK(VLOOKUP(T_IEA15PL[[#This Row],[Ścieżka Xpath]],ALL!$C:I,COLUMN(G$2),0)),"",VLOOKUP(T_IEA15PL[[#This Row],[Ścieżka Xpath]],ALL!$C:I,COLUMN(G$2),0))</f>
        <v>D</v>
      </c>
      <c r="H376" s="103" t="str">
        <f>IF(ISBLANK(VLOOKUP(T_IEA15PL[[#This Row],[Ścieżka Xpath]],ALL!$C:J,COLUMN(H$2),0)),"",VLOOKUP(T_IEA15PL[[#This Row],[Ścieżka Xpath]],ALL!$C:J,COLUMN(H$2),0))</f>
        <v/>
      </c>
      <c r="I376" s="34" t="str">
        <f>IF(ISBLANK(VLOOKUP(T_IEA15PL[[#This Row],[Ścieżka Xpath]],ALL!$C:K,COLUMN(I$2),0)),"",VLOOKUP(T_IEA15PL[[#This Row],[Ścieżka Xpath]],ALL!$C:K,COLUMN(I$2),0))</f>
        <v/>
      </c>
      <c r="J376" s="34" t="str">
        <f>IF(ISBLANK(VLOOKUP(T_IEA15PL[[#This Row],[Ścieżka Xpath]],ALL!$C:L,COLUMN(J$2),0)),"",VLOOKUP(T_IEA15PL[[#This Row],[Ścieżka Xpath]],ALL!$C:L,COLUMN(J$2),0))</f>
        <v>C0943; R0998</v>
      </c>
      <c r="K376" s="103" t="str">
        <f>IF(ISBLANK(VLOOKUP(T_IEA15PL[[#This Row],[Ścieżka Xpath]],ALL!$C:N,COLUMN(K$2),0)),"",VLOOKUP(T_IEA15PL[[#This Row],[Ścieżka Xpath]],ALL!$C:N,COLUMN(K$2),0))</f>
        <v/>
      </c>
      <c r="L376" s="131" t="str">
        <f>IF(ISBLANK(VLOOKUP(T_IEA15PL[[#This Row],[Ścieżka Xpath]],ALL!$C:O,COLUMN(L$2),0)),"",VLOOKUP(T_IEA15PL[[#This Row],[Ścieżka Xpath]],ALL!$C:O,COLUMN(L$2),0))</f>
        <v/>
      </c>
      <c r="M376" s="161" t="str">
        <f>IF(ISBLANK(VLOOKUP(T_IEA15PL[[#This Row],[Ścieżka Xpath]],ALL!$C:P,COLUMN(M$2),0)),"",VLOOKUP(T_IEA15PL[[#This Row],[Ścieżka Xpath]],ALL!$C:P,COLUMN(M$2),0))</f>
        <v/>
      </c>
      <c r="N376" s="161" t="str">
        <f>IF(ISBLANK(VLOOKUP(T_IEA15PL[[#This Row],[Ścieżka Xpath]],ALL!$C:Q,COLUMN(N$2),0)),"",VLOOKUP(T_IEA15PL[[#This Row],[Ścieżka Xpath]],ALL!$C:Q,COLUMN(N$2),0))</f>
        <v>Nowy element w Fazie 6.</v>
      </c>
      <c r="O376" s="162" t="str">
        <f>IF(ISBLANK(VLOOKUP(T_IEA15PL[[#This Row],[Ścieżka Xpath]],ALL!$C:R,COLUMN(O$2),0)),"",VLOOKUP(T_IEA15PL[[#This Row],[Ścieżka Xpath]],ALL!$C:R,COLUMN(O$2),0))</f>
        <v>P6 new element.</v>
      </c>
    </row>
    <row r="377" spans="1:15" ht="30">
      <c r="A377" s="181" t="s">
        <v>766</v>
      </c>
      <c r="B377" s="144">
        <v>375</v>
      </c>
      <c r="C377" s="144" t="str">
        <f>IF(ISBLANK(VLOOKUP(T_IEA15PL[[#This Row],[Ścieżka Xpath]],ALL!$C:E,COLUMN(C$2),0)),"",VLOOKUP(T_IEA15PL[[#This Row],[Ścieżka Xpath]],ALL!$C:E,COLUMN(C$2),0))</f>
        <v>-</v>
      </c>
      <c r="D377" s="149" t="s">
        <v>118</v>
      </c>
      <c r="E377" s="117" t="str">
        <f>IF(ISBLANK(VLOOKUP(T_IEA15PL[[#This Row],[Ścieżka Xpath]],ALL!$C:G,COLUMN(E$2),0)),"",VLOOKUP(T_IEA15PL[[#This Row],[Ścieżka Xpath]],ALL!$C:G,COLUMN(E$2),0))</f>
        <v>Sequence number in data group collection to which this data group belongs to.</v>
      </c>
      <c r="F377" s="116" t="str">
        <f>IF(ISBLANK(VLOOKUP(T_IEA15PL[[#This Row],[Ścieżka Xpath]],ALL!$C:H,COLUMN(F$2),0)),"",VLOOKUP(T_IEA15PL[[#This Row],[Ścieżka Xpath]],ALL!$C:H,COLUMN(F$2),0))</f>
        <v/>
      </c>
      <c r="G377" s="116" t="str">
        <f>IF(ISBLANK(VLOOKUP(T_IEA15PL[[#This Row],[Ścieżka Xpath]],ALL!$C:I,COLUMN(G$2),0)),"",VLOOKUP(T_IEA15PL[[#This Row],[Ścieżka Xpath]],ALL!$C:I,COLUMN(G$2),0))</f>
        <v>R</v>
      </c>
      <c r="H377" s="116" t="str">
        <f>IF(ISBLANK(VLOOKUP(T_IEA15PL[[#This Row],[Ścieżka Xpath]],ALL!$C:J,COLUMN(H$2),0)),"",VLOOKUP(T_IEA15PL[[#This Row],[Ścieżka Xpath]],ALL!$C:J,COLUMN(H$2),0))</f>
        <v>n..5</v>
      </c>
      <c r="I377" s="157" t="str">
        <f>IF(ISBLANK(VLOOKUP(T_IEA15PL[[#This Row],[Ścieżka Xpath]],ALL!$C:K,COLUMN(I$2),0)),"",VLOOKUP(T_IEA15PL[[#This Row],[Ścieżka Xpath]],ALL!$C:K,COLUMN(I$2),0))</f>
        <v/>
      </c>
      <c r="J377" s="157" t="str">
        <f>IF(ISBLANK(VLOOKUP(T_IEA15PL[[#This Row],[Ścieżka Xpath]],ALL!$C:L,COLUMN(J$2),0)),"",VLOOKUP(T_IEA15PL[[#This Row],[Ścieżka Xpath]],ALL!$C:L,COLUMN(J$2),0))</f>
        <v>R0987</v>
      </c>
      <c r="K377" s="116" t="str">
        <f>IF(ISBLANK(VLOOKUP(T_IEA15PL[[#This Row],[Ścieżka Xpath]],ALL!$C:N,COLUMN(K$2),0)),"",VLOOKUP(T_IEA15PL[[#This Row],[Ścieżka Xpath]],ALL!$C:N,COLUMN(K$2),0))</f>
        <v/>
      </c>
      <c r="L377" s="117" t="str">
        <f>IF(ISBLANK(VLOOKUP(T_IEA15PL[[#This Row],[Ścieżka Xpath]],ALL!$C:O,COLUMN(L$2),0)),"",VLOOKUP(T_IEA15PL[[#This Row],[Ścieżka Xpath]],ALL!$C:O,COLUMN(L$2),0))</f>
        <v/>
      </c>
      <c r="M377" s="117" t="str">
        <f>IF(ISBLANK(VLOOKUP(T_IEA15PL[[#This Row],[Ścieżka Xpath]],ALL!$C:P,COLUMN(M$2),0)),"",VLOOKUP(T_IEA15PL[[#This Row],[Ścieżka Xpath]],ALL!$C:P,COLUMN(M$2),0))</f>
        <v/>
      </c>
      <c r="N377" s="117" t="str">
        <f>IF(ISBLANK(VLOOKUP(T_IEA15PL[[#This Row],[Ścieżka Xpath]],ALL!$C:Q,COLUMN(N$2),0)),"",VLOOKUP(T_IEA15PL[[#This Row],[Ścieżka Xpath]],ALL!$C:Q,COLUMN(N$2),0))</f>
        <v>Nowy element w Fazie 6.</v>
      </c>
      <c r="O377" s="163" t="str">
        <f>IF(ISBLANK(VLOOKUP(T_IEA15PL[[#This Row],[Ścieżka Xpath]],ALL!$C:R,COLUMN(O$2),0)),"",VLOOKUP(T_IEA15PL[[#This Row],[Ścieżka Xpath]],ALL!$C:R,COLUMN(O$2),0))</f>
        <v>P6 new element.</v>
      </c>
    </row>
    <row r="378" spans="1:15" ht="30">
      <c r="A378" s="181" t="s">
        <v>767</v>
      </c>
      <c r="B378" s="144">
        <v>376</v>
      </c>
      <c r="C378" s="144" t="str">
        <f>IF(ISBLANK(VLOOKUP(T_IEA15PL[[#This Row],[Ścieżka Xpath]],ALL!$C:E,COLUMN(C$2),0)),"",VLOOKUP(T_IEA15PL[[#This Row],[Ścieżka Xpath]],ALL!$C:E,COLUMN(C$2),0))</f>
        <v>16 12 020 000</v>
      </c>
      <c r="D378" s="149" t="s">
        <v>239</v>
      </c>
      <c r="E378" s="117" t="str">
        <f>IF(ISBLANK(VLOOKUP(T_IEA15PL[[#This Row],[Ścieżka Xpath]],ALL!$C:G,COLUMN(E$2),0)),"",VLOOKUP(T_IEA15PL[[#This Row],[Ścieżka Xpath]],ALL!$C:G,COLUMN(E$2),0))</f>
        <v>Country code.</v>
      </c>
      <c r="F378" s="116" t="str">
        <f>IF(ISBLANK(VLOOKUP(T_IEA15PL[[#This Row],[Ścieżka Xpath]],ALL!$C:H,COLUMN(F$2),0)),"",VLOOKUP(T_IEA15PL[[#This Row],[Ścieżka Xpath]],ALL!$C:H,COLUMN(F$2),0))</f>
        <v/>
      </c>
      <c r="G378" s="116" t="str">
        <f>IF(ISBLANK(VLOOKUP(T_IEA15PL[[#This Row],[Ścieżka Xpath]],ALL!$C:I,COLUMN(G$2),0)),"",VLOOKUP(T_IEA15PL[[#This Row],[Ścieżka Xpath]],ALL!$C:I,COLUMN(G$2),0))</f>
        <v>R</v>
      </c>
      <c r="H378" s="116" t="str">
        <f>IF(ISBLANK(VLOOKUP(T_IEA15PL[[#This Row],[Ścieżka Xpath]],ALL!$C:J,COLUMN(H$2),0)),"",VLOOKUP(T_IEA15PL[[#This Row],[Ścieżka Xpath]],ALL!$C:J,COLUMN(H$2),0))</f>
        <v>a2</v>
      </c>
      <c r="I378" s="157" t="str">
        <f>IF(ISBLANK(VLOOKUP(T_IEA15PL[[#This Row],[Ścieżka Xpath]],ALL!$C:K,COLUMN(I$2),0)),"",VLOOKUP(T_IEA15PL[[#This Row],[Ścieżka Xpath]],ALL!$C:K,COLUMN(I$2),0))</f>
        <v>CL008</v>
      </c>
      <c r="J378" s="157" t="str">
        <f>IF(ISBLANK(VLOOKUP(T_IEA15PL[[#This Row],[Ścieżka Xpath]],ALL!$C:L,COLUMN(J$2),0)),"",VLOOKUP(T_IEA15PL[[#This Row],[Ścieżka Xpath]],ALL!$C:L,COLUMN(J$2),0))</f>
        <v/>
      </c>
      <c r="K378" s="116" t="str">
        <f>IF(ISBLANK(VLOOKUP(T_IEA15PL[[#This Row],[Ścieżka Xpath]],ALL!$C:N,COLUMN(K$2),0)),"",VLOOKUP(T_IEA15PL[[#This Row],[Ścieżka Xpath]],ALL!$C:N,COLUMN(K$2),0))</f>
        <v/>
      </c>
      <c r="L378" s="117" t="str">
        <f>IF(ISBLANK(VLOOKUP(T_IEA15PL[[#This Row],[Ścieżka Xpath]],ALL!$C:O,COLUMN(L$2),0)),"",VLOOKUP(T_IEA15PL[[#This Row],[Ścieżka Xpath]],ALL!$C:O,COLUMN(L$2),0))</f>
        <v/>
      </c>
      <c r="M378" s="117" t="str">
        <f>IF(ISBLANK(VLOOKUP(T_IEA15PL[[#This Row],[Ścieżka Xpath]],ALL!$C:P,COLUMN(M$2),0)),"",VLOOKUP(T_IEA15PL[[#This Row],[Ścieżka Xpath]],ALL!$C:P,COLUMN(M$2),0))</f>
        <v/>
      </c>
      <c r="N378" s="117" t="str">
        <f>IF(ISBLANK(VLOOKUP(T_IEA15PL[[#This Row],[Ścieżka Xpath]],ALL!$C:Q,COLUMN(N$2),0)),"",VLOOKUP(T_IEA15PL[[#This Row],[Ścieżka Xpath]],ALL!$C:Q,COLUMN(N$2),0))</f>
        <v>Nowy element w Fazie 6.</v>
      </c>
      <c r="O378" s="163" t="str">
        <f>IF(ISBLANK(VLOOKUP(T_IEA15PL[[#This Row],[Ścieżka Xpath]],ALL!$C:R,COLUMN(O$2),0)),"",VLOOKUP(T_IEA15PL[[#This Row],[Ścieżka Xpath]],ALL!$C:R,COLUMN(O$2),0))</f>
        <v>P6 new element.</v>
      </c>
    </row>
    <row r="379" spans="1:15" ht="30">
      <c r="A379" s="180" t="s">
        <v>768</v>
      </c>
      <c r="B379" s="143">
        <v>377</v>
      </c>
      <c r="C379" s="143" t="str">
        <f>IF(ISBLANK(VLOOKUP(T_IEA15PL[[#This Row],[Ścieżka Xpath]],ALL!$C:E,COLUMN(C$2),0)),"",VLOOKUP(T_IEA15PL[[#This Row],[Ścieżka Xpath]],ALL!$C:E,COLUMN(C$2),0))</f>
        <v>19 09 000 000</v>
      </c>
      <c r="D379" s="148" t="s">
        <v>769</v>
      </c>
      <c r="E379" s="131" t="str">
        <f>IF(ISBLANK(VLOOKUP(T_IEA15PL[[#This Row],[Ścieżka Xpath]],ALL!$C:G,COLUMN(E$2),0)),"",VLOOKUP(T_IEA15PL[[#This Row],[Ścieżka Xpath]],ALL!$C:G,COLUMN(E$2),0))</f>
        <v>Passive border transport means (for house consignment).</v>
      </c>
      <c r="F379" s="103" t="str">
        <f>IF(ISBLANK(VLOOKUP(T_IEA15PL[[#This Row],[Ścieżka Xpath]],ALL!$C:H,COLUMN(F$2),0)),"",VLOOKUP(T_IEA15PL[[#This Row],[Ścieżka Xpath]],ALL!$C:H,COLUMN(F$2),0))</f>
        <v>0..99</v>
      </c>
      <c r="G379" s="103" t="str">
        <f>IF(ISBLANK(VLOOKUP(T_IEA15PL[[#This Row],[Ścieżka Xpath]],ALL!$C:I,COLUMN(G$2),0)),"",VLOOKUP(T_IEA15PL[[#This Row],[Ścieżka Xpath]],ALL!$C:I,COLUMN(G$2),0))</f>
        <v>D</v>
      </c>
      <c r="H379" s="103" t="str">
        <f>IF(ISBLANK(VLOOKUP(T_IEA15PL[[#This Row],[Ścieżka Xpath]],ALL!$C:J,COLUMN(H$2),0)),"",VLOOKUP(T_IEA15PL[[#This Row],[Ścieżka Xpath]],ALL!$C:J,COLUMN(H$2),0))</f>
        <v/>
      </c>
      <c r="I379" s="34" t="str">
        <f>IF(ISBLANK(VLOOKUP(T_IEA15PL[[#This Row],[Ścieżka Xpath]],ALL!$C:K,COLUMN(I$2),0)),"",VLOOKUP(T_IEA15PL[[#This Row],[Ścieżka Xpath]],ALL!$C:K,COLUMN(I$2),0))</f>
        <v/>
      </c>
      <c r="J379" s="34" t="str">
        <f>IF(ISBLANK(VLOOKUP(T_IEA15PL[[#This Row],[Ścieżka Xpath]],ALL!$C:L,COLUMN(J$2),0)),"",VLOOKUP(T_IEA15PL[[#This Row],[Ścieżka Xpath]],ALL!$C:L,COLUMN(J$2),0))</f>
        <v>C0083</v>
      </c>
      <c r="K379" s="103" t="str">
        <f>IF(ISBLANK(VLOOKUP(T_IEA15PL[[#This Row],[Ścieżka Xpath]],ALL!$C:N,COLUMN(K$2),0)),"",VLOOKUP(T_IEA15PL[[#This Row],[Ścieżka Xpath]],ALL!$C:N,COLUMN(K$2),0))</f>
        <v/>
      </c>
      <c r="L379" s="161" t="str">
        <f>IF(ISBLANK(VLOOKUP(T_IEA15PL[[#This Row],[Ścieżka Xpath]],ALL!$C:O,COLUMN(L$2),0)),"",VLOOKUP(T_IEA15PL[[#This Row],[Ścieżka Xpath]],ALL!$C:O,COLUMN(L$2),0))</f>
        <v/>
      </c>
      <c r="M379" s="161" t="str">
        <f>IF(ISBLANK(VLOOKUP(T_IEA15PL[[#This Row],[Ścieżka Xpath]],ALL!$C:P,COLUMN(M$2),0)),"",VLOOKUP(T_IEA15PL[[#This Row],[Ścieżka Xpath]],ALL!$C:P,COLUMN(M$2),0))</f>
        <v/>
      </c>
      <c r="N379" s="161" t="str">
        <f>IF(ISBLANK(VLOOKUP(T_IEA15PL[[#This Row],[Ścieżka Xpath]],ALL!$C:Q,COLUMN(N$2),0)),"",VLOOKUP(T_IEA15PL[[#This Row],[Ścieżka Xpath]],ALL!$C:Q,COLUMN(N$2),0))</f>
        <v>Nowy element w Fazie 6.</v>
      </c>
      <c r="O379" s="162" t="str">
        <f>IF(ISBLANK(VLOOKUP(T_IEA15PL[[#This Row],[Ścieżka Xpath]],ALL!$C:R,COLUMN(O$2),0)),"",VLOOKUP(T_IEA15PL[[#This Row],[Ścieżka Xpath]],ALL!$C:R,COLUMN(O$2),0))</f>
        <v>P6 new element.</v>
      </c>
    </row>
    <row r="380" spans="1:15" ht="30">
      <c r="A380" s="181" t="s">
        <v>771</v>
      </c>
      <c r="B380" s="144">
        <v>378</v>
      </c>
      <c r="C380" s="144" t="str">
        <f>IF(ISBLANK(VLOOKUP(T_IEA15PL[[#This Row],[Ścieżka Xpath]],ALL!$C:E,COLUMN(C$2),0)),"",VLOOKUP(T_IEA15PL[[#This Row],[Ścieżka Xpath]],ALL!$C:E,COLUMN(C$2),0))</f>
        <v>-</v>
      </c>
      <c r="D380" s="149" t="s">
        <v>118</v>
      </c>
      <c r="E380" s="117" t="str">
        <f>IF(ISBLANK(VLOOKUP(T_IEA15PL[[#This Row],[Ścieżka Xpath]],ALL!$C:G,COLUMN(E$2),0)),"",VLOOKUP(T_IEA15PL[[#This Row],[Ścieżka Xpath]],ALL!$C:G,COLUMN(E$2),0))</f>
        <v>Sequence number in data group collection to which this data group belongs to.</v>
      </c>
      <c r="F380" s="116" t="str">
        <f>IF(ISBLANK(VLOOKUP(T_IEA15PL[[#This Row],[Ścieżka Xpath]],ALL!$C:H,COLUMN(F$2),0)),"",VLOOKUP(T_IEA15PL[[#This Row],[Ścieżka Xpath]],ALL!$C:H,COLUMN(F$2),0))</f>
        <v/>
      </c>
      <c r="G380" s="116" t="str">
        <f>IF(ISBLANK(VLOOKUP(T_IEA15PL[[#This Row],[Ścieżka Xpath]],ALL!$C:I,COLUMN(G$2),0)),"",VLOOKUP(T_IEA15PL[[#This Row],[Ścieżka Xpath]],ALL!$C:I,COLUMN(G$2),0))</f>
        <v>R</v>
      </c>
      <c r="H380" s="116" t="str">
        <f>IF(ISBLANK(VLOOKUP(T_IEA15PL[[#This Row],[Ścieżka Xpath]],ALL!$C:J,COLUMN(H$2),0)),"",VLOOKUP(T_IEA15PL[[#This Row],[Ścieżka Xpath]],ALL!$C:J,COLUMN(H$2),0))</f>
        <v>n..5</v>
      </c>
      <c r="I380" s="157" t="str">
        <f>IF(ISBLANK(VLOOKUP(T_IEA15PL[[#This Row],[Ścieżka Xpath]],ALL!$C:K,COLUMN(I$2),0)),"",VLOOKUP(T_IEA15PL[[#This Row],[Ścieżka Xpath]],ALL!$C:K,COLUMN(I$2),0))</f>
        <v/>
      </c>
      <c r="J380" s="157" t="str">
        <f>IF(ISBLANK(VLOOKUP(T_IEA15PL[[#This Row],[Ścieżka Xpath]],ALL!$C:L,COLUMN(J$2),0)),"",VLOOKUP(T_IEA15PL[[#This Row],[Ścieżka Xpath]],ALL!$C:L,COLUMN(J$2),0))</f>
        <v>R0987</v>
      </c>
      <c r="K380" s="116" t="str">
        <f>IF(ISBLANK(VLOOKUP(T_IEA15PL[[#This Row],[Ścieżka Xpath]],ALL!$C:N,COLUMN(K$2),0)),"",VLOOKUP(T_IEA15PL[[#This Row],[Ścieżka Xpath]],ALL!$C:N,COLUMN(K$2),0))</f>
        <v/>
      </c>
      <c r="L380" s="117" t="str">
        <f>IF(ISBLANK(VLOOKUP(T_IEA15PL[[#This Row],[Ścieżka Xpath]],ALL!$C:O,COLUMN(L$2),0)),"",VLOOKUP(T_IEA15PL[[#This Row],[Ścieżka Xpath]],ALL!$C:O,COLUMN(L$2),0))</f>
        <v/>
      </c>
      <c r="M380" s="117" t="str">
        <f>IF(ISBLANK(VLOOKUP(T_IEA15PL[[#This Row],[Ścieżka Xpath]],ALL!$C:P,COLUMN(M$2),0)),"",VLOOKUP(T_IEA15PL[[#This Row],[Ścieżka Xpath]],ALL!$C:P,COLUMN(M$2),0))</f>
        <v/>
      </c>
      <c r="N380" s="117" t="str">
        <f>IF(ISBLANK(VLOOKUP(T_IEA15PL[[#This Row],[Ścieżka Xpath]],ALL!$C:Q,COLUMN(N$2),0)),"",VLOOKUP(T_IEA15PL[[#This Row],[Ścieżka Xpath]],ALL!$C:Q,COLUMN(N$2),0))</f>
        <v>Nowy element w Fazie 6.</v>
      </c>
      <c r="O380" s="163" t="str">
        <f>IF(ISBLANK(VLOOKUP(T_IEA15PL[[#This Row],[Ścieżka Xpath]],ALL!$C:R,COLUMN(O$2),0)),"",VLOOKUP(T_IEA15PL[[#This Row],[Ścieżka Xpath]],ALL!$C:R,COLUMN(O$2),0))</f>
        <v>P6 new element.</v>
      </c>
    </row>
    <row r="381" spans="1:15" ht="30">
      <c r="A381" s="181" t="s">
        <v>772</v>
      </c>
      <c r="B381" s="144">
        <v>379</v>
      </c>
      <c r="C381" s="144" t="str">
        <f>IF(ISBLANK(VLOOKUP(T_IEA15PL[[#This Row],[Ścieżka Xpath]],ALL!$C:E,COLUMN(C$2),0)),"",VLOOKUP(T_IEA15PL[[#This Row],[Ścieżka Xpath]],ALL!$C:E,COLUMN(C$2),0))</f>
        <v>19 09 017 000</v>
      </c>
      <c r="D381" s="149" t="s">
        <v>516</v>
      </c>
      <c r="E381" s="117" t="str">
        <f>IF(ISBLANK(VLOOKUP(T_IEA15PL[[#This Row],[Ścieżka Xpath]],ALL!$C:G,COLUMN(E$2),0)),"",VLOOKUP(T_IEA15PL[[#This Row],[Ścieżka Xpath]],ALL!$C:G,COLUMN(E$2),0))</f>
        <v>Passive border transport means identification.</v>
      </c>
      <c r="F381" s="116" t="str">
        <f>IF(ISBLANK(VLOOKUP(T_IEA15PL[[#This Row],[Ścieżka Xpath]],ALL!$C:H,COLUMN(F$2),0)),"",VLOOKUP(T_IEA15PL[[#This Row],[Ścieżka Xpath]],ALL!$C:H,COLUMN(F$2),0))</f>
        <v/>
      </c>
      <c r="G381" s="116" t="str">
        <f>IF(ISBLANK(VLOOKUP(T_IEA15PL[[#This Row],[Ścieżka Xpath]],ALL!$C:I,COLUMN(G$2),0)),"",VLOOKUP(T_IEA15PL[[#This Row],[Ścieżka Xpath]],ALL!$C:I,COLUMN(G$2),0))</f>
        <v>R</v>
      </c>
      <c r="H381" s="116" t="str">
        <f>IF(ISBLANK(VLOOKUP(T_IEA15PL[[#This Row],[Ścieżka Xpath]],ALL!$C:J,COLUMN(H$2),0)),"",VLOOKUP(T_IEA15PL[[#This Row],[Ścieżka Xpath]],ALL!$C:J,COLUMN(H$2),0))</f>
        <v>an..35</v>
      </c>
      <c r="I381" s="157" t="str">
        <f>IF(ISBLANK(VLOOKUP(T_IEA15PL[[#This Row],[Ścieżka Xpath]],ALL!$C:K,COLUMN(I$2),0)),"",VLOOKUP(T_IEA15PL[[#This Row],[Ścieżka Xpath]],ALL!$C:K,COLUMN(I$2),0))</f>
        <v/>
      </c>
      <c r="J381" s="157" t="str">
        <f>IF(ISBLANK(VLOOKUP(T_IEA15PL[[#This Row],[Ścieżka Xpath]],ALL!$C:L,COLUMN(J$2),0)),"",VLOOKUP(T_IEA15PL[[#This Row],[Ścieżka Xpath]],ALL!$C:L,COLUMN(J$2),0))</f>
        <v/>
      </c>
      <c r="K381" s="116" t="str">
        <f>IF(ISBLANK(VLOOKUP(T_IEA15PL[[#This Row],[Ścieżka Xpath]],ALL!$C:N,COLUMN(K$2),0)),"",VLOOKUP(T_IEA15PL[[#This Row],[Ścieżka Xpath]],ALL!$C:N,COLUMN(K$2),0))</f>
        <v/>
      </c>
      <c r="L381" s="117" t="str">
        <f>IF(ISBLANK(VLOOKUP(T_IEA15PL[[#This Row],[Ścieżka Xpath]],ALL!$C:O,COLUMN(L$2),0)),"",VLOOKUP(T_IEA15PL[[#This Row],[Ścieżka Xpath]],ALL!$C:O,COLUMN(L$2),0))</f>
        <v/>
      </c>
      <c r="M381" s="117" t="str">
        <f>IF(ISBLANK(VLOOKUP(T_IEA15PL[[#This Row],[Ścieżka Xpath]],ALL!$C:P,COLUMN(M$2),0)),"",VLOOKUP(T_IEA15PL[[#This Row],[Ścieżka Xpath]],ALL!$C:P,COLUMN(M$2),0))</f>
        <v/>
      </c>
      <c r="N381" s="117" t="str">
        <f>IF(ISBLANK(VLOOKUP(T_IEA15PL[[#This Row],[Ścieżka Xpath]],ALL!$C:Q,COLUMN(N$2),0)),"",VLOOKUP(T_IEA15PL[[#This Row],[Ścieżka Xpath]],ALL!$C:Q,COLUMN(N$2),0))</f>
        <v>Nowy element w Fazie 6.</v>
      </c>
      <c r="O381" s="163" t="str">
        <f>IF(ISBLANK(VLOOKUP(T_IEA15PL[[#This Row],[Ścieżka Xpath]],ALL!$C:R,COLUMN(O$2),0)),"",VLOOKUP(T_IEA15PL[[#This Row],[Ścieżka Xpath]],ALL!$C:R,COLUMN(O$2),0))</f>
        <v>P6 new element.</v>
      </c>
    </row>
    <row r="382" spans="1:15" ht="30">
      <c r="A382" s="181" t="s">
        <v>773</v>
      </c>
      <c r="B382" s="144">
        <v>380</v>
      </c>
      <c r="C382" s="144" t="str">
        <f>IF(ISBLANK(VLOOKUP(T_IEA15PL[[#This Row],[Ścieżka Xpath]],ALL!$C:E,COLUMN(C$2),0)),"",VLOOKUP(T_IEA15PL[[#This Row],[Ścieżka Xpath]],ALL!$C:E,COLUMN(C$2),0))</f>
        <v>19 09 061 000</v>
      </c>
      <c r="D382" s="149" t="s">
        <v>511</v>
      </c>
      <c r="E382" s="117" t="str">
        <f>IF(ISBLANK(VLOOKUP(T_IEA15PL[[#This Row],[Ścieżka Xpath]],ALL!$C:G,COLUMN(E$2),0)),"",VLOOKUP(T_IEA15PL[[#This Row],[Ścieżka Xpath]],ALL!$C:G,COLUMN(E$2),0))</f>
        <v>Passive border transport means identification type.</v>
      </c>
      <c r="F382" s="116" t="str">
        <f>IF(ISBLANK(VLOOKUP(T_IEA15PL[[#This Row],[Ścieżka Xpath]],ALL!$C:H,COLUMN(F$2),0)),"",VLOOKUP(T_IEA15PL[[#This Row],[Ścieżka Xpath]],ALL!$C:H,COLUMN(F$2),0))</f>
        <v/>
      </c>
      <c r="G382" s="116" t="str">
        <f>IF(ISBLANK(VLOOKUP(T_IEA15PL[[#This Row],[Ścieżka Xpath]],ALL!$C:I,COLUMN(G$2),0)),"",VLOOKUP(T_IEA15PL[[#This Row],[Ścieżka Xpath]],ALL!$C:I,COLUMN(G$2),0))</f>
        <v>R</v>
      </c>
      <c r="H382" s="116" t="str">
        <f>IF(ISBLANK(VLOOKUP(T_IEA15PL[[#This Row],[Ścieżka Xpath]],ALL!$C:J,COLUMN(H$2),0)),"",VLOOKUP(T_IEA15PL[[#This Row],[Ścieżka Xpath]],ALL!$C:J,COLUMN(H$2),0))</f>
        <v>n2</v>
      </c>
      <c r="I382" s="157" t="str">
        <f>IF(ISBLANK(VLOOKUP(T_IEA15PL[[#This Row],[Ścieżka Xpath]],ALL!$C:K,COLUMN(I$2),0)),"",VLOOKUP(T_IEA15PL[[#This Row],[Ścieżka Xpath]],ALL!$C:K,COLUMN(I$2),0))</f>
        <v>CL750</v>
      </c>
      <c r="J382" s="157" t="str">
        <f>IF(ISBLANK(VLOOKUP(T_IEA15PL[[#This Row],[Ścieżka Xpath]],ALL!$C:L,COLUMN(J$2),0)),"",VLOOKUP(T_IEA15PL[[#This Row],[Ścieżka Xpath]],ALL!$C:L,COLUMN(J$2),0))</f>
        <v/>
      </c>
      <c r="K382" s="116" t="str">
        <f>IF(ISBLANK(VLOOKUP(T_IEA15PL[[#This Row],[Ścieżka Xpath]],ALL!$C:N,COLUMN(K$2),0)),"",VLOOKUP(T_IEA15PL[[#This Row],[Ścieżka Xpath]],ALL!$C:N,COLUMN(K$2),0))</f>
        <v/>
      </c>
      <c r="L382" s="117" t="str">
        <f>IF(ISBLANK(VLOOKUP(T_IEA15PL[[#This Row],[Ścieżka Xpath]],ALL!$C:O,COLUMN(L$2),0)),"",VLOOKUP(T_IEA15PL[[#This Row],[Ścieżka Xpath]],ALL!$C:O,COLUMN(L$2),0))</f>
        <v/>
      </c>
      <c r="M382" s="117" t="str">
        <f>IF(ISBLANK(VLOOKUP(T_IEA15PL[[#This Row],[Ścieżka Xpath]],ALL!$C:P,COLUMN(M$2),0)),"",VLOOKUP(T_IEA15PL[[#This Row],[Ścieżka Xpath]],ALL!$C:P,COLUMN(M$2),0))</f>
        <v/>
      </c>
      <c r="N382" s="117" t="str">
        <f>IF(ISBLANK(VLOOKUP(T_IEA15PL[[#This Row],[Ścieżka Xpath]],ALL!$C:Q,COLUMN(N$2),0)),"",VLOOKUP(T_IEA15PL[[#This Row],[Ścieżka Xpath]],ALL!$C:Q,COLUMN(N$2),0))</f>
        <v>Nowy element w Fazie 6.</v>
      </c>
      <c r="O382" s="163" t="str">
        <f>IF(ISBLANK(VLOOKUP(T_IEA15PL[[#This Row],[Ścieżka Xpath]],ALL!$C:R,COLUMN(O$2),0)),"",VLOOKUP(T_IEA15PL[[#This Row],[Ścieżka Xpath]],ALL!$C:R,COLUMN(O$2),0))</f>
        <v>P6 new element.</v>
      </c>
    </row>
    <row r="383" spans="1:15" ht="30">
      <c r="A383" s="181" t="s">
        <v>774</v>
      </c>
      <c r="B383" s="144">
        <v>381</v>
      </c>
      <c r="C383" s="144" t="str">
        <f>IF(ISBLANK(VLOOKUP(T_IEA15PL[[#This Row],[Ścieżka Xpath]],ALL!$C:E,COLUMN(C$2),0)),"",VLOOKUP(T_IEA15PL[[#This Row],[Ścieżka Xpath]],ALL!$C:E,COLUMN(C$2),0))</f>
        <v>19 09 067 000</v>
      </c>
      <c r="D383" s="149" t="s">
        <v>775</v>
      </c>
      <c r="E383" s="117" t="str">
        <f>IF(ISBLANK(VLOOKUP(T_IEA15PL[[#This Row],[Ścieżka Xpath]],ALL!$C:G,COLUMN(E$2),0)),"",VLOOKUP(T_IEA15PL[[#This Row],[Ścieżka Xpath]],ALL!$C:G,COLUMN(E$2),0))</f>
        <v>Transport means type.</v>
      </c>
      <c r="F383" s="116" t="str">
        <f>IF(ISBLANK(VLOOKUP(T_IEA15PL[[#This Row],[Ścieżka Xpath]],ALL!$C:H,COLUMN(F$2),0)),"",VLOOKUP(T_IEA15PL[[#This Row],[Ścieżka Xpath]],ALL!$C:H,COLUMN(F$2),0))</f>
        <v/>
      </c>
      <c r="G383" s="116" t="str">
        <f>IF(ISBLANK(VLOOKUP(T_IEA15PL[[#This Row],[Ścieżka Xpath]],ALL!$C:I,COLUMN(G$2),0)),"",VLOOKUP(T_IEA15PL[[#This Row],[Ścieżka Xpath]],ALL!$C:I,COLUMN(G$2),0))</f>
        <v>R</v>
      </c>
      <c r="H383" s="116" t="str">
        <f>IF(ISBLANK(VLOOKUP(T_IEA15PL[[#This Row],[Ścieżka Xpath]],ALL!$C:J,COLUMN(H$2),0)),"",VLOOKUP(T_IEA15PL[[#This Row],[Ścieżka Xpath]],ALL!$C:J,COLUMN(H$2),0))</f>
        <v>an..4</v>
      </c>
      <c r="I383" s="157" t="str">
        <f>IF(ISBLANK(VLOOKUP(T_IEA15PL[[#This Row],[Ścieżka Xpath]],ALL!$C:K,COLUMN(I$2),0)),"",VLOOKUP(T_IEA15PL[[#This Row],[Ścieżka Xpath]],ALL!$C:K,COLUMN(I$2),0))</f>
        <v>CL751</v>
      </c>
      <c r="J383" s="157" t="str">
        <f>IF(ISBLANK(VLOOKUP(T_IEA15PL[[#This Row],[Ścieżka Xpath]],ALL!$C:L,COLUMN(J$2),0)),"",VLOOKUP(T_IEA15PL[[#This Row],[Ścieżka Xpath]],ALL!$C:L,COLUMN(J$2),0))</f>
        <v/>
      </c>
      <c r="K383" s="116" t="str">
        <f>IF(ISBLANK(VLOOKUP(T_IEA15PL[[#This Row],[Ścieżka Xpath]],ALL!$C:N,COLUMN(K$2),0)),"",VLOOKUP(T_IEA15PL[[#This Row],[Ścieżka Xpath]],ALL!$C:N,COLUMN(K$2),0))</f>
        <v/>
      </c>
      <c r="L383" s="117" t="str">
        <f>IF(ISBLANK(VLOOKUP(T_IEA15PL[[#This Row],[Ścieżka Xpath]],ALL!$C:O,COLUMN(L$2),0)),"",VLOOKUP(T_IEA15PL[[#This Row],[Ścieżka Xpath]],ALL!$C:O,COLUMN(L$2),0))</f>
        <v/>
      </c>
      <c r="M383" s="117" t="str">
        <f>IF(ISBLANK(VLOOKUP(T_IEA15PL[[#This Row],[Ścieżka Xpath]],ALL!$C:P,COLUMN(M$2),0)),"",VLOOKUP(T_IEA15PL[[#This Row],[Ścieżka Xpath]],ALL!$C:P,COLUMN(M$2),0))</f>
        <v/>
      </c>
      <c r="N383" s="117" t="str">
        <f>IF(ISBLANK(VLOOKUP(T_IEA15PL[[#This Row],[Ścieżka Xpath]],ALL!$C:Q,COLUMN(N$2),0)),"",VLOOKUP(T_IEA15PL[[#This Row],[Ścieżka Xpath]],ALL!$C:Q,COLUMN(N$2),0))</f>
        <v>Nowy element w Fazie 6.</v>
      </c>
      <c r="O383" s="163" t="str">
        <f>IF(ISBLANK(VLOOKUP(T_IEA15PL[[#This Row],[Ścieżka Xpath]],ALL!$C:R,COLUMN(O$2),0)),"",VLOOKUP(T_IEA15PL[[#This Row],[Ścieżka Xpath]],ALL!$C:R,COLUMN(O$2),0))</f>
        <v>P6 new element.</v>
      </c>
    </row>
    <row r="384" spans="1:15" ht="30">
      <c r="A384" s="181" t="s">
        <v>776</v>
      </c>
      <c r="B384" s="144">
        <v>382</v>
      </c>
      <c r="C384" s="144" t="str">
        <f>IF(ISBLANK(VLOOKUP(T_IEA15PL[[#This Row],[Ścieżka Xpath]],ALL!$C:E,COLUMN(C$2),0)),"",VLOOKUP(T_IEA15PL[[#This Row],[Ścieżka Xpath]],ALL!$C:E,COLUMN(C$2),0))</f>
        <v>19 09 062 000</v>
      </c>
      <c r="D384" s="149" t="s">
        <v>519</v>
      </c>
      <c r="E384" s="117" t="str">
        <f>IF(ISBLANK(VLOOKUP(T_IEA15PL[[#This Row],[Ścieżka Xpath]],ALL!$C:G,COLUMN(E$2),0)),"",VLOOKUP(T_IEA15PL[[#This Row],[Ścieżka Xpath]],ALL!$C:G,COLUMN(E$2),0))</f>
        <v>Nationality of passive border transport means.</v>
      </c>
      <c r="F384" s="116" t="str">
        <f>IF(ISBLANK(VLOOKUP(T_IEA15PL[[#This Row],[Ścieżka Xpath]],ALL!$C:H,COLUMN(F$2),0)),"",VLOOKUP(T_IEA15PL[[#This Row],[Ścieżka Xpath]],ALL!$C:H,COLUMN(F$2),0))</f>
        <v/>
      </c>
      <c r="G384" s="116" t="str">
        <f>IF(ISBLANK(VLOOKUP(T_IEA15PL[[#This Row],[Ścieżka Xpath]],ALL!$C:I,COLUMN(G$2),0)),"",VLOOKUP(T_IEA15PL[[#This Row],[Ścieżka Xpath]],ALL!$C:I,COLUMN(G$2),0))</f>
        <v>R</v>
      </c>
      <c r="H384" s="116" t="str">
        <f>IF(ISBLANK(VLOOKUP(T_IEA15PL[[#This Row],[Ścieżka Xpath]],ALL!$C:J,COLUMN(H$2),0)),"",VLOOKUP(T_IEA15PL[[#This Row],[Ścieżka Xpath]],ALL!$C:J,COLUMN(H$2),0))</f>
        <v>a2</v>
      </c>
      <c r="I384" s="157" t="str">
        <f>IF(ISBLANK(VLOOKUP(T_IEA15PL[[#This Row],[Ścieżka Xpath]],ALL!$C:K,COLUMN(I$2),0)),"",VLOOKUP(T_IEA15PL[[#This Row],[Ścieżka Xpath]],ALL!$C:K,COLUMN(I$2),0))</f>
        <v>CL165</v>
      </c>
      <c r="J384" s="157" t="str">
        <f>IF(ISBLANK(VLOOKUP(T_IEA15PL[[#This Row],[Ścieżka Xpath]],ALL!$C:L,COLUMN(J$2),0)),"",VLOOKUP(T_IEA15PL[[#This Row],[Ścieżka Xpath]],ALL!$C:L,COLUMN(J$2),0))</f>
        <v/>
      </c>
      <c r="K384" s="116" t="str">
        <f>IF(ISBLANK(VLOOKUP(T_IEA15PL[[#This Row],[Ścieżka Xpath]],ALL!$C:N,COLUMN(K$2),0)),"",VLOOKUP(T_IEA15PL[[#This Row],[Ścieżka Xpath]],ALL!$C:N,COLUMN(K$2),0))</f>
        <v/>
      </c>
      <c r="L384" s="117" t="str">
        <f>IF(ISBLANK(VLOOKUP(T_IEA15PL[[#This Row],[Ścieżka Xpath]],ALL!$C:O,COLUMN(L$2),0)),"",VLOOKUP(T_IEA15PL[[#This Row],[Ścieżka Xpath]],ALL!$C:O,COLUMN(L$2),0))</f>
        <v/>
      </c>
      <c r="M384" s="117" t="str">
        <f>IF(ISBLANK(VLOOKUP(T_IEA15PL[[#This Row],[Ścieżka Xpath]],ALL!$C:P,COLUMN(M$2),0)),"",VLOOKUP(T_IEA15PL[[#This Row],[Ścieżka Xpath]],ALL!$C:P,COLUMN(M$2),0))</f>
        <v/>
      </c>
      <c r="N384" s="117" t="str">
        <f>IF(ISBLANK(VLOOKUP(T_IEA15PL[[#This Row],[Ścieżka Xpath]],ALL!$C:Q,COLUMN(N$2),0)),"",VLOOKUP(T_IEA15PL[[#This Row],[Ścieżka Xpath]],ALL!$C:Q,COLUMN(N$2),0))</f>
        <v>Nowy element w Fazie 6.</v>
      </c>
      <c r="O384" s="163" t="str">
        <f>IF(ISBLANK(VLOOKUP(T_IEA15PL[[#This Row],[Ścieżka Xpath]],ALL!$C:R,COLUMN(O$2),0)),"",VLOOKUP(T_IEA15PL[[#This Row],[Ścieżka Xpath]],ALL!$C:R,COLUMN(O$2),0))</f>
        <v>P6 new element.</v>
      </c>
    </row>
    <row r="385" spans="1:15" ht="165">
      <c r="A385" s="180" t="s">
        <v>777</v>
      </c>
      <c r="B385" s="143">
        <v>383</v>
      </c>
      <c r="C385" s="143" t="str">
        <f>IF(ISBLANK(VLOOKUP(T_IEA15PL[[#This Row],[Ścieżka Xpath]],ALL!$C:E,COLUMN(C$2),0)),"",VLOOKUP(T_IEA15PL[[#This Row],[Ścieżka Xpath]],ALL!$C:E,COLUMN(C$2),0))</f>
        <v>16 16 000 000</v>
      </c>
      <c r="D385" s="148"/>
      <c r="E385" s="131" t="str">
        <f>IF(ISBLANK(VLOOKUP(T_IEA15PL[[#This Row],[Ścieżka Xpath]],ALL!$C:G,COLUMN(E$2),0)),"",VLOOKUP(T_IEA15PL[[#This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5" s="103" t="str">
        <f>IF(ISBLANK(VLOOKUP(T_IEA15PL[[#This Row],[Ścieżka Xpath]],ALL!$C:H,COLUMN(F$2),0)),"",VLOOKUP(T_IEA15PL[[#This Row],[Ścieżka Xpath]],ALL!$C:H,COLUMN(F$2),0))</f>
        <v>0..1</v>
      </c>
      <c r="G385" s="103" t="str">
        <f>IF(ISBLANK(VLOOKUP(T_IEA15PL[[#This Row],[Ścieżka Xpath]],ALL!$C:I,COLUMN(G$2),0)),"",VLOOKUP(T_IEA15PL[[#This Row],[Ścieżka Xpath]],ALL!$C:I,COLUMN(G$2),0))</f>
        <v>D</v>
      </c>
      <c r="H385" s="103" t="str">
        <f>IF(ISBLANK(VLOOKUP(T_IEA15PL[[#This Row],[Ścieżka Xpath]],ALL!$C:J,COLUMN(H$2),0)),"",VLOOKUP(T_IEA15PL[[#This Row],[Ścieżka Xpath]],ALL!$C:J,COLUMN(H$2),0))</f>
        <v/>
      </c>
      <c r="I385" s="34" t="str">
        <f>IF(ISBLANK(VLOOKUP(T_IEA15PL[[#This Row],[Ścieżka Xpath]],ALL!$C:K,COLUMN(I$2),0)),"",VLOOKUP(T_IEA15PL[[#This Row],[Ścieżka Xpath]],ALL!$C:K,COLUMN(I$2),0))</f>
        <v/>
      </c>
      <c r="J385" s="34" t="str">
        <f>IF(ISBLANK(VLOOKUP(T_IEA15PL[[#This Row],[Ścieżka Xpath]],ALL!$C:L,COLUMN(J$2),0)),"",VLOOKUP(T_IEA15PL[[#This Row],[Ścieżka Xpath]],ALL!$C:L,COLUMN(J$2),0))</f>
        <v>C0933</v>
      </c>
      <c r="K385" s="103" t="str">
        <f>IF(ISBLANK(VLOOKUP(T_IEA15PL[[#This Row],[Ścieżka Xpath]],ALL!$C:N,COLUMN(K$2),0)),"",VLOOKUP(T_IEA15PL[[#This Row],[Ścieżka Xpath]],ALL!$C:N,COLUMN(K$2),0))</f>
        <v/>
      </c>
      <c r="L385" s="161" t="str">
        <f>IF(ISBLANK(VLOOKUP(T_IEA15PL[[#This Row],[Ścieżka Xpath]],ALL!$C:O,COLUMN(L$2),0)),"",VLOOKUP(T_IEA15PL[[#This Row],[Ścieżka Xpath]],ALL!$C:O,COLUMN(L$2),0))</f>
        <v/>
      </c>
      <c r="M385" s="161" t="str">
        <f>IF(ISBLANK(VLOOKUP(T_IEA15PL[[#This Row],[Ścieżka Xpath]],ALL!$C:P,COLUMN(M$2),0)),"",VLOOKUP(T_IEA15PL[[#This Row],[Ścieżka Xpath]],ALL!$C:P,COLUMN(M$2),0))</f>
        <v/>
      </c>
      <c r="N385" s="161" t="str">
        <f>IF(ISBLANK(VLOOKUP(T_IEA15PL[[#This Row],[Ścieżka Xpath]],ALL!$C:Q,COLUMN(N$2),0)),"",VLOOKUP(T_IEA15PL[[#This Row],[Ścieżka Xpath]],ALL!$C:Q,COLUMN(N$2),0))</f>
        <v>Nowy element w Fazie 6.</v>
      </c>
      <c r="O385" s="162" t="str">
        <f>IF(ISBLANK(VLOOKUP(T_IEA15PL[[#This Row],[Ścieżka Xpath]],ALL!$C:R,COLUMN(O$2),0)),"",VLOOKUP(T_IEA15PL[[#This Row],[Ścieżka Xpath]],ALL!$C:R,COLUMN(O$2),0))</f>
        <v>P6 new element.</v>
      </c>
    </row>
    <row r="386" spans="1:15">
      <c r="A386" s="181" t="s">
        <v>779</v>
      </c>
      <c r="B386" s="144">
        <v>384</v>
      </c>
      <c r="C386" s="144" t="str">
        <f>IF(ISBLANK(VLOOKUP(T_IEA15PL[[#This Row],[Ścieżka Xpath]],ALL!$C:E,COLUMN(C$2),0)),"",VLOOKUP(T_IEA15PL[[#This Row],[Ścieżka Xpath]],ALL!$C:E,COLUMN(C$2),0))</f>
        <v>16 16 037 000</v>
      </c>
      <c r="D386" s="149" t="s">
        <v>557</v>
      </c>
      <c r="E386" s="117" t="str">
        <f>IF(ISBLANK(VLOOKUP(T_IEA15PL[[#This Row],[Ścieżka Xpath]],ALL!$C:G,COLUMN(E$2),0)),"",VLOOKUP(T_IEA15PL[[#This Row],[Ścieżka Xpath]],ALL!$C:G,COLUMN(E$2),0))</f>
        <v>Location text.</v>
      </c>
      <c r="F386" s="116" t="str">
        <f>IF(ISBLANK(VLOOKUP(T_IEA15PL[[#This Row],[Ścieżka Xpath]],ALL!$C:H,COLUMN(F$2),0)),"",VLOOKUP(T_IEA15PL[[#This Row],[Ścieżka Xpath]],ALL!$C:H,COLUMN(F$2),0))</f>
        <v/>
      </c>
      <c r="G386" s="116" t="str">
        <f>IF(ISBLANK(VLOOKUP(T_IEA15PL[[#This Row],[Ścieżka Xpath]],ALL!$C:I,COLUMN(G$2),0)),"",VLOOKUP(T_IEA15PL[[#This Row],[Ścieżka Xpath]],ALL!$C:I,COLUMN(G$2),0))</f>
        <v>D</v>
      </c>
      <c r="H386" s="116" t="str">
        <f>IF(ISBLANK(VLOOKUP(T_IEA15PL[[#This Row],[Ścieżka Xpath]],ALL!$C:J,COLUMN(H$2),0)),"",VLOOKUP(T_IEA15PL[[#This Row],[Ścieżka Xpath]],ALL!$C:J,COLUMN(H$2),0))</f>
        <v>an..35</v>
      </c>
      <c r="I386" s="157" t="str">
        <f>IF(ISBLANK(VLOOKUP(T_IEA15PL[[#This Row],[Ścieżka Xpath]],ALL!$C:K,COLUMN(I$2),0)),"",VLOOKUP(T_IEA15PL[[#This Row],[Ścieżka Xpath]],ALL!$C:K,COLUMN(I$2),0))</f>
        <v/>
      </c>
      <c r="J386" s="157" t="str">
        <f>IF(ISBLANK(VLOOKUP(T_IEA15PL[[#This Row],[Ścieżka Xpath]],ALL!$C:L,COLUMN(J$2),0)),"",VLOOKUP(T_IEA15PL[[#This Row],[Ścieżka Xpath]],ALL!$C:L,COLUMN(J$2),0))</f>
        <v>C0044</v>
      </c>
      <c r="K386" s="116" t="str">
        <f>IF(ISBLANK(VLOOKUP(T_IEA15PL[[#This Row],[Ścieżka Xpath]],ALL!$C:N,COLUMN(K$2),0)),"",VLOOKUP(T_IEA15PL[[#This Row],[Ścieżka Xpath]],ALL!$C:N,COLUMN(K$2),0))</f>
        <v/>
      </c>
      <c r="L386" s="117" t="str">
        <f>IF(ISBLANK(VLOOKUP(T_IEA15PL[[#This Row],[Ścieżka Xpath]],ALL!$C:O,COLUMN(L$2),0)),"",VLOOKUP(T_IEA15PL[[#This Row],[Ścieżka Xpath]],ALL!$C:O,COLUMN(L$2),0))</f>
        <v/>
      </c>
      <c r="M386" s="117" t="str">
        <f>IF(ISBLANK(VLOOKUP(T_IEA15PL[[#This Row],[Ścieżka Xpath]],ALL!$C:P,COLUMN(M$2),0)),"",VLOOKUP(T_IEA15PL[[#This Row],[Ścieżka Xpath]],ALL!$C:P,COLUMN(M$2),0))</f>
        <v/>
      </c>
      <c r="N386" s="117" t="str">
        <f>IF(ISBLANK(VLOOKUP(T_IEA15PL[[#This Row],[Ścieżka Xpath]],ALL!$C:Q,COLUMN(N$2),0)),"",VLOOKUP(T_IEA15PL[[#This Row],[Ścieżka Xpath]],ALL!$C:Q,COLUMN(N$2),0))</f>
        <v>Nowy element w Fazie 6.</v>
      </c>
      <c r="O386" s="163" t="str">
        <f>IF(ISBLANK(VLOOKUP(T_IEA15PL[[#This Row],[Ścieżka Xpath]],ALL!$C:R,COLUMN(O$2),0)),"",VLOOKUP(T_IEA15PL[[#This Row],[Ścieżka Xpath]],ALL!$C:R,COLUMN(O$2),0))</f>
        <v>P6 new element.</v>
      </c>
    </row>
    <row r="387" spans="1:15">
      <c r="A387" s="181" t="s">
        <v>780</v>
      </c>
      <c r="B387" s="144">
        <v>385</v>
      </c>
      <c r="C387" s="144" t="str">
        <f>IF(ISBLANK(VLOOKUP(T_IEA15PL[[#This Row],[Ścieżka Xpath]],ALL!$C:E,COLUMN(C$2),0)),"",VLOOKUP(T_IEA15PL[[#This Row],[Ścieżka Xpath]],ALL!$C:E,COLUMN(C$2),0))</f>
        <v>16 16 036 000</v>
      </c>
      <c r="D387" s="149" t="s">
        <v>467</v>
      </c>
      <c r="E387" s="117" t="str">
        <f>IF(ISBLANK(VLOOKUP(T_IEA15PL[[#This Row],[Ścieżka Xpath]],ALL!$C:G,COLUMN(E$2),0)),"",VLOOKUP(T_IEA15PL[[#This Row],[Ścieżka Xpath]],ALL!$C:G,COLUMN(E$2),0))</f>
        <v>Location -  UN/LOCODE.</v>
      </c>
      <c r="F387" s="116" t="str">
        <f>IF(ISBLANK(VLOOKUP(T_IEA15PL[[#This Row],[Ścieżka Xpath]],ALL!$C:H,COLUMN(F$2),0)),"",VLOOKUP(T_IEA15PL[[#This Row],[Ścieżka Xpath]],ALL!$C:H,COLUMN(F$2),0))</f>
        <v/>
      </c>
      <c r="G387" s="116" t="str">
        <f>IF(ISBLANK(VLOOKUP(T_IEA15PL[[#This Row],[Ścieżka Xpath]],ALL!$C:I,COLUMN(G$2),0)),"",VLOOKUP(T_IEA15PL[[#This Row],[Ścieżka Xpath]],ALL!$C:I,COLUMN(G$2),0))</f>
        <v>O</v>
      </c>
      <c r="H387" s="116" t="str">
        <f>IF(ISBLANK(VLOOKUP(T_IEA15PL[[#This Row],[Ścieżka Xpath]],ALL!$C:J,COLUMN(H$2),0)),"",VLOOKUP(T_IEA15PL[[#This Row],[Ścieżka Xpath]],ALL!$C:J,COLUMN(H$2),0))</f>
        <v>an..17</v>
      </c>
      <c r="I387" s="157" t="str">
        <f>IF(ISBLANK(VLOOKUP(T_IEA15PL[[#This Row],[Ścieżka Xpath]],ALL!$C:K,COLUMN(I$2),0)),"",VLOOKUP(T_IEA15PL[[#This Row],[Ścieżka Xpath]],ALL!$C:K,COLUMN(I$2),0))</f>
        <v>CL244</v>
      </c>
      <c r="J387" s="157" t="str">
        <f>IF(ISBLANK(VLOOKUP(T_IEA15PL[[#This Row],[Ścieżka Xpath]],ALL!$C:L,COLUMN(J$2),0)),"",VLOOKUP(T_IEA15PL[[#This Row],[Ścieżka Xpath]],ALL!$C:L,COLUMN(J$2),0))</f>
        <v/>
      </c>
      <c r="K387" s="116" t="str">
        <f>IF(ISBLANK(VLOOKUP(T_IEA15PL[[#This Row],[Ścieżka Xpath]],ALL!$C:N,COLUMN(K$2),0)),"",VLOOKUP(T_IEA15PL[[#This Row],[Ścieżka Xpath]],ALL!$C:N,COLUMN(K$2),0))</f>
        <v/>
      </c>
      <c r="L387" s="117" t="str">
        <f>IF(ISBLANK(VLOOKUP(T_IEA15PL[[#This Row],[Ścieżka Xpath]],ALL!$C:O,COLUMN(L$2),0)),"",VLOOKUP(T_IEA15PL[[#This Row],[Ścieżka Xpath]],ALL!$C:O,COLUMN(L$2),0))</f>
        <v/>
      </c>
      <c r="M387" s="117" t="str">
        <f>IF(ISBLANK(VLOOKUP(T_IEA15PL[[#This Row],[Ścieżka Xpath]],ALL!$C:P,COLUMN(M$2),0)),"",VLOOKUP(T_IEA15PL[[#This Row],[Ścieżka Xpath]],ALL!$C:P,COLUMN(M$2),0))</f>
        <v/>
      </c>
      <c r="N387" s="117" t="str">
        <f>IF(ISBLANK(VLOOKUP(T_IEA15PL[[#This Row],[Ścieżka Xpath]],ALL!$C:Q,COLUMN(N$2),0)),"",VLOOKUP(T_IEA15PL[[#This Row],[Ścieżka Xpath]],ALL!$C:Q,COLUMN(N$2),0))</f>
        <v>Nowy element w Fazie 6.</v>
      </c>
      <c r="O387" s="163" t="str">
        <f>IF(ISBLANK(VLOOKUP(T_IEA15PL[[#This Row],[Ścieżka Xpath]],ALL!$C:R,COLUMN(O$2),0)),"",VLOOKUP(T_IEA15PL[[#This Row],[Ścieżka Xpath]],ALL!$C:R,COLUMN(O$2),0))</f>
        <v>P6 new element.</v>
      </c>
    </row>
    <row r="388" spans="1:15">
      <c r="A388" s="180" t="s">
        <v>781</v>
      </c>
      <c r="B388" s="143">
        <v>386</v>
      </c>
      <c r="C388" s="143" t="str">
        <f>IF(ISBLANK(VLOOKUP(T_IEA15PL[[#This Row],[Ścieżka Xpath]],ALL!$C:E,COLUMN(C$2),0)),"",VLOOKUP(T_IEA15PL[[#This Row],[Ścieżka Xpath]],ALL!$C:E,COLUMN(C$2),0))</f>
        <v>-</v>
      </c>
      <c r="D388" s="148"/>
      <c r="E388" s="131" t="str">
        <f>IF(ISBLANK(VLOOKUP(T_IEA15PL[[#This Row],[Ścieżka Xpath]],ALL!$C:G,COLUMN(E$2),0)),"",VLOOKUP(T_IEA15PL[[#This Row],[Ścieżka Xpath]],ALL!$C:G,COLUMN(E$2),0))</f>
        <v>Place of acceptance address (for house consignment).</v>
      </c>
      <c r="F388" s="103" t="str">
        <f>IF(ISBLANK(VLOOKUP(T_IEA15PL[[#This Row],[Ścieżka Xpath]],ALL!$C:H,COLUMN(F$2),0)),"",VLOOKUP(T_IEA15PL[[#This Row],[Ścieżka Xpath]],ALL!$C:H,COLUMN(F$2),0))</f>
        <v>0..1</v>
      </c>
      <c r="G388" s="103" t="str">
        <f>IF(ISBLANK(VLOOKUP(T_IEA15PL[[#This Row],[Ścieżka Xpath]],ALL!$C:I,COLUMN(G$2),0)),"",VLOOKUP(T_IEA15PL[[#This Row],[Ścieżka Xpath]],ALL!$C:I,COLUMN(G$2),0))</f>
        <v>D</v>
      </c>
      <c r="H388" s="103" t="str">
        <f>IF(ISBLANK(VLOOKUP(T_IEA15PL[[#This Row],[Ścieżka Xpath]],ALL!$C:J,COLUMN(H$2),0)),"",VLOOKUP(T_IEA15PL[[#This Row],[Ścieżka Xpath]],ALL!$C:J,COLUMN(H$2),0))</f>
        <v/>
      </c>
      <c r="I388" s="34" t="str">
        <f>IF(ISBLANK(VLOOKUP(T_IEA15PL[[#This Row],[Ścieżka Xpath]],ALL!$C:K,COLUMN(I$2),0)),"",VLOOKUP(T_IEA15PL[[#This Row],[Ścieżka Xpath]],ALL!$C:K,COLUMN(I$2),0))</f>
        <v/>
      </c>
      <c r="J388" s="34" t="str">
        <f>IF(ISBLANK(VLOOKUP(T_IEA15PL[[#This Row],[Ścieżka Xpath]],ALL!$C:L,COLUMN(J$2),0)),"",VLOOKUP(T_IEA15PL[[#This Row],[Ścieżka Xpath]],ALL!$C:L,COLUMN(J$2),0))</f>
        <v>C0044</v>
      </c>
      <c r="K388" s="103" t="str">
        <f>IF(ISBLANK(VLOOKUP(T_IEA15PL[[#This Row],[Ścieżka Xpath]],ALL!$C:N,COLUMN(K$2),0)),"",VLOOKUP(T_IEA15PL[[#This Row],[Ścieżka Xpath]],ALL!$C:N,COLUMN(K$2),0))</f>
        <v/>
      </c>
      <c r="L388" s="161" t="str">
        <f>IF(ISBLANK(VLOOKUP(T_IEA15PL[[#This Row],[Ścieżka Xpath]],ALL!$C:O,COLUMN(L$2),0)),"",VLOOKUP(T_IEA15PL[[#This Row],[Ścieżka Xpath]],ALL!$C:O,COLUMN(L$2),0))</f>
        <v/>
      </c>
      <c r="M388" s="161" t="str">
        <f>IF(ISBLANK(VLOOKUP(T_IEA15PL[[#This Row],[Ścieżka Xpath]],ALL!$C:P,COLUMN(M$2),0)),"",VLOOKUP(T_IEA15PL[[#This Row],[Ścieżka Xpath]],ALL!$C:P,COLUMN(M$2),0))</f>
        <v/>
      </c>
      <c r="N388" s="161" t="str">
        <f>IF(ISBLANK(VLOOKUP(T_IEA15PL[[#This Row],[Ścieżka Xpath]],ALL!$C:Q,COLUMN(N$2),0)),"",VLOOKUP(T_IEA15PL[[#This Row],[Ścieżka Xpath]],ALL!$C:Q,COLUMN(N$2),0))</f>
        <v>Nowy element w Fazie 6.</v>
      </c>
      <c r="O388" s="162" t="str">
        <f>IF(ISBLANK(VLOOKUP(T_IEA15PL[[#This Row],[Ścieżka Xpath]],ALL!$C:R,COLUMN(O$2),0)),"",VLOOKUP(T_IEA15PL[[#This Row],[Ścieżka Xpath]],ALL!$C:R,COLUMN(O$2),0))</f>
        <v>P6 new element.</v>
      </c>
    </row>
    <row r="389" spans="1:15" ht="30">
      <c r="A389" s="181" t="s">
        <v>782</v>
      </c>
      <c r="B389" s="144">
        <v>387</v>
      </c>
      <c r="C389" s="144" t="str">
        <f>IF(ISBLANK(VLOOKUP(T_IEA15PL[[#This Row],[Ścieżka Xpath]],ALL!$C:E,COLUMN(C$2),0)),"",VLOOKUP(T_IEA15PL[[#This Row],[Ścieżka Xpath]],ALL!$C:E,COLUMN(C$2),0))</f>
        <v>16 16 020 000</v>
      </c>
      <c r="D389" s="149" t="s">
        <v>183</v>
      </c>
      <c r="E389" s="117" t="str">
        <f>IF(ISBLANK(VLOOKUP(T_IEA15PL[[#This Row],[Ścieżka Xpath]],ALL!$C:G,COLUMN(E$2),0)),"",VLOOKUP(T_IEA15PL[[#This Row],[Ścieżka Xpath]],ALL!$C:G,COLUMN(E$2),0))</f>
        <v>Country code.</v>
      </c>
      <c r="F389" s="116" t="str">
        <f>IF(ISBLANK(VLOOKUP(T_IEA15PL[[#This Row],[Ścieżka Xpath]],ALL!$C:H,COLUMN(F$2),0)),"",VLOOKUP(T_IEA15PL[[#This Row],[Ścieżka Xpath]],ALL!$C:H,COLUMN(F$2),0))</f>
        <v/>
      </c>
      <c r="G389" s="116" t="str">
        <f>IF(ISBLANK(VLOOKUP(T_IEA15PL[[#This Row],[Ścieżka Xpath]],ALL!$C:I,COLUMN(G$2),0)),"",VLOOKUP(T_IEA15PL[[#This Row],[Ścieżka Xpath]],ALL!$C:I,COLUMN(G$2),0))</f>
        <v>R</v>
      </c>
      <c r="H389" s="116" t="str">
        <f>IF(ISBLANK(VLOOKUP(T_IEA15PL[[#This Row],[Ścieżka Xpath]],ALL!$C:J,COLUMN(H$2),0)),"",VLOOKUP(T_IEA15PL[[#This Row],[Ścieżka Xpath]],ALL!$C:J,COLUMN(H$2),0))</f>
        <v>a2</v>
      </c>
      <c r="I389" s="157" t="str">
        <f>IF(ISBLANK(VLOOKUP(T_IEA15PL[[#This Row],[Ścieżka Xpath]],ALL!$C:K,COLUMN(I$2),0)),"",VLOOKUP(T_IEA15PL[[#This Row],[Ścieżka Xpath]],ALL!$C:K,COLUMN(I$2),0))</f>
        <v>CL008</v>
      </c>
      <c r="J389" s="157" t="str">
        <f>IF(ISBLANK(VLOOKUP(T_IEA15PL[[#This Row],[Ścieżka Xpath]],ALL!$C:L,COLUMN(J$2),0)),"",VLOOKUP(T_IEA15PL[[#This Row],[Ścieżka Xpath]],ALL!$C:L,COLUMN(J$2),0))</f>
        <v/>
      </c>
      <c r="K389" s="116" t="str">
        <f>IF(ISBLANK(VLOOKUP(T_IEA15PL[[#This Row],[Ścieżka Xpath]],ALL!$C:N,COLUMN(K$2),0)),"",VLOOKUP(T_IEA15PL[[#This Row],[Ścieżka Xpath]],ALL!$C:N,COLUMN(K$2),0))</f>
        <v/>
      </c>
      <c r="L389" s="117" t="str">
        <f>IF(ISBLANK(VLOOKUP(T_IEA15PL[[#This Row],[Ścieżka Xpath]],ALL!$C:O,COLUMN(L$2),0)),"",VLOOKUP(T_IEA15PL[[#This Row],[Ścieżka Xpath]],ALL!$C:O,COLUMN(L$2),0))</f>
        <v/>
      </c>
      <c r="M389" s="117" t="str">
        <f>IF(ISBLANK(VLOOKUP(T_IEA15PL[[#This Row],[Ścieżka Xpath]],ALL!$C:P,COLUMN(M$2),0)),"",VLOOKUP(T_IEA15PL[[#This Row],[Ścieżka Xpath]],ALL!$C:P,COLUMN(M$2),0))</f>
        <v/>
      </c>
      <c r="N389" s="117" t="str">
        <f>IF(ISBLANK(VLOOKUP(T_IEA15PL[[#This Row],[Ścieżka Xpath]],ALL!$C:Q,COLUMN(N$2),0)),"",VLOOKUP(T_IEA15PL[[#This Row],[Ścieżka Xpath]],ALL!$C:Q,COLUMN(N$2),0))</f>
        <v>Nowy element w Fazie 6.</v>
      </c>
      <c r="O389" s="163" t="str">
        <f>IF(ISBLANK(VLOOKUP(T_IEA15PL[[#This Row],[Ścieżka Xpath]],ALL!$C:R,COLUMN(O$2),0)),"",VLOOKUP(T_IEA15PL[[#This Row],[Ścieżka Xpath]],ALL!$C:R,COLUMN(O$2),0))</f>
        <v>P6 new element.</v>
      </c>
    </row>
    <row r="390" spans="1:15">
      <c r="A390" s="180" t="s">
        <v>783</v>
      </c>
      <c r="B390" s="143">
        <v>388</v>
      </c>
      <c r="C390" s="143" t="str">
        <f>IF(ISBLANK(VLOOKUP(T_IEA15PL[[#This Row],[Ścieżka Xpath]],ALL!$C:E,COLUMN(C$2),0)),"",VLOOKUP(T_IEA15PL[[#This Row],[Ścieżka Xpath]],ALL!$C:E,COLUMN(C$2),0))</f>
        <v>16 05 000 000</v>
      </c>
      <c r="D390" s="148" t="s">
        <v>784</v>
      </c>
      <c r="E390" s="131" t="str">
        <f>IF(ISBLANK(VLOOKUP(T_IEA15PL[[#This Row],[Ścieżka Xpath]],ALL!$C:G,COLUMN(E$2),0)),"",VLOOKUP(T_IEA15PL[[#This Row],[Ścieżka Xpath]],ALL!$C:G,COLUMN(E$2),0))</f>
        <v>Place of delivery (for house consignment).</v>
      </c>
      <c r="F390" s="103" t="str">
        <f>IF(ISBLANK(VLOOKUP(T_IEA15PL[[#This Row],[Ścieżka Xpath]],ALL!$C:H,COLUMN(F$2),0)),"",VLOOKUP(T_IEA15PL[[#This Row],[Ścieżka Xpath]],ALL!$C:H,COLUMN(F$2),0))</f>
        <v>0..1</v>
      </c>
      <c r="G390" s="103" t="str">
        <f>IF(ISBLANK(VLOOKUP(T_IEA15PL[[#This Row],[Ścieżka Xpath]],ALL!$C:I,COLUMN(G$2),0)),"",VLOOKUP(T_IEA15PL[[#This Row],[Ścieżka Xpath]],ALL!$C:I,COLUMN(G$2),0))</f>
        <v>D</v>
      </c>
      <c r="H390" s="103" t="str">
        <f>IF(ISBLANK(VLOOKUP(T_IEA15PL[[#This Row],[Ścieżka Xpath]],ALL!$C:J,COLUMN(H$2),0)),"",VLOOKUP(T_IEA15PL[[#This Row],[Ścieżka Xpath]],ALL!$C:J,COLUMN(H$2),0))</f>
        <v/>
      </c>
      <c r="I390" s="34" t="str">
        <f>IF(ISBLANK(VLOOKUP(T_IEA15PL[[#This Row],[Ścieżka Xpath]],ALL!$C:K,COLUMN(I$2),0)),"",VLOOKUP(T_IEA15PL[[#This Row],[Ścieżka Xpath]],ALL!$C:K,COLUMN(I$2),0))</f>
        <v/>
      </c>
      <c r="J390" s="34" t="str">
        <f>IF(ISBLANK(VLOOKUP(T_IEA15PL[[#This Row],[Ścieżka Xpath]],ALL!$C:L,COLUMN(J$2),0)),"",VLOOKUP(T_IEA15PL[[#This Row],[Ścieżka Xpath]],ALL!$C:L,COLUMN(J$2),0))</f>
        <v>C0933</v>
      </c>
      <c r="K390" s="103" t="str">
        <f>IF(ISBLANK(VLOOKUP(T_IEA15PL[[#This Row],[Ścieżka Xpath]],ALL!$C:N,COLUMN(K$2),0)),"",VLOOKUP(T_IEA15PL[[#This Row],[Ścieżka Xpath]],ALL!$C:N,COLUMN(K$2),0))</f>
        <v/>
      </c>
      <c r="L390" s="161" t="str">
        <f>IF(ISBLANK(VLOOKUP(T_IEA15PL[[#This Row],[Ścieżka Xpath]],ALL!$C:O,COLUMN(L$2),0)),"",VLOOKUP(T_IEA15PL[[#This Row],[Ścieżka Xpath]],ALL!$C:O,COLUMN(L$2),0))</f>
        <v/>
      </c>
      <c r="M390" s="161" t="str">
        <f>IF(ISBLANK(VLOOKUP(T_IEA15PL[[#This Row],[Ścieżka Xpath]],ALL!$C:P,COLUMN(M$2),0)),"",VLOOKUP(T_IEA15PL[[#This Row],[Ścieżka Xpath]],ALL!$C:P,COLUMN(M$2),0))</f>
        <v/>
      </c>
      <c r="N390" s="161" t="str">
        <f>IF(ISBLANK(VLOOKUP(T_IEA15PL[[#This Row],[Ścieżka Xpath]],ALL!$C:Q,COLUMN(N$2),0)),"",VLOOKUP(T_IEA15PL[[#This Row],[Ścieżka Xpath]],ALL!$C:Q,COLUMN(N$2),0))</f>
        <v>Nowy element w Fazie 6.</v>
      </c>
      <c r="O390" s="162" t="str">
        <f>IF(ISBLANK(VLOOKUP(T_IEA15PL[[#This Row],[Ścieżka Xpath]],ALL!$C:R,COLUMN(O$2),0)),"",VLOOKUP(T_IEA15PL[[#This Row],[Ścieżka Xpath]],ALL!$C:R,COLUMN(O$2),0))</f>
        <v>P6 new element.</v>
      </c>
    </row>
    <row r="391" spans="1:15">
      <c r="A391" s="181" t="s">
        <v>785</v>
      </c>
      <c r="B391" s="144">
        <v>389</v>
      </c>
      <c r="C391" s="144" t="str">
        <f>IF(ISBLANK(VLOOKUP(T_IEA15PL[[#This Row],[Ścieżka Xpath]],ALL!$C:E,COLUMN(C$2),0)),"",VLOOKUP(T_IEA15PL[[#This Row],[Ścieżka Xpath]],ALL!$C:E,COLUMN(C$2),0))</f>
        <v>16 05 037 000</v>
      </c>
      <c r="D391" s="149" t="s">
        <v>557</v>
      </c>
      <c r="E391" s="117" t="str">
        <f>IF(ISBLANK(VLOOKUP(T_IEA15PL[[#This Row],[Ścieżka Xpath]],ALL!$C:G,COLUMN(E$2),0)),"",VLOOKUP(T_IEA15PL[[#This Row],[Ścieżka Xpath]],ALL!$C:G,COLUMN(E$2),0))</f>
        <v>Location text.</v>
      </c>
      <c r="F391" s="116" t="str">
        <f>IF(ISBLANK(VLOOKUP(T_IEA15PL[[#This Row],[Ścieżka Xpath]],ALL!$C:H,COLUMN(F$2),0)),"",VLOOKUP(T_IEA15PL[[#This Row],[Ścieżka Xpath]],ALL!$C:H,COLUMN(F$2),0))</f>
        <v/>
      </c>
      <c r="G391" s="116" t="str">
        <f>IF(ISBLANK(VLOOKUP(T_IEA15PL[[#This Row],[Ścieżka Xpath]],ALL!$C:I,COLUMN(G$2),0)),"",VLOOKUP(T_IEA15PL[[#This Row],[Ścieżka Xpath]],ALL!$C:I,COLUMN(G$2),0))</f>
        <v>D</v>
      </c>
      <c r="H391" s="116" t="str">
        <f>IF(ISBLANK(VLOOKUP(T_IEA15PL[[#This Row],[Ścieżka Xpath]],ALL!$C:J,COLUMN(H$2),0)),"",VLOOKUP(T_IEA15PL[[#This Row],[Ścieżka Xpath]],ALL!$C:J,COLUMN(H$2),0))</f>
        <v>an..35</v>
      </c>
      <c r="I391" s="157" t="str">
        <f>IF(ISBLANK(VLOOKUP(T_IEA15PL[[#This Row],[Ścieżka Xpath]],ALL!$C:K,COLUMN(I$2),0)),"",VLOOKUP(T_IEA15PL[[#This Row],[Ścieżka Xpath]],ALL!$C:K,COLUMN(I$2),0))</f>
        <v/>
      </c>
      <c r="J391" s="157" t="str">
        <f>IF(ISBLANK(VLOOKUP(T_IEA15PL[[#This Row],[Ścieżka Xpath]],ALL!$C:L,COLUMN(J$2),0)),"",VLOOKUP(T_IEA15PL[[#This Row],[Ścieżka Xpath]],ALL!$C:L,COLUMN(J$2),0))</f>
        <v>C0046</v>
      </c>
      <c r="K391" s="116" t="str">
        <f>IF(ISBLANK(VLOOKUP(T_IEA15PL[[#This Row],[Ścieżka Xpath]],ALL!$C:N,COLUMN(K$2),0)),"",VLOOKUP(T_IEA15PL[[#This Row],[Ścieżka Xpath]],ALL!$C:N,COLUMN(K$2),0))</f>
        <v/>
      </c>
      <c r="L391" s="117" t="str">
        <f>IF(ISBLANK(VLOOKUP(T_IEA15PL[[#This Row],[Ścieżka Xpath]],ALL!$C:O,COLUMN(L$2),0)),"",VLOOKUP(T_IEA15PL[[#This Row],[Ścieżka Xpath]],ALL!$C:O,COLUMN(L$2),0))</f>
        <v/>
      </c>
      <c r="M391" s="117" t="str">
        <f>IF(ISBLANK(VLOOKUP(T_IEA15PL[[#This Row],[Ścieżka Xpath]],ALL!$C:P,COLUMN(M$2),0)),"",VLOOKUP(T_IEA15PL[[#This Row],[Ścieżka Xpath]],ALL!$C:P,COLUMN(M$2),0))</f>
        <v/>
      </c>
      <c r="N391" s="117" t="str">
        <f>IF(ISBLANK(VLOOKUP(T_IEA15PL[[#This Row],[Ścieżka Xpath]],ALL!$C:Q,COLUMN(N$2),0)),"",VLOOKUP(T_IEA15PL[[#This Row],[Ścieżka Xpath]],ALL!$C:Q,COLUMN(N$2),0))</f>
        <v/>
      </c>
      <c r="O391" s="163" t="str">
        <f>IF(ISBLANK(VLOOKUP(T_IEA15PL[[#This Row],[Ścieżka Xpath]],ALL!$C:R,COLUMN(O$2),0)),"",VLOOKUP(T_IEA15PL[[#This Row],[Ścieżka Xpath]],ALL!$C:R,COLUMN(O$2),0))</f>
        <v/>
      </c>
    </row>
    <row r="392" spans="1:15">
      <c r="A392" s="181" t="s">
        <v>786</v>
      </c>
      <c r="B392" s="144">
        <v>390</v>
      </c>
      <c r="C392" s="144" t="str">
        <f>IF(ISBLANK(VLOOKUP(T_IEA15PL[[#This Row],[Ścieżka Xpath]],ALL!$C:E,COLUMN(C$2),0)),"",VLOOKUP(T_IEA15PL[[#This Row],[Ścieżka Xpath]],ALL!$C:E,COLUMN(C$2),0))</f>
        <v>16 05 036 000</v>
      </c>
      <c r="D392" s="149" t="s">
        <v>467</v>
      </c>
      <c r="E392" s="117" t="str">
        <f>IF(ISBLANK(VLOOKUP(T_IEA15PL[[#This Row],[Ścieżka Xpath]],ALL!$C:G,COLUMN(E$2),0)),"",VLOOKUP(T_IEA15PL[[#This Row],[Ścieżka Xpath]],ALL!$C:G,COLUMN(E$2),0))</f>
        <v>Location -  UNLOCODE.</v>
      </c>
      <c r="F392" s="116" t="str">
        <f>IF(ISBLANK(VLOOKUP(T_IEA15PL[[#This Row],[Ścieżka Xpath]],ALL!$C:H,COLUMN(F$2),0)),"",VLOOKUP(T_IEA15PL[[#This Row],[Ścieżka Xpath]],ALL!$C:H,COLUMN(F$2),0))</f>
        <v/>
      </c>
      <c r="G392" s="116" t="str">
        <f>IF(ISBLANK(VLOOKUP(T_IEA15PL[[#This Row],[Ścieżka Xpath]],ALL!$C:I,COLUMN(G$2),0)),"",VLOOKUP(T_IEA15PL[[#This Row],[Ścieżka Xpath]],ALL!$C:I,COLUMN(G$2),0))</f>
        <v>O</v>
      </c>
      <c r="H392" s="116" t="str">
        <f>IF(ISBLANK(VLOOKUP(T_IEA15PL[[#This Row],[Ścieżka Xpath]],ALL!$C:J,COLUMN(H$2),0)),"",VLOOKUP(T_IEA15PL[[#This Row],[Ścieżka Xpath]],ALL!$C:J,COLUMN(H$2),0))</f>
        <v>an..17</v>
      </c>
      <c r="I392" s="157" t="str">
        <f>IF(ISBLANK(VLOOKUP(T_IEA15PL[[#This Row],[Ścieżka Xpath]],ALL!$C:K,COLUMN(I$2),0)),"",VLOOKUP(T_IEA15PL[[#This Row],[Ścieżka Xpath]],ALL!$C:K,COLUMN(I$2),0))</f>
        <v>CL244</v>
      </c>
      <c r="J392" s="157" t="str">
        <f>IF(ISBLANK(VLOOKUP(T_IEA15PL[[#This Row],[Ścieżka Xpath]],ALL!$C:L,COLUMN(J$2),0)),"",VLOOKUP(T_IEA15PL[[#This Row],[Ścieżka Xpath]],ALL!$C:L,COLUMN(J$2),0))</f>
        <v/>
      </c>
      <c r="K392" s="116" t="str">
        <f>IF(ISBLANK(VLOOKUP(T_IEA15PL[[#This Row],[Ścieżka Xpath]],ALL!$C:N,COLUMN(K$2),0)),"",VLOOKUP(T_IEA15PL[[#This Row],[Ścieżka Xpath]],ALL!$C:N,COLUMN(K$2),0))</f>
        <v/>
      </c>
      <c r="L392" s="117" t="str">
        <f>IF(ISBLANK(VLOOKUP(T_IEA15PL[[#This Row],[Ścieżka Xpath]],ALL!$C:O,COLUMN(L$2),0)),"",VLOOKUP(T_IEA15PL[[#This Row],[Ścieżka Xpath]],ALL!$C:O,COLUMN(L$2),0))</f>
        <v/>
      </c>
      <c r="M392" s="117" t="str">
        <f>IF(ISBLANK(VLOOKUP(T_IEA15PL[[#This Row],[Ścieżka Xpath]],ALL!$C:P,COLUMN(M$2),0)),"",VLOOKUP(T_IEA15PL[[#This Row],[Ścieżka Xpath]],ALL!$C:P,COLUMN(M$2),0))</f>
        <v/>
      </c>
      <c r="N392" s="117" t="str">
        <f>IF(ISBLANK(VLOOKUP(T_IEA15PL[[#This Row],[Ścieżka Xpath]],ALL!$C:Q,COLUMN(N$2),0)),"",VLOOKUP(T_IEA15PL[[#This Row],[Ścieżka Xpath]],ALL!$C:Q,COLUMN(N$2),0))</f>
        <v/>
      </c>
      <c r="O392" s="163" t="str">
        <f>IF(ISBLANK(VLOOKUP(T_IEA15PL[[#This Row],[Ścieżka Xpath]],ALL!$C:R,COLUMN(O$2),0)),"",VLOOKUP(T_IEA15PL[[#This Row],[Ścieżka Xpath]],ALL!$C:R,COLUMN(O$2),0))</f>
        <v/>
      </c>
    </row>
    <row r="393" spans="1:15">
      <c r="A393" s="180" t="s">
        <v>787</v>
      </c>
      <c r="B393" s="143">
        <v>391</v>
      </c>
      <c r="C393" s="143" t="str">
        <f>IF(ISBLANK(VLOOKUP(T_IEA15PL[[#This Row],[Ścieżka Xpath]],ALL!$C:E,COLUMN(C$2),0)),"",VLOOKUP(T_IEA15PL[[#This Row],[Ścieżka Xpath]],ALL!$C:E,COLUMN(C$2),0))</f>
        <v>-</v>
      </c>
      <c r="D393" s="148" t="s">
        <v>788</v>
      </c>
      <c r="E393" s="131" t="str">
        <f>IF(ISBLANK(VLOOKUP(T_IEA15PL[[#This Row],[Ścieżka Xpath]],ALL!$C:G,COLUMN(E$2),0)),"",VLOOKUP(T_IEA15PL[[#This Row],[Ścieżka Xpath]],ALL!$C:G,COLUMN(E$2),0))</f>
        <v>Place of delivery - address.</v>
      </c>
      <c r="F393" s="103" t="str">
        <f>IF(ISBLANK(VLOOKUP(T_IEA15PL[[#This Row],[Ścieżka Xpath]],ALL!$C:H,COLUMN(F$2),0)),"",VLOOKUP(T_IEA15PL[[#This Row],[Ścieżka Xpath]],ALL!$C:H,COLUMN(F$2),0))</f>
        <v>0..1</v>
      </c>
      <c r="G393" s="103" t="str">
        <f>IF(ISBLANK(VLOOKUP(T_IEA15PL[[#This Row],[Ścieżka Xpath]],ALL!$C:I,COLUMN(G$2),0)),"",VLOOKUP(T_IEA15PL[[#This Row],[Ścieżka Xpath]],ALL!$C:I,COLUMN(G$2),0))</f>
        <v>D</v>
      </c>
      <c r="H393" s="103" t="str">
        <f>IF(ISBLANK(VLOOKUP(T_IEA15PL[[#This Row],[Ścieżka Xpath]],ALL!$C:J,COLUMN(H$2),0)),"",VLOOKUP(T_IEA15PL[[#This Row],[Ścieżka Xpath]],ALL!$C:J,COLUMN(H$2),0))</f>
        <v/>
      </c>
      <c r="I393" s="34" t="str">
        <f>IF(ISBLANK(VLOOKUP(T_IEA15PL[[#This Row],[Ścieżka Xpath]],ALL!$C:K,COLUMN(I$2),0)),"",VLOOKUP(T_IEA15PL[[#This Row],[Ścieżka Xpath]],ALL!$C:K,COLUMN(I$2),0))</f>
        <v/>
      </c>
      <c r="J393" s="34" t="str">
        <f>IF(ISBLANK(VLOOKUP(T_IEA15PL[[#This Row],[Ścieżka Xpath]],ALL!$C:L,COLUMN(J$2),0)),"",VLOOKUP(T_IEA15PL[[#This Row],[Ścieżka Xpath]],ALL!$C:L,COLUMN(J$2),0))</f>
        <v>C0046</v>
      </c>
      <c r="K393" s="103" t="str">
        <f>IF(ISBLANK(VLOOKUP(T_IEA15PL[[#This Row],[Ścieżka Xpath]],ALL!$C:N,COLUMN(K$2),0)),"",VLOOKUP(T_IEA15PL[[#This Row],[Ścieżka Xpath]],ALL!$C:N,COLUMN(K$2),0))</f>
        <v/>
      </c>
      <c r="L393" s="161" t="str">
        <f>IF(ISBLANK(VLOOKUP(T_IEA15PL[[#This Row],[Ścieżka Xpath]],ALL!$C:O,COLUMN(L$2),0)),"",VLOOKUP(T_IEA15PL[[#This Row],[Ścieżka Xpath]],ALL!$C:O,COLUMN(L$2),0))</f>
        <v/>
      </c>
      <c r="M393" s="161" t="str">
        <f>IF(ISBLANK(VLOOKUP(T_IEA15PL[[#This Row],[Ścieżka Xpath]],ALL!$C:P,COLUMN(M$2),0)),"",VLOOKUP(T_IEA15PL[[#This Row],[Ścieżka Xpath]],ALL!$C:P,COLUMN(M$2),0))</f>
        <v/>
      </c>
      <c r="N393" s="161" t="str">
        <f>IF(ISBLANK(VLOOKUP(T_IEA15PL[[#This Row],[Ścieżka Xpath]],ALL!$C:Q,COLUMN(N$2),0)),"",VLOOKUP(T_IEA15PL[[#This Row],[Ścieżka Xpath]],ALL!$C:Q,COLUMN(N$2),0))</f>
        <v>Nowy element w Fazie 6.</v>
      </c>
      <c r="O393" s="162" t="str">
        <f>IF(ISBLANK(VLOOKUP(T_IEA15PL[[#This Row],[Ścieżka Xpath]],ALL!$C:R,COLUMN(O$2),0)),"",VLOOKUP(T_IEA15PL[[#This Row],[Ścieżka Xpath]],ALL!$C:R,COLUMN(O$2),0))</f>
        <v>P6 new element.</v>
      </c>
    </row>
    <row r="394" spans="1:15">
      <c r="A394" s="181" t="s">
        <v>789</v>
      </c>
      <c r="B394" s="144">
        <v>392</v>
      </c>
      <c r="C394" s="144" t="str">
        <f>IF(ISBLANK(VLOOKUP(T_IEA15PL[[#This Row],[Ścieżka Xpath]],ALL!$C:E,COLUMN(C$2),0)),"",VLOOKUP(T_IEA15PL[[#This Row],[Ścieżka Xpath]],ALL!$C:E,COLUMN(C$2),0))</f>
        <v>16 05 020 000</v>
      </c>
      <c r="D394" s="149" t="s">
        <v>183</v>
      </c>
      <c r="E394" s="117" t="str">
        <f>IF(ISBLANK(VLOOKUP(T_IEA15PL[[#This Row],[Ścieżka Xpath]],ALL!$C:G,COLUMN(E$2),0)),"",VLOOKUP(T_IEA15PL[[#This Row],[Ścieżka Xpath]],ALL!$C:G,COLUMN(E$2),0))</f>
        <v>Country code.</v>
      </c>
      <c r="F394" s="116" t="str">
        <f>IF(ISBLANK(VLOOKUP(T_IEA15PL[[#This Row],[Ścieżka Xpath]],ALL!$C:H,COLUMN(F$2),0)),"",VLOOKUP(T_IEA15PL[[#This Row],[Ścieżka Xpath]],ALL!$C:H,COLUMN(F$2),0))</f>
        <v/>
      </c>
      <c r="G394" s="116" t="str">
        <f>IF(ISBLANK(VLOOKUP(T_IEA15PL[[#This Row],[Ścieżka Xpath]],ALL!$C:I,COLUMN(G$2),0)),"",VLOOKUP(T_IEA15PL[[#This Row],[Ścieżka Xpath]],ALL!$C:I,COLUMN(G$2),0))</f>
        <v>R</v>
      </c>
      <c r="H394" s="116" t="str">
        <f>IF(ISBLANK(VLOOKUP(T_IEA15PL[[#This Row],[Ścieżka Xpath]],ALL!$C:J,COLUMN(H$2),0)),"",VLOOKUP(T_IEA15PL[[#This Row],[Ścieżka Xpath]],ALL!$C:J,COLUMN(H$2),0))</f>
        <v>a2</v>
      </c>
      <c r="I394" s="157" t="str">
        <f>IF(ISBLANK(VLOOKUP(T_IEA15PL[[#This Row],[Ścieżka Xpath]],ALL!$C:K,COLUMN(I$2),0)),"",VLOOKUP(T_IEA15PL[[#This Row],[Ścieżka Xpath]],ALL!$C:K,COLUMN(I$2),0))</f>
        <v>CL008</v>
      </c>
      <c r="J394" s="157" t="str">
        <f>IF(ISBLANK(VLOOKUP(T_IEA15PL[[#This Row],[Ścieżka Xpath]],ALL!$C:L,COLUMN(J$2),0)),"",VLOOKUP(T_IEA15PL[[#This Row],[Ścieżka Xpath]],ALL!$C:L,COLUMN(J$2),0))</f>
        <v/>
      </c>
      <c r="K394" s="116" t="str">
        <f>IF(ISBLANK(VLOOKUP(T_IEA15PL[[#This Row],[Ścieżka Xpath]],ALL!$C:N,COLUMN(K$2),0)),"",VLOOKUP(T_IEA15PL[[#This Row],[Ścieżka Xpath]],ALL!$C:N,COLUMN(K$2),0))</f>
        <v/>
      </c>
      <c r="L394" s="117" t="str">
        <f>IF(ISBLANK(VLOOKUP(T_IEA15PL[[#This Row],[Ścieżka Xpath]],ALL!$C:O,COLUMN(L$2),0)),"",VLOOKUP(T_IEA15PL[[#This Row],[Ścieżka Xpath]],ALL!$C:O,COLUMN(L$2),0))</f>
        <v/>
      </c>
      <c r="M394" s="117" t="str">
        <f>IF(ISBLANK(VLOOKUP(T_IEA15PL[[#This Row],[Ścieżka Xpath]],ALL!$C:P,COLUMN(M$2),0)),"",VLOOKUP(T_IEA15PL[[#This Row],[Ścieżka Xpath]],ALL!$C:P,COLUMN(M$2),0))</f>
        <v/>
      </c>
      <c r="N394" s="117" t="str">
        <f>IF(ISBLANK(VLOOKUP(T_IEA15PL[[#This Row],[Ścieżka Xpath]],ALL!$C:Q,COLUMN(N$2),0)),"",VLOOKUP(T_IEA15PL[[#This Row],[Ścieżka Xpath]],ALL!$C:Q,COLUMN(N$2),0))</f>
        <v/>
      </c>
      <c r="O394" s="163" t="str">
        <f>IF(ISBLANK(VLOOKUP(T_IEA15PL[[#This Row],[Ścieżka Xpath]],ALL!$C:R,COLUMN(O$2),0)),"",VLOOKUP(T_IEA15PL[[#This Row],[Ścieżka Xpath]],ALL!$C:R,COLUMN(O$2),0))</f>
        <v/>
      </c>
    </row>
    <row r="395" spans="1:15" ht="105">
      <c r="A395" s="180" t="s">
        <v>790</v>
      </c>
      <c r="B395" s="143">
        <v>393</v>
      </c>
      <c r="C395" s="143" t="str">
        <f>IF(ISBLANK(VLOOKUP(T_IEA15PL[[#This Row],[Ścieżka Xpath]],ALL!$C:E,COLUMN(C$2),0)),"",VLOOKUP(T_IEA15PL[[#This Row],[Ścieżka Xpath]],ALL!$C:E,COLUMN(C$2),0))</f>
        <v>12 01 000 000</v>
      </c>
      <c r="D395" s="148" t="s">
        <v>791</v>
      </c>
      <c r="E395" s="131" t="str">
        <f>IF(ISBLANK(VLOOKUP(T_IEA15PL[[#This Row],[Ścieżka Xpath]],ALL!$C:G,COLUMN(E$2),0)),"",VLOOKUP(T_IEA15PL[[#This Row],[Ścieżka Xpath]],ALL!$C:G,COLUMN(E$2),0))</f>
        <v>Previuos document (related to house consignment).</v>
      </c>
      <c r="F395" s="103" t="str">
        <f>IF(ISBLANK(VLOOKUP(T_IEA15PL[[#This Row],[Ścieżka Xpath]],ALL!$C:H,COLUMN(F$2),0)),"",VLOOKUP(T_IEA15PL[[#This Row],[Ścieżka Xpath]],ALL!$C:H,COLUMN(F$2),0))</f>
        <v>0..99</v>
      </c>
      <c r="G395" s="103" t="str">
        <f>IF(ISBLANK(VLOOKUP(T_IEA15PL[[#This Row],[Ścieżka Xpath]],ALL!$C:I,COLUMN(G$2),0)),"",VLOOKUP(T_IEA15PL[[#This Row],[Ścieżka Xpath]],ALL!$C:I,COLUMN(G$2),0))</f>
        <v>D</v>
      </c>
      <c r="H395" s="103" t="str">
        <f>IF(ISBLANK(VLOOKUP(T_IEA15PL[[#This Row],[Ścieżka Xpath]],ALL!$C:J,COLUMN(H$2),0)),"",VLOOKUP(T_IEA15PL[[#This Row],[Ścieżka Xpath]],ALL!$C:J,COLUMN(H$2),0))</f>
        <v/>
      </c>
      <c r="I395" s="34" t="str">
        <f>IF(ISBLANK(VLOOKUP(T_IEA15PL[[#This Row],[Ścieżka Xpath]],ALL!$C:K,COLUMN(I$2),0)),"",VLOOKUP(T_IEA15PL[[#This Row],[Ścieżka Xpath]],ALL!$C:K,COLUMN(I$2),0))</f>
        <v/>
      </c>
      <c r="J395" s="34" t="str">
        <f>IF(ISBLANK(VLOOKUP(T_IEA15PL[[#This Row],[Ścieżka Xpath]],ALL!$C:L,COLUMN(J$2),0)),"",VLOOKUP(T_IEA15PL[[#This Row],[Ścieżka Xpath]],ALL!$C:L,COLUMN(J$2),0))</f>
        <v>G0026; RP08; RP12; RP13; RP24; RP29; RP58</v>
      </c>
      <c r="K395" s="103" t="str">
        <f>IF(ISBLANK(VLOOKUP(T_IEA15PL[[#This Row],[Ścieżka Xpath]],ALL!$C:N,COLUMN(K$2),0)),"",VLOOKUP(T_IEA15PL[[#This Row],[Ścieżka Xpath]],ALL!$C:N,COLUMN(K$2),0))</f>
        <v>2.00</v>
      </c>
      <c r="L395" s="161" t="str">
        <f>IF(ISBLANK(VLOOKUP(T_IEA15PL[[#This Row],[Ścieżka Xpath]],ALL!$C:O,COLUMN(L$2),0)),"",VLOOKUP(T_IEA15PL[[#This Row],[Ścieżka Xpath]],ALL!$C:O,COLUMN(L$2),0))</f>
        <v>Korekta opcjonalności.</v>
      </c>
      <c r="M395" s="161" t="str">
        <f>IF(ISBLANK(VLOOKUP(T_IEA15PL[[#This Row],[Ścieżka Xpath]],ALL!$C:P,COLUMN(M$2),0)),"",VLOOKUP(T_IEA15PL[[#This Row],[Ścieżka Xpath]],ALL!$C:P,COLUMN(M$2),0))</f>
        <v>Optionality correction.</v>
      </c>
      <c r="N395" s="161" t="str">
        <f>IF(ISBLANK(VLOOKUP(T_IEA15PL[[#This Row],[Ścieżka Xpath]],ALL!$C:Q,COLUMN(N$2),0)),"",VLOOKUP(T_IEA15PL[[#This Row],[Ścieżka Xpath]],ALL!$C:Q,COLUMN(N$2),0))</f>
        <v/>
      </c>
      <c r="O395" s="162" t="str">
        <f>IF(ISBLANK(VLOOKUP(T_IEA15PL[[#This Row],[Ścieżka Xpath]],ALL!$C:R,COLUMN(O$2),0)),"",VLOOKUP(T_IEA15PL[[#This Row],[Ścieżka Xpath]],ALL!$C:R,COLUMN(O$2),0))</f>
        <v/>
      </c>
    </row>
    <row r="396" spans="1:15" ht="30">
      <c r="A396" s="181" t="s">
        <v>792</v>
      </c>
      <c r="B396" s="144">
        <v>394</v>
      </c>
      <c r="C396" s="144" t="str">
        <f>IF(ISBLANK(VLOOKUP(T_IEA15PL[[#This Row],[Ścieżka Xpath]],ALL!$C:E,COLUMN(C$2),0)),"",VLOOKUP(T_IEA15PL[[#This Row],[Ścieżka Xpath]],ALL!$C:E,COLUMN(C$2),0))</f>
        <v>-</v>
      </c>
      <c r="D396" s="149" t="s">
        <v>118</v>
      </c>
      <c r="E396" s="117" t="str">
        <f>IF(ISBLANK(VLOOKUP(T_IEA15PL[[#This Row],[Ścieżka Xpath]],ALL!$C:G,COLUMN(E$2),0)),"",VLOOKUP(T_IEA15PL[[#This Row],[Ścieżka Xpath]],ALL!$C:G,COLUMN(E$2),0))</f>
        <v>Sequence number in data group collection to which this data group belongs to.</v>
      </c>
      <c r="F396" s="116" t="str">
        <f>IF(ISBLANK(VLOOKUP(T_IEA15PL[[#This Row],[Ścieżka Xpath]],ALL!$C:H,COLUMN(F$2),0)),"",VLOOKUP(T_IEA15PL[[#This Row],[Ścieżka Xpath]],ALL!$C:H,COLUMN(F$2),0))</f>
        <v/>
      </c>
      <c r="G396" s="116" t="str">
        <f>IF(ISBLANK(VLOOKUP(T_IEA15PL[[#This Row],[Ścieżka Xpath]],ALL!$C:I,COLUMN(G$2),0)),"",VLOOKUP(T_IEA15PL[[#This Row],[Ścieżka Xpath]],ALL!$C:I,COLUMN(G$2),0))</f>
        <v>R</v>
      </c>
      <c r="H396" s="116" t="str">
        <f>IF(ISBLANK(VLOOKUP(T_IEA15PL[[#This Row],[Ścieżka Xpath]],ALL!$C:J,COLUMN(H$2),0)),"",VLOOKUP(T_IEA15PL[[#This Row],[Ścieżka Xpath]],ALL!$C:J,COLUMN(H$2),0))</f>
        <v>n..5</v>
      </c>
      <c r="I396" s="157" t="str">
        <f>IF(ISBLANK(VLOOKUP(T_IEA15PL[[#This Row],[Ścieżka Xpath]],ALL!$C:K,COLUMN(I$2),0)),"",VLOOKUP(T_IEA15PL[[#This Row],[Ścieżka Xpath]],ALL!$C:K,COLUMN(I$2),0))</f>
        <v/>
      </c>
      <c r="J396" s="157" t="str">
        <f>IF(ISBLANK(VLOOKUP(T_IEA15PL[[#This Row],[Ścieżka Xpath]],ALL!$C:L,COLUMN(J$2),0)),"",VLOOKUP(T_IEA15PL[[#This Row],[Ścieżka Xpath]],ALL!$C:L,COLUMN(J$2),0))</f>
        <v>R0987</v>
      </c>
      <c r="K396" s="116" t="str">
        <f>IF(ISBLANK(VLOOKUP(T_IEA15PL[[#This Row],[Ścieżka Xpath]],ALL!$C:N,COLUMN(K$2),0)),"",VLOOKUP(T_IEA15PL[[#This Row],[Ścieżka Xpath]],ALL!$C:N,COLUMN(K$2),0))</f>
        <v/>
      </c>
      <c r="L396" s="117" t="str">
        <f>IF(ISBLANK(VLOOKUP(T_IEA15PL[[#This Row],[Ścieżka Xpath]],ALL!$C:O,COLUMN(L$2),0)),"",VLOOKUP(T_IEA15PL[[#This Row],[Ścieżka Xpath]],ALL!$C:O,COLUMN(L$2),0))</f>
        <v/>
      </c>
      <c r="M396" s="117" t="str">
        <f>IF(ISBLANK(VLOOKUP(T_IEA15PL[[#This Row],[Ścieżka Xpath]],ALL!$C:P,COLUMN(M$2),0)),"",VLOOKUP(T_IEA15PL[[#This Row],[Ścieżka Xpath]],ALL!$C:P,COLUMN(M$2),0))</f>
        <v/>
      </c>
      <c r="N396" s="117" t="str">
        <f>IF(ISBLANK(VLOOKUP(T_IEA15PL[[#This Row],[Ścieżka Xpath]],ALL!$C:Q,COLUMN(N$2),0)),"",VLOOKUP(T_IEA15PL[[#This Row],[Ścieżka Xpath]],ALL!$C:Q,COLUMN(N$2),0))</f>
        <v/>
      </c>
      <c r="O396" s="163" t="str">
        <f>IF(ISBLANK(VLOOKUP(T_IEA15PL[[#This Row],[Ścieżka Xpath]],ALL!$C:R,COLUMN(O$2),0)),"",VLOOKUP(T_IEA15PL[[#This Row],[Ścieżka Xpath]],ALL!$C:R,COLUMN(O$2),0))</f>
        <v/>
      </c>
    </row>
    <row r="397" spans="1:15">
      <c r="A397" s="181" t="s">
        <v>793</v>
      </c>
      <c r="B397" s="144">
        <v>395</v>
      </c>
      <c r="C397" s="144" t="str">
        <f>IF(ISBLANK(VLOOKUP(T_IEA15PL[[#This Row],[Ścieżka Xpath]],ALL!$C:E,COLUMN(C$2),0)),"",VLOOKUP(T_IEA15PL[[#This Row],[Ścieżka Xpath]],ALL!$C:E,COLUMN(C$2),0))</f>
        <v>12 01 002 000</v>
      </c>
      <c r="D397" s="149" t="s">
        <v>588</v>
      </c>
      <c r="E397" s="117" t="str">
        <f>IF(ISBLANK(VLOOKUP(T_IEA15PL[[#This Row],[Ścieżka Xpath]],ALL!$C:G,COLUMN(E$2),0)),"",VLOOKUP(T_IEA15PL[[#This Row],[Ścieżka Xpath]],ALL!$C:G,COLUMN(E$2),0))</f>
        <v>Document type.</v>
      </c>
      <c r="F397" s="116" t="str">
        <f>IF(ISBLANK(VLOOKUP(T_IEA15PL[[#This Row],[Ścieżka Xpath]],ALL!$C:H,COLUMN(F$2),0)),"",VLOOKUP(T_IEA15PL[[#This Row],[Ścieżka Xpath]],ALL!$C:H,COLUMN(F$2),0))</f>
        <v/>
      </c>
      <c r="G397" s="116" t="str">
        <f>IF(ISBLANK(VLOOKUP(T_IEA15PL[[#This Row],[Ścieżka Xpath]],ALL!$C:I,COLUMN(G$2),0)),"",VLOOKUP(T_IEA15PL[[#This Row],[Ścieżka Xpath]],ALL!$C:I,COLUMN(G$2),0))</f>
        <v>R</v>
      </c>
      <c r="H397" s="116" t="str">
        <f>IF(ISBLANK(VLOOKUP(T_IEA15PL[[#This Row],[Ścieżka Xpath]],ALL!$C:J,COLUMN(H$2),0)),"",VLOOKUP(T_IEA15PL[[#This Row],[Ścieżka Xpath]],ALL!$C:J,COLUMN(H$2),0))</f>
        <v>an4</v>
      </c>
      <c r="I397" s="157" t="str">
        <f>IF(ISBLANK(VLOOKUP(T_IEA15PL[[#This Row],[Ścieżka Xpath]],ALL!$C:K,COLUMN(I$2),0)),"",VLOOKUP(T_IEA15PL[[#This Row],[Ścieżka Xpath]],ALL!$C:K,COLUMN(I$2),0))</f>
        <v>CL228</v>
      </c>
      <c r="J397" s="157" t="str">
        <f>IF(ISBLANK(VLOOKUP(T_IEA15PL[[#This Row],[Ścieżka Xpath]],ALL!$C:L,COLUMN(J$2),0)),"",VLOOKUP(T_IEA15PL[[#This Row],[Ścieżka Xpath]],ALL!$C:L,COLUMN(J$2),0))</f>
        <v>RP53</v>
      </c>
      <c r="K397" s="116" t="str">
        <f>IF(ISBLANK(VLOOKUP(T_IEA15PL[[#This Row],[Ścieżka Xpath]],ALL!$C:N,COLUMN(K$2),0)),"",VLOOKUP(T_IEA15PL[[#This Row],[Ścieżka Xpath]],ALL!$C:N,COLUMN(K$2),0))</f>
        <v/>
      </c>
      <c r="L397" s="117" t="str">
        <f>IF(ISBLANK(VLOOKUP(T_IEA15PL[[#This Row],[Ścieżka Xpath]],ALL!$C:O,COLUMN(L$2),0)),"",VLOOKUP(T_IEA15PL[[#This Row],[Ścieżka Xpath]],ALL!$C:O,COLUMN(L$2),0))</f>
        <v/>
      </c>
      <c r="M397" s="117" t="str">
        <f>IF(ISBLANK(VLOOKUP(T_IEA15PL[[#This Row],[Ścieżka Xpath]],ALL!$C:P,COLUMN(M$2),0)),"",VLOOKUP(T_IEA15PL[[#This Row],[Ścieżka Xpath]],ALL!$C:P,COLUMN(M$2),0))</f>
        <v/>
      </c>
      <c r="N397" s="117" t="str">
        <f>IF(ISBLANK(VLOOKUP(T_IEA15PL[[#This Row],[Ścieżka Xpath]],ALL!$C:Q,COLUMN(N$2),0)),"",VLOOKUP(T_IEA15PL[[#This Row],[Ścieżka Xpath]],ALL!$C:Q,COLUMN(N$2),0))</f>
        <v/>
      </c>
      <c r="O397" s="163" t="str">
        <f>IF(ISBLANK(VLOOKUP(T_IEA15PL[[#This Row],[Ścieżka Xpath]],ALL!$C:R,COLUMN(O$2),0)),"",VLOOKUP(T_IEA15PL[[#This Row],[Ścieżka Xpath]],ALL!$C:R,COLUMN(O$2),0))</f>
        <v/>
      </c>
    </row>
    <row r="398" spans="1:15" ht="45">
      <c r="A398" s="181" t="s">
        <v>796</v>
      </c>
      <c r="B398" s="144">
        <v>396</v>
      </c>
      <c r="C398" s="144" t="str">
        <f>IF(ISBLANK(VLOOKUP(T_IEA15PL[[#This Row],[Ścieżka Xpath]],ALL!$C:E,COLUMN(C$2),0)),"",VLOOKUP(T_IEA15PL[[#This Row],[Ścieżka Xpath]],ALL!$C:E,COLUMN(C$2),0))</f>
        <v>12 01 001 000</v>
      </c>
      <c r="D398" s="149" t="s">
        <v>592</v>
      </c>
      <c r="E398" s="117" t="str">
        <f>IF(ISBLANK(VLOOKUP(T_IEA15PL[[#This Row],[Ścieżka Xpath]],ALL!$C:G,COLUMN(E$2),0)),"",VLOOKUP(T_IEA15PL[[#This Row],[Ścieżka Xpath]],ALL!$C:G,COLUMN(E$2),0))</f>
        <v>Document reference number.</v>
      </c>
      <c r="F398" s="116" t="str">
        <f>IF(ISBLANK(VLOOKUP(T_IEA15PL[[#This Row],[Ścieżka Xpath]],ALL!$C:H,COLUMN(F$2),0)),"",VLOOKUP(T_IEA15PL[[#This Row],[Ścieżka Xpath]],ALL!$C:H,COLUMN(F$2),0))</f>
        <v/>
      </c>
      <c r="G398" s="116" t="str">
        <f>IF(ISBLANK(VLOOKUP(T_IEA15PL[[#This Row],[Ścieżka Xpath]],ALL!$C:I,COLUMN(G$2),0)),"",VLOOKUP(T_IEA15PL[[#This Row],[Ścieżka Xpath]],ALL!$C:I,COLUMN(G$2),0))</f>
        <v>R</v>
      </c>
      <c r="H398" s="116" t="str">
        <f>IF(ISBLANK(VLOOKUP(T_IEA15PL[[#This Row],[Ścieżka Xpath]],ALL!$C:J,COLUMN(H$2),0)),"",VLOOKUP(T_IEA15PL[[#This Row],[Ścieżka Xpath]],ALL!$C:J,COLUMN(H$2),0))</f>
        <v>an..70</v>
      </c>
      <c r="I398" s="157" t="str">
        <f>IF(ISBLANK(VLOOKUP(T_IEA15PL[[#This Row],[Ścieżka Xpath]],ALL!$C:K,COLUMN(I$2),0)),"",VLOOKUP(T_IEA15PL[[#This Row],[Ścieżka Xpath]],ALL!$C:K,COLUMN(I$2),0))</f>
        <v/>
      </c>
      <c r="J398" s="157" t="str">
        <f>IF(ISBLANK(VLOOKUP(T_IEA15PL[[#This Row],[Ścieżka Xpath]],ALL!$C:L,COLUMN(J$2),0)),"",VLOOKUP(T_IEA15PL[[#This Row],[Ścieżka Xpath]],ALL!$C:L,COLUMN(J$2),0))</f>
        <v>R0416; RP26; RP27*</v>
      </c>
      <c r="K398" s="116" t="str">
        <f>IF(ISBLANK(VLOOKUP(T_IEA15PL[[#This Row],[Ścieżka Xpath]],ALL!$C:N,COLUMN(K$2),0)),"",VLOOKUP(T_IEA15PL[[#This Row],[Ścieżka Xpath]],ALL!$C:N,COLUMN(K$2),0))</f>
        <v/>
      </c>
      <c r="L398" s="117" t="str">
        <f>IF(ISBLANK(VLOOKUP(T_IEA15PL[[#This Row],[Ścieżka Xpath]],ALL!$C:O,COLUMN(L$2),0)),"",VLOOKUP(T_IEA15PL[[#This Row],[Ścieżka Xpath]],ALL!$C:O,COLUMN(L$2),0))</f>
        <v/>
      </c>
      <c r="M398" s="117" t="str">
        <f>IF(ISBLANK(VLOOKUP(T_IEA15PL[[#This Row],[Ścieżka Xpath]],ALL!$C:P,COLUMN(M$2),0)),"",VLOOKUP(T_IEA15PL[[#This Row],[Ścieżka Xpath]],ALL!$C:P,COLUMN(M$2),0))</f>
        <v/>
      </c>
      <c r="N398" s="117" t="str">
        <f>IF(ISBLANK(VLOOKUP(T_IEA15PL[[#This Row],[Ścieżka Xpath]],ALL!$C:Q,COLUMN(N$2),0)),"",VLOOKUP(T_IEA15PL[[#This Row],[Ścieżka Xpath]],ALL!$C:Q,COLUMN(N$2),0))</f>
        <v/>
      </c>
      <c r="O398" s="163" t="str">
        <f>IF(ISBLANK(VLOOKUP(T_IEA15PL[[#This Row],[Ścieżka Xpath]],ALL!$C:R,COLUMN(O$2),0)),"",VLOOKUP(T_IEA15PL[[#This Row],[Ścieżka Xpath]],ALL!$C:R,COLUMN(O$2),0))</f>
        <v/>
      </c>
    </row>
    <row r="399" spans="1:15" ht="30">
      <c r="A399" s="181" t="s">
        <v>797</v>
      </c>
      <c r="B399" s="144">
        <v>397</v>
      </c>
      <c r="C399" s="144" t="str">
        <f>IF(ISBLANK(VLOOKUP(T_IEA15PL[[#This Row],[Ścieżka Xpath]],ALL!$C:E,COLUMN(C$2),0)),"",VLOOKUP(T_IEA15PL[[#This Row],[Ścieżka Xpath]],ALL!$C:E,COLUMN(C$2),0))</f>
        <v>12 01 079 000</v>
      </c>
      <c r="D399" s="149" t="s">
        <v>594</v>
      </c>
      <c r="E399" s="117" t="str">
        <f>IF(ISBLANK(VLOOKUP(T_IEA15PL[[#This Row],[Ścieżka Xpath]],ALL!$C:G,COLUMN(E$2),0)),"",VLOOKUP(T_IEA15PL[[#This Row],[Ścieżka Xpath]],ALL!$C:G,COLUMN(E$2),0))</f>
        <v>Complement information.</v>
      </c>
      <c r="F399" s="116" t="str">
        <f>IF(ISBLANK(VLOOKUP(T_IEA15PL[[#This Row],[Ścieżka Xpath]],ALL!$C:H,COLUMN(F$2),0)),"",VLOOKUP(T_IEA15PL[[#This Row],[Ścieżka Xpath]],ALL!$C:H,COLUMN(F$2),0))</f>
        <v/>
      </c>
      <c r="G399" s="116" t="str">
        <f>IF(ISBLANK(VLOOKUP(T_IEA15PL[[#This Row],[Ścieżka Xpath]],ALL!$C:I,COLUMN(G$2),0)),"",VLOOKUP(T_IEA15PL[[#This Row],[Ścieżka Xpath]],ALL!$C:I,COLUMN(G$2),0))</f>
        <v>O</v>
      </c>
      <c r="H399" s="116" t="str">
        <f>IF(ISBLANK(VLOOKUP(T_IEA15PL[[#This Row],[Ścieżka Xpath]],ALL!$C:J,COLUMN(H$2),0)),"",VLOOKUP(T_IEA15PL[[#This Row],[Ścieżka Xpath]],ALL!$C:J,COLUMN(H$2),0))</f>
        <v>an..35</v>
      </c>
      <c r="I399" s="157" t="str">
        <f>IF(ISBLANK(VLOOKUP(T_IEA15PL[[#This Row],[Ścieżka Xpath]],ALL!$C:K,COLUMN(I$2),0)),"",VLOOKUP(T_IEA15PL[[#This Row],[Ścieżka Xpath]],ALL!$C:K,COLUMN(I$2),0))</f>
        <v/>
      </c>
      <c r="J399" s="157" t="str">
        <f>IF(ISBLANK(VLOOKUP(T_IEA15PL[[#This Row],[Ścieżka Xpath]],ALL!$C:L,COLUMN(J$2),0)),"",VLOOKUP(T_IEA15PL[[#This Row],[Ścieżka Xpath]],ALL!$C:L,COLUMN(J$2),0))</f>
        <v/>
      </c>
      <c r="K399" s="116" t="str">
        <f>IF(ISBLANK(VLOOKUP(T_IEA15PL[[#This Row],[Ścieżka Xpath]],ALL!$C:N,COLUMN(K$2),0)),"",VLOOKUP(T_IEA15PL[[#This Row],[Ścieżka Xpath]],ALL!$C:N,COLUMN(K$2),0))</f>
        <v/>
      </c>
      <c r="L399" s="117" t="str">
        <f>IF(ISBLANK(VLOOKUP(T_IEA15PL[[#This Row],[Ścieżka Xpath]],ALL!$C:O,COLUMN(L$2),0)),"",VLOOKUP(T_IEA15PL[[#This Row],[Ścieżka Xpath]],ALL!$C:O,COLUMN(L$2),0))</f>
        <v/>
      </c>
      <c r="M399" s="117" t="str">
        <f>IF(ISBLANK(VLOOKUP(T_IEA15PL[[#This Row],[Ścieżka Xpath]],ALL!$C:P,COLUMN(M$2),0)),"",VLOOKUP(T_IEA15PL[[#This Row],[Ścieżka Xpath]],ALL!$C:P,COLUMN(M$2),0))</f>
        <v/>
      </c>
      <c r="N399" s="117" t="str">
        <f>IF(ISBLANK(VLOOKUP(T_IEA15PL[[#This Row],[Ścieżka Xpath]],ALL!$C:Q,COLUMN(N$2),0)),"",VLOOKUP(T_IEA15PL[[#This Row],[Ścieżka Xpath]],ALL!$C:Q,COLUMN(N$2),0))</f>
        <v/>
      </c>
      <c r="O399" s="163" t="str">
        <f>IF(ISBLANK(VLOOKUP(T_IEA15PL[[#This Row],[Ścieżka Xpath]],ALL!$C:R,COLUMN(O$2),0)),"",VLOOKUP(T_IEA15PL[[#This Row],[Ścieżka Xpath]],ALL!$C:R,COLUMN(O$2),0))</f>
        <v/>
      </c>
    </row>
    <row r="400" spans="1:15">
      <c r="A400" s="180" t="s">
        <v>798</v>
      </c>
      <c r="B400" s="143">
        <v>398</v>
      </c>
      <c r="C400" s="143" t="str">
        <f>IF(ISBLANK(VLOOKUP(T_IEA15PL[[#This Row],[Ścieżka Xpath]],ALL!$C:E,COLUMN(C$2),0)),"",VLOOKUP(T_IEA15PL[[#This Row],[Ścieżka Xpath]],ALL!$C:E,COLUMN(C$2),0))</f>
        <v>12 03 000 000</v>
      </c>
      <c r="D400" s="148" t="s">
        <v>799</v>
      </c>
      <c r="E400" s="131" t="str">
        <f>IF(ISBLANK(VLOOKUP(T_IEA15PL[[#This Row],[Ścieżka Xpath]],ALL!$C:G,COLUMN(E$2),0)),"",VLOOKUP(T_IEA15PL[[#This Row],[Ścieżka Xpath]],ALL!$C:G,COLUMN(E$2),0))</f>
        <v>Supporting document (related to house consignment).</v>
      </c>
      <c r="F400" s="103" t="str">
        <f>IF(ISBLANK(VLOOKUP(T_IEA15PL[[#This Row],[Ścieżka Xpath]],ALL!$C:H,COLUMN(F$2),0)),"",VLOOKUP(T_IEA15PL[[#This Row],[Ścieżka Xpath]],ALL!$C:H,COLUMN(F$2),0))</f>
        <v>0..99</v>
      </c>
      <c r="G400" s="103" t="str">
        <f>IF(ISBLANK(VLOOKUP(T_IEA15PL[[#This Row],[Ścieżka Xpath]],ALL!$C:I,COLUMN(G$2),0)),"",VLOOKUP(T_IEA15PL[[#This Row],[Ścieżka Xpath]],ALL!$C:I,COLUMN(G$2),0))</f>
        <v>O</v>
      </c>
      <c r="H400" s="103" t="str">
        <f>IF(ISBLANK(VLOOKUP(T_IEA15PL[[#This Row],[Ścieżka Xpath]],ALL!$C:J,COLUMN(H$2),0)),"",VLOOKUP(T_IEA15PL[[#This Row],[Ścieżka Xpath]],ALL!$C:J,COLUMN(H$2),0))</f>
        <v/>
      </c>
      <c r="I400" s="34" t="str">
        <f>IF(ISBLANK(VLOOKUP(T_IEA15PL[[#This Row],[Ścieżka Xpath]],ALL!$C:K,COLUMN(I$2),0)),"",VLOOKUP(T_IEA15PL[[#This Row],[Ścieżka Xpath]],ALL!$C:K,COLUMN(I$2),0))</f>
        <v/>
      </c>
      <c r="J400" s="34" t="str">
        <f>IF(ISBLANK(VLOOKUP(T_IEA15PL[[#This Row],[Ścieżka Xpath]],ALL!$C:L,COLUMN(J$2),0)),"",VLOOKUP(T_IEA15PL[[#This Row],[Ścieżka Xpath]],ALL!$C:L,COLUMN(J$2),0))</f>
        <v>G0825</v>
      </c>
      <c r="K400" s="103" t="str">
        <f>IF(ISBLANK(VLOOKUP(T_IEA15PL[[#This Row],[Ścieżka Xpath]],ALL!$C:N,COLUMN(K$2),0)),"",VLOOKUP(T_IEA15PL[[#This Row],[Ścieżka Xpath]],ALL!$C:N,COLUMN(K$2),0))</f>
        <v/>
      </c>
      <c r="L400" s="161" t="str">
        <f>IF(ISBLANK(VLOOKUP(T_IEA15PL[[#This Row],[Ścieżka Xpath]],ALL!$C:O,COLUMN(L$2),0)),"",VLOOKUP(T_IEA15PL[[#This Row],[Ścieżka Xpath]],ALL!$C:O,COLUMN(L$2),0))</f>
        <v/>
      </c>
      <c r="M400" s="161" t="str">
        <f>IF(ISBLANK(VLOOKUP(T_IEA15PL[[#This Row],[Ścieżka Xpath]],ALL!$C:P,COLUMN(M$2),0)),"",VLOOKUP(T_IEA15PL[[#This Row],[Ścieżka Xpath]],ALL!$C:P,COLUMN(M$2),0))</f>
        <v/>
      </c>
      <c r="N400" s="161" t="str">
        <f>IF(ISBLANK(VLOOKUP(T_IEA15PL[[#This Row],[Ścieżka Xpath]],ALL!$C:Q,COLUMN(N$2),0)),"",VLOOKUP(T_IEA15PL[[#This Row],[Ścieżka Xpath]],ALL!$C:Q,COLUMN(N$2),0))</f>
        <v/>
      </c>
      <c r="O400" s="162" t="str">
        <f>IF(ISBLANK(VLOOKUP(T_IEA15PL[[#This Row],[Ścieżka Xpath]],ALL!$C:R,COLUMN(O$2),0)),"",VLOOKUP(T_IEA15PL[[#This Row],[Ścieżka Xpath]],ALL!$C:R,COLUMN(O$2),0))</f>
        <v/>
      </c>
    </row>
    <row r="401" spans="1:15" ht="30">
      <c r="A401" s="181" t="s">
        <v>800</v>
      </c>
      <c r="B401" s="144">
        <v>399</v>
      </c>
      <c r="C401" s="144" t="str">
        <f>IF(ISBLANK(VLOOKUP(T_IEA15PL[[#This Row],[Ścieżka Xpath]],ALL!$C:E,COLUMN(C$2),0)),"",VLOOKUP(T_IEA15PL[[#This Row],[Ścieżka Xpath]],ALL!$C:E,COLUMN(C$2),0))</f>
        <v>-</v>
      </c>
      <c r="D401" s="149" t="s">
        <v>118</v>
      </c>
      <c r="E401" s="117" t="str">
        <f>IF(ISBLANK(VLOOKUP(T_IEA15PL[[#This Row],[Ścieżka Xpath]],ALL!$C:G,COLUMN(E$2),0)),"",VLOOKUP(T_IEA15PL[[#This Row],[Ścieżka Xpath]],ALL!$C:G,COLUMN(E$2),0))</f>
        <v>Sequence number in data group collection to which this data group belongs to.</v>
      </c>
      <c r="F401" s="116" t="str">
        <f>IF(ISBLANK(VLOOKUP(T_IEA15PL[[#This Row],[Ścieżka Xpath]],ALL!$C:H,COLUMN(F$2),0)),"",VLOOKUP(T_IEA15PL[[#This Row],[Ścieżka Xpath]],ALL!$C:H,COLUMN(F$2),0))</f>
        <v/>
      </c>
      <c r="G401" s="116" t="str">
        <f>IF(ISBLANK(VLOOKUP(T_IEA15PL[[#This Row],[Ścieżka Xpath]],ALL!$C:I,COLUMN(G$2),0)),"",VLOOKUP(T_IEA15PL[[#This Row],[Ścieżka Xpath]],ALL!$C:I,COLUMN(G$2),0))</f>
        <v>R</v>
      </c>
      <c r="H401" s="116" t="str">
        <f>IF(ISBLANK(VLOOKUP(T_IEA15PL[[#This Row],[Ścieżka Xpath]],ALL!$C:J,COLUMN(H$2),0)),"",VLOOKUP(T_IEA15PL[[#This Row],[Ścieżka Xpath]],ALL!$C:J,COLUMN(H$2),0))</f>
        <v>n..5</v>
      </c>
      <c r="I401" s="157" t="str">
        <f>IF(ISBLANK(VLOOKUP(T_IEA15PL[[#This Row],[Ścieżka Xpath]],ALL!$C:K,COLUMN(I$2),0)),"",VLOOKUP(T_IEA15PL[[#This Row],[Ścieżka Xpath]],ALL!$C:K,COLUMN(I$2),0))</f>
        <v/>
      </c>
      <c r="J401" s="157" t="str">
        <f>IF(ISBLANK(VLOOKUP(T_IEA15PL[[#This Row],[Ścieżka Xpath]],ALL!$C:L,COLUMN(J$2),0)),"",VLOOKUP(T_IEA15PL[[#This Row],[Ścieżka Xpath]],ALL!$C:L,COLUMN(J$2),0))</f>
        <v>R0987</v>
      </c>
      <c r="K401" s="116" t="str">
        <f>IF(ISBLANK(VLOOKUP(T_IEA15PL[[#This Row],[Ścieżka Xpath]],ALL!$C:N,COLUMN(K$2),0)),"",VLOOKUP(T_IEA15PL[[#This Row],[Ścieżka Xpath]],ALL!$C:N,COLUMN(K$2),0))</f>
        <v/>
      </c>
      <c r="L401" s="117" t="str">
        <f>IF(ISBLANK(VLOOKUP(T_IEA15PL[[#This Row],[Ścieżka Xpath]],ALL!$C:O,COLUMN(L$2),0)),"",VLOOKUP(T_IEA15PL[[#This Row],[Ścieżka Xpath]],ALL!$C:O,COLUMN(L$2),0))</f>
        <v/>
      </c>
      <c r="M401" s="117" t="str">
        <f>IF(ISBLANK(VLOOKUP(T_IEA15PL[[#This Row],[Ścieżka Xpath]],ALL!$C:P,COLUMN(M$2),0)),"",VLOOKUP(T_IEA15PL[[#This Row],[Ścieżka Xpath]],ALL!$C:P,COLUMN(M$2),0))</f>
        <v/>
      </c>
      <c r="N401" s="117" t="str">
        <f>IF(ISBLANK(VLOOKUP(T_IEA15PL[[#This Row],[Ścieżka Xpath]],ALL!$C:Q,COLUMN(N$2),0)),"",VLOOKUP(T_IEA15PL[[#This Row],[Ścieżka Xpath]],ALL!$C:Q,COLUMN(N$2),0))</f>
        <v/>
      </c>
      <c r="O401" s="163" t="str">
        <f>IF(ISBLANK(VLOOKUP(T_IEA15PL[[#This Row],[Ścieżka Xpath]],ALL!$C:R,COLUMN(O$2),0)),"",VLOOKUP(T_IEA15PL[[#This Row],[Ścieżka Xpath]],ALL!$C:R,COLUMN(O$2),0))</f>
        <v/>
      </c>
    </row>
    <row r="402" spans="1:15" ht="30">
      <c r="A402" s="181" t="s">
        <v>801</v>
      </c>
      <c r="B402" s="144">
        <v>400</v>
      </c>
      <c r="C402" s="144" t="str">
        <f>IF(ISBLANK(VLOOKUP(T_IEA15PL[[#This Row],[Ścieżka Xpath]],ALL!$C:E,COLUMN(C$2),0)),"",VLOOKUP(T_IEA15PL[[#This Row],[Ścieżka Xpath]],ALL!$C:E,COLUMN(C$2),0))</f>
        <v>12 03 002 000</v>
      </c>
      <c r="D402" s="149" t="s">
        <v>588</v>
      </c>
      <c r="E402" s="117" t="str">
        <f>IF(ISBLANK(VLOOKUP(T_IEA15PL[[#This Row],[Ścieżka Xpath]],ALL!$C:G,COLUMN(E$2),0)),"",VLOOKUP(T_IEA15PL[[#This Row],[Ścieżka Xpath]],ALL!$C:G,COLUMN(E$2),0))</f>
        <v>Document type.</v>
      </c>
      <c r="F402" s="116" t="str">
        <f>IF(ISBLANK(VLOOKUP(T_IEA15PL[[#This Row],[Ścieżka Xpath]],ALL!$C:H,COLUMN(F$2),0)),"",VLOOKUP(T_IEA15PL[[#This Row],[Ścieżka Xpath]],ALL!$C:H,COLUMN(F$2),0))</f>
        <v/>
      </c>
      <c r="G402" s="116" t="str">
        <f>IF(ISBLANK(VLOOKUP(T_IEA15PL[[#This Row],[Ścieżka Xpath]],ALL!$C:I,COLUMN(G$2),0)),"",VLOOKUP(T_IEA15PL[[#This Row],[Ścieżka Xpath]],ALL!$C:I,COLUMN(G$2),0))</f>
        <v>R</v>
      </c>
      <c r="H402" s="116" t="str">
        <f>IF(ISBLANK(VLOOKUP(T_IEA15PL[[#This Row],[Ścieżka Xpath]],ALL!$C:J,COLUMN(H$2),0)),"",VLOOKUP(T_IEA15PL[[#This Row],[Ścieżka Xpath]],ALL!$C:J,COLUMN(H$2),0))</f>
        <v>an4</v>
      </c>
      <c r="I402" s="157" t="str">
        <f>IF(ISBLANK(VLOOKUP(T_IEA15PL[[#This Row],[Ścieżka Xpath]],ALL!$C:K,COLUMN(I$2),0)),"",VLOOKUP(T_IEA15PL[[#This Row],[Ścieżka Xpath]],ALL!$C:K,COLUMN(I$2),0))</f>
        <v>CL213; PL213</v>
      </c>
      <c r="J402" s="157" t="str">
        <f>IF(ISBLANK(VLOOKUP(T_IEA15PL[[#This Row],[Ścieżka Xpath]],ALL!$C:L,COLUMN(J$2),0)),"",VLOOKUP(T_IEA15PL[[#This Row],[Ścieżka Xpath]],ALL!$C:L,COLUMN(J$2),0))</f>
        <v>G0057</v>
      </c>
      <c r="K402" s="116" t="str">
        <f>IF(ISBLANK(VLOOKUP(T_IEA15PL[[#This Row],[Ścieżka Xpath]],ALL!$C:N,COLUMN(K$2),0)),"",VLOOKUP(T_IEA15PL[[#This Row],[Ścieżka Xpath]],ALL!$C:N,COLUMN(K$2),0))</f>
        <v/>
      </c>
      <c r="L402" s="117" t="str">
        <f>IF(ISBLANK(VLOOKUP(T_IEA15PL[[#This Row],[Ścieżka Xpath]],ALL!$C:O,COLUMN(L$2),0)),"",VLOOKUP(T_IEA15PL[[#This Row],[Ścieżka Xpath]],ALL!$C:O,COLUMN(L$2),0))</f>
        <v/>
      </c>
      <c r="M402" s="117" t="str">
        <f>IF(ISBLANK(VLOOKUP(T_IEA15PL[[#This Row],[Ścieżka Xpath]],ALL!$C:P,COLUMN(M$2),0)),"",VLOOKUP(T_IEA15PL[[#This Row],[Ścieżka Xpath]],ALL!$C:P,COLUMN(M$2),0))</f>
        <v/>
      </c>
      <c r="N402" s="117" t="str">
        <f>IF(ISBLANK(VLOOKUP(T_IEA15PL[[#This Row],[Ścieżka Xpath]],ALL!$C:Q,COLUMN(N$2),0)),"",VLOOKUP(T_IEA15PL[[#This Row],[Ścieżka Xpath]],ALL!$C:Q,COLUMN(N$2),0))</f>
        <v/>
      </c>
      <c r="O402" s="163" t="str">
        <f>IF(ISBLANK(VLOOKUP(T_IEA15PL[[#This Row],[Ścieżka Xpath]],ALL!$C:R,COLUMN(O$2),0)),"",VLOOKUP(T_IEA15PL[[#This Row],[Ścieżka Xpath]],ALL!$C:R,COLUMN(O$2),0))</f>
        <v/>
      </c>
    </row>
    <row r="403" spans="1:15" ht="30">
      <c r="A403" s="181" t="s">
        <v>802</v>
      </c>
      <c r="B403" s="144">
        <v>401</v>
      </c>
      <c r="C403" s="144" t="str">
        <f>IF(ISBLANK(VLOOKUP(T_IEA15PL[[#This Row],[Ścieżka Xpath]],ALL!$C:E,COLUMN(C$2),0)),"",VLOOKUP(T_IEA15PL[[#This Row],[Ścieżka Xpath]],ALL!$C:E,COLUMN(C$2),0))</f>
        <v>12 03 001 000</v>
      </c>
      <c r="D403" s="149" t="s">
        <v>592</v>
      </c>
      <c r="E403" s="117" t="str">
        <f>IF(ISBLANK(VLOOKUP(T_IEA15PL[[#This Row],[Ścieżka Xpath]],ALL!$C:G,COLUMN(E$2),0)),"",VLOOKUP(T_IEA15PL[[#This Row],[Ścieżka Xpath]],ALL!$C:G,COLUMN(E$2),0))</f>
        <v>Document reference number.</v>
      </c>
      <c r="F403" s="116" t="str">
        <f>IF(ISBLANK(VLOOKUP(T_IEA15PL[[#This Row],[Ścieżka Xpath]],ALL!$C:H,COLUMN(F$2),0)),"",VLOOKUP(T_IEA15PL[[#This Row],[Ścieżka Xpath]],ALL!$C:H,COLUMN(F$2),0))</f>
        <v/>
      </c>
      <c r="G403" s="116" t="str">
        <f>IF(ISBLANK(VLOOKUP(T_IEA15PL[[#This Row],[Ścieżka Xpath]],ALL!$C:I,COLUMN(G$2),0)),"",VLOOKUP(T_IEA15PL[[#This Row],[Ścieżka Xpath]],ALL!$C:I,COLUMN(G$2),0))</f>
        <v>R</v>
      </c>
      <c r="H403" s="116" t="str">
        <f>IF(ISBLANK(VLOOKUP(T_IEA15PL[[#This Row],[Ścieżka Xpath]],ALL!$C:J,COLUMN(H$2),0)),"",VLOOKUP(T_IEA15PL[[#This Row],[Ścieżka Xpath]],ALL!$C:J,COLUMN(H$2),0))</f>
        <v>an..70</v>
      </c>
      <c r="I403" s="157" t="str">
        <f>IF(ISBLANK(VLOOKUP(T_IEA15PL[[#This Row],[Ścieżka Xpath]],ALL!$C:K,COLUMN(I$2),0)),"",VLOOKUP(T_IEA15PL[[#This Row],[Ścieżka Xpath]],ALL!$C:K,COLUMN(I$2),0))</f>
        <v/>
      </c>
      <c r="J403" s="157" t="str">
        <f>IF(ISBLANK(VLOOKUP(T_IEA15PL[[#This Row],[Ścieżka Xpath]],ALL!$C:L,COLUMN(J$2),0)),"",VLOOKUP(T_IEA15PL[[#This Row],[Ścieżka Xpath]],ALL!$C:L,COLUMN(J$2),0))</f>
        <v>G0321; RP30</v>
      </c>
      <c r="K403" s="116" t="str">
        <f>IF(ISBLANK(VLOOKUP(T_IEA15PL[[#This Row],[Ścieżka Xpath]],ALL!$C:N,COLUMN(K$2),0)),"",VLOOKUP(T_IEA15PL[[#This Row],[Ścieżka Xpath]],ALL!$C:N,COLUMN(K$2),0))</f>
        <v/>
      </c>
      <c r="L403" s="117" t="str">
        <f>IF(ISBLANK(VLOOKUP(T_IEA15PL[[#This Row],[Ścieżka Xpath]],ALL!$C:O,COLUMN(L$2),0)),"",VLOOKUP(T_IEA15PL[[#This Row],[Ścieżka Xpath]],ALL!$C:O,COLUMN(L$2),0))</f>
        <v/>
      </c>
      <c r="M403" s="117" t="str">
        <f>IF(ISBLANK(VLOOKUP(T_IEA15PL[[#This Row],[Ścieżka Xpath]],ALL!$C:P,COLUMN(M$2),0)),"",VLOOKUP(T_IEA15PL[[#This Row],[Ścieżka Xpath]],ALL!$C:P,COLUMN(M$2),0))</f>
        <v/>
      </c>
      <c r="N403" s="117" t="str">
        <f>IF(ISBLANK(VLOOKUP(T_IEA15PL[[#This Row],[Ścieżka Xpath]],ALL!$C:Q,COLUMN(N$2),0)),"",VLOOKUP(T_IEA15PL[[#This Row],[Ścieżka Xpath]],ALL!$C:Q,COLUMN(N$2),0))</f>
        <v/>
      </c>
      <c r="O403" s="163" t="str">
        <f>IF(ISBLANK(VLOOKUP(T_IEA15PL[[#This Row],[Ścieżka Xpath]],ALL!$C:R,COLUMN(O$2),0)),"",VLOOKUP(T_IEA15PL[[#This Row],[Ścieżka Xpath]],ALL!$C:R,COLUMN(O$2),0))</f>
        <v/>
      </c>
    </row>
    <row r="404" spans="1:15" ht="30">
      <c r="A404" s="181" t="s">
        <v>803</v>
      </c>
      <c r="B404" s="144">
        <v>402</v>
      </c>
      <c r="C404" s="144" t="str">
        <f>IF(ISBLANK(VLOOKUP(T_IEA15PL[[#This Row],[Ścieżka Xpath]],ALL!$C:E,COLUMN(C$2),0)),"",VLOOKUP(T_IEA15PL[[#This Row],[Ścieżka Xpath]],ALL!$C:E,COLUMN(C$2),0))</f>
        <v>12 03 013 000</v>
      </c>
      <c r="D404" s="149" t="s">
        <v>604</v>
      </c>
      <c r="E404" s="117" t="str">
        <f>IF(ISBLANK(VLOOKUP(T_IEA15PL[[#This Row],[Ścieżka Xpath]],ALL!$C:G,COLUMN(E$2),0)),"",VLOOKUP(T_IEA15PL[[#This Row],[Ścieżka Xpath]],ALL!$C:G,COLUMN(E$2),0))</f>
        <v>Document line number.</v>
      </c>
      <c r="F404" s="116" t="str">
        <f>IF(ISBLANK(VLOOKUP(T_IEA15PL[[#This Row],[Ścieżka Xpath]],ALL!$C:H,COLUMN(F$2),0)),"",VLOOKUP(T_IEA15PL[[#This Row],[Ścieżka Xpath]],ALL!$C:H,COLUMN(F$2),0))</f>
        <v/>
      </c>
      <c r="G404" s="116" t="str">
        <f>IF(ISBLANK(VLOOKUP(T_IEA15PL[[#This Row],[Ścieżka Xpath]],ALL!$C:I,COLUMN(G$2),0)),"",VLOOKUP(T_IEA15PL[[#This Row],[Ścieżka Xpath]],ALL!$C:I,COLUMN(G$2),0))</f>
        <v>O</v>
      </c>
      <c r="H404" s="116" t="str">
        <f>IF(ISBLANK(VLOOKUP(T_IEA15PL[[#This Row],[Ścieżka Xpath]],ALL!$C:J,COLUMN(H$2),0)),"",VLOOKUP(T_IEA15PL[[#This Row],[Ścieżka Xpath]],ALL!$C:J,COLUMN(H$2),0))</f>
        <v>n..5</v>
      </c>
      <c r="I404" s="157" t="str">
        <f>IF(ISBLANK(VLOOKUP(T_IEA15PL[[#This Row],[Ścieżka Xpath]],ALL!$C:K,COLUMN(I$2),0)),"",VLOOKUP(T_IEA15PL[[#This Row],[Ścieżka Xpath]],ALL!$C:K,COLUMN(I$2),0))</f>
        <v/>
      </c>
      <c r="J404" s="157" t="str">
        <f>IF(ISBLANK(VLOOKUP(T_IEA15PL[[#This Row],[Ścieżka Xpath]],ALL!$C:L,COLUMN(J$2),0)),"",VLOOKUP(T_IEA15PL[[#This Row],[Ścieżka Xpath]],ALL!$C:L,COLUMN(J$2),0))</f>
        <v/>
      </c>
      <c r="K404" s="116" t="str">
        <f>IF(ISBLANK(VLOOKUP(T_IEA15PL[[#This Row],[Ścieżka Xpath]],ALL!$C:N,COLUMN(K$2),0)),"",VLOOKUP(T_IEA15PL[[#This Row],[Ścieżka Xpath]],ALL!$C:N,COLUMN(K$2),0))</f>
        <v/>
      </c>
      <c r="L404" s="117" t="str">
        <f>IF(ISBLANK(VLOOKUP(T_IEA15PL[[#This Row],[Ścieżka Xpath]],ALL!$C:O,COLUMN(L$2),0)),"",VLOOKUP(T_IEA15PL[[#This Row],[Ścieżka Xpath]],ALL!$C:O,COLUMN(L$2),0))</f>
        <v/>
      </c>
      <c r="M404" s="117" t="str">
        <f>IF(ISBLANK(VLOOKUP(T_IEA15PL[[#This Row],[Ścieżka Xpath]],ALL!$C:P,COLUMN(M$2),0)),"",VLOOKUP(T_IEA15PL[[#This Row],[Ścieżka Xpath]],ALL!$C:P,COLUMN(M$2),0))</f>
        <v/>
      </c>
      <c r="N404" s="117" t="str">
        <f>IF(ISBLANK(VLOOKUP(T_IEA15PL[[#This Row],[Ścieżka Xpath]],ALL!$C:Q,COLUMN(N$2),0)),"",VLOOKUP(T_IEA15PL[[#This Row],[Ścieżka Xpath]],ALL!$C:Q,COLUMN(N$2),0))</f>
        <v/>
      </c>
      <c r="O404" s="163" t="str">
        <f>IF(ISBLANK(VLOOKUP(T_IEA15PL[[#This Row],[Ścieżka Xpath]],ALL!$C:R,COLUMN(O$2),0)),"",VLOOKUP(T_IEA15PL[[#This Row],[Ścieżka Xpath]],ALL!$C:R,COLUMN(O$2),0))</f>
        <v/>
      </c>
    </row>
    <row r="405" spans="1:15" ht="30">
      <c r="A405" s="181" t="s">
        <v>804</v>
      </c>
      <c r="B405" s="144">
        <v>403</v>
      </c>
      <c r="C405" s="144" t="str">
        <f>IF(ISBLANK(VLOOKUP(T_IEA15PL[[#This Row],[Ścieżka Xpath]],ALL!$C:E,COLUMN(C$2),0)),"",VLOOKUP(T_IEA15PL[[#This Row],[Ścieżka Xpath]],ALL!$C:E,COLUMN(C$2),0))</f>
        <v>12 03 079 000</v>
      </c>
      <c r="D405" s="149" t="s">
        <v>594</v>
      </c>
      <c r="E405" s="117" t="str">
        <f>IF(ISBLANK(VLOOKUP(T_IEA15PL[[#This Row],[Ścieżka Xpath]],ALL!$C:G,COLUMN(E$2),0)),"",VLOOKUP(T_IEA15PL[[#This Row],[Ścieżka Xpath]],ALL!$C:G,COLUMN(E$2),0))</f>
        <v>Complement information.</v>
      </c>
      <c r="F405" s="116" t="str">
        <f>IF(ISBLANK(VLOOKUP(T_IEA15PL[[#This Row],[Ścieżka Xpath]],ALL!$C:H,COLUMN(F$2),0)),"",VLOOKUP(T_IEA15PL[[#This Row],[Ścieżka Xpath]],ALL!$C:H,COLUMN(F$2),0))</f>
        <v/>
      </c>
      <c r="G405" s="116" t="str">
        <f>IF(ISBLANK(VLOOKUP(T_IEA15PL[[#This Row],[Ścieżka Xpath]],ALL!$C:I,COLUMN(G$2),0)),"",VLOOKUP(T_IEA15PL[[#This Row],[Ścieżka Xpath]],ALL!$C:I,COLUMN(G$2),0))</f>
        <v>O</v>
      </c>
      <c r="H405" s="116" t="str">
        <f>IF(ISBLANK(VLOOKUP(T_IEA15PL[[#This Row],[Ścieżka Xpath]],ALL!$C:J,COLUMN(H$2),0)),"",VLOOKUP(T_IEA15PL[[#This Row],[Ścieżka Xpath]],ALL!$C:J,COLUMN(H$2),0))</f>
        <v>an..35</v>
      </c>
      <c r="I405" s="157" t="str">
        <f>IF(ISBLANK(VLOOKUP(T_IEA15PL[[#This Row],[Ścieżka Xpath]],ALL!$C:K,COLUMN(I$2),0)),"",VLOOKUP(T_IEA15PL[[#This Row],[Ścieżka Xpath]],ALL!$C:K,COLUMN(I$2),0))</f>
        <v/>
      </c>
      <c r="J405" s="157" t="str">
        <f>IF(ISBLANK(VLOOKUP(T_IEA15PL[[#This Row],[Ścieżka Xpath]],ALL!$C:L,COLUMN(J$2),0)),"",VLOOKUP(T_IEA15PL[[#This Row],[Ścieżka Xpath]],ALL!$C:L,COLUMN(J$2),0))</f>
        <v/>
      </c>
      <c r="K405" s="116" t="str">
        <f>IF(ISBLANK(VLOOKUP(T_IEA15PL[[#This Row],[Ścieżka Xpath]],ALL!$C:N,COLUMN(K$2),0)),"",VLOOKUP(T_IEA15PL[[#This Row],[Ścieżka Xpath]],ALL!$C:N,COLUMN(K$2),0))</f>
        <v/>
      </c>
      <c r="L405" s="117" t="str">
        <f>IF(ISBLANK(VLOOKUP(T_IEA15PL[[#This Row],[Ścieżka Xpath]],ALL!$C:O,COLUMN(L$2),0)),"",VLOOKUP(T_IEA15PL[[#This Row],[Ścieżka Xpath]],ALL!$C:O,COLUMN(L$2),0))</f>
        <v/>
      </c>
      <c r="M405" s="117" t="str">
        <f>IF(ISBLANK(VLOOKUP(T_IEA15PL[[#This Row],[Ścieżka Xpath]],ALL!$C:P,COLUMN(M$2),0)),"",VLOOKUP(T_IEA15PL[[#This Row],[Ścieżka Xpath]],ALL!$C:P,COLUMN(M$2),0))</f>
        <v/>
      </c>
      <c r="N405" s="117" t="str">
        <f>IF(ISBLANK(VLOOKUP(T_IEA15PL[[#This Row],[Ścieżka Xpath]],ALL!$C:Q,COLUMN(N$2),0)),"",VLOOKUP(T_IEA15PL[[#This Row],[Ścieżka Xpath]],ALL!$C:Q,COLUMN(N$2),0))</f>
        <v/>
      </c>
      <c r="O405" s="163" t="str">
        <f>IF(ISBLANK(VLOOKUP(T_IEA15PL[[#This Row],[Ścieżka Xpath]],ALL!$C:R,COLUMN(O$2),0)),"",VLOOKUP(T_IEA15PL[[#This Row],[Ścieżka Xpath]],ALL!$C:R,COLUMN(O$2),0))</f>
        <v/>
      </c>
    </row>
    <row r="406" spans="1:15" ht="45">
      <c r="A406" s="180" t="s">
        <v>805</v>
      </c>
      <c r="B406" s="143">
        <v>404</v>
      </c>
      <c r="C406" s="143" t="str">
        <f>IF(ISBLANK(VLOOKUP(T_IEA15PL[[#This Row],[Ścieżka Xpath]],ALL!$C:E,COLUMN(C$2),0)),"",VLOOKUP(T_IEA15PL[[#This Row],[Ścieżka Xpath]],ALL!$C:E,COLUMN(C$2),0))</f>
        <v>12 05 000 000</v>
      </c>
      <c r="D406" s="148" t="s">
        <v>806</v>
      </c>
      <c r="E406" s="131" t="str">
        <f>IF(ISBLANK(VLOOKUP(T_IEA15PL[[#This Row],[Ścieżka Xpath]],ALL!$C:G,COLUMN(E$2),0)),"",VLOOKUP(T_IEA15PL[[#This Row],[Ścieżka Xpath]],ALL!$C:G,COLUMN(E$2),0))</f>
        <v>Transport document (related to house consignment).</v>
      </c>
      <c r="F406" s="103" t="str">
        <f>IF(ISBLANK(VLOOKUP(T_IEA15PL[[#This Row],[Ścieżka Xpath]],ALL!$C:H,COLUMN(F$2),0)),"",VLOOKUP(T_IEA15PL[[#This Row],[Ścieżka Xpath]],ALL!$C:H,COLUMN(F$2),0))</f>
        <v>0..99</v>
      </c>
      <c r="G406" s="103" t="str">
        <f>IF(ISBLANK(VLOOKUP(T_IEA15PL[[#This Row],[Ścieżka Xpath]],ALL!$C:I,COLUMN(G$2),0)),"",VLOOKUP(T_IEA15PL[[#This Row],[Ścieżka Xpath]],ALL!$C:I,COLUMN(G$2),0))</f>
        <v>D</v>
      </c>
      <c r="H406" s="103" t="str">
        <f>IF(ISBLANK(VLOOKUP(T_IEA15PL[[#This Row],[Ścieżka Xpath]],ALL!$C:J,COLUMN(H$2),0)),"",VLOOKUP(T_IEA15PL[[#This Row],[Ścieżka Xpath]],ALL!$C:J,COLUMN(H$2),0))</f>
        <v/>
      </c>
      <c r="I406" s="34" t="str">
        <f>IF(ISBLANK(VLOOKUP(T_IEA15PL[[#This Row],[Ścieżka Xpath]],ALL!$C:K,COLUMN(I$2),0)),"",VLOOKUP(T_IEA15PL[[#This Row],[Ścieżka Xpath]],ALL!$C:K,COLUMN(I$2),0))</f>
        <v/>
      </c>
      <c r="J406" s="34" t="str">
        <f>IF(ISBLANK(VLOOKUP(T_IEA15PL[[#This Row],[Ścieżka Xpath]],ALL!$C:L,COLUMN(J$2),0)),"",VLOOKUP(T_IEA15PL[[#This Row],[Ścieżka Xpath]],ALL!$C:L,COLUMN(J$2),0))</f>
        <v>C0941; G0825; R0078</v>
      </c>
      <c r="K406" s="103" t="str">
        <f>IF(ISBLANK(VLOOKUP(T_IEA15PL[[#This Row],[Ścieżka Xpath]],ALL!$C:N,COLUMN(K$2),0)),"",VLOOKUP(T_IEA15PL[[#This Row],[Ścieżka Xpath]],ALL!$C:N,COLUMN(K$2),0))</f>
        <v/>
      </c>
      <c r="L406" s="161" t="str">
        <f>IF(ISBLANK(VLOOKUP(T_IEA15PL[[#This Row],[Ścieżka Xpath]],ALL!$C:O,COLUMN(L$2),0)),"",VLOOKUP(T_IEA15PL[[#This Row],[Ścieżka Xpath]],ALL!$C:O,COLUMN(L$2),0))</f>
        <v/>
      </c>
      <c r="M406" s="161" t="str">
        <f>IF(ISBLANK(VLOOKUP(T_IEA15PL[[#This Row],[Ścieżka Xpath]],ALL!$C:P,COLUMN(M$2),0)),"",VLOOKUP(T_IEA15PL[[#This Row],[Ścieżka Xpath]],ALL!$C:P,COLUMN(M$2),0))</f>
        <v/>
      </c>
      <c r="N406" s="161" t="str">
        <f>IF(ISBLANK(VLOOKUP(T_IEA15PL[[#This Row],[Ścieżka Xpath]],ALL!$C:Q,COLUMN(N$2),0)),"",VLOOKUP(T_IEA15PL[[#This Row],[Ścieżka Xpath]],ALL!$C:Q,COLUMN(N$2),0))</f>
        <v>Dodanie C0941 i R0078.</v>
      </c>
      <c r="O406" s="162" t="str">
        <f>IF(ISBLANK(VLOOKUP(T_IEA15PL[[#This Row],[Ścieżka Xpath]],ALL!$C:R,COLUMN(O$2),0)),"",VLOOKUP(T_IEA15PL[[#This Row],[Ścieżka Xpath]],ALL!$C:R,COLUMN(O$2),0))</f>
        <v>Addition of C0941 and R0078.</v>
      </c>
    </row>
    <row r="407" spans="1:15" ht="30">
      <c r="A407" s="181" t="s">
        <v>807</v>
      </c>
      <c r="B407" s="144">
        <v>405</v>
      </c>
      <c r="C407" s="144" t="str">
        <f>IF(ISBLANK(VLOOKUP(T_IEA15PL[[#This Row],[Ścieżka Xpath]],ALL!$C:E,COLUMN(C$2),0)),"",VLOOKUP(T_IEA15PL[[#This Row],[Ścieżka Xpath]],ALL!$C:E,COLUMN(C$2),0))</f>
        <v>-</v>
      </c>
      <c r="D407" s="149" t="s">
        <v>118</v>
      </c>
      <c r="E407" s="117" t="str">
        <f>IF(ISBLANK(VLOOKUP(T_IEA15PL[[#This Row],[Ścieżka Xpath]],ALL!$C:G,COLUMN(E$2),0)),"",VLOOKUP(T_IEA15PL[[#This Row],[Ścieżka Xpath]],ALL!$C:G,COLUMN(E$2),0))</f>
        <v>Sequence number in data group collection to which this data group belongs to.</v>
      </c>
      <c r="F407" s="116" t="str">
        <f>IF(ISBLANK(VLOOKUP(T_IEA15PL[[#This Row],[Ścieżka Xpath]],ALL!$C:H,COLUMN(F$2),0)),"",VLOOKUP(T_IEA15PL[[#This Row],[Ścieżka Xpath]],ALL!$C:H,COLUMN(F$2),0))</f>
        <v/>
      </c>
      <c r="G407" s="116" t="str">
        <f>IF(ISBLANK(VLOOKUP(T_IEA15PL[[#This Row],[Ścieżka Xpath]],ALL!$C:I,COLUMN(G$2),0)),"",VLOOKUP(T_IEA15PL[[#This Row],[Ścieżka Xpath]],ALL!$C:I,COLUMN(G$2),0))</f>
        <v>R</v>
      </c>
      <c r="H407" s="116" t="str">
        <f>IF(ISBLANK(VLOOKUP(T_IEA15PL[[#This Row],[Ścieżka Xpath]],ALL!$C:J,COLUMN(H$2),0)),"",VLOOKUP(T_IEA15PL[[#This Row],[Ścieżka Xpath]],ALL!$C:J,COLUMN(H$2),0))</f>
        <v>n..5</v>
      </c>
      <c r="I407" s="157" t="str">
        <f>IF(ISBLANK(VLOOKUP(T_IEA15PL[[#This Row],[Ścieżka Xpath]],ALL!$C:K,COLUMN(I$2),0)),"",VLOOKUP(T_IEA15PL[[#This Row],[Ścieżka Xpath]],ALL!$C:K,COLUMN(I$2),0))</f>
        <v/>
      </c>
      <c r="J407" s="157" t="str">
        <f>IF(ISBLANK(VLOOKUP(T_IEA15PL[[#This Row],[Ścieżka Xpath]],ALL!$C:L,COLUMN(J$2),0)),"",VLOOKUP(T_IEA15PL[[#This Row],[Ścieżka Xpath]],ALL!$C:L,COLUMN(J$2),0))</f>
        <v>R0987</v>
      </c>
      <c r="K407" s="116" t="str">
        <f>IF(ISBLANK(VLOOKUP(T_IEA15PL[[#This Row],[Ścieżka Xpath]],ALL!$C:N,COLUMN(K$2),0)),"",VLOOKUP(T_IEA15PL[[#This Row],[Ścieżka Xpath]],ALL!$C:N,COLUMN(K$2),0))</f>
        <v/>
      </c>
      <c r="L407" s="117" t="str">
        <f>IF(ISBLANK(VLOOKUP(T_IEA15PL[[#This Row],[Ścieżka Xpath]],ALL!$C:O,COLUMN(L$2),0)),"",VLOOKUP(T_IEA15PL[[#This Row],[Ścieżka Xpath]],ALL!$C:O,COLUMN(L$2),0))</f>
        <v/>
      </c>
      <c r="M407" s="117" t="str">
        <f>IF(ISBLANK(VLOOKUP(T_IEA15PL[[#This Row],[Ścieżka Xpath]],ALL!$C:P,COLUMN(M$2),0)),"",VLOOKUP(T_IEA15PL[[#This Row],[Ścieżka Xpath]],ALL!$C:P,COLUMN(M$2),0))</f>
        <v/>
      </c>
      <c r="N407" s="117" t="str">
        <f>IF(ISBLANK(VLOOKUP(T_IEA15PL[[#This Row],[Ścieżka Xpath]],ALL!$C:Q,COLUMN(N$2),0)),"",VLOOKUP(T_IEA15PL[[#This Row],[Ścieżka Xpath]],ALL!$C:Q,COLUMN(N$2),0))</f>
        <v/>
      </c>
      <c r="O407" s="163" t="str">
        <f>IF(ISBLANK(VLOOKUP(T_IEA15PL[[#This Row],[Ścieżka Xpath]],ALL!$C:R,COLUMN(O$2),0)),"",VLOOKUP(T_IEA15PL[[#This Row],[Ścieżka Xpath]],ALL!$C:R,COLUMN(O$2),0))</f>
        <v/>
      </c>
    </row>
    <row r="408" spans="1:15" ht="30">
      <c r="A408" s="181" t="s">
        <v>808</v>
      </c>
      <c r="B408" s="144">
        <v>406</v>
      </c>
      <c r="C408" s="144" t="str">
        <f>IF(ISBLANK(VLOOKUP(T_IEA15PL[[#This Row],[Ścieżka Xpath]],ALL!$C:E,COLUMN(C$2),0)),"",VLOOKUP(T_IEA15PL[[#This Row],[Ścieżka Xpath]],ALL!$C:E,COLUMN(C$2),0))</f>
        <v>12 05 002 000</v>
      </c>
      <c r="D408" s="149" t="s">
        <v>588</v>
      </c>
      <c r="E408" s="117" t="str">
        <f>IF(ISBLANK(VLOOKUP(T_IEA15PL[[#This Row],[Ścieżka Xpath]],ALL!$C:G,COLUMN(E$2),0)),"",VLOOKUP(T_IEA15PL[[#This Row],[Ścieżka Xpath]],ALL!$C:G,COLUMN(E$2),0))</f>
        <v>Document type.</v>
      </c>
      <c r="F408" s="116" t="str">
        <f>IF(ISBLANK(VLOOKUP(T_IEA15PL[[#This Row],[Ścieżka Xpath]],ALL!$C:H,COLUMN(F$2),0)),"",VLOOKUP(T_IEA15PL[[#This Row],[Ścieżka Xpath]],ALL!$C:H,COLUMN(F$2),0))</f>
        <v/>
      </c>
      <c r="G408" s="116" t="str">
        <f>IF(ISBLANK(VLOOKUP(T_IEA15PL[[#This Row],[Ścieżka Xpath]],ALL!$C:I,COLUMN(G$2),0)),"",VLOOKUP(T_IEA15PL[[#This Row],[Ścieżka Xpath]],ALL!$C:I,COLUMN(G$2),0))</f>
        <v>R</v>
      </c>
      <c r="H408" s="116" t="str">
        <f>IF(ISBLANK(VLOOKUP(T_IEA15PL[[#This Row],[Ścieżka Xpath]],ALL!$C:J,COLUMN(H$2),0)),"",VLOOKUP(T_IEA15PL[[#This Row],[Ścieżka Xpath]],ALL!$C:J,COLUMN(H$2),0))</f>
        <v>an4</v>
      </c>
      <c r="I408" s="157" t="str">
        <f>IF(ISBLANK(VLOOKUP(T_IEA15PL[[#This Row],[Ścieżka Xpath]],ALL!$C:K,COLUMN(I$2),0)),"",VLOOKUP(T_IEA15PL[[#This Row],[Ścieżka Xpath]],ALL!$C:K,COLUMN(I$2),0))</f>
        <v>CL754</v>
      </c>
      <c r="J408" s="157" t="str">
        <f>IF(ISBLANK(VLOOKUP(T_IEA15PL[[#This Row],[Ścieżka Xpath]],ALL!$C:L,COLUMN(J$2),0)),"",VLOOKUP(T_IEA15PL[[#This Row],[Ścieżka Xpath]],ALL!$C:L,COLUMN(J$2),0))</f>
        <v>G0057; R0081</v>
      </c>
      <c r="K408" s="116" t="str">
        <f>IF(ISBLANK(VLOOKUP(T_IEA15PL[[#This Row],[Ścieżka Xpath]],ALL!$C:N,COLUMN(K$2),0)),"",VLOOKUP(T_IEA15PL[[#This Row],[Ścieżka Xpath]],ALL!$C:N,COLUMN(K$2),0))</f>
        <v/>
      </c>
      <c r="L408" s="117" t="str">
        <f>IF(ISBLANK(VLOOKUP(T_IEA15PL[[#This Row],[Ścieżka Xpath]],ALL!$C:O,COLUMN(L$2),0)),"",VLOOKUP(T_IEA15PL[[#This Row],[Ścieżka Xpath]],ALL!$C:O,COLUMN(L$2),0))</f>
        <v/>
      </c>
      <c r="M408" s="117" t="str">
        <f>IF(ISBLANK(VLOOKUP(T_IEA15PL[[#This Row],[Ścieżka Xpath]],ALL!$C:P,COLUMN(M$2),0)),"",VLOOKUP(T_IEA15PL[[#This Row],[Ścieżka Xpath]],ALL!$C:P,COLUMN(M$2),0))</f>
        <v/>
      </c>
      <c r="N408" s="117" t="str">
        <f>IF(ISBLANK(VLOOKUP(T_IEA15PL[[#This Row],[Ścieżka Xpath]],ALL!$C:Q,COLUMN(N$2),0)),"",VLOOKUP(T_IEA15PL[[#This Row],[Ścieżka Xpath]],ALL!$C:Q,COLUMN(N$2),0))</f>
        <v>Dodanie R0081.</v>
      </c>
      <c r="O408" s="163" t="str">
        <f>IF(ISBLANK(VLOOKUP(T_IEA15PL[[#This Row],[Ścieżka Xpath]],ALL!$C:R,COLUMN(O$2),0)),"",VLOOKUP(T_IEA15PL[[#This Row],[Ścieżka Xpath]],ALL!$C:R,COLUMN(O$2),0))</f>
        <v>Addition of R0081.</v>
      </c>
    </row>
    <row r="409" spans="1:15" ht="30">
      <c r="A409" s="181" t="s">
        <v>810</v>
      </c>
      <c r="B409" s="144">
        <v>407</v>
      </c>
      <c r="C409" s="144" t="str">
        <f>IF(ISBLANK(VLOOKUP(T_IEA15PL[[#This Row],[Ścieżka Xpath]],ALL!$C:E,COLUMN(C$2),0)),"",VLOOKUP(T_IEA15PL[[#This Row],[Ścieżka Xpath]],ALL!$C:E,COLUMN(C$2),0))</f>
        <v>12 05 001 000</v>
      </c>
      <c r="D409" s="149" t="s">
        <v>592</v>
      </c>
      <c r="E409" s="117" t="str">
        <f>IF(ISBLANK(VLOOKUP(T_IEA15PL[[#This Row],[Ścieżka Xpath]],ALL!$C:G,COLUMN(E$2),0)),"",VLOOKUP(T_IEA15PL[[#This Row],[Ścieżka Xpath]],ALL!$C:G,COLUMN(E$2),0))</f>
        <v>Document reference number.</v>
      </c>
      <c r="F409" s="116" t="str">
        <f>IF(ISBLANK(VLOOKUP(T_IEA15PL[[#This Row],[Ścieżka Xpath]],ALL!$C:H,COLUMN(F$2),0)),"",VLOOKUP(T_IEA15PL[[#This Row],[Ścieżka Xpath]],ALL!$C:H,COLUMN(F$2),0))</f>
        <v/>
      </c>
      <c r="G409" s="116" t="str">
        <f>IF(ISBLANK(VLOOKUP(T_IEA15PL[[#This Row],[Ścieżka Xpath]],ALL!$C:I,COLUMN(G$2),0)),"",VLOOKUP(T_IEA15PL[[#This Row],[Ścieżka Xpath]],ALL!$C:I,COLUMN(G$2),0))</f>
        <v>R</v>
      </c>
      <c r="H409" s="116" t="str">
        <f>IF(ISBLANK(VLOOKUP(T_IEA15PL[[#This Row],[Ścieżka Xpath]],ALL!$C:J,COLUMN(H$2),0)),"",VLOOKUP(T_IEA15PL[[#This Row],[Ścieżka Xpath]],ALL!$C:J,COLUMN(H$2),0))</f>
        <v>an..70</v>
      </c>
      <c r="I409" s="157" t="str">
        <f>IF(ISBLANK(VLOOKUP(T_IEA15PL[[#This Row],[Ścieżka Xpath]],ALL!$C:K,COLUMN(I$2),0)),"",VLOOKUP(T_IEA15PL[[#This Row],[Ścieżka Xpath]],ALL!$C:K,COLUMN(I$2),0))</f>
        <v/>
      </c>
      <c r="J409" s="157" t="str">
        <f>IF(ISBLANK(VLOOKUP(T_IEA15PL[[#This Row],[Ścieżka Xpath]],ALL!$C:L,COLUMN(J$2),0)),"",VLOOKUP(T_IEA15PL[[#This Row],[Ścieżka Xpath]],ALL!$C:L,COLUMN(J$2),0))</f>
        <v>G0321; R0083</v>
      </c>
      <c r="K409" s="116" t="str">
        <f>IF(ISBLANK(VLOOKUP(T_IEA15PL[[#This Row],[Ścieżka Xpath]],ALL!$C:N,COLUMN(K$2),0)),"",VLOOKUP(T_IEA15PL[[#This Row],[Ścieżka Xpath]],ALL!$C:N,COLUMN(K$2),0))</f>
        <v/>
      </c>
      <c r="L409" s="117" t="str">
        <f>IF(ISBLANK(VLOOKUP(T_IEA15PL[[#This Row],[Ścieżka Xpath]],ALL!$C:O,COLUMN(L$2),0)),"",VLOOKUP(T_IEA15PL[[#This Row],[Ścieżka Xpath]],ALL!$C:O,COLUMN(L$2),0))</f>
        <v/>
      </c>
      <c r="M409" s="117" t="str">
        <f>IF(ISBLANK(VLOOKUP(T_IEA15PL[[#This Row],[Ścieżka Xpath]],ALL!$C:P,COLUMN(M$2),0)),"",VLOOKUP(T_IEA15PL[[#This Row],[Ścieżka Xpath]],ALL!$C:P,COLUMN(M$2),0))</f>
        <v/>
      </c>
      <c r="N409" s="117" t="str">
        <f>IF(ISBLANK(VLOOKUP(T_IEA15PL[[#This Row],[Ścieżka Xpath]],ALL!$C:Q,COLUMN(N$2),0)),"",VLOOKUP(T_IEA15PL[[#This Row],[Ścieżka Xpath]],ALL!$C:Q,COLUMN(N$2),0))</f>
        <v>Dodanie R0083.</v>
      </c>
      <c r="O409" s="163" t="str">
        <f>IF(ISBLANK(VLOOKUP(T_IEA15PL[[#This Row],[Ścieżka Xpath]],ALL!$C:R,COLUMN(O$2),0)),"",VLOOKUP(T_IEA15PL[[#This Row],[Ścieżka Xpath]],ALL!$C:R,COLUMN(O$2),0))</f>
        <v>Addition of R0083.</v>
      </c>
    </row>
    <row r="410" spans="1:15" ht="30">
      <c r="A410" s="180" t="s">
        <v>811</v>
      </c>
      <c r="B410" s="143">
        <v>408</v>
      </c>
      <c r="C410" s="143" t="str">
        <f>IF(ISBLANK(VLOOKUP(T_IEA15PL[[#This Row],[Ścieżka Xpath]],ALL!$C:E,COLUMN(C$2),0)),"",VLOOKUP(T_IEA15PL[[#This Row],[Ścieżka Xpath]],ALL!$C:E,COLUMN(C$2),0))</f>
        <v>12 04 000 000</v>
      </c>
      <c r="D410" s="148" t="s">
        <v>812</v>
      </c>
      <c r="E410" s="131" t="str">
        <f>IF(ISBLANK(VLOOKUP(T_IEA15PL[[#This Row],[Ścieżka Xpath]],ALL!$C:G,COLUMN(E$2),0)),"",VLOOKUP(T_IEA15PL[[#This Row],[Ścieżka Xpath]],ALL!$C:G,COLUMN(E$2),0))</f>
        <v>Additional reference (related to house consignment).</v>
      </c>
      <c r="F410" s="103" t="str">
        <f>IF(ISBLANK(VLOOKUP(T_IEA15PL[[#This Row],[Ścieżka Xpath]],ALL!$C:H,COLUMN(F$2),0)),"",VLOOKUP(T_IEA15PL[[#This Row],[Ścieżka Xpath]],ALL!$C:H,COLUMN(F$2),0))</f>
        <v>0..99</v>
      </c>
      <c r="G410" s="103" t="str">
        <f>IF(ISBLANK(VLOOKUP(T_IEA15PL[[#This Row],[Ścieżka Xpath]],ALL!$C:I,COLUMN(G$2),0)),"",VLOOKUP(T_IEA15PL[[#This Row],[Ścieżka Xpath]],ALL!$C:I,COLUMN(G$2),0))</f>
        <v>O</v>
      </c>
      <c r="H410" s="103" t="str">
        <f>IF(ISBLANK(VLOOKUP(T_IEA15PL[[#This Row],[Ścieżka Xpath]],ALL!$C:J,COLUMN(H$2),0)),"",VLOOKUP(T_IEA15PL[[#This Row],[Ścieżka Xpath]],ALL!$C:J,COLUMN(H$2),0))</f>
        <v/>
      </c>
      <c r="I410" s="34" t="str">
        <f>IF(ISBLANK(VLOOKUP(T_IEA15PL[[#This Row],[Ścieżka Xpath]],ALL!$C:K,COLUMN(I$2),0)),"",VLOOKUP(T_IEA15PL[[#This Row],[Ścieżka Xpath]],ALL!$C:K,COLUMN(I$2),0))</f>
        <v/>
      </c>
      <c r="J410" s="34" t="str">
        <f>IF(ISBLANK(VLOOKUP(T_IEA15PL[[#This Row],[Ścieżka Xpath]],ALL!$C:L,COLUMN(J$2),0)),"",VLOOKUP(T_IEA15PL[[#This Row],[Ścieżka Xpath]],ALL!$C:L,COLUMN(J$2),0))</f>
        <v>G0825</v>
      </c>
      <c r="K410" s="103" t="str">
        <f>IF(ISBLANK(VLOOKUP(T_IEA15PL[[#This Row],[Ścieżka Xpath]],ALL!$C:N,COLUMN(K$2),0)),"",VLOOKUP(T_IEA15PL[[#This Row],[Ścieżka Xpath]],ALL!$C:N,COLUMN(K$2),0))</f>
        <v/>
      </c>
      <c r="L410" s="161" t="str">
        <f>IF(ISBLANK(VLOOKUP(T_IEA15PL[[#This Row],[Ścieżka Xpath]],ALL!$C:O,COLUMN(L$2),0)),"",VLOOKUP(T_IEA15PL[[#This Row],[Ścieżka Xpath]],ALL!$C:O,COLUMN(L$2),0))</f>
        <v/>
      </c>
      <c r="M410" s="161" t="str">
        <f>IF(ISBLANK(VLOOKUP(T_IEA15PL[[#This Row],[Ścieżka Xpath]],ALL!$C:P,COLUMN(M$2),0)),"",VLOOKUP(T_IEA15PL[[#This Row],[Ścieżka Xpath]],ALL!$C:P,COLUMN(M$2),0))</f>
        <v/>
      </c>
      <c r="N410" s="161" t="str">
        <f>IF(ISBLANK(VLOOKUP(T_IEA15PL[[#This Row],[Ścieżka Xpath]],ALL!$C:Q,COLUMN(N$2),0)),"",VLOOKUP(T_IEA15PL[[#This Row],[Ścieżka Xpath]],ALL!$C:Q,COLUMN(N$2),0))</f>
        <v/>
      </c>
      <c r="O410" s="162" t="str">
        <f>IF(ISBLANK(VLOOKUP(T_IEA15PL[[#This Row],[Ścieżka Xpath]],ALL!$C:R,COLUMN(O$2),0)),"",VLOOKUP(T_IEA15PL[[#This Row],[Ścieżka Xpath]],ALL!$C:R,COLUMN(O$2),0))</f>
        <v/>
      </c>
    </row>
    <row r="411" spans="1:15" ht="30">
      <c r="A411" s="181" t="s">
        <v>813</v>
      </c>
      <c r="B411" s="144">
        <v>409</v>
      </c>
      <c r="C411" s="144" t="str">
        <f>IF(ISBLANK(VLOOKUP(T_IEA15PL[[#This Row],[Ścieżka Xpath]],ALL!$C:E,COLUMN(C$2),0)),"",VLOOKUP(T_IEA15PL[[#This Row],[Ścieżka Xpath]],ALL!$C:E,COLUMN(C$2),0))</f>
        <v>-</v>
      </c>
      <c r="D411" s="149" t="s">
        <v>118</v>
      </c>
      <c r="E411" s="117" t="str">
        <f>IF(ISBLANK(VLOOKUP(T_IEA15PL[[#This Row],[Ścieżka Xpath]],ALL!$C:G,COLUMN(E$2),0)),"",VLOOKUP(T_IEA15PL[[#This Row],[Ścieżka Xpath]],ALL!$C:G,COLUMN(E$2),0))</f>
        <v>Sequence number in data group collection to which this data group belongs to.</v>
      </c>
      <c r="F411" s="116" t="str">
        <f>IF(ISBLANK(VLOOKUP(T_IEA15PL[[#This Row],[Ścieżka Xpath]],ALL!$C:H,COLUMN(F$2),0)),"",VLOOKUP(T_IEA15PL[[#This Row],[Ścieżka Xpath]],ALL!$C:H,COLUMN(F$2),0))</f>
        <v/>
      </c>
      <c r="G411" s="116" t="str">
        <f>IF(ISBLANK(VLOOKUP(T_IEA15PL[[#This Row],[Ścieżka Xpath]],ALL!$C:I,COLUMN(G$2),0)),"",VLOOKUP(T_IEA15PL[[#This Row],[Ścieżka Xpath]],ALL!$C:I,COLUMN(G$2),0))</f>
        <v>R</v>
      </c>
      <c r="H411" s="116" t="str">
        <f>IF(ISBLANK(VLOOKUP(T_IEA15PL[[#This Row],[Ścieżka Xpath]],ALL!$C:J,COLUMN(H$2),0)),"",VLOOKUP(T_IEA15PL[[#This Row],[Ścieżka Xpath]],ALL!$C:J,COLUMN(H$2),0))</f>
        <v>n..5</v>
      </c>
      <c r="I411" s="157" t="str">
        <f>IF(ISBLANK(VLOOKUP(T_IEA15PL[[#This Row],[Ścieżka Xpath]],ALL!$C:K,COLUMN(I$2),0)),"",VLOOKUP(T_IEA15PL[[#This Row],[Ścieżka Xpath]],ALL!$C:K,COLUMN(I$2),0))</f>
        <v/>
      </c>
      <c r="J411" s="157" t="str">
        <f>IF(ISBLANK(VLOOKUP(T_IEA15PL[[#This Row],[Ścieżka Xpath]],ALL!$C:L,COLUMN(J$2),0)),"",VLOOKUP(T_IEA15PL[[#This Row],[Ścieżka Xpath]],ALL!$C:L,COLUMN(J$2),0))</f>
        <v>R0987</v>
      </c>
      <c r="K411" s="116" t="str">
        <f>IF(ISBLANK(VLOOKUP(T_IEA15PL[[#This Row],[Ścieżka Xpath]],ALL!$C:N,COLUMN(K$2),0)),"",VLOOKUP(T_IEA15PL[[#This Row],[Ścieżka Xpath]],ALL!$C:N,COLUMN(K$2),0))</f>
        <v/>
      </c>
      <c r="L411" s="117" t="str">
        <f>IF(ISBLANK(VLOOKUP(T_IEA15PL[[#This Row],[Ścieżka Xpath]],ALL!$C:O,COLUMN(L$2),0)),"",VLOOKUP(T_IEA15PL[[#This Row],[Ścieżka Xpath]],ALL!$C:O,COLUMN(L$2),0))</f>
        <v/>
      </c>
      <c r="M411" s="117" t="str">
        <f>IF(ISBLANK(VLOOKUP(T_IEA15PL[[#This Row],[Ścieżka Xpath]],ALL!$C:P,COLUMN(M$2),0)),"",VLOOKUP(T_IEA15PL[[#This Row],[Ścieżka Xpath]],ALL!$C:P,COLUMN(M$2),0))</f>
        <v/>
      </c>
      <c r="N411" s="117" t="str">
        <f>IF(ISBLANK(VLOOKUP(T_IEA15PL[[#This Row],[Ścieżka Xpath]],ALL!$C:Q,COLUMN(N$2),0)),"",VLOOKUP(T_IEA15PL[[#This Row],[Ścieżka Xpath]],ALL!$C:Q,COLUMN(N$2),0))</f>
        <v/>
      </c>
      <c r="O411" s="163" t="str">
        <f>IF(ISBLANK(VLOOKUP(T_IEA15PL[[#This Row],[Ścieżka Xpath]],ALL!$C:R,COLUMN(O$2),0)),"",VLOOKUP(T_IEA15PL[[#This Row],[Ścieżka Xpath]],ALL!$C:R,COLUMN(O$2),0))</f>
        <v/>
      </c>
    </row>
    <row r="412" spans="1:15" ht="30">
      <c r="A412" s="181" t="s">
        <v>814</v>
      </c>
      <c r="B412" s="144">
        <v>410</v>
      </c>
      <c r="C412" s="144" t="str">
        <f>IF(ISBLANK(VLOOKUP(T_IEA15PL[[#This Row],[Ścieżka Xpath]],ALL!$C:E,COLUMN(C$2),0)),"",VLOOKUP(T_IEA15PL[[#This Row],[Ścieżka Xpath]],ALL!$C:E,COLUMN(C$2),0))</f>
        <v>12 04 002 000</v>
      </c>
      <c r="D412" s="149" t="s">
        <v>617</v>
      </c>
      <c r="E412" s="117" t="str">
        <f>IF(ISBLANK(VLOOKUP(T_IEA15PL[[#This Row],[Ścieżka Xpath]],ALL!$C:G,COLUMN(E$2),0)),"",VLOOKUP(T_IEA15PL[[#This Row],[Ścieżka Xpath]],ALL!$C:G,COLUMN(E$2),0))</f>
        <v>Additional reference type.</v>
      </c>
      <c r="F412" s="116" t="str">
        <f>IF(ISBLANK(VLOOKUP(T_IEA15PL[[#This Row],[Ścieżka Xpath]],ALL!$C:H,COLUMN(F$2),0)),"",VLOOKUP(T_IEA15PL[[#This Row],[Ścieżka Xpath]],ALL!$C:H,COLUMN(F$2),0))</f>
        <v/>
      </c>
      <c r="G412" s="116" t="str">
        <f>IF(ISBLANK(VLOOKUP(T_IEA15PL[[#This Row],[Ścieżka Xpath]],ALL!$C:I,COLUMN(G$2),0)),"",VLOOKUP(T_IEA15PL[[#This Row],[Ścieżka Xpath]],ALL!$C:I,COLUMN(G$2),0))</f>
        <v>R</v>
      </c>
      <c r="H412" s="116" t="str">
        <f>IF(ISBLANK(VLOOKUP(T_IEA15PL[[#This Row],[Ścieżka Xpath]],ALL!$C:J,COLUMN(H$2),0)),"",VLOOKUP(T_IEA15PL[[#This Row],[Ścieżka Xpath]],ALL!$C:J,COLUMN(H$2),0))</f>
        <v>an4</v>
      </c>
      <c r="I412" s="157" t="str">
        <f>IF(ISBLANK(VLOOKUP(T_IEA15PL[[#This Row],[Ścieżka Xpath]],ALL!$C:K,COLUMN(I$2),0)),"",VLOOKUP(T_IEA15PL[[#This Row],[Ścieżka Xpath]],ALL!$C:K,COLUMN(I$2),0))</f>
        <v>CL380</v>
      </c>
      <c r="J412" s="157" t="str">
        <f>IF(ISBLANK(VLOOKUP(T_IEA15PL[[#This Row],[Ścieżka Xpath]],ALL!$C:L,COLUMN(J$2),0)),"",VLOOKUP(T_IEA15PL[[#This Row],[Ścieżka Xpath]],ALL!$C:L,COLUMN(J$2),0))</f>
        <v>G0057; RP34</v>
      </c>
      <c r="K412" s="116" t="str">
        <f>IF(ISBLANK(VLOOKUP(T_IEA15PL[[#This Row],[Ścieżka Xpath]],ALL!$C:N,COLUMN(K$2),0)),"",VLOOKUP(T_IEA15PL[[#This Row],[Ścieżka Xpath]],ALL!$C:N,COLUMN(K$2),0))</f>
        <v/>
      </c>
      <c r="L412" s="117" t="str">
        <f>IF(ISBLANK(VLOOKUP(T_IEA15PL[[#This Row],[Ścieżka Xpath]],ALL!$C:O,COLUMN(L$2),0)),"",VLOOKUP(T_IEA15PL[[#This Row],[Ścieżka Xpath]],ALL!$C:O,COLUMN(L$2),0))</f>
        <v/>
      </c>
      <c r="M412" s="117" t="str">
        <f>IF(ISBLANK(VLOOKUP(T_IEA15PL[[#This Row],[Ścieżka Xpath]],ALL!$C:P,COLUMN(M$2),0)),"",VLOOKUP(T_IEA15PL[[#This Row],[Ścieżka Xpath]],ALL!$C:P,COLUMN(M$2),0))</f>
        <v/>
      </c>
      <c r="N412" s="117" t="str">
        <f>IF(ISBLANK(VLOOKUP(T_IEA15PL[[#This Row],[Ścieżka Xpath]],ALL!$C:Q,COLUMN(N$2),0)),"",VLOOKUP(T_IEA15PL[[#This Row],[Ścieżka Xpath]],ALL!$C:Q,COLUMN(N$2),0))</f>
        <v/>
      </c>
      <c r="O412" s="163" t="str">
        <f>IF(ISBLANK(VLOOKUP(T_IEA15PL[[#This Row],[Ścieżka Xpath]],ALL!$C:R,COLUMN(O$2),0)),"",VLOOKUP(T_IEA15PL[[#This Row],[Ścieżka Xpath]],ALL!$C:R,COLUMN(O$2),0))</f>
        <v/>
      </c>
    </row>
    <row r="413" spans="1:15" ht="30">
      <c r="A413" s="181" t="s">
        <v>815</v>
      </c>
      <c r="B413" s="144">
        <v>411</v>
      </c>
      <c r="C413" s="144" t="str">
        <f>IF(ISBLANK(VLOOKUP(T_IEA15PL[[#This Row],[Ścieżka Xpath]],ALL!$C:E,COLUMN(C$2),0)),"",VLOOKUP(T_IEA15PL[[#This Row],[Ścieżka Xpath]],ALL!$C:E,COLUMN(C$2),0))</f>
        <v>12 04 001 000</v>
      </c>
      <c r="D413" s="149" t="s">
        <v>621</v>
      </c>
      <c r="E413" s="117" t="str">
        <f>IF(ISBLANK(VLOOKUP(T_IEA15PL[[#This Row],[Ścieżka Xpath]],ALL!$C:G,COLUMN(E$2),0)),"",VLOOKUP(T_IEA15PL[[#This Row],[Ścieżka Xpath]],ALL!$C:G,COLUMN(E$2),0))</f>
        <v>Additional reference - reference number.</v>
      </c>
      <c r="F413" s="116" t="str">
        <f>IF(ISBLANK(VLOOKUP(T_IEA15PL[[#This Row],[Ścieżka Xpath]],ALL!$C:H,COLUMN(F$2),0)),"",VLOOKUP(T_IEA15PL[[#This Row],[Ścieżka Xpath]],ALL!$C:H,COLUMN(F$2),0))</f>
        <v/>
      </c>
      <c r="G413" s="116" t="str">
        <f>IF(ISBLANK(VLOOKUP(T_IEA15PL[[#This Row],[Ścieżka Xpath]],ALL!$C:I,COLUMN(G$2),0)),"",VLOOKUP(T_IEA15PL[[#This Row],[Ścieżka Xpath]],ALL!$C:I,COLUMN(G$2),0))</f>
        <v>O</v>
      </c>
      <c r="H413" s="116" t="str">
        <f>IF(ISBLANK(VLOOKUP(T_IEA15PL[[#This Row],[Ścieżka Xpath]],ALL!$C:J,COLUMN(H$2),0)),"",VLOOKUP(T_IEA15PL[[#This Row],[Ścieżka Xpath]],ALL!$C:J,COLUMN(H$2),0))</f>
        <v>an..70</v>
      </c>
      <c r="I413" s="157" t="str">
        <f>IF(ISBLANK(VLOOKUP(T_IEA15PL[[#This Row],[Ścieżka Xpath]],ALL!$C:K,COLUMN(I$2),0)),"",VLOOKUP(T_IEA15PL[[#This Row],[Ścieżka Xpath]],ALL!$C:K,COLUMN(I$2),0))</f>
        <v/>
      </c>
      <c r="J413" s="157" t="str">
        <f>IF(ISBLANK(VLOOKUP(T_IEA15PL[[#This Row],[Ścieżka Xpath]],ALL!$C:L,COLUMN(J$2),0)),"",VLOOKUP(T_IEA15PL[[#This Row],[Ścieżka Xpath]],ALL!$C:L,COLUMN(J$2),0))</f>
        <v>G0321</v>
      </c>
      <c r="K413" s="116" t="str">
        <f>IF(ISBLANK(VLOOKUP(T_IEA15PL[[#This Row],[Ścieżka Xpath]],ALL!$C:N,COLUMN(K$2),0)),"",VLOOKUP(T_IEA15PL[[#This Row],[Ścieżka Xpath]],ALL!$C:N,COLUMN(K$2),0))</f>
        <v/>
      </c>
      <c r="L413" s="117" t="str">
        <f>IF(ISBLANK(VLOOKUP(T_IEA15PL[[#This Row],[Ścieżka Xpath]],ALL!$C:O,COLUMN(L$2),0)),"",VLOOKUP(T_IEA15PL[[#This Row],[Ścieżka Xpath]],ALL!$C:O,COLUMN(L$2),0))</f>
        <v/>
      </c>
      <c r="M413" s="117" t="str">
        <f>IF(ISBLANK(VLOOKUP(T_IEA15PL[[#This Row],[Ścieżka Xpath]],ALL!$C:P,COLUMN(M$2),0)),"",VLOOKUP(T_IEA15PL[[#This Row],[Ścieżka Xpath]],ALL!$C:P,COLUMN(M$2),0))</f>
        <v/>
      </c>
      <c r="N413" s="117" t="str">
        <f>IF(ISBLANK(VLOOKUP(T_IEA15PL[[#This Row],[Ścieżka Xpath]],ALL!$C:Q,COLUMN(N$2),0)),"",VLOOKUP(T_IEA15PL[[#This Row],[Ścieżka Xpath]],ALL!$C:Q,COLUMN(N$2),0))</f>
        <v/>
      </c>
      <c r="O413" s="163" t="str">
        <f>IF(ISBLANK(VLOOKUP(T_IEA15PL[[#This Row],[Ścieżka Xpath]],ALL!$C:R,COLUMN(O$2),0)),"",VLOOKUP(T_IEA15PL[[#This Row],[Ścieżka Xpath]],ALL!$C:R,COLUMN(O$2),0))</f>
        <v/>
      </c>
    </row>
    <row r="414" spans="1:15" ht="30">
      <c r="A414" s="180" t="s">
        <v>816</v>
      </c>
      <c r="B414" s="143">
        <v>412</v>
      </c>
      <c r="C414" s="143" t="str">
        <f>IF(ISBLANK(VLOOKUP(T_IEA15PL[[#This Row],[Ścieżka Xpath]],ALL!$C:E,COLUMN(C$2),0)),"",VLOOKUP(T_IEA15PL[[#This Row],[Ścieżka Xpath]],ALL!$C:E,COLUMN(C$2),0))</f>
        <v>12 02 000 000</v>
      </c>
      <c r="D414" s="148" t="s">
        <v>817</v>
      </c>
      <c r="E414" s="131" t="str">
        <f>IF(ISBLANK(VLOOKUP(T_IEA15PL[[#This Row],[Ścieżka Xpath]],ALL!$C:G,COLUMN(E$2),0)),"",VLOOKUP(T_IEA15PL[[#This Row],[Ścieżka Xpath]],ALL!$C:G,COLUMN(E$2),0))</f>
        <v>Additional information (related to house consignment).</v>
      </c>
      <c r="F414" s="103" t="str">
        <f>IF(ISBLANK(VLOOKUP(T_IEA15PL[[#This Row],[Ścieżka Xpath]],ALL!$C:H,COLUMN(F$2),0)),"",VLOOKUP(T_IEA15PL[[#This Row],[Ścieżka Xpath]],ALL!$C:H,COLUMN(F$2),0))</f>
        <v>0..99</v>
      </c>
      <c r="G414" s="103" t="str">
        <f>IF(ISBLANK(VLOOKUP(T_IEA15PL[[#This Row],[Ścieżka Xpath]],ALL!$C:I,COLUMN(G$2),0)),"",VLOOKUP(T_IEA15PL[[#This Row],[Ścieżka Xpath]],ALL!$C:I,COLUMN(G$2),0))</f>
        <v>O</v>
      </c>
      <c r="H414" s="103" t="str">
        <f>IF(ISBLANK(VLOOKUP(T_IEA15PL[[#This Row],[Ścieżka Xpath]],ALL!$C:J,COLUMN(H$2),0)),"",VLOOKUP(T_IEA15PL[[#This Row],[Ścieżka Xpath]],ALL!$C:J,COLUMN(H$2),0))</f>
        <v/>
      </c>
      <c r="I414" s="34" t="str">
        <f>IF(ISBLANK(VLOOKUP(T_IEA15PL[[#This Row],[Ścieżka Xpath]],ALL!$C:K,COLUMN(I$2),0)),"",VLOOKUP(T_IEA15PL[[#This Row],[Ścieżka Xpath]],ALL!$C:K,COLUMN(I$2),0))</f>
        <v/>
      </c>
      <c r="J414" s="34" t="str">
        <f>IF(ISBLANK(VLOOKUP(T_IEA15PL[[#This Row],[Ścieżka Xpath]],ALL!$C:L,COLUMN(J$2),0)),"",VLOOKUP(T_IEA15PL[[#This Row],[Ścieżka Xpath]],ALL!$C:L,COLUMN(J$2),0))</f>
        <v>G0825</v>
      </c>
      <c r="K414" s="103" t="str">
        <f>IF(ISBLANK(VLOOKUP(T_IEA15PL[[#This Row],[Ścieżka Xpath]],ALL!$C:N,COLUMN(K$2),0)),"",VLOOKUP(T_IEA15PL[[#This Row],[Ścieżka Xpath]],ALL!$C:N,COLUMN(K$2),0))</f>
        <v/>
      </c>
      <c r="L414" s="161" t="str">
        <f>IF(ISBLANK(VLOOKUP(T_IEA15PL[[#This Row],[Ścieżka Xpath]],ALL!$C:O,COLUMN(L$2),0)),"",VLOOKUP(T_IEA15PL[[#This Row],[Ścieżka Xpath]],ALL!$C:O,COLUMN(L$2),0))</f>
        <v/>
      </c>
      <c r="M414" s="161" t="str">
        <f>IF(ISBLANK(VLOOKUP(T_IEA15PL[[#This Row],[Ścieżka Xpath]],ALL!$C:P,COLUMN(M$2),0)),"",VLOOKUP(T_IEA15PL[[#This Row],[Ścieżka Xpath]],ALL!$C:P,COLUMN(M$2),0))</f>
        <v/>
      </c>
      <c r="N414" s="161" t="str">
        <f>IF(ISBLANK(VLOOKUP(T_IEA15PL[[#This Row],[Ścieżka Xpath]],ALL!$C:Q,COLUMN(N$2),0)),"",VLOOKUP(T_IEA15PL[[#This Row],[Ścieżka Xpath]],ALL!$C:Q,COLUMN(N$2),0))</f>
        <v/>
      </c>
      <c r="O414" s="162" t="str">
        <f>IF(ISBLANK(VLOOKUP(T_IEA15PL[[#This Row],[Ścieżka Xpath]],ALL!$C:R,COLUMN(O$2),0)),"",VLOOKUP(T_IEA15PL[[#This Row],[Ścieżka Xpath]],ALL!$C:R,COLUMN(O$2),0))</f>
        <v/>
      </c>
    </row>
    <row r="415" spans="1:15" ht="30">
      <c r="A415" s="181" t="s">
        <v>818</v>
      </c>
      <c r="B415" s="144">
        <v>413</v>
      </c>
      <c r="C415" s="144" t="str">
        <f>IF(ISBLANK(VLOOKUP(T_IEA15PL[[#This Row],[Ścieżka Xpath]],ALL!$C:E,COLUMN(C$2),0)),"",VLOOKUP(T_IEA15PL[[#This Row],[Ścieżka Xpath]],ALL!$C:E,COLUMN(C$2),0))</f>
        <v>-</v>
      </c>
      <c r="D415" s="149" t="s">
        <v>118</v>
      </c>
      <c r="E415" s="117" t="str">
        <f>IF(ISBLANK(VLOOKUP(T_IEA15PL[[#This Row],[Ścieżka Xpath]],ALL!$C:G,COLUMN(E$2),0)),"",VLOOKUP(T_IEA15PL[[#This Row],[Ścieżka Xpath]],ALL!$C:G,COLUMN(E$2),0))</f>
        <v>Sequence number in data group collection to which this data group belongs to.</v>
      </c>
      <c r="F415" s="116" t="str">
        <f>IF(ISBLANK(VLOOKUP(T_IEA15PL[[#This Row],[Ścieżka Xpath]],ALL!$C:H,COLUMN(F$2),0)),"",VLOOKUP(T_IEA15PL[[#This Row],[Ścieżka Xpath]],ALL!$C:H,COLUMN(F$2),0))</f>
        <v/>
      </c>
      <c r="G415" s="116" t="str">
        <f>IF(ISBLANK(VLOOKUP(T_IEA15PL[[#This Row],[Ścieżka Xpath]],ALL!$C:I,COLUMN(G$2),0)),"",VLOOKUP(T_IEA15PL[[#This Row],[Ścieżka Xpath]],ALL!$C:I,COLUMN(G$2),0))</f>
        <v>R</v>
      </c>
      <c r="H415" s="116" t="str">
        <f>IF(ISBLANK(VLOOKUP(T_IEA15PL[[#This Row],[Ścieżka Xpath]],ALL!$C:J,COLUMN(H$2),0)),"",VLOOKUP(T_IEA15PL[[#This Row],[Ścieżka Xpath]],ALL!$C:J,COLUMN(H$2),0))</f>
        <v>n..5</v>
      </c>
      <c r="I415" s="157" t="str">
        <f>IF(ISBLANK(VLOOKUP(T_IEA15PL[[#This Row],[Ścieżka Xpath]],ALL!$C:K,COLUMN(I$2),0)),"",VLOOKUP(T_IEA15PL[[#This Row],[Ścieżka Xpath]],ALL!$C:K,COLUMN(I$2),0))</f>
        <v/>
      </c>
      <c r="J415" s="157" t="str">
        <f>IF(ISBLANK(VLOOKUP(T_IEA15PL[[#This Row],[Ścieżka Xpath]],ALL!$C:L,COLUMN(J$2),0)),"",VLOOKUP(T_IEA15PL[[#This Row],[Ścieżka Xpath]],ALL!$C:L,COLUMN(J$2),0))</f>
        <v>R0987</v>
      </c>
      <c r="K415" s="116" t="str">
        <f>IF(ISBLANK(VLOOKUP(T_IEA15PL[[#This Row],[Ścieżka Xpath]],ALL!$C:N,COLUMN(K$2),0)),"",VLOOKUP(T_IEA15PL[[#This Row],[Ścieżka Xpath]],ALL!$C:N,COLUMN(K$2),0))</f>
        <v/>
      </c>
      <c r="L415" s="117" t="str">
        <f>IF(ISBLANK(VLOOKUP(T_IEA15PL[[#This Row],[Ścieżka Xpath]],ALL!$C:O,COLUMN(L$2),0)),"",VLOOKUP(T_IEA15PL[[#This Row],[Ścieżka Xpath]],ALL!$C:O,COLUMN(L$2),0))</f>
        <v/>
      </c>
      <c r="M415" s="117" t="str">
        <f>IF(ISBLANK(VLOOKUP(T_IEA15PL[[#This Row],[Ścieżka Xpath]],ALL!$C:P,COLUMN(M$2),0)),"",VLOOKUP(T_IEA15PL[[#This Row],[Ścieżka Xpath]],ALL!$C:P,COLUMN(M$2),0))</f>
        <v/>
      </c>
      <c r="N415" s="117" t="str">
        <f>IF(ISBLANK(VLOOKUP(T_IEA15PL[[#This Row],[Ścieżka Xpath]],ALL!$C:Q,COLUMN(N$2),0)),"",VLOOKUP(T_IEA15PL[[#This Row],[Ścieżka Xpath]],ALL!$C:Q,COLUMN(N$2),0))</f>
        <v/>
      </c>
      <c r="O415" s="163" t="str">
        <f>IF(ISBLANK(VLOOKUP(T_IEA15PL[[#This Row],[Ścieżka Xpath]],ALL!$C:R,COLUMN(O$2),0)),"",VLOOKUP(T_IEA15PL[[#This Row],[Ścieżka Xpath]],ALL!$C:R,COLUMN(O$2),0))</f>
        <v/>
      </c>
    </row>
    <row r="416" spans="1:15" ht="30">
      <c r="A416" s="181" t="s">
        <v>819</v>
      </c>
      <c r="B416" s="144">
        <v>414</v>
      </c>
      <c r="C416" s="144" t="str">
        <f>IF(ISBLANK(VLOOKUP(T_IEA15PL[[#This Row],[Ścieżka Xpath]],ALL!$C:E,COLUMN(C$2),0)),"",VLOOKUP(T_IEA15PL[[#This Row],[Ścieżka Xpath]],ALL!$C:E,COLUMN(C$2),0))</f>
        <v>12 02 008 000</v>
      </c>
      <c r="D416" s="149" t="s">
        <v>627</v>
      </c>
      <c r="E416" s="117" t="str">
        <f>IF(ISBLANK(VLOOKUP(T_IEA15PL[[#This Row],[Ścieżka Xpath]],ALL!$C:G,COLUMN(E$2),0)),"",VLOOKUP(T_IEA15PL[[#This Row],[Ścieżka Xpath]],ALL!$C:G,COLUMN(E$2),0))</f>
        <v>Additional information code.</v>
      </c>
      <c r="F416" s="116" t="str">
        <f>IF(ISBLANK(VLOOKUP(T_IEA15PL[[#This Row],[Ścieżka Xpath]],ALL!$C:H,COLUMN(F$2),0)),"",VLOOKUP(T_IEA15PL[[#This Row],[Ścieżka Xpath]],ALL!$C:H,COLUMN(F$2),0))</f>
        <v/>
      </c>
      <c r="G416" s="116" t="str">
        <f>IF(ISBLANK(VLOOKUP(T_IEA15PL[[#This Row],[Ścieżka Xpath]],ALL!$C:I,COLUMN(G$2),0)),"",VLOOKUP(T_IEA15PL[[#This Row],[Ścieżka Xpath]],ALL!$C:I,COLUMN(G$2),0))</f>
        <v>R</v>
      </c>
      <c r="H416" s="116" t="str">
        <f>IF(ISBLANK(VLOOKUP(T_IEA15PL[[#This Row],[Ścieżka Xpath]],ALL!$C:J,COLUMN(H$2),0)),"",VLOOKUP(T_IEA15PL[[#This Row],[Ścieżka Xpath]],ALL!$C:J,COLUMN(H$2),0))</f>
        <v>an5</v>
      </c>
      <c r="I416" s="157" t="str">
        <f>IF(ISBLANK(VLOOKUP(T_IEA15PL[[#This Row],[Ścieżka Xpath]],ALL!$C:K,COLUMN(I$2),0)),"",VLOOKUP(T_IEA15PL[[#This Row],[Ścieżka Xpath]],ALL!$C:K,COLUMN(I$2),0))</f>
        <v>CL239; PL239</v>
      </c>
      <c r="J416" s="157" t="str">
        <f>IF(ISBLANK(VLOOKUP(T_IEA15PL[[#This Row],[Ścieżka Xpath]],ALL!$C:L,COLUMN(J$2),0)),"",VLOOKUP(T_IEA15PL[[#This Row],[Ścieżka Xpath]],ALL!$C:L,COLUMN(J$2),0))</f>
        <v>G0057; R3062</v>
      </c>
      <c r="K416" s="116" t="str">
        <f>IF(ISBLANK(VLOOKUP(T_IEA15PL[[#This Row],[Ścieżka Xpath]],ALL!$C:N,COLUMN(K$2),0)),"",VLOOKUP(T_IEA15PL[[#This Row],[Ścieżka Xpath]],ALL!$C:N,COLUMN(K$2),0))</f>
        <v/>
      </c>
      <c r="L416" s="117" t="str">
        <f>IF(ISBLANK(VLOOKUP(T_IEA15PL[[#This Row],[Ścieżka Xpath]],ALL!$C:O,COLUMN(L$2),0)),"",VLOOKUP(T_IEA15PL[[#This Row],[Ścieżka Xpath]],ALL!$C:O,COLUMN(L$2),0))</f>
        <v/>
      </c>
      <c r="M416" s="117" t="str">
        <f>IF(ISBLANK(VLOOKUP(T_IEA15PL[[#This Row],[Ścieżka Xpath]],ALL!$C:P,COLUMN(M$2),0)),"",VLOOKUP(T_IEA15PL[[#This Row],[Ścieżka Xpath]],ALL!$C:P,COLUMN(M$2),0))</f>
        <v/>
      </c>
      <c r="N416" s="117" t="str">
        <f>IF(ISBLANK(VLOOKUP(T_IEA15PL[[#This Row],[Ścieżka Xpath]],ALL!$C:Q,COLUMN(N$2),0)),"",VLOOKUP(T_IEA15PL[[#This Row],[Ścieżka Xpath]],ALL!$C:Q,COLUMN(N$2),0))</f>
        <v/>
      </c>
      <c r="O416" s="163" t="str">
        <f>IF(ISBLANK(VLOOKUP(T_IEA15PL[[#This Row],[Ścieżka Xpath]],ALL!$C:R,COLUMN(O$2),0)),"",VLOOKUP(T_IEA15PL[[#This Row],[Ścieżka Xpath]],ALL!$C:R,COLUMN(O$2),0))</f>
        <v/>
      </c>
    </row>
    <row r="417" spans="1:15">
      <c r="A417" s="181" t="s">
        <v>821</v>
      </c>
      <c r="B417" s="144">
        <v>415</v>
      </c>
      <c r="C417" s="144" t="str">
        <f>IF(ISBLANK(VLOOKUP(T_IEA15PL[[#This Row],[Ścieżka Xpath]],ALL!$C:E,COLUMN(C$2),0)),"",VLOOKUP(T_IEA15PL[[#This Row],[Ścieżka Xpath]],ALL!$C:E,COLUMN(C$2),0))</f>
        <v>12 02 009 000</v>
      </c>
      <c r="D417" s="149" t="s">
        <v>632</v>
      </c>
      <c r="E417" s="117" t="str">
        <f>IF(ISBLANK(VLOOKUP(T_IEA15PL[[#This Row],[Ścieżka Xpath]],ALL!$C:G,COLUMN(E$2),0)),"",VLOOKUP(T_IEA15PL[[#This Row],[Ścieżka Xpath]],ALL!$C:G,COLUMN(E$2),0))</f>
        <v>Additional information text.</v>
      </c>
      <c r="F417" s="116" t="str">
        <f>IF(ISBLANK(VLOOKUP(T_IEA15PL[[#This Row],[Ścieżka Xpath]],ALL!$C:H,COLUMN(F$2),0)),"",VLOOKUP(T_IEA15PL[[#This Row],[Ścieżka Xpath]],ALL!$C:H,COLUMN(F$2),0))</f>
        <v/>
      </c>
      <c r="G417" s="116" t="str">
        <f>IF(ISBLANK(VLOOKUP(T_IEA15PL[[#This Row],[Ścieżka Xpath]],ALL!$C:I,COLUMN(G$2),0)),"",VLOOKUP(T_IEA15PL[[#This Row],[Ścieżka Xpath]],ALL!$C:I,COLUMN(G$2),0))</f>
        <v>O</v>
      </c>
      <c r="H417" s="116" t="str">
        <f>IF(ISBLANK(VLOOKUP(T_IEA15PL[[#This Row],[Ścieżka Xpath]],ALL!$C:J,COLUMN(H$2),0)),"",VLOOKUP(T_IEA15PL[[#This Row],[Ścieżka Xpath]],ALL!$C:J,COLUMN(H$2),0))</f>
        <v>an..512</v>
      </c>
      <c r="I417" s="157" t="str">
        <f>IF(ISBLANK(VLOOKUP(T_IEA15PL[[#This Row],[Ścieżka Xpath]],ALL!$C:K,COLUMN(I$2),0)),"",VLOOKUP(T_IEA15PL[[#This Row],[Ścieżka Xpath]],ALL!$C:K,COLUMN(I$2),0))</f>
        <v/>
      </c>
      <c r="J417" s="157" t="str">
        <f>IF(ISBLANK(VLOOKUP(T_IEA15PL[[#This Row],[Ścieżka Xpath]],ALL!$C:L,COLUMN(J$2),0)),"",VLOOKUP(T_IEA15PL[[#This Row],[Ścieżka Xpath]],ALL!$C:L,COLUMN(J$2),0))</f>
        <v/>
      </c>
      <c r="K417" s="116" t="str">
        <f>IF(ISBLANK(VLOOKUP(T_IEA15PL[[#This Row],[Ścieżka Xpath]],ALL!$C:N,COLUMN(K$2),0)),"",VLOOKUP(T_IEA15PL[[#This Row],[Ścieżka Xpath]],ALL!$C:N,COLUMN(K$2),0))</f>
        <v/>
      </c>
      <c r="L417" s="117" t="str">
        <f>IF(ISBLANK(VLOOKUP(T_IEA15PL[[#This Row],[Ścieżka Xpath]],ALL!$C:O,COLUMN(L$2),0)),"",VLOOKUP(T_IEA15PL[[#This Row],[Ścieżka Xpath]],ALL!$C:O,COLUMN(L$2),0))</f>
        <v/>
      </c>
      <c r="M417" s="117" t="str">
        <f>IF(ISBLANK(VLOOKUP(T_IEA15PL[[#This Row],[Ścieżka Xpath]],ALL!$C:P,COLUMN(M$2),0)),"",VLOOKUP(T_IEA15PL[[#This Row],[Ścieżka Xpath]],ALL!$C:P,COLUMN(M$2),0))</f>
        <v/>
      </c>
      <c r="N417" s="117" t="str">
        <f>IF(ISBLANK(VLOOKUP(T_IEA15PL[[#This Row],[Ścieżka Xpath]],ALL!$C:Q,COLUMN(N$2),0)),"",VLOOKUP(T_IEA15PL[[#This Row],[Ścieżka Xpath]],ALL!$C:Q,COLUMN(N$2),0))</f>
        <v/>
      </c>
      <c r="O417" s="163" t="str">
        <f>IF(ISBLANK(VLOOKUP(T_IEA15PL[[#This Row],[Ścieżka Xpath]],ALL!$C:R,COLUMN(O$2),0)),"",VLOOKUP(T_IEA15PL[[#This Row],[Ścieżka Xpath]],ALL!$C:R,COLUMN(O$2),0))</f>
        <v/>
      </c>
    </row>
    <row r="418" spans="1:15" ht="30">
      <c r="A418" s="180" t="s">
        <v>822</v>
      </c>
      <c r="B418" s="143">
        <v>416</v>
      </c>
      <c r="C418" s="143" t="str">
        <f>IF(ISBLANK(VLOOKUP(T_IEA15PL[[#This Row],[Ścieżka Xpath]],ALL!$C:E,COLUMN(C$2),0)),"",VLOOKUP(T_IEA15PL[[#This Row],[Ścieżka Xpath]],ALL!$C:E,COLUMN(C$2),0))</f>
        <v>14 02 000 000</v>
      </c>
      <c r="D418" s="148" t="s">
        <v>636</v>
      </c>
      <c r="E418" s="131" t="str">
        <f>IF(ISBLANK(VLOOKUP(T_IEA15PL[[#This Row],[Ścieżka Xpath]],ALL!$C:G,COLUMN(E$2),0)),"",VLOOKUP(T_IEA15PL[[#This Row],[Ścieżka Xpath]],ALL!$C:G,COLUMN(E$2),0))</f>
        <v>Transport charges (related to house consignment).</v>
      </c>
      <c r="F418" s="103" t="str">
        <f>IF(ISBLANK(VLOOKUP(T_IEA15PL[[#This Row],[Ścieżka Xpath]],ALL!$C:H,COLUMN(F$2),0)),"",VLOOKUP(T_IEA15PL[[#This Row],[Ścieżka Xpath]],ALL!$C:H,COLUMN(F$2),0))</f>
        <v>0..1</v>
      </c>
      <c r="G418" s="103" t="str">
        <f>IF(ISBLANK(VLOOKUP(T_IEA15PL[[#This Row],[Ścieżka Xpath]],ALL!$C:I,COLUMN(G$2),0)),"",VLOOKUP(T_IEA15PL[[#This Row],[Ścieżka Xpath]],ALL!$C:I,COLUMN(G$2),0))</f>
        <v>D</v>
      </c>
      <c r="H418" s="103" t="str">
        <f>IF(ISBLANK(VLOOKUP(T_IEA15PL[[#This Row],[Ścieżka Xpath]],ALL!$C:J,COLUMN(H$2),0)),"",VLOOKUP(T_IEA15PL[[#This Row],[Ścieżka Xpath]],ALL!$C:J,COLUMN(H$2),0))</f>
        <v/>
      </c>
      <c r="I418" s="34" t="str">
        <f>IF(ISBLANK(VLOOKUP(T_IEA15PL[[#This Row],[Ścieżka Xpath]],ALL!$C:K,COLUMN(I$2),0)),"",VLOOKUP(T_IEA15PL[[#This Row],[Ścieżka Xpath]],ALL!$C:K,COLUMN(I$2),0))</f>
        <v/>
      </c>
      <c r="J418" s="34" t="str">
        <f>IF(ISBLANK(VLOOKUP(T_IEA15PL[[#This Row],[Ścieżka Xpath]],ALL!$C:L,COLUMN(J$2),0)),"",VLOOKUP(T_IEA15PL[[#This Row],[Ścieżka Xpath]],ALL!$C:L,COLUMN(J$2),0))</f>
        <v>C0944; R0506</v>
      </c>
      <c r="K418" s="103" t="str">
        <f>IF(ISBLANK(VLOOKUP(T_IEA15PL[[#This Row],[Ścieżka Xpath]],ALL!$C:N,COLUMN(K$2),0)),"",VLOOKUP(T_IEA15PL[[#This Row],[Ścieżka Xpath]],ALL!$C:N,COLUMN(K$2),0))</f>
        <v/>
      </c>
      <c r="L418" s="161" t="str">
        <f>IF(ISBLANK(VLOOKUP(T_IEA15PL[[#This Row],[Ścieżka Xpath]],ALL!$C:O,COLUMN(L$2),0)),"",VLOOKUP(T_IEA15PL[[#This Row],[Ścieżka Xpath]],ALL!$C:O,COLUMN(L$2),0))</f>
        <v/>
      </c>
      <c r="M418" s="161" t="str">
        <f>IF(ISBLANK(VLOOKUP(T_IEA15PL[[#This Row],[Ścieżka Xpath]],ALL!$C:P,COLUMN(M$2),0)),"",VLOOKUP(T_IEA15PL[[#This Row],[Ścieżka Xpath]],ALL!$C:P,COLUMN(M$2),0))</f>
        <v/>
      </c>
      <c r="N418" s="161" t="str">
        <f>IF(ISBLANK(VLOOKUP(T_IEA15PL[[#This Row],[Ścieżka Xpath]],ALL!$C:Q,COLUMN(N$2),0)),"",VLOOKUP(T_IEA15PL[[#This Row],[Ścieżka Xpath]],ALL!$C:Q,COLUMN(N$2),0))</f>
        <v>Usunięcie C0944 i C0337.</v>
      </c>
      <c r="O418" s="162" t="str">
        <f>IF(ISBLANK(VLOOKUP(T_IEA15PL[[#This Row],[Ścieżka Xpath]],ALL!$C:R,COLUMN(O$2),0)),"",VLOOKUP(T_IEA15PL[[#This Row],[Ścieżka Xpath]],ALL!$C:R,COLUMN(O$2),0))</f>
        <v>Removal of C0186 and C0337.</v>
      </c>
    </row>
    <row r="419" spans="1:15" ht="30">
      <c r="A419" s="181" t="s">
        <v>824</v>
      </c>
      <c r="B419" s="144">
        <v>417</v>
      </c>
      <c r="C419" s="144" t="str">
        <f>IF(ISBLANK(VLOOKUP(T_IEA15PL[[#This Row],[Ścieżka Xpath]],ALL!$C:E,COLUMN(C$2),0)),"",VLOOKUP(T_IEA15PL[[#This Row],[Ścieżka Xpath]],ALL!$C:E,COLUMN(C$2),0))</f>
        <v>14 02 038 000</v>
      </c>
      <c r="D419" s="149" t="s">
        <v>639</v>
      </c>
      <c r="E419" s="117" t="str">
        <f>IF(ISBLANK(VLOOKUP(T_IEA15PL[[#This Row],[Ścieżka Xpath]],ALL!$C:G,COLUMN(E$2),0)),"",VLOOKUP(T_IEA15PL[[#This Row],[Ścieżka Xpath]],ALL!$C:G,COLUMN(E$2),0))</f>
        <v>Method of payment.</v>
      </c>
      <c r="F419" s="116" t="str">
        <f>IF(ISBLANK(VLOOKUP(T_IEA15PL[[#This Row],[Ścieżka Xpath]],ALL!$C:H,COLUMN(F$2),0)),"",VLOOKUP(T_IEA15PL[[#This Row],[Ścieżka Xpath]],ALL!$C:H,COLUMN(F$2),0))</f>
        <v/>
      </c>
      <c r="G419" s="116" t="str">
        <f>IF(ISBLANK(VLOOKUP(T_IEA15PL[[#This Row],[Ścieżka Xpath]],ALL!$C:I,COLUMN(G$2),0)),"",VLOOKUP(T_IEA15PL[[#This Row],[Ścieżka Xpath]],ALL!$C:I,COLUMN(G$2),0))</f>
        <v>R</v>
      </c>
      <c r="H419" s="116" t="str">
        <f>IF(ISBLANK(VLOOKUP(T_IEA15PL[[#This Row],[Ścieżka Xpath]],ALL!$C:J,COLUMN(H$2),0)),"",VLOOKUP(T_IEA15PL[[#This Row],[Ścieżka Xpath]],ALL!$C:J,COLUMN(H$2),0))</f>
        <v>a1</v>
      </c>
      <c r="I419" s="157" t="str">
        <f>IF(ISBLANK(VLOOKUP(T_IEA15PL[[#This Row],[Ścieżka Xpath]],ALL!$C:K,COLUMN(I$2),0)),"",VLOOKUP(T_IEA15PL[[#This Row],[Ścieżka Xpath]],ALL!$C:K,COLUMN(I$2),0))</f>
        <v>CL116</v>
      </c>
      <c r="J419" s="157" t="str">
        <f>IF(ISBLANK(VLOOKUP(T_IEA15PL[[#This Row],[Ścieżka Xpath]],ALL!$C:L,COLUMN(J$2),0)),"",VLOOKUP(T_IEA15PL[[#This Row],[Ścieżka Xpath]],ALL!$C:L,COLUMN(J$2),0))</f>
        <v/>
      </c>
      <c r="K419" s="116" t="str">
        <f>IF(ISBLANK(VLOOKUP(T_IEA15PL[[#This Row],[Ścieżka Xpath]],ALL!$C:N,COLUMN(K$2),0)),"",VLOOKUP(T_IEA15PL[[#This Row],[Ścieżka Xpath]],ALL!$C:N,COLUMN(K$2),0))</f>
        <v/>
      </c>
      <c r="L419" s="117" t="str">
        <f>IF(ISBLANK(VLOOKUP(T_IEA15PL[[#This Row],[Ścieżka Xpath]],ALL!$C:O,COLUMN(L$2),0)),"",VLOOKUP(T_IEA15PL[[#This Row],[Ścieżka Xpath]],ALL!$C:O,COLUMN(L$2),0))</f>
        <v/>
      </c>
      <c r="M419" s="117" t="str">
        <f>IF(ISBLANK(VLOOKUP(T_IEA15PL[[#This Row],[Ścieżka Xpath]],ALL!$C:P,COLUMN(M$2),0)),"",VLOOKUP(T_IEA15PL[[#This Row],[Ścieżka Xpath]],ALL!$C:P,COLUMN(M$2),0))</f>
        <v/>
      </c>
      <c r="N419" s="117" t="str">
        <f>IF(ISBLANK(VLOOKUP(T_IEA15PL[[#This Row],[Ścieżka Xpath]],ALL!$C:Q,COLUMN(N$2),0)),"",VLOOKUP(T_IEA15PL[[#This Row],[Ścieżka Xpath]],ALL!$C:Q,COLUMN(N$2),0))</f>
        <v/>
      </c>
      <c r="O419" s="163" t="str">
        <f>IF(ISBLANK(VLOOKUP(T_IEA15PL[[#This Row],[Ścieżka Xpath]],ALL!$C:R,COLUMN(O$2),0)),"",VLOOKUP(T_IEA15PL[[#This Row],[Ścieżka Xpath]],ALL!$C:R,COLUMN(O$2),0))</f>
        <v/>
      </c>
    </row>
    <row r="420" spans="1:15">
      <c r="A420" s="180" t="s">
        <v>825</v>
      </c>
      <c r="B420" s="143">
        <v>418</v>
      </c>
      <c r="C420" s="143" t="str">
        <f>IF(ISBLANK(VLOOKUP(T_IEA15PL[[#This Row],[Ścieżka Xpath]],ALL!$C:E,COLUMN(C$2),0)),"",VLOOKUP(T_IEA15PL[[#This Row],[Ścieżka Xpath]],ALL!$C:E,COLUMN(C$2),0))</f>
        <v>-</v>
      </c>
      <c r="D420" s="148" t="s">
        <v>826</v>
      </c>
      <c r="E420" s="131" t="str">
        <f>IF(ISBLANK(VLOOKUP(T_IEA15PL[[#This Row],[Ścieżka Xpath]],ALL!$C:G,COLUMN(E$2),0)),"",VLOOKUP(T_IEA15PL[[#This Row],[Ścieżka Xpath]],ALL!$C:G,COLUMN(E$2),0))</f>
        <v>Consignment item details.</v>
      </c>
      <c r="F420" s="103" t="str">
        <f>IF(ISBLANK(VLOOKUP(T_IEA15PL[[#This Row],[Ścieżka Xpath]],ALL!$C:H,COLUMN(F$2),0)),"",VLOOKUP(T_IEA15PL[[#This Row],[Ścieżka Xpath]],ALL!$C:H,COLUMN(F$2),0))</f>
        <v>1..999</v>
      </c>
      <c r="G420" s="103" t="str">
        <f>IF(ISBLANK(VLOOKUP(T_IEA15PL[[#This Row],[Ścieżka Xpath]],ALL!$C:I,COLUMN(G$2),0)),"",VLOOKUP(T_IEA15PL[[#This Row],[Ścieżka Xpath]],ALL!$C:I,COLUMN(G$2),0))</f>
        <v>R</v>
      </c>
      <c r="H420" s="103" t="str">
        <f>IF(ISBLANK(VLOOKUP(T_IEA15PL[[#This Row],[Ścieżka Xpath]],ALL!$C:J,COLUMN(H$2),0)),"",VLOOKUP(T_IEA15PL[[#This Row],[Ścieżka Xpath]],ALL!$C:J,COLUMN(H$2),0))</f>
        <v/>
      </c>
      <c r="I420" s="34" t="str">
        <f>IF(ISBLANK(VLOOKUP(T_IEA15PL[[#This Row],[Ścieżka Xpath]],ALL!$C:K,COLUMN(I$2),0)),"",VLOOKUP(T_IEA15PL[[#This Row],[Ścieżka Xpath]],ALL!$C:K,COLUMN(I$2),0))</f>
        <v/>
      </c>
      <c r="J420" s="34" t="str">
        <f>IF(ISBLANK(VLOOKUP(T_IEA15PL[[#This Row],[Ścieżka Xpath]],ALL!$C:L,COLUMN(J$2),0)),"",VLOOKUP(T_IEA15PL[[#This Row],[Ścieżka Xpath]],ALL!$C:L,COLUMN(J$2),0))</f>
        <v>G0071</v>
      </c>
      <c r="K420" s="103" t="str">
        <f>IF(ISBLANK(VLOOKUP(T_IEA15PL[[#This Row],[Ścieżka Xpath]],ALL!$C:N,COLUMN(K$2),0)),"",VLOOKUP(T_IEA15PL[[#This Row],[Ścieżka Xpath]],ALL!$C:N,COLUMN(K$2),0))</f>
        <v/>
      </c>
      <c r="L420" s="161" t="str">
        <f>IF(ISBLANK(VLOOKUP(T_IEA15PL[[#This Row],[Ścieżka Xpath]],ALL!$C:O,COLUMN(L$2),0)),"",VLOOKUP(T_IEA15PL[[#This Row],[Ścieżka Xpath]],ALL!$C:O,COLUMN(L$2),0))</f>
        <v/>
      </c>
      <c r="M420" s="161" t="str">
        <f>IF(ISBLANK(VLOOKUP(T_IEA15PL[[#This Row],[Ścieżka Xpath]],ALL!$C:P,COLUMN(M$2),0)),"",VLOOKUP(T_IEA15PL[[#This Row],[Ścieżka Xpath]],ALL!$C:P,COLUMN(M$2),0))</f>
        <v/>
      </c>
      <c r="N420" s="161" t="str">
        <f>IF(ISBLANK(VLOOKUP(T_IEA15PL[[#This Row],[Ścieżka Xpath]],ALL!$C:Q,COLUMN(N$2),0)),"",VLOOKUP(T_IEA15PL[[#This Row],[Ścieżka Xpath]],ALL!$C:Q,COLUMN(N$2),0))</f>
        <v/>
      </c>
      <c r="O420" s="162" t="str">
        <f>IF(ISBLANK(VLOOKUP(T_IEA15PL[[#This Row],[Ścieżka Xpath]],ALL!$C:R,COLUMN(O$2),0)),"",VLOOKUP(T_IEA15PL[[#This Row],[Ścieżka Xpath]],ALL!$C:R,COLUMN(O$2),0))</f>
        <v/>
      </c>
    </row>
    <row r="421" spans="1:15" ht="30">
      <c r="A421" s="181" t="s">
        <v>829</v>
      </c>
      <c r="B421" s="144">
        <v>419</v>
      </c>
      <c r="C421" s="144" t="str">
        <f>IF(ISBLANK(VLOOKUP(T_IEA15PL[[#This Row],[Ścieżka Xpath]],ALL!$C:E,COLUMN(C$2),0)),"",VLOOKUP(T_IEA15PL[[#This Row],[Ścieżka Xpath]],ALL!$C:E,COLUMN(C$2),0))</f>
        <v>11 03 001 000</v>
      </c>
      <c r="D421" s="149" t="s">
        <v>830</v>
      </c>
      <c r="E421" s="117" t="str">
        <f>IF(ISBLANK(VLOOKUP(T_IEA15PL[[#This Row],[Ścieżka Xpath]],ALL!$C:G,COLUMN(E$2),0)),"",VLOOKUP(T_IEA15PL[[#This Row],[Ścieżka Xpath]],ALL!$C:G,COLUMN(E$2),0))</f>
        <v>House consignment goods item number.</v>
      </c>
      <c r="F421" s="116" t="str">
        <f>IF(ISBLANK(VLOOKUP(T_IEA15PL[[#This Row],[Ścieżka Xpath]],ALL!$C:H,COLUMN(F$2),0)),"",VLOOKUP(T_IEA15PL[[#This Row],[Ścieżka Xpath]],ALL!$C:H,COLUMN(F$2),0))</f>
        <v/>
      </c>
      <c r="G421" s="116" t="str">
        <f>IF(ISBLANK(VLOOKUP(T_IEA15PL[[#This Row],[Ścieżka Xpath]],ALL!$C:I,COLUMN(G$2),0)),"",VLOOKUP(T_IEA15PL[[#This Row],[Ścieżka Xpath]],ALL!$C:I,COLUMN(G$2),0))</f>
        <v>R</v>
      </c>
      <c r="H421" s="116" t="str">
        <f>IF(ISBLANK(VLOOKUP(T_IEA15PL[[#This Row],[Ścieżka Xpath]],ALL!$C:J,COLUMN(H$2),0)),"",VLOOKUP(T_IEA15PL[[#This Row],[Ścieżka Xpath]],ALL!$C:J,COLUMN(H$2),0))</f>
        <v>n..5</v>
      </c>
      <c r="I421" s="157" t="str">
        <f>IF(ISBLANK(VLOOKUP(T_IEA15PL[[#This Row],[Ścieżka Xpath]],ALL!$C:K,COLUMN(I$2),0)),"",VLOOKUP(T_IEA15PL[[#This Row],[Ścieżka Xpath]],ALL!$C:K,COLUMN(I$2),0))</f>
        <v/>
      </c>
      <c r="J421" s="157" t="str">
        <f>IF(ISBLANK(VLOOKUP(T_IEA15PL[[#This Row],[Ścieżka Xpath]],ALL!$C:L,COLUMN(J$2),0)),"",VLOOKUP(T_IEA15PL[[#This Row],[Ścieżka Xpath]],ALL!$C:L,COLUMN(J$2),0))</f>
        <v>G0072; R0988</v>
      </c>
      <c r="K421" s="116" t="str">
        <f>IF(ISBLANK(VLOOKUP(T_IEA15PL[[#This Row],[Ścieżka Xpath]],ALL!$C:N,COLUMN(K$2),0)),"",VLOOKUP(T_IEA15PL[[#This Row],[Ścieżka Xpath]],ALL!$C:N,COLUMN(K$2),0))</f>
        <v/>
      </c>
      <c r="L421" s="117" t="str">
        <f>IF(ISBLANK(VLOOKUP(T_IEA15PL[[#This Row],[Ścieżka Xpath]],ALL!$C:O,COLUMN(L$2),0)),"",VLOOKUP(T_IEA15PL[[#This Row],[Ścieżka Xpath]],ALL!$C:O,COLUMN(L$2),0))</f>
        <v/>
      </c>
      <c r="M421" s="117" t="str">
        <f>IF(ISBLANK(VLOOKUP(T_IEA15PL[[#This Row],[Ścieżka Xpath]],ALL!$C:P,COLUMN(M$2),0)),"",VLOOKUP(T_IEA15PL[[#This Row],[Ścieżka Xpath]],ALL!$C:P,COLUMN(M$2),0))</f>
        <v/>
      </c>
      <c r="N421" s="117" t="str">
        <f>IF(ISBLANK(VLOOKUP(T_IEA15PL[[#This Row],[Ścieżka Xpath]],ALL!$C:Q,COLUMN(N$2),0)),"",VLOOKUP(T_IEA15PL[[#This Row],[Ścieżka Xpath]],ALL!$C:Q,COLUMN(N$2),0))</f>
        <v/>
      </c>
      <c r="O421" s="163" t="str">
        <f>IF(ISBLANK(VLOOKUP(T_IEA15PL[[#This Row],[Ścieżka Xpath]],ALL!$C:R,COLUMN(O$2),0)),"",VLOOKUP(T_IEA15PL[[#This Row],[Ścieżka Xpath]],ALL!$C:R,COLUMN(O$2),0))</f>
        <v/>
      </c>
    </row>
    <row r="422" spans="1:15" ht="30">
      <c r="A422" s="181" t="s">
        <v>832</v>
      </c>
      <c r="B422" s="144">
        <v>420</v>
      </c>
      <c r="C422" s="144" t="str">
        <f>IF(ISBLANK(VLOOKUP(T_IEA15PL[[#This Row],[Ścieżka Xpath]],ALL!$C:E,COLUMN(C$2),0)),"",VLOOKUP(T_IEA15PL[[#This Row],[Ścieżka Xpath]],ALL!$C:E,COLUMN(C$2),0))</f>
        <v>11 11 001 000</v>
      </c>
      <c r="D422" s="149" t="s">
        <v>833</v>
      </c>
      <c r="E422" s="117" t="str">
        <f>IF(ISBLANK(VLOOKUP(T_IEA15PL[[#This Row],[Ścieżka Xpath]],ALL!$C:G,COLUMN(E$2),0)),"",VLOOKUP(T_IEA15PL[[#This Row],[Ścieżka Xpath]],ALL!$C:G,COLUMN(E$2),0))</f>
        <v>Declaration goods item number.</v>
      </c>
      <c r="F422" s="116" t="str">
        <f>IF(ISBLANK(VLOOKUP(T_IEA15PL[[#This Row],[Ścieżka Xpath]],ALL!$C:H,COLUMN(F$2),0)),"",VLOOKUP(T_IEA15PL[[#This Row],[Ścieżka Xpath]],ALL!$C:H,COLUMN(F$2),0))</f>
        <v/>
      </c>
      <c r="G422" s="116" t="str">
        <f>IF(ISBLANK(VLOOKUP(T_IEA15PL[[#This Row],[Ścieżka Xpath]],ALL!$C:I,COLUMN(G$2),0)),"",VLOOKUP(T_IEA15PL[[#This Row],[Ścieżka Xpath]],ALL!$C:I,COLUMN(G$2),0))</f>
        <v>R</v>
      </c>
      <c r="H422" s="116" t="str">
        <f>IF(ISBLANK(VLOOKUP(T_IEA15PL[[#This Row],[Ścieżka Xpath]],ALL!$C:J,COLUMN(H$2),0)),"",VLOOKUP(T_IEA15PL[[#This Row],[Ścieżka Xpath]],ALL!$C:J,COLUMN(H$2),0))</f>
        <v>n..5</v>
      </c>
      <c r="I422" s="157" t="str">
        <f>IF(ISBLANK(VLOOKUP(T_IEA15PL[[#This Row],[Ścieżka Xpath]],ALL!$C:K,COLUMN(I$2),0)),"",VLOOKUP(T_IEA15PL[[#This Row],[Ścieżka Xpath]],ALL!$C:K,COLUMN(I$2),0))</f>
        <v/>
      </c>
      <c r="J422" s="157" t="str">
        <f>IF(ISBLANK(VLOOKUP(T_IEA15PL[[#This Row],[Ścieżka Xpath]],ALL!$C:L,COLUMN(J$2),0)),"",VLOOKUP(T_IEA15PL[[#This Row],[Ścieżka Xpath]],ALL!$C:L,COLUMN(J$2),0))</f>
        <v>G0005; R0007</v>
      </c>
      <c r="K422" s="116" t="str">
        <f>IF(ISBLANK(VLOOKUP(T_IEA15PL[[#This Row],[Ścieżka Xpath]],ALL!$C:N,COLUMN(K$2),0)),"",VLOOKUP(T_IEA15PL[[#This Row],[Ścieżka Xpath]],ALL!$C:N,COLUMN(K$2),0))</f>
        <v/>
      </c>
      <c r="L422" s="117" t="str">
        <f>IF(ISBLANK(VLOOKUP(T_IEA15PL[[#This Row],[Ścieżka Xpath]],ALL!$C:O,COLUMN(L$2),0)),"",VLOOKUP(T_IEA15PL[[#This Row],[Ścieżka Xpath]],ALL!$C:O,COLUMN(L$2),0))</f>
        <v/>
      </c>
      <c r="M422" s="117" t="str">
        <f>IF(ISBLANK(VLOOKUP(T_IEA15PL[[#This Row],[Ścieżka Xpath]],ALL!$C:P,COLUMN(M$2),0)),"",VLOOKUP(T_IEA15PL[[#This Row],[Ścieżka Xpath]],ALL!$C:P,COLUMN(M$2),0))</f>
        <v/>
      </c>
      <c r="N422" s="117" t="str">
        <f>IF(ISBLANK(VLOOKUP(T_IEA15PL[[#This Row],[Ścieżka Xpath]],ALL!$C:Q,COLUMN(N$2),0)),"",VLOOKUP(T_IEA15PL[[#This Row],[Ścieżka Xpath]],ALL!$C:Q,COLUMN(N$2),0))</f>
        <v/>
      </c>
      <c r="O422" s="163" t="str">
        <f>IF(ISBLANK(VLOOKUP(T_IEA15PL[[#This Row],[Ścieżka Xpath]],ALL!$C:R,COLUMN(O$2),0)),"",VLOOKUP(T_IEA15PL[[#This Row],[Ścieżka Xpath]],ALL!$C:R,COLUMN(O$2),0))</f>
        <v/>
      </c>
    </row>
    <row r="423" spans="1:15" ht="60">
      <c r="A423" s="181" t="s">
        <v>835</v>
      </c>
      <c r="B423" s="144">
        <v>421</v>
      </c>
      <c r="C423" s="144" t="str">
        <f>IF(ISBLANK(VLOOKUP(T_IEA15PL[[#This Row],[Ścieżka Xpath]],ALL!$C:E,COLUMN(C$2),0)),"",VLOOKUP(T_IEA15PL[[#This Row],[Ścieżka Xpath]],ALL!$C:E,COLUMN(C$2),0))</f>
        <v>11 01 001 000</v>
      </c>
      <c r="D423" s="149" t="s">
        <v>836</v>
      </c>
      <c r="E423" s="117" t="str">
        <f>IF(ISBLANK(VLOOKUP(T_IEA15PL[[#This Row],[Ścieżka Xpath]],ALL!$C:G,COLUMN(E$2),0)),"",VLOOKUP(T_IEA15PL[[#This Row],[Ścieżka Xpath]],ALL!$C:G,COLUMN(E$2),0))</f>
        <v>Declaration type.</v>
      </c>
      <c r="F423" s="116" t="str">
        <f>IF(ISBLANK(VLOOKUP(T_IEA15PL[[#This Row],[Ścieżka Xpath]],ALL!$C:H,COLUMN(F$2),0)),"",VLOOKUP(T_IEA15PL[[#This Row],[Ścieżka Xpath]],ALL!$C:H,COLUMN(F$2),0))</f>
        <v/>
      </c>
      <c r="G423" s="116" t="str">
        <f>IF(ISBLANK(VLOOKUP(T_IEA15PL[[#This Row],[Ścieżka Xpath]],ALL!$C:I,COLUMN(G$2),0)),"",VLOOKUP(T_IEA15PL[[#This Row],[Ścieżka Xpath]],ALL!$C:I,COLUMN(G$2),0))</f>
        <v>D</v>
      </c>
      <c r="H423" s="116" t="str">
        <f>IF(ISBLANK(VLOOKUP(T_IEA15PL[[#This Row],[Ścieżka Xpath]],ALL!$C:J,COLUMN(H$2),0)),"",VLOOKUP(T_IEA15PL[[#This Row],[Ścieżka Xpath]],ALL!$C:J,COLUMN(H$2),0))</f>
        <v>an..5</v>
      </c>
      <c r="I423" s="157" t="str">
        <f>IF(ISBLANK(VLOOKUP(T_IEA15PL[[#This Row],[Ścieżka Xpath]],ALL!$C:K,COLUMN(I$2),0)),"",VLOOKUP(T_IEA15PL[[#This Row],[Ścieżka Xpath]],ALL!$C:K,COLUMN(I$2),0))</f>
        <v>CL232</v>
      </c>
      <c r="J423" s="157" t="str">
        <f>IF(ISBLANK(VLOOKUP(T_IEA15PL[[#This Row],[Ścieżka Xpath]],ALL!$C:L,COLUMN(J$2),0)),"",VLOOKUP(T_IEA15PL[[#This Row],[Ścieżka Xpath]],ALL!$C:L,COLUMN(J$2),0))</f>
        <v>C0045; R0507; R0601; R0909</v>
      </c>
      <c r="K423" s="116" t="str">
        <f>IF(ISBLANK(VLOOKUP(T_IEA15PL[[#This Row],[Ścieżka Xpath]],ALL!$C:N,COLUMN(K$2),0)),"",VLOOKUP(T_IEA15PL[[#This Row],[Ścieżka Xpath]],ALL!$C:N,COLUMN(K$2),0))</f>
        <v/>
      </c>
      <c r="L423" s="117" t="str">
        <f>IF(ISBLANK(VLOOKUP(T_IEA15PL[[#This Row],[Ścieżka Xpath]],ALL!$C:O,COLUMN(L$2),0)),"",VLOOKUP(T_IEA15PL[[#This Row],[Ścieżka Xpath]],ALL!$C:O,COLUMN(L$2),0))</f>
        <v/>
      </c>
      <c r="M423" s="117" t="str">
        <f>IF(ISBLANK(VLOOKUP(T_IEA15PL[[#This Row],[Ścieżka Xpath]],ALL!$C:P,COLUMN(M$2),0)),"",VLOOKUP(T_IEA15PL[[#This Row],[Ścieżka Xpath]],ALL!$C:P,COLUMN(M$2),0))</f>
        <v/>
      </c>
      <c r="N423" s="117" t="str">
        <f>IF(ISBLANK(VLOOKUP(T_IEA15PL[[#This Row],[Ścieżka Xpath]],ALL!$C:Q,COLUMN(N$2),0)),"",VLOOKUP(T_IEA15PL[[#This Row],[Ścieżka Xpath]],ALL!$C:Q,COLUMN(N$2),0))</f>
        <v/>
      </c>
      <c r="O423" s="163" t="str">
        <f>IF(ISBLANK(VLOOKUP(T_IEA15PL[[#This Row],[Ścieżka Xpath]],ALL!$C:R,COLUMN(O$2),0)),"",VLOOKUP(T_IEA15PL[[#This Row],[Ścieżka Xpath]],ALL!$C:R,COLUMN(O$2),0))</f>
        <v/>
      </c>
    </row>
    <row r="424" spans="1:15" ht="45">
      <c r="A424" s="181" t="s">
        <v>839</v>
      </c>
      <c r="B424" s="144">
        <v>422</v>
      </c>
      <c r="C424" s="144" t="str">
        <f>IF(ISBLANK(VLOOKUP(T_IEA15PL[[#This Row],[Ścieżka Xpath]],ALL!$C:E,COLUMN(C$2),0)),"",VLOOKUP(T_IEA15PL[[#This Row],[Ścieżka Xpath]],ALL!$C:E,COLUMN(C$2),0))</f>
        <v>16 06 001 000</v>
      </c>
      <c r="D424" s="149" t="s">
        <v>289</v>
      </c>
      <c r="E424" s="117" t="str">
        <f>IF(ISBLANK(VLOOKUP(T_IEA15PL[[#This Row],[Ścieżka Xpath]],ALL!$C:G,COLUMN(E$2),0)),"",VLOOKUP(T_IEA15PL[[#This Row],[Ścieżka Xpath]],ALL!$C:G,COLUMN(E$2),0))</f>
        <v>Country of dispatch.</v>
      </c>
      <c r="F424" s="116" t="str">
        <f>IF(ISBLANK(VLOOKUP(T_IEA15PL[[#This Row],[Ścieżka Xpath]],ALL!$C:H,COLUMN(F$2),0)),"",VLOOKUP(T_IEA15PL[[#This Row],[Ścieżka Xpath]],ALL!$C:H,COLUMN(F$2),0))</f>
        <v/>
      </c>
      <c r="G424" s="116" t="str">
        <f>IF(ISBLANK(VLOOKUP(T_IEA15PL[[#This Row],[Ścieżka Xpath]],ALL!$C:I,COLUMN(G$2),0)),"",VLOOKUP(T_IEA15PL[[#This Row],[Ścieżka Xpath]],ALL!$C:I,COLUMN(G$2),0))</f>
        <v>D</v>
      </c>
      <c r="H424" s="116" t="str">
        <f>IF(ISBLANK(VLOOKUP(T_IEA15PL[[#This Row],[Ścieżka Xpath]],ALL!$C:J,COLUMN(H$2),0)),"",VLOOKUP(T_IEA15PL[[#This Row],[Ścieżka Xpath]],ALL!$C:J,COLUMN(H$2),0))</f>
        <v>a2</v>
      </c>
      <c r="I424" s="157" t="str">
        <f>IF(ISBLANK(VLOOKUP(T_IEA15PL[[#This Row],[Ścieżka Xpath]],ALL!$C:K,COLUMN(I$2),0)),"",VLOOKUP(T_IEA15PL[[#This Row],[Ścieżka Xpath]],ALL!$C:K,COLUMN(I$2),0))</f>
        <v>CL008</v>
      </c>
      <c r="J424" s="157" t="str">
        <f>IF(ISBLANK(VLOOKUP(T_IEA15PL[[#This Row],[Ścieżka Xpath]],ALL!$C:L,COLUMN(J$2),0)),"",VLOOKUP(T_IEA15PL[[#This Row],[Ścieżka Xpath]],ALL!$C:L,COLUMN(J$2),0))</f>
        <v>C0909; G0988; R0507</v>
      </c>
      <c r="K424" s="116" t="str">
        <f>IF(ISBLANK(VLOOKUP(T_IEA15PL[[#This Row],[Ścieżka Xpath]],ALL!$C:N,COLUMN(K$2),0)),"",VLOOKUP(T_IEA15PL[[#This Row],[Ścieżka Xpath]],ALL!$C:N,COLUMN(K$2),0))</f>
        <v/>
      </c>
      <c r="L424" s="117" t="str">
        <f>IF(ISBLANK(VLOOKUP(T_IEA15PL[[#This Row],[Ścieżka Xpath]],ALL!$C:O,COLUMN(L$2),0)),"",VLOOKUP(T_IEA15PL[[#This Row],[Ścieżka Xpath]],ALL!$C:O,COLUMN(L$2),0))</f>
        <v/>
      </c>
      <c r="M424" s="117" t="str">
        <f>IF(ISBLANK(VLOOKUP(T_IEA15PL[[#This Row],[Ścieżka Xpath]],ALL!$C:P,COLUMN(M$2),0)),"",VLOOKUP(T_IEA15PL[[#This Row],[Ścieżka Xpath]],ALL!$C:P,COLUMN(M$2),0))</f>
        <v/>
      </c>
      <c r="N424" s="117" t="str">
        <f>IF(ISBLANK(VLOOKUP(T_IEA15PL[[#This Row],[Ścieżka Xpath]],ALL!$C:Q,COLUMN(N$2),0)),"",VLOOKUP(T_IEA15PL[[#This Row],[Ścieżka Xpath]],ALL!$C:Q,COLUMN(N$2),0))</f>
        <v/>
      </c>
      <c r="O424" s="163" t="str">
        <f>IF(ISBLANK(VLOOKUP(T_IEA15PL[[#This Row],[Ścieżka Xpath]],ALL!$C:R,COLUMN(O$2),0)),"",VLOOKUP(T_IEA15PL[[#This Row],[Ścieżka Xpath]],ALL!$C:R,COLUMN(O$2),0))</f>
        <v/>
      </c>
    </row>
    <row r="425" spans="1:15" ht="45">
      <c r="A425" s="181" t="s">
        <v>841</v>
      </c>
      <c r="B425" s="144">
        <v>423</v>
      </c>
      <c r="C425" s="144" t="str">
        <f>IF(ISBLANK(VLOOKUP(T_IEA15PL[[#This Row],[Ścieżka Xpath]],ALL!$C:E,COLUMN(C$2),0)),"",VLOOKUP(T_IEA15PL[[#This Row],[Ścieżka Xpath]],ALL!$C:E,COLUMN(C$2),0))</f>
        <v>16 03 001 000</v>
      </c>
      <c r="D425" s="149" t="s">
        <v>292</v>
      </c>
      <c r="E425" s="117" t="str">
        <f>IF(ISBLANK(VLOOKUP(T_IEA15PL[[#This Row],[Ścieżka Xpath]],ALL!$C:G,COLUMN(E$2),0)),"",VLOOKUP(T_IEA15PL[[#This Row],[Ścieżka Xpath]],ALL!$C:G,COLUMN(E$2),0))</f>
        <v>Country of destination.</v>
      </c>
      <c r="F425" s="116" t="str">
        <f>IF(ISBLANK(VLOOKUP(T_IEA15PL[[#This Row],[Ścieżka Xpath]],ALL!$C:H,COLUMN(F$2),0)),"",VLOOKUP(T_IEA15PL[[#This Row],[Ścieżka Xpath]],ALL!$C:H,COLUMN(F$2),0))</f>
        <v/>
      </c>
      <c r="G425" s="116" t="str">
        <f>IF(ISBLANK(VLOOKUP(T_IEA15PL[[#This Row],[Ścieżka Xpath]],ALL!$C:I,COLUMN(G$2),0)),"",VLOOKUP(T_IEA15PL[[#This Row],[Ścieżka Xpath]],ALL!$C:I,COLUMN(G$2),0))</f>
        <v>D</v>
      </c>
      <c r="H425" s="116" t="str">
        <f>IF(ISBLANK(VLOOKUP(T_IEA15PL[[#This Row],[Ścieżka Xpath]],ALL!$C:J,COLUMN(H$2),0)),"",VLOOKUP(T_IEA15PL[[#This Row],[Ścieżka Xpath]],ALL!$C:J,COLUMN(H$2),0))</f>
        <v>a2</v>
      </c>
      <c r="I425" s="157" t="str">
        <f>IF(ISBLANK(VLOOKUP(T_IEA15PL[[#This Row],[Ścieżka Xpath]],ALL!$C:K,COLUMN(I$2),0)),"",VLOOKUP(T_IEA15PL[[#This Row],[Ścieżka Xpath]],ALL!$C:K,COLUMN(I$2),0))</f>
        <v>CL008</v>
      </c>
      <c r="J425" s="157" t="str">
        <f>IF(ISBLANK(VLOOKUP(T_IEA15PL[[#This Row],[Ścieżka Xpath]],ALL!$C:L,COLUMN(J$2),0)),"",VLOOKUP(T_IEA15PL[[#This Row],[Ścieżka Xpath]],ALL!$C:L,COLUMN(J$2),0))</f>
        <v>C0343; G0113; R0507</v>
      </c>
      <c r="K425" s="116" t="str">
        <f>IF(ISBLANK(VLOOKUP(T_IEA15PL[[#This Row],[Ścieżka Xpath]],ALL!$C:N,COLUMN(K$2),0)),"",VLOOKUP(T_IEA15PL[[#This Row],[Ścieżka Xpath]],ALL!$C:N,COLUMN(K$2),0))</f>
        <v/>
      </c>
      <c r="L425" s="117" t="str">
        <f>IF(ISBLANK(VLOOKUP(T_IEA15PL[[#This Row],[Ścieżka Xpath]],ALL!$C:O,COLUMN(L$2),0)),"",VLOOKUP(T_IEA15PL[[#This Row],[Ścieżka Xpath]],ALL!$C:O,COLUMN(L$2),0))</f>
        <v/>
      </c>
      <c r="M425" s="117" t="str">
        <f>IF(ISBLANK(VLOOKUP(T_IEA15PL[[#This Row],[Ścieżka Xpath]],ALL!$C:P,COLUMN(M$2),0)),"",VLOOKUP(T_IEA15PL[[#This Row],[Ścieżka Xpath]],ALL!$C:P,COLUMN(M$2),0))</f>
        <v/>
      </c>
      <c r="N425" s="117" t="str">
        <f>IF(ISBLANK(VLOOKUP(T_IEA15PL[[#This Row],[Ścieżka Xpath]],ALL!$C:Q,COLUMN(N$2),0)),"",VLOOKUP(T_IEA15PL[[#This Row],[Ścieżka Xpath]],ALL!$C:Q,COLUMN(N$2),0))</f>
        <v>Zmiana G0062 na G0113.</v>
      </c>
      <c r="O425" s="163" t="str">
        <f>IF(ISBLANK(VLOOKUP(T_IEA15PL[[#This Row],[Ścieżka Xpath]],ALL!$C:R,COLUMN(O$2),0)),"",VLOOKUP(T_IEA15PL[[#This Row],[Ścieżka Xpath]],ALL!$C:R,COLUMN(O$2),0))</f>
        <v>G0062 replaced with G0113.</v>
      </c>
    </row>
    <row r="426" spans="1:15" ht="45">
      <c r="A426" s="181" t="s">
        <v>843</v>
      </c>
      <c r="B426" s="144">
        <v>424</v>
      </c>
      <c r="C426" s="144" t="str">
        <f>IF(ISBLANK(VLOOKUP(T_IEA15PL[[#This Row],[Ścieżka Xpath]],ALL!$C:E,COLUMN(C$2),0)),"",VLOOKUP(T_IEA15PL[[#This Row],[Ścieżka Xpath]],ALL!$C:E,COLUMN(C$2),0))</f>
        <v>12 08 001 000</v>
      </c>
      <c r="D426" s="149" t="s">
        <v>540</v>
      </c>
      <c r="E426" s="117" t="str">
        <f>IF(ISBLANK(VLOOKUP(T_IEA15PL[[#This Row],[Ścieżka Xpath]],ALL!$C:G,COLUMN(E$2),0)),"",VLOOKUP(T_IEA15PL[[#This Row],[Ścieżka Xpath]],ALL!$C:G,COLUMN(E$2),0))</f>
        <v>Unique Consignment Reference number.</v>
      </c>
      <c r="F426" s="116" t="str">
        <f>IF(ISBLANK(VLOOKUP(T_IEA15PL[[#This Row],[Ścieżka Xpath]],ALL!$C:H,COLUMN(F$2),0)),"",VLOOKUP(T_IEA15PL[[#This Row],[Ścieżka Xpath]],ALL!$C:H,COLUMN(F$2),0))</f>
        <v/>
      </c>
      <c r="G426" s="116" t="str">
        <f>IF(ISBLANK(VLOOKUP(T_IEA15PL[[#This Row],[Ścieżka Xpath]],ALL!$C:I,COLUMN(G$2),0)),"",VLOOKUP(T_IEA15PL[[#This Row],[Ścieżka Xpath]],ALL!$C:I,COLUMN(G$2),0))</f>
        <v>D</v>
      </c>
      <c r="H426" s="116" t="str">
        <f>IF(ISBLANK(VLOOKUP(T_IEA15PL[[#This Row],[Ścieżka Xpath]],ALL!$C:J,COLUMN(H$2),0)),"",VLOOKUP(T_IEA15PL[[#This Row],[Ścieżka Xpath]],ALL!$C:J,COLUMN(H$2),0))</f>
        <v>an..35</v>
      </c>
      <c r="I426" s="157" t="str">
        <f>IF(ISBLANK(VLOOKUP(T_IEA15PL[[#This Row],[Ścieżka Xpath]],ALL!$C:K,COLUMN(I$2),0)),"",VLOOKUP(T_IEA15PL[[#This Row],[Ścieżka Xpath]],ALL!$C:K,COLUMN(I$2),0))</f>
        <v/>
      </c>
      <c r="J426" s="157" t="str">
        <f>IF(ISBLANK(VLOOKUP(T_IEA15PL[[#This Row],[Ścieżka Xpath]],ALL!$C:L,COLUMN(J$2),0)),"",VLOOKUP(T_IEA15PL[[#This Row],[Ścieżka Xpath]],ALL!$C:L,COLUMN(J$2),0))</f>
        <v>C0502; G0002; R0507</v>
      </c>
      <c r="K426" s="116" t="str">
        <f>IF(ISBLANK(VLOOKUP(T_IEA15PL[[#This Row],[Ścieżka Xpath]],ALL!$C:N,COLUMN(K$2),0)),"",VLOOKUP(T_IEA15PL[[#This Row],[Ścieżka Xpath]],ALL!$C:N,COLUMN(K$2),0))</f>
        <v/>
      </c>
      <c r="L426" s="117" t="str">
        <f>IF(ISBLANK(VLOOKUP(T_IEA15PL[[#This Row],[Ścieżka Xpath]],ALL!$C:O,COLUMN(L$2),0)),"",VLOOKUP(T_IEA15PL[[#This Row],[Ścieżka Xpath]],ALL!$C:O,COLUMN(L$2),0))</f>
        <v/>
      </c>
      <c r="M426" s="117" t="str">
        <f>IF(ISBLANK(VLOOKUP(T_IEA15PL[[#This Row],[Ścieżka Xpath]],ALL!$C:P,COLUMN(M$2),0)),"",VLOOKUP(T_IEA15PL[[#This Row],[Ścieżka Xpath]],ALL!$C:P,COLUMN(M$2),0))</f>
        <v/>
      </c>
      <c r="N426" s="117" t="str">
        <f>IF(ISBLANK(VLOOKUP(T_IEA15PL[[#This Row],[Ścieżka Xpath]],ALL!$C:Q,COLUMN(N$2),0)),"",VLOOKUP(T_IEA15PL[[#This Row],[Ścieżka Xpath]],ALL!$C:Q,COLUMN(N$2),0))</f>
        <v/>
      </c>
      <c r="O426" s="163" t="str">
        <f>IF(ISBLANK(VLOOKUP(T_IEA15PL[[#This Row],[Ścieżka Xpath]],ALL!$C:R,COLUMN(O$2),0)),"",VLOOKUP(T_IEA15PL[[#This Row],[Ścieżka Xpath]],ALL!$C:R,COLUMN(O$2),0))</f>
        <v/>
      </c>
    </row>
    <row r="427" spans="1:15" ht="30">
      <c r="A427" s="180" t="s">
        <v>845</v>
      </c>
      <c r="B427" s="143">
        <v>425</v>
      </c>
      <c r="C427" s="143" t="str">
        <f>IF(ISBLANK(VLOOKUP(T_IEA15PL[[#This Row],[Ścieżka Xpath]],ALL!$C:E,COLUMN(C$2),0)),"",VLOOKUP(T_IEA15PL[[#This Row],[Ścieżka Xpath]],ALL!$C:E,COLUMN(C$2),0))</f>
        <v>13 14 000 000</v>
      </c>
      <c r="D427" s="148" t="s">
        <v>846</v>
      </c>
      <c r="E427" s="131" t="str">
        <f>IF(ISBLANK(VLOOKUP(T_IEA15PL[[#This Row],[Ścieżka Xpath]],ALL!$C:G,COLUMN(E$2),0)),"",VLOOKUP(T_IEA15PL[[#This Row],[Ścieżka Xpath]],ALL!$C:G,COLUMN(E$2),0))</f>
        <v>Additional supply chain actor (of a goods item) details.</v>
      </c>
      <c r="F427" s="103" t="str">
        <f>IF(ISBLANK(VLOOKUP(T_IEA15PL[[#This Row],[Ścieżka Xpath]],ALL!$C:H,COLUMN(F$2),0)),"",VLOOKUP(T_IEA15PL[[#This Row],[Ścieżka Xpath]],ALL!$C:H,COLUMN(F$2),0))</f>
        <v>0..99</v>
      </c>
      <c r="G427" s="103" t="str">
        <f>IF(ISBLANK(VLOOKUP(T_IEA15PL[[#This Row],[Ścieżka Xpath]],ALL!$C:I,COLUMN(G$2),0)),"",VLOOKUP(T_IEA15PL[[#This Row],[Ścieżka Xpath]],ALL!$C:I,COLUMN(G$2),0))</f>
        <v>O</v>
      </c>
      <c r="H427" s="103" t="str">
        <f>IF(ISBLANK(VLOOKUP(T_IEA15PL[[#This Row],[Ścieżka Xpath]],ALL!$C:J,COLUMN(H$2),0)),"",VLOOKUP(T_IEA15PL[[#This Row],[Ścieżka Xpath]],ALL!$C:J,COLUMN(H$2),0))</f>
        <v/>
      </c>
      <c r="I427" s="34" t="str">
        <f>IF(ISBLANK(VLOOKUP(T_IEA15PL[[#This Row],[Ścieżka Xpath]],ALL!$C:K,COLUMN(I$2),0)),"",VLOOKUP(T_IEA15PL[[#This Row],[Ścieżka Xpath]],ALL!$C:K,COLUMN(I$2),0))</f>
        <v/>
      </c>
      <c r="J427" s="34" t="str">
        <f>IF(ISBLANK(VLOOKUP(T_IEA15PL[[#This Row],[Ścieżka Xpath]],ALL!$C:L,COLUMN(J$2),0)),"",VLOOKUP(T_IEA15PL[[#This Row],[Ścieżka Xpath]],ALL!$C:L,COLUMN(J$2),0))</f>
        <v>G0825; R0040</v>
      </c>
      <c r="K427" s="103" t="str">
        <f>IF(ISBLANK(VLOOKUP(T_IEA15PL[[#This Row],[Ścieżka Xpath]],ALL!$C:N,COLUMN(K$2),0)),"",VLOOKUP(T_IEA15PL[[#This Row],[Ścieżka Xpath]],ALL!$C:N,COLUMN(K$2),0))</f>
        <v/>
      </c>
      <c r="L427" s="161" t="str">
        <f>IF(ISBLANK(VLOOKUP(T_IEA15PL[[#This Row],[Ścieżka Xpath]],ALL!$C:O,COLUMN(L$2),0)),"",VLOOKUP(T_IEA15PL[[#This Row],[Ścieżka Xpath]],ALL!$C:O,COLUMN(L$2),0))</f>
        <v/>
      </c>
      <c r="M427" s="161" t="str">
        <f>IF(ISBLANK(VLOOKUP(T_IEA15PL[[#This Row],[Ścieżka Xpath]],ALL!$C:P,COLUMN(M$2),0)),"",VLOOKUP(T_IEA15PL[[#This Row],[Ścieżka Xpath]],ALL!$C:P,COLUMN(M$2),0))</f>
        <v/>
      </c>
      <c r="N427" s="161" t="str">
        <f>IF(ISBLANK(VLOOKUP(T_IEA15PL[[#This Row],[Ścieżka Xpath]],ALL!$C:Q,COLUMN(N$2),0)),"",VLOOKUP(T_IEA15PL[[#This Row],[Ścieżka Xpath]],ALL!$C:Q,COLUMN(N$2),0))</f>
        <v>Dodanie R0040.</v>
      </c>
      <c r="O427" s="162" t="str">
        <f>IF(ISBLANK(VLOOKUP(T_IEA15PL[[#This Row],[Ścieżka Xpath]],ALL!$C:R,COLUMN(O$2),0)),"",VLOOKUP(T_IEA15PL[[#This Row],[Ścieżka Xpath]],ALL!$C:R,COLUMN(O$2),0))</f>
        <v>Addition of R0040.</v>
      </c>
    </row>
    <row r="428" spans="1:15" ht="30">
      <c r="A428" s="181" t="s">
        <v>847</v>
      </c>
      <c r="B428" s="144">
        <v>426</v>
      </c>
      <c r="C428" s="144" t="str">
        <f>IF(ISBLANK(VLOOKUP(T_IEA15PL[[#This Row],[Ścieżka Xpath]],ALL!$C:E,COLUMN(C$2),0)),"",VLOOKUP(T_IEA15PL[[#This Row],[Ścieżka Xpath]],ALL!$C:E,COLUMN(C$2),0))</f>
        <v>-</v>
      </c>
      <c r="D428" s="149" t="s">
        <v>118</v>
      </c>
      <c r="E428" s="117" t="str">
        <f>IF(ISBLANK(VLOOKUP(T_IEA15PL[[#This Row],[Ścieżka Xpath]],ALL!$C:G,COLUMN(E$2),0)),"",VLOOKUP(T_IEA15PL[[#This Row],[Ścieżka Xpath]],ALL!$C:G,COLUMN(E$2),0))</f>
        <v>Sequence number in data group collection to which this data group belongs to.</v>
      </c>
      <c r="F428" s="116" t="str">
        <f>IF(ISBLANK(VLOOKUP(T_IEA15PL[[#This Row],[Ścieżka Xpath]],ALL!$C:H,COLUMN(F$2),0)),"",VLOOKUP(T_IEA15PL[[#This Row],[Ścieżka Xpath]],ALL!$C:H,COLUMN(F$2),0))</f>
        <v/>
      </c>
      <c r="G428" s="116" t="str">
        <f>IF(ISBLANK(VLOOKUP(T_IEA15PL[[#This Row],[Ścieżka Xpath]],ALL!$C:I,COLUMN(G$2),0)),"",VLOOKUP(T_IEA15PL[[#This Row],[Ścieżka Xpath]],ALL!$C:I,COLUMN(G$2),0))</f>
        <v>R</v>
      </c>
      <c r="H428" s="116" t="str">
        <f>IF(ISBLANK(VLOOKUP(T_IEA15PL[[#This Row],[Ścieżka Xpath]],ALL!$C:J,COLUMN(H$2),0)),"",VLOOKUP(T_IEA15PL[[#This Row],[Ścieżka Xpath]],ALL!$C:J,COLUMN(H$2),0))</f>
        <v>n..5</v>
      </c>
      <c r="I428" s="157" t="str">
        <f>IF(ISBLANK(VLOOKUP(T_IEA15PL[[#This Row],[Ścieżka Xpath]],ALL!$C:K,COLUMN(I$2),0)),"",VLOOKUP(T_IEA15PL[[#This Row],[Ścieżka Xpath]],ALL!$C:K,COLUMN(I$2),0))</f>
        <v/>
      </c>
      <c r="J428" s="157" t="str">
        <f>IF(ISBLANK(VLOOKUP(T_IEA15PL[[#This Row],[Ścieżka Xpath]],ALL!$C:L,COLUMN(J$2),0)),"",VLOOKUP(T_IEA15PL[[#This Row],[Ścieżka Xpath]],ALL!$C:L,COLUMN(J$2),0))</f>
        <v>R0987</v>
      </c>
      <c r="K428" s="116" t="str">
        <f>IF(ISBLANK(VLOOKUP(T_IEA15PL[[#This Row],[Ścieżka Xpath]],ALL!$C:N,COLUMN(K$2),0)),"",VLOOKUP(T_IEA15PL[[#This Row],[Ścieżka Xpath]],ALL!$C:N,COLUMN(K$2),0))</f>
        <v/>
      </c>
      <c r="L428" s="117" t="str">
        <f>IF(ISBLANK(VLOOKUP(T_IEA15PL[[#This Row],[Ścieżka Xpath]],ALL!$C:O,COLUMN(L$2),0)),"",VLOOKUP(T_IEA15PL[[#This Row],[Ścieżka Xpath]],ALL!$C:O,COLUMN(L$2),0))</f>
        <v/>
      </c>
      <c r="M428" s="117" t="str">
        <f>IF(ISBLANK(VLOOKUP(T_IEA15PL[[#This Row],[Ścieżka Xpath]],ALL!$C:P,COLUMN(M$2),0)),"",VLOOKUP(T_IEA15PL[[#This Row],[Ścieżka Xpath]],ALL!$C:P,COLUMN(M$2),0))</f>
        <v/>
      </c>
      <c r="N428" s="117" t="str">
        <f>IF(ISBLANK(VLOOKUP(T_IEA15PL[[#This Row],[Ścieżka Xpath]],ALL!$C:Q,COLUMN(N$2),0)),"",VLOOKUP(T_IEA15PL[[#This Row],[Ścieżka Xpath]],ALL!$C:Q,COLUMN(N$2),0))</f>
        <v/>
      </c>
      <c r="O428" s="163" t="str">
        <f>IF(ISBLANK(VLOOKUP(T_IEA15PL[[#This Row],[Ścieżka Xpath]],ALL!$C:R,COLUMN(O$2),0)),"",VLOOKUP(T_IEA15PL[[#This Row],[Ścieżka Xpath]],ALL!$C:R,COLUMN(O$2),0))</f>
        <v/>
      </c>
    </row>
    <row r="429" spans="1:15" ht="30">
      <c r="A429" s="181" t="s">
        <v>848</v>
      </c>
      <c r="B429" s="144">
        <v>427</v>
      </c>
      <c r="C429" s="144" t="str">
        <f>IF(ISBLANK(VLOOKUP(T_IEA15PL[[#This Row],[Ścieżka Xpath]],ALL!$C:E,COLUMN(C$2),0)),"",VLOOKUP(T_IEA15PL[[#This Row],[Ścieżka Xpath]],ALL!$C:E,COLUMN(C$2),0))</f>
        <v>13 14 031 000</v>
      </c>
      <c r="D429" s="149" t="s">
        <v>401</v>
      </c>
      <c r="E429" s="117" t="str">
        <f>IF(ISBLANK(VLOOKUP(T_IEA15PL[[#This Row],[Ścieżka Xpath]],ALL!$C:G,COLUMN(E$2),0)),"",VLOOKUP(T_IEA15PL[[#This Row],[Ścieżka Xpath]],ALL!$C:G,COLUMN(E$2),0))</f>
        <v>Entity's role.</v>
      </c>
      <c r="F429" s="116" t="str">
        <f>IF(ISBLANK(VLOOKUP(T_IEA15PL[[#This Row],[Ścieżka Xpath]],ALL!$C:H,COLUMN(F$2),0)),"",VLOOKUP(T_IEA15PL[[#This Row],[Ścieżka Xpath]],ALL!$C:H,COLUMN(F$2),0))</f>
        <v/>
      </c>
      <c r="G429" s="116" t="str">
        <f>IF(ISBLANK(VLOOKUP(T_IEA15PL[[#This Row],[Ścieżka Xpath]],ALL!$C:I,COLUMN(G$2),0)),"",VLOOKUP(T_IEA15PL[[#This Row],[Ścieżka Xpath]],ALL!$C:I,COLUMN(G$2),0))</f>
        <v>R</v>
      </c>
      <c r="H429" s="116" t="str">
        <f>IF(ISBLANK(VLOOKUP(T_IEA15PL[[#This Row],[Ścieżka Xpath]],ALL!$C:J,COLUMN(H$2),0)),"",VLOOKUP(T_IEA15PL[[#This Row],[Ścieżka Xpath]],ALL!$C:J,COLUMN(H$2),0))</f>
        <v>a..3</v>
      </c>
      <c r="I429" s="157" t="str">
        <f>IF(ISBLANK(VLOOKUP(T_IEA15PL[[#This Row],[Ścieżka Xpath]],ALL!$C:K,COLUMN(I$2),0)),"",VLOOKUP(T_IEA15PL[[#This Row],[Ścieżka Xpath]],ALL!$C:K,COLUMN(I$2),0))</f>
        <v>CL704</v>
      </c>
      <c r="J429" s="157" t="str">
        <f>IF(ISBLANK(VLOOKUP(T_IEA15PL[[#This Row],[Ścieżka Xpath]],ALL!$C:L,COLUMN(J$2),0)),"",VLOOKUP(T_IEA15PL[[#This Row],[Ścieżka Xpath]],ALL!$C:L,COLUMN(J$2),0))</f>
        <v/>
      </c>
      <c r="K429" s="116" t="str">
        <f>IF(ISBLANK(VLOOKUP(T_IEA15PL[[#This Row],[Ścieżka Xpath]],ALL!$C:N,COLUMN(K$2),0)),"",VLOOKUP(T_IEA15PL[[#This Row],[Ścieżka Xpath]],ALL!$C:N,COLUMN(K$2),0))</f>
        <v/>
      </c>
      <c r="L429" s="117" t="str">
        <f>IF(ISBLANK(VLOOKUP(T_IEA15PL[[#This Row],[Ścieżka Xpath]],ALL!$C:O,COLUMN(L$2),0)),"",VLOOKUP(T_IEA15PL[[#This Row],[Ścieżka Xpath]],ALL!$C:O,COLUMN(L$2),0))</f>
        <v/>
      </c>
      <c r="M429" s="117" t="str">
        <f>IF(ISBLANK(VLOOKUP(T_IEA15PL[[#This Row],[Ścieżka Xpath]],ALL!$C:P,COLUMN(M$2),0)),"",VLOOKUP(T_IEA15PL[[#This Row],[Ścieżka Xpath]],ALL!$C:P,COLUMN(M$2),0))</f>
        <v/>
      </c>
      <c r="N429" s="117" t="str">
        <f>IF(ISBLANK(VLOOKUP(T_IEA15PL[[#This Row],[Ścieżka Xpath]],ALL!$C:Q,COLUMN(N$2),0)),"",VLOOKUP(T_IEA15PL[[#This Row],[Ścieżka Xpath]],ALL!$C:Q,COLUMN(N$2),0))</f>
        <v/>
      </c>
      <c r="O429" s="163" t="str">
        <f>IF(ISBLANK(VLOOKUP(T_IEA15PL[[#This Row],[Ścieżka Xpath]],ALL!$C:R,COLUMN(O$2),0)),"",VLOOKUP(T_IEA15PL[[#This Row],[Ścieżka Xpath]],ALL!$C:R,COLUMN(O$2),0))</f>
        <v/>
      </c>
    </row>
    <row r="430" spans="1:15" ht="45">
      <c r="A430" s="181" t="s">
        <v>849</v>
      </c>
      <c r="B430" s="144">
        <v>428</v>
      </c>
      <c r="C430" s="144" t="str">
        <f>IF(ISBLANK(VLOOKUP(T_IEA15PL[[#This Row],[Ścieżka Xpath]],ALL!$C:E,COLUMN(C$2),0)),"",VLOOKUP(T_IEA15PL[[#This Row],[Ścieżka Xpath]],ALL!$C:E,COLUMN(C$2),0))</f>
        <v>13 14 017 000</v>
      </c>
      <c r="D430" s="149" t="s">
        <v>225</v>
      </c>
      <c r="E430" s="117" t="str">
        <f>IF(ISBLANK(VLOOKUP(T_IEA15PL[[#This Row],[Ścieżka Xpath]],ALL!$C:G,COLUMN(E$2),0)),"",VLOOKUP(T_IEA15PL[[#This Row],[Ścieżka Xpath]],ALL!$C:G,COLUMN(E$2),0))</f>
        <v>Identfication number.</v>
      </c>
      <c r="F430" s="116" t="str">
        <f>IF(ISBLANK(VLOOKUP(T_IEA15PL[[#This Row],[Ścieżka Xpath]],ALL!$C:H,COLUMN(F$2),0)),"",VLOOKUP(T_IEA15PL[[#This Row],[Ścieżka Xpath]],ALL!$C:H,COLUMN(F$2),0))</f>
        <v/>
      </c>
      <c r="G430" s="116" t="str">
        <f>IF(ISBLANK(VLOOKUP(T_IEA15PL[[#This Row],[Ścieżka Xpath]],ALL!$C:I,COLUMN(G$2),0)),"",VLOOKUP(T_IEA15PL[[#This Row],[Ścieżka Xpath]],ALL!$C:I,COLUMN(G$2),0))</f>
        <v>R</v>
      </c>
      <c r="H430" s="116" t="str">
        <f>IF(ISBLANK(VLOOKUP(T_IEA15PL[[#This Row],[Ścieżka Xpath]],ALL!$C:J,COLUMN(H$2),0)),"",VLOOKUP(T_IEA15PL[[#This Row],[Ścieżka Xpath]],ALL!$C:J,COLUMN(H$2),0))</f>
        <v>an..17</v>
      </c>
      <c r="I430" s="157" t="str">
        <f>IF(ISBLANK(VLOOKUP(T_IEA15PL[[#This Row],[Ścieżka Xpath]],ALL!$C:K,COLUMN(I$2),0)),"",VLOOKUP(T_IEA15PL[[#This Row],[Ścieżka Xpath]],ALL!$C:K,COLUMN(I$2),0))</f>
        <v/>
      </c>
      <c r="J430" s="157" t="str">
        <f>IF(ISBLANK(VLOOKUP(T_IEA15PL[[#This Row],[Ścieżka Xpath]],ALL!$C:L,COLUMN(J$2),0)),"",VLOOKUP(T_IEA15PL[[#This Row],[Ścieżka Xpath]],ALL!$C:L,COLUMN(J$2),0))</f>
        <v>G0002; G0201; R0840</v>
      </c>
      <c r="K430" s="116" t="str">
        <f>IF(ISBLANK(VLOOKUP(T_IEA15PL[[#This Row],[Ścieżka Xpath]],ALL!$C:N,COLUMN(K$2),0)),"",VLOOKUP(T_IEA15PL[[#This Row],[Ścieżka Xpath]],ALL!$C:N,COLUMN(K$2),0))</f>
        <v/>
      </c>
      <c r="L430" s="117" t="str">
        <f>IF(ISBLANK(VLOOKUP(T_IEA15PL[[#This Row],[Ścieżka Xpath]],ALL!$C:O,COLUMN(L$2),0)),"",VLOOKUP(T_IEA15PL[[#This Row],[Ścieżka Xpath]],ALL!$C:O,COLUMN(L$2),0))</f>
        <v/>
      </c>
      <c r="M430" s="117" t="str">
        <f>IF(ISBLANK(VLOOKUP(T_IEA15PL[[#This Row],[Ścieżka Xpath]],ALL!$C:P,COLUMN(M$2),0)),"",VLOOKUP(T_IEA15PL[[#This Row],[Ścieżka Xpath]],ALL!$C:P,COLUMN(M$2),0))</f>
        <v/>
      </c>
      <c r="N430" s="117" t="str">
        <f>IF(ISBLANK(VLOOKUP(T_IEA15PL[[#This Row],[Ścieżka Xpath]],ALL!$C:Q,COLUMN(N$2),0)),"",VLOOKUP(T_IEA15PL[[#This Row],[Ścieżka Xpath]],ALL!$C:Q,COLUMN(N$2),0))</f>
        <v/>
      </c>
      <c r="O430" s="163" t="str">
        <f>IF(ISBLANK(VLOOKUP(T_IEA15PL[[#This Row],[Ścieżka Xpath]],ALL!$C:R,COLUMN(O$2),0)),"",VLOOKUP(T_IEA15PL[[#This Row],[Ścieżka Xpath]],ALL!$C:R,COLUMN(O$2),0))</f>
        <v/>
      </c>
    </row>
    <row r="431" spans="1:15" ht="45">
      <c r="A431" s="180" t="s">
        <v>850</v>
      </c>
      <c r="B431" s="143">
        <v>429</v>
      </c>
      <c r="C431" s="143" t="str">
        <f>IF(ISBLANK(VLOOKUP(T_IEA15PL[[#This Row],[Ścieżka Xpath]],ALL!$C:E,COLUMN(C$2),0)),"",VLOOKUP(T_IEA15PL[[#This Row],[Ścieżka Xpath]],ALL!$C:E,COLUMN(C$2),0))</f>
        <v>-</v>
      </c>
      <c r="D431" s="148" t="s">
        <v>851</v>
      </c>
      <c r="E431" s="131" t="str">
        <f>IF(ISBLANK(VLOOKUP(T_IEA15PL[[#This Row],[Ścieżka Xpath]],ALL!$C:G,COLUMN(E$2),0)),"",VLOOKUP(T_IEA15PL[[#This Row],[Ścieżka Xpath]],ALL!$C:G,COLUMN(E$2),0))</f>
        <v>Safety &amp; security identification number of the Additional Supply Chain Actor (of a goods item).</v>
      </c>
      <c r="F431" s="103" t="str">
        <f>IF(ISBLANK(VLOOKUP(T_IEA15PL[[#This Row],[Ścieżka Xpath]],ALL!$C:H,COLUMN(F$2),0)),"",VLOOKUP(T_IEA15PL[[#This Row],[Ścieżka Xpath]],ALL!$C:H,COLUMN(F$2),0))</f>
        <v>0..1</v>
      </c>
      <c r="G431" s="103" t="str">
        <f>IF(ISBLANK(VLOOKUP(T_IEA15PL[[#This Row],[Ścieżka Xpath]],ALL!$C:I,COLUMN(G$2),0)),"",VLOOKUP(T_IEA15PL[[#This Row],[Ścieżka Xpath]],ALL!$C:I,COLUMN(G$2),0))</f>
        <v>D</v>
      </c>
      <c r="H431" s="103" t="str">
        <f>IF(ISBLANK(VLOOKUP(T_IEA15PL[[#This Row],[Ścieżka Xpath]],ALL!$C:J,COLUMN(H$2),0)),"",VLOOKUP(T_IEA15PL[[#This Row],[Ścieżka Xpath]],ALL!$C:J,COLUMN(H$2),0))</f>
        <v/>
      </c>
      <c r="I431" s="34" t="str">
        <f>IF(ISBLANK(VLOOKUP(T_IEA15PL[[#This Row],[Ścieżka Xpath]],ALL!$C:K,COLUMN(I$2),0)),"",VLOOKUP(T_IEA15PL[[#This Row],[Ścieżka Xpath]],ALL!$C:K,COLUMN(I$2),0))</f>
        <v/>
      </c>
      <c r="J431" s="34" t="str">
        <f>IF(ISBLANK(VLOOKUP(T_IEA15PL[[#This Row],[Ścieżka Xpath]],ALL!$C:L,COLUMN(J$2),0)),"",VLOOKUP(T_IEA15PL[[#This Row],[Ścieżka Xpath]],ALL!$C:L,COLUMN(J$2),0))</f>
        <v>C0938</v>
      </c>
      <c r="K431" s="103" t="str">
        <f>IF(ISBLANK(VLOOKUP(T_IEA15PL[[#This Row],[Ścieżka Xpath]],ALL!$C:N,COLUMN(K$2),0)),"",VLOOKUP(T_IEA15PL[[#This Row],[Ścieżka Xpath]],ALL!$C:N,COLUMN(K$2),0))</f>
        <v/>
      </c>
      <c r="L431" s="161" t="str">
        <f>IF(ISBLANK(VLOOKUP(T_IEA15PL[[#This Row],[Ścieżka Xpath]],ALL!$C:O,COLUMN(L$2),0)),"",VLOOKUP(T_IEA15PL[[#This Row],[Ścieżka Xpath]],ALL!$C:O,COLUMN(L$2),0))</f>
        <v/>
      </c>
      <c r="M431" s="161" t="str">
        <f>IF(ISBLANK(VLOOKUP(T_IEA15PL[[#This Row],[Ścieżka Xpath]],ALL!$C:P,COLUMN(M$2),0)),"",VLOOKUP(T_IEA15PL[[#This Row],[Ścieżka Xpath]],ALL!$C:P,COLUMN(M$2),0))</f>
        <v/>
      </c>
      <c r="N431" s="161" t="str">
        <f>IF(ISBLANK(VLOOKUP(T_IEA15PL[[#This Row],[Ścieżka Xpath]],ALL!$C:Q,COLUMN(N$2),0)),"",VLOOKUP(T_IEA15PL[[#This Row],[Ścieżka Xpath]],ALL!$C:Q,COLUMN(N$2),0))</f>
        <v>Nowy element w Fazie 6.</v>
      </c>
      <c r="O431" s="162" t="str">
        <f>IF(ISBLANK(VLOOKUP(T_IEA15PL[[#This Row],[Ścieżka Xpath]],ALL!$C:R,COLUMN(O$2),0)),"",VLOOKUP(T_IEA15PL[[#This Row],[Ścieżka Xpath]],ALL!$C:R,COLUMN(O$2),0))</f>
        <v>P6 new element.</v>
      </c>
    </row>
    <row r="432" spans="1:15" ht="30">
      <c r="A432" s="181" t="s">
        <v>852</v>
      </c>
      <c r="B432" s="144">
        <v>430</v>
      </c>
      <c r="C432" s="144" t="str">
        <f>IF(ISBLANK(VLOOKUP(T_IEA15PL[[#This Row],[Ścieżka Xpath]],ALL!$C:E,COLUMN(C$2),0)),"",VLOOKUP(T_IEA15PL[[#This Row],[Ścieżka Xpath]],ALL!$C:E,COLUMN(C$2),0))</f>
        <v>-</v>
      </c>
      <c r="D432" s="149" t="s">
        <v>236</v>
      </c>
      <c r="E432" s="117" t="str">
        <f>IF(ISBLANK(VLOOKUP(T_IEA15PL[[#This Row],[Ścieżka Xpath]],ALL!$C:G,COLUMN(E$2),0)),"",VLOOKUP(T_IEA15PL[[#This Row],[Ścieżka Xpath]],ALL!$C:G,COLUMN(E$2),0))</f>
        <v>EORI number.</v>
      </c>
      <c r="F432" s="116" t="str">
        <f>IF(ISBLANK(VLOOKUP(T_IEA15PL[[#This Row],[Ścieżka Xpath]],ALL!$C:H,COLUMN(F$2),0)),"",VLOOKUP(T_IEA15PL[[#This Row],[Ścieżka Xpath]],ALL!$C:H,COLUMN(F$2),0))</f>
        <v/>
      </c>
      <c r="G432" s="116" t="str">
        <f>IF(ISBLANK(VLOOKUP(T_IEA15PL[[#This Row],[Ścieżka Xpath]],ALL!$C:I,COLUMN(G$2),0)),"",VLOOKUP(T_IEA15PL[[#This Row],[Ścieżka Xpath]],ALL!$C:I,COLUMN(G$2),0))</f>
        <v>R</v>
      </c>
      <c r="H432" s="116" t="str">
        <f>IF(ISBLANK(VLOOKUP(T_IEA15PL[[#This Row],[Ścieżka Xpath]],ALL!$C:J,COLUMN(H$2),0)),"",VLOOKUP(T_IEA15PL[[#This Row],[Ścieżka Xpath]],ALL!$C:J,COLUMN(H$2),0))</f>
        <v>an..17</v>
      </c>
      <c r="I432" s="157" t="str">
        <f>IF(ISBLANK(VLOOKUP(T_IEA15PL[[#This Row],[Ścieżka Xpath]],ALL!$C:K,COLUMN(I$2),0)),"",VLOOKUP(T_IEA15PL[[#This Row],[Ścieżka Xpath]],ALL!$C:K,COLUMN(I$2),0))</f>
        <v/>
      </c>
      <c r="J432" s="157" t="str">
        <f>IF(ISBLANK(VLOOKUP(T_IEA15PL[[#This Row],[Ścieżka Xpath]],ALL!$C:L,COLUMN(J$2),0)),"",VLOOKUP(T_IEA15PL[[#This Row],[Ścieżka Xpath]],ALL!$C:L,COLUMN(J$2),0))</f>
        <v>G0002; R0037</v>
      </c>
      <c r="K432" s="116" t="str">
        <f>IF(ISBLANK(VLOOKUP(T_IEA15PL[[#This Row],[Ścieżka Xpath]],ALL!$C:N,COLUMN(K$2),0)),"",VLOOKUP(T_IEA15PL[[#This Row],[Ścieżka Xpath]],ALL!$C:N,COLUMN(K$2),0))</f>
        <v/>
      </c>
      <c r="L432" s="117" t="str">
        <f>IF(ISBLANK(VLOOKUP(T_IEA15PL[[#This Row],[Ścieżka Xpath]],ALL!$C:O,COLUMN(L$2),0)),"",VLOOKUP(T_IEA15PL[[#This Row],[Ścieżka Xpath]],ALL!$C:O,COLUMN(L$2),0))</f>
        <v/>
      </c>
      <c r="M432" s="117" t="str">
        <f>IF(ISBLANK(VLOOKUP(T_IEA15PL[[#This Row],[Ścieżka Xpath]],ALL!$C:P,COLUMN(M$2),0)),"",VLOOKUP(T_IEA15PL[[#This Row],[Ścieżka Xpath]],ALL!$C:P,COLUMN(M$2),0))</f>
        <v/>
      </c>
      <c r="N432" s="117" t="str">
        <f>IF(ISBLANK(VLOOKUP(T_IEA15PL[[#This Row],[Ścieżka Xpath]],ALL!$C:Q,COLUMN(N$2),0)),"",VLOOKUP(T_IEA15PL[[#This Row],[Ścieżka Xpath]],ALL!$C:Q,COLUMN(N$2),0))</f>
        <v>Nowy element w Fazie 6.</v>
      </c>
      <c r="O432" s="163" t="str">
        <f>IF(ISBLANK(VLOOKUP(T_IEA15PL[[#This Row],[Ścieżka Xpath]],ALL!$C:R,COLUMN(O$2),0)),"",VLOOKUP(T_IEA15PL[[#This Row],[Ścieżka Xpath]],ALL!$C:R,COLUMN(O$2),0))</f>
        <v>P6 new element.</v>
      </c>
    </row>
    <row r="433" spans="1:15" ht="30">
      <c r="A433" s="181" t="s">
        <v>853</v>
      </c>
      <c r="B433" s="144">
        <v>431</v>
      </c>
      <c r="C433" s="144" t="str">
        <f>IF(ISBLANK(VLOOKUP(T_IEA15PL[[#This Row],[Ścieżka Xpath]],ALL!$C:E,COLUMN(C$2),0)),"",VLOOKUP(T_IEA15PL[[#This Row],[Ścieżka Xpath]],ALL!$C:E,COLUMN(C$2),0))</f>
        <v>-</v>
      </c>
      <c r="D433" s="149" t="s">
        <v>239</v>
      </c>
      <c r="E433" s="117" t="str">
        <f>IF(ISBLANK(VLOOKUP(T_IEA15PL[[#This Row],[Ścieżka Xpath]],ALL!$C:G,COLUMN(E$2),0)),"",VLOOKUP(T_IEA15PL[[#This Row],[Ścieżka Xpath]],ALL!$C:G,COLUMN(E$2),0))</f>
        <v>Country code.</v>
      </c>
      <c r="F433" s="116" t="str">
        <f>IF(ISBLANK(VLOOKUP(T_IEA15PL[[#This Row],[Ścieżka Xpath]],ALL!$C:H,COLUMN(F$2),0)),"",VLOOKUP(T_IEA15PL[[#This Row],[Ścieżka Xpath]],ALL!$C:H,COLUMN(F$2),0))</f>
        <v/>
      </c>
      <c r="G433" s="116" t="str">
        <f>IF(ISBLANK(VLOOKUP(T_IEA15PL[[#This Row],[Ścieżka Xpath]],ALL!$C:I,COLUMN(G$2),0)),"",VLOOKUP(T_IEA15PL[[#This Row],[Ścieżka Xpath]],ALL!$C:I,COLUMN(G$2),0))</f>
        <v>R</v>
      </c>
      <c r="H433" s="116" t="str">
        <f>IF(ISBLANK(VLOOKUP(T_IEA15PL[[#This Row],[Ścieżka Xpath]],ALL!$C:J,COLUMN(H$2),0)),"",VLOOKUP(T_IEA15PL[[#This Row],[Ścieżka Xpath]],ALL!$C:J,COLUMN(H$2),0))</f>
        <v>a2</v>
      </c>
      <c r="I433" s="157" t="str">
        <f>IF(ISBLANK(VLOOKUP(T_IEA15PL[[#This Row],[Ścieżka Xpath]],ALL!$C:K,COLUMN(I$2),0)),"",VLOOKUP(T_IEA15PL[[#This Row],[Ścieżka Xpath]],ALL!$C:K,COLUMN(I$2),0))</f>
        <v>CL248</v>
      </c>
      <c r="J433" s="157" t="str">
        <f>IF(ISBLANK(VLOOKUP(T_IEA15PL[[#This Row],[Ścieżka Xpath]],ALL!$C:L,COLUMN(J$2),0)),"",VLOOKUP(T_IEA15PL[[#This Row],[Ścieżka Xpath]],ALL!$C:L,COLUMN(J$2),0))</f>
        <v/>
      </c>
      <c r="K433" s="116" t="str">
        <f>IF(ISBLANK(VLOOKUP(T_IEA15PL[[#This Row],[Ścieżka Xpath]],ALL!$C:N,COLUMN(K$2),0)),"",VLOOKUP(T_IEA15PL[[#This Row],[Ścieżka Xpath]],ALL!$C:N,COLUMN(K$2),0))</f>
        <v/>
      </c>
      <c r="L433" s="117" t="str">
        <f>IF(ISBLANK(VLOOKUP(T_IEA15PL[[#This Row],[Ścieżka Xpath]],ALL!$C:O,COLUMN(L$2),0)),"",VLOOKUP(T_IEA15PL[[#This Row],[Ścieżka Xpath]],ALL!$C:O,COLUMN(L$2),0))</f>
        <v/>
      </c>
      <c r="M433" s="117" t="str">
        <f>IF(ISBLANK(VLOOKUP(T_IEA15PL[[#This Row],[Ścieżka Xpath]],ALL!$C:P,COLUMN(M$2),0)),"",VLOOKUP(T_IEA15PL[[#This Row],[Ścieżka Xpath]],ALL!$C:P,COLUMN(M$2),0))</f>
        <v/>
      </c>
      <c r="N433" s="117" t="str">
        <f>IF(ISBLANK(VLOOKUP(T_IEA15PL[[#This Row],[Ścieżka Xpath]],ALL!$C:Q,COLUMN(N$2),0)),"",VLOOKUP(T_IEA15PL[[#This Row],[Ścieżka Xpath]],ALL!$C:Q,COLUMN(N$2),0))</f>
        <v>Nowy element w Fazie 6.</v>
      </c>
      <c r="O433" s="163" t="str">
        <f>IF(ISBLANK(VLOOKUP(T_IEA15PL[[#This Row],[Ścieżka Xpath]],ALL!$C:R,COLUMN(O$2),0)),"",VLOOKUP(T_IEA15PL[[#This Row],[Ścieżka Xpath]],ALL!$C:R,COLUMN(O$2),0))</f>
        <v>P6 new element.</v>
      </c>
    </row>
    <row r="434" spans="1:15">
      <c r="A434" s="180" t="s">
        <v>854</v>
      </c>
      <c r="B434" s="143">
        <v>432</v>
      </c>
      <c r="C434" s="143" t="str">
        <f>IF(ISBLANK(VLOOKUP(T_IEA15PL[[#This Row],[Ścieżka Xpath]],ALL!$C:E,COLUMN(C$2),0)),"",VLOOKUP(T_IEA15PL[[#This Row],[Ścieżka Xpath]],ALL!$C:E,COLUMN(C$2),0))</f>
        <v>-</v>
      </c>
      <c r="D434" s="148" t="s">
        <v>855</v>
      </c>
      <c r="E434" s="131" t="str">
        <f>IF(ISBLANK(VLOOKUP(T_IEA15PL[[#This Row],[Ścieżka Xpath]],ALL!$C:G,COLUMN(E$2),0)),"",VLOOKUP(T_IEA15PL[[#This Row],[Ścieżka Xpath]],ALL!$C:G,COLUMN(E$2),0))</f>
        <v>Details of goods.</v>
      </c>
      <c r="F434" s="103">
        <f>IF(ISBLANK(VLOOKUP(T_IEA15PL[[#This Row],[Ścieżka Xpath]],ALL!$C:H,COLUMN(F$2),0)),"",VLOOKUP(T_IEA15PL[[#This Row],[Ścieżka Xpath]],ALL!$C:H,COLUMN(F$2),0))</f>
        <v>1</v>
      </c>
      <c r="G434" s="103" t="str">
        <f>IF(ISBLANK(VLOOKUP(T_IEA15PL[[#This Row],[Ścieżka Xpath]],ALL!$C:I,COLUMN(G$2),0)),"",VLOOKUP(T_IEA15PL[[#This Row],[Ścieżka Xpath]],ALL!$C:I,COLUMN(G$2),0))</f>
        <v>R</v>
      </c>
      <c r="H434" s="103" t="str">
        <f>IF(ISBLANK(VLOOKUP(T_IEA15PL[[#This Row],[Ścieżka Xpath]],ALL!$C:J,COLUMN(H$2),0)),"",VLOOKUP(T_IEA15PL[[#This Row],[Ścieżka Xpath]],ALL!$C:J,COLUMN(H$2),0))</f>
        <v/>
      </c>
      <c r="I434" s="34" t="str">
        <f>IF(ISBLANK(VLOOKUP(T_IEA15PL[[#This Row],[Ścieżka Xpath]],ALL!$C:K,COLUMN(I$2),0)),"",VLOOKUP(T_IEA15PL[[#This Row],[Ścieżka Xpath]],ALL!$C:K,COLUMN(I$2),0))</f>
        <v/>
      </c>
      <c r="J434" s="34" t="str">
        <f>IF(ISBLANK(VLOOKUP(T_IEA15PL[[#This Row],[Ścieżka Xpath]],ALL!$C:L,COLUMN(J$2),0)),"",VLOOKUP(T_IEA15PL[[#This Row],[Ścieżka Xpath]],ALL!$C:L,COLUMN(J$2),0))</f>
        <v/>
      </c>
      <c r="K434" s="103" t="str">
        <f>IF(ISBLANK(VLOOKUP(T_IEA15PL[[#This Row],[Ścieżka Xpath]],ALL!$C:N,COLUMN(K$2),0)),"",VLOOKUP(T_IEA15PL[[#This Row],[Ścieżka Xpath]],ALL!$C:N,COLUMN(K$2),0))</f>
        <v/>
      </c>
      <c r="L434" s="161" t="str">
        <f>IF(ISBLANK(VLOOKUP(T_IEA15PL[[#This Row],[Ścieżka Xpath]],ALL!$C:O,COLUMN(L$2),0)),"",VLOOKUP(T_IEA15PL[[#This Row],[Ścieżka Xpath]],ALL!$C:O,COLUMN(L$2),0))</f>
        <v/>
      </c>
      <c r="M434" s="161" t="str">
        <f>IF(ISBLANK(VLOOKUP(T_IEA15PL[[#This Row],[Ścieżka Xpath]],ALL!$C:P,COLUMN(M$2),0)),"",VLOOKUP(T_IEA15PL[[#This Row],[Ścieżka Xpath]],ALL!$C:P,COLUMN(M$2),0))</f>
        <v/>
      </c>
      <c r="N434" s="161" t="str">
        <f>IF(ISBLANK(VLOOKUP(T_IEA15PL[[#This Row],[Ścieżka Xpath]],ALL!$C:Q,COLUMN(N$2),0)),"",VLOOKUP(T_IEA15PL[[#This Row],[Ścieżka Xpath]],ALL!$C:Q,COLUMN(N$2),0))</f>
        <v/>
      </c>
      <c r="O434" s="162" t="str">
        <f>IF(ISBLANK(VLOOKUP(T_IEA15PL[[#This Row],[Ścieżka Xpath]],ALL!$C:R,COLUMN(O$2),0)),"",VLOOKUP(T_IEA15PL[[#This Row],[Ścieżka Xpath]],ALL!$C:R,COLUMN(O$2),0))</f>
        <v/>
      </c>
    </row>
    <row r="435" spans="1:15" ht="30">
      <c r="A435" s="181" t="s">
        <v>856</v>
      </c>
      <c r="B435" s="144">
        <v>433</v>
      </c>
      <c r="C435" s="144" t="str">
        <f>IF(ISBLANK(VLOOKUP(T_IEA15PL[[#This Row],[Ścieżka Xpath]],ALL!$C:E,COLUMN(C$2),0)),"",VLOOKUP(T_IEA15PL[[#This Row],[Ścieżka Xpath]],ALL!$C:E,COLUMN(C$2),0))</f>
        <v>18 05 001 000</v>
      </c>
      <c r="D435" s="149" t="s">
        <v>857</v>
      </c>
      <c r="E435" s="117" t="str">
        <f>IF(ISBLANK(VLOOKUP(T_IEA15PL[[#This Row],[Ścieżka Xpath]],ALL!$C:G,COLUMN(E$2),0)),"",VLOOKUP(T_IEA15PL[[#This Row],[Ścieżka Xpath]],ALL!$C:G,COLUMN(E$2),0))</f>
        <v>Goods description.</v>
      </c>
      <c r="F435" s="116" t="str">
        <f>IF(ISBLANK(VLOOKUP(T_IEA15PL[[#This Row],[Ścieżka Xpath]],ALL!$C:H,COLUMN(F$2),0)),"",VLOOKUP(T_IEA15PL[[#This Row],[Ścieżka Xpath]],ALL!$C:H,COLUMN(F$2),0))</f>
        <v/>
      </c>
      <c r="G435" s="116" t="str">
        <f>IF(ISBLANK(VLOOKUP(T_IEA15PL[[#This Row],[Ścieżka Xpath]],ALL!$C:I,COLUMN(G$2),0)),"",VLOOKUP(T_IEA15PL[[#This Row],[Ścieżka Xpath]],ALL!$C:I,COLUMN(G$2),0))</f>
        <v>R</v>
      </c>
      <c r="H435" s="116" t="str">
        <f>IF(ISBLANK(VLOOKUP(T_IEA15PL[[#This Row],[Ścieżka Xpath]],ALL!$C:J,COLUMN(H$2),0)),"",VLOOKUP(T_IEA15PL[[#This Row],[Ścieżka Xpath]],ALL!$C:J,COLUMN(H$2),0))</f>
        <v>an..512</v>
      </c>
      <c r="I435" s="157" t="str">
        <f>IF(ISBLANK(VLOOKUP(T_IEA15PL[[#This Row],[Ścieżka Xpath]],ALL!$C:K,COLUMN(I$2),0)),"",VLOOKUP(T_IEA15PL[[#This Row],[Ścieżka Xpath]],ALL!$C:K,COLUMN(I$2),0))</f>
        <v/>
      </c>
      <c r="J435" s="157" t="str">
        <f>IF(ISBLANK(VLOOKUP(T_IEA15PL[[#This Row],[Ścieżka Xpath]],ALL!$C:L,COLUMN(J$2),0)),"",VLOOKUP(T_IEA15PL[[#This Row],[Ścieżka Xpath]],ALL!$C:L,COLUMN(J$2),0))</f>
        <v/>
      </c>
      <c r="K435" s="116" t="str">
        <f>IF(ISBLANK(VLOOKUP(T_IEA15PL[[#This Row],[Ścieżka Xpath]],ALL!$C:N,COLUMN(K$2),0)),"",VLOOKUP(T_IEA15PL[[#This Row],[Ścieżka Xpath]],ALL!$C:N,COLUMN(K$2),0))</f>
        <v/>
      </c>
      <c r="L435" s="117" t="str">
        <f>IF(ISBLANK(VLOOKUP(T_IEA15PL[[#This Row],[Ścieżka Xpath]],ALL!$C:O,COLUMN(L$2),0)),"",VLOOKUP(T_IEA15PL[[#This Row],[Ścieżka Xpath]],ALL!$C:O,COLUMN(L$2),0))</f>
        <v/>
      </c>
      <c r="M435" s="117" t="str">
        <f>IF(ISBLANK(VLOOKUP(T_IEA15PL[[#This Row],[Ścieżka Xpath]],ALL!$C:P,COLUMN(M$2),0)),"",VLOOKUP(T_IEA15PL[[#This Row],[Ścieżka Xpath]],ALL!$C:P,COLUMN(M$2),0))</f>
        <v/>
      </c>
      <c r="N435" s="117" t="str">
        <f>IF(ISBLANK(VLOOKUP(T_IEA15PL[[#This Row],[Ścieżka Xpath]],ALL!$C:Q,COLUMN(N$2),0)),"",VLOOKUP(T_IEA15PL[[#This Row],[Ścieżka Xpath]],ALL!$C:Q,COLUMN(N$2),0))</f>
        <v/>
      </c>
      <c r="O435" s="163" t="str">
        <f>IF(ISBLANK(VLOOKUP(T_IEA15PL[[#This Row],[Ścieżka Xpath]],ALL!$C:R,COLUMN(O$2),0)),"",VLOOKUP(T_IEA15PL[[#This Row],[Ścieżka Xpath]],ALL!$C:R,COLUMN(O$2),0))</f>
        <v/>
      </c>
    </row>
    <row r="436" spans="1:15" ht="45">
      <c r="A436" s="181" t="s">
        <v>858</v>
      </c>
      <c r="B436" s="144">
        <v>434</v>
      </c>
      <c r="C436" s="144" t="str">
        <f>IF(ISBLANK(VLOOKUP(T_IEA15PL[[#This Row],[Ścieżka Xpath]],ALL!$C:E,COLUMN(C$2),0)),"",VLOOKUP(T_IEA15PL[[#This Row],[Ścieżka Xpath]],ALL!$C:E,COLUMN(C$2),0))</f>
        <v>18 08 001 000</v>
      </c>
      <c r="D436" s="149" t="s">
        <v>859</v>
      </c>
      <c r="E436" s="117" t="str">
        <f>IF(ISBLANK(VLOOKUP(T_IEA15PL[[#This Row],[Ścieżka Xpath]],ALL!$C:G,COLUMN(E$2),0)),"",VLOOKUP(T_IEA15PL[[#This Row],[Ścieżka Xpath]],ALL!$C:G,COLUMN(E$2),0))</f>
        <v>CUS (Customs union and statistics number) code according to the ECICS (European Customs Inventory of Chemical Substances) registry.</v>
      </c>
      <c r="F436" s="116" t="str">
        <f>IF(ISBLANK(VLOOKUP(T_IEA15PL[[#This Row],[Ścieżka Xpath]],ALL!$C:H,COLUMN(F$2),0)),"",VLOOKUP(T_IEA15PL[[#This Row],[Ścieżka Xpath]],ALL!$C:H,COLUMN(F$2),0))</f>
        <v/>
      </c>
      <c r="G436" s="116" t="str">
        <f>IF(ISBLANK(VLOOKUP(T_IEA15PL[[#This Row],[Ścieżka Xpath]],ALL!$C:I,COLUMN(G$2),0)),"",VLOOKUP(T_IEA15PL[[#This Row],[Ścieżka Xpath]],ALL!$C:I,COLUMN(G$2),0))</f>
        <v>O</v>
      </c>
      <c r="H436" s="116" t="str">
        <f>IF(ISBLANK(VLOOKUP(T_IEA15PL[[#This Row],[Ścieżka Xpath]],ALL!$C:J,COLUMN(H$2),0)),"",VLOOKUP(T_IEA15PL[[#This Row],[Ścieżka Xpath]],ALL!$C:J,COLUMN(H$2),0))</f>
        <v>an9</v>
      </c>
      <c r="I436" s="157" t="str">
        <f>IF(ISBLANK(VLOOKUP(T_IEA15PL[[#This Row],[Ścieżka Xpath]],ALL!$C:K,COLUMN(I$2),0)),"",VLOOKUP(T_IEA15PL[[#This Row],[Ścieżka Xpath]],ALL!$C:K,COLUMN(I$2),0))</f>
        <v>CL016</v>
      </c>
      <c r="J436" s="157" t="str">
        <f>IF(ISBLANK(VLOOKUP(T_IEA15PL[[#This Row],[Ścieżka Xpath]],ALL!$C:L,COLUMN(J$2),0)),"",VLOOKUP(T_IEA15PL[[#This Row],[Ścieżka Xpath]],ALL!$C:L,COLUMN(J$2),0))</f>
        <v>G0301</v>
      </c>
      <c r="K436" s="116" t="str">
        <f>IF(ISBLANK(VLOOKUP(T_IEA15PL[[#This Row],[Ścieżka Xpath]],ALL!$C:N,COLUMN(K$2),0)),"",VLOOKUP(T_IEA15PL[[#This Row],[Ścieżka Xpath]],ALL!$C:N,COLUMN(K$2),0))</f>
        <v/>
      </c>
      <c r="L436" s="117" t="str">
        <f>IF(ISBLANK(VLOOKUP(T_IEA15PL[[#This Row],[Ścieżka Xpath]],ALL!$C:O,COLUMN(L$2),0)),"",VLOOKUP(T_IEA15PL[[#This Row],[Ścieżka Xpath]],ALL!$C:O,COLUMN(L$2),0))</f>
        <v/>
      </c>
      <c r="M436" s="117" t="str">
        <f>IF(ISBLANK(VLOOKUP(T_IEA15PL[[#This Row],[Ścieżka Xpath]],ALL!$C:P,COLUMN(M$2),0)),"",VLOOKUP(T_IEA15PL[[#This Row],[Ścieżka Xpath]],ALL!$C:P,COLUMN(M$2),0))</f>
        <v/>
      </c>
      <c r="N436" s="117" t="str">
        <f>IF(ISBLANK(VLOOKUP(T_IEA15PL[[#This Row],[Ścieżka Xpath]],ALL!$C:Q,COLUMN(N$2),0)),"",VLOOKUP(T_IEA15PL[[#This Row],[Ścieżka Xpath]],ALL!$C:Q,COLUMN(N$2),0))</f>
        <v/>
      </c>
      <c r="O436" s="163" t="str">
        <f>IF(ISBLANK(VLOOKUP(T_IEA15PL[[#This Row],[Ścieżka Xpath]],ALL!$C:R,COLUMN(O$2),0)),"",VLOOKUP(T_IEA15PL[[#This Row],[Ścieżka Xpath]],ALL!$C:R,COLUMN(O$2),0))</f>
        <v/>
      </c>
    </row>
    <row r="437" spans="1:15" ht="45">
      <c r="A437" s="180" t="s">
        <v>863</v>
      </c>
      <c r="B437" s="143">
        <v>435</v>
      </c>
      <c r="C437" s="143" t="str">
        <f>IF(ISBLANK(VLOOKUP(T_IEA15PL[[#This Row],[Ścieżka Xpath]],ALL!$C:E,COLUMN(C$2),0)),"",VLOOKUP(T_IEA15PL[[#This Row],[Ścieżka Xpath]],ALL!$C:E,COLUMN(C$2),0))</f>
        <v>18 09 000 000</v>
      </c>
      <c r="D437" s="148" t="s">
        <v>864</v>
      </c>
      <c r="E437" s="131" t="str">
        <f>IF(ISBLANK(VLOOKUP(T_IEA15PL[[#This Row],[Ścieżka Xpath]],ALL!$C:G,COLUMN(E$2),0)),"",VLOOKUP(T_IEA15PL[[#This Row],[Ścieżka Xpath]],ALL!$C:G,COLUMN(E$2),0))</f>
        <v>Commodity code identifying goods.</v>
      </c>
      <c r="F437" s="103" t="str">
        <f>IF(ISBLANK(VLOOKUP(T_IEA15PL[[#This Row],[Ścieżka Xpath]],ALL!$C:H,COLUMN(F$2),0)),"",VLOOKUP(T_IEA15PL[[#This Row],[Ścieżka Xpath]],ALL!$C:H,COLUMN(F$2),0))</f>
        <v>0..1</v>
      </c>
      <c r="G437" s="103" t="str">
        <f>IF(ISBLANK(VLOOKUP(T_IEA15PL[[#This Row],[Ścieżka Xpath]],ALL!$C:I,COLUMN(G$2),0)),"",VLOOKUP(T_IEA15PL[[#This Row],[Ścieżka Xpath]],ALL!$C:I,COLUMN(G$2),0))</f>
        <v>D</v>
      </c>
      <c r="H437" s="103" t="str">
        <f>IF(ISBLANK(VLOOKUP(T_IEA15PL[[#This Row],[Ścieżka Xpath]],ALL!$C:J,COLUMN(H$2),0)),"",VLOOKUP(T_IEA15PL[[#This Row],[Ścieżka Xpath]],ALL!$C:J,COLUMN(H$2),0))</f>
        <v/>
      </c>
      <c r="I437" s="34" t="str">
        <f>IF(ISBLANK(VLOOKUP(T_IEA15PL[[#This Row],[Ścieżka Xpath]],ALL!$C:K,COLUMN(I$2),0)),"",VLOOKUP(T_IEA15PL[[#This Row],[Ścieżka Xpath]],ALL!$C:K,COLUMN(I$2),0))</f>
        <v/>
      </c>
      <c r="J437" s="34" t="str">
        <f>IF(ISBLANK(VLOOKUP(T_IEA15PL[[#This Row],[Ścieżka Xpath]],ALL!$C:L,COLUMN(J$2),0)),"",VLOOKUP(T_IEA15PL[[#This Row],[Ścieżka Xpath]],ALL!$C:L,COLUMN(J$2),0))</f>
        <v>C0154; RP10; RP32</v>
      </c>
      <c r="K437" s="103" t="str">
        <f>IF(ISBLANK(VLOOKUP(T_IEA15PL[[#This Row],[Ścieżka Xpath]],ALL!$C:N,COLUMN(K$2),0)),"",VLOOKUP(T_IEA15PL[[#This Row],[Ścieżka Xpath]],ALL!$C:N,COLUMN(K$2),0))</f>
        <v/>
      </c>
      <c r="L437" s="161" t="str">
        <f>IF(ISBLANK(VLOOKUP(T_IEA15PL[[#This Row],[Ścieżka Xpath]],ALL!$C:O,COLUMN(L$2),0)),"",VLOOKUP(T_IEA15PL[[#This Row],[Ścieżka Xpath]],ALL!$C:O,COLUMN(L$2),0))</f>
        <v/>
      </c>
      <c r="M437" s="161" t="str">
        <f>IF(ISBLANK(VLOOKUP(T_IEA15PL[[#This Row],[Ścieżka Xpath]],ALL!$C:P,COLUMN(M$2),0)),"",VLOOKUP(T_IEA15PL[[#This Row],[Ścieżka Xpath]],ALL!$C:P,COLUMN(M$2),0))</f>
        <v/>
      </c>
      <c r="N437" s="161" t="str">
        <f>IF(ISBLANK(VLOOKUP(T_IEA15PL[[#This Row],[Ścieżka Xpath]],ALL!$C:Q,COLUMN(N$2),0)),"",VLOOKUP(T_IEA15PL[[#This Row],[Ścieżka Xpath]],ALL!$C:Q,COLUMN(N$2),0))</f>
        <v>Zmiana C0153 na C0154.</v>
      </c>
      <c r="O437" s="162" t="str">
        <f>IF(ISBLANK(VLOOKUP(T_IEA15PL[[#This Row],[Ścieżka Xpath]],ALL!$C:R,COLUMN(O$2),0)),"",VLOOKUP(T_IEA15PL[[#This Row],[Ścieżka Xpath]],ALL!$C:R,COLUMN(O$2),0))</f>
        <v>C0153 replaced with C0154.</v>
      </c>
    </row>
    <row r="438" spans="1:15" ht="30">
      <c r="A438" s="181" t="s">
        <v>866</v>
      </c>
      <c r="B438" s="144">
        <v>436</v>
      </c>
      <c r="C438" s="144" t="str">
        <f>IF(ISBLANK(VLOOKUP(T_IEA15PL[[#This Row],[Ścieżka Xpath]],ALL!$C:E,COLUMN(C$2),0)),"",VLOOKUP(T_IEA15PL[[#This Row],[Ścieżka Xpath]],ALL!$C:E,COLUMN(C$2),0))</f>
        <v>18 09 056 000</v>
      </c>
      <c r="D438" s="149" t="s">
        <v>867</v>
      </c>
      <c r="E438" s="117" t="str">
        <f>IF(ISBLANK(VLOOKUP(T_IEA15PL[[#This Row],[Ścieżka Xpath]],ALL!$C:G,COLUMN(E$2),0)),"",VLOOKUP(T_IEA15PL[[#This Row],[Ścieżka Xpath]],ALL!$C:G,COLUMN(E$2),0))</f>
        <v>Harmonized System sub-heading code</v>
      </c>
      <c r="F438" s="116" t="str">
        <f>IF(ISBLANK(VLOOKUP(T_IEA15PL[[#This Row],[Ścieżka Xpath]],ALL!$C:H,COLUMN(F$2),0)),"",VLOOKUP(T_IEA15PL[[#This Row],[Ścieżka Xpath]],ALL!$C:H,COLUMN(F$2),0))</f>
        <v/>
      </c>
      <c r="G438" s="116" t="str">
        <f>IF(ISBLANK(VLOOKUP(T_IEA15PL[[#This Row],[Ścieżka Xpath]],ALL!$C:I,COLUMN(G$2),0)),"",VLOOKUP(T_IEA15PL[[#This Row],[Ścieżka Xpath]],ALL!$C:I,COLUMN(G$2),0))</f>
        <v>R</v>
      </c>
      <c r="H438" s="116" t="str">
        <f>IF(ISBLANK(VLOOKUP(T_IEA15PL[[#This Row],[Ścieżka Xpath]],ALL!$C:J,COLUMN(H$2),0)),"",VLOOKUP(T_IEA15PL[[#This Row],[Ścieżka Xpath]],ALL!$C:J,COLUMN(H$2),0))</f>
        <v>an6</v>
      </c>
      <c r="I438" s="157" t="str">
        <f>IF(ISBLANK(VLOOKUP(T_IEA15PL[[#This Row],[Ścieżka Xpath]],ALL!$C:K,COLUMN(I$2),0)),"",VLOOKUP(T_IEA15PL[[#This Row],[Ścieżka Xpath]],ALL!$C:K,COLUMN(I$2),0))</f>
        <v>CL152</v>
      </c>
      <c r="J438" s="157" t="str">
        <f>IF(ISBLANK(VLOOKUP(T_IEA15PL[[#This Row],[Ścieżka Xpath]],ALL!$C:L,COLUMN(J$2),0)),"",VLOOKUP(T_IEA15PL[[#This Row],[Ścieżka Xpath]],ALL!$C:L,COLUMN(J$2),0))</f>
        <v/>
      </c>
      <c r="K438" s="116" t="str">
        <f>IF(ISBLANK(VLOOKUP(T_IEA15PL[[#This Row],[Ścieżka Xpath]],ALL!$C:N,COLUMN(K$2),0)),"",VLOOKUP(T_IEA15PL[[#This Row],[Ścieżka Xpath]],ALL!$C:N,COLUMN(K$2),0))</f>
        <v/>
      </c>
      <c r="L438" s="117" t="str">
        <f>IF(ISBLANK(VLOOKUP(T_IEA15PL[[#This Row],[Ścieżka Xpath]],ALL!$C:O,COLUMN(L$2),0)),"",VLOOKUP(T_IEA15PL[[#This Row],[Ścieżka Xpath]],ALL!$C:O,COLUMN(L$2),0))</f>
        <v/>
      </c>
      <c r="M438" s="117" t="str">
        <f>IF(ISBLANK(VLOOKUP(T_IEA15PL[[#This Row],[Ścieżka Xpath]],ALL!$C:P,COLUMN(M$2),0)),"",VLOOKUP(T_IEA15PL[[#This Row],[Ścieżka Xpath]],ALL!$C:P,COLUMN(M$2),0))</f>
        <v/>
      </c>
      <c r="N438" s="117" t="str">
        <f>IF(ISBLANK(VLOOKUP(T_IEA15PL[[#This Row],[Ścieżka Xpath]],ALL!$C:Q,COLUMN(N$2),0)),"",VLOOKUP(T_IEA15PL[[#This Row],[Ścieżka Xpath]],ALL!$C:Q,COLUMN(N$2),0))</f>
        <v/>
      </c>
      <c r="O438" s="163" t="str">
        <f>IF(ISBLANK(VLOOKUP(T_IEA15PL[[#This Row],[Ścieżka Xpath]],ALL!$C:R,COLUMN(O$2),0)),"",VLOOKUP(T_IEA15PL[[#This Row],[Ścieżka Xpath]],ALL!$C:R,COLUMN(O$2),0))</f>
        <v/>
      </c>
    </row>
    <row r="439" spans="1:15" ht="75">
      <c r="A439" s="181" t="s">
        <v>868</v>
      </c>
      <c r="B439" s="144">
        <v>437</v>
      </c>
      <c r="C439" s="144" t="str">
        <f>IF(ISBLANK(VLOOKUP(T_IEA15PL[[#This Row],[Ścieżka Xpath]],ALL!$C:E,COLUMN(C$2),0)),"",VLOOKUP(T_IEA15PL[[#This Row],[Ścieżka Xpath]],ALL!$C:E,COLUMN(C$2),0))</f>
        <v>18 09 057 000</v>
      </c>
      <c r="D439" s="149" t="s">
        <v>869</v>
      </c>
      <c r="E439" s="117" t="str">
        <f>IF(ISBLANK(VLOOKUP(T_IEA15PL[[#This Row],[Ścieżka Xpath]],ALL!$C:G,COLUMN(E$2),0)),"",VLOOKUP(T_IEA15PL[[#This Row],[Ścieżka Xpath]],ALL!$C:G,COLUMN(E$2),0))</f>
        <v>Combined nomenclature code</v>
      </c>
      <c r="F439" s="116" t="str">
        <f>IF(ISBLANK(VLOOKUP(T_IEA15PL[[#This Row],[Ścieżka Xpath]],ALL!$C:H,COLUMN(F$2),0)),"",VLOOKUP(T_IEA15PL[[#This Row],[Ścieżka Xpath]],ALL!$C:H,COLUMN(F$2),0))</f>
        <v/>
      </c>
      <c r="G439" s="116" t="str">
        <f>IF(ISBLANK(VLOOKUP(T_IEA15PL[[#This Row],[Ścieżka Xpath]],ALL!$C:I,COLUMN(G$2),0)),"",VLOOKUP(T_IEA15PL[[#This Row],[Ścieżka Xpath]],ALL!$C:I,COLUMN(G$2),0))</f>
        <v>D</v>
      </c>
      <c r="H439" s="116" t="str">
        <f>IF(ISBLANK(VLOOKUP(T_IEA15PL[[#This Row],[Ścieżka Xpath]],ALL!$C:J,COLUMN(H$2),0)),"",VLOOKUP(T_IEA15PL[[#This Row],[Ścieżka Xpath]],ALL!$C:J,COLUMN(H$2),0))</f>
        <v>an2</v>
      </c>
      <c r="I439" s="157" t="str">
        <f>IF(ISBLANK(VLOOKUP(T_IEA15PL[[#This Row],[Ścieżka Xpath]],ALL!$C:K,COLUMN(I$2),0)),"",VLOOKUP(T_IEA15PL[[#This Row],[Ścieżka Xpath]],ALL!$C:K,COLUMN(I$2),0))</f>
        <v/>
      </c>
      <c r="J439" s="157" t="str">
        <f>IF(ISBLANK(VLOOKUP(T_IEA15PL[[#This Row],[Ścieżka Xpath]],ALL!$C:L,COLUMN(J$2),0)),"",VLOOKUP(T_IEA15PL[[#This Row],[Ścieżka Xpath]],ALL!$C:L,COLUMN(J$2),0))</f>
        <v>C0821; R0060; RP32; RP37; RP40</v>
      </c>
      <c r="K439" s="116" t="str">
        <f>IF(ISBLANK(VLOOKUP(T_IEA15PL[[#This Row],[Ścieżka Xpath]],ALL!$C:N,COLUMN(K$2),0)),"",VLOOKUP(T_IEA15PL[[#This Row],[Ścieżka Xpath]],ALL!$C:N,COLUMN(K$2),0))</f>
        <v/>
      </c>
      <c r="L439" s="117" t="str">
        <f>IF(ISBLANK(VLOOKUP(T_IEA15PL[[#This Row],[Ścieżka Xpath]],ALL!$C:O,COLUMN(L$2),0)),"",VLOOKUP(T_IEA15PL[[#This Row],[Ścieżka Xpath]],ALL!$C:O,COLUMN(L$2),0))</f>
        <v/>
      </c>
      <c r="M439" s="117" t="str">
        <f>IF(ISBLANK(VLOOKUP(T_IEA15PL[[#This Row],[Ścieżka Xpath]],ALL!$C:P,COLUMN(M$2),0)),"",VLOOKUP(T_IEA15PL[[#This Row],[Ścieżka Xpath]],ALL!$C:P,COLUMN(M$2),0))</f>
        <v/>
      </c>
      <c r="N439" s="117" t="str">
        <f>IF(ISBLANK(VLOOKUP(T_IEA15PL[[#This Row],[Ścieżka Xpath]],ALL!$C:Q,COLUMN(N$2),0)),"",VLOOKUP(T_IEA15PL[[#This Row],[Ścieżka Xpath]],ALL!$C:Q,COLUMN(N$2),0))</f>
        <v/>
      </c>
      <c r="O439" s="163" t="str">
        <f>IF(ISBLANK(VLOOKUP(T_IEA15PL[[#This Row],[Ścieżka Xpath]],ALL!$C:R,COLUMN(O$2),0)),"",VLOOKUP(T_IEA15PL[[#This Row],[Ścieżka Xpath]],ALL!$C:R,COLUMN(O$2),0))</f>
        <v/>
      </c>
    </row>
    <row r="440" spans="1:15" ht="30">
      <c r="A440" s="180" t="s">
        <v>871</v>
      </c>
      <c r="B440" s="143">
        <v>438</v>
      </c>
      <c r="C440" s="143" t="str">
        <f>IF(ISBLANK(VLOOKUP(T_IEA15PL[[#This Row],[Ścieżka Xpath]],ALL!$C:E,COLUMN(C$2),0)),"",VLOOKUP(T_IEA15PL[[#This Row],[Ścieżka Xpath]],ALL!$C:E,COLUMN(C$2),0))</f>
        <v>18 07 000 000</v>
      </c>
      <c r="D440" s="148" t="s">
        <v>872</v>
      </c>
      <c r="E440" s="131" t="str">
        <f>IF(ISBLANK(VLOOKUP(T_IEA15PL[[#This Row],[Ścieżka Xpath]],ALL!$C:G,COLUMN(E$2),0)),"",VLOOKUP(T_IEA15PL[[#This Row],[Ścieżka Xpath]],ALL!$C:G,COLUMN(E$2),0))</f>
        <v>Dangerous goods.</v>
      </c>
      <c r="F440" s="103" t="str">
        <f>IF(ISBLANK(VLOOKUP(T_IEA15PL[[#This Row],[Ścieżka Xpath]],ALL!$C:H,COLUMN(F$2),0)),"",VLOOKUP(T_IEA15PL[[#This Row],[Ścieżka Xpath]],ALL!$C:H,COLUMN(F$2),0))</f>
        <v>0..99</v>
      </c>
      <c r="G440" s="103" t="str">
        <f>IF(ISBLANK(VLOOKUP(T_IEA15PL[[#This Row],[Ścieżka Xpath]],ALL!$C:I,COLUMN(G$2),0)),"",VLOOKUP(T_IEA15PL[[#This Row],[Ścieżka Xpath]],ALL!$C:I,COLUMN(G$2),0))</f>
        <v>O</v>
      </c>
      <c r="H440" s="103" t="str">
        <f>IF(ISBLANK(VLOOKUP(T_IEA15PL[[#This Row],[Ścieżka Xpath]],ALL!$C:J,COLUMN(H$2),0)),"",VLOOKUP(T_IEA15PL[[#This Row],[Ścieżka Xpath]],ALL!$C:J,COLUMN(H$2),0))</f>
        <v/>
      </c>
      <c r="I440" s="34" t="str">
        <f>IF(ISBLANK(VLOOKUP(T_IEA15PL[[#This Row],[Ścieżka Xpath]],ALL!$C:K,COLUMN(I$2),0)),"",VLOOKUP(T_IEA15PL[[#This Row],[Ścieżka Xpath]],ALL!$C:K,COLUMN(I$2),0))</f>
        <v/>
      </c>
      <c r="J440" s="34" t="str">
        <f>IF(ISBLANK(VLOOKUP(T_IEA15PL[[#This Row],[Ścieżka Xpath]],ALL!$C:L,COLUMN(J$2),0)),"",VLOOKUP(T_IEA15PL[[#This Row],[Ścieżka Xpath]],ALL!$C:L,COLUMN(J$2),0))</f>
        <v>G0300</v>
      </c>
      <c r="K440" s="103" t="str">
        <f>IF(ISBLANK(VLOOKUP(T_IEA15PL[[#This Row],[Ścieżka Xpath]],ALL!$C:N,COLUMN(K$2),0)),"",VLOOKUP(T_IEA15PL[[#This Row],[Ścieżka Xpath]],ALL!$C:N,COLUMN(K$2),0))</f>
        <v/>
      </c>
      <c r="L440" s="161" t="str">
        <f>IF(ISBLANK(VLOOKUP(T_IEA15PL[[#This Row],[Ścieżka Xpath]],ALL!$C:O,COLUMN(L$2),0)),"",VLOOKUP(T_IEA15PL[[#This Row],[Ścieżka Xpath]],ALL!$C:O,COLUMN(L$2),0))</f>
        <v/>
      </c>
      <c r="M440" s="161" t="str">
        <f>IF(ISBLANK(VLOOKUP(T_IEA15PL[[#This Row],[Ścieżka Xpath]],ALL!$C:P,COLUMN(M$2),0)),"",VLOOKUP(T_IEA15PL[[#This Row],[Ścieżka Xpath]],ALL!$C:P,COLUMN(M$2),0))</f>
        <v/>
      </c>
      <c r="N440" s="161" t="str">
        <f>IF(ISBLANK(VLOOKUP(T_IEA15PL[[#This Row],[Ścieżka Xpath]],ALL!$C:Q,COLUMN(N$2),0)),"",VLOOKUP(T_IEA15PL[[#This Row],[Ścieżka Xpath]],ALL!$C:Q,COLUMN(N$2),0))</f>
        <v/>
      </c>
      <c r="O440" s="162" t="str">
        <f>IF(ISBLANK(VLOOKUP(T_IEA15PL[[#This Row],[Ścieżka Xpath]],ALL!$C:R,COLUMN(O$2),0)),"",VLOOKUP(T_IEA15PL[[#This Row],[Ścieżka Xpath]],ALL!$C:R,COLUMN(O$2),0))</f>
        <v/>
      </c>
    </row>
    <row r="441" spans="1:15" ht="30">
      <c r="A441" s="181" t="s">
        <v>874</v>
      </c>
      <c r="B441" s="144">
        <v>439</v>
      </c>
      <c r="C441" s="144" t="str">
        <f>IF(ISBLANK(VLOOKUP(T_IEA15PL[[#This Row],[Ścieżka Xpath]],ALL!$C:E,COLUMN(C$2),0)),"",VLOOKUP(T_IEA15PL[[#This Row],[Ścieżka Xpath]],ALL!$C:E,COLUMN(C$2),0))</f>
        <v>-</v>
      </c>
      <c r="D441" s="149" t="s">
        <v>118</v>
      </c>
      <c r="E441" s="117" t="str">
        <f>IF(ISBLANK(VLOOKUP(T_IEA15PL[[#This Row],[Ścieżka Xpath]],ALL!$C:G,COLUMN(E$2),0)),"",VLOOKUP(T_IEA15PL[[#This Row],[Ścieżka Xpath]],ALL!$C:G,COLUMN(E$2),0))</f>
        <v>Sequence number in data group collection to which this data group belongs to.</v>
      </c>
      <c r="F441" s="116" t="str">
        <f>IF(ISBLANK(VLOOKUP(T_IEA15PL[[#This Row],[Ścieżka Xpath]],ALL!$C:H,COLUMN(F$2),0)),"",VLOOKUP(T_IEA15PL[[#This Row],[Ścieżka Xpath]],ALL!$C:H,COLUMN(F$2),0))</f>
        <v/>
      </c>
      <c r="G441" s="116" t="str">
        <f>IF(ISBLANK(VLOOKUP(T_IEA15PL[[#This Row],[Ścieżka Xpath]],ALL!$C:I,COLUMN(G$2),0)),"",VLOOKUP(T_IEA15PL[[#This Row],[Ścieżka Xpath]],ALL!$C:I,COLUMN(G$2),0))</f>
        <v>R</v>
      </c>
      <c r="H441" s="116" t="str">
        <f>IF(ISBLANK(VLOOKUP(T_IEA15PL[[#This Row],[Ścieżka Xpath]],ALL!$C:J,COLUMN(H$2),0)),"",VLOOKUP(T_IEA15PL[[#This Row],[Ścieżka Xpath]],ALL!$C:J,COLUMN(H$2),0))</f>
        <v>n..5</v>
      </c>
      <c r="I441" s="157" t="str">
        <f>IF(ISBLANK(VLOOKUP(T_IEA15PL[[#This Row],[Ścieżka Xpath]],ALL!$C:K,COLUMN(I$2),0)),"",VLOOKUP(T_IEA15PL[[#This Row],[Ścieżka Xpath]],ALL!$C:K,COLUMN(I$2),0))</f>
        <v/>
      </c>
      <c r="J441" s="157" t="str">
        <f>IF(ISBLANK(VLOOKUP(T_IEA15PL[[#This Row],[Ścieżka Xpath]],ALL!$C:L,COLUMN(J$2),0)),"",VLOOKUP(T_IEA15PL[[#This Row],[Ścieżka Xpath]],ALL!$C:L,COLUMN(J$2),0))</f>
        <v>R0987</v>
      </c>
      <c r="K441" s="116" t="str">
        <f>IF(ISBLANK(VLOOKUP(T_IEA15PL[[#This Row],[Ścieżka Xpath]],ALL!$C:N,COLUMN(K$2),0)),"",VLOOKUP(T_IEA15PL[[#This Row],[Ścieżka Xpath]],ALL!$C:N,COLUMN(K$2),0))</f>
        <v/>
      </c>
      <c r="L441" s="117" t="str">
        <f>IF(ISBLANK(VLOOKUP(T_IEA15PL[[#This Row],[Ścieżka Xpath]],ALL!$C:O,COLUMN(L$2),0)),"",VLOOKUP(T_IEA15PL[[#This Row],[Ścieżka Xpath]],ALL!$C:O,COLUMN(L$2),0))</f>
        <v/>
      </c>
      <c r="M441" s="117" t="str">
        <f>IF(ISBLANK(VLOOKUP(T_IEA15PL[[#This Row],[Ścieżka Xpath]],ALL!$C:P,COLUMN(M$2),0)),"",VLOOKUP(T_IEA15PL[[#This Row],[Ścieżka Xpath]],ALL!$C:P,COLUMN(M$2),0))</f>
        <v/>
      </c>
      <c r="N441" s="117" t="str">
        <f>IF(ISBLANK(VLOOKUP(T_IEA15PL[[#This Row],[Ścieżka Xpath]],ALL!$C:Q,COLUMN(N$2),0)),"",VLOOKUP(T_IEA15PL[[#This Row],[Ścieżka Xpath]],ALL!$C:Q,COLUMN(N$2),0))</f>
        <v/>
      </c>
      <c r="O441" s="163" t="str">
        <f>IF(ISBLANK(VLOOKUP(T_IEA15PL[[#This Row],[Ścieżka Xpath]],ALL!$C:R,COLUMN(O$2),0)),"",VLOOKUP(T_IEA15PL[[#This Row],[Ścieżka Xpath]],ALL!$C:R,COLUMN(O$2),0))</f>
        <v/>
      </c>
    </row>
    <row r="442" spans="1:15" ht="30">
      <c r="A442" s="181" t="s">
        <v>875</v>
      </c>
      <c r="B442" s="144">
        <v>440</v>
      </c>
      <c r="C442" s="144" t="str">
        <f>IF(ISBLANK(VLOOKUP(T_IEA15PL[[#This Row],[Ścieżka Xpath]],ALL!$C:E,COLUMN(C$2),0)),"",VLOOKUP(T_IEA15PL[[#This Row],[Ścieżka Xpath]],ALL!$C:E,COLUMN(C$2),0))</f>
        <v>18 07 055 000</v>
      </c>
      <c r="D442" s="149" t="s">
        <v>876</v>
      </c>
      <c r="E442" s="117" t="str">
        <f>IF(ISBLANK(VLOOKUP(T_IEA15PL[[#This Row],[Ścieżka Xpath]],ALL!$C:G,COLUMN(E$2),0)),"",VLOOKUP(T_IEA15PL[[#This Row],[Ścieżka Xpath]],ALL!$C:G,COLUMN(E$2),0))</f>
        <v>Dangerous goods UN number.</v>
      </c>
      <c r="F442" s="116" t="str">
        <f>IF(ISBLANK(VLOOKUP(T_IEA15PL[[#This Row],[Ścieżka Xpath]],ALL!$C:H,COLUMN(F$2),0)),"",VLOOKUP(T_IEA15PL[[#This Row],[Ścieżka Xpath]],ALL!$C:H,COLUMN(F$2),0))</f>
        <v/>
      </c>
      <c r="G442" s="116" t="str">
        <f>IF(ISBLANK(VLOOKUP(T_IEA15PL[[#This Row],[Ścieżka Xpath]],ALL!$C:I,COLUMN(G$2),0)),"",VLOOKUP(T_IEA15PL[[#This Row],[Ścieżka Xpath]],ALL!$C:I,COLUMN(G$2),0))</f>
        <v>R</v>
      </c>
      <c r="H442" s="116" t="str">
        <f>IF(ISBLANK(VLOOKUP(T_IEA15PL[[#This Row],[Ścieżka Xpath]],ALL!$C:J,COLUMN(H$2),0)),"",VLOOKUP(T_IEA15PL[[#This Row],[Ścieżka Xpath]],ALL!$C:J,COLUMN(H$2),0))</f>
        <v>an4</v>
      </c>
      <c r="I442" s="157" t="str">
        <f>IF(ISBLANK(VLOOKUP(T_IEA15PL[[#This Row],[Ścieżka Xpath]],ALL!$C:K,COLUMN(I$2),0)),"",VLOOKUP(T_IEA15PL[[#This Row],[Ścieżka Xpath]],ALL!$C:K,COLUMN(I$2),0))</f>
        <v>CL101</v>
      </c>
      <c r="J442" s="157" t="str">
        <f>IF(ISBLANK(VLOOKUP(T_IEA15PL[[#This Row],[Ścieżka Xpath]],ALL!$C:L,COLUMN(J$2),0)),"",VLOOKUP(T_IEA15PL[[#This Row],[Ścieżka Xpath]],ALL!$C:L,COLUMN(J$2),0))</f>
        <v/>
      </c>
      <c r="K442" s="116" t="str">
        <f>IF(ISBLANK(VLOOKUP(T_IEA15PL[[#This Row],[Ścieżka Xpath]],ALL!$C:N,COLUMN(K$2),0)),"",VLOOKUP(T_IEA15PL[[#This Row],[Ścieżka Xpath]],ALL!$C:N,COLUMN(K$2),0))</f>
        <v/>
      </c>
      <c r="L442" s="117" t="str">
        <f>IF(ISBLANK(VLOOKUP(T_IEA15PL[[#This Row],[Ścieżka Xpath]],ALL!$C:O,COLUMN(L$2),0)),"",VLOOKUP(T_IEA15PL[[#This Row],[Ścieżka Xpath]],ALL!$C:O,COLUMN(L$2),0))</f>
        <v/>
      </c>
      <c r="M442" s="117" t="str">
        <f>IF(ISBLANK(VLOOKUP(T_IEA15PL[[#This Row],[Ścieżka Xpath]],ALL!$C:P,COLUMN(M$2),0)),"",VLOOKUP(T_IEA15PL[[#This Row],[Ścieżka Xpath]],ALL!$C:P,COLUMN(M$2),0))</f>
        <v/>
      </c>
      <c r="N442" s="117" t="str">
        <f>IF(ISBLANK(VLOOKUP(T_IEA15PL[[#This Row],[Ścieżka Xpath]],ALL!$C:Q,COLUMN(N$2),0)),"",VLOOKUP(T_IEA15PL[[#This Row],[Ścieżka Xpath]],ALL!$C:Q,COLUMN(N$2),0))</f>
        <v/>
      </c>
      <c r="O442" s="163" t="str">
        <f>IF(ISBLANK(VLOOKUP(T_IEA15PL[[#This Row],[Ścieżka Xpath]],ALL!$C:R,COLUMN(O$2),0)),"",VLOOKUP(T_IEA15PL[[#This Row],[Ścieżka Xpath]],ALL!$C:R,COLUMN(O$2),0))</f>
        <v/>
      </c>
    </row>
    <row r="443" spans="1:15" ht="30">
      <c r="A443" s="180" t="s">
        <v>878</v>
      </c>
      <c r="B443" s="143">
        <v>441</v>
      </c>
      <c r="C443" s="143" t="str">
        <f>IF(ISBLANK(VLOOKUP(T_IEA15PL[[#This Row],[Ścieżka Xpath]],ALL!$C:E,COLUMN(C$2),0)),"",VLOOKUP(T_IEA15PL[[#This Row],[Ścieżka Xpath]],ALL!$C:E,COLUMN(C$2),0))</f>
        <v>-</v>
      </c>
      <c r="D443" s="148" t="s">
        <v>879</v>
      </c>
      <c r="E443" s="131" t="str">
        <f>IF(ISBLANK(VLOOKUP(T_IEA15PL[[#This Row],[Ścieżka Xpath]],ALL!$C:G,COLUMN(E$2),0)),"",VLOOKUP(T_IEA15PL[[#This Row],[Ścieżka Xpath]],ALL!$C:G,COLUMN(E$2),0))</f>
        <v>Goods measure details.</v>
      </c>
      <c r="F443" s="103">
        <f>IF(ISBLANK(VLOOKUP(T_IEA15PL[[#This Row],[Ścieżka Xpath]],ALL!$C:H,COLUMN(F$2),0)),"",VLOOKUP(T_IEA15PL[[#This Row],[Ścieżka Xpath]],ALL!$C:H,COLUMN(F$2),0))</f>
        <v>1</v>
      </c>
      <c r="G443" s="103" t="str">
        <f>IF(ISBLANK(VLOOKUP(T_IEA15PL[[#This Row],[Ścieżka Xpath]],ALL!$C:I,COLUMN(G$2),0)),"",VLOOKUP(T_IEA15PL[[#This Row],[Ścieżka Xpath]],ALL!$C:I,COLUMN(G$2),0))</f>
        <v>R</v>
      </c>
      <c r="H443" s="103" t="str">
        <f>IF(ISBLANK(VLOOKUP(T_IEA15PL[[#This Row],[Ścieżka Xpath]],ALL!$C:J,COLUMN(H$2),0)),"",VLOOKUP(T_IEA15PL[[#This Row],[Ścieżka Xpath]],ALL!$C:J,COLUMN(H$2),0))</f>
        <v/>
      </c>
      <c r="I443" s="34" t="str">
        <f>IF(ISBLANK(VLOOKUP(T_IEA15PL[[#This Row],[Ścieżka Xpath]],ALL!$C:K,COLUMN(I$2),0)),"",VLOOKUP(T_IEA15PL[[#This Row],[Ścieżka Xpath]],ALL!$C:K,COLUMN(I$2),0))</f>
        <v/>
      </c>
      <c r="J443" s="34" t="str">
        <f>IF(ISBLANK(VLOOKUP(T_IEA15PL[[#This Row],[Ścieżka Xpath]],ALL!$C:L,COLUMN(J$2),0)),"",VLOOKUP(T_IEA15PL[[#This Row],[Ścieżka Xpath]],ALL!$C:L,COLUMN(J$2),0))</f>
        <v/>
      </c>
      <c r="K443" s="103" t="str">
        <f>IF(ISBLANK(VLOOKUP(T_IEA15PL[[#This Row],[Ścieżka Xpath]],ALL!$C:N,COLUMN(K$2),0)),"",VLOOKUP(T_IEA15PL[[#This Row],[Ścieżka Xpath]],ALL!$C:N,COLUMN(K$2),0))</f>
        <v>2.00</v>
      </c>
      <c r="L443" s="161" t="str">
        <f>IF(ISBLANK(VLOOKUP(T_IEA15PL[[#This Row],[Ścieżka Xpath]],ALL!$C:O,COLUMN(L$2),0)),"",VLOOKUP(T_IEA15PL[[#This Row],[Ścieżka Xpath]],ALL!$C:O,COLUMN(L$2),0))</f>
        <v>Korekta reguł.</v>
      </c>
      <c r="M443" s="161" t="str">
        <f>IF(ISBLANK(VLOOKUP(T_IEA15PL[[#This Row],[Ścieżka Xpath]],ALL!$C:P,COLUMN(M$2),0)),"",VLOOKUP(T_IEA15PL[[#This Row],[Ścieżka Xpath]],ALL!$C:P,COLUMN(M$2),0))</f>
        <v>Rules correction.</v>
      </c>
      <c r="N443" s="161" t="str">
        <f>IF(ISBLANK(VLOOKUP(T_IEA15PL[[#This Row],[Ścieżka Xpath]],ALL!$C:Q,COLUMN(N$2),0)),"",VLOOKUP(T_IEA15PL[[#This Row],[Ścieżka Xpath]],ALL!$C:Q,COLUMN(N$2),0))</f>
        <v>Usunięcie RP11.</v>
      </c>
      <c r="O443" s="162" t="str">
        <f>IF(ISBLANK(VLOOKUP(T_IEA15PL[[#This Row],[Ścieżka Xpath]],ALL!$C:R,COLUMN(O$2),0)),"",VLOOKUP(T_IEA15PL[[#This Row],[Ścieżka Xpath]],ALL!$C:R,COLUMN(O$2),0))</f>
        <v>Removal of RP11.</v>
      </c>
    </row>
    <row r="444" spans="1:15" ht="30">
      <c r="A444" s="181" t="s">
        <v>881</v>
      </c>
      <c r="B444" s="144">
        <v>442</v>
      </c>
      <c r="C444" s="144" t="str">
        <f>IF(ISBLANK(VLOOKUP(T_IEA15PL[[#This Row],[Ścieżka Xpath]],ALL!$C:E,COLUMN(C$2),0)),"",VLOOKUP(T_IEA15PL[[#This Row],[Ścieżka Xpath]],ALL!$C:E,COLUMN(C$2),0))</f>
        <v>18 04 001 000</v>
      </c>
      <c r="D444" s="149" t="s">
        <v>650</v>
      </c>
      <c r="E444" s="117" t="str">
        <f>IF(ISBLANK(VLOOKUP(T_IEA15PL[[#This Row],[Ścieżka Xpath]],ALL!$C:G,COLUMN(E$2),0)),"",VLOOKUP(T_IEA15PL[[#This Row],[Ścieżka Xpath]],ALL!$C:G,COLUMN(E$2),0))</f>
        <v>Gross mass.</v>
      </c>
      <c r="F444" s="116" t="str">
        <f>IF(ISBLANK(VLOOKUP(T_IEA15PL[[#This Row],[Ścieżka Xpath]],ALL!$C:H,COLUMN(F$2),0)),"",VLOOKUP(T_IEA15PL[[#This Row],[Ścieżka Xpath]],ALL!$C:H,COLUMN(F$2),0))</f>
        <v/>
      </c>
      <c r="G444" s="116" t="str">
        <f>IF(ISBLANK(VLOOKUP(T_IEA15PL[[#This Row],[Ścieżka Xpath]],ALL!$C:I,COLUMN(G$2),0)),"",VLOOKUP(T_IEA15PL[[#This Row],[Ścieżka Xpath]],ALL!$C:I,COLUMN(G$2),0))</f>
        <v>R</v>
      </c>
      <c r="H444" s="116" t="str">
        <f>IF(ISBLANK(VLOOKUP(T_IEA15PL[[#This Row],[Ścieżka Xpath]],ALL!$C:J,COLUMN(H$2),0)),"",VLOOKUP(T_IEA15PL[[#This Row],[Ścieżka Xpath]],ALL!$C:J,COLUMN(H$2),0))</f>
        <v>n..16,6</v>
      </c>
      <c r="I444" s="157" t="str">
        <f>IF(ISBLANK(VLOOKUP(T_IEA15PL[[#This Row],[Ścieżka Xpath]],ALL!$C:K,COLUMN(I$2),0)),"",VLOOKUP(T_IEA15PL[[#This Row],[Ścieżka Xpath]],ALL!$C:K,COLUMN(I$2),0))</f>
        <v/>
      </c>
      <c r="J444" s="157" t="str">
        <f>IF(ISBLANK(VLOOKUP(T_IEA15PL[[#This Row],[Ścieżka Xpath]],ALL!$C:L,COLUMN(J$2),0)),"",VLOOKUP(T_IEA15PL[[#This Row],[Ścieżka Xpath]],ALL!$C:L,COLUMN(J$2),0))</f>
        <v>G0021; R0221</v>
      </c>
      <c r="K444" s="116" t="str">
        <f>IF(ISBLANK(VLOOKUP(T_IEA15PL[[#This Row],[Ścieżka Xpath]],ALL!$C:N,COLUMN(K$2),0)),"",VLOOKUP(T_IEA15PL[[#This Row],[Ścieżka Xpath]],ALL!$C:N,COLUMN(K$2),0))</f>
        <v/>
      </c>
      <c r="L444" s="117" t="str">
        <f>IF(ISBLANK(VLOOKUP(T_IEA15PL[[#This Row],[Ścieżka Xpath]],ALL!$C:O,COLUMN(L$2),0)),"",VLOOKUP(T_IEA15PL[[#This Row],[Ścieżka Xpath]],ALL!$C:O,COLUMN(L$2),0))</f>
        <v/>
      </c>
      <c r="M444" s="117" t="str">
        <f>IF(ISBLANK(VLOOKUP(T_IEA15PL[[#This Row],[Ścieżka Xpath]],ALL!$C:P,COLUMN(M$2),0)),"",VLOOKUP(T_IEA15PL[[#This Row],[Ścieżka Xpath]],ALL!$C:P,COLUMN(M$2),0))</f>
        <v/>
      </c>
      <c r="N444" s="117" t="str">
        <f>IF(ISBLANK(VLOOKUP(T_IEA15PL[[#This Row],[Ścieżka Xpath]],ALL!$C:Q,COLUMN(N$2),0)),"",VLOOKUP(T_IEA15PL[[#This Row],[Ścieżka Xpath]],ALL!$C:Q,COLUMN(N$2),0))</f>
        <v/>
      </c>
      <c r="O444" s="163" t="str">
        <f>IF(ISBLANK(VLOOKUP(T_IEA15PL[[#This Row],[Ścieżka Xpath]],ALL!$C:R,COLUMN(O$2),0)),"",VLOOKUP(T_IEA15PL[[#This Row],[Ścieżka Xpath]],ALL!$C:R,COLUMN(O$2),0))</f>
        <v/>
      </c>
    </row>
    <row r="445" spans="1:15" ht="75">
      <c r="A445" s="181" t="s">
        <v>883</v>
      </c>
      <c r="B445" s="144">
        <v>443</v>
      </c>
      <c r="C445" s="144" t="str">
        <f>IF(ISBLANK(VLOOKUP(T_IEA15PL[[#This Row],[Ścieżka Xpath]],ALL!$C:E,COLUMN(C$2),0)),"",VLOOKUP(T_IEA15PL[[#This Row],[Ścieżka Xpath]],ALL!$C:E,COLUMN(C$2),0))</f>
        <v>18 01 001 000</v>
      </c>
      <c r="D445" s="149" t="s">
        <v>884</v>
      </c>
      <c r="E445" s="117" t="str">
        <f>IF(ISBLANK(VLOOKUP(T_IEA15PL[[#This Row],[Ścieżka Xpath]],ALL!$C:G,COLUMN(E$2),0)),"",VLOOKUP(T_IEA15PL[[#This Row],[Ścieżka Xpath]],ALL!$C:G,COLUMN(E$2),0))</f>
        <v>Net mass.</v>
      </c>
      <c r="F445" s="116" t="str">
        <f>IF(ISBLANK(VLOOKUP(T_IEA15PL[[#This Row],[Ścieżka Xpath]],ALL!$C:H,COLUMN(F$2),0)),"",VLOOKUP(T_IEA15PL[[#This Row],[Ścieżka Xpath]],ALL!$C:H,COLUMN(F$2),0))</f>
        <v/>
      </c>
      <c r="G445" s="116" t="str">
        <f>IF(ISBLANK(VLOOKUP(T_IEA15PL[[#This Row],[Ścieżka Xpath]],ALL!$C:I,COLUMN(G$2),0)),"",VLOOKUP(T_IEA15PL[[#This Row],[Ścieżka Xpath]],ALL!$C:I,COLUMN(G$2),0))</f>
        <v>D</v>
      </c>
      <c r="H445" s="116" t="str">
        <f>IF(ISBLANK(VLOOKUP(T_IEA15PL[[#This Row],[Ścieżka Xpath]],ALL!$C:J,COLUMN(H$2),0)),"",VLOOKUP(T_IEA15PL[[#This Row],[Ścieżka Xpath]],ALL!$C:J,COLUMN(H$2),0))</f>
        <v>n..16,6</v>
      </c>
      <c r="I445" s="157" t="str">
        <f>IF(ISBLANK(VLOOKUP(T_IEA15PL[[#This Row],[Ścieżka Xpath]],ALL!$C:K,COLUMN(I$2),0)),"",VLOOKUP(T_IEA15PL[[#This Row],[Ścieżka Xpath]],ALL!$C:K,COLUMN(I$2),0))</f>
        <v/>
      </c>
      <c r="J445" s="157" t="str">
        <f>IF(ISBLANK(VLOOKUP(T_IEA15PL[[#This Row],[Ścieżka Xpath]],ALL!$C:L,COLUMN(J$2),0)),"",VLOOKUP(T_IEA15PL[[#This Row],[Ścieżka Xpath]],ALL!$C:L,COLUMN(J$2),0))</f>
        <v>C0837; R0223; RP11; RP37; RP40</v>
      </c>
      <c r="K445" s="116" t="str">
        <f>IF(ISBLANK(VLOOKUP(T_IEA15PL[[#This Row],[Ścieżka Xpath]],ALL!$C:N,COLUMN(K$2),0)),"",VLOOKUP(T_IEA15PL[[#This Row],[Ścieżka Xpath]],ALL!$C:N,COLUMN(K$2),0))</f>
        <v/>
      </c>
      <c r="L445" s="117" t="str">
        <f>IF(ISBLANK(VLOOKUP(T_IEA15PL[[#This Row],[Ścieżka Xpath]],ALL!$C:O,COLUMN(L$2),0)),"",VLOOKUP(T_IEA15PL[[#This Row],[Ścieżka Xpath]],ALL!$C:O,COLUMN(L$2),0))</f>
        <v/>
      </c>
      <c r="M445" s="117" t="str">
        <f>IF(ISBLANK(VLOOKUP(T_IEA15PL[[#This Row],[Ścieżka Xpath]],ALL!$C:P,COLUMN(M$2),0)),"",VLOOKUP(T_IEA15PL[[#This Row],[Ścieżka Xpath]],ALL!$C:P,COLUMN(M$2),0))</f>
        <v/>
      </c>
      <c r="N445" s="117" t="str">
        <f>IF(ISBLANK(VLOOKUP(T_IEA15PL[[#This Row],[Ścieżka Xpath]],ALL!$C:Q,COLUMN(N$2),0)),"",VLOOKUP(T_IEA15PL[[#This Row],[Ścieżka Xpath]],ALL!$C:Q,COLUMN(N$2),0))</f>
        <v/>
      </c>
      <c r="O445" s="163" t="str">
        <f>IF(ISBLANK(VLOOKUP(T_IEA15PL[[#This Row],[Ścieżka Xpath]],ALL!$C:R,COLUMN(O$2),0)),"",VLOOKUP(T_IEA15PL[[#This Row],[Ścieżka Xpath]],ALL!$C:R,COLUMN(O$2),0))</f>
        <v/>
      </c>
    </row>
    <row r="446" spans="1:15" ht="30">
      <c r="A446" s="181" t="s">
        <v>886</v>
      </c>
      <c r="B446" s="144">
        <v>444</v>
      </c>
      <c r="C446" s="144" t="str">
        <f>IF(ISBLANK(VLOOKUP(T_IEA15PL[[#This Row],[Ścieżka Xpath]],ALL!$C:E,COLUMN(C$2),0)),"",VLOOKUP(T_IEA15PL[[#This Row],[Ścieżka Xpath]],ALL!$C:E,COLUMN(C$2),0))</f>
        <v>18 02 001 000</v>
      </c>
      <c r="D446" s="149" t="s">
        <v>887</v>
      </c>
      <c r="E446" s="117" t="str">
        <f>IF(ISBLANK(VLOOKUP(T_IEA15PL[[#This Row],[Ścieżka Xpath]],ALL!$C:G,COLUMN(E$2),0)),"",VLOOKUP(T_IEA15PL[[#This Row],[Ścieżka Xpath]],ALL!$C:G,COLUMN(E$2),0))</f>
        <v>Quantity in supplementary unit.</v>
      </c>
      <c r="F446" s="116" t="str">
        <f>IF(ISBLANK(VLOOKUP(T_IEA15PL[[#This Row],[Ścieżka Xpath]],ALL!$C:H,COLUMN(F$2),0)),"",VLOOKUP(T_IEA15PL[[#This Row],[Ścieżka Xpath]],ALL!$C:H,COLUMN(F$2),0))</f>
        <v/>
      </c>
      <c r="G446" s="116" t="str">
        <f>IF(ISBLANK(VLOOKUP(T_IEA15PL[[#This Row],[Ścieżka Xpath]],ALL!$C:I,COLUMN(G$2),0)),"",VLOOKUP(T_IEA15PL[[#This Row],[Ścieżka Xpath]],ALL!$C:I,COLUMN(G$2),0))</f>
        <v>O</v>
      </c>
      <c r="H446" s="116" t="str">
        <f>IF(ISBLANK(VLOOKUP(T_IEA15PL[[#This Row],[Ścieżka Xpath]],ALL!$C:J,COLUMN(H$2),0)),"",VLOOKUP(T_IEA15PL[[#This Row],[Ścieżka Xpath]],ALL!$C:J,COLUMN(H$2),0))</f>
        <v>n..16,6</v>
      </c>
      <c r="I446" s="157" t="str">
        <f>IF(ISBLANK(VLOOKUP(T_IEA15PL[[#This Row],[Ścieżka Xpath]],ALL!$C:K,COLUMN(I$2),0)),"",VLOOKUP(T_IEA15PL[[#This Row],[Ścieżka Xpath]],ALL!$C:K,COLUMN(I$2),0))</f>
        <v/>
      </c>
      <c r="J446" s="157" t="str">
        <f>IF(ISBLANK(VLOOKUP(T_IEA15PL[[#This Row],[Ścieżka Xpath]],ALL!$C:L,COLUMN(J$2),0)),"",VLOOKUP(T_IEA15PL[[#This Row],[Ścieżka Xpath]],ALL!$C:L,COLUMN(J$2),0))</f>
        <v/>
      </c>
      <c r="K446" s="116" t="str">
        <f>IF(ISBLANK(VLOOKUP(T_IEA15PL[[#This Row],[Ścieżka Xpath]],ALL!$C:N,COLUMN(K$2),0)),"",VLOOKUP(T_IEA15PL[[#This Row],[Ścieżka Xpath]],ALL!$C:N,COLUMN(K$2),0))</f>
        <v/>
      </c>
      <c r="L446" s="117" t="str">
        <f>IF(ISBLANK(VLOOKUP(T_IEA15PL[[#This Row],[Ścieżka Xpath]],ALL!$C:O,COLUMN(L$2),0)),"",VLOOKUP(T_IEA15PL[[#This Row],[Ścieżka Xpath]],ALL!$C:O,COLUMN(L$2),0))</f>
        <v/>
      </c>
      <c r="M446" s="117" t="str">
        <f>IF(ISBLANK(VLOOKUP(T_IEA15PL[[#This Row],[Ścieżka Xpath]],ALL!$C:P,COLUMN(M$2),0)),"",VLOOKUP(T_IEA15PL[[#This Row],[Ścieżka Xpath]],ALL!$C:P,COLUMN(M$2),0))</f>
        <v/>
      </c>
      <c r="N446" s="117" t="str">
        <f>IF(ISBLANK(VLOOKUP(T_IEA15PL[[#This Row],[Ścieżka Xpath]],ALL!$C:Q,COLUMN(N$2),0)),"",VLOOKUP(T_IEA15PL[[#This Row],[Ścieżka Xpath]],ALL!$C:Q,COLUMN(N$2),0))</f>
        <v/>
      </c>
      <c r="O446" s="163" t="str">
        <f>IF(ISBLANK(VLOOKUP(T_IEA15PL[[#This Row],[Ścieżka Xpath]],ALL!$C:R,COLUMN(O$2),0)),"",VLOOKUP(T_IEA15PL[[#This Row],[Ścieżka Xpath]],ALL!$C:R,COLUMN(O$2),0))</f>
        <v/>
      </c>
    </row>
    <row r="447" spans="1:15">
      <c r="A447" s="180" t="s">
        <v>888</v>
      </c>
      <c r="B447" s="143">
        <v>445</v>
      </c>
      <c r="C447" s="143" t="str">
        <f>IF(ISBLANK(VLOOKUP(T_IEA15PL[[#This Row],[Ścieżka Xpath]],ALL!$C:E,COLUMN(C$2),0)),"",VLOOKUP(T_IEA15PL[[#This Row],[Ścieżka Xpath]],ALL!$C:E,COLUMN(C$2),0))</f>
        <v>18 06 000 000</v>
      </c>
      <c r="D447" s="148" t="s">
        <v>889</v>
      </c>
      <c r="E447" s="131" t="str">
        <f>IF(ISBLANK(VLOOKUP(T_IEA15PL[[#This Row],[Ścieżka Xpath]],ALL!$C:G,COLUMN(E$2),0)),"",VLOOKUP(T_IEA15PL[[#This Row],[Ścieżka Xpath]],ALL!$C:G,COLUMN(E$2),0))</f>
        <v>Packaging details.</v>
      </c>
      <c r="F447" s="103" t="str">
        <f>IF(ISBLANK(VLOOKUP(T_IEA15PL[[#This Row],[Ścieżka Xpath]],ALL!$C:H,COLUMN(F$2),0)),"",VLOOKUP(T_IEA15PL[[#This Row],[Ścieżka Xpath]],ALL!$C:H,COLUMN(F$2),0))</f>
        <v>1..99</v>
      </c>
      <c r="G447" s="103" t="str">
        <f>IF(ISBLANK(VLOOKUP(T_IEA15PL[[#This Row],[Ścieżka Xpath]],ALL!$C:I,COLUMN(G$2),0)),"",VLOOKUP(T_IEA15PL[[#This Row],[Ścieżka Xpath]],ALL!$C:I,COLUMN(G$2),0))</f>
        <v>R</v>
      </c>
      <c r="H447" s="103" t="str">
        <f>IF(ISBLANK(VLOOKUP(T_IEA15PL[[#This Row],[Ścieżka Xpath]],ALL!$C:J,COLUMN(H$2),0)),"",VLOOKUP(T_IEA15PL[[#This Row],[Ścieżka Xpath]],ALL!$C:J,COLUMN(H$2),0))</f>
        <v/>
      </c>
      <c r="I447" s="34" t="str">
        <f>IF(ISBLANK(VLOOKUP(T_IEA15PL[[#This Row],[Ścieżka Xpath]],ALL!$C:K,COLUMN(I$2),0)),"",VLOOKUP(T_IEA15PL[[#This Row],[Ścieżka Xpath]],ALL!$C:K,COLUMN(I$2),0))</f>
        <v/>
      </c>
      <c r="J447" s="34" t="str">
        <f>IF(ISBLANK(VLOOKUP(T_IEA15PL[[#This Row],[Ścieżka Xpath]],ALL!$C:L,COLUMN(J$2),0)),"",VLOOKUP(T_IEA15PL[[#This Row],[Ścieżka Xpath]],ALL!$C:L,COLUMN(J$2),0))</f>
        <v/>
      </c>
      <c r="K447" s="103" t="str">
        <f>IF(ISBLANK(VLOOKUP(T_IEA15PL[[#This Row],[Ścieżka Xpath]],ALL!$C:N,COLUMN(K$2),0)),"",VLOOKUP(T_IEA15PL[[#This Row],[Ścieżka Xpath]],ALL!$C:N,COLUMN(K$2),0))</f>
        <v/>
      </c>
      <c r="L447" s="161" t="str">
        <f>IF(ISBLANK(VLOOKUP(T_IEA15PL[[#This Row],[Ścieżka Xpath]],ALL!$C:O,COLUMN(L$2),0)),"",VLOOKUP(T_IEA15PL[[#This Row],[Ścieżka Xpath]],ALL!$C:O,COLUMN(L$2),0))</f>
        <v/>
      </c>
      <c r="M447" s="161" t="str">
        <f>IF(ISBLANK(VLOOKUP(T_IEA15PL[[#This Row],[Ścieżka Xpath]],ALL!$C:P,COLUMN(M$2),0)),"",VLOOKUP(T_IEA15PL[[#This Row],[Ścieżka Xpath]],ALL!$C:P,COLUMN(M$2),0))</f>
        <v/>
      </c>
      <c r="N447" s="161" t="str">
        <f>IF(ISBLANK(VLOOKUP(T_IEA15PL[[#This Row],[Ścieżka Xpath]],ALL!$C:Q,COLUMN(N$2),0)),"",VLOOKUP(T_IEA15PL[[#This Row],[Ścieżka Xpath]],ALL!$C:Q,COLUMN(N$2),0))</f>
        <v/>
      </c>
      <c r="O447" s="162" t="str">
        <f>IF(ISBLANK(VLOOKUP(T_IEA15PL[[#This Row],[Ścieżka Xpath]],ALL!$C:R,COLUMN(O$2),0)),"",VLOOKUP(T_IEA15PL[[#This Row],[Ścieżka Xpath]],ALL!$C:R,COLUMN(O$2),0))</f>
        <v/>
      </c>
    </row>
    <row r="448" spans="1:15" ht="30">
      <c r="A448" s="181" t="s">
        <v>891</v>
      </c>
      <c r="B448" s="144">
        <v>446</v>
      </c>
      <c r="C448" s="144" t="str">
        <f>IF(ISBLANK(VLOOKUP(T_IEA15PL[[#This Row],[Ścieżka Xpath]],ALL!$C:E,COLUMN(C$2),0)),"",VLOOKUP(T_IEA15PL[[#This Row],[Ścieżka Xpath]],ALL!$C:E,COLUMN(C$2),0))</f>
        <v>-</v>
      </c>
      <c r="D448" s="149" t="s">
        <v>118</v>
      </c>
      <c r="E448" s="117" t="str">
        <f>IF(ISBLANK(VLOOKUP(T_IEA15PL[[#This Row],[Ścieżka Xpath]],ALL!$C:G,COLUMN(E$2),0)),"",VLOOKUP(T_IEA15PL[[#This Row],[Ścieżka Xpath]],ALL!$C:G,COLUMN(E$2),0))</f>
        <v>Sequence number in data group collection to which this data group belongs to.</v>
      </c>
      <c r="F448" s="116" t="str">
        <f>IF(ISBLANK(VLOOKUP(T_IEA15PL[[#This Row],[Ścieżka Xpath]],ALL!$C:H,COLUMN(F$2),0)),"",VLOOKUP(T_IEA15PL[[#This Row],[Ścieżka Xpath]],ALL!$C:H,COLUMN(F$2),0))</f>
        <v/>
      </c>
      <c r="G448" s="116" t="str">
        <f>IF(ISBLANK(VLOOKUP(T_IEA15PL[[#This Row],[Ścieżka Xpath]],ALL!$C:I,COLUMN(G$2),0)),"",VLOOKUP(T_IEA15PL[[#This Row],[Ścieżka Xpath]],ALL!$C:I,COLUMN(G$2),0))</f>
        <v>R</v>
      </c>
      <c r="H448" s="116" t="str">
        <f>IF(ISBLANK(VLOOKUP(T_IEA15PL[[#This Row],[Ścieżka Xpath]],ALL!$C:J,COLUMN(H$2),0)),"",VLOOKUP(T_IEA15PL[[#This Row],[Ścieżka Xpath]],ALL!$C:J,COLUMN(H$2),0))</f>
        <v>n..5</v>
      </c>
      <c r="I448" s="157" t="str">
        <f>IF(ISBLANK(VLOOKUP(T_IEA15PL[[#This Row],[Ścieżka Xpath]],ALL!$C:K,COLUMN(I$2),0)),"",VLOOKUP(T_IEA15PL[[#This Row],[Ścieżka Xpath]],ALL!$C:K,COLUMN(I$2),0))</f>
        <v/>
      </c>
      <c r="J448" s="157" t="str">
        <f>IF(ISBLANK(VLOOKUP(T_IEA15PL[[#This Row],[Ścieżka Xpath]],ALL!$C:L,COLUMN(J$2),0)),"",VLOOKUP(T_IEA15PL[[#This Row],[Ścieżka Xpath]],ALL!$C:L,COLUMN(J$2),0))</f>
        <v>R0987</v>
      </c>
      <c r="K448" s="116" t="str">
        <f>IF(ISBLANK(VLOOKUP(T_IEA15PL[[#This Row],[Ścieżka Xpath]],ALL!$C:N,COLUMN(K$2),0)),"",VLOOKUP(T_IEA15PL[[#This Row],[Ścieżka Xpath]],ALL!$C:N,COLUMN(K$2),0))</f>
        <v/>
      </c>
      <c r="L448" s="117" t="str">
        <f>IF(ISBLANK(VLOOKUP(T_IEA15PL[[#This Row],[Ścieżka Xpath]],ALL!$C:O,COLUMN(L$2),0)),"",VLOOKUP(T_IEA15PL[[#This Row],[Ścieżka Xpath]],ALL!$C:O,COLUMN(L$2),0))</f>
        <v/>
      </c>
      <c r="M448" s="117" t="str">
        <f>IF(ISBLANK(VLOOKUP(T_IEA15PL[[#This Row],[Ścieżka Xpath]],ALL!$C:P,COLUMN(M$2),0)),"",VLOOKUP(T_IEA15PL[[#This Row],[Ścieżka Xpath]],ALL!$C:P,COLUMN(M$2),0))</f>
        <v/>
      </c>
      <c r="N448" s="117" t="str">
        <f>IF(ISBLANK(VLOOKUP(T_IEA15PL[[#This Row],[Ścieżka Xpath]],ALL!$C:Q,COLUMN(N$2),0)),"",VLOOKUP(T_IEA15PL[[#This Row],[Ścieżka Xpath]],ALL!$C:Q,COLUMN(N$2),0))</f>
        <v/>
      </c>
      <c r="O448" s="163" t="str">
        <f>IF(ISBLANK(VLOOKUP(T_IEA15PL[[#This Row],[Ścieżka Xpath]],ALL!$C:R,COLUMN(O$2),0)),"",VLOOKUP(T_IEA15PL[[#This Row],[Ścieżka Xpath]],ALL!$C:R,COLUMN(O$2),0))</f>
        <v/>
      </c>
    </row>
    <row r="449" spans="1:15" ht="30">
      <c r="A449" s="181" t="s">
        <v>892</v>
      </c>
      <c r="B449" s="144">
        <v>447</v>
      </c>
      <c r="C449" s="144" t="str">
        <f>IF(ISBLANK(VLOOKUP(T_IEA15PL[[#This Row],[Ścieżka Xpath]],ALL!$C:E,COLUMN(C$2),0)),"",VLOOKUP(T_IEA15PL[[#This Row],[Ścieżka Xpath]],ALL!$C:E,COLUMN(C$2),0))</f>
        <v>18 06 003 000</v>
      </c>
      <c r="D449" s="149" t="s">
        <v>893</v>
      </c>
      <c r="E449" s="117" t="str">
        <f>IF(ISBLANK(VLOOKUP(T_IEA15PL[[#This Row],[Ścieżka Xpath]],ALL!$C:G,COLUMN(E$2),0)),"",VLOOKUP(T_IEA15PL[[#This Row],[Ścieżka Xpath]],ALL!$C:G,COLUMN(E$2),0))</f>
        <v>Package type.</v>
      </c>
      <c r="F449" s="116" t="str">
        <f>IF(ISBLANK(VLOOKUP(T_IEA15PL[[#This Row],[Ścieżka Xpath]],ALL!$C:H,COLUMN(F$2),0)),"",VLOOKUP(T_IEA15PL[[#This Row],[Ścieżka Xpath]],ALL!$C:H,COLUMN(F$2),0))</f>
        <v/>
      </c>
      <c r="G449" s="116" t="str">
        <f>IF(ISBLANK(VLOOKUP(T_IEA15PL[[#This Row],[Ścieżka Xpath]],ALL!$C:I,COLUMN(G$2),0)),"",VLOOKUP(T_IEA15PL[[#This Row],[Ścieżka Xpath]],ALL!$C:I,COLUMN(G$2),0))</f>
        <v>R</v>
      </c>
      <c r="H449" s="116" t="str">
        <f>IF(ISBLANK(VLOOKUP(T_IEA15PL[[#This Row],[Ścieżka Xpath]],ALL!$C:J,COLUMN(H$2),0)),"",VLOOKUP(T_IEA15PL[[#This Row],[Ścieżka Xpath]],ALL!$C:J,COLUMN(H$2),0))</f>
        <v>an2</v>
      </c>
      <c r="I449" s="157" t="str">
        <f>IF(ISBLANK(VLOOKUP(T_IEA15PL[[#This Row],[Ścieżka Xpath]],ALL!$C:K,COLUMN(I$2),0)),"",VLOOKUP(T_IEA15PL[[#This Row],[Ścieżka Xpath]],ALL!$C:K,COLUMN(I$2),0))</f>
        <v>CL017</v>
      </c>
      <c r="J449" s="157" t="str">
        <f>IF(ISBLANK(VLOOKUP(T_IEA15PL[[#This Row],[Ścieżka Xpath]],ALL!$C:L,COLUMN(J$2),0)),"",VLOOKUP(T_IEA15PL[[#This Row],[Ścieżka Xpath]],ALL!$C:L,COLUMN(J$2),0))</f>
        <v>R0220</v>
      </c>
      <c r="K449" s="116" t="str">
        <f>IF(ISBLANK(VLOOKUP(T_IEA15PL[[#This Row],[Ścieżka Xpath]],ALL!$C:N,COLUMN(K$2),0)),"",VLOOKUP(T_IEA15PL[[#This Row],[Ścieżka Xpath]],ALL!$C:N,COLUMN(K$2),0))</f>
        <v/>
      </c>
      <c r="L449" s="117" t="str">
        <f>IF(ISBLANK(VLOOKUP(T_IEA15PL[[#This Row],[Ścieżka Xpath]],ALL!$C:O,COLUMN(L$2),0)),"",VLOOKUP(T_IEA15PL[[#This Row],[Ścieżka Xpath]],ALL!$C:O,COLUMN(L$2),0))</f>
        <v/>
      </c>
      <c r="M449" s="117" t="str">
        <f>IF(ISBLANK(VLOOKUP(T_IEA15PL[[#This Row],[Ścieżka Xpath]],ALL!$C:P,COLUMN(M$2),0)),"",VLOOKUP(T_IEA15PL[[#This Row],[Ścieżka Xpath]],ALL!$C:P,COLUMN(M$2),0))</f>
        <v/>
      </c>
      <c r="N449" s="117" t="str">
        <f>IF(ISBLANK(VLOOKUP(T_IEA15PL[[#This Row],[Ścieżka Xpath]],ALL!$C:Q,COLUMN(N$2),0)),"",VLOOKUP(T_IEA15PL[[#This Row],[Ścieżka Xpath]],ALL!$C:Q,COLUMN(N$2),0))</f>
        <v/>
      </c>
      <c r="O449" s="163" t="str">
        <f>IF(ISBLANK(VLOOKUP(T_IEA15PL[[#This Row],[Ścieżka Xpath]],ALL!$C:R,COLUMN(O$2),0)),"",VLOOKUP(T_IEA15PL[[#This Row],[Ścieżka Xpath]],ALL!$C:R,COLUMN(O$2),0))</f>
        <v/>
      </c>
    </row>
    <row r="450" spans="1:15" ht="60">
      <c r="A450" s="181" t="s">
        <v>896</v>
      </c>
      <c r="B450" s="144">
        <v>448</v>
      </c>
      <c r="C450" s="144" t="str">
        <f>IF(ISBLANK(VLOOKUP(T_IEA15PL[[#This Row],[Ścieżka Xpath]],ALL!$C:E,COLUMN(C$2),0)),"",VLOOKUP(T_IEA15PL[[#This Row],[Ścieżka Xpath]],ALL!$C:E,COLUMN(C$2),0))</f>
        <v>18 06 004 000</v>
      </c>
      <c r="D450" s="149" t="s">
        <v>897</v>
      </c>
      <c r="E450" s="117" t="str">
        <f>IF(ISBLANK(VLOOKUP(T_IEA15PL[[#This Row],[Ścieżka Xpath]],ALL!$C:G,COLUMN(E$2),0)),"",VLOOKUP(T_IEA15PL[[#This Row],[Ścieżka Xpath]],ALL!$C:G,COLUMN(E$2),0))</f>
        <v>Number of packages or items in case of unpacked goods.</v>
      </c>
      <c r="F450" s="116" t="str">
        <f>IF(ISBLANK(VLOOKUP(T_IEA15PL[[#This Row],[Ścieżka Xpath]],ALL!$C:H,COLUMN(F$2),0)),"",VLOOKUP(T_IEA15PL[[#This Row],[Ścieżka Xpath]],ALL!$C:H,COLUMN(F$2),0))</f>
        <v/>
      </c>
      <c r="G450" s="116" t="str">
        <f>IF(ISBLANK(VLOOKUP(T_IEA15PL[[#This Row],[Ścieżka Xpath]],ALL!$C:I,COLUMN(G$2),0)),"",VLOOKUP(T_IEA15PL[[#This Row],[Ścieżka Xpath]],ALL!$C:I,COLUMN(G$2),0))</f>
        <v>D</v>
      </c>
      <c r="H450" s="116" t="str">
        <f>IF(ISBLANK(VLOOKUP(T_IEA15PL[[#This Row],[Ścieżka Xpath]],ALL!$C:J,COLUMN(H$2),0)),"",VLOOKUP(T_IEA15PL[[#This Row],[Ścieżka Xpath]],ALL!$C:J,COLUMN(H$2),0))</f>
        <v>n..8</v>
      </c>
      <c r="I450" s="157" t="str">
        <f>IF(ISBLANK(VLOOKUP(T_IEA15PL[[#This Row],[Ścieżka Xpath]],ALL!$C:K,COLUMN(I$2),0)),"",VLOOKUP(T_IEA15PL[[#This Row],[Ścieżka Xpath]],ALL!$C:K,COLUMN(I$2),0))</f>
        <v/>
      </c>
      <c r="J450" s="157" t="str">
        <f>IF(ISBLANK(VLOOKUP(T_IEA15PL[[#This Row],[Ścieżka Xpath]],ALL!$C:L,COLUMN(J$2),0)),"",VLOOKUP(T_IEA15PL[[#This Row],[Ścieżka Xpath]],ALL!$C:L,COLUMN(J$2),0))</f>
        <v>C0060; G0021; R0219; R0364</v>
      </c>
      <c r="K450" s="116" t="str">
        <f>IF(ISBLANK(VLOOKUP(T_IEA15PL[[#This Row],[Ścieżka Xpath]],ALL!$C:N,COLUMN(K$2),0)),"",VLOOKUP(T_IEA15PL[[#This Row],[Ścieżka Xpath]],ALL!$C:N,COLUMN(K$2),0))</f>
        <v/>
      </c>
      <c r="L450" s="117" t="str">
        <f>IF(ISBLANK(VLOOKUP(T_IEA15PL[[#This Row],[Ścieżka Xpath]],ALL!$C:O,COLUMN(L$2),0)),"",VLOOKUP(T_IEA15PL[[#This Row],[Ścieżka Xpath]],ALL!$C:O,COLUMN(L$2),0))</f>
        <v/>
      </c>
      <c r="M450" s="117" t="str">
        <f>IF(ISBLANK(VLOOKUP(T_IEA15PL[[#This Row],[Ścieżka Xpath]],ALL!$C:P,COLUMN(M$2),0)),"",VLOOKUP(T_IEA15PL[[#This Row],[Ścieżka Xpath]],ALL!$C:P,COLUMN(M$2),0))</f>
        <v/>
      </c>
      <c r="N450" s="117" t="str">
        <f>IF(ISBLANK(VLOOKUP(T_IEA15PL[[#This Row],[Ścieżka Xpath]],ALL!$C:Q,COLUMN(N$2),0)),"",VLOOKUP(T_IEA15PL[[#This Row],[Ścieżka Xpath]],ALL!$C:Q,COLUMN(N$2),0))</f>
        <v/>
      </c>
      <c r="O450" s="163" t="str">
        <f>IF(ISBLANK(VLOOKUP(T_IEA15PL[[#This Row],[Ścieżka Xpath]],ALL!$C:R,COLUMN(O$2),0)),"",VLOOKUP(T_IEA15PL[[#This Row],[Ścieżka Xpath]],ALL!$C:R,COLUMN(O$2),0))</f>
        <v/>
      </c>
    </row>
    <row r="451" spans="1:15" ht="30">
      <c r="A451" s="181" t="s">
        <v>900</v>
      </c>
      <c r="B451" s="144">
        <v>449</v>
      </c>
      <c r="C451" s="144" t="str">
        <f>IF(ISBLANK(VLOOKUP(T_IEA15PL[[#This Row],[Ścieżka Xpath]],ALL!$C:E,COLUMN(C$2),0)),"",VLOOKUP(T_IEA15PL[[#This Row],[Ścieżka Xpath]],ALL!$C:E,COLUMN(C$2),0))</f>
        <v>18 06 054 000</v>
      </c>
      <c r="D451" s="149" t="s">
        <v>901</v>
      </c>
      <c r="E451" s="117" t="str">
        <f>IF(ISBLANK(VLOOKUP(T_IEA15PL[[#This Row],[Ścieżka Xpath]],ALL!$C:G,COLUMN(E$2),0)),"",VLOOKUP(T_IEA15PL[[#This Row],[Ścieżka Xpath]],ALL!$C:G,COLUMN(E$2),0))</f>
        <v>Package shipping marks.</v>
      </c>
      <c r="F451" s="116" t="str">
        <f>IF(ISBLANK(VLOOKUP(T_IEA15PL[[#This Row],[Ścieżka Xpath]],ALL!$C:H,COLUMN(F$2),0)),"",VLOOKUP(T_IEA15PL[[#This Row],[Ścieżka Xpath]],ALL!$C:H,COLUMN(F$2),0))</f>
        <v/>
      </c>
      <c r="G451" s="116" t="str">
        <f>IF(ISBLANK(VLOOKUP(T_IEA15PL[[#This Row],[Ścieżka Xpath]],ALL!$C:I,COLUMN(G$2),0)),"",VLOOKUP(T_IEA15PL[[#This Row],[Ścieżka Xpath]],ALL!$C:I,COLUMN(G$2),0))</f>
        <v>D</v>
      </c>
      <c r="H451" s="116" t="str">
        <f>IF(ISBLANK(VLOOKUP(T_IEA15PL[[#This Row],[Ścieżka Xpath]],ALL!$C:J,COLUMN(H$2),0)),"",VLOOKUP(T_IEA15PL[[#This Row],[Ścieżka Xpath]],ALL!$C:J,COLUMN(H$2),0))</f>
        <v>an..512</v>
      </c>
      <c r="I451" s="157" t="str">
        <f>IF(ISBLANK(VLOOKUP(T_IEA15PL[[#This Row],[Ścieżka Xpath]],ALL!$C:K,COLUMN(I$2),0)),"",VLOOKUP(T_IEA15PL[[#This Row],[Ścieżka Xpath]],ALL!$C:K,COLUMN(I$2),0))</f>
        <v/>
      </c>
      <c r="J451" s="157" t="str">
        <f>IF(ISBLANK(VLOOKUP(T_IEA15PL[[#This Row],[Ścieżka Xpath]],ALL!$C:L,COLUMN(J$2),0)),"",VLOOKUP(T_IEA15PL[[#This Row],[Ścieżka Xpath]],ALL!$C:L,COLUMN(J$2),0))</f>
        <v>C0060; G0024</v>
      </c>
      <c r="K451" s="116" t="str">
        <f>IF(ISBLANK(VLOOKUP(T_IEA15PL[[#This Row],[Ścieżka Xpath]],ALL!$C:N,COLUMN(K$2),0)),"",VLOOKUP(T_IEA15PL[[#This Row],[Ścieżka Xpath]],ALL!$C:N,COLUMN(K$2),0))</f>
        <v/>
      </c>
      <c r="L451" s="117" t="str">
        <f>IF(ISBLANK(VLOOKUP(T_IEA15PL[[#This Row],[Ścieżka Xpath]],ALL!$C:O,COLUMN(L$2),0)),"",VLOOKUP(T_IEA15PL[[#This Row],[Ścieżka Xpath]],ALL!$C:O,COLUMN(L$2),0))</f>
        <v/>
      </c>
      <c r="M451" s="117" t="str">
        <f>IF(ISBLANK(VLOOKUP(T_IEA15PL[[#This Row],[Ścieżka Xpath]],ALL!$C:P,COLUMN(M$2),0)),"",VLOOKUP(T_IEA15PL[[#This Row],[Ścieżka Xpath]],ALL!$C:P,COLUMN(M$2),0))</f>
        <v/>
      </c>
      <c r="N451" s="117" t="str">
        <f>IF(ISBLANK(VLOOKUP(T_IEA15PL[[#This Row],[Ścieżka Xpath]],ALL!$C:Q,COLUMN(N$2),0)),"",VLOOKUP(T_IEA15PL[[#This Row],[Ścieżka Xpath]],ALL!$C:Q,COLUMN(N$2),0))</f>
        <v/>
      </c>
      <c r="O451" s="163" t="str">
        <f>IF(ISBLANK(VLOOKUP(T_IEA15PL[[#This Row],[Ścieżka Xpath]],ALL!$C:R,COLUMN(O$2),0)),"",VLOOKUP(T_IEA15PL[[#This Row],[Ścieżka Xpath]],ALL!$C:R,COLUMN(O$2),0))</f>
        <v/>
      </c>
    </row>
    <row r="452" spans="1:15" ht="30">
      <c r="A452" s="180" t="s">
        <v>903</v>
      </c>
      <c r="B452" s="143">
        <v>450</v>
      </c>
      <c r="C452" s="143" t="str">
        <f>IF(ISBLANK(VLOOKUP(T_IEA15PL[[#This Row],[Ścieżka Xpath]],ALL!$C:E,COLUMN(C$2),0)),"",VLOOKUP(T_IEA15PL[[#This Row],[Ścieżka Xpath]],ALL!$C:E,COLUMN(C$2),0))</f>
        <v>19 09 000 000</v>
      </c>
      <c r="D452" s="148" t="s">
        <v>904</v>
      </c>
      <c r="E452" s="131" t="str">
        <f>IF(ISBLANK(VLOOKUP(T_IEA15PL[[#This Row],[Ścieżka Xpath]],ALL!$C:G,COLUMN(E$2),0)),"",VLOOKUP(T_IEA15PL[[#This Row],[Ścieżka Xpath]],ALL!$C:G,COLUMN(E$2),0))</f>
        <v>Passive border transport means (related to goods item).</v>
      </c>
      <c r="F452" s="103" t="str">
        <f>IF(ISBLANK(VLOOKUP(T_IEA15PL[[#This Row],[Ścieżka Xpath]],ALL!$C:H,COLUMN(F$2),0)),"",VLOOKUP(T_IEA15PL[[#This Row],[Ścieżka Xpath]],ALL!$C:H,COLUMN(F$2),0))</f>
        <v>0..99</v>
      </c>
      <c r="G452" s="103" t="str">
        <f>IF(ISBLANK(VLOOKUP(T_IEA15PL[[#This Row],[Ścieżka Xpath]],ALL!$C:I,COLUMN(G$2),0)),"",VLOOKUP(T_IEA15PL[[#This Row],[Ścieżka Xpath]],ALL!$C:I,COLUMN(G$2),0))</f>
        <v>D</v>
      </c>
      <c r="H452" s="103" t="str">
        <f>IF(ISBLANK(VLOOKUP(T_IEA15PL[[#This Row],[Ścieżka Xpath]],ALL!$C:J,COLUMN(H$2),0)),"",VLOOKUP(T_IEA15PL[[#This Row],[Ścieżka Xpath]],ALL!$C:J,COLUMN(H$2),0))</f>
        <v/>
      </c>
      <c r="I452" s="34" t="str">
        <f>IF(ISBLANK(VLOOKUP(T_IEA15PL[[#This Row],[Ścieżka Xpath]],ALL!$C:K,COLUMN(I$2),0)),"",VLOOKUP(T_IEA15PL[[#This Row],[Ścieżka Xpath]],ALL!$C:K,COLUMN(I$2),0))</f>
        <v/>
      </c>
      <c r="J452" s="34" t="str">
        <f>IF(ISBLANK(VLOOKUP(T_IEA15PL[[#This Row],[Ścieżka Xpath]],ALL!$C:L,COLUMN(J$2),0)),"",VLOOKUP(T_IEA15PL[[#This Row],[Ścieżka Xpath]],ALL!$C:L,COLUMN(J$2),0))</f>
        <v>C0083</v>
      </c>
      <c r="K452" s="103" t="str">
        <f>IF(ISBLANK(VLOOKUP(T_IEA15PL[[#This Row],[Ścieżka Xpath]],ALL!$C:N,COLUMN(K$2),0)),"",VLOOKUP(T_IEA15PL[[#This Row],[Ścieżka Xpath]],ALL!$C:N,COLUMN(K$2),0))</f>
        <v/>
      </c>
      <c r="L452" s="161" t="str">
        <f>IF(ISBLANK(VLOOKUP(T_IEA15PL[[#This Row],[Ścieżka Xpath]],ALL!$C:O,COLUMN(L$2),0)),"",VLOOKUP(T_IEA15PL[[#This Row],[Ścieżka Xpath]],ALL!$C:O,COLUMN(L$2),0))</f>
        <v/>
      </c>
      <c r="M452" s="161" t="str">
        <f>IF(ISBLANK(VLOOKUP(T_IEA15PL[[#This Row],[Ścieżka Xpath]],ALL!$C:P,COLUMN(M$2),0)),"",VLOOKUP(T_IEA15PL[[#This Row],[Ścieżka Xpath]],ALL!$C:P,COLUMN(M$2),0))</f>
        <v/>
      </c>
      <c r="N452" s="161" t="str">
        <f>IF(ISBLANK(VLOOKUP(T_IEA15PL[[#This Row],[Ścieżka Xpath]],ALL!$C:Q,COLUMN(N$2),0)),"",VLOOKUP(T_IEA15PL[[#This Row],[Ścieżka Xpath]],ALL!$C:Q,COLUMN(N$2),0))</f>
        <v>Nowy element w Fazie 6.</v>
      </c>
      <c r="O452" s="162" t="str">
        <f>IF(ISBLANK(VLOOKUP(T_IEA15PL[[#This Row],[Ścieżka Xpath]],ALL!$C:R,COLUMN(O$2),0)),"",VLOOKUP(T_IEA15PL[[#This Row],[Ścieżka Xpath]],ALL!$C:R,COLUMN(O$2),0))</f>
        <v>P6 new element.</v>
      </c>
    </row>
    <row r="453" spans="1:15" ht="30">
      <c r="A453" s="181" t="s">
        <v>905</v>
      </c>
      <c r="B453" s="144">
        <v>451</v>
      </c>
      <c r="C453" s="144" t="str">
        <f>IF(ISBLANK(VLOOKUP(T_IEA15PL[[#This Row],[Ścieżka Xpath]],ALL!$C:E,COLUMN(C$2),0)),"",VLOOKUP(T_IEA15PL[[#This Row],[Ścieżka Xpath]],ALL!$C:E,COLUMN(C$2),0))</f>
        <v>-</v>
      </c>
      <c r="D453" s="149" t="s">
        <v>118</v>
      </c>
      <c r="E453" s="117" t="str">
        <f>IF(ISBLANK(VLOOKUP(T_IEA15PL[[#This Row],[Ścieżka Xpath]],ALL!$C:G,COLUMN(E$2),0)),"",VLOOKUP(T_IEA15PL[[#This Row],[Ścieżka Xpath]],ALL!$C:G,COLUMN(E$2),0))</f>
        <v>Sequence number in data group collection to which this data group belongs to.</v>
      </c>
      <c r="F453" s="116" t="str">
        <f>IF(ISBLANK(VLOOKUP(T_IEA15PL[[#This Row],[Ścieżka Xpath]],ALL!$C:H,COLUMN(F$2),0)),"",VLOOKUP(T_IEA15PL[[#This Row],[Ścieżka Xpath]],ALL!$C:H,COLUMN(F$2),0))</f>
        <v/>
      </c>
      <c r="G453" s="116" t="str">
        <f>IF(ISBLANK(VLOOKUP(T_IEA15PL[[#This Row],[Ścieżka Xpath]],ALL!$C:I,COLUMN(G$2),0)),"",VLOOKUP(T_IEA15PL[[#This Row],[Ścieżka Xpath]],ALL!$C:I,COLUMN(G$2),0))</f>
        <v>R</v>
      </c>
      <c r="H453" s="116" t="str">
        <f>IF(ISBLANK(VLOOKUP(T_IEA15PL[[#This Row],[Ścieżka Xpath]],ALL!$C:J,COLUMN(H$2),0)),"",VLOOKUP(T_IEA15PL[[#This Row],[Ścieżka Xpath]],ALL!$C:J,COLUMN(H$2),0))</f>
        <v>n..5</v>
      </c>
      <c r="I453" s="157" t="str">
        <f>IF(ISBLANK(VLOOKUP(T_IEA15PL[[#This Row],[Ścieżka Xpath]],ALL!$C:K,COLUMN(I$2),0)),"",VLOOKUP(T_IEA15PL[[#This Row],[Ścieżka Xpath]],ALL!$C:K,COLUMN(I$2),0))</f>
        <v/>
      </c>
      <c r="J453" s="157" t="str">
        <f>IF(ISBLANK(VLOOKUP(T_IEA15PL[[#This Row],[Ścieżka Xpath]],ALL!$C:L,COLUMN(J$2),0)),"",VLOOKUP(T_IEA15PL[[#This Row],[Ścieżka Xpath]],ALL!$C:L,COLUMN(J$2),0))</f>
        <v>R0987</v>
      </c>
      <c r="K453" s="116" t="str">
        <f>IF(ISBLANK(VLOOKUP(T_IEA15PL[[#This Row],[Ścieżka Xpath]],ALL!$C:N,COLUMN(K$2),0)),"",VLOOKUP(T_IEA15PL[[#This Row],[Ścieżka Xpath]],ALL!$C:N,COLUMN(K$2),0))</f>
        <v/>
      </c>
      <c r="L453" s="117" t="str">
        <f>IF(ISBLANK(VLOOKUP(T_IEA15PL[[#This Row],[Ścieżka Xpath]],ALL!$C:O,COLUMN(L$2),0)),"",VLOOKUP(T_IEA15PL[[#This Row],[Ścieżka Xpath]],ALL!$C:O,COLUMN(L$2),0))</f>
        <v/>
      </c>
      <c r="M453" s="117" t="str">
        <f>IF(ISBLANK(VLOOKUP(T_IEA15PL[[#This Row],[Ścieżka Xpath]],ALL!$C:P,COLUMN(M$2),0)),"",VLOOKUP(T_IEA15PL[[#This Row],[Ścieżka Xpath]],ALL!$C:P,COLUMN(M$2),0))</f>
        <v/>
      </c>
      <c r="N453" s="117" t="str">
        <f>IF(ISBLANK(VLOOKUP(T_IEA15PL[[#This Row],[Ścieżka Xpath]],ALL!$C:Q,COLUMN(N$2),0)),"",VLOOKUP(T_IEA15PL[[#This Row],[Ścieżka Xpath]],ALL!$C:Q,COLUMN(N$2),0))</f>
        <v>Nowy element w Fazie 6.</v>
      </c>
      <c r="O453" s="163" t="str">
        <f>IF(ISBLANK(VLOOKUP(T_IEA15PL[[#This Row],[Ścieżka Xpath]],ALL!$C:R,COLUMN(O$2),0)),"",VLOOKUP(T_IEA15PL[[#This Row],[Ścieżka Xpath]],ALL!$C:R,COLUMN(O$2),0))</f>
        <v>P6 new element.</v>
      </c>
    </row>
    <row r="454" spans="1:15" ht="30">
      <c r="A454" s="181" t="s">
        <v>906</v>
      </c>
      <c r="B454" s="144">
        <v>452</v>
      </c>
      <c r="C454" s="144" t="str">
        <f>IF(ISBLANK(VLOOKUP(T_IEA15PL[[#This Row],[Ścieżka Xpath]],ALL!$C:E,COLUMN(C$2),0)),"",VLOOKUP(T_IEA15PL[[#This Row],[Ścieżka Xpath]],ALL!$C:E,COLUMN(C$2),0))</f>
        <v>19 09 017 000</v>
      </c>
      <c r="D454" s="149" t="s">
        <v>516</v>
      </c>
      <c r="E454" s="117" t="str">
        <f>IF(ISBLANK(VLOOKUP(T_IEA15PL[[#This Row],[Ścieżka Xpath]],ALL!$C:G,COLUMN(E$2),0)),"",VLOOKUP(T_IEA15PL[[#This Row],[Ścieżka Xpath]],ALL!$C:G,COLUMN(E$2),0))</f>
        <v>Passive border transport means identification.</v>
      </c>
      <c r="F454" s="116" t="str">
        <f>IF(ISBLANK(VLOOKUP(T_IEA15PL[[#This Row],[Ścieżka Xpath]],ALL!$C:H,COLUMN(F$2),0)),"",VLOOKUP(T_IEA15PL[[#This Row],[Ścieżka Xpath]],ALL!$C:H,COLUMN(F$2),0))</f>
        <v/>
      </c>
      <c r="G454" s="116" t="str">
        <f>IF(ISBLANK(VLOOKUP(T_IEA15PL[[#This Row],[Ścieżka Xpath]],ALL!$C:I,COLUMN(G$2),0)),"",VLOOKUP(T_IEA15PL[[#This Row],[Ścieżka Xpath]],ALL!$C:I,COLUMN(G$2),0))</f>
        <v>R</v>
      </c>
      <c r="H454" s="116" t="str">
        <f>IF(ISBLANK(VLOOKUP(T_IEA15PL[[#This Row],[Ścieżka Xpath]],ALL!$C:J,COLUMN(H$2),0)),"",VLOOKUP(T_IEA15PL[[#This Row],[Ścieżka Xpath]],ALL!$C:J,COLUMN(H$2),0))</f>
        <v>an..35</v>
      </c>
      <c r="I454" s="157" t="str">
        <f>IF(ISBLANK(VLOOKUP(T_IEA15PL[[#This Row],[Ścieżka Xpath]],ALL!$C:K,COLUMN(I$2),0)),"",VLOOKUP(T_IEA15PL[[#This Row],[Ścieżka Xpath]],ALL!$C:K,COLUMN(I$2),0))</f>
        <v/>
      </c>
      <c r="J454" s="157" t="str">
        <f>IF(ISBLANK(VLOOKUP(T_IEA15PL[[#This Row],[Ścieżka Xpath]],ALL!$C:L,COLUMN(J$2),0)),"",VLOOKUP(T_IEA15PL[[#This Row],[Ścieżka Xpath]],ALL!$C:L,COLUMN(J$2),0))</f>
        <v/>
      </c>
      <c r="K454" s="116" t="str">
        <f>IF(ISBLANK(VLOOKUP(T_IEA15PL[[#This Row],[Ścieżka Xpath]],ALL!$C:N,COLUMN(K$2),0)),"",VLOOKUP(T_IEA15PL[[#This Row],[Ścieżka Xpath]],ALL!$C:N,COLUMN(K$2),0))</f>
        <v/>
      </c>
      <c r="L454" s="117" t="str">
        <f>IF(ISBLANK(VLOOKUP(T_IEA15PL[[#This Row],[Ścieżka Xpath]],ALL!$C:O,COLUMN(L$2),0)),"",VLOOKUP(T_IEA15PL[[#This Row],[Ścieżka Xpath]],ALL!$C:O,COLUMN(L$2),0))</f>
        <v/>
      </c>
      <c r="M454" s="117" t="str">
        <f>IF(ISBLANK(VLOOKUP(T_IEA15PL[[#This Row],[Ścieżka Xpath]],ALL!$C:P,COLUMN(M$2),0)),"",VLOOKUP(T_IEA15PL[[#This Row],[Ścieżka Xpath]],ALL!$C:P,COLUMN(M$2),0))</f>
        <v/>
      </c>
      <c r="N454" s="117" t="str">
        <f>IF(ISBLANK(VLOOKUP(T_IEA15PL[[#This Row],[Ścieżka Xpath]],ALL!$C:Q,COLUMN(N$2),0)),"",VLOOKUP(T_IEA15PL[[#This Row],[Ścieżka Xpath]],ALL!$C:Q,COLUMN(N$2),0))</f>
        <v>Nowy element w Fazie 6.</v>
      </c>
      <c r="O454" s="163" t="str">
        <f>IF(ISBLANK(VLOOKUP(T_IEA15PL[[#This Row],[Ścieżka Xpath]],ALL!$C:R,COLUMN(O$2),0)),"",VLOOKUP(T_IEA15PL[[#This Row],[Ścieżka Xpath]],ALL!$C:R,COLUMN(O$2),0))</f>
        <v>P6 new element.</v>
      </c>
    </row>
    <row r="455" spans="1:15" ht="30">
      <c r="A455" s="181" t="s">
        <v>907</v>
      </c>
      <c r="B455" s="144">
        <v>453</v>
      </c>
      <c r="C455" s="144" t="str">
        <f>IF(ISBLANK(VLOOKUP(T_IEA15PL[[#This Row],[Ścieżka Xpath]],ALL!$C:E,COLUMN(C$2),0)),"",VLOOKUP(T_IEA15PL[[#This Row],[Ścieżka Xpath]],ALL!$C:E,COLUMN(C$2),0))</f>
        <v>19 09 061 000</v>
      </c>
      <c r="D455" s="149" t="s">
        <v>511</v>
      </c>
      <c r="E455" s="117" t="str">
        <f>IF(ISBLANK(VLOOKUP(T_IEA15PL[[#This Row],[Ścieżka Xpath]],ALL!$C:G,COLUMN(E$2),0)),"",VLOOKUP(T_IEA15PL[[#This Row],[Ścieżka Xpath]],ALL!$C:G,COLUMN(E$2),0))</f>
        <v>Passive border transport means identification type.</v>
      </c>
      <c r="F455" s="116" t="str">
        <f>IF(ISBLANK(VLOOKUP(T_IEA15PL[[#This Row],[Ścieżka Xpath]],ALL!$C:H,COLUMN(F$2),0)),"",VLOOKUP(T_IEA15PL[[#This Row],[Ścieżka Xpath]],ALL!$C:H,COLUMN(F$2),0))</f>
        <v/>
      </c>
      <c r="G455" s="116" t="str">
        <f>IF(ISBLANK(VLOOKUP(T_IEA15PL[[#This Row],[Ścieżka Xpath]],ALL!$C:I,COLUMN(G$2),0)),"",VLOOKUP(T_IEA15PL[[#This Row],[Ścieżka Xpath]],ALL!$C:I,COLUMN(G$2),0))</f>
        <v>R</v>
      </c>
      <c r="H455" s="116" t="str">
        <f>IF(ISBLANK(VLOOKUP(T_IEA15PL[[#This Row],[Ścieżka Xpath]],ALL!$C:J,COLUMN(H$2),0)),"",VLOOKUP(T_IEA15PL[[#This Row],[Ścieżka Xpath]],ALL!$C:J,COLUMN(H$2),0))</f>
        <v>n2</v>
      </c>
      <c r="I455" s="157" t="str">
        <f>IF(ISBLANK(VLOOKUP(T_IEA15PL[[#This Row],[Ścieżka Xpath]],ALL!$C:K,COLUMN(I$2),0)),"",VLOOKUP(T_IEA15PL[[#This Row],[Ścieżka Xpath]],ALL!$C:K,COLUMN(I$2),0))</f>
        <v>CL750</v>
      </c>
      <c r="J455" s="157" t="str">
        <f>IF(ISBLANK(VLOOKUP(T_IEA15PL[[#This Row],[Ścieżka Xpath]],ALL!$C:L,COLUMN(J$2),0)),"",VLOOKUP(T_IEA15PL[[#This Row],[Ścieżka Xpath]],ALL!$C:L,COLUMN(J$2),0))</f>
        <v/>
      </c>
      <c r="K455" s="116" t="str">
        <f>IF(ISBLANK(VLOOKUP(T_IEA15PL[[#This Row],[Ścieżka Xpath]],ALL!$C:N,COLUMN(K$2),0)),"",VLOOKUP(T_IEA15PL[[#This Row],[Ścieżka Xpath]],ALL!$C:N,COLUMN(K$2),0))</f>
        <v/>
      </c>
      <c r="L455" s="117" t="str">
        <f>IF(ISBLANK(VLOOKUP(T_IEA15PL[[#This Row],[Ścieżka Xpath]],ALL!$C:O,COLUMN(L$2),0)),"",VLOOKUP(T_IEA15PL[[#This Row],[Ścieżka Xpath]],ALL!$C:O,COLUMN(L$2),0))</f>
        <v/>
      </c>
      <c r="M455" s="117" t="str">
        <f>IF(ISBLANK(VLOOKUP(T_IEA15PL[[#This Row],[Ścieżka Xpath]],ALL!$C:P,COLUMN(M$2),0)),"",VLOOKUP(T_IEA15PL[[#This Row],[Ścieżka Xpath]],ALL!$C:P,COLUMN(M$2),0))</f>
        <v/>
      </c>
      <c r="N455" s="117" t="str">
        <f>IF(ISBLANK(VLOOKUP(T_IEA15PL[[#This Row],[Ścieżka Xpath]],ALL!$C:Q,COLUMN(N$2),0)),"",VLOOKUP(T_IEA15PL[[#This Row],[Ścieżka Xpath]],ALL!$C:Q,COLUMN(N$2),0))</f>
        <v>Nowy element w Fazie 6.</v>
      </c>
      <c r="O455" s="163" t="str">
        <f>IF(ISBLANK(VLOOKUP(T_IEA15PL[[#This Row],[Ścieżka Xpath]],ALL!$C:R,COLUMN(O$2),0)),"",VLOOKUP(T_IEA15PL[[#This Row],[Ścieżka Xpath]],ALL!$C:R,COLUMN(O$2),0))</f>
        <v>P6 new element.</v>
      </c>
    </row>
    <row r="456" spans="1:15" ht="30">
      <c r="A456" s="181" t="s">
        <v>908</v>
      </c>
      <c r="B456" s="144">
        <v>454</v>
      </c>
      <c r="C456" s="144" t="str">
        <f>IF(ISBLANK(VLOOKUP(T_IEA15PL[[#This Row],[Ścieżka Xpath]],ALL!$C:E,COLUMN(C$2),0)),"",VLOOKUP(T_IEA15PL[[#This Row],[Ścieżka Xpath]],ALL!$C:E,COLUMN(C$2),0))</f>
        <v>19 09 067 000</v>
      </c>
      <c r="D456" s="149" t="s">
        <v>775</v>
      </c>
      <c r="E456" s="117" t="str">
        <f>IF(ISBLANK(VLOOKUP(T_IEA15PL[[#This Row],[Ścieżka Xpath]],ALL!$C:G,COLUMN(E$2),0)),"",VLOOKUP(T_IEA15PL[[#This Row],[Ścieżka Xpath]],ALL!$C:G,COLUMN(E$2),0))</f>
        <v>Passive border transport means type.</v>
      </c>
      <c r="F456" s="116" t="str">
        <f>IF(ISBLANK(VLOOKUP(T_IEA15PL[[#This Row],[Ścieżka Xpath]],ALL!$C:H,COLUMN(F$2),0)),"",VLOOKUP(T_IEA15PL[[#This Row],[Ścieżka Xpath]],ALL!$C:H,COLUMN(F$2),0))</f>
        <v/>
      </c>
      <c r="G456" s="116" t="str">
        <f>IF(ISBLANK(VLOOKUP(T_IEA15PL[[#This Row],[Ścieżka Xpath]],ALL!$C:I,COLUMN(G$2),0)),"",VLOOKUP(T_IEA15PL[[#This Row],[Ścieżka Xpath]],ALL!$C:I,COLUMN(G$2),0))</f>
        <v>R</v>
      </c>
      <c r="H456" s="116" t="str">
        <f>IF(ISBLANK(VLOOKUP(T_IEA15PL[[#This Row],[Ścieżka Xpath]],ALL!$C:J,COLUMN(H$2),0)),"",VLOOKUP(T_IEA15PL[[#This Row],[Ścieżka Xpath]],ALL!$C:J,COLUMN(H$2),0))</f>
        <v>an..4</v>
      </c>
      <c r="I456" s="157" t="str">
        <f>IF(ISBLANK(VLOOKUP(T_IEA15PL[[#This Row],[Ścieżka Xpath]],ALL!$C:K,COLUMN(I$2),0)),"",VLOOKUP(T_IEA15PL[[#This Row],[Ścieżka Xpath]],ALL!$C:K,COLUMN(I$2),0))</f>
        <v>CL751</v>
      </c>
      <c r="J456" s="157" t="str">
        <f>IF(ISBLANK(VLOOKUP(T_IEA15PL[[#This Row],[Ścieżka Xpath]],ALL!$C:L,COLUMN(J$2),0)),"",VLOOKUP(T_IEA15PL[[#This Row],[Ścieżka Xpath]],ALL!$C:L,COLUMN(J$2),0))</f>
        <v/>
      </c>
      <c r="K456" s="116" t="str">
        <f>IF(ISBLANK(VLOOKUP(T_IEA15PL[[#This Row],[Ścieżka Xpath]],ALL!$C:N,COLUMN(K$2),0)),"",VLOOKUP(T_IEA15PL[[#This Row],[Ścieżka Xpath]],ALL!$C:N,COLUMN(K$2),0))</f>
        <v/>
      </c>
      <c r="L456" s="117" t="str">
        <f>IF(ISBLANK(VLOOKUP(T_IEA15PL[[#This Row],[Ścieżka Xpath]],ALL!$C:O,COLUMN(L$2),0)),"",VLOOKUP(T_IEA15PL[[#This Row],[Ścieżka Xpath]],ALL!$C:O,COLUMN(L$2),0))</f>
        <v/>
      </c>
      <c r="M456" s="117" t="str">
        <f>IF(ISBLANK(VLOOKUP(T_IEA15PL[[#This Row],[Ścieżka Xpath]],ALL!$C:P,COLUMN(M$2),0)),"",VLOOKUP(T_IEA15PL[[#This Row],[Ścieżka Xpath]],ALL!$C:P,COLUMN(M$2),0))</f>
        <v/>
      </c>
      <c r="N456" s="117" t="str">
        <f>IF(ISBLANK(VLOOKUP(T_IEA15PL[[#This Row],[Ścieżka Xpath]],ALL!$C:Q,COLUMN(N$2),0)),"",VLOOKUP(T_IEA15PL[[#This Row],[Ścieżka Xpath]],ALL!$C:Q,COLUMN(N$2),0))</f>
        <v>Nowy element w Fazie 6.</v>
      </c>
      <c r="O456" s="163" t="str">
        <f>IF(ISBLANK(VLOOKUP(T_IEA15PL[[#This Row],[Ścieżka Xpath]],ALL!$C:R,COLUMN(O$2),0)),"",VLOOKUP(T_IEA15PL[[#This Row],[Ścieżka Xpath]],ALL!$C:R,COLUMN(O$2),0))</f>
        <v>P6 new element.</v>
      </c>
    </row>
    <row r="457" spans="1:15" ht="30">
      <c r="A457" s="181" t="s">
        <v>909</v>
      </c>
      <c r="B457" s="144">
        <v>455</v>
      </c>
      <c r="C457" s="144" t="str">
        <f>IF(ISBLANK(VLOOKUP(T_IEA15PL[[#This Row],[Ścieżka Xpath]],ALL!$C:E,COLUMN(C$2),0)),"",VLOOKUP(T_IEA15PL[[#This Row],[Ścieżka Xpath]],ALL!$C:E,COLUMN(C$2),0))</f>
        <v>19 09 062 000</v>
      </c>
      <c r="D457" s="149" t="s">
        <v>519</v>
      </c>
      <c r="E457" s="117" t="str">
        <f>IF(ISBLANK(VLOOKUP(T_IEA15PL[[#This Row],[Ścieżka Xpath]],ALL!$C:G,COLUMN(E$2),0)),"",VLOOKUP(T_IEA15PL[[#This Row],[Ścieżka Xpath]],ALL!$C:G,COLUMN(E$2),0))</f>
        <v>Nationality of passive border transport means.</v>
      </c>
      <c r="F457" s="116" t="str">
        <f>IF(ISBLANK(VLOOKUP(T_IEA15PL[[#This Row],[Ścieżka Xpath]],ALL!$C:H,COLUMN(F$2),0)),"",VLOOKUP(T_IEA15PL[[#This Row],[Ścieżka Xpath]],ALL!$C:H,COLUMN(F$2),0))</f>
        <v/>
      </c>
      <c r="G457" s="116" t="str">
        <f>IF(ISBLANK(VLOOKUP(T_IEA15PL[[#This Row],[Ścieżka Xpath]],ALL!$C:I,COLUMN(G$2),0)),"",VLOOKUP(T_IEA15PL[[#This Row],[Ścieżka Xpath]],ALL!$C:I,COLUMN(G$2),0))</f>
        <v>R</v>
      </c>
      <c r="H457" s="116" t="str">
        <f>IF(ISBLANK(VLOOKUP(T_IEA15PL[[#This Row],[Ścieżka Xpath]],ALL!$C:J,COLUMN(H$2),0)),"",VLOOKUP(T_IEA15PL[[#This Row],[Ścieżka Xpath]],ALL!$C:J,COLUMN(H$2),0))</f>
        <v>a2</v>
      </c>
      <c r="I457" s="157" t="str">
        <f>IF(ISBLANK(VLOOKUP(T_IEA15PL[[#This Row],[Ścieżka Xpath]],ALL!$C:K,COLUMN(I$2),0)),"",VLOOKUP(T_IEA15PL[[#This Row],[Ścieżka Xpath]],ALL!$C:K,COLUMN(I$2),0))</f>
        <v>CL165</v>
      </c>
      <c r="J457" s="157" t="str">
        <f>IF(ISBLANK(VLOOKUP(T_IEA15PL[[#This Row],[Ścieżka Xpath]],ALL!$C:L,COLUMN(J$2),0)),"",VLOOKUP(T_IEA15PL[[#This Row],[Ścieżka Xpath]],ALL!$C:L,COLUMN(J$2),0))</f>
        <v/>
      </c>
      <c r="K457" s="116" t="str">
        <f>IF(ISBLANK(VLOOKUP(T_IEA15PL[[#This Row],[Ścieżka Xpath]],ALL!$C:N,COLUMN(K$2),0)),"",VLOOKUP(T_IEA15PL[[#This Row],[Ścieżka Xpath]],ALL!$C:N,COLUMN(K$2),0))</f>
        <v/>
      </c>
      <c r="L457" s="117" t="str">
        <f>IF(ISBLANK(VLOOKUP(T_IEA15PL[[#This Row],[Ścieżka Xpath]],ALL!$C:O,COLUMN(L$2),0)),"",VLOOKUP(T_IEA15PL[[#This Row],[Ścieżka Xpath]],ALL!$C:O,COLUMN(L$2),0))</f>
        <v/>
      </c>
      <c r="M457" s="117" t="str">
        <f>IF(ISBLANK(VLOOKUP(T_IEA15PL[[#This Row],[Ścieżka Xpath]],ALL!$C:P,COLUMN(M$2),0)),"",VLOOKUP(T_IEA15PL[[#This Row],[Ścieżka Xpath]],ALL!$C:P,COLUMN(M$2),0))</f>
        <v/>
      </c>
      <c r="N457" s="117" t="str">
        <f>IF(ISBLANK(VLOOKUP(T_IEA15PL[[#This Row],[Ścieżka Xpath]],ALL!$C:Q,COLUMN(N$2),0)),"",VLOOKUP(T_IEA15PL[[#This Row],[Ścieżka Xpath]],ALL!$C:Q,COLUMN(N$2),0))</f>
        <v>Nowy element w Fazie 6.</v>
      </c>
      <c r="O457" s="163" t="str">
        <f>IF(ISBLANK(VLOOKUP(T_IEA15PL[[#This Row],[Ścieżka Xpath]],ALL!$C:R,COLUMN(O$2),0)),"",VLOOKUP(T_IEA15PL[[#This Row],[Ścieżka Xpath]],ALL!$C:R,COLUMN(O$2),0))</f>
        <v>P6 new element.</v>
      </c>
    </row>
    <row r="458" spans="1:15" ht="150">
      <c r="A458" s="180" t="s">
        <v>910</v>
      </c>
      <c r="B458" s="143">
        <v>456</v>
      </c>
      <c r="C458" s="143" t="str">
        <f>IF(ISBLANK(VLOOKUP(T_IEA15PL[[#This Row],[Ścieżka Xpath]],ALL!$C:E,COLUMN(C$2),0)),"",VLOOKUP(T_IEA15PL[[#This Row],[Ścieżka Xpath]],ALL!$C:E,COLUMN(C$2),0))</f>
        <v>12 01 000 000</v>
      </c>
      <c r="D458" s="148" t="s">
        <v>911</v>
      </c>
      <c r="E458" s="131" t="str">
        <f>IF(ISBLANK(VLOOKUP(T_IEA15PL[[#This Row],[Ścieżka Xpath]],ALL!$C:G,COLUMN(E$2),0)),"",VLOOKUP(T_IEA15PL[[#This Row],[Ścieżka Xpath]],ALL!$C:G,COLUMN(E$2),0))</f>
        <v>Previuos document (related to goods item).</v>
      </c>
      <c r="F458" s="103" t="str">
        <f>IF(ISBLANK(VLOOKUP(T_IEA15PL[[#This Row],[Ścieżka Xpath]],ALL!$C:H,COLUMN(F$2),0)),"",VLOOKUP(T_IEA15PL[[#This Row],[Ścieżka Xpath]],ALL!$C:H,COLUMN(F$2),0))</f>
        <v>0..99</v>
      </c>
      <c r="G458" s="103" t="str">
        <f>IF(ISBLANK(VLOOKUP(T_IEA15PL[[#This Row],[Ścieżka Xpath]],ALL!$C:I,COLUMN(G$2),0)),"",VLOOKUP(T_IEA15PL[[#This Row],[Ścieżka Xpath]],ALL!$C:I,COLUMN(G$2),0))</f>
        <v>D</v>
      </c>
      <c r="H458" s="103" t="str">
        <f>IF(ISBLANK(VLOOKUP(T_IEA15PL[[#This Row],[Ścieżka Xpath]],ALL!$C:J,COLUMN(H$2),0)),"",VLOOKUP(T_IEA15PL[[#This Row],[Ścieżka Xpath]],ALL!$C:J,COLUMN(H$2),0))</f>
        <v/>
      </c>
      <c r="I458" s="34" t="str">
        <f>IF(ISBLANK(VLOOKUP(T_IEA15PL[[#This Row],[Ścieżka Xpath]],ALL!$C:K,COLUMN(I$2),0)),"",VLOOKUP(T_IEA15PL[[#This Row],[Ścieżka Xpath]],ALL!$C:K,COLUMN(I$2),0))</f>
        <v/>
      </c>
      <c r="J458" s="34" t="str">
        <f>IF(ISBLANK(VLOOKUP(T_IEA15PL[[#This Row],[Ścieżka Xpath]],ALL!$C:L,COLUMN(J$2),0)),"",VLOOKUP(T_IEA15PL[[#This Row],[Ścieżka Xpath]],ALL!$C:L,COLUMN(J$2),0))</f>
        <v>C0035; G0825; RP01; RP08; RP13; RP24; RP29; RP58; RP222; RP232</v>
      </c>
      <c r="K458" s="103" t="str">
        <f>IF(ISBLANK(VLOOKUP(T_IEA15PL[[#This Row],[Ścieżka Xpath]],ALL!$C:N,COLUMN(K$2),0)),"",VLOOKUP(T_IEA15PL[[#This Row],[Ścieżka Xpath]],ALL!$C:N,COLUMN(K$2),0))</f>
        <v>2.00</v>
      </c>
      <c r="L458" s="161" t="str">
        <f>IF(ISBLANK(VLOOKUP(T_IEA15PL[[#This Row],[Ścieżka Xpath]],ALL!$C:O,COLUMN(L$2),0)),"",VLOOKUP(T_IEA15PL[[#This Row],[Ścieżka Xpath]],ALL!$C:O,COLUMN(L$2),0))</f>
        <v>Korekta reguł.</v>
      </c>
      <c r="M458" s="161" t="str">
        <f>IF(ISBLANK(VLOOKUP(T_IEA15PL[[#This Row],[Ścieżka Xpath]],ALL!$C:P,COLUMN(M$2),0)),"",VLOOKUP(T_IEA15PL[[#This Row],[Ścieżka Xpath]],ALL!$C:P,COLUMN(M$2),0))</f>
        <v>Rules correction.</v>
      </c>
      <c r="N458" s="161" t="str">
        <f>IF(ISBLANK(VLOOKUP(T_IEA15PL[[#This Row],[Ścieżka Xpath]],ALL!$C:Q,COLUMN(N$2),0)),"",VLOOKUP(T_IEA15PL[[#This Row],[Ścieżka Xpath]],ALL!$C:Q,COLUMN(N$2),0))</f>
        <v/>
      </c>
      <c r="O458" s="162" t="str">
        <f>IF(ISBLANK(VLOOKUP(T_IEA15PL[[#This Row],[Ścieżka Xpath]],ALL!$C:R,COLUMN(O$2),0)),"",VLOOKUP(T_IEA15PL[[#This Row],[Ścieżka Xpath]],ALL!$C:R,COLUMN(O$2),0))</f>
        <v/>
      </c>
    </row>
    <row r="459" spans="1:15" ht="30">
      <c r="A459" s="181" t="s">
        <v>912</v>
      </c>
      <c r="B459" s="144">
        <v>457</v>
      </c>
      <c r="C459" s="144" t="str">
        <f>IF(ISBLANK(VLOOKUP(T_IEA15PL[[#This Row],[Ścieżka Xpath]],ALL!$C:E,COLUMN(C$2),0)),"",VLOOKUP(T_IEA15PL[[#This Row],[Ścieżka Xpath]],ALL!$C:E,COLUMN(C$2),0))</f>
        <v>-</v>
      </c>
      <c r="D459" s="149" t="s">
        <v>118</v>
      </c>
      <c r="E459" s="117" t="str">
        <f>IF(ISBLANK(VLOOKUP(T_IEA15PL[[#This Row],[Ścieżka Xpath]],ALL!$C:G,COLUMN(E$2),0)),"",VLOOKUP(T_IEA15PL[[#This Row],[Ścieżka Xpath]],ALL!$C:G,COLUMN(E$2),0))</f>
        <v>Sequence number in data group collection to which this data group belongs to.</v>
      </c>
      <c r="F459" s="116" t="str">
        <f>IF(ISBLANK(VLOOKUP(T_IEA15PL[[#This Row],[Ścieżka Xpath]],ALL!$C:H,COLUMN(F$2),0)),"",VLOOKUP(T_IEA15PL[[#This Row],[Ścieżka Xpath]],ALL!$C:H,COLUMN(F$2),0))</f>
        <v/>
      </c>
      <c r="G459" s="116" t="str">
        <f>IF(ISBLANK(VLOOKUP(T_IEA15PL[[#This Row],[Ścieżka Xpath]],ALL!$C:I,COLUMN(G$2),0)),"",VLOOKUP(T_IEA15PL[[#This Row],[Ścieżka Xpath]],ALL!$C:I,COLUMN(G$2),0))</f>
        <v>R</v>
      </c>
      <c r="H459" s="116" t="str">
        <f>IF(ISBLANK(VLOOKUP(T_IEA15PL[[#This Row],[Ścieżka Xpath]],ALL!$C:J,COLUMN(H$2),0)),"",VLOOKUP(T_IEA15PL[[#This Row],[Ścieżka Xpath]],ALL!$C:J,COLUMN(H$2),0))</f>
        <v>n..5</v>
      </c>
      <c r="I459" s="157" t="str">
        <f>IF(ISBLANK(VLOOKUP(T_IEA15PL[[#This Row],[Ścieżka Xpath]],ALL!$C:K,COLUMN(I$2),0)),"",VLOOKUP(T_IEA15PL[[#This Row],[Ścieżka Xpath]],ALL!$C:K,COLUMN(I$2),0))</f>
        <v/>
      </c>
      <c r="J459" s="157" t="str">
        <f>IF(ISBLANK(VLOOKUP(T_IEA15PL[[#This Row],[Ścieżka Xpath]],ALL!$C:L,COLUMN(J$2),0)),"",VLOOKUP(T_IEA15PL[[#This Row],[Ścieżka Xpath]],ALL!$C:L,COLUMN(J$2),0))</f>
        <v>R0987</v>
      </c>
      <c r="K459" s="116" t="str">
        <f>IF(ISBLANK(VLOOKUP(T_IEA15PL[[#This Row],[Ścieżka Xpath]],ALL!$C:N,COLUMN(K$2),0)),"",VLOOKUP(T_IEA15PL[[#This Row],[Ścieżka Xpath]],ALL!$C:N,COLUMN(K$2),0))</f>
        <v/>
      </c>
      <c r="L459" s="117" t="str">
        <f>IF(ISBLANK(VLOOKUP(T_IEA15PL[[#This Row],[Ścieżka Xpath]],ALL!$C:O,COLUMN(L$2),0)),"",VLOOKUP(T_IEA15PL[[#This Row],[Ścieżka Xpath]],ALL!$C:O,COLUMN(L$2),0))</f>
        <v/>
      </c>
      <c r="M459" s="117" t="str">
        <f>IF(ISBLANK(VLOOKUP(T_IEA15PL[[#This Row],[Ścieżka Xpath]],ALL!$C:P,COLUMN(M$2),0)),"",VLOOKUP(T_IEA15PL[[#This Row],[Ścieżka Xpath]],ALL!$C:P,COLUMN(M$2),0))</f>
        <v/>
      </c>
      <c r="N459" s="117" t="str">
        <f>IF(ISBLANK(VLOOKUP(T_IEA15PL[[#This Row],[Ścieżka Xpath]],ALL!$C:Q,COLUMN(N$2),0)),"",VLOOKUP(T_IEA15PL[[#This Row],[Ścieżka Xpath]],ALL!$C:Q,COLUMN(N$2),0))</f>
        <v/>
      </c>
      <c r="O459" s="163" t="str">
        <f>IF(ISBLANK(VLOOKUP(T_IEA15PL[[#This Row],[Ścieżka Xpath]],ALL!$C:R,COLUMN(O$2),0)),"",VLOOKUP(T_IEA15PL[[#This Row],[Ścieżka Xpath]],ALL!$C:R,COLUMN(O$2),0))</f>
        <v/>
      </c>
    </row>
    <row r="460" spans="1:15" ht="45">
      <c r="A460" s="181" t="s">
        <v>913</v>
      </c>
      <c r="B460" s="144">
        <v>458</v>
      </c>
      <c r="C460" s="144" t="str">
        <f>IF(ISBLANK(VLOOKUP(T_IEA15PL[[#This Row],[Ścieżka Xpath]],ALL!$C:E,COLUMN(C$2),0)),"",VLOOKUP(T_IEA15PL[[#This Row],[Ścieżka Xpath]],ALL!$C:E,COLUMN(C$2),0))</f>
        <v>12 01 002 000</v>
      </c>
      <c r="D460" s="149" t="s">
        <v>588</v>
      </c>
      <c r="E460" s="117" t="str">
        <f>IF(ISBLANK(VLOOKUP(T_IEA15PL[[#This Row],[Ścieżka Xpath]],ALL!$C:G,COLUMN(E$2),0)),"",VLOOKUP(T_IEA15PL[[#This Row],[Ścieżka Xpath]],ALL!$C:G,COLUMN(E$2),0))</f>
        <v>Document type.</v>
      </c>
      <c r="F460" s="116" t="str">
        <f>IF(ISBLANK(VLOOKUP(T_IEA15PL[[#This Row],[Ścieżka Xpath]],ALL!$C:H,COLUMN(F$2),0)),"",VLOOKUP(T_IEA15PL[[#This Row],[Ścieżka Xpath]],ALL!$C:H,COLUMN(F$2),0))</f>
        <v/>
      </c>
      <c r="G460" s="116" t="str">
        <f>IF(ISBLANK(VLOOKUP(T_IEA15PL[[#This Row],[Ścieżka Xpath]],ALL!$C:I,COLUMN(G$2),0)),"",VLOOKUP(T_IEA15PL[[#This Row],[Ścieżka Xpath]],ALL!$C:I,COLUMN(G$2),0))</f>
        <v>R</v>
      </c>
      <c r="H460" s="116" t="str">
        <f>IF(ISBLANK(VLOOKUP(T_IEA15PL[[#This Row],[Ścieżka Xpath]],ALL!$C:J,COLUMN(H$2),0)),"",VLOOKUP(T_IEA15PL[[#This Row],[Ścieżka Xpath]],ALL!$C:J,COLUMN(H$2),0))</f>
        <v>an4</v>
      </c>
      <c r="I460" s="157" t="str">
        <f>IF(ISBLANK(VLOOKUP(T_IEA15PL[[#This Row],[Ścieżka Xpath]],ALL!$C:K,COLUMN(I$2),0)),"",VLOOKUP(T_IEA15PL[[#This Row],[Ścieżka Xpath]],ALL!$C:K,COLUMN(I$2),0))</f>
        <v>CL214; PL214</v>
      </c>
      <c r="J460" s="157" t="str">
        <f>IF(ISBLANK(VLOOKUP(T_IEA15PL[[#This Row],[Ścieżka Xpath]],ALL!$C:L,COLUMN(J$2),0)),"",VLOOKUP(T_IEA15PL[[#This Row],[Ścieżka Xpath]],ALL!$C:L,COLUMN(J$2),0))</f>
        <v>G0057; R0020; RP231</v>
      </c>
      <c r="K460" s="116" t="str">
        <f>IF(ISBLANK(VLOOKUP(T_IEA15PL[[#This Row],[Ścieżka Xpath]],ALL!$C:N,COLUMN(K$2),0)),"",VLOOKUP(T_IEA15PL[[#This Row],[Ścieżka Xpath]],ALL!$C:N,COLUMN(K$2),0))</f>
        <v/>
      </c>
      <c r="L460" s="117" t="str">
        <f>IF(ISBLANK(VLOOKUP(T_IEA15PL[[#This Row],[Ścieżka Xpath]],ALL!$C:O,COLUMN(L$2),0)),"",VLOOKUP(T_IEA15PL[[#This Row],[Ścieżka Xpath]],ALL!$C:O,COLUMN(L$2),0))</f>
        <v/>
      </c>
      <c r="M460" s="117" t="str">
        <f>IF(ISBLANK(VLOOKUP(T_IEA15PL[[#This Row],[Ścieżka Xpath]],ALL!$C:P,COLUMN(M$2),0)),"",VLOOKUP(T_IEA15PL[[#This Row],[Ścieżka Xpath]],ALL!$C:P,COLUMN(M$2),0))</f>
        <v/>
      </c>
      <c r="N460" s="117" t="str">
        <f>IF(ISBLANK(VLOOKUP(T_IEA15PL[[#This Row],[Ścieżka Xpath]],ALL!$C:Q,COLUMN(N$2),0)),"",VLOOKUP(T_IEA15PL[[#This Row],[Ścieżka Xpath]],ALL!$C:Q,COLUMN(N$2),0))</f>
        <v/>
      </c>
      <c r="O460" s="163" t="str">
        <f>IF(ISBLANK(VLOOKUP(T_IEA15PL[[#This Row],[Ścieżka Xpath]],ALL!$C:R,COLUMN(O$2),0)),"",VLOOKUP(T_IEA15PL[[#This Row],[Ścieżka Xpath]],ALL!$C:R,COLUMN(O$2),0))</f>
        <v/>
      </c>
    </row>
    <row r="461" spans="1:15" ht="90">
      <c r="A461" s="181" t="s">
        <v>915</v>
      </c>
      <c r="B461" s="144">
        <v>459</v>
      </c>
      <c r="C461" s="144" t="str">
        <f>IF(ISBLANK(VLOOKUP(T_IEA15PL[[#This Row],[Ścieżka Xpath]],ALL!$C:E,COLUMN(C$2),0)),"",VLOOKUP(T_IEA15PL[[#This Row],[Ścieżka Xpath]],ALL!$C:E,COLUMN(C$2),0))</f>
        <v>12 01 001 000</v>
      </c>
      <c r="D461" s="149" t="s">
        <v>916</v>
      </c>
      <c r="E461" s="117" t="str">
        <f>IF(ISBLANK(VLOOKUP(T_IEA15PL[[#This Row],[Ścieżka Xpath]],ALL!$C:G,COLUMN(E$2),0)),"",VLOOKUP(T_IEA15PL[[#This Row],[Ścieżka Xpath]],ALL!$C:G,COLUMN(E$2),0))</f>
        <v>Document reference number. In case of integration with RPS, use pattern MRN-#, where # is a shipment number from special procedure declaration or temporary storage declaration.</v>
      </c>
      <c r="F461" s="116" t="str">
        <f>IF(ISBLANK(VLOOKUP(T_IEA15PL[[#This Row],[Ścieżka Xpath]],ALL!$C:H,COLUMN(F$2),0)),"",VLOOKUP(T_IEA15PL[[#This Row],[Ścieżka Xpath]],ALL!$C:H,COLUMN(F$2),0))</f>
        <v/>
      </c>
      <c r="G461" s="116" t="str">
        <f>IF(ISBLANK(VLOOKUP(T_IEA15PL[[#This Row],[Ścieżka Xpath]],ALL!$C:I,COLUMN(G$2),0)),"",VLOOKUP(T_IEA15PL[[#This Row],[Ścieżka Xpath]],ALL!$C:I,COLUMN(G$2),0))</f>
        <v>R</v>
      </c>
      <c r="H461" s="116" t="str">
        <f>IF(ISBLANK(VLOOKUP(T_IEA15PL[[#This Row],[Ścieżka Xpath]],ALL!$C:J,COLUMN(H$2),0)),"",VLOOKUP(T_IEA15PL[[#This Row],[Ścieżka Xpath]],ALL!$C:J,COLUMN(H$2),0))</f>
        <v>an..70</v>
      </c>
      <c r="I461" s="157" t="str">
        <f>IF(ISBLANK(VLOOKUP(T_IEA15PL[[#This Row],[Ścieżka Xpath]],ALL!$C:K,COLUMN(I$2),0)),"",VLOOKUP(T_IEA15PL[[#This Row],[Ścieżka Xpath]],ALL!$C:K,COLUMN(I$2),0))</f>
        <v/>
      </c>
      <c r="J461" s="157" t="str">
        <f>IF(ISBLANK(VLOOKUP(T_IEA15PL[[#This Row],[Ścieżka Xpath]],ALL!$C:L,COLUMN(J$2),0)),"",VLOOKUP(T_IEA15PL[[#This Row],[Ścieżka Xpath]],ALL!$C:L,COLUMN(J$2),0))</f>
        <v>G0321; RP26; RP27*; RP53; RP221; RP231</v>
      </c>
      <c r="K461" s="116" t="str">
        <f>IF(ISBLANK(VLOOKUP(T_IEA15PL[[#This Row],[Ścieżka Xpath]],ALL!$C:N,COLUMN(K$2),0)),"",VLOOKUP(T_IEA15PL[[#This Row],[Ścieżka Xpath]],ALL!$C:N,COLUMN(K$2),0))</f>
        <v/>
      </c>
      <c r="L461" s="117" t="str">
        <f>IF(ISBLANK(VLOOKUP(T_IEA15PL[[#This Row],[Ścieżka Xpath]],ALL!$C:O,COLUMN(L$2),0)),"",VLOOKUP(T_IEA15PL[[#This Row],[Ścieżka Xpath]],ALL!$C:O,COLUMN(L$2),0))</f>
        <v/>
      </c>
      <c r="M461" s="117" t="str">
        <f>IF(ISBLANK(VLOOKUP(T_IEA15PL[[#This Row],[Ścieżka Xpath]],ALL!$C:P,COLUMN(M$2),0)),"",VLOOKUP(T_IEA15PL[[#This Row],[Ścieżka Xpath]],ALL!$C:P,COLUMN(M$2),0))</f>
        <v/>
      </c>
      <c r="N461" s="117" t="str">
        <f>IF(ISBLANK(VLOOKUP(T_IEA15PL[[#This Row],[Ścieżka Xpath]],ALL!$C:Q,COLUMN(N$2),0)),"",VLOOKUP(T_IEA15PL[[#This Row],[Ścieżka Xpath]],ALL!$C:Q,COLUMN(N$2),0))</f>
        <v/>
      </c>
      <c r="O461" s="163" t="str">
        <f>IF(ISBLANK(VLOOKUP(T_IEA15PL[[#This Row],[Ścieżka Xpath]],ALL!$C:R,COLUMN(O$2),0)),"",VLOOKUP(T_IEA15PL[[#This Row],[Ścieżka Xpath]],ALL!$C:R,COLUMN(O$2),0))</f>
        <v/>
      </c>
    </row>
    <row r="462" spans="1:15" ht="120">
      <c r="A462" s="181" t="s">
        <v>917</v>
      </c>
      <c r="B462" s="144">
        <v>460</v>
      </c>
      <c r="C462" s="144" t="str">
        <f>IF(ISBLANK(VLOOKUP(T_IEA15PL[[#This Row],[Ścieżka Xpath]],ALL!$C:E,COLUMN(C$2),0)),"",VLOOKUP(T_IEA15PL[[#This Row],[Ścieżka Xpath]],ALL!$C:E,COLUMN(C$2),0))</f>
        <v>12 01 007 000</v>
      </c>
      <c r="D462" s="149" t="s">
        <v>918</v>
      </c>
      <c r="E462" s="117" t="str">
        <f>IF(ISBLANK(VLOOKUP(T_IEA15PL[[#This Row],[Ścieżka Xpath]],ALL!$C:G,COLUMN(E$2),0)),"",VLOOKUP(T_IEA15PL[[#This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2" s="116" t="str">
        <f>IF(ISBLANK(VLOOKUP(T_IEA15PL[[#This Row],[Ścieżka Xpath]],ALL!$C:H,COLUMN(F$2),0)),"",VLOOKUP(T_IEA15PL[[#This Row],[Ścieżka Xpath]],ALL!$C:H,COLUMN(F$2),0))</f>
        <v/>
      </c>
      <c r="G462" s="116" t="str">
        <f>IF(ISBLANK(VLOOKUP(T_IEA15PL[[#This Row],[Ścieżka Xpath]],ALL!$C:I,COLUMN(G$2),0)),"",VLOOKUP(T_IEA15PL[[#This Row],[Ścieżka Xpath]],ALL!$C:I,COLUMN(G$2),0))</f>
        <v>D</v>
      </c>
      <c r="H462" s="116" t="str">
        <f>IF(ISBLANK(VLOOKUP(T_IEA15PL[[#This Row],[Ścieżka Xpath]],ALL!$C:J,COLUMN(H$2),0)),"",VLOOKUP(T_IEA15PL[[#This Row],[Ścieżka Xpath]],ALL!$C:J,COLUMN(H$2),0))</f>
        <v>n..5</v>
      </c>
      <c r="I462" s="157" t="str">
        <f>IF(ISBLANK(VLOOKUP(T_IEA15PL[[#This Row],[Ścieżka Xpath]],ALL!$C:K,COLUMN(I$2),0)),"",VLOOKUP(T_IEA15PL[[#This Row],[Ścieżka Xpath]],ALL!$C:K,COLUMN(I$2),0))</f>
        <v/>
      </c>
      <c r="J462" s="157" t="str">
        <f>IF(ISBLANK(VLOOKUP(T_IEA15PL[[#This Row],[Ścieżka Xpath]],ALL!$C:L,COLUMN(J$2),0)),"",VLOOKUP(T_IEA15PL[[#This Row],[Ścieżka Xpath]],ALL!$C:L,COLUMN(J$2),0))</f>
        <v>G0058; RP24; RP221; RP231</v>
      </c>
      <c r="K462" s="116" t="str">
        <f>IF(ISBLANK(VLOOKUP(T_IEA15PL[[#This Row],[Ścieżka Xpath]],ALL!$C:N,COLUMN(K$2),0)),"",VLOOKUP(T_IEA15PL[[#This Row],[Ścieżka Xpath]],ALL!$C:N,COLUMN(K$2),0))</f>
        <v/>
      </c>
      <c r="L462" s="117" t="str">
        <f>IF(ISBLANK(VLOOKUP(T_IEA15PL[[#This Row],[Ścieżka Xpath]],ALL!$C:O,COLUMN(L$2),0)),"",VLOOKUP(T_IEA15PL[[#This Row],[Ścieżka Xpath]],ALL!$C:O,COLUMN(L$2),0))</f>
        <v/>
      </c>
      <c r="M462" s="117" t="str">
        <f>IF(ISBLANK(VLOOKUP(T_IEA15PL[[#This Row],[Ścieżka Xpath]],ALL!$C:P,COLUMN(M$2),0)),"",VLOOKUP(T_IEA15PL[[#This Row],[Ścieżka Xpath]],ALL!$C:P,COLUMN(M$2),0))</f>
        <v/>
      </c>
      <c r="N462" s="117" t="str">
        <f>IF(ISBLANK(VLOOKUP(T_IEA15PL[[#This Row],[Ścieżka Xpath]],ALL!$C:Q,COLUMN(N$2),0)),"",VLOOKUP(T_IEA15PL[[#This Row],[Ścieżka Xpath]],ALL!$C:Q,COLUMN(N$2),0))</f>
        <v/>
      </c>
      <c r="O462" s="163" t="str">
        <f>IF(ISBLANK(VLOOKUP(T_IEA15PL[[#This Row],[Ścieżka Xpath]],ALL!$C:R,COLUMN(O$2),0)),"",VLOOKUP(T_IEA15PL[[#This Row],[Ścieżka Xpath]],ALL!$C:R,COLUMN(O$2),0))</f>
        <v/>
      </c>
    </row>
    <row r="463" spans="1:15" ht="120">
      <c r="A463" s="181" t="s">
        <v>920</v>
      </c>
      <c r="B463" s="144">
        <v>461</v>
      </c>
      <c r="C463" s="144" t="str">
        <f>IF(ISBLANK(VLOOKUP(T_IEA15PL[[#This Row],[Ścieżka Xpath]],ALL!$C:E,COLUMN(C$2),0)),"",VLOOKUP(T_IEA15PL[[#This Row],[Ścieżka Xpath]],ALL!$C:E,COLUMN(C$2),0))</f>
        <v>12 01 003 000</v>
      </c>
      <c r="D463" s="149" t="s">
        <v>921</v>
      </c>
      <c r="E463" s="117" t="str">
        <f>IF(ISBLANK(VLOOKUP(T_IEA15PL[[#This Row],[Ścieżka Xpath]],ALL!$C:G,COLUMN(E$2),0)),"",VLOOKUP(T_IEA15PL[[#This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3" s="116" t="str">
        <f>IF(ISBLANK(VLOOKUP(T_IEA15PL[[#This Row],[Ścieżka Xpath]],ALL!$C:H,COLUMN(F$2),0)),"",VLOOKUP(T_IEA15PL[[#This Row],[Ścieżka Xpath]],ALL!$C:H,COLUMN(F$2),0))</f>
        <v/>
      </c>
      <c r="G463" s="116" t="str">
        <f>IF(ISBLANK(VLOOKUP(T_IEA15PL[[#This Row],[Ścieżka Xpath]],ALL!$C:I,COLUMN(G$2),0)),"",VLOOKUP(T_IEA15PL[[#This Row],[Ścieżka Xpath]],ALL!$C:I,COLUMN(G$2),0))</f>
        <v>D</v>
      </c>
      <c r="H463" s="116" t="str">
        <f>IF(ISBLANK(VLOOKUP(T_IEA15PL[[#This Row],[Ścieżka Xpath]],ALL!$C:J,COLUMN(H$2),0)),"",VLOOKUP(T_IEA15PL[[#This Row],[Ścieżka Xpath]],ALL!$C:J,COLUMN(H$2),0))</f>
        <v>an2</v>
      </c>
      <c r="I463" s="157" t="str">
        <f>IF(ISBLANK(VLOOKUP(T_IEA15PL[[#This Row],[Ścieżka Xpath]],ALL!$C:K,COLUMN(I$2),0)),"",VLOOKUP(T_IEA15PL[[#This Row],[Ścieżka Xpath]],ALL!$C:K,COLUMN(I$2),0))</f>
        <v>CL017</v>
      </c>
      <c r="J463" s="157" t="str">
        <f>IF(ISBLANK(VLOOKUP(T_IEA15PL[[#This Row],[Ścieżka Xpath]],ALL!$C:L,COLUMN(J$2),0)),"",VLOOKUP(T_IEA15PL[[#This Row],[Ścieżka Xpath]],ALL!$C:L,COLUMN(J$2),0))</f>
        <v>RP221</v>
      </c>
      <c r="K463" s="116" t="str">
        <f>IF(ISBLANK(VLOOKUP(T_IEA15PL[[#This Row],[Ścieżka Xpath]],ALL!$C:N,COLUMN(K$2),0)),"",VLOOKUP(T_IEA15PL[[#This Row],[Ścieżka Xpath]],ALL!$C:N,COLUMN(K$2),0))</f>
        <v/>
      </c>
      <c r="L463" s="117" t="str">
        <f>IF(ISBLANK(VLOOKUP(T_IEA15PL[[#This Row],[Ścieżka Xpath]],ALL!$C:O,COLUMN(L$2),0)),"",VLOOKUP(T_IEA15PL[[#This Row],[Ścieżka Xpath]],ALL!$C:O,COLUMN(L$2),0))</f>
        <v/>
      </c>
      <c r="M463" s="117" t="str">
        <f>IF(ISBLANK(VLOOKUP(T_IEA15PL[[#This Row],[Ścieżka Xpath]],ALL!$C:P,COLUMN(M$2),0)),"",VLOOKUP(T_IEA15PL[[#This Row],[Ścieżka Xpath]],ALL!$C:P,COLUMN(M$2),0))</f>
        <v/>
      </c>
      <c r="N463" s="117" t="str">
        <f>IF(ISBLANK(VLOOKUP(T_IEA15PL[[#This Row],[Ścieżka Xpath]],ALL!$C:Q,COLUMN(N$2),0)),"",VLOOKUP(T_IEA15PL[[#This Row],[Ścieżka Xpath]],ALL!$C:Q,COLUMN(N$2),0))</f>
        <v>Usunięcie R0220.</v>
      </c>
      <c r="O463" s="163" t="str">
        <f>IF(ISBLANK(VLOOKUP(T_IEA15PL[[#This Row],[Ścieżka Xpath]],ALL!$C:R,COLUMN(O$2),0)),"",VLOOKUP(T_IEA15PL[[#This Row],[Ścieżka Xpath]],ALL!$C:R,COLUMN(O$2),0))</f>
        <v>Removal of R0220.</v>
      </c>
    </row>
    <row r="464" spans="1:15" ht="120">
      <c r="A464" s="181" t="s">
        <v>923</v>
      </c>
      <c r="B464" s="144">
        <v>462</v>
      </c>
      <c r="C464" s="144" t="str">
        <f>IF(ISBLANK(VLOOKUP(T_IEA15PL[[#This Row],[Ścieżka Xpath]],ALL!$C:E,COLUMN(C$2),0)),"",VLOOKUP(T_IEA15PL[[#This Row],[Ścieżka Xpath]],ALL!$C:E,COLUMN(C$2),0))</f>
        <v>12 01 004 000</v>
      </c>
      <c r="D464" s="149" t="s">
        <v>924</v>
      </c>
      <c r="E464" s="117" t="str">
        <f>IF(ISBLANK(VLOOKUP(T_IEA15PL[[#This Row],[Ścieżka Xpath]],ALL!$C:G,COLUMN(E$2),0)),"",VLOOKUP(T_IEA15PL[[#This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4" s="116" t="str">
        <f>IF(ISBLANK(VLOOKUP(T_IEA15PL[[#This Row],[Ścieżka Xpath]],ALL!$C:H,COLUMN(F$2),0)),"",VLOOKUP(T_IEA15PL[[#This Row],[Ścieżka Xpath]],ALL!$C:H,COLUMN(F$2),0))</f>
        <v/>
      </c>
      <c r="G464" s="116" t="str">
        <f>IF(ISBLANK(VLOOKUP(T_IEA15PL[[#This Row],[Ścieżka Xpath]],ALL!$C:I,COLUMN(G$2),0)),"",VLOOKUP(T_IEA15PL[[#This Row],[Ścieżka Xpath]],ALL!$C:I,COLUMN(G$2),0))</f>
        <v>D</v>
      </c>
      <c r="H464" s="116" t="str">
        <f>IF(ISBLANK(VLOOKUP(T_IEA15PL[[#This Row],[Ścieżka Xpath]],ALL!$C:J,COLUMN(H$2),0)),"",VLOOKUP(T_IEA15PL[[#This Row],[Ścieżka Xpath]],ALL!$C:J,COLUMN(H$2),0))</f>
        <v>n..8</v>
      </c>
      <c r="I464" s="157" t="str">
        <f>IF(ISBLANK(VLOOKUP(T_IEA15PL[[#This Row],[Ścieżka Xpath]],ALL!$C:K,COLUMN(I$2),0)),"",VLOOKUP(T_IEA15PL[[#This Row],[Ścieżka Xpath]],ALL!$C:K,COLUMN(I$2),0))</f>
        <v/>
      </c>
      <c r="J464" s="157" t="str">
        <f>IF(ISBLANK(VLOOKUP(T_IEA15PL[[#This Row],[Ścieżka Xpath]],ALL!$C:L,COLUMN(J$2),0)),"",VLOOKUP(T_IEA15PL[[#This Row],[Ścieżka Xpath]],ALL!$C:L,COLUMN(J$2),0))</f>
        <v>RP221</v>
      </c>
      <c r="K464" s="116" t="str">
        <f>IF(ISBLANK(VLOOKUP(T_IEA15PL[[#This Row],[Ścieżka Xpath]],ALL!$C:N,COLUMN(K$2),0)),"",VLOOKUP(T_IEA15PL[[#This Row],[Ścieżka Xpath]],ALL!$C:N,COLUMN(K$2),0))</f>
        <v/>
      </c>
      <c r="L464" s="117" t="str">
        <f>IF(ISBLANK(VLOOKUP(T_IEA15PL[[#This Row],[Ścieżka Xpath]],ALL!$C:O,COLUMN(L$2),0)),"",VLOOKUP(T_IEA15PL[[#This Row],[Ścieżka Xpath]],ALL!$C:O,COLUMN(L$2),0))</f>
        <v/>
      </c>
      <c r="M464" s="117" t="str">
        <f>IF(ISBLANK(VLOOKUP(T_IEA15PL[[#This Row],[Ścieżka Xpath]],ALL!$C:P,COLUMN(M$2),0)),"",VLOOKUP(T_IEA15PL[[#This Row],[Ścieżka Xpath]],ALL!$C:P,COLUMN(M$2),0))</f>
        <v/>
      </c>
      <c r="N464" s="117" t="str">
        <f>IF(ISBLANK(VLOOKUP(T_IEA15PL[[#This Row],[Ścieżka Xpath]],ALL!$C:Q,COLUMN(N$2),0)),"",VLOOKUP(T_IEA15PL[[#This Row],[Ścieżka Xpath]],ALL!$C:Q,COLUMN(N$2),0))</f>
        <v/>
      </c>
      <c r="O464" s="163" t="str">
        <f>IF(ISBLANK(VLOOKUP(T_IEA15PL[[#This Row],[Ścieżka Xpath]],ALL!$C:R,COLUMN(O$2),0)),"",VLOOKUP(T_IEA15PL[[#This Row],[Ścieżka Xpath]],ALL!$C:R,COLUMN(O$2),0))</f>
        <v/>
      </c>
    </row>
    <row r="465" spans="1:15" ht="75">
      <c r="A465" s="181" t="s">
        <v>925</v>
      </c>
      <c r="B465" s="144">
        <v>463</v>
      </c>
      <c r="C465" s="144" t="str">
        <f>IF(ISBLANK(VLOOKUP(T_IEA15PL[[#This Row],[Ścieżka Xpath]],ALL!$C:E,COLUMN(C$2),0)),"",VLOOKUP(T_IEA15PL[[#This Row],[Ścieżka Xpath]],ALL!$C:E,COLUMN(C$2),0))</f>
        <v>12 01 005 000</v>
      </c>
      <c r="D465" s="149" t="s">
        <v>926</v>
      </c>
      <c r="E465" s="117" t="str">
        <f>IF(ISBLANK(VLOOKUP(T_IEA15PL[[#This Row],[Ścieżka Xpath]],ALL!$C:G,COLUMN(E$2),0)),"",VLOOKUP(T_IEA15PL[[#This Row],[Ścieżka Xpath]],ALL!$C:G,COLUMN(E$2),0))</f>
        <v>Measurement unit and qualifier. In case of:
- export followed by transit": always "KGM".
- integration with RPS: it is measurement unit from special procedure declaration.</v>
      </c>
      <c r="F465" s="116" t="str">
        <f>IF(ISBLANK(VLOOKUP(T_IEA15PL[[#This Row],[Ścieżka Xpath]],ALL!$C:H,COLUMN(F$2),0)),"",VLOOKUP(T_IEA15PL[[#This Row],[Ścieżka Xpath]],ALL!$C:H,COLUMN(F$2),0))</f>
        <v/>
      </c>
      <c r="G465" s="116" t="str">
        <f>IF(ISBLANK(VLOOKUP(T_IEA15PL[[#This Row],[Ścieżka Xpath]],ALL!$C:I,COLUMN(G$2),0)),"",VLOOKUP(T_IEA15PL[[#This Row],[Ścieżka Xpath]],ALL!$C:I,COLUMN(G$2),0))</f>
        <v>D</v>
      </c>
      <c r="H465" s="116" t="str">
        <f>IF(ISBLANK(VLOOKUP(T_IEA15PL[[#This Row],[Ścieżka Xpath]],ALL!$C:J,COLUMN(H$2),0)),"",VLOOKUP(T_IEA15PL[[#This Row],[Ścieżka Xpath]],ALL!$C:J,COLUMN(H$2),0))</f>
        <v>an..4</v>
      </c>
      <c r="I465" s="157" t="str">
        <f>IF(ISBLANK(VLOOKUP(T_IEA15PL[[#This Row],[Ścieżka Xpath]],ALL!$C:K,COLUMN(I$2),0)),"",VLOOKUP(T_IEA15PL[[#This Row],[Ścieżka Xpath]],ALL!$C:K,COLUMN(I$2),0))</f>
        <v>CL349</v>
      </c>
      <c r="J465" s="157" t="str">
        <f>IF(ISBLANK(VLOOKUP(T_IEA15PL[[#This Row],[Ścieżka Xpath]],ALL!$C:L,COLUMN(J$2),0)),"",VLOOKUP(T_IEA15PL[[#This Row],[Ścieżka Xpath]],ALL!$C:L,COLUMN(J$2),0))</f>
        <v>C0298; RP221; RP231</v>
      </c>
      <c r="K465" s="116" t="str">
        <f>IF(ISBLANK(VLOOKUP(T_IEA15PL[[#This Row],[Ścieżka Xpath]],ALL!$C:N,COLUMN(K$2),0)),"",VLOOKUP(T_IEA15PL[[#This Row],[Ścieżka Xpath]],ALL!$C:N,COLUMN(K$2),0))</f>
        <v/>
      </c>
      <c r="L465" s="117" t="str">
        <f>IF(ISBLANK(VLOOKUP(T_IEA15PL[[#This Row],[Ścieżka Xpath]],ALL!$C:O,COLUMN(L$2),0)),"",VLOOKUP(T_IEA15PL[[#This Row],[Ścieżka Xpath]],ALL!$C:O,COLUMN(L$2),0))</f>
        <v/>
      </c>
      <c r="M465" s="117" t="str">
        <f>IF(ISBLANK(VLOOKUP(T_IEA15PL[[#This Row],[Ścieżka Xpath]],ALL!$C:P,COLUMN(M$2),0)),"",VLOOKUP(T_IEA15PL[[#This Row],[Ścieżka Xpath]],ALL!$C:P,COLUMN(M$2),0))</f>
        <v/>
      </c>
      <c r="N465" s="117" t="str">
        <f>IF(ISBLANK(VLOOKUP(T_IEA15PL[[#This Row],[Ścieżka Xpath]],ALL!$C:Q,COLUMN(N$2),0)),"",VLOOKUP(T_IEA15PL[[#This Row],[Ścieżka Xpath]],ALL!$C:Q,COLUMN(N$2),0))</f>
        <v/>
      </c>
      <c r="O465" s="163" t="str">
        <f>IF(ISBLANK(VLOOKUP(T_IEA15PL[[#This Row],[Ścieżka Xpath]],ALL!$C:R,COLUMN(O$2),0)),"",VLOOKUP(T_IEA15PL[[#This Row],[Ścieżka Xpath]],ALL!$C:R,COLUMN(O$2),0))</f>
        <v/>
      </c>
    </row>
    <row r="466" spans="1:15" ht="105">
      <c r="A466" s="181" t="s">
        <v>929</v>
      </c>
      <c r="B466" s="144">
        <v>464</v>
      </c>
      <c r="C466" s="144" t="str">
        <f>IF(ISBLANK(VLOOKUP(T_IEA15PL[[#This Row],[Ścieżka Xpath]],ALL!$C:E,COLUMN(C$2),0)),"",VLOOKUP(T_IEA15PL[[#This Row],[Ścieżka Xpath]],ALL!$C:E,COLUMN(C$2),0))</f>
        <v>12 01 006 000</v>
      </c>
      <c r="D466" s="149" t="s">
        <v>930</v>
      </c>
      <c r="E466" s="117" t="str">
        <f>IF(ISBLANK(VLOOKUP(T_IEA15PL[[#This Row],[Ścieżka Xpath]],ALL!$C:G,COLUMN(E$2),0)),"",VLOOKUP(T_IEA15PL[[#This Row],[Ścieżka Xpath]],ALL!$C:G,COLUMN(E$2),0))</f>
        <v>Quantity. In case of:
- „export followed by transit”: netMass of goods item from export declaration (/CC515C/GoodsShipment/GoodsItem/Commodity/GoodsMeasure/netMass).
- integration with RPS: goods quantity from special procedure declaration.</v>
      </c>
      <c r="F466" s="116" t="str">
        <f>IF(ISBLANK(VLOOKUP(T_IEA15PL[[#This Row],[Ścieżka Xpath]],ALL!$C:H,COLUMN(F$2),0)),"",VLOOKUP(T_IEA15PL[[#This Row],[Ścieżka Xpath]],ALL!$C:H,COLUMN(F$2),0))</f>
        <v/>
      </c>
      <c r="G466" s="116" t="str">
        <f>IF(ISBLANK(VLOOKUP(T_IEA15PL[[#This Row],[Ścieżka Xpath]],ALL!$C:I,COLUMN(G$2),0)),"",VLOOKUP(T_IEA15PL[[#This Row],[Ścieżka Xpath]],ALL!$C:I,COLUMN(G$2),0))</f>
        <v>D</v>
      </c>
      <c r="H466" s="116" t="str">
        <f>IF(ISBLANK(VLOOKUP(T_IEA15PL[[#This Row],[Ścieżka Xpath]],ALL!$C:J,COLUMN(H$2),0)),"",VLOOKUP(T_IEA15PL[[#This Row],[Ścieżka Xpath]],ALL!$C:J,COLUMN(H$2),0))</f>
        <v>n..16,6</v>
      </c>
      <c r="I466" s="157" t="str">
        <f>IF(ISBLANK(VLOOKUP(T_IEA15PL[[#This Row],[Ścieżka Xpath]],ALL!$C:K,COLUMN(I$2),0)),"",VLOOKUP(T_IEA15PL[[#This Row],[Ścieżka Xpath]],ALL!$C:K,COLUMN(I$2),0))</f>
        <v/>
      </c>
      <c r="J466" s="157" t="str">
        <f>IF(ISBLANK(VLOOKUP(T_IEA15PL[[#This Row],[Ścieżka Xpath]],ALL!$C:L,COLUMN(J$2),0)),"",VLOOKUP(T_IEA15PL[[#This Row],[Ścieżka Xpath]],ALL!$C:L,COLUMN(J$2),0))</f>
        <v>RP24; RP221; RP231</v>
      </c>
      <c r="K466" s="116" t="str">
        <f>IF(ISBLANK(VLOOKUP(T_IEA15PL[[#This Row],[Ścieżka Xpath]],ALL!$C:N,COLUMN(K$2),0)),"",VLOOKUP(T_IEA15PL[[#This Row],[Ścieżka Xpath]],ALL!$C:N,COLUMN(K$2),0))</f>
        <v/>
      </c>
      <c r="L466" s="117" t="str">
        <f>IF(ISBLANK(VLOOKUP(T_IEA15PL[[#This Row],[Ścieżka Xpath]],ALL!$C:O,COLUMN(L$2),0)),"",VLOOKUP(T_IEA15PL[[#This Row],[Ścieżka Xpath]],ALL!$C:O,COLUMN(L$2),0))</f>
        <v/>
      </c>
      <c r="M466" s="117" t="str">
        <f>IF(ISBLANK(VLOOKUP(T_IEA15PL[[#This Row],[Ścieżka Xpath]],ALL!$C:P,COLUMN(M$2),0)),"",VLOOKUP(T_IEA15PL[[#This Row],[Ścieżka Xpath]],ALL!$C:P,COLUMN(M$2),0))</f>
        <v/>
      </c>
      <c r="N466" s="117" t="str">
        <f>IF(ISBLANK(VLOOKUP(T_IEA15PL[[#This Row],[Ścieżka Xpath]],ALL!$C:Q,COLUMN(N$2),0)),"",VLOOKUP(T_IEA15PL[[#This Row],[Ścieżka Xpath]],ALL!$C:Q,COLUMN(N$2),0))</f>
        <v/>
      </c>
      <c r="O466" s="163" t="str">
        <f>IF(ISBLANK(VLOOKUP(T_IEA15PL[[#This Row],[Ścieżka Xpath]],ALL!$C:R,COLUMN(O$2),0)),"",VLOOKUP(T_IEA15PL[[#This Row],[Ścieżka Xpath]],ALL!$C:R,COLUMN(O$2),0))</f>
        <v/>
      </c>
    </row>
    <row r="467" spans="1:15" ht="30">
      <c r="A467" s="181" t="s">
        <v>932</v>
      </c>
      <c r="B467" s="144">
        <v>465</v>
      </c>
      <c r="C467" s="144" t="str">
        <f>IF(ISBLANK(VLOOKUP(T_IEA15PL[[#This Row],[Ścieżka Xpath]],ALL!$C:E,COLUMN(C$2),0)),"",VLOOKUP(T_IEA15PL[[#This Row],[Ścieżka Xpath]],ALL!$C:E,COLUMN(C$2),0))</f>
        <v>12 01 079 000</v>
      </c>
      <c r="D467" s="149" t="s">
        <v>594</v>
      </c>
      <c r="E467" s="117" t="str">
        <f>IF(ISBLANK(VLOOKUP(T_IEA15PL[[#This Row],[Ścieżka Xpath]],ALL!$C:G,COLUMN(E$2),0)),"",VLOOKUP(T_IEA15PL[[#This Row],[Ścieżka Xpath]],ALL!$C:G,COLUMN(E$2),0))</f>
        <v>Complement information.</v>
      </c>
      <c r="F467" s="116" t="str">
        <f>IF(ISBLANK(VLOOKUP(T_IEA15PL[[#This Row],[Ścieżka Xpath]],ALL!$C:H,COLUMN(F$2),0)),"",VLOOKUP(T_IEA15PL[[#This Row],[Ścieżka Xpath]],ALL!$C:H,COLUMN(F$2),0))</f>
        <v/>
      </c>
      <c r="G467" s="116" t="str">
        <f>IF(ISBLANK(VLOOKUP(T_IEA15PL[[#This Row],[Ścieżka Xpath]],ALL!$C:I,COLUMN(G$2),0)),"",VLOOKUP(T_IEA15PL[[#This Row],[Ścieżka Xpath]],ALL!$C:I,COLUMN(G$2),0))</f>
        <v>O</v>
      </c>
      <c r="H467" s="116" t="str">
        <f>IF(ISBLANK(VLOOKUP(T_IEA15PL[[#This Row],[Ścieżka Xpath]],ALL!$C:J,COLUMN(H$2),0)),"",VLOOKUP(T_IEA15PL[[#This Row],[Ścieżka Xpath]],ALL!$C:J,COLUMN(H$2),0))</f>
        <v>an..35</v>
      </c>
      <c r="I467" s="157" t="str">
        <f>IF(ISBLANK(VLOOKUP(T_IEA15PL[[#This Row],[Ścieżka Xpath]],ALL!$C:K,COLUMN(I$2),0)),"",VLOOKUP(T_IEA15PL[[#This Row],[Ścieżka Xpath]],ALL!$C:K,COLUMN(I$2),0))</f>
        <v/>
      </c>
      <c r="J467" s="157" t="str">
        <f>IF(ISBLANK(VLOOKUP(T_IEA15PL[[#This Row],[Ścieżka Xpath]],ALL!$C:L,COLUMN(J$2),0)),"",VLOOKUP(T_IEA15PL[[#This Row],[Ścieżka Xpath]],ALL!$C:L,COLUMN(J$2),0))</f>
        <v/>
      </c>
      <c r="K467" s="116" t="str">
        <f>IF(ISBLANK(VLOOKUP(T_IEA15PL[[#This Row],[Ścieżka Xpath]],ALL!$C:N,COLUMN(K$2),0)),"",VLOOKUP(T_IEA15PL[[#This Row],[Ścieżka Xpath]],ALL!$C:N,COLUMN(K$2),0))</f>
        <v/>
      </c>
      <c r="L467" s="117" t="str">
        <f>IF(ISBLANK(VLOOKUP(T_IEA15PL[[#This Row],[Ścieżka Xpath]],ALL!$C:O,COLUMN(L$2),0)),"",VLOOKUP(T_IEA15PL[[#This Row],[Ścieżka Xpath]],ALL!$C:O,COLUMN(L$2),0))</f>
        <v/>
      </c>
      <c r="M467" s="117" t="str">
        <f>IF(ISBLANK(VLOOKUP(T_IEA15PL[[#This Row],[Ścieżka Xpath]],ALL!$C:P,COLUMN(M$2),0)),"",VLOOKUP(T_IEA15PL[[#This Row],[Ścieżka Xpath]],ALL!$C:P,COLUMN(M$2),0))</f>
        <v/>
      </c>
      <c r="N467" s="117" t="str">
        <f>IF(ISBLANK(VLOOKUP(T_IEA15PL[[#This Row],[Ścieżka Xpath]],ALL!$C:Q,COLUMN(N$2),0)),"",VLOOKUP(T_IEA15PL[[#This Row],[Ścieżka Xpath]],ALL!$C:Q,COLUMN(N$2),0))</f>
        <v/>
      </c>
      <c r="O467" s="163" t="str">
        <f>IF(ISBLANK(VLOOKUP(T_IEA15PL[[#This Row],[Ścieżka Xpath]],ALL!$C:R,COLUMN(O$2),0)),"",VLOOKUP(T_IEA15PL[[#This Row],[Ścieżka Xpath]],ALL!$C:R,COLUMN(O$2),0))</f>
        <v/>
      </c>
    </row>
    <row r="468" spans="1:15" ht="30">
      <c r="A468" s="180" t="s">
        <v>933</v>
      </c>
      <c r="B468" s="143">
        <v>466</v>
      </c>
      <c r="C468" s="143" t="str">
        <f>IF(ISBLANK(VLOOKUP(T_IEA15PL[[#This Row],[Ścieżka Xpath]],ALL!$C:E,COLUMN(C$2),0)),"",VLOOKUP(T_IEA15PL[[#This Row],[Ścieżka Xpath]],ALL!$C:E,COLUMN(C$2),0))</f>
        <v>12 03 000 000</v>
      </c>
      <c r="D468" s="148" t="s">
        <v>934</v>
      </c>
      <c r="E468" s="131" t="str">
        <f>IF(ISBLANK(VLOOKUP(T_IEA15PL[[#This Row],[Ścieżka Xpath]],ALL!$C:G,COLUMN(E$2),0)),"",VLOOKUP(T_IEA15PL[[#This Row],[Ścieżka Xpath]],ALL!$C:G,COLUMN(E$2),0))</f>
        <v>Supporting document (related to goods item).</v>
      </c>
      <c r="F468" s="103" t="str">
        <f>IF(ISBLANK(VLOOKUP(T_IEA15PL[[#This Row],[Ścieżka Xpath]],ALL!$C:H,COLUMN(F$2),0)),"",VLOOKUP(T_IEA15PL[[#This Row],[Ścieżka Xpath]],ALL!$C:H,COLUMN(F$2),0))</f>
        <v>0..99</v>
      </c>
      <c r="G468" s="103" t="str">
        <f>IF(ISBLANK(VLOOKUP(T_IEA15PL[[#This Row],[Ścieżka Xpath]],ALL!$C:I,COLUMN(G$2),0)),"",VLOOKUP(T_IEA15PL[[#This Row],[Ścieżka Xpath]],ALL!$C:I,COLUMN(G$2),0))</f>
        <v>O</v>
      </c>
      <c r="H468" s="103" t="str">
        <f>IF(ISBLANK(VLOOKUP(T_IEA15PL[[#This Row],[Ścieżka Xpath]],ALL!$C:J,COLUMN(H$2),0)),"",VLOOKUP(T_IEA15PL[[#This Row],[Ścieżka Xpath]],ALL!$C:J,COLUMN(H$2),0))</f>
        <v/>
      </c>
      <c r="I468" s="34" t="str">
        <f>IF(ISBLANK(VLOOKUP(T_IEA15PL[[#This Row],[Ścieżka Xpath]],ALL!$C:K,COLUMN(I$2),0)),"",VLOOKUP(T_IEA15PL[[#This Row],[Ścieżka Xpath]],ALL!$C:K,COLUMN(I$2),0))</f>
        <v/>
      </c>
      <c r="J468" s="34" t="str">
        <f>IF(ISBLANK(VLOOKUP(T_IEA15PL[[#This Row],[Ścieżka Xpath]],ALL!$C:L,COLUMN(J$2),0)),"",VLOOKUP(T_IEA15PL[[#This Row],[Ścieżka Xpath]],ALL!$C:L,COLUMN(J$2),0))</f>
        <v>G0069; G0825</v>
      </c>
      <c r="K468" s="103" t="str">
        <f>IF(ISBLANK(VLOOKUP(T_IEA15PL[[#This Row],[Ścieżka Xpath]],ALL!$C:N,COLUMN(K$2),0)),"",VLOOKUP(T_IEA15PL[[#This Row],[Ścieżka Xpath]],ALL!$C:N,COLUMN(K$2),0))</f>
        <v/>
      </c>
      <c r="L468" s="161" t="str">
        <f>IF(ISBLANK(VLOOKUP(T_IEA15PL[[#This Row],[Ścieżka Xpath]],ALL!$C:O,COLUMN(L$2),0)),"",VLOOKUP(T_IEA15PL[[#This Row],[Ścieżka Xpath]],ALL!$C:O,COLUMN(L$2),0))</f>
        <v/>
      </c>
      <c r="M468" s="161" t="str">
        <f>IF(ISBLANK(VLOOKUP(T_IEA15PL[[#This Row],[Ścieżka Xpath]],ALL!$C:P,COLUMN(M$2),0)),"",VLOOKUP(T_IEA15PL[[#This Row],[Ścieżka Xpath]],ALL!$C:P,COLUMN(M$2),0))</f>
        <v/>
      </c>
      <c r="N468" s="161" t="str">
        <f>IF(ISBLANK(VLOOKUP(T_IEA15PL[[#This Row],[Ścieżka Xpath]],ALL!$C:Q,COLUMN(N$2),0)),"",VLOOKUP(T_IEA15PL[[#This Row],[Ścieżka Xpath]],ALL!$C:Q,COLUMN(N$2),0))</f>
        <v/>
      </c>
      <c r="O468" s="162" t="str">
        <f>IF(ISBLANK(VLOOKUP(T_IEA15PL[[#This Row],[Ścieżka Xpath]],ALL!$C:R,COLUMN(O$2),0)),"",VLOOKUP(T_IEA15PL[[#This Row],[Ścieżka Xpath]],ALL!$C:R,COLUMN(O$2),0))</f>
        <v/>
      </c>
    </row>
    <row r="469" spans="1:15" ht="30">
      <c r="A469" s="181" t="s">
        <v>936</v>
      </c>
      <c r="B469" s="144">
        <v>467</v>
      </c>
      <c r="C469" s="144" t="str">
        <f>IF(ISBLANK(VLOOKUP(T_IEA15PL[[#This Row],[Ścieżka Xpath]],ALL!$C:E,COLUMN(C$2),0)),"",VLOOKUP(T_IEA15PL[[#This Row],[Ścieżka Xpath]],ALL!$C:E,COLUMN(C$2),0))</f>
        <v>-</v>
      </c>
      <c r="D469" s="149" t="s">
        <v>118</v>
      </c>
      <c r="E469" s="117" t="str">
        <f>IF(ISBLANK(VLOOKUP(T_IEA15PL[[#This Row],[Ścieżka Xpath]],ALL!$C:G,COLUMN(E$2),0)),"",VLOOKUP(T_IEA15PL[[#This Row],[Ścieżka Xpath]],ALL!$C:G,COLUMN(E$2),0))</f>
        <v>Sequence number in data group collection to which this data group belongs to.</v>
      </c>
      <c r="F469" s="116" t="str">
        <f>IF(ISBLANK(VLOOKUP(T_IEA15PL[[#This Row],[Ścieżka Xpath]],ALL!$C:H,COLUMN(F$2),0)),"",VLOOKUP(T_IEA15PL[[#This Row],[Ścieżka Xpath]],ALL!$C:H,COLUMN(F$2),0))</f>
        <v/>
      </c>
      <c r="G469" s="116" t="str">
        <f>IF(ISBLANK(VLOOKUP(T_IEA15PL[[#This Row],[Ścieżka Xpath]],ALL!$C:I,COLUMN(G$2),0)),"",VLOOKUP(T_IEA15PL[[#This Row],[Ścieżka Xpath]],ALL!$C:I,COLUMN(G$2),0))</f>
        <v>R</v>
      </c>
      <c r="H469" s="116" t="str">
        <f>IF(ISBLANK(VLOOKUP(T_IEA15PL[[#This Row],[Ścieżka Xpath]],ALL!$C:J,COLUMN(H$2),0)),"",VLOOKUP(T_IEA15PL[[#This Row],[Ścieżka Xpath]],ALL!$C:J,COLUMN(H$2),0))</f>
        <v>n..5</v>
      </c>
      <c r="I469" s="157" t="str">
        <f>IF(ISBLANK(VLOOKUP(T_IEA15PL[[#This Row],[Ścieżka Xpath]],ALL!$C:K,COLUMN(I$2),0)),"",VLOOKUP(T_IEA15PL[[#This Row],[Ścieżka Xpath]],ALL!$C:K,COLUMN(I$2),0))</f>
        <v/>
      </c>
      <c r="J469" s="157" t="str">
        <f>IF(ISBLANK(VLOOKUP(T_IEA15PL[[#This Row],[Ścieżka Xpath]],ALL!$C:L,COLUMN(J$2),0)),"",VLOOKUP(T_IEA15PL[[#This Row],[Ścieżka Xpath]],ALL!$C:L,COLUMN(J$2),0))</f>
        <v>R0987</v>
      </c>
      <c r="K469" s="116" t="str">
        <f>IF(ISBLANK(VLOOKUP(T_IEA15PL[[#This Row],[Ścieżka Xpath]],ALL!$C:N,COLUMN(K$2),0)),"",VLOOKUP(T_IEA15PL[[#This Row],[Ścieżka Xpath]],ALL!$C:N,COLUMN(K$2),0))</f>
        <v/>
      </c>
      <c r="L469" s="117" t="str">
        <f>IF(ISBLANK(VLOOKUP(T_IEA15PL[[#This Row],[Ścieżka Xpath]],ALL!$C:O,COLUMN(L$2),0)),"",VLOOKUP(T_IEA15PL[[#This Row],[Ścieżka Xpath]],ALL!$C:O,COLUMN(L$2),0))</f>
        <v/>
      </c>
      <c r="M469" s="117" t="str">
        <f>IF(ISBLANK(VLOOKUP(T_IEA15PL[[#This Row],[Ścieżka Xpath]],ALL!$C:P,COLUMN(M$2),0)),"",VLOOKUP(T_IEA15PL[[#This Row],[Ścieżka Xpath]],ALL!$C:P,COLUMN(M$2),0))</f>
        <v/>
      </c>
      <c r="N469" s="117" t="str">
        <f>IF(ISBLANK(VLOOKUP(T_IEA15PL[[#This Row],[Ścieżka Xpath]],ALL!$C:Q,COLUMN(N$2),0)),"",VLOOKUP(T_IEA15PL[[#This Row],[Ścieżka Xpath]],ALL!$C:Q,COLUMN(N$2),0))</f>
        <v/>
      </c>
      <c r="O469" s="163" t="str">
        <f>IF(ISBLANK(VLOOKUP(T_IEA15PL[[#This Row],[Ścieżka Xpath]],ALL!$C:R,COLUMN(O$2),0)),"",VLOOKUP(T_IEA15PL[[#This Row],[Ścieżka Xpath]],ALL!$C:R,COLUMN(O$2),0))</f>
        <v/>
      </c>
    </row>
    <row r="470" spans="1:15" ht="30">
      <c r="A470" s="181" t="s">
        <v>937</v>
      </c>
      <c r="B470" s="144">
        <v>468</v>
      </c>
      <c r="C470" s="144" t="str">
        <f>IF(ISBLANK(VLOOKUP(T_IEA15PL[[#This Row],[Ścieżka Xpath]],ALL!$C:E,COLUMN(C$2),0)),"",VLOOKUP(T_IEA15PL[[#This Row],[Ścieżka Xpath]],ALL!$C:E,COLUMN(C$2),0))</f>
        <v>12 03 002 000</v>
      </c>
      <c r="D470" s="149" t="s">
        <v>588</v>
      </c>
      <c r="E470" s="117" t="str">
        <f>IF(ISBLANK(VLOOKUP(T_IEA15PL[[#This Row],[Ścieżka Xpath]],ALL!$C:G,COLUMN(E$2),0)),"",VLOOKUP(T_IEA15PL[[#This Row],[Ścieżka Xpath]],ALL!$C:G,COLUMN(E$2),0))</f>
        <v>Document type.</v>
      </c>
      <c r="F470" s="116" t="str">
        <f>IF(ISBLANK(VLOOKUP(T_IEA15PL[[#This Row],[Ścieżka Xpath]],ALL!$C:H,COLUMN(F$2),0)),"",VLOOKUP(T_IEA15PL[[#This Row],[Ścieżka Xpath]],ALL!$C:H,COLUMN(F$2),0))</f>
        <v/>
      </c>
      <c r="G470" s="116" t="str">
        <f>IF(ISBLANK(VLOOKUP(T_IEA15PL[[#This Row],[Ścieżka Xpath]],ALL!$C:I,COLUMN(G$2),0)),"",VLOOKUP(T_IEA15PL[[#This Row],[Ścieżka Xpath]],ALL!$C:I,COLUMN(G$2),0))</f>
        <v>R</v>
      </c>
      <c r="H470" s="116" t="str">
        <f>IF(ISBLANK(VLOOKUP(T_IEA15PL[[#This Row],[Ścieżka Xpath]],ALL!$C:J,COLUMN(H$2),0)),"",VLOOKUP(T_IEA15PL[[#This Row],[Ścieżka Xpath]],ALL!$C:J,COLUMN(H$2),0))</f>
        <v>an4</v>
      </c>
      <c r="I470" s="157" t="str">
        <f>IF(ISBLANK(VLOOKUP(T_IEA15PL[[#This Row],[Ścieżka Xpath]],ALL!$C:K,COLUMN(I$2),0)),"",VLOOKUP(T_IEA15PL[[#This Row],[Ścieżka Xpath]],ALL!$C:K,COLUMN(I$2),0))</f>
        <v>CL213; PL213</v>
      </c>
      <c r="J470" s="157" t="str">
        <f>IF(ISBLANK(VLOOKUP(T_IEA15PL[[#This Row],[Ścieżka Xpath]],ALL!$C:L,COLUMN(J$2),0)),"",VLOOKUP(T_IEA15PL[[#This Row],[Ścieżka Xpath]],ALL!$C:L,COLUMN(J$2),0))</f>
        <v>G0057; RP33</v>
      </c>
      <c r="K470" s="116" t="str">
        <f>IF(ISBLANK(VLOOKUP(T_IEA15PL[[#This Row],[Ścieżka Xpath]],ALL!$C:N,COLUMN(K$2),0)),"",VLOOKUP(T_IEA15PL[[#This Row],[Ścieżka Xpath]],ALL!$C:N,COLUMN(K$2),0))</f>
        <v/>
      </c>
      <c r="L470" s="117" t="str">
        <f>IF(ISBLANK(VLOOKUP(T_IEA15PL[[#This Row],[Ścieżka Xpath]],ALL!$C:O,COLUMN(L$2),0)),"",VLOOKUP(T_IEA15PL[[#This Row],[Ścieżka Xpath]],ALL!$C:O,COLUMN(L$2),0))</f>
        <v/>
      </c>
      <c r="M470" s="117" t="str">
        <f>IF(ISBLANK(VLOOKUP(T_IEA15PL[[#This Row],[Ścieżka Xpath]],ALL!$C:P,COLUMN(M$2),0)),"",VLOOKUP(T_IEA15PL[[#This Row],[Ścieżka Xpath]],ALL!$C:P,COLUMN(M$2),0))</f>
        <v/>
      </c>
      <c r="N470" s="117" t="str">
        <f>IF(ISBLANK(VLOOKUP(T_IEA15PL[[#This Row],[Ścieżka Xpath]],ALL!$C:Q,COLUMN(N$2),0)),"",VLOOKUP(T_IEA15PL[[#This Row],[Ścieżka Xpath]],ALL!$C:Q,COLUMN(N$2),0))</f>
        <v/>
      </c>
      <c r="O470" s="163" t="str">
        <f>IF(ISBLANK(VLOOKUP(T_IEA15PL[[#This Row],[Ścieżka Xpath]],ALL!$C:R,COLUMN(O$2),0)),"",VLOOKUP(T_IEA15PL[[#This Row],[Ścieżka Xpath]],ALL!$C:R,COLUMN(O$2),0))</f>
        <v/>
      </c>
    </row>
    <row r="471" spans="1:15" ht="180">
      <c r="A471" s="181" t="s">
        <v>938</v>
      </c>
      <c r="B471" s="144">
        <v>469</v>
      </c>
      <c r="C471" s="144" t="str">
        <f>IF(ISBLANK(VLOOKUP(T_IEA15PL[[#This Row],[Ścieżka Xpath]],ALL!$C:E,COLUMN(C$2),0)),"",VLOOKUP(T_IEA15PL[[#This Row],[Ścieżka Xpath]],ALL!$C:E,COLUMN(C$2),0))</f>
        <v>12 03 001 000</v>
      </c>
      <c r="D471" s="149" t="s">
        <v>592</v>
      </c>
      <c r="E471" s="117" t="str">
        <f>IF(ISBLANK(VLOOKUP(T_IEA15PL[[#This Row],[Ścieżka Xpath]],ALL!$C:G,COLUMN(E$2),0)),"",VLOOKUP(T_IEA15PL[[#This Row],[Ścieżka Xpath]],ALL!$C:G,COLUMN(E$2),0))</f>
        <v>Document reference number.</v>
      </c>
      <c r="F471" s="116" t="str">
        <f>IF(ISBLANK(VLOOKUP(T_IEA15PL[[#This Row],[Ścieżka Xpath]],ALL!$C:H,COLUMN(F$2),0)),"",VLOOKUP(T_IEA15PL[[#This Row],[Ścieżka Xpath]],ALL!$C:H,COLUMN(F$2),0))</f>
        <v/>
      </c>
      <c r="G471" s="116" t="str">
        <f>IF(ISBLANK(VLOOKUP(T_IEA15PL[[#This Row],[Ścieżka Xpath]],ALL!$C:I,COLUMN(G$2),0)),"",VLOOKUP(T_IEA15PL[[#This Row],[Ścieżka Xpath]],ALL!$C:I,COLUMN(G$2),0))</f>
        <v>R</v>
      </c>
      <c r="H471" s="116" t="str">
        <f>IF(ISBLANK(VLOOKUP(T_IEA15PL[[#This Row],[Ścieżka Xpath]],ALL!$C:J,COLUMN(H$2),0)),"",VLOOKUP(T_IEA15PL[[#This Row],[Ścieżka Xpath]],ALL!$C:J,COLUMN(H$2),0))</f>
        <v>an..70</v>
      </c>
      <c r="I471" s="157" t="str">
        <f>IF(ISBLANK(VLOOKUP(T_IEA15PL[[#This Row],[Ścieżka Xpath]],ALL!$C:K,COLUMN(I$2),0)),"",VLOOKUP(T_IEA15PL[[#This Row],[Ścieżka Xpath]],ALL!$C:K,COLUMN(I$2),0))</f>
        <v/>
      </c>
      <c r="J471" s="157" t="str">
        <f>IF(ISBLANK(VLOOKUP(T_IEA15PL[[#This Row],[Ścieżka Xpath]],ALL!$C:L,COLUMN(J$2),0)),"",VLOOKUP(T_IEA15PL[[#This Row],[Ścieżka Xpath]],ALL!$C:L,COLUMN(J$2),0))</f>
        <v>G0321; G0414; RP26; RP30; RP31; RP37; RP42; RP43; RP44; RP45; RP65; RP66</v>
      </c>
      <c r="K471" s="116" t="str">
        <f>IF(ISBLANK(VLOOKUP(T_IEA15PL[[#This Row],[Ścieżka Xpath]],ALL!$C:N,COLUMN(K$2),0)),"",VLOOKUP(T_IEA15PL[[#This Row],[Ścieżka Xpath]],ALL!$C:N,COLUMN(K$2),0))</f>
        <v>2.00</v>
      </c>
      <c r="L471" s="117" t="str">
        <f>IF(ISBLANK(VLOOKUP(T_IEA15PL[[#This Row],[Ścieżka Xpath]],ALL!$C:O,COLUMN(L$2),0)),"",VLOOKUP(T_IEA15PL[[#This Row],[Ścieżka Xpath]],ALL!$C:O,COLUMN(L$2),0))</f>
        <v>Korekta reguł.</v>
      </c>
      <c r="M471" s="117" t="str">
        <f>IF(ISBLANK(VLOOKUP(T_IEA15PL[[#This Row],[Ścieżka Xpath]],ALL!$C:P,COLUMN(M$2),0)),"",VLOOKUP(T_IEA15PL[[#This Row],[Ścieżka Xpath]],ALL!$C:P,COLUMN(M$2),0))</f>
        <v>Rules correction.</v>
      </c>
      <c r="N471" s="117" t="str">
        <f>IF(ISBLANK(VLOOKUP(T_IEA15PL[[#This Row],[Ścieżka Xpath]],ALL!$C:Q,COLUMN(N$2),0)),"",VLOOKUP(T_IEA15PL[[#This Row],[Ścieżka Xpath]],ALL!$C:Q,COLUMN(N$2),0))</f>
        <v/>
      </c>
      <c r="O471" s="163" t="str">
        <f>IF(ISBLANK(VLOOKUP(T_IEA15PL[[#This Row],[Ścieżka Xpath]],ALL!$C:R,COLUMN(O$2),0)),"",VLOOKUP(T_IEA15PL[[#This Row],[Ścieżka Xpath]],ALL!$C:R,COLUMN(O$2),0))</f>
        <v/>
      </c>
    </row>
    <row r="472" spans="1:15" ht="30">
      <c r="A472" s="181" t="s">
        <v>939</v>
      </c>
      <c r="B472" s="144">
        <v>470</v>
      </c>
      <c r="C472" s="144" t="str">
        <f>IF(ISBLANK(VLOOKUP(T_IEA15PL[[#This Row],[Ścieżka Xpath]],ALL!$C:E,COLUMN(C$2),0)),"",VLOOKUP(T_IEA15PL[[#This Row],[Ścieżka Xpath]],ALL!$C:E,COLUMN(C$2),0))</f>
        <v>12 03 013 000</v>
      </c>
      <c r="D472" s="149" t="s">
        <v>604</v>
      </c>
      <c r="E472" s="117" t="str">
        <f>IF(ISBLANK(VLOOKUP(T_IEA15PL[[#This Row],[Ścieżka Xpath]],ALL!$C:G,COLUMN(E$2),0)),"",VLOOKUP(T_IEA15PL[[#This Row],[Ścieżka Xpath]],ALL!$C:G,COLUMN(E$2),0))</f>
        <v>Document line number.</v>
      </c>
      <c r="F472" s="116" t="str">
        <f>IF(ISBLANK(VLOOKUP(T_IEA15PL[[#This Row],[Ścieżka Xpath]],ALL!$C:H,COLUMN(F$2),0)),"",VLOOKUP(T_IEA15PL[[#This Row],[Ścieżka Xpath]],ALL!$C:H,COLUMN(F$2),0))</f>
        <v/>
      </c>
      <c r="G472" s="116" t="str">
        <f>IF(ISBLANK(VLOOKUP(T_IEA15PL[[#This Row],[Ścieżka Xpath]],ALL!$C:I,COLUMN(G$2),0)),"",VLOOKUP(T_IEA15PL[[#This Row],[Ścieżka Xpath]],ALL!$C:I,COLUMN(G$2),0))</f>
        <v>O</v>
      </c>
      <c r="H472" s="116" t="str">
        <f>IF(ISBLANK(VLOOKUP(T_IEA15PL[[#This Row],[Ścieżka Xpath]],ALL!$C:J,COLUMN(H$2),0)),"",VLOOKUP(T_IEA15PL[[#This Row],[Ścieżka Xpath]],ALL!$C:J,COLUMN(H$2),0))</f>
        <v>n..5</v>
      </c>
      <c r="I472" s="157" t="str">
        <f>IF(ISBLANK(VLOOKUP(T_IEA15PL[[#This Row],[Ścieżka Xpath]],ALL!$C:K,COLUMN(I$2),0)),"",VLOOKUP(T_IEA15PL[[#This Row],[Ścieżka Xpath]],ALL!$C:K,COLUMN(I$2),0))</f>
        <v/>
      </c>
      <c r="J472" s="157" t="str">
        <f>IF(ISBLANK(VLOOKUP(T_IEA15PL[[#This Row],[Ścieżka Xpath]],ALL!$C:L,COLUMN(J$2),0)),"",VLOOKUP(T_IEA15PL[[#This Row],[Ścieżka Xpath]],ALL!$C:L,COLUMN(J$2),0))</f>
        <v/>
      </c>
      <c r="K472" s="116" t="str">
        <f>IF(ISBLANK(VLOOKUP(T_IEA15PL[[#This Row],[Ścieżka Xpath]],ALL!$C:N,COLUMN(K$2),0)),"",VLOOKUP(T_IEA15PL[[#This Row],[Ścieżka Xpath]],ALL!$C:N,COLUMN(K$2),0))</f>
        <v/>
      </c>
      <c r="L472" s="117" t="str">
        <f>IF(ISBLANK(VLOOKUP(T_IEA15PL[[#This Row],[Ścieżka Xpath]],ALL!$C:O,COLUMN(L$2),0)),"",VLOOKUP(T_IEA15PL[[#This Row],[Ścieżka Xpath]],ALL!$C:O,COLUMN(L$2),0))</f>
        <v/>
      </c>
      <c r="M472" s="117" t="str">
        <f>IF(ISBLANK(VLOOKUP(T_IEA15PL[[#This Row],[Ścieżka Xpath]],ALL!$C:P,COLUMN(M$2),0)),"",VLOOKUP(T_IEA15PL[[#This Row],[Ścieżka Xpath]],ALL!$C:P,COLUMN(M$2),0))</f>
        <v/>
      </c>
      <c r="N472" s="117" t="str">
        <f>IF(ISBLANK(VLOOKUP(T_IEA15PL[[#This Row],[Ścieżka Xpath]],ALL!$C:Q,COLUMN(N$2),0)),"",VLOOKUP(T_IEA15PL[[#This Row],[Ścieżka Xpath]],ALL!$C:Q,COLUMN(N$2),0))</f>
        <v/>
      </c>
      <c r="O472" s="163" t="str">
        <f>IF(ISBLANK(VLOOKUP(T_IEA15PL[[#This Row],[Ścieżka Xpath]],ALL!$C:R,COLUMN(O$2),0)),"",VLOOKUP(T_IEA15PL[[#This Row],[Ścieżka Xpath]],ALL!$C:R,COLUMN(O$2),0))</f>
        <v/>
      </c>
    </row>
    <row r="473" spans="1:15" ht="30">
      <c r="A473" s="181" t="s">
        <v>940</v>
      </c>
      <c r="B473" s="144">
        <v>471</v>
      </c>
      <c r="C473" s="144" t="str">
        <f>IF(ISBLANK(VLOOKUP(T_IEA15PL[[#This Row],[Ścieżka Xpath]],ALL!$C:E,COLUMN(C$2),0)),"",VLOOKUP(T_IEA15PL[[#This Row],[Ścieżka Xpath]],ALL!$C:E,COLUMN(C$2),0))</f>
        <v>12 03 079 000</v>
      </c>
      <c r="D473" s="149" t="s">
        <v>594</v>
      </c>
      <c r="E473" s="117" t="str">
        <f>IF(ISBLANK(VLOOKUP(T_IEA15PL[[#This Row],[Ścieżka Xpath]],ALL!$C:G,COLUMN(E$2),0)),"",VLOOKUP(T_IEA15PL[[#This Row],[Ścieżka Xpath]],ALL!$C:G,COLUMN(E$2),0))</f>
        <v>Complement information.</v>
      </c>
      <c r="F473" s="116" t="str">
        <f>IF(ISBLANK(VLOOKUP(T_IEA15PL[[#This Row],[Ścieżka Xpath]],ALL!$C:H,COLUMN(F$2),0)),"",VLOOKUP(T_IEA15PL[[#This Row],[Ścieżka Xpath]],ALL!$C:H,COLUMN(F$2),0))</f>
        <v/>
      </c>
      <c r="G473" s="116" t="str">
        <f>IF(ISBLANK(VLOOKUP(T_IEA15PL[[#This Row],[Ścieżka Xpath]],ALL!$C:I,COLUMN(G$2),0)),"",VLOOKUP(T_IEA15PL[[#This Row],[Ścieżka Xpath]],ALL!$C:I,COLUMN(G$2),0))</f>
        <v>O</v>
      </c>
      <c r="H473" s="116" t="str">
        <f>IF(ISBLANK(VLOOKUP(T_IEA15PL[[#This Row],[Ścieżka Xpath]],ALL!$C:J,COLUMN(H$2),0)),"",VLOOKUP(T_IEA15PL[[#This Row],[Ścieżka Xpath]],ALL!$C:J,COLUMN(H$2),0))</f>
        <v>an..35</v>
      </c>
      <c r="I473" s="157" t="str">
        <f>IF(ISBLANK(VLOOKUP(T_IEA15PL[[#This Row],[Ścieżka Xpath]],ALL!$C:K,COLUMN(I$2),0)),"",VLOOKUP(T_IEA15PL[[#This Row],[Ścieżka Xpath]],ALL!$C:K,COLUMN(I$2),0))</f>
        <v/>
      </c>
      <c r="J473" s="157" t="str">
        <f>IF(ISBLANK(VLOOKUP(T_IEA15PL[[#This Row],[Ścieżka Xpath]],ALL!$C:L,COLUMN(J$2),0)),"",VLOOKUP(T_IEA15PL[[#This Row],[Ścieżka Xpath]],ALL!$C:L,COLUMN(J$2),0))</f>
        <v/>
      </c>
      <c r="K473" s="116" t="str">
        <f>IF(ISBLANK(VLOOKUP(T_IEA15PL[[#This Row],[Ścieżka Xpath]],ALL!$C:N,COLUMN(K$2),0)),"",VLOOKUP(T_IEA15PL[[#This Row],[Ścieżka Xpath]],ALL!$C:N,COLUMN(K$2),0))</f>
        <v/>
      </c>
      <c r="L473" s="117" t="str">
        <f>IF(ISBLANK(VLOOKUP(T_IEA15PL[[#This Row],[Ścieżka Xpath]],ALL!$C:O,COLUMN(L$2),0)),"",VLOOKUP(T_IEA15PL[[#This Row],[Ścieżka Xpath]],ALL!$C:O,COLUMN(L$2),0))</f>
        <v/>
      </c>
      <c r="M473" s="117" t="str">
        <f>IF(ISBLANK(VLOOKUP(T_IEA15PL[[#This Row],[Ścieżka Xpath]],ALL!$C:P,COLUMN(M$2),0)),"",VLOOKUP(T_IEA15PL[[#This Row],[Ścieżka Xpath]],ALL!$C:P,COLUMN(M$2),0))</f>
        <v/>
      </c>
      <c r="N473" s="117" t="str">
        <f>IF(ISBLANK(VLOOKUP(T_IEA15PL[[#This Row],[Ścieżka Xpath]],ALL!$C:Q,COLUMN(N$2),0)),"",VLOOKUP(T_IEA15PL[[#This Row],[Ścieżka Xpath]],ALL!$C:Q,COLUMN(N$2),0))</f>
        <v/>
      </c>
      <c r="O473" s="163" t="str">
        <f>IF(ISBLANK(VLOOKUP(T_IEA15PL[[#This Row],[Ścieżka Xpath]],ALL!$C:R,COLUMN(O$2),0)),"",VLOOKUP(T_IEA15PL[[#This Row],[Ścieżka Xpath]],ALL!$C:R,COLUMN(O$2),0))</f>
        <v/>
      </c>
    </row>
    <row r="474" spans="1:15" ht="30">
      <c r="A474" s="180" t="s">
        <v>941</v>
      </c>
      <c r="B474" s="143">
        <v>472</v>
      </c>
      <c r="C474" s="143" t="str">
        <f>IF(ISBLANK(VLOOKUP(T_IEA15PL[[#This Row],[Ścieżka Xpath]],ALL!$C:E,COLUMN(C$2),0)),"",VLOOKUP(T_IEA15PL[[#This Row],[Ścieżka Xpath]],ALL!$C:E,COLUMN(C$2),0))</f>
        <v>12 04 000 000</v>
      </c>
      <c r="D474" s="148" t="s">
        <v>942</v>
      </c>
      <c r="E474" s="131" t="str">
        <f>IF(ISBLANK(VLOOKUP(T_IEA15PL[[#This Row],[Ścieżka Xpath]],ALL!$C:G,COLUMN(E$2),0)),"",VLOOKUP(T_IEA15PL[[#This Row],[Ścieżka Xpath]],ALL!$C:G,COLUMN(E$2),0))</f>
        <v>Additional reference (related to goods item).</v>
      </c>
      <c r="F474" s="103" t="str">
        <f>IF(ISBLANK(VLOOKUP(T_IEA15PL[[#This Row],[Ścieżka Xpath]],ALL!$C:H,COLUMN(F$2),0)),"",VLOOKUP(T_IEA15PL[[#This Row],[Ścieżka Xpath]],ALL!$C:H,COLUMN(F$2),0))</f>
        <v>0..99</v>
      </c>
      <c r="G474" s="103" t="str">
        <f>IF(ISBLANK(VLOOKUP(T_IEA15PL[[#This Row],[Ścieżka Xpath]],ALL!$C:I,COLUMN(G$2),0)),"",VLOOKUP(T_IEA15PL[[#This Row],[Ścieżka Xpath]],ALL!$C:I,COLUMN(G$2),0))</f>
        <v>O</v>
      </c>
      <c r="H474" s="103" t="str">
        <f>IF(ISBLANK(VLOOKUP(T_IEA15PL[[#This Row],[Ścieżka Xpath]],ALL!$C:J,COLUMN(H$2),0)),"",VLOOKUP(T_IEA15PL[[#This Row],[Ścieżka Xpath]],ALL!$C:J,COLUMN(H$2),0))</f>
        <v/>
      </c>
      <c r="I474" s="34" t="str">
        <f>IF(ISBLANK(VLOOKUP(T_IEA15PL[[#This Row],[Ścieżka Xpath]],ALL!$C:K,COLUMN(I$2),0)),"",VLOOKUP(T_IEA15PL[[#This Row],[Ścieżka Xpath]],ALL!$C:K,COLUMN(I$2),0))</f>
        <v/>
      </c>
      <c r="J474" s="34" t="str">
        <f>IF(ISBLANK(VLOOKUP(T_IEA15PL[[#This Row],[Ścieżka Xpath]],ALL!$C:L,COLUMN(J$2),0)),"",VLOOKUP(T_IEA15PL[[#This Row],[Ścieżka Xpath]],ALL!$C:L,COLUMN(J$2),0))</f>
        <v>G0068; G0825</v>
      </c>
      <c r="K474" s="103" t="str">
        <f>IF(ISBLANK(VLOOKUP(T_IEA15PL[[#This Row],[Ścieżka Xpath]],ALL!$C:N,COLUMN(K$2),0)),"",VLOOKUP(T_IEA15PL[[#This Row],[Ścieżka Xpath]],ALL!$C:N,COLUMN(K$2),0))</f>
        <v/>
      </c>
      <c r="L474" s="161" t="str">
        <f>IF(ISBLANK(VLOOKUP(T_IEA15PL[[#This Row],[Ścieżka Xpath]],ALL!$C:O,COLUMN(L$2),0)),"",VLOOKUP(T_IEA15PL[[#This Row],[Ścieżka Xpath]],ALL!$C:O,COLUMN(L$2),0))</f>
        <v/>
      </c>
      <c r="M474" s="161" t="str">
        <f>IF(ISBLANK(VLOOKUP(T_IEA15PL[[#This Row],[Ścieżka Xpath]],ALL!$C:P,COLUMN(M$2),0)),"",VLOOKUP(T_IEA15PL[[#This Row],[Ścieżka Xpath]],ALL!$C:P,COLUMN(M$2),0))</f>
        <v/>
      </c>
      <c r="N474" s="161" t="str">
        <f>IF(ISBLANK(VLOOKUP(T_IEA15PL[[#This Row],[Ścieżka Xpath]],ALL!$C:Q,COLUMN(N$2),0)),"",VLOOKUP(T_IEA15PL[[#This Row],[Ścieżka Xpath]],ALL!$C:Q,COLUMN(N$2),0))</f>
        <v/>
      </c>
      <c r="O474" s="162" t="str">
        <f>IF(ISBLANK(VLOOKUP(T_IEA15PL[[#This Row],[Ścieżka Xpath]],ALL!$C:R,COLUMN(O$2),0)),"",VLOOKUP(T_IEA15PL[[#This Row],[Ścieżka Xpath]],ALL!$C:R,COLUMN(O$2),0))</f>
        <v/>
      </c>
    </row>
    <row r="475" spans="1:15" ht="30">
      <c r="A475" s="181" t="s">
        <v>944</v>
      </c>
      <c r="B475" s="144">
        <v>473</v>
      </c>
      <c r="C475" s="144" t="str">
        <f>IF(ISBLANK(VLOOKUP(T_IEA15PL[[#This Row],[Ścieżka Xpath]],ALL!$C:E,COLUMN(C$2),0)),"",VLOOKUP(T_IEA15PL[[#This Row],[Ścieżka Xpath]],ALL!$C:E,COLUMN(C$2),0))</f>
        <v>-</v>
      </c>
      <c r="D475" s="149" t="s">
        <v>118</v>
      </c>
      <c r="E475" s="117" t="str">
        <f>IF(ISBLANK(VLOOKUP(T_IEA15PL[[#This Row],[Ścieżka Xpath]],ALL!$C:G,COLUMN(E$2),0)),"",VLOOKUP(T_IEA15PL[[#This Row],[Ścieżka Xpath]],ALL!$C:G,COLUMN(E$2),0))</f>
        <v>Sequence number in data group collection to which this data group belongs to.</v>
      </c>
      <c r="F475" s="116" t="str">
        <f>IF(ISBLANK(VLOOKUP(T_IEA15PL[[#This Row],[Ścieżka Xpath]],ALL!$C:H,COLUMN(F$2),0)),"",VLOOKUP(T_IEA15PL[[#This Row],[Ścieżka Xpath]],ALL!$C:H,COLUMN(F$2),0))</f>
        <v/>
      </c>
      <c r="G475" s="116" t="str">
        <f>IF(ISBLANK(VLOOKUP(T_IEA15PL[[#This Row],[Ścieżka Xpath]],ALL!$C:I,COLUMN(G$2),0)),"",VLOOKUP(T_IEA15PL[[#This Row],[Ścieżka Xpath]],ALL!$C:I,COLUMN(G$2),0))</f>
        <v>R</v>
      </c>
      <c r="H475" s="116" t="str">
        <f>IF(ISBLANK(VLOOKUP(T_IEA15PL[[#This Row],[Ścieżka Xpath]],ALL!$C:J,COLUMN(H$2),0)),"",VLOOKUP(T_IEA15PL[[#This Row],[Ścieżka Xpath]],ALL!$C:J,COLUMN(H$2),0))</f>
        <v>n..5</v>
      </c>
      <c r="I475" s="157" t="str">
        <f>IF(ISBLANK(VLOOKUP(T_IEA15PL[[#This Row],[Ścieżka Xpath]],ALL!$C:K,COLUMN(I$2),0)),"",VLOOKUP(T_IEA15PL[[#This Row],[Ścieżka Xpath]],ALL!$C:K,COLUMN(I$2),0))</f>
        <v/>
      </c>
      <c r="J475" s="157" t="str">
        <f>IF(ISBLANK(VLOOKUP(T_IEA15PL[[#This Row],[Ścieżka Xpath]],ALL!$C:L,COLUMN(J$2),0)),"",VLOOKUP(T_IEA15PL[[#This Row],[Ścieżka Xpath]],ALL!$C:L,COLUMN(J$2),0))</f>
        <v>R0987</v>
      </c>
      <c r="K475" s="116" t="str">
        <f>IF(ISBLANK(VLOOKUP(T_IEA15PL[[#This Row],[Ścieżka Xpath]],ALL!$C:N,COLUMN(K$2),0)),"",VLOOKUP(T_IEA15PL[[#This Row],[Ścieżka Xpath]],ALL!$C:N,COLUMN(K$2),0))</f>
        <v/>
      </c>
      <c r="L475" s="117" t="str">
        <f>IF(ISBLANK(VLOOKUP(T_IEA15PL[[#This Row],[Ścieżka Xpath]],ALL!$C:O,COLUMN(L$2),0)),"",VLOOKUP(T_IEA15PL[[#This Row],[Ścieżka Xpath]],ALL!$C:O,COLUMN(L$2),0))</f>
        <v/>
      </c>
      <c r="M475" s="117" t="str">
        <f>IF(ISBLANK(VLOOKUP(T_IEA15PL[[#This Row],[Ścieżka Xpath]],ALL!$C:P,COLUMN(M$2),0)),"",VLOOKUP(T_IEA15PL[[#This Row],[Ścieżka Xpath]],ALL!$C:P,COLUMN(M$2),0))</f>
        <v/>
      </c>
      <c r="N475" s="117" t="str">
        <f>IF(ISBLANK(VLOOKUP(T_IEA15PL[[#This Row],[Ścieżka Xpath]],ALL!$C:Q,COLUMN(N$2),0)),"",VLOOKUP(T_IEA15PL[[#This Row],[Ścieżka Xpath]],ALL!$C:Q,COLUMN(N$2),0))</f>
        <v/>
      </c>
      <c r="O475" s="163" t="str">
        <f>IF(ISBLANK(VLOOKUP(T_IEA15PL[[#This Row],[Ścieżka Xpath]],ALL!$C:R,COLUMN(O$2),0)),"",VLOOKUP(T_IEA15PL[[#This Row],[Ścieżka Xpath]],ALL!$C:R,COLUMN(O$2),0))</f>
        <v/>
      </c>
    </row>
    <row r="476" spans="1:15" ht="135">
      <c r="A476" s="181" t="s">
        <v>945</v>
      </c>
      <c r="B476" s="144">
        <v>474</v>
      </c>
      <c r="C476" s="144" t="str">
        <f>IF(ISBLANK(VLOOKUP(T_IEA15PL[[#This Row],[Ścieżka Xpath]],ALL!$C:E,COLUMN(C$2),0)),"",VLOOKUP(T_IEA15PL[[#This Row],[Ścieżka Xpath]],ALL!$C:E,COLUMN(C$2),0))</f>
        <v>12 04 002 000</v>
      </c>
      <c r="D476" s="149" t="s">
        <v>617</v>
      </c>
      <c r="E476" s="117" t="str">
        <f>IF(ISBLANK(VLOOKUP(T_IEA15PL[[#This Row],[Ścieżka Xpath]],ALL!$C:G,COLUMN(E$2),0)),"",VLOOKUP(T_IEA15PL[[#This Row],[Ścieżka Xpath]],ALL!$C:G,COLUMN(E$2),0))</f>
        <v>Additional reference type.</v>
      </c>
      <c r="F476" s="116" t="str">
        <f>IF(ISBLANK(VLOOKUP(T_IEA15PL[[#This Row],[Ścieżka Xpath]],ALL!$C:H,COLUMN(F$2),0)),"",VLOOKUP(T_IEA15PL[[#This Row],[Ścieżka Xpath]],ALL!$C:H,COLUMN(F$2),0))</f>
        <v/>
      </c>
      <c r="G476" s="116" t="str">
        <f>IF(ISBLANK(VLOOKUP(T_IEA15PL[[#This Row],[Ścieżka Xpath]],ALL!$C:I,COLUMN(G$2),0)),"",VLOOKUP(T_IEA15PL[[#This Row],[Ścieżka Xpath]],ALL!$C:I,COLUMN(G$2),0))</f>
        <v>R</v>
      </c>
      <c r="H476" s="116" t="str">
        <f>IF(ISBLANK(VLOOKUP(T_IEA15PL[[#This Row],[Ścieżka Xpath]],ALL!$C:J,COLUMN(H$2),0)),"",VLOOKUP(T_IEA15PL[[#This Row],[Ścieżka Xpath]],ALL!$C:J,COLUMN(H$2),0))</f>
        <v>an4</v>
      </c>
      <c r="I476" s="157" t="str">
        <f>IF(ISBLANK(VLOOKUP(T_IEA15PL[[#This Row],[Ścieżka Xpath]],ALL!$C:K,COLUMN(I$2),0)),"",VLOOKUP(T_IEA15PL[[#This Row],[Ścieżka Xpath]],ALL!$C:K,COLUMN(I$2),0))</f>
        <v>CL380</v>
      </c>
      <c r="J476" s="157" t="str">
        <f>IF(ISBLANK(VLOOKUP(T_IEA15PL[[#This Row],[Ścieżka Xpath]],ALL!$C:L,COLUMN(J$2),0)),"",VLOOKUP(T_IEA15PL[[#This Row],[Ścieżka Xpath]],ALL!$C:L,COLUMN(J$2),0))</f>
        <v>G0057; RP34; RP35; RP36; RP37; RP38; RP39; RP40; RP41</v>
      </c>
      <c r="K476" s="116" t="str">
        <f>IF(ISBLANK(VLOOKUP(T_IEA15PL[[#This Row],[Ścieżka Xpath]],ALL!$C:N,COLUMN(K$2),0)),"",VLOOKUP(T_IEA15PL[[#This Row],[Ścieżka Xpath]],ALL!$C:N,COLUMN(K$2),0))</f>
        <v/>
      </c>
      <c r="L476" s="117" t="str">
        <f>IF(ISBLANK(VLOOKUP(T_IEA15PL[[#This Row],[Ścieżka Xpath]],ALL!$C:O,COLUMN(L$2),0)),"",VLOOKUP(T_IEA15PL[[#This Row],[Ścieżka Xpath]],ALL!$C:O,COLUMN(L$2),0))</f>
        <v/>
      </c>
      <c r="M476" s="117" t="str">
        <f>IF(ISBLANK(VLOOKUP(T_IEA15PL[[#This Row],[Ścieżka Xpath]],ALL!$C:P,COLUMN(M$2),0)),"",VLOOKUP(T_IEA15PL[[#This Row],[Ścieżka Xpath]],ALL!$C:P,COLUMN(M$2),0))</f>
        <v/>
      </c>
      <c r="N476" s="117" t="str">
        <f>IF(ISBLANK(VLOOKUP(T_IEA15PL[[#This Row],[Ścieżka Xpath]],ALL!$C:Q,COLUMN(N$2),0)),"",VLOOKUP(T_IEA15PL[[#This Row],[Ścieżka Xpath]],ALL!$C:Q,COLUMN(N$2),0))</f>
        <v/>
      </c>
      <c r="O476" s="163" t="str">
        <f>IF(ISBLANK(VLOOKUP(T_IEA15PL[[#This Row],[Ścieżka Xpath]],ALL!$C:R,COLUMN(O$2),0)),"",VLOOKUP(T_IEA15PL[[#This Row],[Ścieżka Xpath]],ALL!$C:R,COLUMN(O$2),0))</f>
        <v/>
      </c>
    </row>
    <row r="477" spans="1:15" ht="75">
      <c r="A477" s="181" t="s">
        <v>946</v>
      </c>
      <c r="B477" s="144">
        <v>475</v>
      </c>
      <c r="C477" s="144" t="str">
        <f>IF(ISBLANK(VLOOKUP(T_IEA15PL[[#This Row],[Ścieżka Xpath]],ALL!$C:E,COLUMN(C$2),0)),"",VLOOKUP(T_IEA15PL[[#This Row],[Ścieżka Xpath]],ALL!$C:E,COLUMN(C$2),0))</f>
        <v>12 04 001 000</v>
      </c>
      <c r="D477" s="149" t="s">
        <v>621</v>
      </c>
      <c r="E477" s="117" t="str">
        <f>IF(ISBLANK(VLOOKUP(T_IEA15PL[[#This Row],[Ścieżka Xpath]],ALL!$C:G,COLUMN(E$2),0)),"",VLOOKUP(T_IEA15PL[[#This Row],[Ścieżka Xpath]],ALL!$C:G,COLUMN(E$2),0))</f>
        <v>Additional reference - reference number.</v>
      </c>
      <c r="F477" s="116" t="str">
        <f>IF(ISBLANK(VLOOKUP(T_IEA15PL[[#This Row],[Ścieżka Xpath]],ALL!$C:H,COLUMN(F$2),0)),"",VLOOKUP(T_IEA15PL[[#This Row],[Ścieżka Xpath]],ALL!$C:H,COLUMN(F$2),0))</f>
        <v/>
      </c>
      <c r="G477" s="116" t="str">
        <f>IF(ISBLANK(VLOOKUP(T_IEA15PL[[#This Row],[Ścieżka Xpath]],ALL!$C:I,COLUMN(G$2),0)),"",VLOOKUP(T_IEA15PL[[#This Row],[Ścieżka Xpath]],ALL!$C:I,COLUMN(G$2),0))</f>
        <v>D</v>
      </c>
      <c r="H477" s="116" t="str">
        <f>IF(ISBLANK(VLOOKUP(T_IEA15PL[[#This Row],[Ścieżka Xpath]],ALL!$C:J,COLUMN(H$2),0)),"",VLOOKUP(T_IEA15PL[[#This Row],[Ścieżka Xpath]],ALL!$C:J,COLUMN(H$2),0))</f>
        <v>an..70</v>
      </c>
      <c r="I477" s="157" t="str">
        <f>IF(ISBLANK(VLOOKUP(T_IEA15PL[[#This Row],[Ścieżka Xpath]],ALL!$C:K,COLUMN(I$2),0)),"",VLOOKUP(T_IEA15PL[[#This Row],[Ścieżka Xpath]],ALL!$C:K,COLUMN(I$2),0))</f>
        <v/>
      </c>
      <c r="J477" s="157" t="str">
        <f>IF(ISBLANK(VLOOKUP(T_IEA15PL[[#This Row],[Ścieżka Xpath]],ALL!$C:L,COLUMN(J$2),0)),"",VLOOKUP(T_IEA15PL[[#This Row],[Ścieżka Xpath]],ALL!$C:L,COLUMN(J$2),0))</f>
        <v>C0015; G0050; G0321; G0424; R0023</v>
      </c>
      <c r="K477" s="116" t="str">
        <f>IF(ISBLANK(VLOOKUP(T_IEA15PL[[#This Row],[Ścieżka Xpath]],ALL!$C:N,COLUMN(K$2),0)),"",VLOOKUP(T_IEA15PL[[#This Row],[Ścieżka Xpath]],ALL!$C:N,COLUMN(K$2),0))</f>
        <v/>
      </c>
      <c r="L477" s="117" t="str">
        <f>IF(ISBLANK(VLOOKUP(T_IEA15PL[[#This Row],[Ścieżka Xpath]],ALL!$C:O,COLUMN(L$2),0)),"",VLOOKUP(T_IEA15PL[[#This Row],[Ścieżka Xpath]],ALL!$C:O,COLUMN(L$2),0))</f>
        <v/>
      </c>
      <c r="M477" s="117" t="str">
        <f>IF(ISBLANK(VLOOKUP(T_IEA15PL[[#This Row],[Ścieżka Xpath]],ALL!$C:P,COLUMN(M$2),0)),"",VLOOKUP(T_IEA15PL[[#This Row],[Ścieżka Xpath]],ALL!$C:P,COLUMN(M$2),0))</f>
        <v/>
      </c>
      <c r="N477" s="117" t="str">
        <f>IF(ISBLANK(VLOOKUP(T_IEA15PL[[#This Row],[Ścieżka Xpath]],ALL!$C:Q,COLUMN(N$2),0)),"",VLOOKUP(T_IEA15PL[[#This Row],[Ścieżka Xpath]],ALL!$C:Q,COLUMN(N$2),0))</f>
        <v>Dodanie G0424.</v>
      </c>
      <c r="O477" s="163" t="str">
        <f>IF(ISBLANK(VLOOKUP(T_IEA15PL[[#This Row],[Ścieżka Xpath]],ALL!$C:R,COLUMN(O$2),0)),"",VLOOKUP(T_IEA15PL[[#This Row],[Ścieżka Xpath]],ALL!$C:R,COLUMN(O$2),0))</f>
        <v>Addition of G0424.</v>
      </c>
    </row>
    <row r="478" spans="1:15" ht="30">
      <c r="A478" s="180" t="s">
        <v>948</v>
      </c>
      <c r="B478" s="143">
        <v>476</v>
      </c>
      <c r="C478" s="143" t="str">
        <f>IF(ISBLANK(VLOOKUP(T_IEA15PL[[#This Row],[Ścieżka Xpath]],ALL!$C:E,COLUMN(C$2),0)),"",VLOOKUP(T_IEA15PL[[#This Row],[Ścieżka Xpath]],ALL!$C:E,COLUMN(C$2),0))</f>
        <v>12 02 000 000</v>
      </c>
      <c r="D478" s="148" t="s">
        <v>949</v>
      </c>
      <c r="E478" s="131" t="str">
        <f>IF(ISBLANK(VLOOKUP(T_IEA15PL[[#This Row],[Ścieżka Xpath]],ALL!$C:G,COLUMN(E$2),0)),"",VLOOKUP(T_IEA15PL[[#This Row],[Ścieżka Xpath]],ALL!$C:G,COLUMN(E$2),0))</f>
        <v>Additional information (related to goods item).</v>
      </c>
      <c r="F478" s="103" t="str">
        <f>IF(ISBLANK(VLOOKUP(T_IEA15PL[[#This Row],[Ścieżka Xpath]],ALL!$C:H,COLUMN(F$2),0)),"",VLOOKUP(T_IEA15PL[[#This Row],[Ścieżka Xpath]],ALL!$C:H,COLUMN(F$2),0))</f>
        <v>0..99</v>
      </c>
      <c r="G478" s="103" t="str">
        <f>IF(ISBLANK(VLOOKUP(T_IEA15PL[[#This Row],[Ścieżka Xpath]],ALL!$C:I,COLUMN(G$2),0)),"",VLOOKUP(T_IEA15PL[[#This Row],[Ścieżka Xpath]],ALL!$C:I,COLUMN(G$2),0))</f>
        <v>O</v>
      </c>
      <c r="H478" s="103" t="str">
        <f>IF(ISBLANK(VLOOKUP(T_IEA15PL[[#This Row],[Ścieżka Xpath]],ALL!$C:J,COLUMN(H$2),0)),"",VLOOKUP(T_IEA15PL[[#This Row],[Ścieżka Xpath]],ALL!$C:J,COLUMN(H$2),0))</f>
        <v/>
      </c>
      <c r="I478" s="34" t="str">
        <f>IF(ISBLANK(VLOOKUP(T_IEA15PL[[#This Row],[Ścieżka Xpath]],ALL!$C:K,COLUMN(I$2),0)),"",VLOOKUP(T_IEA15PL[[#This Row],[Ścieżka Xpath]],ALL!$C:K,COLUMN(I$2),0))</f>
        <v/>
      </c>
      <c r="J478" s="34" t="str">
        <f>IF(ISBLANK(VLOOKUP(T_IEA15PL[[#This Row],[Ścieżka Xpath]],ALL!$C:L,COLUMN(J$2),0)),"",VLOOKUP(T_IEA15PL[[#This Row],[Ścieżka Xpath]],ALL!$C:L,COLUMN(J$2),0))</f>
        <v>G0825</v>
      </c>
      <c r="K478" s="103" t="str">
        <f>IF(ISBLANK(VLOOKUP(T_IEA15PL[[#This Row],[Ścieżka Xpath]],ALL!$C:N,COLUMN(K$2),0)),"",VLOOKUP(T_IEA15PL[[#This Row],[Ścieżka Xpath]],ALL!$C:N,COLUMN(K$2),0))</f>
        <v/>
      </c>
      <c r="L478" s="161" t="str">
        <f>IF(ISBLANK(VLOOKUP(T_IEA15PL[[#This Row],[Ścieżka Xpath]],ALL!$C:O,COLUMN(L$2),0)),"",VLOOKUP(T_IEA15PL[[#This Row],[Ścieżka Xpath]],ALL!$C:O,COLUMN(L$2),0))</f>
        <v/>
      </c>
      <c r="M478" s="161" t="str">
        <f>IF(ISBLANK(VLOOKUP(T_IEA15PL[[#This Row],[Ścieżka Xpath]],ALL!$C:P,COLUMN(M$2),0)),"",VLOOKUP(T_IEA15PL[[#This Row],[Ścieżka Xpath]],ALL!$C:P,COLUMN(M$2),0))</f>
        <v/>
      </c>
      <c r="N478" s="161" t="str">
        <f>IF(ISBLANK(VLOOKUP(T_IEA15PL[[#This Row],[Ścieżka Xpath]],ALL!$C:Q,COLUMN(N$2),0)),"",VLOOKUP(T_IEA15PL[[#This Row],[Ścieżka Xpath]],ALL!$C:Q,COLUMN(N$2),0))</f>
        <v/>
      </c>
      <c r="O478" s="162" t="str">
        <f>IF(ISBLANK(VLOOKUP(T_IEA15PL[[#This Row],[Ścieżka Xpath]],ALL!$C:R,COLUMN(O$2),0)),"",VLOOKUP(T_IEA15PL[[#This Row],[Ścieżka Xpath]],ALL!$C:R,COLUMN(O$2),0))</f>
        <v/>
      </c>
    </row>
    <row r="479" spans="1:15" ht="30">
      <c r="A479" s="181" t="s">
        <v>950</v>
      </c>
      <c r="B479" s="144">
        <v>477</v>
      </c>
      <c r="C479" s="144" t="str">
        <f>IF(ISBLANK(VLOOKUP(T_IEA15PL[[#This Row],[Ścieżka Xpath]],ALL!$C:E,COLUMN(C$2),0)),"",VLOOKUP(T_IEA15PL[[#This Row],[Ścieżka Xpath]],ALL!$C:E,COLUMN(C$2),0))</f>
        <v>-</v>
      </c>
      <c r="D479" s="149" t="s">
        <v>118</v>
      </c>
      <c r="E479" s="117" t="str">
        <f>IF(ISBLANK(VLOOKUP(T_IEA15PL[[#This Row],[Ścieżka Xpath]],ALL!$C:G,COLUMN(E$2),0)),"",VLOOKUP(T_IEA15PL[[#This Row],[Ścieżka Xpath]],ALL!$C:G,COLUMN(E$2),0))</f>
        <v>Sequence number in data group collection to which this data group belongs to.</v>
      </c>
      <c r="F479" s="116" t="str">
        <f>IF(ISBLANK(VLOOKUP(T_IEA15PL[[#This Row],[Ścieżka Xpath]],ALL!$C:H,COLUMN(F$2),0)),"",VLOOKUP(T_IEA15PL[[#This Row],[Ścieżka Xpath]],ALL!$C:H,COLUMN(F$2),0))</f>
        <v/>
      </c>
      <c r="G479" s="116" t="str">
        <f>IF(ISBLANK(VLOOKUP(T_IEA15PL[[#This Row],[Ścieżka Xpath]],ALL!$C:I,COLUMN(G$2),0)),"",VLOOKUP(T_IEA15PL[[#This Row],[Ścieżka Xpath]],ALL!$C:I,COLUMN(G$2),0))</f>
        <v>R</v>
      </c>
      <c r="H479" s="116" t="str">
        <f>IF(ISBLANK(VLOOKUP(T_IEA15PL[[#This Row],[Ścieżka Xpath]],ALL!$C:J,COLUMN(H$2),0)),"",VLOOKUP(T_IEA15PL[[#This Row],[Ścieżka Xpath]],ALL!$C:J,COLUMN(H$2),0))</f>
        <v>n..5</v>
      </c>
      <c r="I479" s="157" t="str">
        <f>IF(ISBLANK(VLOOKUP(T_IEA15PL[[#This Row],[Ścieżka Xpath]],ALL!$C:K,COLUMN(I$2),0)),"",VLOOKUP(T_IEA15PL[[#This Row],[Ścieżka Xpath]],ALL!$C:K,COLUMN(I$2),0))</f>
        <v/>
      </c>
      <c r="J479" s="157" t="str">
        <f>IF(ISBLANK(VLOOKUP(T_IEA15PL[[#This Row],[Ścieżka Xpath]],ALL!$C:L,COLUMN(J$2),0)),"",VLOOKUP(T_IEA15PL[[#This Row],[Ścieżka Xpath]],ALL!$C:L,COLUMN(J$2),0))</f>
        <v>R0987</v>
      </c>
      <c r="K479" s="116" t="str">
        <f>IF(ISBLANK(VLOOKUP(T_IEA15PL[[#This Row],[Ścieżka Xpath]],ALL!$C:N,COLUMN(K$2),0)),"",VLOOKUP(T_IEA15PL[[#This Row],[Ścieżka Xpath]],ALL!$C:N,COLUMN(K$2),0))</f>
        <v/>
      </c>
      <c r="L479" s="117" t="str">
        <f>IF(ISBLANK(VLOOKUP(T_IEA15PL[[#This Row],[Ścieżka Xpath]],ALL!$C:O,COLUMN(L$2),0)),"",VLOOKUP(T_IEA15PL[[#This Row],[Ścieżka Xpath]],ALL!$C:O,COLUMN(L$2),0))</f>
        <v/>
      </c>
      <c r="M479" s="117" t="str">
        <f>IF(ISBLANK(VLOOKUP(T_IEA15PL[[#This Row],[Ścieżka Xpath]],ALL!$C:P,COLUMN(M$2),0)),"",VLOOKUP(T_IEA15PL[[#This Row],[Ścieżka Xpath]],ALL!$C:P,COLUMN(M$2),0))</f>
        <v/>
      </c>
      <c r="N479" s="117" t="str">
        <f>IF(ISBLANK(VLOOKUP(T_IEA15PL[[#This Row],[Ścieżka Xpath]],ALL!$C:Q,COLUMN(N$2),0)),"",VLOOKUP(T_IEA15PL[[#This Row],[Ścieżka Xpath]],ALL!$C:Q,COLUMN(N$2),0))</f>
        <v/>
      </c>
      <c r="O479" s="163" t="str">
        <f>IF(ISBLANK(VLOOKUP(T_IEA15PL[[#This Row],[Ścieżka Xpath]],ALL!$C:R,COLUMN(O$2),0)),"",VLOOKUP(T_IEA15PL[[#This Row],[Ścieżka Xpath]],ALL!$C:R,COLUMN(O$2),0))</f>
        <v/>
      </c>
    </row>
    <row r="480" spans="1:15" ht="30">
      <c r="A480" s="181" t="s">
        <v>951</v>
      </c>
      <c r="B480" s="144">
        <v>478</v>
      </c>
      <c r="C480" s="144" t="str">
        <f>IF(ISBLANK(VLOOKUP(T_IEA15PL[[#This Row],[Ścieżka Xpath]],ALL!$C:E,COLUMN(C$2),0)),"",VLOOKUP(T_IEA15PL[[#This Row],[Ścieżka Xpath]],ALL!$C:E,COLUMN(C$2),0))</f>
        <v>12 02 008 000</v>
      </c>
      <c r="D480" s="149" t="s">
        <v>627</v>
      </c>
      <c r="E480" s="117" t="str">
        <f>IF(ISBLANK(VLOOKUP(T_IEA15PL[[#This Row],[Ścieżka Xpath]],ALL!$C:G,COLUMN(E$2),0)),"",VLOOKUP(T_IEA15PL[[#This Row],[Ścieżka Xpath]],ALL!$C:G,COLUMN(E$2),0))</f>
        <v>Additional information code.</v>
      </c>
      <c r="F480" s="116" t="str">
        <f>IF(ISBLANK(VLOOKUP(T_IEA15PL[[#This Row],[Ścieżka Xpath]],ALL!$C:H,COLUMN(F$2),0)),"",VLOOKUP(T_IEA15PL[[#This Row],[Ścieżka Xpath]],ALL!$C:H,COLUMN(F$2),0))</f>
        <v/>
      </c>
      <c r="G480" s="116" t="str">
        <f>IF(ISBLANK(VLOOKUP(T_IEA15PL[[#This Row],[Ścieżka Xpath]],ALL!$C:I,COLUMN(G$2),0)),"",VLOOKUP(T_IEA15PL[[#This Row],[Ścieżka Xpath]],ALL!$C:I,COLUMN(G$2),0))</f>
        <v>R</v>
      </c>
      <c r="H480" s="116" t="str">
        <f>IF(ISBLANK(VLOOKUP(T_IEA15PL[[#This Row],[Ścieżka Xpath]],ALL!$C:J,COLUMN(H$2),0)),"",VLOOKUP(T_IEA15PL[[#This Row],[Ścieżka Xpath]],ALL!$C:J,COLUMN(H$2),0))</f>
        <v>an5</v>
      </c>
      <c r="I480" s="157" t="str">
        <f>IF(ISBLANK(VLOOKUP(T_IEA15PL[[#This Row],[Ścieżka Xpath]],ALL!$C:K,COLUMN(I$2),0)),"",VLOOKUP(T_IEA15PL[[#This Row],[Ścieżka Xpath]],ALL!$C:K,COLUMN(I$2),0))</f>
        <v>CL239; PL239</v>
      </c>
      <c r="J480" s="157" t="str">
        <f>IF(ISBLANK(VLOOKUP(T_IEA15PL[[#This Row],[Ścieżka Xpath]],ALL!$C:L,COLUMN(J$2),0)),"",VLOOKUP(T_IEA15PL[[#This Row],[Ścieżka Xpath]],ALL!$C:L,COLUMN(J$2),0))</f>
        <v>G0057; R3061</v>
      </c>
      <c r="K480" s="116" t="str">
        <f>IF(ISBLANK(VLOOKUP(T_IEA15PL[[#This Row],[Ścieżka Xpath]],ALL!$C:N,COLUMN(K$2),0)),"",VLOOKUP(T_IEA15PL[[#This Row],[Ścieżka Xpath]],ALL!$C:N,COLUMN(K$2),0))</f>
        <v/>
      </c>
      <c r="L480" s="117" t="str">
        <f>IF(ISBLANK(VLOOKUP(T_IEA15PL[[#This Row],[Ścieżka Xpath]],ALL!$C:O,COLUMN(L$2),0)),"",VLOOKUP(T_IEA15PL[[#This Row],[Ścieżka Xpath]],ALL!$C:O,COLUMN(L$2),0))</f>
        <v/>
      </c>
      <c r="M480" s="117" t="str">
        <f>IF(ISBLANK(VLOOKUP(T_IEA15PL[[#This Row],[Ścieżka Xpath]],ALL!$C:P,COLUMN(M$2),0)),"",VLOOKUP(T_IEA15PL[[#This Row],[Ścieżka Xpath]],ALL!$C:P,COLUMN(M$2),0))</f>
        <v/>
      </c>
      <c r="N480" s="117" t="str">
        <f>IF(ISBLANK(VLOOKUP(T_IEA15PL[[#This Row],[Ścieżka Xpath]],ALL!$C:Q,COLUMN(N$2),0)),"",VLOOKUP(T_IEA15PL[[#This Row],[Ścieżka Xpath]],ALL!$C:Q,COLUMN(N$2),0))</f>
        <v/>
      </c>
      <c r="O480" s="163" t="str">
        <f>IF(ISBLANK(VLOOKUP(T_IEA15PL[[#This Row],[Ścieżka Xpath]],ALL!$C:R,COLUMN(O$2),0)),"",VLOOKUP(T_IEA15PL[[#This Row],[Ścieżka Xpath]],ALL!$C:R,COLUMN(O$2),0))</f>
        <v/>
      </c>
    </row>
    <row r="481" spans="1:15" ht="30">
      <c r="A481" s="181" t="s">
        <v>953</v>
      </c>
      <c r="B481" s="144">
        <v>479</v>
      </c>
      <c r="C481" s="144" t="str">
        <f>IF(ISBLANK(VLOOKUP(T_IEA15PL[[#This Row],[Ścieżka Xpath]],ALL!$C:E,COLUMN(C$2),0)),"",VLOOKUP(T_IEA15PL[[#This Row],[Ścieżka Xpath]],ALL!$C:E,COLUMN(C$2),0))</f>
        <v>12 02 009 000</v>
      </c>
      <c r="D481" s="149" t="s">
        <v>632</v>
      </c>
      <c r="E481" s="117" t="str">
        <f>IF(ISBLANK(VLOOKUP(T_IEA15PL[[#This Row],[Ścieżka Xpath]],ALL!$C:G,COLUMN(E$2),0)),"",VLOOKUP(T_IEA15PL[[#This Row],[Ścieżka Xpath]],ALL!$C:G,COLUMN(E$2),0))</f>
        <v>Additional information text.</v>
      </c>
      <c r="F481" s="116" t="str">
        <f>IF(ISBLANK(VLOOKUP(T_IEA15PL[[#This Row],[Ścieżka Xpath]],ALL!$C:H,COLUMN(F$2),0)),"",VLOOKUP(T_IEA15PL[[#This Row],[Ścieżka Xpath]],ALL!$C:H,COLUMN(F$2),0))</f>
        <v/>
      </c>
      <c r="G481" s="116" t="str">
        <f>IF(ISBLANK(VLOOKUP(T_IEA15PL[[#This Row],[Ścieżka Xpath]],ALL!$C:I,COLUMN(G$2),0)),"",VLOOKUP(T_IEA15PL[[#This Row],[Ścieżka Xpath]],ALL!$C:I,COLUMN(G$2),0))</f>
        <v>D</v>
      </c>
      <c r="H481" s="116" t="str">
        <f>IF(ISBLANK(VLOOKUP(T_IEA15PL[[#This Row],[Ścieżka Xpath]],ALL!$C:J,COLUMN(H$2),0)),"",VLOOKUP(T_IEA15PL[[#This Row],[Ścieżka Xpath]],ALL!$C:J,COLUMN(H$2),0))</f>
        <v>an..512</v>
      </c>
      <c r="I481" s="157" t="str">
        <f>IF(ISBLANK(VLOOKUP(T_IEA15PL[[#This Row],[Ścieżka Xpath]],ALL!$C:K,COLUMN(I$2),0)),"",VLOOKUP(T_IEA15PL[[#This Row],[Ścieżka Xpath]],ALL!$C:K,COLUMN(I$2),0))</f>
        <v/>
      </c>
      <c r="J481" s="157" t="str">
        <f>IF(ISBLANK(VLOOKUP(T_IEA15PL[[#This Row],[Ścieżka Xpath]],ALL!$C:L,COLUMN(J$2),0)),"",VLOOKUP(T_IEA15PL[[#This Row],[Ścieżka Xpath]],ALL!$C:L,COLUMN(J$2),0))</f>
        <v>RP51; RP52</v>
      </c>
      <c r="K481" s="116" t="str">
        <f>IF(ISBLANK(VLOOKUP(T_IEA15PL[[#This Row],[Ścieżka Xpath]],ALL!$C:N,COLUMN(K$2),0)),"",VLOOKUP(T_IEA15PL[[#This Row],[Ścieżka Xpath]],ALL!$C:N,COLUMN(K$2),0))</f>
        <v>2.00</v>
      </c>
      <c r="L481" s="117" t="str">
        <f>IF(ISBLANK(VLOOKUP(T_IEA15PL[[#This Row],[Ścieżka Xpath]],ALL!$C:O,COLUMN(L$2),0)),"",VLOOKUP(T_IEA15PL[[#This Row],[Ścieżka Xpath]],ALL!$C:O,COLUMN(L$2),0))</f>
        <v>Korekta opcjonalności.</v>
      </c>
      <c r="M481" s="117" t="str">
        <f>IF(ISBLANK(VLOOKUP(T_IEA15PL[[#This Row],[Ścieżka Xpath]],ALL!$C:P,COLUMN(M$2),0)),"",VLOOKUP(T_IEA15PL[[#This Row],[Ścieżka Xpath]],ALL!$C:P,COLUMN(M$2),0))</f>
        <v>Optionality correction.</v>
      </c>
      <c r="N481" s="117" t="str">
        <f>IF(ISBLANK(VLOOKUP(T_IEA15PL[[#This Row],[Ścieżka Xpath]],ALL!$C:Q,COLUMN(N$2),0)),"",VLOOKUP(T_IEA15PL[[#This Row],[Ścieżka Xpath]],ALL!$C:Q,COLUMN(N$2),0))</f>
        <v/>
      </c>
      <c r="O481" s="163" t="str">
        <f>IF(ISBLANK(VLOOKUP(T_IEA15PL[[#This Row],[Ścieżka Xpath]],ALL!$C:R,COLUMN(O$2),0)),"",VLOOKUP(T_IEA15PL[[#This Row],[Ścieżka Xpath]],ALL!$C:R,COLUMN(O$2),0))</f>
        <v/>
      </c>
    </row>
    <row r="482" spans="1:15" ht="30">
      <c r="A482" s="180" t="s">
        <v>955</v>
      </c>
      <c r="B482" s="143">
        <v>480</v>
      </c>
      <c r="C482" s="143" t="str">
        <f>IF(ISBLANK(VLOOKUP(T_IEA15PL[[#This Row],[Ścieżka Xpath]],ALL!$C:E,COLUMN(C$2),0)),"",VLOOKUP(T_IEA15PL[[#This Row],[Ścieżka Xpath]],ALL!$C:E,COLUMN(C$2),0))</f>
        <v>-</v>
      </c>
      <c r="D482" s="148" t="s">
        <v>956</v>
      </c>
      <c r="E482" s="131" t="str">
        <f>IF(ISBLANK(VLOOKUP(T_IEA15PL[[#This Row],[Ścieżka Xpath]],ALL!$C:G,COLUMN(E$2),0)),"",VLOOKUP(T_IEA15PL[[#This Row],[Ścieżka Xpath]],ALL!$C:G,COLUMN(E$2),0))</f>
        <v>Message's digital signature.</v>
      </c>
      <c r="F482" s="103" t="str">
        <f>IF(ISBLANK(VLOOKUP(T_IEA15PL[[#This Row],[Ścieżka Xpath]],ALL!$C:H,COLUMN(F$2),0)),"",VLOOKUP(T_IEA15PL[[#This Row],[Ścieżka Xpath]],ALL!$C:H,COLUMN(F$2),0))</f>
        <v>0..1</v>
      </c>
      <c r="G482" s="103" t="str">
        <f>IF(ISBLANK(VLOOKUP(T_IEA15PL[[#This Row],[Ścieżka Xpath]],ALL!$C:I,COLUMN(G$2),0)),"",VLOOKUP(T_IEA15PL[[#This Row],[Ścieżka Xpath]],ALL!$C:I,COLUMN(G$2),0))</f>
        <v>D</v>
      </c>
      <c r="H482" s="103" t="str">
        <f>IF(ISBLANK(VLOOKUP(T_IEA15PL[[#This Row],[Ścieżka Xpath]],ALL!$C:J,COLUMN(H$2),0)),"",VLOOKUP(T_IEA15PL[[#This Row],[Ścieżka Xpath]],ALL!$C:J,COLUMN(H$2),0))</f>
        <v/>
      </c>
      <c r="I482" s="34" t="str">
        <f>IF(ISBLANK(VLOOKUP(T_IEA15PL[[#This Row],[Ścieżka Xpath]],ALL!$C:K,COLUMN(I$2),0)),"",VLOOKUP(T_IEA15PL[[#This Row],[Ścieżka Xpath]],ALL!$C:K,COLUMN(I$2),0))</f>
        <v/>
      </c>
      <c r="J482" s="34" t="str">
        <f>IF(ISBLANK(VLOOKUP(T_IEA15PL[[#This Row],[Ścieżka Xpath]],ALL!$C:L,COLUMN(J$2),0)),"",VLOOKUP(T_IEA15PL[[#This Row],[Ścieżka Xpath]],ALL!$C:L,COLUMN(J$2),0))</f>
        <v>RP19; RP20</v>
      </c>
      <c r="K482" s="103" t="str">
        <f>IF(ISBLANK(VLOOKUP(T_IEA15PL[[#This Row],[Ścieżka Xpath]],ALL!$C:N,COLUMN(K$2),0)),"",VLOOKUP(T_IEA15PL[[#This Row],[Ścieżka Xpath]],ALL!$C:N,COLUMN(K$2),0))</f>
        <v>2.00</v>
      </c>
      <c r="L482" s="161" t="str">
        <f>IF(ISBLANK(VLOOKUP(T_IEA15PL[[#This Row],[Ścieżka Xpath]],ALL!$C:O,COLUMN(L$2),0)),"",VLOOKUP(T_IEA15PL[[#This Row],[Ścieżka Xpath]],ALL!$C:O,COLUMN(L$2),0))</f>
        <v>Korekta opcjonalności.</v>
      </c>
      <c r="M482" s="161" t="str">
        <f>IF(ISBLANK(VLOOKUP(T_IEA15PL[[#This Row],[Ścieżka Xpath]],ALL!$C:P,COLUMN(M$2),0)),"",VLOOKUP(T_IEA15PL[[#This Row],[Ścieżka Xpath]],ALL!$C:P,COLUMN(M$2),0))</f>
        <v>Optionality correction.</v>
      </c>
      <c r="N482" s="161" t="str">
        <f>IF(ISBLANK(VLOOKUP(T_IEA15PL[[#This Row],[Ścieżka Xpath]],ALL!$C:Q,COLUMN(N$2),0)),"",VLOOKUP(T_IEA15PL[[#This Row],[Ścieżka Xpath]],ALL!$C:Q,COLUMN(N$2),0))</f>
        <v/>
      </c>
      <c r="O482" s="162" t="str">
        <f>IF(ISBLANK(VLOOKUP(T_IEA15PL[[#This Row],[Ścieżka Xpath]],ALL!$C:R,COLUMN(O$2),0)),"",VLOOKUP(T_IEA15PL[[#This Row],[Ścieżka Xpath]],ALL!$C:R,COLUMN(O$2),0))</f>
        <v/>
      </c>
    </row>
    <row r="483" spans="1:15">
      <c r="E483" s="153"/>
      <c r="F483" s="152"/>
      <c r="G483" s="152"/>
      <c r="H483" s="152"/>
      <c r="I483" s="159"/>
      <c r="J483" s="153"/>
      <c r="K483" s="152"/>
      <c r="L483" s="153"/>
      <c r="M483" s="153"/>
      <c r="N483" s="153"/>
    </row>
    <row r="484" spans="1:15">
      <c r="E484" s="153"/>
      <c r="F484" s="152"/>
      <c r="G484" s="152"/>
      <c r="H484" s="152"/>
      <c r="I484" s="159"/>
      <c r="J484" s="153"/>
      <c r="K484" s="152"/>
      <c r="L484" s="153"/>
      <c r="M484" s="153"/>
      <c r="N484" s="153"/>
    </row>
    <row r="485" spans="1:15">
      <c r="E485" s="153"/>
      <c r="F485" s="152"/>
      <c r="G485" s="152"/>
      <c r="H485" s="152"/>
      <c r="I485" s="159"/>
      <c r="J485" s="153"/>
      <c r="K485" s="152"/>
      <c r="L485" s="153"/>
      <c r="M485" s="153"/>
      <c r="N485" s="153"/>
    </row>
    <row r="486" spans="1:15">
      <c r="E486" s="153"/>
      <c r="F486" s="152"/>
      <c r="G486" s="152"/>
      <c r="H486" s="152"/>
      <c r="I486" s="159"/>
      <c r="J486" s="153"/>
      <c r="K486" s="152"/>
      <c r="L486" s="153"/>
      <c r="M486" s="153"/>
      <c r="N486" s="153"/>
    </row>
    <row r="487" spans="1:15">
      <c r="E487" s="153"/>
      <c r="F487" s="152"/>
      <c r="G487" s="152"/>
      <c r="H487" s="152"/>
      <c r="I487" s="159"/>
      <c r="J487" s="153"/>
      <c r="K487" s="152"/>
      <c r="L487" s="153"/>
      <c r="M487" s="153"/>
      <c r="N487" s="153"/>
    </row>
    <row r="488" spans="1:15">
      <c r="E488" s="153"/>
      <c r="F488" s="152"/>
      <c r="G488" s="152"/>
      <c r="H488" s="152"/>
      <c r="I488" s="159"/>
      <c r="J488" s="153"/>
      <c r="K488" s="152"/>
      <c r="L488" s="153"/>
      <c r="M488" s="153"/>
      <c r="N488" s="153"/>
    </row>
    <row r="489" spans="1:15">
      <c r="E489" s="153"/>
      <c r="F489" s="152"/>
      <c r="G489" s="152"/>
      <c r="H489" s="152"/>
      <c r="I489" s="159"/>
      <c r="J489" s="153"/>
      <c r="K489" s="152"/>
      <c r="L489" s="153"/>
      <c r="M489" s="153"/>
      <c r="N489" s="153"/>
    </row>
    <row r="490" spans="1:15">
      <c r="E490" s="153"/>
      <c r="F490" s="152"/>
      <c r="G490" s="152"/>
      <c r="H490" s="152"/>
      <c r="I490" s="159"/>
      <c r="J490" s="153"/>
      <c r="K490" s="152"/>
      <c r="L490" s="153"/>
      <c r="M490" s="153"/>
      <c r="N490" s="153"/>
    </row>
    <row r="491" spans="1:15">
      <c r="E491" s="153"/>
      <c r="F491" s="152"/>
      <c r="G491" s="152"/>
      <c r="H491" s="152"/>
      <c r="I491" s="159"/>
      <c r="J491" s="153"/>
      <c r="K491" s="152"/>
      <c r="L491" s="153"/>
      <c r="M491" s="153"/>
      <c r="N491" s="153"/>
    </row>
    <row r="492" spans="1:15">
      <c r="E492" s="153"/>
      <c r="F492" s="152"/>
      <c r="G492" s="152"/>
      <c r="H492" s="152"/>
      <c r="I492" s="159"/>
      <c r="J492" s="153"/>
      <c r="K492" s="152"/>
      <c r="L492" s="153"/>
      <c r="M492" s="153"/>
      <c r="N492" s="153"/>
    </row>
    <row r="493" spans="1:15">
      <c r="E493" s="153"/>
      <c r="F493" s="152"/>
      <c r="G493" s="152"/>
      <c r="H493" s="152"/>
      <c r="I493" s="159"/>
      <c r="J493" s="153"/>
      <c r="K493" s="152"/>
      <c r="L493" s="153"/>
      <c r="M493" s="153"/>
      <c r="N493" s="153"/>
    </row>
    <row r="494" spans="1:15">
      <c r="E494" s="153"/>
      <c r="F494" s="152"/>
      <c r="G494" s="152"/>
      <c r="H494" s="152"/>
      <c r="I494" s="159"/>
      <c r="J494" s="153"/>
      <c r="K494" s="152"/>
      <c r="L494" s="153"/>
      <c r="M494" s="153"/>
      <c r="N494" s="153"/>
    </row>
    <row r="495" spans="1:15">
      <c r="E495" s="153"/>
      <c r="F495" s="152"/>
      <c r="G495" s="152"/>
      <c r="H495" s="152"/>
      <c r="I495" s="159"/>
      <c r="J495" s="153"/>
      <c r="K495" s="152"/>
      <c r="L495" s="153"/>
      <c r="M495" s="153"/>
      <c r="N495" s="153"/>
    </row>
    <row r="496" spans="1:15">
      <c r="E496" s="153"/>
      <c r="F496" s="152"/>
      <c r="G496" s="152"/>
      <c r="H496" s="152"/>
      <c r="I496" s="159"/>
      <c r="J496" s="153"/>
      <c r="K496" s="152"/>
      <c r="L496" s="153"/>
      <c r="M496" s="153"/>
      <c r="N496" s="153"/>
    </row>
    <row r="497" spans="5:14">
      <c r="E497" s="153"/>
      <c r="F497" s="152"/>
      <c r="G497" s="152"/>
      <c r="H497" s="152"/>
      <c r="I497" s="159"/>
      <c r="J497" s="153"/>
      <c r="K497" s="152"/>
      <c r="L497" s="153"/>
      <c r="M497" s="153"/>
      <c r="N497" s="153"/>
    </row>
    <row r="498" spans="5:14">
      <c r="E498" s="153"/>
      <c r="F498" s="152"/>
      <c r="G498" s="152"/>
      <c r="H498" s="152"/>
      <c r="I498" s="159"/>
      <c r="J498" s="153"/>
      <c r="K498" s="152"/>
      <c r="L498" s="153"/>
      <c r="M498" s="153"/>
      <c r="N498" s="153"/>
    </row>
    <row r="499" spans="5:14">
      <c r="E499" s="153"/>
      <c r="F499" s="152"/>
      <c r="G499" s="152"/>
      <c r="H499" s="152"/>
      <c r="I499" s="159"/>
      <c r="J499" s="153"/>
      <c r="K499" s="152"/>
      <c r="L499" s="153"/>
      <c r="M499" s="153"/>
      <c r="N499" s="153"/>
    </row>
    <row r="500" spans="5:14">
      <c r="E500" s="153"/>
      <c r="F500" s="152"/>
      <c r="G500" s="152"/>
      <c r="H500" s="152"/>
      <c r="I500" s="159"/>
      <c r="J500" s="153"/>
      <c r="K500" s="152"/>
      <c r="L500" s="153"/>
      <c r="M500" s="153"/>
      <c r="N500" s="153"/>
    </row>
    <row r="501" spans="5:14">
      <c r="E501" s="153"/>
      <c r="F501" s="152"/>
      <c r="G501" s="152"/>
      <c r="H501" s="152"/>
      <c r="I501" s="159"/>
      <c r="J501" s="153"/>
      <c r="K501" s="152"/>
      <c r="L501" s="153"/>
      <c r="M501" s="153"/>
      <c r="N501" s="153"/>
    </row>
    <row r="502" spans="5:14">
      <c r="E502" s="153"/>
      <c r="F502" s="152"/>
      <c r="G502" s="152"/>
      <c r="H502" s="152"/>
      <c r="I502" s="159"/>
      <c r="J502" s="153"/>
      <c r="K502" s="152"/>
      <c r="L502" s="153"/>
      <c r="M502" s="153"/>
      <c r="N502" s="153"/>
    </row>
    <row r="503" spans="5:14">
      <c r="E503" s="153"/>
      <c r="F503" s="152"/>
      <c r="G503" s="152"/>
      <c r="H503" s="152"/>
      <c r="I503" s="159"/>
      <c r="J503" s="153"/>
      <c r="K503" s="152"/>
      <c r="L503" s="153"/>
      <c r="M503" s="153"/>
      <c r="N503" s="153"/>
    </row>
    <row r="504" spans="5:14">
      <c r="E504" s="153"/>
      <c r="F504" s="152"/>
      <c r="G504" s="152"/>
      <c r="H504" s="152"/>
      <c r="I504" s="159"/>
      <c r="J504" s="153"/>
      <c r="K504" s="152"/>
      <c r="L504" s="153"/>
      <c r="M504" s="153"/>
      <c r="N504" s="153"/>
    </row>
    <row r="505" spans="5:14">
      <c r="E505" s="153"/>
      <c r="F505" s="152"/>
      <c r="G505" s="152"/>
      <c r="H505" s="152"/>
      <c r="I505" s="159"/>
      <c r="J505" s="153"/>
      <c r="K505" s="152"/>
      <c r="L505" s="153"/>
      <c r="M505" s="153"/>
      <c r="N505" s="153"/>
    </row>
    <row r="506" spans="5:14">
      <c r="E506" s="153"/>
      <c r="F506" s="152"/>
      <c r="G506" s="152"/>
      <c r="H506" s="152"/>
      <c r="I506" s="159"/>
      <c r="J506" s="153"/>
      <c r="K506" s="152"/>
      <c r="L506" s="153"/>
      <c r="M506" s="153"/>
      <c r="N506" s="153"/>
    </row>
    <row r="507" spans="5:14">
      <c r="E507" s="153"/>
      <c r="F507" s="152"/>
      <c r="G507" s="152"/>
      <c r="H507" s="152"/>
      <c r="I507" s="159"/>
      <c r="J507" s="153"/>
      <c r="K507" s="152"/>
      <c r="L507" s="153"/>
      <c r="M507" s="153"/>
      <c r="N507" s="153"/>
    </row>
    <row r="508" spans="5:14">
      <c r="E508" s="153"/>
      <c r="F508" s="152"/>
      <c r="G508" s="152"/>
      <c r="H508" s="152"/>
      <c r="I508" s="159"/>
      <c r="J508" s="153"/>
      <c r="K508" s="152"/>
      <c r="L508" s="153"/>
      <c r="M508" s="153"/>
      <c r="N508" s="153"/>
    </row>
    <row r="509" spans="5:14">
      <c r="E509" s="153"/>
      <c r="F509" s="152"/>
      <c r="G509" s="152"/>
      <c r="H509" s="152"/>
      <c r="I509" s="159"/>
      <c r="J509" s="153"/>
      <c r="K509" s="152"/>
      <c r="L509" s="153"/>
      <c r="M509" s="153"/>
      <c r="N509" s="153"/>
    </row>
    <row r="510" spans="5:14">
      <c r="E510" s="153"/>
      <c r="F510" s="152"/>
      <c r="G510" s="152"/>
      <c r="H510" s="152"/>
      <c r="I510" s="159"/>
      <c r="J510" s="153"/>
      <c r="K510" s="152"/>
      <c r="L510" s="153"/>
      <c r="M510" s="153"/>
      <c r="N510" s="153"/>
    </row>
    <row r="511" spans="5:14">
      <c r="E511" s="153"/>
      <c r="F511" s="152"/>
      <c r="G511" s="152"/>
      <c r="H511" s="152"/>
      <c r="I511" s="159"/>
      <c r="J511" s="153"/>
      <c r="K511" s="152"/>
      <c r="L511" s="153"/>
      <c r="M511" s="153"/>
      <c r="N511" s="153"/>
    </row>
    <row r="512" spans="5:14">
      <c r="E512" s="153"/>
      <c r="F512" s="152"/>
      <c r="G512" s="152"/>
      <c r="H512" s="152"/>
      <c r="I512" s="159"/>
      <c r="J512" s="153"/>
      <c r="K512" s="152"/>
      <c r="L512" s="153"/>
      <c r="M512" s="153"/>
      <c r="N512" s="153"/>
    </row>
    <row r="513" spans="5:14">
      <c r="E513" s="153"/>
      <c r="F513" s="152"/>
      <c r="G513" s="152"/>
      <c r="H513" s="152"/>
      <c r="I513" s="159"/>
      <c r="J513" s="153"/>
      <c r="K513" s="152"/>
      <c r="L513" s="153"/>
      <c r="M513" s="153"/>
      <c r="N513" s="153"/>
    </row>
    <row r="514" spans="5:14">
      <c r="E514" s="153"/>
      <c r="F514" s="152"/>
      <c r="G514" s="152"/>
      <c r="H514" s="152"/>
      <c r="I514" s="159"/>
      <c r="J514" s="153"/>
      <c r="K514" s="152"/>
      <c r="L514" s="153"/>
      <c r="M514" s="153"/>
      <c r="N514" s="153"/>
    </row>
    <row r="515" spans="5:14">
      <c r="E515" s="153"/>
      <c r="F515" s="152"/>
      <c r="G515" s="152"/>
      <c r="H515" s="152"/>
      <c r="I515" s="159"/>
      <c r="J515" s="153"/>
      <c r="K515" s="152"/>
      <c r="L515" s="153"/>
      <c r="M515" s="153"/>
      <c r="N515" s="153"/>
    </row>
    <row r="516" spans="5:14">
      <c r="E516" s="153"/>
      <c r="F516" s="152"/>
      <c r="G516" s="152"/>
      <c r="H516" s="152"/>
      <c r="I516" s="159"/>
      <c r="J516" s="153"/>
      <c r="K516" s="152"/>
      <c r="L516" s="153"/>
      <c r="M516" s="153"/>
      <c r="N516" s="153"/>
    </row>
    <row r="517" spans="5:14">
      <c r="E517" s="153"/>
      <c r="F517" s="152"/>
      <c r="G517" s="152"/>
      <c r="H517" s="152"/>
      <c r="I517" s="159"/>
      <c r="J517" s="153"/>
      <c r="K517" s="152"/>
      <c r="L517" s="153"/>
      <c r="M517" s="153"/>
      <c r="N517" s="153"/>
    </row>
    <row r="518" spans="5:14">
      <c r="E518" s="153"/>
      <c r="F518" s="152"/>
      <c r="G518" s="152"/>
      <c r="H518" s="152"/>
      <c r="I518" s="159"/>
      <c r="J518" s="153"/>
      <c r="K518" s="152"/>
      <c r="L518" s="153"/>
      <c r="M518" s="153"/>
      <c r="N518" s="153"/>
    </row>
    <row r="519" spans="5:14">
      <c r="E519" s="153"/>
      <c r="F519" s="152"/>
      <c r="G519" s="152"/>
      <c r="H519" s="152"/>
      <c r="I519" s="159"/>
      <c r="J519" s="153"/>
      <c r="K519" s="152"/>
      <c r="L519" s="153"/>
      <c r="M519" s="153"/>
      <c r="N519" s="153"/>
    </row>
    <row r="520" spans="5:14">
      <c r="E520" s="153"/>
      <c r="F520" s="152"/>
      <c r="G520" s="152"/>
      <c r="H520" s="152"/>
      <c r="I520" s="159"/>
      <c r="J520" s="153"/>
      <c r="K520" s="152"/>
      <c r="L520" s="153"/>
      <c r="M520" s="153"/>
      <c r="N520" s="153"/>
    </row>
    <row r="521" spans="5:14">
      <c r="E521" s="153"/>
      <c r="F521" s="152"/>
      <c r="G521" s="152"/>
      <c r="H521" s="152"/>
      <c r="I521" s="159"/>
      <c r="J521" s="153"/>
      <c r="K521" s="152"/>
      <c r="L521" s="153"/>
      <c r="M521" s="153"/>
      <c r="N521" s="153"/>
    </row>
    <row r="522" spans="5:14">
      <c r="E522" s="153"/>
      <c r="F522" s="152"/>
      <c r="G522" s="152"/>
      <c r="H522" s="152"/>
      <c r="I522" s="159"/>
      <c r="J522" s="153"/>
      <c r="K522" s="152"/>
      <c r="L522" s="153"/>
      <c r="M522" s="153"/>
      <c r="N522" s="153"/>
    </row>
    <row r="523" spans="5:14">
      <c r="E523" s="153"/>
      <c r="F523" s="152"/>
      <c r="G523" s="152"/>
      <c r="H523" s="152"/>
      <c r="I523" s="159"/>
      <c r="J523" s="153"/>
      <c r="K523" s="152"/>
      <c r="L523" s="153"/>
      <c r="M523" s="153"/>
      <c r="N523" s="153"/>
    </row>
    <row r="524" spans="5:14">
      <c r="E524" s="153"/>
      <c r="F524" s="152"/>
      <c r="G524" s="152"/>
      <c r="H524" s="152"/>
      <c r="I524" s="159"/>
      <c r="J524" s="153"/>
      <c r="K524" s="152"/>
      <c r="L524" s="153"/>
      <c r="M524" s="153"/>
      <c r="N524" s="153"/>
    </row>
    <row r="525" spans="5:14">
      <c r="E525" s="153"/>
      <c r="F525" s="152"/>
      <c r="G525" s="152"/>
      <c r="H525" s="152"/>
      <c r="I525" s="159"/>
      <c r="J525" s="153"/>
      <c r="K525" s="152"/>
      <c r="L525" s="153"/>
      <c r="M525" s="153"/>
      <c r="N525" s="153"/>
    </row>
    <row r="526" spans="5:14">
      <c r="E526" s="153"/>
      <c r="F526" s="152"/>
      <c r="G526" s="152"/>
      <c r="H526" s="152"/>
      <c r="I526" s="159"/>
      <c r="J526" s="153"/>
      <c r="K526" s="152"/>
      <c r="L526" s="153"/>
      <c r="M526" s="153"/>
      <c r="N526" s="153"/>
    </row>
    <row r="527" spans="5:14">
      <c r="E527" s="153"/>
      <c r="F527" s="152"/>
      <c r="G527" s="152"/>
      <c r="H527" s="152"/>
      <c r="I527" s="159"/>
      <c r="J527" s="153"/>
      <c r="K527" s="152"/>
      <c r="L527" s="153"/>
      <c r="M527" s="153"/>
      <c r="N527" s="153"/>
    </row>
    <row r="528" spans="5:14">
      <c r="E528" s="153"/>
      <c r="F528" s="152"/>
      <c r="G528" s="152"/>
      <c r="H528" s="152"/>
      <c r="I528" s="159"/>
      <c r="J528" s="153"/>
      <c r="K528" s="152"/>
      <c r="L528" s="153"/>
      <c r="M528" s="153"/>
      <c r="N528" s="153"/>
    </row>
    <row r="529" spans="5:14">
      <c r="E529" s="153"/>
      <c r="F529" s="152"/>
      <c r="G529" s="152"/>
      <c r="H529" s="152"/>
      <c r="I529" s="159"/>
      <c r="J529" s="153"/>
      <c r="K529" s="152"/>
      <c r="L529" s="153"/>
      <c r="M529" s="153"/>
      <c r="N529" s="153"/>
    </row>
    <row r="530" spans="5:14">
      <c r="E530" s="153"/>
      <c r="F530" s="152"/>
      <c r="G530" s="152"/>
      <c r="H530" s="152"/>
      <c r="I530" s="159"/>
      <c r="J530" s="153"/>
      <c r="K530" s="152"/>
      <c r="L530" s="153"/>
      <c r="M530" s="153"/>
      <c r="N530" s="153"/>
    </row>
    <row r="531" spans="5:14">
      <c r="E531" s="153"/>
      <c r="F531" s="152"/>
      <c r="G531" s="152"/>
      <c r="H531" s="152"/>
      <c r="I531" s="159"/>
      <c r="J531" s="153"/>
      <c r="K531" s="152"/>
      <c r="L531" s="153"/>
      <c r="M531" s="153"/>
      <c r="N531" s="153"/>
    </row>
    <row r="532" spans="5:14">
      <c r="E532" s="153"/>
      <c r="F532" s="152"/>
      <c r="G532" s="152"/>
      <c r="H532" s="152"/>
      <c r="I532" s="159"/>
      <c r="J532" s="153"/>
      <c r="K532" s="152"/>
      <c r="L532" s="153"/>
      <c r="M532" s="153"/>
      <c r="N532" s="153"/>
    </row>
    <row r="533" spans="5:14">
      <c r="E533" s="153"/>
      <c r="F533" s="152"/>
      <c r="G533" s="152"/>
      <c r="H533" s="152"/>
      <c r="I533" s="159"/>
      <c r="J533" s="153"/>
      <c r="K533" s="152"/>
      <c r="L533" s="153"/>
      <c r="M533" s="153"/>
      <c r="N533" s="153"/>
    </row>
    <row r="534" spans="5:14">
      <c r="E534" s="153"/>
      <c r="F534" s="152"/>
      <c r="G534" s="152"/>
      <c r="H534" s="152"/>
      <c r="I534" s="159"/>
      <c r="J534" s="153"/>
      <c r="K534" s="152"/>
      <c r="L534" s="153"/>
      <c r="M534" s="153"/>
      <c r="N534" s="153"/>
    </row>
    <row r="535" spans="5:14">
      <c r="E535" s="153"/>
      <c r="F535" s="152"/>
      <c r="G535" s="152"/>
      <c r="H535" s="152"/>
      <c r="I535" s="159"/>
      <c r="J535" s="153"/>
      <c r="K535" s="152"/>
      <c r="L535" s="153"/>
      <c r="M535" s="153"/>
      <c r="N535" s="153"/>
    </row>
    <row r="536" spans="5:14">
      <c r="E536" s="153"/>
      <c r="F536" s="152"/>
      <c r="G536" s="152"/>
      <c r="H536" s="152"/>
      <c r="I536" s="159"/>
      <c r="J536" s="153"/>
      <c r="K536" s="152"/>
      <c r="L536" s="153"/>
      <c r="M536" s="153"/>
      <c r="N536" s="153"/>
    </row>
    <row r="537" spans="5:14">
      <c r="E537" s="153"/>
      <c r="F537" s="152"/>
      <c r="G537" s="152"/>
      <c r="H537" s="152"/>
      <c r="I537" s="159"/>
      <c r="J537" s="153"/>
      <c r="K537" s="152"/>
      <c r="L537" s="153"/>
      <c r="M537" s="153"/>
      <c r="N537" s="153"/>
    </row>
    <row r="538" spans="5:14">
      <c r="E538" s="153"/>
      <c r="F538" s="152"/>
      <c r="G538" s="152"/>
      <c r="H538" s="152"/>
      <c r="I538" s="159"/>
      <c r="J538" s="153"/>
      <c r="K538" s="152"/>
      <c r="L538" s="153"/>
      <c r="M538" s="153"/>
      <c r="N538" s="153"/>
    </row>
    <row r="539" spans="5:14">
      <c r="E539" s="153"/>
      <c r="F539" s="152"/>
      <c r="G539" s="152"/>
      <c r="H539" s="152"/>
      <c r="I539" s="159"/>
      <c r="J539" s="153"/>
      <c r="K539" s="152"/>
      <c r="L539" s="153"/>
      <c r="M539" s="153"/>
      <c r="N539" s="153"/>
    </row>
    <row r="540" spans="5:14">
      <c r="E540" s="153"/>
      <c r="F540" s="152"/>
      <c r="G540" s="152"/>
      <c r="H540" s="152"/>
      <c r="I540" s="159"/>
      <c r="J540" s="153"/>
      <c r="K540" s="152"/>
      <c r="L540" s="153"/>
      <c r="M540" s="153"/>
      <c r="N540" s="153"/>
    </row>
    <row r="541" spans="5:14">
      <c r="E541" s="153"/>
      <c r="F541" s="152"/>
      <c r="G541" s="152"/>
      <c r="H541" s="152"/>
      <c r="I541" s="159"/>
      <c r="J541" s="153"/>
      <c r="K541" s="152"/>
      <c r="L541" s="153"/>
      <c r="M541" s="153"/>
      <c r="N541" s="153"/>
    </row>
    <row r="542" spans="5:14">
      <c r="E542" s="153"/>
      <c r="F542" s="152"/>
      <c r="G542" s="152"/>
      <c r="H542" s="152"/>
      <c r="I542" s="159"/>
      <c r="J542" s="153"/>
      <c r="K542" s="152"/>
      <c r="L542" s="153"/>
      <c r="M542" s="153"/>
      <c r="N542" s="153"/>
    </row>
    <row r="543" spans="5:14">
      <c r="E543" s="153"/>
      <c r="F543" s="152"/>
      <c r="G543" s="152"/>
      <c r="H543" s="152"/>
      <c r="I543" s="159"/>
      <c r="J543" s="153"/>
      <c r="K543" s="152"/>
      <c r="L543" s="153"/>
      <c r="M543" s="153"/>
      <c r="N543" s="153"/>
    </row>
    <row r="544" spans="5:14">
      <c r="E544" s="153"/>
      <c r="F544" s="152"/>
      <c r="G544" s="152"/>
      <c r="H544" s="152"/>
      <c r="I544" s="159"/>
      <c r="J544" s="153"/>
      <c r="K544" s="152"/>
      <c r="L544" s="153"/>
      <c r="M544" s="153"/>
      <c r="N544" s="153"/>
    </row>
    <row r="545" spans="5:14">
      <c r="E545" s="153"/>
      <c r="F545" s="152"/>
      <c r="G545" s="152"/>
      <c r="H545" s="152"/>
      <c r="I545" s="159"/>
      <c r="J545" s="153"/>
      <c r="K545" s="152"/>
      <c r="L545" s="153"/>
      <c r="M545" s="153"/>
      <c r="N545" s="153"/>
    </row>
    <row r="546" spans="5:14">
      <c r="E546" s="153"/>
      <c r="F546" s="152"/>
      <c r="G546" s="152"/>
      <c r="H546" s="152"/>
      <c r="I546" s="159"/>
      <c r="J546" s="153"/>
      <c r="K546" s="152"/>
      <c r="L546" s="153"/>
      <c r="M546" s="153"/>
      <c r="N546" s="153"/>
    </row>
  </sheetData>
  <hyperlinks>
    <hyperlink ref="A1" location="METRYKA!A1" display="METRYKA" xr:uid="{8066117E-21B0-42D1-A91F-7FA22B96B3F8}"/>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2"/>
  <dimension ref="A1:O34"/>
  <sheetViews>
    <sheetView zoomScale="85" zoomScaleNormal="85" workbookViewId="0">
      <selection activeCell="B1" sqref="B1:B1048576"/>
    </sheetView>
  </sheetViews>
  <sheetFormatPr defaultRowHeight="12.75"/>
  <cols>
    <col min="1" max="1" width="80.7109375" style="28" customWidth="1"/>
    <col min="2" max="2" width="7.7109375" customWidth="1"/>
    <col min="3" max="3" width="16.7109375" style="27" customWidth="1"/>
    <col min="4" max="5" width="50.7109375" style="29" customWidth="1"/>
    <col min="6" max="8" width="8.7109375" style="27" customWidth="1"/>
    <col min="9" max="9" width="8.7109375" style="33" customWidth="1"/>
    <col min="10" max="10" width="8.7109375" style="190" customWidth="1"/>
    <col min="11" max="11" width="8.7109375" style="27" customWidth="1"/>
    <col min="12" max="15" width="22.7109375" customWidth="1"/>
  </cols>
  <sheetData>
    <row r="1" spans="1:15" s="10" customFormat="1" ht="30" customHeight="1">
      <c r="A1" s="223" t="s">
        <v>3796</v>
      </c>
      <c r="B1" s="230"/>
      <c r="C1" s="137" t="str">
        <f>MID(A3,2,FIND("#",SUBSTITUTE(A3,"/","#",LEN(A3)-LEN(SUBSTITUTE(A3,"/",""))),1)-2)</f>
        <v>IE019PL</v>
      </c>
      <c r="D1" s="136"/>
      <c r="E1" s="157"/>
      <c r="F1" s="116"/>
      <c r="G1" s="116"/>
      <c r="H1" s="116"/>
      <c r="I1" s="157"/>
      <c r="J1" s="157"/>
      <c r="K1" s="152"/>
      <c r="L1" s="159"/>
      <c r="M1" s="159"/>
      <c r="N1" s="159"/>
      <c r="O1" s="160"/>
    </row>
    <row r="2" spans="1:15" s="10" customFormat="1" ht="30" customHeight="1">
      <c r="A2" s="145" t="s">
        <v>1457</v>
      </c>
      <c r="B2" s="145" t="s">
        <v>5217</v>
      </c>
      <c r="C2" s="145" t="s">
        <v>5567</v>
      </c>
      <c r="D2" s="145" t="s">
        <v>5801</v>
      </c>
      <c r="E2" s="154" t="s">
        <v>5802</v>
      </c>
      <c r="F2" s="154" t="s">
        <v>1</v>
      </c>
      <c r="G2" s="154" t="s">
        <v>2</v>
      </c>
      <c r="H2" s="154" t="s">
        <v>3</v>
      </c>
      <c r="I2" s="154" t="s">
        <v>4</v>
      </c>
      <c r="J2" s="154" t="s">
        <v>5</v>
      </c>
      <c r="K2" s="155" t="s">
        <v>4499</v>
      </c>
      <c r="L2" s="155" t="s">
        <v>5568</v>
      </c>
      <c r="M2" s="155" t="s">
        <v>5566</v>
      </c>
      <c r="N2" s="155" t="s">
        <v>5565</v>
      </c>
      <c r="O2" s="225" t="s">
        <v>5800</v>
      </c>
    </row>
    <row r="3" spans="1:15" ht="15">
      <c r="A3" s="91" t="s">
        <v>1769</v>
      </c>
      <c r="B3" s="32">
        <v>1</v>
      </c>
      <c r="C3" s="81" t="str">
        <f>IF(ISBLANK(VLOOKUP(T_IE019PL[[#This Row],[Ścieżka Xpath]],ALL!$C:E,COLUMN(C$2),0)),"",VLOOKUP(T_IE019PL[[#This Row],[Ścieżka Xpath]],ALL!$C:E,COLUMN(C$2),0))</f>
        <v>-</v>
      </c>
      <c r="D3" s="85" t="str">
        <f>IF(ISBLANK(VLOOKUP(T_IE019PL[[#This Row],[Ścieżka Xpath]],ALL!$C:F,COLUMN(D$2),0)),"",VLOOKUP(T_IE019PL[[#This Row],[Ścieżka Xpath]],ALL!$C:F,COLUMN(D$2),0))</f>
        <v>Informacja o  niezgodnościach (w UC przeznaczenia).</v>
      </c>
      <c r="E3" s="85" t="str">
        <f>IF(ISBLANK(VLOOKUP(T_IE019PL[[#This Row],[Ścieżka Xpath]],ALL!$C:G,COLUMN(E$2),0)),"",VLOOKUP(T_IE019PL[[#This Row],[Ścieżka Xpath]],ALL!$C:G,COLUMN(E$2),0))</f>
        <v>Discrepancies information (at Office of Destination).</v>
      </c>
      <c r="F3" s="81">
        <f>IF(ISBLANK(VLOOKUP(T_IE019PL[[#This Row],[Ścieżka Xpath]],ALL!$C:H,COLUMN(F$2),0)),"",VLOOKUP(T_IE019PL[[#This Row],[Ścieżka Xpath]],ALL!$C:H,COLUMN(F$2),0))</f>
        <v>1</v>
      </c>
      <c r="G3" s="81" t="str">
        <f>IF(ISBLANK(VLOOKUP(T_IE019PL[[#This Row],[Ścieżka Xpath]],ALL!$C:I,COLUMN(G$2),0)),"",VLOOKUP(T_IE019PL[[#This Row],[Ścieżka Xpath]],ALL!$C:I,COLUMN(G$2),0))</f>
        <v>R</v>
      </c>
      <c r="H3" s="81" t="str">
        <f>IF(ISBLANK(VLOOKUP(T_IE019PL[[#This Row],[Ścieżka Xpath]],ALL!$C:J,COLUMN(H$2),0)),"",VLOOKUP(T_IE019PL[[#This Row],[Ścieżka Xpath]],ALL!$C:J,COLUMN(H$2),0))</f>
        <v/>
      </c>
      <c r="I3" s="134" t="str">
        <f>IF(ISBLANK(VLOOKUP(T_IE019PL[[#This Row],[Ścieżka Xpath]],ALL!$C:K,COLUMN(I$2),0)),"",VLOOKUP(T_IE019PL[[#This Row],[Ścieżka Xpath]],ALL!$C:K,COLUMN(I$2),0))</f>
        <v/>
      </c>
      <c r="J3" s="134" t="str">
        <f>IF(ISBLANK(VLOOKUP(T_IE019PL[[#This Row],[Ścieżka Xpath]],ALL!$C:L,COLUMN(J$2),0)),"",VLOOKUP(T_IE019PL[[#This Row],[Ścieżka Xpath]],ALL!$C:L,COLUMN(J$2),0))</f>
        <v/>
      </c>
      <c r="K3" s="81" t="str">
        <f>IF(ISBLANK(VLOOKUP(T_IE019PL[[#This Row],[Ścieżka Xpath]],ALL!$C:N,COLUMN(K$2),0)),"",VLOOKUP(T_IE019PL[[#This Row],[Ścieżka Xpath]],ALL!$C:N,COLUMN(K$2),0))</f>
        <v/>
      </c>
      <c r="L3" s="81" t="str">
        <f>IF(ISBLANK(VLOOKUP(T_IE019PL[[#This Row],[Ścieżka Xpath]],ALL!$C:O,COLUMN(L$2),0)),"",VLOOKUP(T_IE019PL[[#This Row],[Ścieżka Xpath]],ALL!$C:O,COLUMN(L$2),0))</f>
        <v/>
      </c>
      <c r="M3" s="81" t="str">
        <f>IF(ISBLANK(VLOOKUP(T_IE019PL[[#This Row],[Ścieżka Xpath]],ALL!$C:P,COLUMN(M$2),0)),"",VLOOKUP(T_IE019PL[[#This Row],[Ścieżka Xpath]],ALL!$C:P,COLUMN(M$2),0))</f>
        <v/>
      </c>
      <c r="N3" s="81" t="str">
        <f>IF(ISBLANK(VLOOKUP(T_IE019PL[[#This Row],[Ścieżka Xpath]],ALL!$C:Q,COLUMN(N$2),0)),"",VLOOKUP(T_IE019PL[[#This Row],[Ścieżka Xpath]],ALL!$C:Q,COLUMN(N$2),0))</f>
        <v/>
      </c>
      <c r="O3" s="81" t="str">
        <f>IF(ISBLANK(VLOOKUP(T_IE019PL[[#This Row],[Ścieżka Xpath]],ALL!$C:R,COLUMN(O$2),0)),"",VLOOKUP(T_IE019PL[[#This Row],[Ścieżka Xpath]],ALL!$C:R,COLUMN(O$2),0))</f>
        <v/>
      </c>
    </row>
    <row r="4" spans="1:15" ht="15">
      <c r="A4" s="71" t="s">
        <v>1770</v>
      </c>
      <c r="B4" s="17">
        <v>2</v>
      </c>
      <c r="C4" s="48" t="str">
        <f>IF(ISBLANK(VLOOKUP(T_IE019PL[[#This Row],[Ścieżka Xpath]],ALL!$C:E,COLUMN(C$2),0)),"",VLOOKUP(T_IE019PL[[#This Row],[Ścieżka Xpath]],ALL!$C:E,COLUMN(C$2),0))</f>
        <v>-</v>
      </c>
      <c r="D4" s="26" t="str">
        <f>IF(ISBLANK(VLOOKUP(T_IE019PL[[#This Row],[Ścieżka Xpath]],ALL!$C:F,COLUMN(D$2),0)),"",VLOOKUP(T_IE019PL[[#This Row],[Ścieżka Xpath]],ALL!$C:F,COLUMN(D$2),0))</f>
        <v>Numer fazy systemu NCTS2 PLUS. Dla fazy 6 - "NCTS6".</v>
      </c>
      <c r="E4" s="26" t="str">
        <f>IF(ISBLANK(VLOOKUP(T_IE019PL[[#This Row],[Ścieżka Xpath]],ALL!$C:G,COLUMN(E$2),0)),"",VLOOKUP(T_IE019PL[[#This Row],[Ścieżka Xpath]],ALL!$C:G,COLUMN(E$2),0))</f>
        <v>NCTS phase number. For Phase6 - "NCTS6".</v>
      </c>
      <c r="F4" s="15" t="str">
        <f>IF(ISBLANK(VLOOKUP(T_IE019PL[[#This Row],[Ścieżka Xpath]],ALL!$C:H,COLUMN(F$2),0)),"",VLOOKUP(T_IE019PL[[#This Row],[Ścieżka Xpath]],ALL!$C:H,COLUMN(F$2),0))</f>
        <v/>
      </c>
      <c r="G4" s="15" t="str">
        <f>IF(ISBLANK(VLOOKUP(T_IE019PL[[#This Row],[Ścieżka Xpath]],ALL!$C:I,COLUMN(G$2),0)),"",VLOOKUP(T_IE019PL[[#This Row],[Ścieżka Xpath]],ALL!$C:I,COLUMN(G$2),0))</f>
        <v>O</v>
      </c>
      <c r="H4" s="15" t="str">
        <f>IF(ISBLANK(VLOOKUP(T_IE019PL[[#This Row],[Ścieżka Xpath]],ALL!$C:J,COLUMN(H$2),0)),"",VLOOKUP(T_IE019PL[[#This Row],[Ścieżka Xpath]],ALL!$C:J,COLUMN(H$2),0))</f>
        <v/>
      </c>
      <c r="I4" s="168" t="str">
        <f>IF(ISBLANK(VLOOKUP(T_IE019PL[[#This Row],[Ścieżka Xpath]],ALL!$C:K,COLUMN(I$2),0)),"",VLOOKUP(T_IE019PL[[#This Row],[Ścieżka Xpath]],ALL!$C:K,COLUMN(I$2),0))</f>
        <v/>
      </c>
      <c r="J4" s="168" t="str">
        <f>IF(ISBLANK(VLOOKUP(T_IE019PL[[#This Row],[Ścieżka Xpath]],ALL!$C:L,COLUMN(J$2),0)),"",VLOOKUP(T_IE019PL[[#This Row],[Ścieżka Xpath]],ALL!$C:L,COLUMN(J$2),0))</f>
        <v/>
      </c>
      <c r="K4" s="48" t="str">
        <f>IF(ISBLANK(VLOOKUP(T_IE019PL[[#This Row],[Ścieżka Xpath]],ALL!$C:N,COLUMN(K$2),0)),"",VLOOKUP(T_IE019PL[[#This Row],[Ścieżka Xpath]],ALL!$C:N,COLUMN(K$2),0))</f>
        <v/>
      </c>
      <c r="L4" s="13" t="str">
        <f>IF(ISBLANK(VLOOKUP(T_IE019PL[[#This Row],[Ścieżka Xpath]],ALL!$C:O,COLUMN(L$2),0)),"",VLOOKUP(T_IE019PL[[#This Row],[Ścieżka Xpath]],ALL!$C:O,COLUMN(L$2),0))</f>
        <v/>
      </c>
      <c r="M4" s="13" t="str">
        <f>IF(ISBLANK(VLOOKUP(T_IE019PL[[#This Row],[Ścieżka Xpath]],ALL!$C:P,COLUMN(M$2),0)),"",VLOOKUP(T_IE019PL[[#This Row],[Ścieżka Xpath]],ALL!$C:P,COLUMN(M$2),0))</f>
        <v/>
      </c>
      <c r="N4" s="13" t="str">
        <f>IF(ISBLANK(VLOOKUP(T_IE019PL[[#This Row],[Ścieżka Xpath]],ALL!$C:Q,COLUMN(N$2),0)),"",VLOOKUP(T_IE019PL[[#This Row],[Ścieżka Xpath]],ALL!$C:Q,COLUMN(N$2),0))</f>
        <v/>
      </c>
      <c r="O4" s="13" t="str">
        <f>IF(ISBLANK(VLOOKUP(T_IE019PL[[#This Row],[Ścieżka Xpath]],ALL!$C:R,COLUMN(O$2),0)),"",VLOOKUP(T_IE019PL[[#This Row],[Ścieżka Xpath]],ALL!$C:R,COLUMN(O$2),0))</f>
        <v/>
      </c>
    </row>
    <row r="5" spans="1:15" ht="45">
      <c r="A5" s="71" t="s">
        <v>1771</v>
      </c>
      <c r="B5" s="17">
        <v>3</v>
      </c>
      <c r="C5" s="48" t="str">
        <f>IF(ISBLANK(VLOOKUP(T_IE019PL[[#This Row],[Ścieżka Xpath]],ALL!$C:E,COLUMN(C$2),0)),"",VLOOKUP(T_IE019PL[[#This Row],[Ścieżka Xpath]],ALL!$C:E,COLUMN(C$2),0))</f>
        <v>-</v>
      </c>
      <c r="D5" s="26" t="str">
        <f>IF(ISBLANK(VLOOKUP(T_IE019PL[[#This Row],[Ścieżka Xpath]],ALL!$C:F,COLUMN(D$2),0)),"",VLOOKUP(T_IE019PL[[#This Row],[Ścieżka Xpath]],ALL!$C:F,COLUMN(D$2),0))</f>
        <v>Identyfikator nadawcy komunikatu. W kierunku do NCTS2PLUS - numer identyfikacyjny Podmiotu. W kiedunku z NCTS2PLUS: "NTA.PL"</v>
      </c>
      <c r="E5" s="26" t="str">
        <f>IF(ISBLANK(VLOOKUP(T_IE019PL[[#This Row],[Ścieżka Xpath]],ALL!$C:G,COLUMN(E$2),0)),"",VLOOKUP(T_IE019PL[[#This Row],[Ścieżka Xpath]],ALL!$C:G,COLUMN(E$2),0))</f>
        <v>Sender's identification. In direction to NCTS2PLUS - sending EO's identificationNumber, otherwise "NTA.PL".</v>
      </c>
      <c r="F5" s="15" t="str">
        <f>IF(ISBLANK(VLOOKUP(T_IE019PL[[#This Row],[Ścieżka Xpath]],ALL!$C:H,COLUMN(F$2),0)),"",VLOOKUP(T_IE019PL[[#This Row],[Ścieżka Xpath]],ALL!$C:H,COLUMN(F$2),0))</f>
        <v/>
      </c>
      <c r="G5" s="15" t="str">
        <f>IF(ISBLANK(VLOOKUP(T_IE019PL[[#This Row],[Ścieżka Xpath]],ALL!$C:I,COLUMN(G$2),0)),"",VLOOKUP(T_IE019PL[[#This Row],[Ścieżka Xpath]],ALL!$C:I,COLUMN(G$2),0))</f>
        <v>R</v>
      </c>
      <c r="H5" s="15" t="str">
        <f>IF(ISBLANK(VLOOKUP(T_IE019PL[[#This Row],[Ścieżka Xpath]],ALL!$C:J,COLUMN(H$2),0)),"",VLOOKUP(T_IE019PL[[#This Row],[Ścieżka Xpath]],ALL!$C:J,COLUMN(H$2),0))</f>
        <v>an..35</v>
      </c>
      <c r="I5" s="168" t="str">
        <f>IF(ISBLANK(VLOOKUP(T_IE019PL[[#This Row],[Ścieżka Xpath]],ALL!$C:K,COLUMN(I$2),0)),"",VLOOKUP(T_IE019PL[[#This Row],[Ścieżka Xpath]],ALL!$C:K,COLUMN(I$2),0))</f>
        <v/>
      </c>
      <c r="J5" s="168" t="str">
        <f>IF(ISBLANK(VLOOKUP(T_IE019PL[[#This Row],[Ścieżka Xpath]],ALL!$C:L,COLUMN(J$2),0)),"",VLOOKUP(T_IE019PL[[#This Row],[Ścieżka Xpath]],ALL!$C:L,COLUMN(J$2),0))</f>
        <v/>
      </c>
      <c r="K5" s="48" t="str">
        <f>IF(ISBLANK(VLOOKUP(T_IE019PL[[#This Row],[Ścieżka Xpath]],ALL!$C:N,COLUMN(K$2),0)),"",VLOOKUP(T_IE019PL[[#This Row],[Ścieżka Xpath]],ALL!$C:N,COLUMN(K$2),0))</f>
        <v/>
      </c>
      <c r="L5" s="13" t="str">
        <f>IF(ISBLANK(VLOOKUP(T_IE019PL[[#This Row],[Ścieżka Xpath]],ALL!$C:O,COLUMN(L$2),0)),"",VLOOKUP(T_IE019PL[[#This Row],[Ścieżka Xpath]],ALL!$C:O,COLUMN(L$2),0))</f>
        <v/>
      </c>
      <c r="M5" s="13" t="str">
        <f>IF(ISBLANK(VLOOKUP(T_IE019PL[[#This Row],[Ścieżka Xpath]],ALL!$C:P,COLUMN(M$2),0)),"",VLOOKUP(T_IE019PL[[#This Row],[Ścieżka Xpath]],ALL!$C:P,COLUMN(M$2),0))</f>
        <v/>
      </c>
      <c r="N5" s="13" t="str">
        <f>IF(ISBLANK(VLOOKUP(T_IE019PL[[#This Row],[Ścieżka Xpath]],ALL!$C:Q,COLUMN(N$2),0)),"",VLOOKUP(T_IE019PL[[#This Row],[Ścieżka Xpath]],ALL!$C:Q,COLUMN(N$2),0))</f>
        <v/>
      </c>
      <c r="O5" s="13" t="str">
        <f>IF(ISBLANK(VLOOKUP(T_IE019PL[[#This Row],[Ścieżka Xpath]],ALL!$C:R,COLUMN(O$2),0)),"",VLOOKUP(T_IE019PL[[#This Row],[Ścieżka Xpath]],ALL!$C:R,COLUMN(O$2),0))</f>
        <v/>
      </c>
    </row>
    <row r="6" spans="1:15" ht="45">
      <c r="A6" s="71" t="s">
        <v>1772</v>
      </c>
      <c r="B6" s="17">
        <v>4</v>
      </c>
      <c r="C6" s="48" t="str">
        <f>IF(ISBLANK(VLOOKUP(T_IE019PL[[#This Row],[Ścieżka Xpath]],ALL!$C:E,COLUMN(C$2),0)),"",VLOOKUP(T_IE019PL[[#This Row],[Ścieżka Xpath]],ALL!$C:E,COLUMN(C$2),0))</f>
        <v>-</v>
      </c>
      <c r="D6" s="26" t="str">
        <f>IF(ISBLANK(VLOOKUP(T_IE019PL[[#This Row],[Ścieżka Xpath]],ALL!$C:F,COLUMN(D$2),0)),"",VLOOKUP(T_IE019PL[[#This Row],[Ścieżka Xpath]],ALL!$C:F,COLUMN(D$2),0))</f>
        <v>Identyfikator odbiorcy komunikatu. W kierunku do NCTS2PLUS - "NTA.PL". W kierunku od NCTS2PLUS - numer identyfikacyjny Podmiotu.</v>
      </c>
      <c r="E6" s="26" t="str">
        <f>IF(ISBLANK(VLOOKUP(T_IE019PL[[#This Row],[Ścieżka Xpath]],ALL!$C:G,COLUMN(E$2),0)),"",VLOOKUP(T_IE019PL[[#This Row],[Ścieżka Xpath]],ALL!$C:G,COLUMN(E$2),0))</f>
        <v>Recipient's identification. In direction to NCTS2PLUS - "NTA.PL", otherwise recieiving EO's identificationNumber.</v>
      </c>
      <c r="F6" s="15" t="str">
        <f>IF(ISBLANK(VLOOKUP(T_IE019PL[[#This Row],[Ścieżka Xpath]],ALL!$C:H,COLUMN(F$2),0)),"",VLOOKUP(T_IE019PL[[#This Row],[Ścieżka Xpath]],ALL!$C:H,COLUMN(F$2),0))</f>
        <v/>
      </c>
      <c r="G6" s="15" t="str">
        <f>IF(ISBLANK(VLOOKUP(T_IE019PL[[#This Row],[Ścieżka Xpath]],ALL!$C:I,COLUMN(G$2),0)),"",VLOOKUP(T_IE019PL[[#This Row],[Ścieżka Xpath]],ALL!$C:I,COLUMN(G$2),0))</f>
        <v>R</v>
      </c>
      <c r="H6" s="15" t="str">
        <f>IF(ISBLANK(VLOOKUP(T_IE019PL[[#This Row],[Ścieżka Xpath]],ALL!$C:J,COLUMN(H$2),0)),"",VLOOKUP(T_IE019PL[[#This Row],[Ścieżka Xpath]],ALL!$C:J,COLUMN(H$2),0))</f>
        <v>an..35</v>
      </c>
      <c r="I6" s="168" t="str">
        <f>IF(ISBLANK(VLOOKUP(T_IE019PL[[#This Row],[Ścieżka Xpath]],ALL!$C:K,COLUMN(I$2),0)),"",VLOOKUP(T_IE019PL[[#This Row],[Ścieżka Xpath]],ALL!$C:K,COLUMN(I$2),0))</f>
        <v/>
      </c>
      <c r="J6" s="168" t="str">
        <f>IF(ISBLANK(VLOOKUP(T_IE019PL[[#This Row],[Ścieżka Xpath]],ALL!$C:L,COLUMN(J$2),0)),"",VLOOKUP(T_IE019PL[[#This Row],[Ścieżka Xpath]],ALL!$C:L,COLUMN(J$2),0))</f>
        <v/>
      </c>
      <c r="K6" s="48" t="str">
        <f>IF(ISBLANK(VLOOKUP(T_IE019PL[[#This Row],[Ścieżka Xpath]],ALL!$C:N,COLUMN(K$2),0)),"",VLOOKUP(T_IE019PL[[#This Row],[Ścieżka Xpath]],ALL!$C:N,COLUMN(K$2),0))</f>
        <v/>
      </c>
      <c r="L6" s="13" t="str">
        <f>IF(ISBLANK(VLOOKUP(T_IE019PL[[#This Row],[Ścieżka Xpath]],ALL!$C:O,COLUMN(L$2),0)),"",VLOOKUP(T_IE019PL[[#This Row],[Ścieżka Xpath]],ALL!$C:O,COLUMN(L$2),0))</f>
        <v/>
      </c>
      <c r="M6" s="13" t="str">
        <f>IF(ISBLANK(VLOOKUP(T_IE019PL[[#This Row],[Ścieżka Xpath]],ALL!$C:P,COLUMN(M$2),0)),"",VLOOKUP(T_IE019PL[[#This Row],[Ścieżka Xpath]],ALL!$C:P,COLUMN(M$2),0))</f>
        <v/>
      </c>
      <c r="N6" s="13" t="str">
        <f>IF(ISBLANK(VLOOKUP(T_IE019PL[[#This Row],[Ścieżka Xpath]],ALL!$C:Q,COLUMN(N$2),0)),"",VLOOKUP(T_IE019PL[[#This Row],[Ścieżka Xpath]],ALL!$C:Q,COLUMN(N$2),0))</f>
        <v/>
      </c>
      <c r="O6" s="13" t="str">
        <f>IF(ISBLANK(VLOOKUP(T_IE019PL[[#This Row],[Ścieżka Xpath]],ALL!$C:R,COLUMN(O$2),0)),"",VLOOKUP(T_IE019PL[[#This Row],[Ścieżka Xpath]],ALL!$C:R,COLUMN(O$2),0))</f>
        <v/>
      </c>
    </row>
    <row r="7" spans="1:15" ht="30">
      <c r="A7" s="71" t="s">
        <v>1773</v>
      </c>
      <c r="B7" s="17">
        <v>5</v>
      </c>
      <c r="C7" s="48" t="str">
        <f>IF(ISBLANK(VLOOKUP(T_IE019PL[[#This Row],[Ścieżka Xpath]],ALL!$C:E,COLUMN(C$2),0)),"",VLOOKUP(T_IE019PL[[#This Row],[Ścieżka Xpath]],ALL!$C:E,COLUMN(C$2),0))</f>
        <v>-</v>
      </c>
      <c r="D7" s="26" t="str">
        <f>IF(ISBLANK(VLOOKUP(T_IE019PL[[#This Row],[Ścieżka Xpath]],ALL!$C:F,COLUMN(D$2),0)),"",VLOOKUP(T_IE019PL[[#This Row],[Ścieżka Xpath]],ALL!$C:F,COLUMN(D$2),0))</f>
        <v>Data i czas utworzenia komunikatu (wg strefy czasowej CET).</v>
      </c>
      <c r="E7" s="26" t="str">
        <f>IF(ISBLANK(VLOOKUP(T_IE019PL[[#This Row],[Ścieżka Xpath]],ALL!$C:G,COLUMN(E$2),0)),"",VLOOKUP(T_IE019PL[[#This Row],[Ścieżka Xpath]],ALL!$C:G,COLUMN(E$2),0))</f>
        <v>Date and time of message preparation (in CET timezone).</v>
      </c>
      <c r="F7" s="15" t="str">
        <f>IF(ISBLANK(VLOOKUP(T_IE019PL[[#This Row],[Ścieżka Xpath]],ALL!$C:H,COLUMN(F$2),0)),"",VLOOKUP(T_IE019PL[[#This Row],[Ścieżka Xpath]],ALL!$C:H,COLUMN(F$2),0))</f>
        <v/>
      </c>
      <c r="G7" s="15" t="str">
        <f>IF(ISBLANK(VLOOKUP(T_IE019PL[[#This Row],[Ścieżka Xpath]],ALL!$C:I,COLUMN(G$2),0)),"",VLOOKUP(T_IE019PL[[#This Row],[Ścieżka Xpath]],ALL!$C:I,COLUMN(G$2),0))</f>
        <v>R</v>
      </c>
      <c r="H7" s="15" t="str">
        <f>IF(ISBLANK(VLOOKUP(T_IE019PL[[#This Row],[Ścieżka Xpath]],ALL!$C:J,COLUMN(H$2),0)),"",VLOOKUP(T_IE019PL[[#This Row],[Ścieżka Xpath]],ALL!$C:J,COLUMN(H$2),0))</f>
        <v>an19</v>
      </c>
      <c r="I7" s="168" t="str">
        <f>IF(ISBLANK(VLOOKUP(T_IE019PL[[#This Row],[Ścieżka Xpath]],ALL!$C:K,COLUMN(I$2),0)),"",VLOOKUP(T_IE019PL[[#This Row],[Ścieżka Xpath]],ALL!$C:K,COLUMN(I$2),0))</f>
        <v/>
      </c>
      <c r="J7" s="168" t="str">
        <f>IF(ISBLANK(VLOOKUP(T_IE019PL[[#This Row],[Ścieżka Xpath]],ALL!$C:L,COLUMN(J$2),0)),"",VLOOKUP(T_IE019PL[[#This Row],[Ścieżka Xpath]],ALL!$C:L,COLUMN(J$2),0))</f>
        <v>G0002</v>
      </c>
      <c r="K7" s="48" t="str">
        <f>IF(ISBLANK(VLOOKUP(T_IE019PL[[#This Row],[Ścieżka Xpath]],ALL!$C:N,COLUMN(K$2),0)),"",VLOOKUP(T_IE019PL[[#This Row],[Ścieżka Xpath]],ALL!$C:N,COLUMN(K$2),0))</f>
        <v/>
      </c>
      <c r="L7" s="13" t="str">
        <f>IF(ISBLANK(VLOOKUP(T_IE019PL[[#This Row],[Ścieżka Xpath]],ALL!$C:O,COLUMN(L$2),0)),"",VLOOKUP(T_IE019PL[[#This Row],[Ścieżka Xpath]],ALL!$C:O,COLUMN(L$2),0))</f>
        <v/>
      </c>
      <c r="M7" s="13" t="str">
        <f>IF(ISBLANK(VLOOKUP(T_IE019PL[[#This Row],[Ścieżka Xpath]],ALL!$C:P,COLUMN(M$2),0)),"",VLOOKUP(T_IE019PL[[#This Row],[Ścieżka Xpath]],ALL!$C:P,COLUMN(M$2),0))</f>
        <v/>
      </c>
      <c r="N7" s="13" t="str">
        <f>IF(ISBLANK(VLOOKUP(T_IE019PL[[#This Row],[Ścieżka Xpath]],ALL!$C:Q,COLUMN(N$2),0)),"",VLOOKUP(T_IE019PL[[#This Row],[Ścieżka Xpath]],ALL!$C:Q,COLUMN(N$2),0))</f>
        <v/>
      </c>
      <c r="O7" s="13" t="str">
        <f>IF(ISBLANK(VLOOKUP(T_IE019PL[[#This Row],[Ścieżka Xpath]],ALL!$C:R,COLUMN(O$2),0)),"",VLOOKUP(T_IE019PL[[#This Row],[Ścieżka Xpath]],ALL!$C:R,COLUMN(O$2),0))</f>
        <v/>
      </c>
    </row>
    <row r="8" spans="1:15" ht="15">
      <c r="A8" s="71" t="s">
        <v>1774</v>
      </c>
      <c r="B8" s="17">
        <v>6</v>
      </c>
      <c r="C8" s="48" t="str">
        <f>IF(ISBLANK(VLOOKUP(T_IE019PL[[#This Row],[Ścieżka Xpath]],ALL!$C:E,COLUMN(C$2),0)),"",VLOOKUP(T_IE019PL[[#This Row],[Ścieżka Xpath]],ALL!$C:E,COLUMN(C$2),0))</f>
        <v>-</v>
      </c>
      <c r="D8" s="26" t="str">
        <f>IF(ISBLANK(VLOOKUP(T_IE019PL[[#This Row],[Ścieżka Xpath]],ALL!$C:F,COLUMN(D$2),0)),"",VLOOKUP(T_IE019PL[[#This Row],[Ścieżka Xpath]],ALL!$C:F,COLUMN(D$2),0))</f>
        <v>Identyfikator (numer własny) komunikatu.</v>
      </c>
      <c r="E8" s="26" t="str">
        <f>IF(ISBLANK(VLOOKUP(T_IE019PL[[#This Row],[Ścieżka Xpath]],ALL!$C:G,COLUMN(E$2),0)),"",VLOOKUP(T_IE019PL[[#This Row],[Ścieżka Xpath]],ALL!$C:G,COLUMN(E$2),0))</f>
        <v>Message identification.</v>
      </c>
      <c r="F8" s="15" t="str">
        <f>IF(ISBLANK(VLOOKUP(T_IE019PL[[#This Row],[Ścieżka Xpath]],ALL!$C:H,COLUMN(F$2),0)),"",VLOOKUP(T_IE019PL[[#This Row],[Ścieżka Xpath]],ALL!$C:H,COLUMN(F$2),0))</f>
        <v/>
      </c>
      <c r="G8" s="15" t="str">
        <f>IF(ISBLANK(VLOOKUP(T_IE019PL[[#This Row],[Ścieżka Xpath]],ALL!$C:I,COLUMN(G$2),0)),"",VLOOKUP(T_IE019PL[[#This Row],[Ścieżka Xpath]],ALL!$C:I,COLUMN(G$2),0))</f>
        <v>R</v>
      </c>
      <c r="H8" s="15" t="str">
        <f>IF(ISBLANK(VLOOKUP(T_IE019PL[[#This Row],[Ścieżka Xpath]],ALL!$C:J,COLUMN(H$2),0)),"",VLOOKUP(T_IE019PL[[#This Row],[Ścieżka Xpath]],ALL!$C:J,COLUMN(H$2),0))</f>
        <v>an..35</v>
      </c>
      <c r="I8" s="168" t="str">
        <f>IF(ISBLANK(VLOOKUP(T_IE019PL[[#This Row],[Ścieżka Xpath]],ALL!$C:K,COLUMN(I$2),0)),"",VLOOKUP(T_IE019PL[[#This Row],[Ścieżka Xpath]],ALL!$C:K,COLUMN(I$2),0))</f>
        <v/>
      </c>
      <c r="J8" s="168" t="str">
        <f>IF(ISBLANK(VLOOKUP(T_IE019PL[[#This Row],[Ścieżka Xpath]],ALL!$C:L,COLUMN(J$2),0)),"",VLOOKUP(T_IE019PL[[#This Row],[Ścieżka Xpath]],ALL!$C:L,COLUMN(J$2),0))</f>
        <v>RP50</v>
      </c>
      <c r="K8" s="48" t="str">
        <f>IF(ISBLANK(VLOOKUP(T_IE019PL[[#This Row],[Ścieżka Xpath]],ALL!$C:N,COLUMN(K$2),0)),"",VLOOKUP(T_IE019PL[[#This Row],[Ścieżka Xpath]],ALL!$C:N,COLUMN(K$2),0))</f>
        <v/>
      </c>
      <c r="L8" s="13" t="str">
        <f>IF(ISBLANK(VLOOKUP(T_IE019PL[[#This Row],[Ścieżka Xpath]],ALL!$C:O,COLUMN(L$2),0)),"",VLOOKUP(T_IE019PL[[#This Row],[Ścieżka Xpath]],ALL!$C:O,COLUMN(L$2),0))</f>
        <v/>
      </c>
      <c r="M8" s="13" t="str">
        <f>IF(ISBLANK(VLOOKUP(T_IE019PL[[#This Row],[Ścieżka Xpath]],ALL!$C:P,COLUMN(M$2),0)),"",VLOOKUP(T_IE019PL[[#This Row],[Ścieżka Xpath]],ALL!$C:P,COLUMN(M$2),0))</f>
        <v/>
      </c>
      <c r="N8" s="13" t="str">
        <f>IF(ISBLANK(VLOOKUP(T_IE019PL[[#This Row],[Ścieżka Xpath]],ALL!$C:Q,COLUMN(N$2),0)),"",VLOOKUP(T_IE019PL[[#This Row],[Ścieżka Xpath]],ALL!$C:Q,COLUMN(N$2),0))</f>
        <v/>
      </c>
      <c r="O8" s="13" t="str">
        <f>IF(ISBLANK(VLOOKUP(T_IE019PL[[#This Row],[Ścieżka Xpath]],ALL!$C:R,COLUMN(O$2),0)),"",VLOOKUP(T_IE019PL[[#This Row],[Ścieżka Xpath]],ALL!$C:R,COLUMN(O$2),0))</f>
        <v/>
      </c>
    </row>
    <row r="9" spans="1:15" ht="15">
      <c r="A9" s="71" t="s">
        <v>1775</v>
      </c>
      <c r="B9" s="17">
        <v>7</v>
      </c>
      <c r="C9" s="48" t="str">
        <f>IF(ISBLANK(VLOOKUP(T_IE019PL[[#This Row],[Ścieżka Xpath]],ALL!$C:E,COLUMN(C$2),0)),"",VLOOKUP(T_IE019PL[[#This Row],[Ścieżka Xpath]],ALL!$C:E,COLUMN(C$2),0))</f>
        <v>-</v>
      </c>
      <c r="D9" s="26" t="str">
        <f>IF(ISBLANK(VLOOKUP(T_IE019PL[[#This Row],[Ścieżka Xpath]],ALL!$C:F,COLUMN(D$2),0)),"",VLOOKUP(T_IE019PL[[#This Row],[Ścieżka Xpath]],ALL!$C:F,COLUMN(D$2),0))</f>
        <v>Typ komunikatu.</v>
      </c>
      <c r="E9" s="26" t="str">
        <f>IF(ISBLANK(VLOOKUP(T_IE019PL[[#This Row],[Ścieżka Xpath]],ALL!$C:G,COLUMN(E$2),0)),"",VLOOKUP(T_IE019PL[[#This Row],[Ścieżka Xpath]],ALL!$C:G,COLUMN(E$2),0))</f>
        <v>Messaage type.</v>
      </c>
      <c r="F9" s="15" t="str">
        <f>IF(ISBLANK(VLOOKUP(T_IE019PL[[#This Row],[Ścieżka Xpath]],ALL!$C:H,COLUMN(F$2),0)),"",VLOOKUP(T_IE019PL[[#This Row],[Ścieżka Xpath]],ALL!$C:H,COLUMN(F$2),0))</f>
        <v/>
      </c>
      <c r="G9" s="15" t="str">
        <f>IF(ISBLANK(VLOOKUP(T_IE019PL[[#This Row],[Ścieżka Xpath]],ALL!$C:I,COLUMN(G$2),0)),"",VLOOKUP(T_IE019PL[[#This Row],[Ścieżka Xpath]],ALL!$C:I,COLUMN(G$2),0))</f>
        <v>R</v>
      </c>
      <c r="H9" s="15" t="str">
        <f>IF(ISBLANK(VLOOKUP(T_IE019PL[[#This Row],[Ścieżka Xpath]],ALL!$C:J,COLUMN(H$2),0)),"",VLOOKUP(T_IE019PL[[#This Row],[Ścieżka Xpath]],ALL!$C:J,COLUMN(H$2),0))</f>
        <v>an6</v>
      </c>
      <c r="I9" s="168" t="str">
        <f>IF(ISBLANK(VLOOKUP(T_IE019PL[[#This Row],[Ścieżka Xpath]],ALL!$C:K,COLUMN(I$2),0)),"",VLOOKUP(T_IE019PL[[#This Row],[Ścieżka Xpath]],ALL!$C:K,COLUMN(I$2),0))</f>
        <v>CL060</v>
      </c>
      <c r="J9" s="168" t="str">
        <f>IF(ISBLANK(VLOOKUP(T_IE019PL[[#This Row],[Ścieżka Xpath]],ALL!$C:L,COLUMN(J$2),0)),"",VLOOKUP(T_IE019PL[[#This Row],[Ścieżka Xpath]],ALL!$C:L,COLUMN(J$2),0))</f>
        <v/>
      </c>
      <c r="K9" s="48" t="str">
        <f>IF(ISBLANK(VLOOKUP(T_IE019PL[[#This Row],[Ścieżka Xpath]],ALL!$C:N,COLUMN(K$2),0)),"",VLOOKUP(T_IE019PL[[#This Row],[Ścieżka Xpath]],ALL!$C:N,COLUMN(K$2),0))</f>
        <v/>
      </c>
      <c r="L9" s="13" t="str">
        <f>IF(ISBLANK(VLOOKUP(T_IE019PL[[#This Row],[Ścieżka Xpath]],ALL!$C:O,COLUMN(L$2),0)),"",VLOOKUP(T_IE019PL[[#This Row],[Ścieżka Xpath]],ALL!$C:O,COLUMN(L$2),0))</f>
        <v/>
      </c>
      <c r="M9" s="13" t="str">
        <f>IF(ISBLANK(VLOOKUP(T_IE019PL[[#This Row],[Ścieżka Xpath]],ALL!$C:P,COLUMN(M$2),0)),"",VLOOKUP(T_IE019PL[[#This Row],[Ścieżka Xpath]],ALL!$C:P,COLUMN(M$2),0))</f>
        <v/>
      </c>
      <c r="N9" s="13" t="str">
        <f>IF(ISBLANK(VLOOKUP(T_IE019PL[[#This Row],[Ścieżka Xpath]],ALL!$C:Q,COLUMN(N$2),0)),"",VLOOKUP(T_IE019PL[[#This Row],[Ścieżka Xpath]],ALL!$C:Q,COLUMN(N$2),0))</f>
        <v/>
      </c>
      <c r="O9" s="13" t="str">
        <f>IF(ISBLANK(VLOOKUP(T_IE019PL[[#This Row],[Ścieżka Xpath]],ALL!$C:R,COLUMN(O$2),0)),"",VLOOKUP(T_IE019PL[[#This Row],[Ścieżka Xpath]],ALL!$C:R,COLUMN(O$2),0))</f>
        <v/>
      </c>
    </row>
    <row r="10" spans="1:15" ht="30">
      <c r="A10" s="71" t="s">
        <v>1776</v>
      </c>
      <c r="B10" s="17">
        <v>8</v>
      </c>
      <c r="C10" s="48" t="str">
        <f>IF(ISBLANK(VLOOKUP(T_IE019PL[[#This Row],[Ścieżka Xpath]],ALL!$C:E,COLUMN(C$2),0)),"",VLOOKUP(T_IE019PL[[#This Row],[Ścieżka Xpath]],ALL!$C:E,COLUMN(C$2),0))</f>
        <v>-</v>
      </c>
      <c r="D10" s="26" t="str">
        <f>IF(ISBLANK(VLOOKUP(T_IE019PL[[#This Row],[Ścieżka Xpath]],ALL!$C:F,COLUMN(D$2),0)),"",VLOOKUP(T_IE019PL[[#This Row],[Ścieżka Xpath]],ALL!$C:F,COLUMN(D$2),0))</f>
        <v>Element nieużywany.</v>
      </c>
      <c r="E10" s="26" t="str">
        <f>IF(ISBLANK(VLOOKUP(T_IE019PL[[#This Row],[Ścieżka Xpath]],ALL!$C:G,COLUMN(E$2),0)),"",VLOOKUP(T_IE019PL[[#This Row],[Ścieżka Xpath]],ALL!$C:G,COLUMN(E$2),0))</f>
        <v>Not used.</v>
      </c>
      <c r="F10" s="15" t="str">
        <f>IF(ISBLANK(VLOOKUP(T_IE019PL[[#This Row],[Ścieżka Xpath]],ALL!$C:H,COLUMN(F$2),0)),"",VLOOKUP(T_IE019PL[[#This Row],[Ścieżka Xpath]],ALL!$C:H,COLUMN(F$2),0))</f>
        <v/>
      </c>
      <c r="G10" s="15" t="str">
        <f>IF(ISBLANK(VLOOKUP(T_IE019PL[[#This Row],[Ścieżka Xpath]],ALL!$C:I,COLUMN(G$2),0)),"",VLOOKUP(T_IE019PL[[#This Row],[Ścieżka Xpath]],ALL!$C:I,COLUMN(G$2),0))</f>
        <v>D</v>
      </c>
      <c r="H10" s="15" t="str">
        <f>IF(ISBLANK(VLOOKUP(T_IE019PL[[#This Row],[Ścieżka Xpath]],ALL!$C:J,COLUMN(H$2),0)),"",VLOOKUP(T_IE019PL[[#This Row],[Ścieżka Xpath]],ALL!$C:J,COLUMN(H$2),0))</f>
        <v>an..35</v>
      </c>
      <c r="I10" s="168" t="str">
        <f>IF(ISBLANK(VLOOKUP(T_IE019PL[[#This Row],[Ścieżka Xpath]],ALL!$C:K,COLUMN(I$2),0)),"",VLOOKUP(T_IE019PL[[#This Row],[Ścieżka Xpath]],ALL!$C:K,COLUMN(I$2),0))</f>
        <v/>
      </c>
      <c r="J10" s="168" t="str">
        <f>IF(ISBLANK(VLOOKUP(T_IE019PL[[#This Row],[Ścieżka Xpath]],ALL!$C:L,COLUMN(J$2),0)),"",VLOOKUP(T_IE019PL[[#This Row],[Ścieżka Xpath]],ALL!$C:L,COLUMN(J$2),0))</f>
        <v>C0511; R0008</v>
      </c>
      <c r="K10" s="48" t="str">
        <f>IF(ISBLANK(VLOOKUP(T_IE019PL[[#This Row],[Ścieżka Xpath]],ALL!$C:N,COLUMN(K$2),0)),"",VLOOKUP(T_IE019PL[[#This Row],[Ścieżka Xpath]],ALL!$C:N,COLUMN(K$2),0))</f>
        <v/>
      </c>
      <c r="L10" s="13" t="str">
        <f>IF(ISBLANK(VLOOKUP(T_IE019PL[[#This Row],[Ścieżka Xpath]],ALL!$C:O,COLUMN(L$2),0)),"",VLOOKUP(T_IE019PL[[#This Row],[Ścieżka Xpath]],ALL!$C:O,COLUMN(L$2),0))</f>
        <v/>
      </c>
      <c r="M10" s="13" t="str">
        <f>IF(ISBLANK(VLOOKUP(T_IE019PL[[#This Row],[Ścieżka Xpath]],ALL!$C:P,COLUMN(M$2),0)),"",VLOOKUP(T_IE019PL[[#This Row],[Ścieżka Xpath]],ALL!$C:P,COLUMN(M$2),0))</f>
        <v/>
      </c>
      <c r="N10" s="13" t="str">
        <f>IF(ISBLANK(VLOOKUP(T_IE019PL[[#This Row],[Ścieżka Xpath]],ALL!$C:Q,COLUMN(N$2),0)),"",VLOOKUP(T_IE019PL[[#This Row],[Ścieżka Xpath]],ALL!$C:Q,COLUMN(N$2),0))</f>
        <v/>
      </c>
      <c r="O10" s="13" t="str">
        <f>IF(ISBLANK(VLOOKUP(T_IE019PL[[#This Row],[Ścieżka Xpath]],ALL!$C:R,COLUMN(O$2),0)),"",VLOOKUP(T_IE019PL[[#This Row],[Ścieżka Xpath]],ALL!$C:R,COLUMN(O$2),0))</f>
        <v/>
      </c>
    </row>
    <row r="11" spans="1:15" ht="15">
      <c r="A11" s="91" t="s">
        <v>1777</v>
      </c>
      <c r="B11" s="32">
        <v>9</v>
      </c>
      <c r="C11" s="68" t="str">
        <f>IF(ISBLANK(VLOOKUP(T_IE019PL[[#This Row],[Ścieżka Xpath]],ALL!$C:E,COLUMN(C$2),0)),"",VLOOKUP(T_IE019PL[[#This Row],[Ścieżka Xpath]],ALL!$C:E,COLUMN(C$2),0))</f>
        <v>-</v>
      </c>
      <c r="D11" s="85" t="str">
        <f>IF(ISBLANK(VLOOKUP(T_IE019PL[[#This Row],[Ścieżka Xpath]],ALL!$C:F,COLUMN(D$2),0)),"",VLOOKUP(T_IE019PL[[#This Row],[Ścieżka Xpath]],ALL!$C:F,COLUMN(D$2),0))</f>
        <v>Dane zgłoszenia tranzytowego</v>
      </c>
      <c r="E11" s="85" t="str">
        <f>IF(ISBLANK(VLOOKUP(T_IE019PL[[#This Row],[Ścieżka Xpath]],ALL!$C:G,COLUMN(E$2),0)),"",VLOOKUP(T_IE019PL[[#This Row],[Ścieżka Xpath]],ALL!$C:G,COLUMN(E$2),0))</f>
        <v>Transit declaration data.</v>
      </c>
      <c r="F11" s="81">
        <f>IF(ISBLANK(VLOOKUP(T_IE019PL[[#This Row],[Ścieżka Xpath]],ALL!$C:H,COLUMN(F$2),0)),"",VLOOKUP(T_IE019PL[[#This Row],[Ścieżka Xpath]],ALL!$C:H,COLUMN(F$2),0))</f>
        <v>1</v>
      </c>
      <c r="G11" s="81" t="str">
        <f>IF(ISBLANK(VLOOKUP(T_IE019PL[[#This Row],[Ścieżka Xpath]],ALL!$C:I,COLUMN(G$2),0)),"",VLOOKUP(T_IE019PL[[#This Row],[Ścieżka Xpath]],ALL!$C:I,COLUMN(G$2),0))</f>
        <v>R</v>
      </c>
      <c r="H11" s="68" t="str">
        <f>IF(ISBLANK(VLOOKUP(T_IE019PL[[#This Row],[Ścieżka Xpath]],ALL!$C:J,COLUMN(H$2),0)),"",VLOOKUP(T_IE019PL[[#This Row],[Ścieżka Xpath]],ALL!$C:J,COLUMN(H$2),0))</f>
        <v/>
      </c>
      <c r="I11" s="69" t="str">
        <f>IF(ISBLANK(VLOOKUP(T_IE019PL[[#This Row],[Ścieżka Xpath]],ALL!$C:K,COLUMN(I$2),0)),"",VLOOKUP(T_IE019PL[[#This Row],[Ścieżka Xpath]],ALL!$C:K,COLUMN(I$2),0))</f>
        <v/>
      </c>
      <c r="J11" s="188" t="str">
        <f>IF(ISBLANK(VLOOKUP(T_IE019PL[[#This Row],[Ścieżka Xpath]],ALL!$C:L,COLUMN(J$2),0)),"",VLOOKUP(T_IE019PL[[#This Row],[Ścieżka Xpath]],ALL!$C:L,COLUMN(J$2),0))</f>
        <v/>
      </c>
      <c r="K11" s="68" t="str">
        <f>IF(ISBLANK(VLOOKUP(T_IE019PL[[#This Row],[Ścieżka Xpath]],ALL!$C:N,COLUMN(K$2),0)),"",VLOOKUP(T_IE019PL[[#This Row],[Ścieżka Xpath]],ALL!$C:N,COLUMN(K$2),0))</f>
        <v/>
      </c>
      <c r="L11" s="78" t="str">
        <f>IF(ISBLANK(VLOOKUP(T_IE019PL[[#This Row],[Ścieżka Xpath]],ALL!$C:O,COLUMN(L$2),0)),"",VLOOKUP(T_IE019PL[[#This Row],[Ścieżka Xpath]],ALL!$C:O,COLUMN(L$2),0))</f>
        <v/>
      </c>
      <c r="M11" s="78" t="str">
        <f>IF(ISBLANK(VLOOKUP(T_IE019PL[[#This Row],[Ścieżka Xpath]],ALL!$C:P,COLUMN(M$2),0)),"",VLOOKUP(T_IE019PL[[#This Row],[Ścieżka Xpath]],ALL!$C:P,COLUMN(M$2),0))</f>
        <v/>
      </c>
      <c r="N11" s="78" t="str">
        <f>IF(ISBLANK(VLOOKUP(T_IE019PL[[#This Row],[Ścieżka Xpath]],ALL!$C:Q,COLUMN(N$2),0)),"",VLOOKUP(T_IE019PL[[#This Row],[Ścieżka Xpath]],ALL!$C:Q,COLUMN(N$2),0))</f>
        <v/>
      </c>
      <c r="O11" s="78" t="str">
        <f>IF(ISBLANK(VLOOKUP(T_IE019PL[[#This Row],[Ścieżka Xpath]],ALL!$C:R,COLUMN(O$2),0)),"",VLOOKUP(T_IE019PL[[#This Row],[Ścieżka Xpath]],ALL!$C:R,COLUMN(O$2),0))</f>
        <v/>
      </c>
    </row>
    <row r="12" spans="1:15" ht="15">
      <c r="A12" s="71" t="s">
        <v>1778</v>
      </c>
      <c r="B12" s="17">
        <v>10</v>
      </c>
      <c r="C12" s="48" t="str">
        <f>IF(ISBLANK(VLOOKUP(T_IE019PL[[#This Row],[Ścieżka Xpath]],ALL!$C:E,COLUMN(C$2),0)),"",VLOOKUP(T_IE019PL[[#This Row],[Ścieżka Xpath]],ALL!$C:E,COLUMN(C$2),0))</f>
        <v>-</v>
      </c>
      <c r="D12" s="25" t="str">
        <f>IF(ISBLANK(VLOOKUP(T_IE019PL[[#This Row],[Ścieżka Xpath]],ALL!$C:F,COLUMN(D$2),0)),"",VLOOKUP(T_IE019PL[[#This Row],[Ścieżka Xpath]],ALL!$C:F,COLUMN(D$2),0))</f>
        <v>Numer ewidencyjny zgłoszenia</v>
      </c>
      <c r="E12" s="25" t="str">
        <f>IF(ISBLANK(VLOOKUP(T_IE019PL[[#This Row],[Ścieżka Xpath]],ALL!$C:G,COLUMN(E$2),0)),"",VLOOKUP(T_IE019PL[[#This Row],[Ścieżka Xpath]],ALL!$C:G,COLUMN(E$2),0))</f>
        <v>Movement reference number.</v>
      </c>
      <c r="F12" s="19" t="str">
        <f>IF(ISBLANK(VLOOKUP(T_IE019PL[[#This Row],[Ścieżka Xpath]],ALL!$C:H,COLUMN(F$2),0)),"",VLOOKUP(T_IE019PL[[#This Row],[Ścieżka Xpath]],ALL!$C:H,COLUMN(F$2),0))</f>
        <v/>
      </c>
      <c r="G12" s="19" t="str">
        <f>IF(ISBLANK(VLOOKUP(T_IE019PL[[#This Row],[Ścieżka Xpath]],ALL!$C:I,COLUMN(G$2),0)),"",VLOOKUP(T_IE019PL[[#This Row],[Ścieżka Xpath]],ALL!$C:I,COLUMN(G$2),0))</f>
        <v>R</v>
      </c>
      <c r="H12" s="19" t="str">
        <f>IF(ISBLANK(VLOOKUP(T_IE019PL[[#This Row],[Ścieżka Xpath]],ALL!$C:J,COLUMN(H$2),0)),"",VLOOKUP(T_IE019PL[[#This Row],[Ścieżka Xpath]],ALL!$C:J,COLUMN(H$2),0))</f>
        <v>an18</v>
      </c>
      <c r="I12" s="51" t="str">
        <f>IF(ISBLANK(VLOOKUP(T_IE019PL[[#This Row],[Ścieżka Xpath]],ALL!$C:K,COLUMN(I$2),0)),"",VLOOKUP(T_IE019PL[[#This Row],[Ścieżka Xpath]],ALL!$C:K,COLUMN(I$2),0))</f>
        <v/>
      </c>
      <c r="J12" s="168" t="str">
        <f>IF(ISBLANK(VLOOKUP(T_IE019PL[[#This Row],[Ścieżka Xpath]],ALL!$C:L,COLUMN(J$2),0)),"",VLOOKUP(T_IE019PL[[#This Row],[Ścieżka Xpath]],ALL!$C:L,COLUMN(J$2),0))</f>
        <v>G0002</v>
      </c>
      <c r="K12" s="48" t="str">
        <f>IF(ISBLANK(VLOOKUP(T_IE019PL[[#This Row],[Ścieżka Xpath]],ALL!$C:N,COLUMN(K$2),0)),"",VLOOKUP(T_IE019PL[[#This Row],[Ścieżka Xpath]],ALL!$C:N,COLUMN(K$2),0))</f>
        <v>2.00</v>
      </c>
      <c r="L12" s="13" t="str">
        <f>IF(ISBLANK(VLOOKUP(T_IE019PL[[#This Row],[Ścieżka Xpath]],ALL!$C:O,COLUMN(L$2),0)),"",VLOOKUP(T_IE019PL[[#This Row],[Ścieżka Xpath]],ALL!$C:O,COLUMN(L$2),0))</f>
        <v>Korekta formatu i opcjonalności.</v>
      </c>
      <c r="M12" s="13" t="str">
        <f>IF(ISBLANK(VLOOKUP(T_IE019PL[[#This Row],[Ścieżka Xpath]],ALL!$C:P,COLUMN(M$2),0)),"",VLOOKUP(T_IE019PL[[#This Row],[Ścieżka Xpath]],ALL!$C:P,COLUMN(M$2),0))</f>
        <v>Format and optionality correction.</v>
      </c>
      <c r="N12" s="13" t="str">
        <f>IF(ISBLANK(VLOOKUP(T_IE019PL[[#This Row],[Ścieżka Xpath]],ALL!$C:Q,COLUMN(N$2),0)),"",VLOOKUP(T_IE019PL[[#This Row],[Ścieżka Xpath]],ALL!$C:Q,COLUMN(N$2),0))</f>
        <v/>
      </c>
      <c r="O12" s="13" t="str">
        <f>IF(ISBLANK(VLOOKUP(T_IE019PL[[#This Row],[Ścieżka Xpath]],ALL!$C:R,COLUMN(O$2),0)),"",VLOOKUP(T_IE019PL[[#This Row],[Ścieżka Xpath]],ALL!$C:R,COLUMN(O$2),0))</f>
        <v/>
      </c>
    </row>
    <row r="13" spans="1:15" ht="15">
      <c r="A13" s="71" t="s">
        <v>1779</v>
      </c>
      <c r="B13" s="17">
        <v>11</v>
      </c>
      <c r="C13" s="48" t="str">
        <f>IF(ISBLANK(VLOOKUP(T_IE019PL[[#This Row],[Ścieżka Xpath]],ALL!$C:E,COLUMN(C$2),0)),"",VLOOKUP(T_IE019PL[[#This Row],[Ścieżka Xpath]],ALL!$C:E,COLUMN(C$2),0))</f>
        <v>-</v>
      </c>
      <c r="D13" s="25" t="str">
        <f>IF(ISBLANK(VLOOKUP(T_IE019PL[[#This Row],[Ścieżka Xpath]],ALL!$C:F,COLUMN(D$2),0)),"",VLOOKUP(T_IE019PL[[#This Row],[Ścieżka Xpath]],ALL!$C:F,COLUMN(D$2),0))</f>
        <v>Data powiadomienia o rozbieżnościach.</v>
      </c>
      <c r="E13" s="62" t="str">
        <f>IF(ISBLANK(VLOOKUP(T_IE019PL[[#This Row],[Ścieżka Xpath]],ALL!$C:G,COLUMN(E$2),0)),"",VLOOKUP(T_IE019PL[[#This Row],[Ścieżka Xpath]],ALL!$C:G,COLUMN(E$2),0))</f>
        <v>Discrepancies notification date.</v>
      </c>
      <c r="F13" s="48" t="str">
        <f>IF(ISBLANK(VLOOKUP(T_IE019PL[[#This Row],[Ścieżka Xpath]],ALL!$C:H,COLUMN(F$2),0)),"",VLOOKUP(T_IE019PL[[#This Row],[Ścieżka Xpath]],ALL!$C:H,COLUMN(F$2),0))</f>
        <v/>
      </c>
      <c r="G13" s="15" t="str">
        <f>IF(ISBLANK(VLOOKUP(T_IE019PL[[#This Row],[Ścieżka Xpath]],ALL!$C:I,COLUMN(G$2),0)),"",VLOOKUP(T_IE019PL[[#This Row],[Ścieżka Xpath]],ALL!$C:I,COLUMN(G$2),0))</f>
        <v>R</v>
      </c>
      <c r="H13" s="15" t="str">
        <f>IF(ISBLANK(VLOOKUP(T_IE019PL[[#This Row],[Ścieżka Xpath]],ALL!$C:J,COLUMN(H$2),0)),"",VLOOKUP(T_IE019PL[[#This Row],[Ścieżka Xpath]],ALL!$C:J,COLUMN(H$2),0))</f>
        <v>an10</v>
      </c>
      <c r="I13" s="51" t="str">
        <f>IF(ISBLANK(VLOOKUP(T_IE019PL[[#This Row],[Ścieżka Xpath]],ALL!$C:K,COLUMN(I$2),0)),"",VLOOKUP(T_IE019PL[[#This Row],[Ścieżka Xpath]],ALL!$C:K,COLUMN(I$2),0))</f>
        <v/>
      </c>
      <c r="J13" s="168" t="str">
        <f>IF(ISBLANK(VLOOKUP(T_IE019PL[[#This Row],[Ścieżka Xpath]],ALL!$C:L,COLUMN(J$2),0)),"",VLOOKUP(T_IE019PL[[#This Row],[Ścieżka Xpath]],ALL!$C:L,COLUMN(J$2),0))</f>
        <v>G0002</v>
      </c>
      <c r="K13" s="48" t="str">
        <f>IF(ISBLANK(VLOOKUP(T_IE019PL[[#This Row],[Ścieżka Xpath]],ALL!$C:N,COLUMN(K$2),0)),"",VLOOKUP(T_IE019PL[[#This Row],[Ścieżka Xpath]],ALL!$C:N,COLUMN(K$2),0))</f>
        <v/>
      </c>
      <c r="L13" s="13" t="str">
        <f>IF(ISBLANK(VLOOKUP(T_IE019PL[[#This Row],[Ścieżka Xpath]],ALL!$C:O,COLUMN(L$2),0)),"",VLOOKUP(T_IE019PL[[#This Row],[Ścieżka Xpath]],ALL!$C:O,COLUMN(L$2),0))</f>
        <v/>
      </c>
      <c r="M13" s="13" t="str">
        <f>IF(ISBLANK(VLOOKUP(T_IE019PL[[#This Row],[Ścieżka Xpath]],ALL!$C:P,COLUMN(M$2),0)),"",VLOOKUP(T_IE019PL[[#This Row],[Ścieżka Xpath]],ALL!$C:P,COLUMN(M$2),0))</f>
        <v/>
      </c>
      <c r="N13" s="13" t="str">
        <f>IF(ISBLANK(VLOOKUP(T_IE019PL[[#This Row],[Ścieżka Xpath]],ALL!$C:Q,COLUMN(N$2),0)),"",VLOOKUP(T_IE019PL[[#This Row],[Ścieżka Xpath]],ALL!$C:Q,COLUMN(N$2),0))</f>
        <v/>
      </c>
      <c r="O13" s="13" t="str">
        <f>IF(ISBLANK(VLOOKUP(T_IE019PL[[#This Row],[Ścieżka Xpath]],ALL!$C:R,COLUMN(O$2),0)),"",VLOOKUP(T_IE019PL[[#This Row],[Ścieżka Xpath]],ALL!$C:R,COLUMN(O$2),0))</f>
        <v/>
      </c>
    </row>
    <row r="14" spans="1:15" ht="15">
      <c r="A14" s="71" t="s">
        <v>1780</v>
      </c>
      <c r="B14" s="17">
        <v>12</v>
      </c>
      <c r="C14" s="48" t="str">
        <f>IF(ISBLANK(VLOOKUP(T_IE019PL[[#This Row],[Ścieżka Xpath]],ALL!$C:E,COLUMN(C$2),0)),"",VLOOKUP(T_IE019PL[[#This Row],[Ścieżka Xpath]],ALL!$C:E,COLUMN(C$2),0))</f>
        <v>-</v>
      </c>
      <c r="D14" s="25" t="str">
        <f>IF(ISBLANK(VLOOKUP(T_IE019PL[[#This Row],[Ścieżka Xpath]],ALL!$C:F,COLUMN(D$2),0)),"",VLOOKUP(T_IE019PL[[#This Row],[Ścieżka Xpath]],ALL!$C:F,COLUMN(D$2),0))</f>
        <v>Treść powiadomienia o rozbieżnościach.</v>
      </c>
      <c r="E14" s="62" t="str">
        <f>IF(ISBLANK(VLOOKUP(T_IE019PL[[#This Row],[Ścieżka Xpath]],ALL!$C:G,COLUMN(E$2),0)),"",VLOOKUP(T_IE019PL[[#This Row],[Ścieżka Xpath]],ALL!$C:G,COLUMN(E$2),0))</f>
        <v>Discrepancies notification text.</v>
      </c>
      <c r="F14" s="48" t="str">
        <f>IF(ISBLANK(VLOOKUP(T_IE019PL[[#This Row],[Ścieżka Xpath]],ALL!$C:H,COLUMN(F$2),0)),"",VLOOKUP(T_IE019PL[[#This Row],[Ścieżka Xpath]],ALL!$C:H,COLUMN(F$2),0))</f>
        <v/>
      </c>
      <c r="G14" s="15" t="str">
        <f>IF(ISBLANK(VLOOKUP(T_IE019PL[[#This Row],[Ścieżka Xpath]],ALL!$C:I,COLUMN(G$2),0)),"",VLOOKUP(T_IE019PL[[#This Row],[Ścieżka Xpath]],ALL!$C:I,COLUMN(G$2),0))</f>
        <v>O</v>
      </c>
      <c r="H14" s="15" t="str">
        <f>IF(ISBLANK(VLOOKUP(T_IE019PL[[#This Row],[Ścieżka Xpath]],ALL!$C:J,COLUMN(H$2),0)),"",VLOOKUP(T_IE019PL[[#This Row],[Ścieżka Xpath]],ALL!$C:J,COLUMN(H$2),0))</f>
        <v>an..512</v>
      </c>
      <c r="I14" s="51" t="str">
        <f>IF(ISBLANK(VLOOKUP(T_IE019PL[[#This Row],[Ścieżka Xpath]],ALL!$C:K,COLUMN(I$2),0)),"",VLOOKUP(T_IE019PL[[#This Row],[Ścieżka Xpath]],ALL!$C:K,COLUMN(I$2),0))</f>
        <v/>
      </c>
      <c r="J14" s="186" t="str">
        <f>IF(ISBLANK(VLOOKUP(T_IE019PL[[#This Row],[Ścieżka Xpath]],ALL!$C:L,COLUMN(J$2),0)),"",VLOOKUP(T_IE019PL[[#This Row],[Ścieżka Xpath]],ALL!$C:L,COLUMN(J$2),0))</f>
        <v/>
      </c>
      <c r="K14" s="48" t="str">
        <f>IF(ISBLANK(VLOOKUP(T_IE019PL[[#This Row],[Ścieżka Xpath]],ALL!$C:N,COLUMN(K$2),0)),"",VLOOKUP(T_IE019PL[[#This Row],[Ścieżka Xpath]],ALL!$C:N,COLUMN(K$2),0))</f>
        <v/>
      </c>
      <c r="L14" s="13" t="str">
        <f>IF(ISBLANK(VLOOKUP(T_IE019PL[[#This Row],[Ścieżka Xpath]],ALL!$C:O,COLUMN(L$2),0)),"",VLOOKUP(T_IE019PL[[#This Row],[Ścieżka Xpath]],ALL!$C:O,COLUMN(L$2),0))</f>
        <v/>
      </c>
      <c r="M14" s="13" t="str">
        <f>IF(ISBLANK(VLOOKUP(T_IE019PL[[#This Row],[Ścieżka Xpath]],ALL!$C:P,COLUMN(M$2),0)),"",VLOOKUP(T_IE019PL[[#This Row],[Ścieżka Xpath]],ALL!$C:P,COLUMN(M$2),0))</f>
        <v/>
      </c>
      <c r="N14" s="13" t="str">
        <f>IF(ISBLANK(VLOOKUP(T_IE019PL[[#This Row],[Ścieżka Xpath]],ALL!$C:Q,COLUMN(N$2),0)),"",VLOOKUP(T_IE019PL[[#This Row],[Ścieżka Xpath]],ALL!$C:Q,COLUMN(N$2),0))</f>
        <v/>
      </c>
      <c r="O14" s="13" t="str">
        <f>IF(ISBLANK(VLOOKUP(T_IE019PL[[#This Row],[Ścieżka Xpath]],ALL!$C:R,COLUMN(O$2),0)),"",VLOOKUP(T_IE019PL[[#This Row],[Ścieżka Xpath]],ALL!$C:R,COLUMN(O$2),0))</f>
        <v/>
      </c>
    </row>
    <row r="15" spans="1:15" ht="15">
      <c r="A15" s="91" t="s">
        <v>1781</v>
      </c>
      <c r="B15" s="32">
        <v>13</v>
      </c>
      <c r="C15" s="68" t="str">
        <f>IF(ISBLANK(VLOOKUP(T_IE019PL[[#This Row],[Ścieżka Xpath]],ALL!$C:E,COLUMN(C$2),0)),"",VLOOKUP(T_IE019PL[[#This Row],[Ścieżka Xpath]],ALL!$C:E,COLUMN(C$2),0))</f>
        <v>17 03 000 000</v>
      </c>
      <c r="D15" s="85" t="str">
        <f>IF(ISBLANK(VLOOKUP(T_IE019PL[[#This Row],[Ścieżka Xpath]],ALL!$C:F,COLUMN(D$2),0)),"",VLOOKUP(T_IE019PL[[#This Row],[Ścieżka Xpath]],ALL!$C:F,COLUMN(D$2),0))</f>
        <v>Urząd celny wyjścia.</v>
      </c>
      <c r="E15" s="85" t="str">
        <f>IF(ISBLANK(VLOOKUP(T_IE019PL[[#This Row],[Ścieżka Xpath]],ALL!$C:G,COLUMN(E$2),0)),"",VLOOKUP(T_IE019PL[[#This Row],[Ścieżka Xpath]],ALL!$C:G,COLUMN(E$2),0))</f>
        <v>Customs Office of departure.</v>
      </c>
      <c r="F15" s="81">
        <f>IF(ISBLANK(VLOOKUP(T_IE019PL[[#This Row],[Ścieżka Xpath]],ALL!$C:H,COLUMN(F$2),0)),"",VLOOKUP(T_IE019PL[[#This Row],[Ścieżka Xpath]],ALL!$C:H,COLUMN(F$2),0))</f>
        <v>1</v>
      </c>
      <c r="G15" s="81" t="str">
        <f>IF(ISBLANK(VLOOKUP(T_IE019PL[[#This Row],[Ścieżka Xpath]],ALL!$C:I,COLUMN(G$2),0)),"",VLOOKUP(T_IE019PL[[#This Row],[Ścieżka Xpath]],ALL!$C:I,COLUMN(G$2),0))</f>
        <v>R</v>
      </c>
      <c r="H15" s="81" t="str">
        <f>IF(ISBLANK(VLOOKUP(T_IE019PL[[#This Row],[Ścieżka Xpath]],ALL!$C:J,COLUMN(H$2),0)),"",VLOOKUP(T_IE019PL[[#This Row],[Ścieżka Xpath]],ALL!$C:J,COLUMN(H$2),0))</f>
        <v/>
      </c>
      <c r="I15" s="134" t="str">
        <f>IF(ISBLANK(VLOOKUP(T_IE019PL[[#This Row],[Ścieżka Xpath]],ALL!$C:K,COLUMN(I$2),0)),"",VLOOKUP(T_IE019PL[[#This Row],[Ścieżka Xpath]],ALL!$C:K,COLUMN(I$2),0))</f>
        <v/>
      </c>
      <c r="J15" s="134" t="str">
        <f>IF(ISBLANK(VLOOKUP(T_IE019PL[[#This Row],[Ścieżka Xpath]],ALL!$C:L,COLUMN(J$2),0)),"",VLOOKUP(T_IE019PL[[#This Row],[Ścieżka Xpath]],ALL!$C:L,COLUMN(J$2),0))</f>
        <v/>
      </c>
      <c r="K15" s="68" t="str">
        <f>IF(ISBLANK(VLOOKUP(T_IE019PL[[#This Row],[Ścieżka Xpath]],ALL!$C:N,COLUMN(K$2),0)),"",VLOOKUP(T_IE019PL[[#This Row],[Ścieżka Xpath]],ALL!$C:N,COLUMN(K$2),0))</f>
        <v/>
      </c>
      <c r="L15" s="78" t="str">
        <f>IF(ISBLANK(VLOOKUP(T_IE019PL[[#This Row],[Ścieżka Xpath]],ALL!$C:O,COLUMN(L$2),0)),"",VLOOKUP(T_IE019PL[[#This Row],[Ścieżka Xpath]],ALL!$C:O,COLUMN(L$2),0))</f>
        <v/>
      </c>
      <c r="M15" s="78" t="str">
        <f>IF(ISBLANK(VLOOKUP(T_IE019PL[[#This Row],[Ścieżka Xpath]],ALL!$C:P,COLUMN(M$2),0)),"",VLOOKUP(T_IE019PL[[#This Row],[Ścieżka Xpath]],ALL!$C:P,COLUMN(M$2),0))</f>
        <v/>
      </c>
      <c r="N15" s="78" t="str">
        <f>IF(ISBLANK(VLOOKUP(T_IE019PL[[#This Row],[Ścieżka Xpath]],ALL!$C:Q,COLUMN(N$2),0)),"",VLOOKUP(T_IE019PL[[#This Row],[Ścieżka Xpath]],ALL!$C:Q,COLUMN(N$2),0))</f>
        <v/>
      </c>
      <c r="O15" s="78" t="str">
        <f>IF(ISBLANK(VLOOKUP(T_IE019PL[[#This Row],[Ścieżka Xpath]],ALL!$C:R,COLUMN(O$2),0)),"",VLOOKUP(T_IE019PL[[#This Row],[Ścieżka Xpath]],ALL!$C:R,COLUMN(O$2),0))</f>
        <v/>
      </c>
    </row>
    <row r="16" spans="1:15" ht="15">
      <c r="A16" s="71" t="s">
        <v>1782</v>
      </c>
      <c r="B16" s="17">
        <v>14</v>
      </c>
      <c r="C16" s="48" t="str">
        <f>IF(ISBLANK(VLOOKUP(T_IE019PL[[#This Row],[Ścieżka Xpath]],ALL!$C:E,COLUMN(C$2),0)),"",VLOOKUP(T_IE019PL[[#This Row],[Ścieżka Xpath]],ALL!$C:E,COLUMN(C$2),0))</f>
        <v>17 03 001 000</v>
      </c>
      <c r="D16" s="26" t="str">
        <f>IF(ISBLANK(VLOOKUP(T_IE019PL[[#This Row],[Ścieżka Xpath]],ALL!$C:F,COLUMN(D$2),0)),"",VLOOKUP(T_IE019PL[[#This Row],[Ścieżka Xpath]],ALL!$C:F,COLUMN(D$2),0))</f>
        <v>Kod urzędu celnego wyjścia.</v>
      </c>
      <c r="E16" s="26" t="str">
        <f>IF(ISBLANK(VLOOKUP(T_IE019PL[[#This Row],[Ścieżka Xpath]],ALL!$C:G,COLUMN(E$2),0)),"",VLOOKUP(T_IE019PL[[#This Row],[Ścieżka Xpath]],ALL!$C:G,COLUMN(E$2),0))</f>
        <v>Customs Office of Departure code.</v>
      </c>
      <c r="F16" s="15" t="str">
        <f>IF(ISBLANK(VLOOKUP(T_IE019PL[[#This Row],[Ścieżka Xpath]],ALL!$C:H,COLUMN(F$2),0)),"",VLOOKUP(T_IE019PL[[#This Row],[Ścieżka Xpath]],ALL!$C:H,COLUMN(F$2),0))</f>
        <v/>
      </c>
      <c r="G16" s="15" t="str">
        <f>IF(ISBLANK(VLOOKUP(T_IE019PL[[#This Row],[Ścieżka Xpath]],ALL!$C:I,COLUMN(G$2),0)),"",VLOOKUP(T_IE019PL[[#This Row],[Ścieżka Xpath]],ALL!$C:I,COLUMN(G$2),0))</f>
        <v>R</v>
      </c>
      <c r="H16" s="15" t="str">
        <f>IF(ISBLANK(VLOOKUP(T_IE019PL[[#This Row],[Ścieżka Xpath]],ALL!$C:J,COLUMN(H$2),0)),"",VLOOKUP(T_IE019PL[[#This Row],[Ścieżka Xpath]],ALL!$C:J,COLUMN(H$2),0))</f>
        <v>an8</v>
      </c>
      <c r="I16" s="168" t="str">
        <f>IF(ISBLANK(VLOOKUP(T_IE019PL[[#This Row],[Ścieżka Xpath]],ALL!$C:K,COLUMN(I$2),0)),"",VLOOKUP(T_IE019PL[[#This Row],[Ścieżka Xpath]],ALL!$C:K,COLUMN(I$2),0))</f>
        <v>CL171</v>
      </c>
      <c r="J16" s="168" t="str">
        <f>IF(ISBLANK(VLOOKUP(T_IE019PL[[#This Row],[Ścieżka Xpath]],ALL!$C:L,COLUMN(J$2),0)),"",VLOOKUP(T_IE019PL[[#This Row],[Ścieżka Xpath]],ALL!$C:L,COLUMN(J$2),0))</f>
        <v/>
      </c>
      <c r="K16" s="48" t="str">
        <f>IF(ISBLANK(VLOOKUP(T_IE019PL[[#This Row],[Ścieżka Xpath]],ALL!$C:N,COLUMN(K$2),0)),"",VLOOKUP(T_IE019PL[[#This Row],[Ścieżka Xpath]],ALL!$C:N,COLUMN(K$2),0))</f>
        <v/>
      </c>
      <c r="L16" s="13" t="str">
        <f>IF(ISBLANK(VLOOKUP(T_IE019PL[[#This Row],[Ścieżka Xpath]],ALL!$C:O,COLUMN(L$2),0)),"",VLOOKUP(T_IE019PL[[#This Row],[Ścieżka Xpath]],ALL!$C:O,COLUMN(L$2),0))</f>
        <v/>
      </c>
      <c r="M16" s="13" t="str">
        <f>IF(ISBLANK(VLOOKUP(T_IE019PL[[#This Row],[Ścieżka Xpath]],ALL!$C:P,COLUMN(M$2),0)),"",VLOOKUP(T_IE019PL[[#This Row],[Ścieżka Xpath]],ALL!$C:P,COLUMN(M$2),0))</f>
        <v/>
      </c>
      <c r="N16" s="13" t="str">
        <f>IF(ISBLANK(VLOOKUP(T_IE019PL[[#This Row],[Ścieżka Xpath]],ALL!$C:Q,COLUMN(N$2),0)),"",VLOOKUP(T_IE019PL[[#This Row],[Ścieżka Xpath]],ALL!$C:Q,COLUMN(N$2),0))</f>
        <v/>
      </c>
      <c r="O16" s="13" t="str">
        <f>IF(ISBLANK(VLOOKUP(T_IE019PL[[#This Row],[Ścieżka Xpath]],ALL!$C:R,COLUMN(O$2),0)),"",VLOOKUP(T_IE019PL[[#This Row],[Ścieżka Xpath]],ALL!$C:R,COLUMN(O$2),0))</f>
        <v/>
      </c>
    </row>
    <row r="17" spans="1:15" ht="30">
      <c r="A17" s="91" t="s">
        <v>1783</v>
      </c>
      <c r="B17" s="32">
        <v>15</v>
      </c>
      <c r="C17" s="68" t="str">
        <f>IF(ISBLANK(VLOOKUP(T_IE019PL[[#This Row],[Ścieżka Xpath]],ALL!$C:E,COLUMN(C$2),0)),"",VLOOKUP(T_IE019PL[[#This Row],[Ścieżka Xpath]],ALL!$C:E,COLUMN(C$2),0))</f>
        <v>13 07 000 000</v>
      </c>
      <c r="D17" s="85" t="str">
        <f>IF(ISBLANK(VLOOKUP(T_IE019PL[[#This Row],[Ścieżka Xpath]],ALL!$C:F,COLUMN(D$2),0)),"",VLOOKUP(T_IE019PL[[#This Row],[Ścieżka Xpath]],ALL!$C:F,COLUMN(D$2),0))</f>
        <v>Osoba uprawniona do korzystania z procedury tranzytu (np. Podmiot, agencja celna, osoba fizyczna)</v>
      </c>
      <c r="E17" s="85" t="str">
        <f>IF(ISBLANK(VLOOKUP(T_IE019PL[[#This Row],[Ścieżka Xpath]],ALL!$C:G,COLUMN(E$2),0)),"",VLOOKUP(T_IE019PL[[#This Row],[Ścieżka Xpath]],ALL!$C:G,COLUMN(E$2),0))</f>
        <v>Holder of the transit procedure (e.g.: EO, customs agency, natural person).</v>
      </c>
      <c r="F17" s="81">
        <f>IF(ISBLANK(VLOOKUP(T_IE019PL[[#This Row],[Ścieżka Xpath]],ALL!$C:H,COLUMN(F$2),0)),"",VLOOKUP(T_IE019PL[[#This Row],[Ścieżka Xpath]],ALL!$C:H,COLUMN(F$2),0))</f>
        <v>1</v>
      </c>
      <c r="G17" s="81" t="str">
        <f>IF(ISBLANK(VLOOKUP(T_IE019PL[[#This Row],[Ścieżka Xpath]],ALL!$C:I,COLUMN(G$2),0)),"",VLOOKUP(T_IE019PL[[#This Row],[Ścieżka Xpath]],ALL!$C:I,COLUMN(G$2),0))</f>
        <v>R</v>
      </c>
      <c r="H17" s="81" t="str">
        <f>IF(ISBLANK(VLOOKUP(T_IE019PL[[#This Row],[Ścieżka Xpath]],ALL!$C:J,COLUMN(H$2),0)),"",VLOOKUP(T_IE019PL[[#This Row],[Ścieżka Xpath]],ALL!$C:J,COLUMN(H$2),0))</f>
        <v/>
      </c>
      <c r="I17" s="134" t="str">
        <f>IF(ISBLANK(VLOOKUP(T_IE019PL[[#This Row],[Ścieżka Xpath]],ALL!$C:K,COLUMN(I$2),0)),"",VLOOKUP(T_IE019PL[[#This Row],[Ścieżka Xpath]],ALL!$C:K,COLUMN(I$2),0))</f>
        <v/>
      </c>
      <c r="J17" s="134" t="str">
        <f>IF(ISBLANK(VLOOKUP(T_IE019PL[[#This Row],[Ścieżka Xpath]],ALL!$C:L,COLUMN(J$2),0)),"",VLOOKUP(T_IE019PL[[#This Row],[Ścieżka Xpath]],ALL!$C:L,COLUMN(J$2),0))</f>
        <v/>
      </c>
      <c r="K17" s="68" t="str">
        <f>IF(ISBLANK(VLOOKUP(T_IE019PL[[#This Row],[Ścieżka Xpath]],ALL!$C:N,COLUMN(K$2),0)),"",VLOOKUP(T_IE019PL[[#This Row],[Ścieżka Xpath]],ALL!$C:N,COLUMN(K$2),0))</f>
        <v/>
      </c>
      <c r="L17" s="78" t="str">
        <f>IF(ISBLANK(VLOOKUP(T_IE019PL[[#This Row],[Ścieżka Xpath]],ALL!$C:O,COLUMN(L$2),0)),"",VLOOKUP(T_IE019PL[[#This Row],[Ścieżka Xpath]],ALL!$C:O,COLUMN(L$2),0))</f>
        <v/>
      </c>
      <c r="M17" s="78" t="str">
        <f>IF(ISBLANK(VLOOKUP(T_IE019PL[[#This Row],[Ścieżka Xpath]],ALL!$C:P,COLUMN(M$2),0)),"",VLOOKUP(T_IE019PL[[#This Row],[Ścieżka Xpath]],ALL!$C:P,COLUMN(M$2),0))</f>
        <v/>
      </c>
      <c r="N17" s="78" t="str">
        <f>IF(ISBLANK(VLOOKUP(T_IE019PL[[#This Row],[Ścieżka Xpath]],ALL!$C:Q,COLUMN(N$2),0)),"",VLOOKUP(T_IE019PL[[#This Row],[Ścieżka Xpath]],ALL!$C:Q,COLUMN(N$2),0))</f>
        <v/>
      </c>
      <c r="O17" s="78" t="str">
        <f>IF(ISBLANK(VLOOKUP(T_IE019PL[[#This Row],[Ścieżka Xpath]],ALL!$C:R,COLUMN(O$2),0)),"",VLOOKUP(T_IE019PL[[#This Row],[Ścieżka Xpath]],ALL!$C:R,COLUMN(O$2),0))</f>
        <v/>
      </c>
    </row>
    <row r="18" spans="1:15" ht="30">
      <c r="A18" s="71" t="s">
        <v>1784</v>
      </c>
      <c r="B18" s="17">
        <v>16</v>
      </c>
      <c r="C18" s="48" t="str">
        <f>IF(ISBLANK(VLOOKUP(T_IE019PL[[#This Row],[Ścieżka Xpath]],ALL!$C:E,COLUMN(C$2),0)),"",VLOOKUP(T_IE019PL[[#This Row],[Ścieżka Xpath]],ALL!$C:E,COLUMN(C$2),0))</f>
        <v>13 07 017 000</v>
      </c>
      <c r="D18" s="26" t="str">
        <f>IF(ISBLANK(VLOOKUP(T_IE019PL[[#This Row],[Ścieżka Xpath]],ALL!$C:F,COLUMN(D$2),0)),"",VLOOKUP(T_IE019PL[[#This Row],[Ścieżka Xpath]],ALL!$C:F,COLUMN(D$2),0))</f>
        <v>Numer identyfikacyjny.</v>
      </c>
      <c r="E18" s="26" t="str">
        <f>IF(ISBLANK(VLOOKUP(T_IE019PL[[#This Row],[Ścieżka Xpath]],ALL!$C:G,COLUMN(E$2),0)),"",VLOOKUP(T_IE019PL[[#This Row],[Ścieżka Xpath]],ALL!$C:G,COLUMN(E$2),0))</f>
        <v>Identfication number.</v>
      </c>
      <c r="F18" s="15" t="str">
        <f>IF(ISBLANK(VLOOKUP(T_IE019PL[[#This Row],[Ścieżka Xpath]],ALL!$C:H,COLUMN(F$2),0)),"",VLOOKUP(T_IE019PL[[#This Row],[Ścieżka Xpath]],ALL!$C:H,COLUMN(F$2),0))</f>
        <v/>
      </c>
      <c r="G18" s="15" t="str">
        <f>IF(ISBLANK(VLOOKUP(T_IE019PL[[#This Row],[Ścieżka Xpath]],ALL!$C:I,COLUMN(G$2),0)),"",VLOOKUP(T_IE019PL[[#This Row],[Ścieżka Xpath]],ALL!$C:I,COLUMN(G$2),0))</f>
        <v>O</v>
      </c>
      <c r="H18" s="15" t="str">
        <f>IF(ISBLANK(VLOOKUP(T_IE019PL[[#This Row],[Ścieżka Xpath]],ALL!$C:J,COLUMN(H$2),0)),"",VLOOKUP(T_IE019PL[[#This Row],[Ścieżka Xpath]],ALL!$C:J,COLUMN(H$2),0))</f>
        <v>an..17</v>
      </c>
      <c r="I18" s="168" t="str">
        <f>IF(ISBLANK(VLOOKUP(T_IE019PL[[#This Row],[Ścieżka Xpath]],ALL!$C:K,COLUMN(I$2),0)),"",VLOOKUP(T_IE019PL[[#This Row],[Ścieżka Xpath]],ALL!$C:K,COLUMN(I$2),0))</f>
        <v/>
      </c>
      <c r="J18" s="168" t="str">
        <f>IF(ISBLANK(VLOOKUP(T_IE019PL[[#This Row],[Ścieżka Xpath]],ALL!$C:L,COLUMN(J$2),0)),"",VLOOKUP(T_IE019PL[[#This Row],[Ścieżka Xpath]],ALL!$C:L,COLUMN(J$2),0))</f>
        <v>G0120; R0850</v>
      </c>
      <c r="K18" s="48" t="str">
        <f>IF(ISBLANK(VLOOKUP(T_IE019PL[[#This Row],[Ścieżka Xpath]],ALL!$C:N,COLUMN(K$2),0)),"",VLOOKUP(T_IE019PL[[#This Row],[Ścieżka Xpath]],ALL!$C:N,COLUMN(K$2),0))</f>
        <v/>
      </c>
      <c r="L18" s="13" t="str">
        <f>IF(ISBLANK(VLOOKUP(T_IE019PL[[#This Row],[Ścieżka Xpath]],ALL!$C:O,COLUMN(L$2),0)),"",VLOOKUP(T_IE019PL[[#This Row],[Ścieżka Xpath]],ALL!$C:O,COLUMN(L$2),0))</f>
        <v/>
      </c>
      <c r="M18" s="13" t="str">
        <f>IF(ISBLANK(VLOOKUP(T_IE019PL[[#This Row],[Ścieżka Xpath]],ALL!$C:P,COLUMN(M$2),0)),"",VLOOKUP(T_IE019PL[[#This Row],[Ścieżka Xpath]],ALL!$C:P,COLUMN(M$2),0))</f>
        <v/>
      </c>
      <c r="N18" s="13" t="str">
        <f>IF(ISBLANK(VLOOKUP(T_IE019PL[[#This Row],[Ścieżka Xpath]],ALL!$C:Q,COLUMN(N$2),0)),"",VLOOKUP(T_IE019PL[[#This Row],[Ścieżka Xpath]],ALL!$C:Q,COLUMN(N$2),0))</f>
        <v/>
      </c>
      <c r="O18" s="13" t="str">
        <f>IF(ISBLANK(VLOOKUP(T_IE019PL[[#This Row],[Ścieżka Xpath]],ALL!$C:R,COLUMN(O$2),0)),"",VLOOKUP(T_IE019PL[[#This Row],[Ścieżka Xpath]],ALL!$C:R,COLUMN(O$2),0))</f>
        <v/>
      </c>
    </row>
    <row r="19" spans="1:15" ht="30">
      <c r="A19" s="71" t="s">
        <v>1785</v>
      </c>
      <c r="B19" s="17">
        <v>17</v>
      </c>
      <c r="C19" s="48" t="str">
        <f>IF(ISBLANK(VLOOKUP(T_IE019PL[[#This Row],[Ścieżka Xpath]],ALL!$C:E,COLUMN(C$2),0)),"",VLOOKUP(T_IE019PL[[#This Row],[Ścieżka Xpath]],ALL!$C:E,COLUMN(C$2),0))</f>
        <v>13 07 078 000</v>
      </c>
      <c r="D19" s="26" t="str">
        <f>IF(ISBLANK(VLOOKUP(T_IE019PL[[#This Row],[Ścieżka Xpath]],ALL!$C:F,COLUMN(D$2),0)),"",VLOOKUP(T_IE019PL[[#This Row],[Ścieżka Xpath]],ALL!$C:F,COLUMN(D$2),0))</f>
        <v>Numer identyfikacyjny posiadacza karnetu TIR (nadany przez Międzynarodową Unię Transportu Drogowego).</v>
      </c>
      <c r="E19" s="26" t="str">
        <f>IF(ISBLANK(VLOOKUP(T_IE019PL[[#This Row],[Ścieżka Xpath]],ALL!$C:G,COLUMN(E$2),0)),"",VLOOKUP(T_IE019PL[[#This Row],[Ścieżka Xpath]],ALL!$C:G,COLUMN(E$2),0))</f>
        <v>Identtification number of the TIR carnet holder (assigned by IRU).</v>
      </c>
      <c r="F19" s="15" t="str">
        <f>IF(ISBLANK(VLOOKUP(T_IE019PL[[#This Row],[Ścieżka Xpath]],ALL!$C:H,COLUMN(F$2),0)),"",VLOOKUP(T_IE019PL[[#This Row],[Ścieżka Xpath]],ALL!$C:H,COLUMN(F$2),0))</f>
        <v/>
      </c>
      <c r="G19" s="15" t="str">
        <f>IF(ISBLANK(VLOOKUP(T_IE019PL[[#This Row],[Ścieżka Xpath]],ALL!$C:I,COLUMN(G$2),0)),"",VLOOKUP(T_IE019PL[[#This Row],[Ścieżka Xpath]],ALL!$C:I,COLUMN(G$2),0))</f>
        <v>D</v>
      </c>
      <c r="H19" s="15" t="str">
        <f>IF(ISBLANK(VLOOKUP(T_IE019PL[[#This Row],[Ścieżka Xpath]],ALL!$C:J,COLUMN(H$2),0)),"",VLOOKUP(T_IE019PL[[#This Row],[Ścieżka Xpath]],ALL!$C:J,COLUMN(H$2),0))</f>
        <v>an..17</v>
      </c>
      <c r="I19" s="168" t="str">
        <f>IF(ISBLANK(VLOOKUP(T_IE019PL[[#This Row],[Ścieżka Xpath]],ALL!$C:K,COLUMN(I$2),0)),"",VLOOKUP(T_IE019PL[[#This Row],[Ścieżka Xpath]],ALL!$C:K,COLUMN(I$2),0))</f>
        <v/>
      </c>
      <c r="J19" s="168" t="str">
        <f>IF(ISBLANK(VLOOKUP(T_IE019PL[[#This Row],[Ścieżka Xpath]],ALL!$C:L,COLUMN(J$2),0)),"",VLOOKUP(T_IE019PL[[#This Row],[Ścieżka Xpath]],ALL!$C:L,COLUMN(J$2),0))</f>
        <v>C0904; G0002</v>
      </c>
      <c r="K19" s="48" t="str">
        <f>IF(ISBLANK(VLOOKUP(T_IE019PL[[#This Row],[Ścieżka Xpath]],ALL!$C:N,COLUMN(K$2),0)),"",VLOOKUP(T_IE019PL[[#This Row],[Ścieżka Xpath]],ALL!$C:N,COLUMN(K$2),0))</f>
        <v/>
      </c>
      <c r="L19" s="13" t="str">
        <f>IF(ISBLANK(VLOOKUP(T_IE019PL[[#This Row],[Ścieżka Xpath]],ALL!$C:O,COLUMN(L$2),0)),"",VLOOKUP(T_IE019PL[[#This Row],[Ścieżka Xpath]],ALL!$C:O,COLUMN(L$2),0))</f>
        <v/>
      </c>
      <c r="M19" s="13" t="str">
        <f>IF(ISBLANK(VLOOKUP(T_IE019PL[[#This Row],[Ścieżka Xpath]],ALL!$C:P,COLUMN(M$2),0)),"",VLOOKUP(T_IE019PL[[#This Row],[Ścieżka Xpath]],ALL!$C:P,COLUMN(M$2),0))</f>
        <v/>
      </c>
      <c r="N19" s="13" t="str">
        <f>IF(ISBLANK(VLOOKUP(T_IE019PL[[#This Row],[Ścieżka Xpath]],ALL!$C:Q,COLUMN(N$2),0)),"",VLOOKUP(T_IE019PL[[#This Row],[Ścieżka Xpath]],ALL!$C:Q,COLUMN(N$2),0))</f>
        <v/>
      </c>
      <c r="O19" s="13" t="str">
        <f>IF(ISBLANK(VLOOKUP(T_IE019PL[[#This Row],[Ścieżka Xpath]],ALL!$C:R,COLUMN(O$2),0)),"",VLOOKUP(T_IE019PL[[#This Row],[Ścieżka Xpath]],ALL!$C:R,COLUMN(O$2),0))</f>
        <v/>
      </c>
    </row>
    <row r="20" spans="1:15" ht="15">
      <c r="A20" s="71" t="s">
        <v>1786</v>
      </c>
      <c r="B20" s="17">
        <v>18</v>
      </c>
      <c r="C20" s="48" t="str">
        <f>IF(ISBLANK(VLOOKUP(T_IE019PL[[#This Row],[Ścieżka Xpath]],ALL!$C:E,COLUMN(C$2),0)),"",VLOOKUP(T_IE019PL[[#This Row],[Ścieżka Xpath]],ALL!$C:E,COLUMN(C$2),0))</f>
        <v>13 07 016 000</v>
      </c>
      <c r="D20" s="26" t="str">
        <f>IF(ISBLANK(VLOOKUP(T_IE019PL[[#This Row],[Ścieżka Xpath]],ALL!$C:F,COLUMN(D$2),0)),"",VLOOKUP(T_IE019PL[[#This Row],[Ścieżka Xpath]],ALL!$C:F,COLUMN(D$2),0))</f>
        <v>Nazwa lub imię i nazwisko.</v>
      </c>
      <c r="E20" s="26" t="str">
        <f>IF(ISBLANK(VLOOKUP(T_IE019PL[[#This Row],[Ścieżka Xpath]],ALL!$C:G,COLUMN(E$2),0)),"",VLOOKUP(T_IE019PL[[#This Row],[Ścieżka Xpath]],ALL!$C:G,COLUMN(E$2),0))</f>
        <v>Name or name and surname.</v>
      </c>
      <c r="F20" s="15" t="str">
        <f>IF(ISBLANK(VLOOKUP(T_IE019PL[[#This Row],[Ścieżka Xpath]],ALL!$C:H,COLUMN(F$2),0)),"",VLOOKUP(T_IE019PL[[#This Row],[Ścieżka Xpath]],ALL!$C:H,COLUMN(F$2),0))</f>
        <v/>
      </c>
      <c r="G20" s="15" t="str">
        <f>IF(ISBLANK(VLOOKUP(T_IE019PL[[#This Row],[Ścieżka Xpath]],ALL!$C:I,COLUMN(G$2),0)),"",VLOOKUP(T_IE019PL[[#This Row],[Ścieżka Xpath]],ALL!$C:I,COLUMN(G$2),0))</f>
        <v>D</v>
      </c>
      <c r="H20" s="15" t="str">
        <f>IF(ISBLANK(VLOOKUP(T_IE019PL[[#This Row],[Ścieżka Xpath]],ALL!$C:J,COLUMN(H$2),0)),"",VLOOKUP(T_IE019PL[[#This Row],[Ścieżka Xpath]],ALL!$C:J,COLUMN(H$2),0))</f>
        <v>an..70</v>
      </c>
      <c r="I20" s="168" t="str">
        <f>IF(ISBLANK(VLOOKUP(T_IE019PL[[#This Row],[Ścieżka Xpath]],ALL!$C:K,COLUMN(I$2),0)),"",VLOOKUP(T_IE019PL[[#This Row],[Ścieżka Xpath]],ALL!$C:K,COLUMN(I$2),0))</f>
        <v/>
      </c>
      <c r="J20" s="168" t="str">
        <f>IF(ISBLANK(VLOOKUP(T_IE019PL[[#This Row],[Ścieżka Xpath]],ALL!$C:L,COLUMN(J$2),0)),"",VLOOKUP(T_IE019PL[[#This Row],[Ścieżka Xpath]],ALL!$C:L,COLUMN(J$2),0))</f>
        <v>C0250</v>
      </c>
      <c r="K20" s="48" t="str">
        <f>IF(ISBLANK(VLOOKUP(T_IE019PL[[#This Row],[Ścieżka Xpath]],ALL!$C:N,COLUMN(K$2),0)),"",VLOOKUP(T_IE019PL[[#This Row],[Ścieżka Xpath]],ALL!$C:N,COLUMN(K$2),0))</f>
        <v/>
      </c>
      <c r="L20" s="13" t="str">
        <f>IF(ISBLANK(VLOOKUP(T_IE019PL[[#This Row],[Ścieżka Xpath]],ALL!$C:O,COLUMN(L$2),0)),"",VLOOKUP(T_IE019PL[[#This Row],[Ścieżka Xpath]],ALL!$C:O,COLUMN(L$2),0))</f>
        <v/>
      </c>
      <c r="M20" s="13" t="str">
        <f>IF(ISBLANK(VLOOKUP(T_IE019PL[[#This Row],[Ścieżka Xpath]],ALL!$C:P,COLUMN(M$2),0)),"",VLOOKUP(T_IE019PL[[#This Row],[Ścieżka Xpath]],ALL!$C:P,COLUMN(M$2),0))</f>
        <v/>
      </c>
      <c r="N20" s="13" t="str">
        <f>IF(ISBLANK(VLOOKUP(T_IE019PL[[#This Row],[Ścieżka Xpath]],ALL!$C:Q,COLUMN(N$2),0)),"",VLOOKUP(T_IE019PL[[#This Row],[Ścieżka Xpath]],ALL!$C:Q,COLUMN(N$2),0))</f>
        <v/>
      </c>
      <c r="O20" s="13" t="str">
        <f>IF(ISBLANK(VLOOKUP(T_IE019PL[[#This Row],[Ścieżka Xpath]],ALL!$C:R,COLUMN(O$2),0)),"",VLOOKUP(T_IE019PL[[#This Row],[Ścieżka Xpath]],ALL!$C:R,COLUMN(O$2),0))</f>
        <v/>
      </c>
    </row>
    <row r="21" spans="1:15" ht="30">
      <c r="A21" s="91" t="s">
        <v>1787</v>
      </c>
      <c r="B21" s="32">
        <v>19</v>
      </c>
      <c r="C21" s="68" t="str">
        <f>IF(ISBLANK(VLOOKUP(T_IE019PL[[#This Row],[Ścieżka Xpath]],ALL!$C:E,COLUMN(C$2),0)),"",VLOOKUP(T_IE019PL[[#This Row],[Ścieżka Xpath]],ALL!$C:E,COLUMN(C$2),0))</f>
        <v>13 07 018 000</v>
      </c>
      <c r="D21" s="85" t="str">
        <f>IF(ISBLANK(VLOOKUP(T_IE019PL[[#This Row],[Ścieżka Xpath]],ALL!$C:F,COLUMN(D$2),0)),"",VLOOKUP(T_IE019PL[[#This Row],[Ścieżka Xpath]],ALL!$C:F,COLUMN(D$2),0))</f>
        <v>Adres osoby uprawnionej do korzystania z procedury tranzytu.</v>
      </c>
      <c r="E21" s="85" t="str">
        <f>IF(ISBLANK(VLOOKUP(T_IE019PL[[#This Row],[Ścieżka Xpath]],ALL!$C:G,COLUMN(E$2),0)),"",VLOOKUP(T_IE019PL[[#This Row],[Ścieżka Xpath]],ALL!$C:G,COLUMN(E$2),0))</f>
        <v>Holder's of the transit procedure address.</v>
      </c>
      <c r="F21" s="81" t="str">
        <f>IF(ISBLANK(VLOOKUP(T_IE019PL[[#This Row],[Ścieżka Xpath]],ALL!$C:H,COLUMN(F$2),0)),"",VLOOKUP(T_IE019PL[[#This Row],[Ścieżka Xpath]],ALL!$C:H,COLUMN(F$2),0))</f>
        <v>0..1</v>
      </c>
      <c r="G21" s="81" t="str">
        <f>IF(ISBLANK(VLOOKUP(T_IE019PL[[#This Row],[Ścieżka Xpath]],ALL!$C:I,COLUMN(G$2),0)),"",VLOOKUP(T_IE019PL[[#This Row],[Ścieżka Xpath]],ALL!$C:I,COLUMN(G$2),0))</f>
        <v>D</v>
      </c>
      <c r="H21" s="81" t="str">
        <f>IF(ISBLANK(VLOOKUP(T_IE019PL[[#This Row],[Ścieżka Xpath]],ALL!$C:J,COLUMN(H$2),0)),"",VLOOKUP(T_IE019PL[[#This Row],[Ścieżka Xpath]],ALL!$C:J,COLUMN(H$2),0))</f>
        <v/>
      </c>
      <c r="I21" s="134" t="str">
        <f>IF(ISBLANK(VLOOKUP(T_IE019PL[[#This Row],[Ścieżka Xpath]],ALL!$C:K,COLUMN(I$2),0)),"",VLOOKUP(T_IE019PL[[#This Row],[Ścieżka Xpath]],ALL!$C:K,COLUMN(I$2),0))</f>
        <v/>
      </c>
      <c r="J21" s="134" t="str">
        <f>IF(ISBLANK(VLOOKUP(T_IE019PL[[#This Row],[Ścieżka Xpath]],ALL!$C:L,COLUMN(J$2),0)),"",VLOOKUP(T_IE019PL[[#This Row],[Ścieżka Xpath]],ALL!$C:L,COLUMN(J$2),0))</f>
        <v>C0250</v>
      </c>
      <c r="K21" s="68" t="str">
        <f>IF(ISBLANK(VLOOKUP(T_IE019PL[[#This Row],[Ścieżka Xpath]],ALL!$C:N,COLUMN(K$2),0)),"",VLOOKUP(T_IE019PL[[#This Row],[Ścieżka Xpath]],ALL!$C:N,COLUMN(K$2),0))</f>
        <v/>
      </c>
      <c r="L21" s="78" t="str">
        <f>IF(ISBLANK(VLOOKUP(T_IE019PL[[#This Row],[Ścieżka Xpath]],ALL!$C:O,COLUMN(L$2),0)),"",VLOOKUP(T_IE019PL[[#This Row],[Ścieżka Xpath]],ALL!$C:O,COLUMN(L$2),0))</f>
        <v/>
      </c>
      <c r="M21" s="78" t="str">
        <f>IF(ISBLANK(VLOOKUP(T_IE019PL[[#This Row],[Ścieżka Xpath]],ALL!$C:P,COLUMN(M$2),0)),"",VLOOKUP(T_IE019PL[[#This Row],[Ścieżka Xpath]],ALL!$C:P,COLUMN(M$2),0))</f>
        <v/>
      </c>
      <c r="N21" s="78" t="str">
        <f>IF(ISBLANK(VLOOKUP(T_IE019PL[[#This Row],[Ścieżka Xpath]],ALL!$C:Q,COLUMN(N$2),0)),"",VLOOKUP(T_IE019PL[[#This Row],[Ścieżka Xpath]],ALL!$C:Q,COLUMN(N$2),0))</f>
        <v/>
      </c>
      <c r="O21" s="78" t="str">
        <f>IF(ISBLANK(VLOOKUP(T_IE019PL[[#This Row],[Ścieżka Xpath]],ALL!$C:R,COLUMN(O$2),0)),"",VLOOKUP(T_IE019PL[[#This Row],[Ścieżka Xpath]],ALL!$C:R,COLUMN(O$2),0))</f>
        <v/>
      </c>
    </row>
    <row r="22" spans="1:15" ht="15">
      <c r="A22" s="71" t="s">
        <v>1788</v>
      </c>
      <c r="B22" s="17">
        <v>20</v>
      </c>
      <c r="C22" s="48" t="str">
        <f>IF(ISBLANK(VLOOKUP(T_IE019PL[[#This Row],[Ścieżka Xpath]],ALL!$C:E,COLUMN(C$2),0)),"",VLOOKUP(T_IE019PL[[#This Row],[Ścieżka Xpath]],ALL!$C:E,COLUMN(C$2),0))</f>
        <v>13 07 018 019</v>
      </c>
      <c r="D22" s="26" t="str">
        <f>IF(ISBLANK(VLOOKUP(T_IE019PL[[#This Row],[Ścieżka Xpath]],ALL!$C:F,COLUMN(D$2),0)),"",VLOOKUP(T_IE019PL[[#This Row],[Ścieżka Xpath]],ALL!$C:F,COLUMN(D$2),0))</f>
        <v>Ulica i numer.</v>
      </c>
      <c r="E22" s="26" t="str">
        <f>IF(ISBLANK(VLOOKUP(T_IE019PL[[#This Row],[Ścieżka Xpath]],ALL!$C:G,COLUMN(E$2),0)),"",VLOOKUP(T_IE019PL[[#This Row],[Ścieżka Xpath]],ALL!$C:G,COLUMN(E$2),0))</f>
        <v>Street and number.</v>
      </c>
      <c r="F22" s="15" t="str">
        <f>IF(ISBLANK(VLOOKUP(T_IE019PL[[#This Row],[Ścieżka Xpath]],ALL!$C:H,COLUMN(F$2),0)),"",VLOOKUP(T_IE019PL[[#This Row],[Ścieżka Xpath]],ALL!$C:H,COLUMN(F$2),0))</f>
        <v/>
      </c>
      <c r="G22" s="15" t="str">
        <f>IF(ISBLANK(VLOOKUP(T_IE019PL[[#This Row],[Ścieżka Xpath]],ALL!$C:I,COLUMN(G$2),0)),"",VLOOKUP(T_IE019PL[[#This Row],[Ścieżka Xpath]],ALL!$C:I,COLUMN(G$2),0))</f>
        <v>R</v>
      </c>
      <c r="H22" s="15" t="str">
        <f>IF(ISBLANK(VLOOKUP(T_IE019PL[[#This Row],[Ścieżka Xpath]],ALL!$C:J,COLUMN(H$2),0)),"",VLOOKUP(T_IE019PL[[#This Row],[Ścieżka Xpath]],ALL!$C:J,COLUMN(H$2),0))</f>
        <v>an..70</v>
      </c>
      <c r="I22" s="168" t="str">
        <f>IF(ISBLANK(VLOOKUP(T_IE019PL[[#This Row],[Ścieżka Xpath]],ALL!$C:K,COLUMN(I$2),0)),"",VLOOKUP(T_IE019PL[[#This Row],[Ścieżka Xpath]],ALL!$C:K,COLUMN(I$2),0))</f>
        <v/>
      </c>
      <c r="J22" s="168" t="str">
        <f>IF(ISBLANK(VLOOKUP(T_IE019PL[[#This Row],[Ścieżka Xpath]],ALL!$C:L,COLUMN(J$2),0)),"",VLOOKUP(T_IE019PL[[#This Row],[Ścieżka Xpath]],ALL!$C:L,COLUMN(J$2),0))</f>
        <v/>
      </c>
      <c r="K22" s="48" t="str">
        <f>IF(ISBLANK(VLOOKUP(T_IE019PL[[#This Row],[Ścieżka Xpath]],ALL!$C:N,COLUMN(K$2),0)),"",VLOOKUP(T_IE019PL[[#This Row],[Ścieżka Xpath]],ALL!$C:N,COLUMN(K$2),0))</f>
        <v/>
      </c>
      <c r="L22" s="13" t="str">
        <f>IF(ISBLANK(VLOOKUP(T_IE019PL[[#This Row],[Ścieżka Xpath]],ALL!$C:O,COLUMN(L$2),0)),"",VLOOKUP(T_IE019PL[[#This Row],[Ścieżka Xpath]],ALL!$C:O,COLUMN(L$2),0))</f>
        <v/>
      </c>
      <c r="M22" s="13" t="str">
        <f>IF(ISBLANK(VLOOKUP(T_IE019PL[[#This Row],[Ścieżka Xpath]],ALL!$C:P,COLUMN(M$2),0)),"",VLOOKUP(T_IE019PL[[#This Row],[Ścieżka Xpath]],ALL!$C:P,COLUMN(M$2),0))</f>
        <v/>
      </c>
      <c r="N22" s="13" t="str">
        <f>IF(ISBLANK(VLOOKUP(T_IE019PL[[#This Row],[Ścieżka Xpath]],ALL!$C:Q,COLUMN(N$2),0)),"",VLOOKUP(T_IE019PL[[#This Row],[Ścieżka Xpath]],ALL!$C:Q,COLUMN(N$2),0))</f>
        <v/>
      </c>
      <c r="O22" s="13" t="str">
        <f>IF(ISBLANK(VLOOKUP(T_IE019PL[[#This Row],[Ścieżka Xpath]],ALL!$C:R,COLUMN(O$2),0)),"",VLOOKUP(T_IE019PL[[#This Row],[Ścieżka Xpath]],ALL!$C:R,COLUMN(O$2),0))</f>
        <v/>
      </c>
    </row>
    <row r="23" spans="1:15" ht="15">
      <c r="A23" s="71" t="s">
        <v>1789</v>
      </c>
      <c r="B23" s="17">
        <v>21</v>
      </c>
      <c r="C23" s="48" t="str">
        <f>IF(ISBLANK(VLOOKUP(T_IE019PL[[#This Row],[Ścieżka Xpath]],ALL!$C:E,COLUMN(C$2),0)),"",VLOOKUP(T_IE019PL[[#This Row],[Ścieżka Xpath]],ALL!$C:E,COLUMN(C$2),0))</f>
        <v>13 07 018 021</v>
      </c>
      <c r="D23" s="26" t="str">
        <f>IF(ISBLANK(VLOOKUP(T_IE019PL[[#This Row],[Ścieżka Xpath]],ALL!$C:F,COLUMN(D$2),0)),"",VLOOKUP(T_IE019PL[[#This Row],[Ścieżka Xpath]],ALL!$C:F,COLUMN(D$2),0))</f>
        <v>Kod pocztowy.</v>
      </c>
      <c r="E23" s="26" t="str">
        <f>IF(ISBLANK(VLOOKUP(T_IE019PL[[#This Row],[Ścieżka Xpath]],ALL!$C:G,COLUMN(E$2),0)),"",VLOOKUP(T_IE019PL[[#This Row],[Ścieżka Xpath]],ALL!$C:G,COLUMN(E$2),0))</f>
        <v>ZIP, postcode.</v>
      </c>
      <c r="F23" s="15" t="str">
        <f>IF(ISBLANK(VLOOKUP(T_IE019PL[[#This Row],[Ścieżka Xpath]],ALL!$C:H,COLUMN(F$2),0)),"",VLOOKUP(T_IE019PL[[#This Row],[Ścieżka Xpath]],ALL!$C:H,COLUMN(F$2),0))</f>
        <v/>
      </c>
      <c r="G23" s="15" t="str">
        <f>IF(ISBLANK(VLOOKUP(T_IE019PL[[#This Row],[Ścieżka Xpath]],ALL!$C:I,COLUMN(G$2),0)),"",VLOOKUP(T_IE019PL[[#This Row],[Ścieżka Xpath]],ALL!$C:I,COLUMN(G$2),0))</f>
        <v>D</v>
      </c>
      <c r="H23" s="15" t="str">
        <f>IF(ISBLANK(VLOOKUP(T_IE019PL[[#This Row],[Ścieżka Xpath]],ALL!$C:J,COLUMN(H$2),0)),"",VLOOKUP(T_IE019PL[[#This Row],[Ścieżka Xpath]],ALL!$C:J,COLUMN(H$2),0))</f>
        <v>an..17</v>
      </c>
      <c r="I23" s="168" t="str">
        <f>IF(ISBLANK(VLOOKUP(T_IE019PL[[#This Row],[Ścieżka Xpath]],ALL!$C:K,COLUMN(I$2),0)),"",VLOOKUP(T_IE019PL[[#This Row],[Ścieżka Xpath]],ALL!$C:K,COLUMN(I$2),0))</f>
        <v/>
      </c>
      <c r="J23" s="168" t="str">
        <f>IF(ISBLANK(VLOOKUP(T_IE019PL[[#This Row],[Ścieżka Xpath]],ALL!$C:L,COLUMN(J$2),0)),"",VLOOKUP(T_IE019PL[[#This Row],[Ścieżka Xpath]],ALL!$C:L,COLUMN(J$2),0))</f>
        <v>C0505</v>
      </c>
      <c r="K23" s="48" t="str">
        <f>IF(ISBLANK(VLOOKUP(T_IE019PL[[#This Row],[Ścieżka Xpath]],ALL!$C:N,COLUMN(K$2),0)),"",VLOOKUP(T_IE019PL[[#This Row],[Ścieżka Xpath]],ALL!$C:N,COLUMN(K$2),0))</f>
        <v/>
      </c>
      <c r="L23" s="13" t="str">
        <f>IF(ISBLANK(VLOOKUP(T_IE019PL[[#This Row],[Ścieżka Xpath]],ALL!$C:O,COLUMN(L$2),0)),"",VLOOKUP(T_IE019PL[[#This Row],[Ścieżka Xpath]],ALL!$C:O,COLUMN(L$2),0))</f>
        <v/>
      </c>
      <c r="M23" s="13" t="str">
        <f>IF(ISBLANK(VLOOKUP(T_IE019PL[[#This Row],[Ścieżka Xpath]],ALL!$C:P,COLUMN(M$2),0)),"",VLOOKUP(T_IE019PL[[#This Row],[Ścieżka Xpath]],ALL!$C:P,COLUMN(M$2),0))</f>
        <v/>
      </c>
      <c r="N23" s="13" t="str">
        <f>IF(ISBLANK(VLOOKUP(T_IE019PL[[#This Row],[Ścieżka Xpath]],ALL!$C:Q,COLUMN(N$2),0)),"",VLOOKUP(T_IE019PL[[#This Row],[Ścieżka Xpath]],ALL!$C:Q,COLUMN(N$2),0))</f>
        <v/>
      </c>
      <c r="O23" s="13" t="str">
        <f>IF(ISBLANK(VLOOKUP(T_IE019PL[[#This Row],[Ścieżka Xpath]],ALL!$C:R,COLUMN(O$2),0)),"",VLOOKUP(T_IE019PL[[#This Row],[Ścieżka Xpath]],ALL!$C:R,COLUMN(O$2),0))</f>
        <v/>
      </c>
    </row>
    <row r="24" spans="1:15" ht="15">
      <c r="A24" s="71" t="s">
        <v>1790</v>
      </c>
      <c r="B24" s="17">
        <v>22</v>
      </c>
      <c r="C24" s="48" t="str">
        <f>IF(ISBLANK(VLOOKUP(T_IE019PL[[#This Row],[Ścieżka Xpath]],ALL!$C:E,COLUMN(C$2),0)),"",VLOOKUP(T_IE019PL[[#This Row],[Ścieżka Xpath]],ALL!$C:E,COLUMN(C$2),0))</f>
        <v>13 07 018 022</v>
      </c>
      <c r="D24" s="26" t="str">
        <f>IF(ISBLANK(VLOOKUP(T_IE019PL[[#This Row],[Ścieżka Xpath]],ALL!$C:F,COLUMN(D$2),0)),"",VLOOKUP(T_IE019PL[[#This Row],[Ścieżka Xpath]],ALL!$C:F,COLUMN(D$2),0))</f>
        <v>Miasto.</v>
      </c>
      <c r="E24" s="26" t="str">
        <f>IF(ISBLANK(VLOOKUP(T_IE019PL[[#This Row],[Ścieżka Xpath]],ALL!$C:G,COLUMN(E$2),0)),"",VLOOKUP(T_IE019PL[[#This Row],[Ścieżka Xpath]],ALL!$C:G,COLUMN(E$2),0))</f>
        <v>City.</v>
      </c>
      <c r="F24" s="15" t="str">
        <f>IF(ISBLANK(VLOOKUP(T_IE019PL[[#This Row],[Ścieżka Xpath]],ALL!$C:H,COLUMN(F$2),0)),"",VLOOKUP(T_IE019PL[[#This Row],[Ścieżka Xpath]],ALL!$C:H,COLUMN(F$2),0))</f>
        <v/>
      </c>
      <c r="G24" s="15" t="str">
        <f>IF(ISBLANK(VLOOKUP(T_IE019PL[[#This Row],[Ścieżka Xpath]],ALL!$C:I,COLUMN(G$2),0)),"",VLOOKUP(T_IE019PL[[#This Row],[Ścieżka Xpath]],ALL!$C:I,COLUMN(G$2),0))</f>
        <v>R</v>
      </c>
      <c r="H24" s="15" t="str">
        <f>IF(ISBLANK(VLOOKUP(T_IE019PL[[#This Row],[Ścieżka Xpath]],ALL!$C:J,COLUMN(H$2),0)),"",VLOOKUP(T_IE019PL[[#This Row],[Ścieżka Xpath]],ALL!$C:J,COLUMN(H$2),0))</f>
        <v>an..35</v>
      </c>
      <c r="I24" s="168" t="str">
        <f>IF(ISBLANK(VLOOKUP(T_IE019PL[[#This Row],[Ścieżka Xpath]],ALL!$C:K,COLUMN(I$2),0)),"",VLOOKUP(T_IE019PL[[#This Row],[Ścieżka Xpath]],ALL!$C:K,COLUMN(I$2),0))</f>
        <v/>
      </c>
      <c r="J24" s="168" t="str">
        <f>IF(ISBLANK(VLOOKUP(T_IE019PL[[#This Row],[Ścieżka Xpath]],ALL!$C:L,COLUMN(J$2),0)),"",VLOOKUP(T_IE019PL[[#This Row],[Ścieżka Xpath]],ALL!$C:L,COLUMN(J$2),0))</f>
        <v/>
      </c>
      <c r="K24" s="48" t="str">
        <f>IF(ISBLANK(VLOOKUP(T_IE019PL[[#This Row],[Ścieżka Xpath]],ALL!$C:N,COLUMN(K$2),0)),"",VLOOKUP(T_IE019PL[[#This Row],[Ścieżka Xpath]],ALL!$C:N,COLUMN(K$2),0))</f>
        <v/>
      </c>
      <c r="L24" s="13" t="str">
        <f>IF(ISBLANK(VLOOKUP(T_IE019PL[[#This Row],[Ścieżka Xpath]],ALL!$C:O,COLUMN(L$2),0)),"",VLOOKUP(T_IE019PL[[#This Row],[Ścieżka Xpath]],ALL!$C:O,COLUMN(L$2),0))</f>
        <v/>
      </c>
      <c r="M24" s="13" t="str">
        <f>IF(ISBLANK(VLOOKUP(T_IE019PL[[#This Row],[Ścieżka Xpath]],ALL!$C:P,COLUMN(M$2),0)),"",VLOOKUP(T_IE019PL[[#This Row],[Ścieżka Xpath]],ALL!$C:P,COLUMN(M$2),0))</f>
        <v/>
      </c>
      <c r="N24" s="13" t="str">
        <f>IF(ISBLANK(VLOOKUP(T_IE019PL[[#This Row],[Ścieżka Xpath]],ALL!$C:Q,COLUMN(N$2),0)),"",VLOOKUP(T_IE019PL[[#This Row],[Ścieżka Xpath]],ALL!$C:Q,COLUMN(N$2),0))</f>
        <v/>
      </c>
      <c r="O24" s="13" t="str">
        <f>IF(ISBLANK(VLOOKUP(T_IE019PL[[#This Row],[Ścieżka Xpath]],ALL!$C:R,COLUMN(O$2),0)),"",VLOOKUP(T_IE019PL[[#This Row],[Ścieżka Xpath]],ALL!$C:R,COLUMN(O$2),0))</f>
        <v/>
      </c>
    </row>
    <row r="25" spans="1:15" ht="15">
      <c r="A25" s="71" t="s">
        <v>1791</v>
      </c>
      <c r="B25" s="17">
        <v>23</v>
      </c>
      <c r="C25" s="48" t="str">
        <f>IF(ISBLANK(VLOOKUP(T_IE019PL[[#This Row],[Ścieżka Xpath]],ALL!$C:E,COLUMN(C$2),0)),"",VLOOKUP(T_IE019PL[[#This Row],[Ścieżka Xpath]],ALL!$C:E,COLUMN(C$2),0))</f>
        <v>13 07 018 020</v>
      </c>
      <c r="D25" s="26" t="str">
        <f>IF(ISBLANK(VLOOKUP(T_IE019PL[[#This Row],[Ścieżka Xpath]],ALL!$C:F,COLUMN(D$2),0)),"",VLOOKUP(T_IE019PL[[#This Row],[Ścieżka Xpath]],ALL!$C:F,COLUMN(D$2),0))</f>
        <v>Kod kraju.</v>
      </c>
      <c r="E25" s="26" t="str">
        <f>IF(ISBLANK(VLOOKUP(T_IE019PL[[#This Row],[Ścieżka Xpath]],ALL!$C:G,COLUMN(E$2),0)),"",VLOOKUP(T_IE019PL[[#This Row],[Ścieżka Xpath]],ALL!$C:G,COLUMN(E$2),0))</f>
        <v>Country code.</v>
      </c>
      <c r="F25" s="15" t="str">
        <f>IF(ISBLANK(VLOOKUP(T_IE019PL[[#This Row],[Ścieżka Xpath]],ALL!$C:H,COLUMN(F$2),0)),"",VLOOKUP(T_IE019PL[[#This Row],[Ścieżka Xpath]],ALL!$C:H,COLUMN(F$2),0))</f>
        <v/>
      </c>
      <c r="G25" s="15" t="str">
        <f>IF(ISBLANK(VLOOKUP(T_IE019PL[[#This Row],[Ścieżka Xpath]],ALL!$C:I,COLUMN(G$2),0)),"",VLOOKUP(T_IE019PL[[#This Row],[Ścieżka Xpath]],ALL!$C:I,COLUMN(G$2),0))</f>
        <v>R</v>
      </c>
      <c r="H25" s="15" t="str">
        <f>IF(ISBLANK(VLOOKUP(T_IE019PL[[#This Row],[Ścieżka Xpath]],ALL!$C:J,COLUMN(H$2),0)),"",VLOOKUP(T_IE019PL[[#This Row],[Ścieżka Xpath]],ALL!$C:J,COLUMN(H$2),0))</f>
        <v>a2</v>
      </c>
      <c r="I25" s="168" t="str">
        <f>IF(ISBLANK(VLOOKUP(T_IE019PL[[#This Row],[Ścieżka Xpath]],ALL!$C:K,COLUMN(I$2),0)),"",VLOOKUP(T_IE019PL[[#This Row],[Ścieżka Xpath]],ALL!$C:K,COLUMN(I$2),0))</f>
        <v>CL248</v>
      </c>
      <c r="J25" s="168" t="str">
        <f>IF(ISBLANK(VLOOKUP(T_IE019PL[[#This Row],[Ścieżka Xpath]],ALL!$C:L,COLUMN(J$2),0)),"",VLOOKUP(T_IE019PL[[#This Row],[Ścieżka Xpath]],ALL!$C:L,COLUMN(J$2),0))</f>
        <v/>
      </c>
      <c r="K25" s="48" t="str">
        <f>IF(ISBLANK(VLOOKUP(T_IE019PL[[#This Row],[Ścieżka Xpath]],ALL!$C:N,COLUMN(K$2),0)),"",VLOOKUP(T_IE019PL[[#This Row],[Ścieżka Xpath]],ALL!$C:N,COLUMN(K$2),0))</f>
        <v/>
      </c>
      <c r="L25" s="13" t="str">
        <f>IF(ISBLANK(VLOOKUP(T_IE019PL[[#This Row],[Ścieżka Xpath]],ALL!$C:O,COLUMN(L$2),0)),"",VLOOKUP(T_IE019PL[[#This Row],[Ścieżka Xpath]],ALL!$C:O,COLUMN(L$2),0))</f>
        <v/>
      </c>
      <c r="M25" s="13" t="str">
        <f>IF(ISBLANK(VLOOKUP(T_IE019PL[[#This Row],[Ścieżka Xpath]],ALL!$C:P,COLUMN(M$2),0)),"",VLOOKUP(T_IE019PL[[#This Row],[Ścieżka Xpath]],ALL!$C:P,COLUMN(M$2),0))</f>
        <v/>
      </c>
      <c r="N25" s="13" t="str">
        <f>IF(ISBLANK(VLOOKUP(T_IE019PL[[#This Row],[Ścieżka Xpath]],ALL!$C:Q,COLUMN(N$2),0)),"",VLOOKUP(T_IE019PL[[#This Row],[Ścieżka Xpath]],ALL!$C:Q,COLUMN(N$2),0))</f>
        <v/>
      </c>
      <c r="O25" s="13" t="str">
        <f>IF(ISBLANK(VLOOKUP(T_IE019PL[[#This Row],[Ścieżka Xpath]],ALL!$C:R,COLUMN(O$2),0)),"",VLOOKUP(T_IE019PL[[#This Row],[Ścieżka Xpath]],ALL!$C:R,COLUMN(O$2),0))</f>
        <v/>
      </c>
    </row>
    <row r="26" spans="1:15" ht="15">
      <c r="A26" s="91" t="s">
        <v>1792</v>
      </c>
      <c r="B26" s="32">
        <v>24</v>
      </c>
      <c r="C26" s="68" t="str">
        <f>IF(ISBLANK(VLOOKUP(T_IE019PL[[#This Row],[Ścieżka Xpath]],ALL!$C:E,COLUMN(C$2),0)),"",VLOOKUP(T_IE019PL[[#This Row],[Ścieżka Xpath]],ALL!$C:E,COLUMN(C$2),0))</f>
        <v>-</v>
      </c>
      <c r="D26" s="70" t="str">
        <f>IF(ISBLANK(VLOOKUP(T_IE019PL[[#This Row],[Ścieżka Xpath]],ALL!$C:F,COLUMN(D$2),0)),"",VLOOKUP(T_IE019PL[[#This Row],[Ścieżka Xpath]],ALL!$C:F,COLUMN(D$2),0))</f>
        <v>Gwarant.</v>
      </c>
      <c r="E26" s="70" t="str">
        <f>IF(ISBLANK(VLOOKUP(T_IE019PL[[#This Row],[Ścieżka Xpath]],ALL!$C:G,COLUMN(E$2),0)),"",VLOOKUP(T_IE019PL[[#This Row],[Ścieżka Xpath]],ALL!$C:G,COLUMN(E$2),0))</f>
        <v>Guarantor.</v>
      </c>
      <c r="F26" s="68" t="str">
        <f>IF(ISBLANK(VLOOKUP(T_IE019PL[[#This Row],[Ścieżka Xpath]],ALL!$C:H,COLUMN(F$2),0)),"",VLOOKUP(T_IE019PL[[#This Row],[Ścieżka Xpath]],ALL!$C:H,COLUMN(F$2),0))</f>
        <v>0..1</v>
      </c>
      <c r="G26" s="68" t="str">
        <f>IF(ISBLANK(VLOOKUP(T_IE019PL[[#This Row],[Ścieżka Xpath]],ALL!$C:I,COLUMN(G$2),0)),"",VLOOKUP(T_IE019PL[[#This Row],[Ścieżka Xpath]],ALL!$C:I,COLUMN(G$2),0))</f>
        <v>O</v>
      </c>
      <c r="H26" s="68" t="str">
        <f>IF(ISBLANK(VLOOKUP(T_IE019PL[[#This Row],[Ścieżka Xpath]],ALL!$C:J,COLUMN(H$2),0)),"",VLOOKUP(T_IE019PL[[#This Row],[Ścieżka Xpath]],ALL!$C:J,COLUMN(H$2),0))</f>
        <v/>
      </c>
      <c r="I26" s="69" t="str">
        <f>IF(ISBLANK(VLOOKUP(T_IE019PL[[#This Row],[Ścieżka Xpath]],ALL!$C:K,COLUMN(I$2),0)),"",VLOOKUP(T_IE019PL[[#This Row],[Ścieżka Xpath]],ALL!$C:K,COLUMN(I$2),0))</f>
        <v/>
      </c>
      <c r="J26" s="188" t="str">
        <f>IF(ISBLANK(VLOOKUP(T_IE019PL[[#This Row],[Ścieżka Xpath]],ALL!$C:L,COLUMN(J$2),0)),"",VLOOKUP(T_IE019PL[[#This Row],[Ścieżka Xpath]],ALL!$C:L,COLUMN(J$2),0))</f>
        <v/>
      </c>
      <c r="K26" s="68" t="str">
        <f>IF(ISBLANK(VLOOKUP(T_IE019PL[[#This Row],[Ścieżka Xpath]],ALL!$C:N,COLUMN(K$2),0)),"",VLOOKUP(T_IE019PL[[#This Row],[Ścieżka Xpath]],ALL!$C:N,COLUMN(K$2),0))</f>
        <v/>
      </c>
      <c r="L26" s="78" t="str">
        <f>IF(ISBLANK(VLOOKUP(T_IE019PL[[#This Row],[Ścieżka Xpath]],ALL!$C:O,COLUMN(L$2),0)),"",VLOOKUP(T_IE019PL[[#This Row],[Ścieżka Xpath]],ALL!$C:O,COLUMN(L$2),0))</f>
        <v/>
      </c>
      <c r="M26" s="78" t="str">
        <f>IF(ISBLANK(VLOOKUP(T_IE019PL[[#This Row],[Ścieżka Xpath]],ALL!$C:P,COLUMN(M$2),0)),"",VLOOKUP(T_IE019PL[[#This Row],[Ścieżka Xpath]],ALL!$C:P,COLUMN(M$2),0))</f>
        <v/>
      </c>
      <c r="N26" s="78" t="str">
        <f>IF(ISBLANK(VLOOKUP(T_IE019PL[[#This Row],[Ścieżka Xpath]],ALL!$C:Q,COLUMN(N$2),0)),"",VLOOKUP(T_IE019PL[[#This Row],[Ścieżka Xpath]],ALL!$C:Q,COLUMN(N$2),0))</f>
        <v/>
      </c>
      <c r="O26" s="78" t="str">
        <f>IF(ISBLANK(VLOOKUP(T_IE019PL[[#This Row],[Ścieżka Xpath]],ALL!$C:R,COLUMN(O$2),0)),"",VLOOKUP(T_IE019PL[[#This Row],[Ścieżka Xpath]],ALL!$C:R,COLUMN(O$2),0))</f>
        <v/>
      </c>
    </row>
    <row r="27" spans="1:15" ht="30">
      <c r="A27" s="71" t="s">
        <v>1793</v>
      </c>
      <c r="B27" s="17">
        <v>25</v>
      </c>
      <c r="C27" s="48" t="str">
        <f>IF(ISBLANK(VLOOKUP(T_IE019PL[[#This Row],[Ścieżka Xpath]],ALL!$C:E,COLUMN(C$2),0)),"",VLOOKUP(T_IE019PL[[#This Row],[Ścieżka Xpath]],ALL!$C:E,COLUMN(C$2),0))</f>
        <v>-</v>
      </c>
      <c r="D27" s="26" t="str">
        <f>IF(ISBLANK(VLOOKUP(T_IE019PL[[#This Row],[Ścieżka Xpath]],ALL!$C:F,COLUMN(D$2),0)),"",VLOOKUP(T_IE019PL[[#This Row],[Ścieżka Xpath]],ALL!$C:F,COLUMN(D$2),0))</f>
        <v>Numer identyfikacyjny.</v>
      </c>
      <c r="E27" s="62" t="str">
        <f>IF(ISBLANK(VLOOKUP(T_IE019PL[[#This Row],[Ścieżka Xpath]],ALL!$C:G,COLUMN(E$2),0)),"",VLOOKUP(T_IE019PL[[#This Row],[Ścieżka Xpath]],ALL!$C:G,COLUMN(E$2),0))</f>
        <v>Identfication number.</v>
      </c>
      <c r="F27" s="48" t="str">
        <f>IF(ISBLANK(VLOOKUP(T_IE019PL[[#This Row],[Ścieżka Xpath]],ALL!$C:H,COLUMN(F$2),0)),"",VLOOKUP(T_IE019PL[[#This Row],[Ścieżka Xpath]],ALL!$C:H,COLUMN(F$2),0))</f>
        <v/>
      </c>
      <c r="G27" s="15" t="str">
        <f>IF(ISBLANK(VLOOKUP(T_IE019PL[[#This Row],[Ścieżka Xpath]],ALL!$C:I,COLUMN(G$2),0)),"",VLOOKUP(T_IE019PL[[#This Row],[Ścieżka Xpath]],ALL!$C:I,COLUMN(G$2),0))</f>
        <v>R</v>
      </c>
      <c r="H27" s="15" t="str">
        <f>IF(ISBLANK(VLOOKUP(T_IE019PL[[#This Row],[Ścieżka Xpath]],ALL!$C:J,COLUMN(H$2),0)),"",VLOOKUP(T_IE019PL[[#This Row],[Ścieżka Xpath]],ALL!$C:J,COLUMN(H$2),0))</f>
        <v>an..17</v>
      </c>
      <c r="I27" s="51" t="str">
        <f>IF(ISBLANK(VLOOKUP(T_IE019PL[[#This Row],[Ścieżka Xpath]],ALL!$C:K,COLUMN(I$2),0)),"",VLOOKUP(T_IE019PL[[#This Row],[Ścieżka Xpath]],ALL!$C:K,COLUMN(I$2),0))</f>
        <v/>
      </c>
      <c r="J27" s="186" t="str">
        <f>IF(ISBLANK(VLOOKUP(T_IE019PL[[#This Row],[Ścieżka Xpath]],ALL!$C:L,COLUMN(J$2),0)),"",VLOOKUP(T_IE019PL[[#This Row],[Ścieżka Xpath]],ALL!$C:L,COLUMN(J$2),0))</f>
        <v>G0002; R0860</v>
      </c>
      <c r="K27" s="48" t="str">
        <f>IF(ISBLANK(VLOOKUP(T_IE019PL[[#This Row],[Ścieżka Xpath]],ALL!$C:N,COLUMN(K$2),0)),"",VLOOKUP(T_IE019PL[[#This Row],[Ścieżka Xpath]],ALL!$C:N,COLUMN(K$2),0))</f>
        <v/>
      </c>
      <c r="L27" s="13" t="str">
        <f>IF(ISBLANK(VLOOKUP(T_IE019PL[[#This Row],[Ścieżka Xpath]],ALL!$C:O,COLUMN(L$2),0)),"",VLOOKUP(T_IE019PL[[#This Row],[Ścieżka Xpath]],ALL!$C:O,COLUMN(L$2),0))</f>
        <v/>
      </c>
      <c r="M27" s="13" t="str">
        <f>IF(ISBLANK(VLOOKUP(T_IE019PL[[#This Row],[Ścieżka Xpath]],ALL!$C:P,COLUMN(M$2),0)),"",VLOOKUP(T_IE019PL[[#This Row],[Ścieżka Xpath]],ALL!$C:P,COLUMN(M$2),0))</f>
        <v/>
      </c>
      <c r="N27" s="13" t="str">
        <f>IF(ISBLANK(VLOOKUP(T_IE019PL[[#This Row],[Ścieżka Xpath]],ALL!$C:Q,COLUMN(N$2),0)),"",VLOOKUP(T_IE019PL[[#This Row],[Ścieżka Xpath]],ALL!$C:Q,COLUMN(N$2),0))</f>
        <v/>
      </c>
      <c r="O27" s="13" t="str">
        <f>IF(ISBLANK(VLOOKUP(T_IE019PL[[#This Row],[Ścieżka Xpath]],ALL!$C:R,COLUMN(O$2),0)),"",VLOOKUP(T_IE019PL[[#This Row],[Ścieżka Xpath]],ALL!$C:R,COLUMN(O$2),0))</f>
        <v/>
      </c>
    </row>
    <row r="28" spans="1:15" ht="15">
      <c r="A28" s="71" t="s">
        <v>1794</v>
      </c>
      <c r="B28" s="17">
        <v>26</v>
      </c>
      <c r="C28" s="48" t="str">
        <f>IF(ISBLANK(VLOOKUP(T_IE019PL[[#This Row],[Ścieżka Xpath]],ALL!$C:E,COLUMN(C$2),0)),"",VLOOKUP(T_IE019PL[[#This Row],[Ścieżka Xpath]],ALL!$C:E,COLUMN(C$2),0))</f>
        <v>-</v>
      </c>
      <c r="D28" s="26" t="str">
        <f>IF(ISBLANK(VLOOKUP(T_IE019PL[[#This Row],[Ścieżka Xpath]],ALL!$C:F,COLUMN(D$2),0)),"",VLOOKUP(T_IE019PL[[#This Row],[Ścieżka Xpath]],ALL!$C:F,COLUMN(D$2),0))</f>
        <v>Nazwa gwaranta.</v>
      </c>
      <c r="E28" s="62" t="str">
        <f>IF(ISBLANK(VLOOKUP(T_IE019PL[[#This Row],[Ścieżka Xpath]],ALL!$C:G,COLUMN(E$2),0)),"",VLOOKUP(T_IE019PL[[#This Row],[Ścieżka Xpath]],ALL!$C:G,COLUMN(E$2),0))</f>
        <v>Guarantor name.</v>
      </c>
      <c r="F28" s="48" t="str">
        <f>IF(ISBLANK(VLOOKUP(T_IE019PL[[#This Row],[Ścieżka Xpath]],ALL!$C:H,COLUMN(F$2),0)),"",VLOOKUP(T_IE019PL[[#This Row],[Ścieżka Xpath]],ALL!$C:H,COLUMN(F$2),0))</f>
        <v/>
      </c>
      <c r="G28" s="15" t="str">
        <f>IF(ISBLANK(VLOOKUP(T_IE019PL[[#This Row],[Ścieżka Xpath]],ALL!$C:I,COLUMN(G$2),0)),"",VLOOKUP(T_IE019PL[[#This Row],[Ścieżka Xpath]],ALL!$C:I,COLUMN(G$2),0))</f>
        <v>D</v>
      </c>
      <c r="H28" s="15" t="str">
        <f>IF(ISBLANK(VLOOKUP(T_IE019PL[[#This Row],[Ścieżka Xpath]],ALL!$C:J,COLUMN(H$2),0)),"",VLOOKUP(T_IE019PL[[#This Row],[Ścieżka Xpath]],ALL!$C:J,COLUMN(H$2),0))</f>
        <v>an..70</v>
      </c>
      <c r="I28" s="51" t="str">
        <f>IF(ISBLANK(VLOOKUP(T_IE019PL[[#This Row],[Ścieżka Xpath]],ALL!$C:K,COLUMN(I$2),0)),"",VLOOKUP(T_IE019PL[[#This Row],[Ścieżka Xpath]],ALL!$C:K,COLUMN(I$2),0))</f>
        <v/>
      </c>
      <c r="J28" s="186" t="str">
        <f>IF(ISBLANK(VLOOKUP(T_IE019PL[[#This Row],[Ścieżka Xpath]],ALL!$C:L,COLUMN(J$2),0)),"",VLOOKUP(T_IE019PL[[#This Row],[Ścieżka Xpath]],ALL!$C:L,COLUMN(J$2),0))</f>
        <v>C0250</v>
      </c>
      <c r="K28" s="48" t="str">
        <f>IF(ISBLANK(VLOOKUP(T_IE019PL[[#This Row],[Ścieżka Xpath]],ALL!$C:N,COLUMN(K$2),0)),"",VLOOKUP(T_IE019PL[[#This Row],[Ścieżka Xpath]],ALL!$C:N,COLUMN(K$2),0))</f>
        <v/>
      </c>
      <c r="L28" s="13" t="str">
        <f>IF(ISBLANK(VLOOKUP(T_IE019PL[[#This Row],[Ścieżka Xpath]],ALL!$C:O,COLUMN(L$2),0)),"",VLOOKUP(T_IE019PL[[#This Row],[Ścieżka Xpath]],ALL!$C:O,COLUMN(L$2),0))</f>
        <v/>
      </c>
      <c r="M28" s="13" t="str">
        <f>IF(ISBLANK(VLOOKUP(T_IE019PL[[#This Row],[Ścieżka Xpath]],ALL!$C:P,COLUMN(M$2),0)),"",VLOOKUP(T_IE019PL[[#This Row],[Ścieżka Xpath]],ALL!$C:P,COLUMN(M$2),0))</f>
        <v/>
      </c>
      <c r="N28" s="13" t="str">
        <f>IF(ISBLANK(VLOOKUP(T_IE019PL[[#This Row],[Ścieżka Xpath]],ALL!$C:Q,COLUMN(N$2),0)),"",VLOOKUP(T_IE019PL[[#This Row],[Ścieżka Xpath]],ALL!$C:Q,COLUMN(N$2),0))</f>
        <v/>
      </c>
      <c r="O28" s="13" t="str">
        <f>IF(ISBLANK(VLOOKUP(T_IE019PL[[#This Row],[Ścieżka Xpath]],ALL!$C:R,COLUMN(O$2),0)),"",VLOOKUP(T_IE019PL[[#This Row],[Ścieżka Xpath]],ALL!$C:R,COLUMN(O$2),0))</f>
        <v/>
      </c>
    </row>
    <row r="29" spans="1:15" ht="15">
      <c r="A29" s="91" t="s">
        <v>1795</v>
      </c>
      <c r="B29" s="32">
        <v>27</v>
      </c>
      <c r="C29" s="68" t="str">
        <f>IF(ISBLANK(VLOOKUP(T_IE019PL[[#This Row],[Ścieżka Xpath]],ALL!$C:E,COLUMN(C$2),0)),"",VLOOKUP(T_IE019PL[[#This Row],[Ścieżka Xpath]],ALL!$C:E,COLUMN(C$2),0))</f>
        <v>-</v>
      </c>
      <c r="D29" s="70" t="str">
        <f>IF(ISBLANK(VLOOKUP(T_IE019PL[[#This Row],[Ścieżka Xpath]],ALL!$C:F,COLUMN(D$2),0)),"",VLOOKUP(T_IE019PL[[#This Row],[Ścieżka Xpath]],ALL!$C:F,COLUMN(D$2),0))</f>
        <v>Adres gwaranta.</v>
      </c>
      <c r="E29" s="70" t="str">
        <f>IF(ISBLANK(VLOOKUP(T_IE019PL[[#This Row],[Ścieżka Xpath]],ALL!$C:G,COLUMN(E$2),0)),"",VLOOKUP(T_IE019PL[[#This Row],[Ścieżka Xpath]],ALL!$C:G,COLUMN(E$2),0))</f>
        <v>Guarantor's address.</v>
      </c>
      <c r="F29" s="68" t="str">
        <f>IF(ISBLANK(VLOOKUP(T_IE019PL[[#This Row],[Ścieżka Xpath]],ALL!$C:H,COLUMN(F$2),0)),"",VLOOKUP(T_IE019PL[[#This Row],[Ścieżka Xpath]],ALL!$C:H,COLUMN(F$2),0))</f>
        <v>0..1</v>
      </c>
      <c r="G29" s="68" t="str">
        <f>IF(ISBLANK(VLOOKUP(T_IE019PL[[#This Row],[Ścieżka Xpath]],ALL!$C:I,COLUMN(G$2),0)),"",VLOOKUP(T_IE019PL[[#This Row],[Ścieżka Xpath]],ALL!$C:I,COLUMN(G$2),0))</f>
        <v>D</v>
      </c>
      <c r="H29" s="68" t="str">
        <f>IF(ISBLANK(VLOOKUP(T_IE019PL[[#This Row],[Ścieżka Xpath]],ALL!$C:J,COLUMN(H$2),0)),"",VLOOKUP(T_IE019PL[[#This Row],[Ścieżka Xpath]],ALL!$C:J,COLUMN(H$2),0))</f>
        <v/>
      </c>
      <c r="I29" s="69" t="str">
        <f>IF(ISBLANK(VLOOKUP(T_IE019PL[[#This Row],[Ścieżka Xpath]],ALL!$C:K,COLUMN(I$2),0)),"",VLOOKUP(T_IE019PL[[#This Row],[Ścieżka Xpath]],ALL!$C:K,COLUMN(I$2),0))</f>
        <v/>
      </c>
      <c r="J29" s="134" t="str">
        <f>IF(ISBLANK(VLOOKUP(T_IE019PL[[#This Row],[Ścieżka Xpath]],ALL!$C:L,COLUMN(J$2),0)),"",VLOOKUP(T_IE019PL[[#This Row],[Ścieżka Xpath]],ALL!$C:L,COLUMN(J$2),0))</f>
        <v>C0250</v>
      </c>
      <c r="K29" s="68" t="str">
        <f>IF(ISBLANK(VLOOKUP(T_IE019PL[[#This Row],[Ścieżka Xpath]],ALL!$C:N,COLUMN(K$2),0)),"",VLOOKUP(T_IE019PL[[#This Row],[Ścieżka Xpath]],ALL!$C:N,COLUMN(K$2),0))</f>
        <v/>
      </c>
      <c r="L29" s="78" t="str">
        <f>IF(ISBLANK(VLOOKUP(T_IE019PL[[#This Row],[Ścieżka Xpath]],ALL!$C:O,COLUMN(L$2),0)),"",VLOOKUP(T_IE019PL[[#This Row],[Ścieżka Xpath]],ALL!$C:O,COLUMN(L$2),0))</f>
        <v/>
      </c>
      <c r="M29" s="78" t="str">
        <f>IF(ISBLANK(VLOOKUP(T_IE019PL[[#This Row],[Ścieżka Xpath]],ALL!$C:P,COLUMN(M$2),0)),"",VLOOKUP(T_IE019PL[[#This Row],[Ścieżka Xpath]],ALL!$C:P,COLUMN(M$2),0))</f>
        <v/>
      </c>
      <c r="N29" s="78" t="str">
        <f>IF(ISBLANK(VLOOKUP(T_IE019PL[[#This Row],[Ścieżka Xpath]],ALL!$C:Q,COLUMN(N$2),0)),"",VLOOKUP(T_IE019PL[[#This Row],[Ścieżka Xpath]],ALL!$C:Q,COLUMN(N$2),0))</f>
        <v/>
      </c>
      <c r="O29" s="78" t="str">
        <f>IF(ISBLANK(VLOOKUP(T_IE019PL[[#This Row],[Ścieżka Xpath]],ALL!$C:R,COLUMN(O$2),0)),"",VLOOKUP(T_IE019PL[[#This Row],[Ścieżka Xpath]],ALL!$C:R,COLUMN(O$2),0))</f>
        <v/>
      </c>
    </row>
    <row r="30" spans="1:15" ht="15">
      <c r="A30" s="71" t="s">
        <v>1796</v>
      </c>
      <c r="B30" s="17">
        <v>28</v>
      </c>
      <c r="C30" s="48" t="str">
        <f>IF(ISBLANK(VLOOKUP(T_IE019PL[[#This Row],[Ścieżka Xpath]],ALL!$C:E,COLUMN(C$2),0)),"",VLOOKUP(T_IE019PL[[#This Row],[Ścieżka Xpath]],ALL!$C:E,COLUMN(C$2),0))</f>
        <v>-</v>
      </c>
      <c r="D30" s="26" t="str">
        <f>IF(ISBLANK(VLOOKUP(T_IE019PL[[#This Row],[Ścieżka Xpath]],ALL!$C:F,COLUMN(D$2),0)),"",VLOOKUP(T_IE019PL[[#This Row],[Ścieżka Xpath]],ALL!$C:F,COLUMN(D$2),0))</f>
        <v>Ulica i numer domu.</v>
      </c>
      <c r="E30" s="26" t="str">
        <f>IF(ISBLANK(VLOOKUP(T_IE019PL[[#This Row],[Ścieżka Xpath]],ALL!$C:G,COLUMN(E$2),0)),"",VLOOKUP(T_IE019PL[[#This Row],[Ścieżka Xpath]],ALL!$C:G,COLUMN(E$2),0))</f>
        <v>Street and number.</v>
      </c>
      <c r="F30" s="15" t="str">
        <f>IF(ISBLANK(VLOOKUP(T_IE019PL[[#This Row],[Ścieżka Xpath]],ALL!$C:H,COLUMN(F$2),0)),"",VLOOKUP(T_IE019PL[[#This Row],[Ścieżka Xpath]],ALL!$C:H,COLUMN(F$2),0))</f>
        <v/>
      </c>
      <c r="G30" s="15" t="str">
        <f>IF(ISBLANK(VLOOKUP(T_IE019PL[[#This Row],[Ścieżka Xpath]],ALL!$C:I,COLUMN(G$2),0)),"",VLOOKUP(T_IE019PL[[#This Row],[Ścieżka Xpath]],ALL!$C:I,COLUMN(G$2),0))</f>
        <v>R</v>
      </c>
      <c r="H30" s="15" t="str">
        <f>IF(ISBLANK(VLOOKUP(T_IE019PL[[#This Row],[Ścieżka Xpath]],ALL!$C:J,COLUMN(H$2),0)),"",VLOOKUP(T_IE019PL[[#This Row],[Ścieżka Xpath]],ALL!$C:J,COLUMN(H$2),0))</f>
        <v>an..70</v>
      </c>
      <c r="I30" s="168" t="str">
        <f>IF(ISBLANK(VLOOKUP(T_IE019PL[[#This Row],[Ścieżka Xpath]],ALL!$C:K,COLUMN(I$2),0)),"",VLOOKUP(T_IE019PL[[#This Row],[Ścieżka Xpath]],ALL!$C:K,COLUMN(I$2),0))</f>
        <v/>
      </c>
      <c r="J30" s="168" t="str">
        <f>IF(ISBLANK(VLOOKUP(T_IE019PL[[#This Row],[Ścieżka Xpath]],ALL!$C:L,COLUMN(J$2),0)),"",VLOOKUP(T_IE019PL[[#This Row],[Ścieżka Xpath]],ALL!$C:L,COLUMN(J$2),0))</f>
        <v/>
      </c>
      <c r="K30" s="48" t="str">
        <f>IF(ISBLANK(VLOOKUP(T_IE019PL[[#This Row],[Ścieżka Xpath]],ALL!$C:N,COLUMN(K$2),0)),"",VLOOKUP(T_IE019PL[[#This Row],[Ścieżka Xpath]],ALL!$C:N,COLUMN(K$2),0))</f>
        <v/>
      </c>
      <c r="L30" s="13" t="str">
        <f>IF(ISBLANK(VLOOKUP(T_IE019PL[[#This Row],[Ścieżka Xpath]],ALL!$C:O,COLUMN(L$2),0)),"",VLOOKUP(T_IE019PL[[#This Row],[Ścieżka Xpath]],ALL!$C:O,COLUMN(L$2),0))</f>
        <v/>
      </c>
      <c r="M30" s="13" t="str">
        <f>IF(ISBLANK(VLOOKUP(T_IE019PL[[#This Row],[Ścieżka Xpath]],ALL!$C:P,COLUMN(M$2),0)),"",VLOOKUP(T_IE019PL[[#This Row],[Ścieżka Xpath]],ALL!$C:P,COLUMN(M$2),0))</f>
        <v/>
      </c>
      <c r="N30" s="13" t="str">
        <f>IF(ISBLANK(VLOOKUP(T_IE019PL[[#This Row],[Ścieżka Xpath]],ALL!$C:Q,COLUMN(N$2),0)),"",VLOOKUP(T_IE019PL[[#This Row],[Ścieżka Xpath]],ALL!$C:Q,COLUMN(N$2),0))</f>
        <v/>
      </c>
      <c r="O30" s="13" t="str">
        <f>IF(ISBLANK(VLOOKUP(T_IE019PL[[#This Row],[Ścieżka Xpath]],ALL!$C:R,COLUMN(O$2),0)),"",VLOOKUP(T_IE019PL[[#This Row],[Ścieżka Xpath]],ALL!$C:R,COLUMN(O$2),0))</f>
        <v/>
      </c>
    </row>
    <row r="31" spans="1:15" ht="15">
      <c r="A31" s="71" t="s">
        <v>1797</v>
      </c>
      <c r="B31" s="17">
        <v>29</v>
      </c>
      <c r="C31" s="48" t="str">
        <f>IF(ISBLANK(VLOOKUP(T_IE019PL[[#This Row],[Ścieżka Xpath]],ALL!$C:E,COLUMN(C$2),0)),"",VLOOKUP(T_IE019PL[[#This Row],[Ścieżka Xpath]],ALL!$C:E,COLUMN(C$2),0))</f>
        <v>-</v>
      </c>
      <c r="D31" s="26" t="str">
        <f>IF(ISBLANK(VLOOKUP(T_IE019PL[[#This Row],[Ścieżka Xpath]],ALL!$C:F,COLUMN(D$2),0)),"",VLOOKUP(T_IE019PL[[#This Row],[Ścieżka Xpath]],ALL!$C:F,COLUMN(D$2),0))</f>
        <v>Kod pocztowy.</v>
      </c>
      <c r="E31" s="26" t="str">
        <f>IF(ISBLANK(VLOOKUP(T_IE019PL[[#This Row],[Ścieżka Xpath]],ALL!$C:G,COLUMN(E$2),0)),"",VLOOKUP(T_IE019PL[[#This Row],[Ścieżka Xpath]],ALL!$C:G,COLUMN(E$2),0))</f>
        <v>ZIP, postcode.</v>
      </c>
      <c r="F31" s="15" t="str">
        <f>IF(ISBLANK(VLOOKUP(T_IE019PL[[#This Row],[Ścieżka Xpath]],ALL!$C:H,COLUMN(F$2),0)),"",VLOOKUP(T_IE019PL[[#This Row],[Ścieżka Xpath]],ALL!$C:H,COLUMN(F$2),0))</f>
        <v/>
      </c>
      <c r="G31" s="15" t="str">
        <f>IF(ISBLANK(VLOOKUP(T_IE019PL[[#This Row],[Ścieżka Xpath]],ALL!$C:I,COLUMN(G$2),0)),"",VLOOKUP(T_IE019PL[[#This Row],[Ścieżka Xpath]],ALL!$C:I,COLUMN(G$2),0))</f>
        <v>D</v>
      </c>
      <c r="H31" s="15" t="str">
        <f>IF(ISBLANK(VLOOKUP(T_IE019PL[[#This Row],[Ścieżka Xpath]],ALL!$C:J,COLUMN(H$2),0)),"",VLOOKUP(T_IE019PL[[#This Row],[Ścieżka Xpath]],ALL!$C:J,COLUMN(H$2),0))</f>
        <v>an..17</v>
      </c>
      <c r="I31" s="168" t="str">
        <f>IF(ISBLANK(VLOOKUP(T_IE019PL[[#This Row],[Ścieżka Xpath]],ALL!$C:K,COLUMN(I$2),0)),"",VLOOKUP(T_IE019PL[[#This Row],[Ścieżka Xpath]],ALL!$C:K,COLUMN(I$2),0))</f>
        <v/>
      </c>
      <c r="J31" s="168" t="str">
        <f>IF(ISBLANK(VLOOKUP(T_IE019PL[[#This Row],[Ścieżka Xpath]],ALL!$C:L,COLUMN(J$2),0)),"",VLOOKUP(T_IE019PL[[#This Row],[Ścieżka Xpath]],ALL!$C:L,COLUMN(J$2),0))</f>
        <v>C0505</v>
      </c>
      <c r="K31" s="48" t="str">
        <f>IF(ISBLANK(VLOOKUP(T_IE019PL[[#This Row],[Ścieżka Xpath]],ALL!$C:N,COLUMN(K$2),0)),"",VLOOKUP(T_IE019PL[[#This Row],[Ścieżka Xpath]],ALL!$C:N,COLUMN(K$2),0))</f>
        <v/>
      </c>
      <c r="L31" s="13" t="str">
        <f>IF(ISBLANK(VLOOKUP(T_IE019PL[[#This Row],[Ścieżka Xpath]],ALL!$C:O,COLUMN(L$2),0)),"",VLOOKUP(T_IE019PL[[#This Row],[Ścieżka Xpath]],ALL!$C:O,COLUMN(L$2),0))</f>
        <v/>
      </c>
      <c r="M31" s="13" t="str">
        <f>IF(ISBLANK(VLOOKUP(T_IE019PL[[#This Row],[Ścieżka Xpath]],ALL!$C:P,COLUMN(M$2),0)),"",VLOOKUP(T_IE019PL[[#This Row],[Ścieżka Xpath]],ALL!$C:P,COLUMN(M$2),0))</f>
        <v/>
      </c>
      <c r="N31" s="13" t="str">
        <f>IF(ISBLANK(VLOOKUP(T_IE019PL[[#This Row],[Ścieżka Xpath]],ALL!$C:Q,COLUMN(N$2),0)),"",VLOOKUP(T_IE019PL[[#This Row],[Ścieżka Xpath]],ALL!$C:Q,COLUMN(N$2),0))</f>
        <v/>
      </c>
      <c r="O31" s="13" t="str">
        <f>IF(ISBLANK(VLOOKUP(T_IE019PL[[#This Row],[Ścieżka Xpath]],ALL!$C:R,COLUMN(O$2),0)),"",VLOOKUP(T_IE019PL[[#This Row],[Ścieżka Xpath]],ALL!$C:R,COLUMN(O$2),0))</f>
        <v/>
      </c>
    </row>
    <row r="32" spans="1:15" ht="15">
      <c r="A32" s="71" t="s">
        <v>1798</v>
      </c>
      <c r="B32" s="17">
        <v>30</v>
      </c>
      <c r="C32" s="48" t="str">
        <f>IF(ISBLANK(VLOOKUP(T_IE019PL[[#This Row],[Ścieżka Xpath]],ALL!$C:E,COLUMN(C$2),0)),"",VLOOKUP(T_IE019PL[[#This Row],[Ścieżka Xpath]],ALL!$C:E,COLUMN(C$2),0))</f>
        <v>-</v>
      </c>
      <c r="D32" s="26" t="str">
        <f>IF(ISBLANK(VLOOKUP(T_IE019PL[[#This Row],[Ścieżka Xpath]],ALL!$C:F,COLUMN(D$2),0)),"",VLOOKUP(T_IE019PL[[#This Row],[Ścieżka Xpath]],ALL!$C:F,COLUMN(D$2),0))</f>
        <v>Miasto.</v>
      </c>
      <c r="E32" s="26" t="str">
        <f>IF(ISBLANK(VLOOKUP(T_IE019PL[[#This Row],[Ścieżka Xpath]],ALL!$C:G,COLUMN(E$2),0)),"",VLOOKUP(T_IE019PL[[#This Row],[Ścieżka Xpath]],ALL!$C:G,COLUMN(E$2),0))</f>
        <v>City.</v>
      </c>
      <c r="F32" s="15" t="str">
        <f>IF(ISBLANK(VLOOKUP(T_IE019PL[[#This Row],[Ścieżka Xpath]],ALL!$C:H,COLUMN(F$2),0)),"",VLOOKUP(T_IE019PL[[#This Row],[Ścieżka Xpath]],ALL!$C:H,COLUMN(F$2),0))</f>
        <v/>
      </c>
      <c r="G32" s="15" t="str">
        <f>IF(ISBLANK(VLOOKUP(T_IE019PL[[#This Row],[Ścieżka Xpath]],ALL!$C:I,COLUMN(G$2),0)),"",VLOOKUP(T_IE019PL[[#This Row],[Ścieżka Xpath]],ALL!$C:I,COLUMN(G$2),0))</f>
        <v>R</v>
      </c>
      <c r="H32" s="15" t="str">
        <f>IF(ISBLANK(VLOOKUP(T_IE019PL[[#This Row],[Ścieżka Xpath]],ALL!$C:J,COLUMN(H$2),0)),"",VLOOKUP(T_IE019PL[[#This Row],[Ścieżka Xpath]],ALL!$C:J,COLUMN(H$2),0))</f>
        <v>an..35</v>
      </c>
      <c r="I32" s="168" t="str">
        <f>IF(ISBLANK(VLOOKUP(T_IE019PL[[#This Row],[Ścieżka Xpath]],ALL!$C:K,COLUMN(I$2),0)),"",VLOOKUP(T_IE019PL[[#This Row],[Ścieżka Xpath]],ALL!$C:K,COLUMN(I$2),0))</f>
        <v/>
      </c>
      <c r="J32" s="168" t="str">
        <f>IF(ISBLANK(VLOOKUP(T_IE019PL[[#This Row],[Ścieżka Xpath]],ALL!$C:L,COLUMN(J$2),0)),"",VLOOKUP(T_IE019PL[[#This Row],[Ścieżka Xpath]],ALL!$C:L,COLUMN(J$2),0))</f>
        <v/>
      </c>
      <c r="K32" s="48" t="str">
        <f>IF(ISBLANK(VLOOKUP(T_IE019PL[[#This Row],[Ścieżka Xpath]],ALL!$C:N,COLUMN(K$2),0)),"",VLOOKUP(T_IE019PL[[#This Row],[Ścieżka Xpath]],ALL!$C:N,COLUMN(K$2),0))</f>
        <v/>
      </c>
      <c r="L32" s="13" t="str">
        <f>IF(ISBLANK(VLOOKUP(T_IE019PL[[#This Row],[Ścieżka Xpath]],ALL!$C:O,COLUMN(L$2),0)),"",VLOOKUP(T_IE019PL[[#This Row],[Ścieżka Xpath]],ALL!$C:O,COLUMN(L$2),0))</f>
        <v/>
      </c>
      <c r="M32" s="13" t="str">
        <f>IF(ISBLANK(VLOOKUP(T_IE019PL[[#This Row],[Ścieżka Xpath]],ALL!$C:P,COLUMN(M$2),0)),"",VLOOKUP(T_IE019PL[[#This Row],[Ścieżka Xpath]],ALL!$C:P,COLUMN(M$2),0))</f>
        <v/>
      </c>
      <c r="N32" s="13" t="str">
        <f>IF(ISBLANK(VLOOKUP(T_IE019PL[[#This Row],[Ścieżka Xpath]],ALL!$C:Q,COLUMN(N$2),0)),"",VLOOKUP(T_IE019PL[[#This Row],[Ścieżka Xpath]],ALL!$C:Q,COLUMN(N$2),0))</f>
        <v/>
      </c>
      <c r="O32" s="13" t="str">
        <f>IF(ISBLANK(VLOOKUP(T_IE019PL[[#This Row],[Ścieżka Xpath]],ALL!$C:R,COLUMN(O$2),0)),"",VLOOKUP(T_IE019PL[[#This Row],[Ścieżka Xpath]],ALL!$C:R,COLUMN(O$2),0))</f>
        <v/>
      </c>
    </row>
    <row r="33" spans="1:15" ht="15">
      <c r="A33" s="71" t="s">
        <v>1799</v>
      </c>
      <c r="B33" s="17">
        <v>31</v>
      </c>
      <c r="C33" s="48" t="str">
        <f>IF(ISBLANK(VLOOKUP(T_IE019PL[[#This Row],[Ścieżka Xpath]],ALL!$C:E,COLUMN(C$2),0)),"",VLOOKUP(T_IE019PL[[#This Row],[Ścieżka Xpath]],ALL!$C:E,COLUMN(C$2),0))</f>
        <v>-</v>
      </c>
      <c r="D33" s="26" t="str">
        <f>IF(ISBLANK(VLOOKUP(T_IE019PL[[#This Row],[Ścieżka Xpath]],ALL!$C:F,COLUMN(D$2),0)),"",VLOOKUP(T_IE019PL[[#This Row],[Ścieżka Xpath]],ALL!$C:F,COLUMN(D$2),0))</f>
        <v>Kod kraju.</v>
      </c>
      <c r="E33" s="26" t="str">
        <f>IF(ISBLANK(VLOOKUP(T_IE019PL[[#This Row],[Ścieżka Xpath]],ALL!$C:G,COLUMN(E$2),0)),"",VLOOKUP(T_IE019PL[[#This Row],[Ścieżka Xpath]],ALL!$C:G,COLUMN(E$2),0))</f>
        <v>Country code.</v>
      </c>
      <c r="F33" s="15" t="str">
        <f>IF(ISBLANK(VLOOKUP(T_IE019PL[[#This Row],[Ścieżka Xpath]],ALL!$C:H,COLUMN(F$2),0)),"",VLOOKUP(T_IE019PL[[#This Row],[Ścieżka Xpath]],ALL!$C:H,COLUMN(F$2),0))</f>
        <v/>
      </c>
      <c r="G33" s="15" t="str">
        <f>IF(ISBLANK(VLOOKUP(T_IE019PL[[#This Row],[Ścieżka Xpath]],ALL!$C:I,COLUMN(G$2),0)),"",VLOOKUP(T_IE019PL[[#This Row],[Ścieżka Xpath]],ALL!$C:I,COLUMN(G$2),0))</f>
        <v>R</v>
      </c>
      <c r="H33" s="15" t="str">
        <f>IF(ISBLANK(VLOOKUP(T_IE019PL[[#This Row],[Ścieżka Xpath]],ALL!$C:J,COLUMN(H$2),0)),"",VLOOKUP(T_IE019PL[[#This Row],[Ścieżka Xpath]],ALL!$C:J,COLUMN(H$2),0))</f>
        <v>a2</v>
      </c>
      <c r="I33" s="168" t="str">
        <f>IF(ISBLANK(VLOOKUP(T_IE019PL[[#This Row],[Ścieżka Xpath]],ALL!$C:K,COLUMN(I$2),0)),"",VLOOKUP(T_IE019PL[[#This Row],[Ścieżka Xpath]],ALL!$C:K,COLUMN(I$2),0))</f>
        <v>CL070</v>
      </c>
      <c r="J33" s="168" t="str">
        <f>IF(ISBLANK(VLOOKUP(T_IE019PL[[#This Row],[Ścieżka Xpath]],ALL!$C:L,COLUMN(J$2),0)),"",VLOOKUP(T_IE019PL[[#This Row],[Ścieżka Xpath]],ALL!$C:L,COLUMN(J$2),0))</f>
        <v/>
      </c>
      <c r="K33" s="48" t="str">
        <f>IF(ISBLANK(VLOOKUP(T_IE019PL[[#This Row],[Ścieżka Xpath]],ALL!$C:N,COLUMN(K$2),0)),"",VLOOKUP(T_IE019PL[[#This Row],[Ścieżka Xpath]],ALL!$C:N,COLUMN(K$2),0))</f>
        <v/>
      </c>
      <c r="L33" s="13" t="str">
        <f>IF(ISBLANK(VLOOKUP(T_IE019PL[[#This Row],[Ścieżka Xpath]],ALL!$C:O,COLUMN(L$2),0)),"",VLOOKUP(T_IE019PL[[#This Row],[Ścieżka Xpath]],ALL!$C:O,COLUMN(L$2),0))</f>
        <v/>
      </c>
      <c r="M33" s="13" t="str">
        <f>IF(ISBLANK(VLOOKUP(T_IE019PL[[#This Row],[Ścieżka Xpath]],ALL!$C:P,COLUMN(M$2),0)),"",VLOOKUP(T_IE019PL[[#This Row],[Ścieżka Xpath]],ALL!$C:P,COLUMN(M$2),0))</f>
        <v/>
      </c>
      <c r="N33" s="13" t="str">
        <f>IF(ISBLANK(VLOOKUP(T_IE019PL[[#This Row],[Ścieżka Xpath]],ALL!$C:Q,COLUMN(N$2),0)),"",VLOOKUP(T_IE019PL[[#This Row],[Ścieżka Xpath]],ALL!$C:Q,COLUMN(N$2),0))</f>
        <v/>
      </c>
      <c r="O33" s="13" t="str">
        <f>IF(ISBLANK(VLOOKUP(T_IE019PL[[#This Row],[Ścieżka Xpath]],ALL!$C:R,COLUMN(O$2),0)),"",VLOOKUP(T_IE019PL[[#This Row],[Ścieżka Xpath]],ALL!$C:R,COLUMN(O$2),0))</f>
        <v/>
      </c>
    </row>
    <row r="34" spans="1:15" ht="15">
      <c r="A34" s="91" t="s">
        <v>1800</v>
      </c>
      <c r="B34" s="32">
        <v>32</v>
      </c>
      <c r="C34" s="68" t="str">
        <f>IF(ISBLANK(VLOOKUP(T_IE019PL[[#This Row],[Ścieżka Xpath]],ALL!$C:E,COLUMN(C$2),0)),"",VLOOKUP(T_IE019PL[[#This Row],[Ścieżka Xpath]],ALL!$C:E,COLUMN(C$2),0))</f>
        <v>-</v>
      </c>
      <c r="D34" s="85" t="str">
        <f>IF(ISBLANK(VLOOKUP(T_IE019PL[[#This Row],[Ścieżka Xpath]],ALL!$C:F,COLUMN(D$2),0)),"",VLOOKUP(T_IE019PL[[#This Row],[Ścieżka Xpath]],ALL!$C:F,COLUMN(D$2),0))</f>
        <v>Podpis elektroniczny.</v>
      </c>
      <c r="E34" s="85" t="str">
        <f>IF(ISBLANK(VLOOKUP(T_IE019PL[[#This Row],[Ścieżka Xpath]],ALL!$C:G,COLUMN(E$2),0)),"",VLOOKUP(T_IE019PL[[#This Row],[Ścieżka Xpath]],ALL!$C:G,COLUMN(E$2),0))</f>
        <v>Message's digital signature.</v>
      </c>
      <c r="F34" s="81" t="str">
        <f>IF(ISBLANK(VLOOKUP(T_IE019PL[[#This Row],[Ścieżka Xpath]],ALL!$C:H,COLUMN(F$2),0)),"",VLOOKUP(T_IE019PL[[#This Row],[Ścieżka Xpath]],ALL!$C:H,COLUMN(F$2),0))</f>
        <v>0..1</v>
      </c>
      <c r="G34" s="81" t="str">
        <f>IF(ISBLANK(VLOOKUP(T_IE019PL[[#This Row],[Ścieżka Xpath]],ALL!$C:I,COLUMN(G$2),0)),"",VLOOKUP(T_IE019PL[[#This Row],[Ścieżka Xpath]],ALL!$C:I,COLUMN(G$2),0))</f>
        <v>O</v>
      </c>
      <c r="H34" s="81" t="str">
        <f>IF(ISBLANK(VLOOKUP(T_IE019PL[[#This Row],[Ścieżka Xpath]],ALL!$C:J,COLUMN(H$2),0)),"",VLOOKUP(T_IE019PL[[#This Row],[Ścieżka Xpath]],ALL!$C:J,COLUMN(H$2),0))</f>
        <v/>
      </c>
      <c r="I34" s="134" t="str">
        <f>IF(ISBLANK(VLOOKUP(T_IE019PL[[#This Row],[Ścieżka Xpath]],ALL!$C:K,COLUMN(I$2),0)),"",VLOOKUP(T_IE019PL[[#This Row],[Ścieżka Xpath]],ALL!$C:K,COLUMN(I$2),0))</f>
        <v/>
      </c>
      <c r="J34" s="209" t="str">
        <f>IF(ISBLANK(VLOOKUP(T_IE019PL[[#This Row],[Ścieżka Xpath]],ALL!$C:L,COLUMN(J$2),0)),"",VLOOKUP(T_IE019PL[[#This Row],[Ścieżka Xpath]],ALL!$C:L,COLUMN(J$2),0))</f>
        <v/>
      </c>
      <c r="K34" s="68" t="str">
        <f>IF(ISBLANK(VLOOKUP(T_IE019PL[[#This Row],[Ścieżka Xpath]],ALL!$C:N,COLUMN(K$2),0)),"",VLOOKUP(T_IE019PL[[#This Row],[Ścieżka Xpath]],ALL!$C:N,COLUMN(K$2),0))</f>
        <v/>
      </c>
      <c r="L34" s="78" t="str">
        <f>IF(ISBLANK(VLOOKUP(T_IE019PL[[#This Row],[Ścieżka Xpath]],ALL!$C:O,COLUMN(L$2),0)),"",VLOOKUP(T_IE019PL[[#This Row],[Ścieżka Xpath]],ALL!$C:O,COLUMN(L$2),0))</f>
        <v/>
      </c>
      <c r="M34" s="78" t="str">
        <f>IF(ISBLANK(VLOOKUP(T_IE019PL[[#This Row],[Ścieżka Xpath]],ALL!$C:P,COLUMN(M$2),0)),"",VLOOKUP(T_IE019PL[[#This Row],[Ścieżka Xpath]],ALL!$C:P,COLUMN(M$2),0))</f>
        <v/>
      </c>
      <c r="N34" s="78" t="str">
        <f>IF(ISBLANK(VLOOKUP(T_IE019PL[[#This Row],[Ścieżka Xpath]],ALL!$C:Q,COLUMN(N$2),0)),"",VLOOKUP(T_IE019PL[[#This Row],[Ścieżka Xpath]],ALL!$C:Q,COLUMN(N$2),0))</f>
        <v/>
      </c>
      <c r="O34" s="78" t="str">
        <f>IF(ISBLANK(VLOOKUP(T_IE019PL[[#This Row],[Ścieżka Xpath]],ALL!$C:R,COLUMN(O$2),0)),"",VLOOKUP(T_IE019PL[[#This Row],[Ścieżka Xpath]],ALL!$C:R,COLUMN(O$2),0))</f>
        <v/>
      </c>
    </row>
  </sheetData>
  <hyperlinks>
    <hyperlink ref="A1" location="METRYKA!A1" display="METRYKA" xr:uid="{66C2DFD8-4CA4-47A0-AE15-4B088466A072}"/>
  </hyperlink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1937C-DF76-4D58-AE3D-1319827C4443}">
  <sheetPr codeName="Arkusz13"/>
  <dimension ref="A1:O31"/>
  <sheetViews>
    <sheetView zoomScale="85" zoomScaleNormal="85" workbookViewId="0">
      <selection activeCell="B1" sqref="B1:B1048576"/>
    </sheetView>
  </sheetViews>
  <sheetFormatPr defaultRowHeight="12.75"/>
  <cols>
    <col min="1" max="1" width="80.7109375" style="28" customWidth="1"/>
    <col min="2" max="2" width="7.7109375" style="28" customWidth="1"/>
    <col min="3" max="3" width="16.7109375" style="27" customWidth="1"/>
    <col min="4" max="5" width="50.7109375" style="24" customWidth="1"/>
    <col min="6" max="8" width="8.7109375" style="27" customWidth="1"/>
    <col min="9" max="10" width="8.7109375" style="33" customWidth="1"/>
    <col min="11" max="11" width="8.7109375" style="27" customWidth="1"/>
    <col min="12" max="15" width="22.7109375" style="29" customWidth="1"/>
  </cols>
  <sheetData>
    <row r="1" spans="1:15" s="10" customFormat="1" ht="30" customHeight="1">
      <c r="A1" s="223" t="s">
        <v>3796</v>
      </c>
      <c r="B1" s="224"/>
      <c r="C1" s="137" t="str">
        <f>MID(A3,2,FIND("#",SUBSTITUTE(A3,"/","#",LEN(A3)-LEN(SUBSTITUTE(A3,"/",""))),1)-2)</f>
        <v>IE022PL</v>
      </c>
      <c r="D1" s="136"/>
      <c r="E1" s="186"/>
      <c r="F1" s="48"/>
      <c r="G1" s="48"/>
      <c r="H1" s="48"/>
      <c r="I1" s="51"/>
      <c r="J1" s="51"/>
      <c r="K1" s="27"/>
      <c r="L1" s="33"/>
      <c r="M1" s="33"/>
      <c r="N1" s="33"/>
      <c r="O1" s="33"/>
    </row>
    <row r="2" spans="1:15" s="10" customFormat="1" ht="30" customHeight="1">
      <c r="A2" s="55" t="s">
        <v>1457</v>
      </c>
      <c r="B2" s="55" t="s">
        <v>5217</v>
      </c>
      <c r="C2" s="55" t="s">
        <v>5567</v>
      </c>
      <c r="D2" s="55" t="s">
        <v>5801</v>
      </c>
      <c r="E2" s="55" t="s">
        <v>5802</v>
      </c>
      <c r="F2" s="55" t="s">
        <v>1</v>
      </c>
      <c r="G2" s="55" t="s">
        <v>2</v>
      </c>
      <c r="H2" s="55" t="s">
        <v>3</v>
      </c>
      <c r="I2" s="55" t="s">
        <v>4</v>
      </c>
      <c r="J2" s="55" t="s">
        <v>5</v>
      </c>
      <c r="K2" s="170" t="s">
        <v>4499</v>
      </c>
      <c r="L2" s="55" t="s">
        <v>5568</v>
      </c>
      <c r="M2" s="55" t="s">
        <v>5566</v>
      </c>
      <c r="N2" s="55" t="s">
        <v>5565</v>
      </c>
      <c r="O2" s="55" t="s">
        <v>5800</v>
      </c>
    </row>
    <row r="3" spans="1:15" ht="30">
      <c r="A3" s="91" t="s">
        <v>1805</v>
      </c>
      <c r="B3" s="68">
        <v>1</v>
      </c>
      <c r="C3" s="81" t="str">
        <f>IF(ISBLANK(VLOOKUP(T_IE022PL[[#This Row],[Ścieżka Xpath]],ALL!$C:E,COLUMN(C$2),0)),"",VLOOKUP(T_IE022PL[[#This Row],[Ścieżka Xpath]],ALL!$C:E,COLUMN(C$2),0))</f>
        <v>-</v>
      </c>
      <c r="D3" s="85" t="str">
        <f>IF(ISBLANK(VLOOKUP(T_IE022PL[[#This Row],[Ścieżka Xpath]],ALL!$C:F,COLUMN(D$2),0)),"",VLOOKUP(T_IE022PL[[#This Row],[Ścieżka Xpath]],ALL!$C:F,COLUMN(D$2),0))</f>
        <v>Powiadomienie o konieczności sprostowania zgłoszenia (tranzyt po  wywozie).</v>
      </c>
      <c r="E3" s="85" t="str">
        <f>IF(ISBLANK(VLOOKUP(T_IE022PL[[#This Row],[Ścieżka Xpath]],ALL!$C:G,COLUMN(E$2),0)),"",VLOOKUP(T_IE022PL[[#This Row],[Ścieżka Xpath]],ALL!$C:G,COLUMN(E$2),0))</f>
        <v>Notification to amend declaration (export followed by transit).</v>
      </c>
      <c r="F3" s="81">
        <f>IF(ISBLANK(VLOOKUP(T_IE022PL[[#This Row],[Ścieżka Xpath]],ALL!$C:H,COLUMN(F$2),0)),"",VLOOKUP(T_IE022PL[[#This Row],[Ścieżka Xpath]],ALL!$C:H,COLUMN(F$2),0))</f>
        <v>1</v>
      </c>
      <c r="G3" s="81" t="str">
        <f>IF(ISBLANK(VLOOKUP(T_IE022PL[[#This Row],[Ścieżka Xpath]],ALL!$C:I,COLUMN(G$2),0)),"",VLOOKUP(T_IE022PL[[#This Row],[Ścieżka Xpath]],ALL!$C:I,COLUMN(G$2),0))</f>
        <v>R</v>
      </c>
      <c r="H3" s="81" t="str">
        <f>IF(ISBLANK(VLOOKUP(T_IE022PL[[#This Row],[Ścieżka Xpath]],ALL!$C:J,COLUMN(H$2),0)),"",VLOOKUP(T_IE022PL[[#This Row],[Ścieżka Xpath]],ALL!$C:J,COLUMN(H$2),0))</f>
        <v/>
      </c>
      <c r="I3" s="134" t="str">
        <f>IF(ISBLANK(VLOOKUP(T_IE022PL[[#This Row],[Ścieżka Xpath]],ALL!$C:K,COLUMN(I$2),0)),"",VLOOKUP(T_IE022PL[[#This Row],[Ścieżka Xpath]],ALL!$C:K,COLUMN(I$2),0))</f>
        <v/>
      </c>
      <c r="J3" s="134" t="str">
        <f>IF(ISBLANK(VLOOKUP(T_IE022PL[[#This Row],[Ścieżka Xpath]],ALL!$C:L,COLUMN(J$2),0)),"",VLOOKUP(T_IE022PL[[#This Row],[Ścieżka Xpath]],ALL!$C:L,COLUMN(J$2),0))</f>
        <v/>
      </c>
      <c r="K3" s="81" t="str">
        <f>IF(ISBLANK(VLOOKUP(T_IE022PL[[#This Row],[Ścieżka Xpath]],ALL!$C:N,COLUMN(K$2),0)),"",VLOOKUP(T_IE022PL[[#This Row],[Ścieżka Xpath]],ALL!$C:N,COLUMN(K$2),0))</f>
        <v/>
      </c>
      <c r="L3" s="81" t="str">
        <f>IF(ISBLANK(VLOOKUP(T_IE022PL[[#This Row],[Ścieżka Xpath]],ALL!$C:O,COLUMN(L$2),0)),"",VLOOKUP(T_IE022PL[[#This Row],[Ścieżka Xpath]],ALL!$C:O,COLUMN(L$2),0))</f>
        <v/>
      </c>
      <c r="M3" s="81" t="str">
        <f>IF(ISBLANK(VLOOKUP(T_IE022PL[[#This Row],[Ścieżka Xpath]],ALL!$C:P,COLUMN(M$2),0)),"",VLOOKUP(T_IE022PL[[#This Row],[Ścieżka Xpath]],ALL!$C:P,COLUMN(M$2),0))</f>
        <v/>
      </c>
      <c r="N3" s="81" t="str">
        <f>IF(ISBLANK(VLOOKUP(T_IE022PL[[#This Row],[Ścieżka Xpath]],ALL!$C:Q,COLUMN(N$2),0)),"",VLOOKUP(T_IE022PL[[#This Row],[Ścieżka Xpath]],ALL!$C:Q,COLUMN(N$2),0))</f>
        <v/>
      </c>
      <c r="O3" s="81" t="str">
        <f>IF(ISBLANK(VLOOKUP(T_IE022PL[[#This Row],[Ścieżka Xpath]],ALL!$C:R,COLUMN(O$2),0)),"",VLOOKUP(T_IE022PL[[#This Row],[Ścieżka Xpath]],ALL!$C:R,COLUMN(O$2),0))</f>
        <v/>
      </c>
    </row>
    <row r="4" spans="1:15" ht="15">
      <c r="A4" s="71" t="s">
        <v>1806</v>
      </c>
      <c r="B4" s="64">
        <v>2</v>
      </c>
      <c r="C4" s="48" t="str">
        <f>IF(ISBLANK(VLOOKUP(T_IE022PL[[#This Row],[Ścieżka Xpath]],ALL!$C:E,COLUMN(C$2),0)),"",VLOOKUP(T_IE022PL[[#This Row],[Ścieżka Xpath]],ALL!$C:E,COLUMN(C$2),0))</f>
        <v>-</v>
      </c>
      <c r="D4" s="23" t="str">
        <f>IF(ISBLANK(VLOOKUP(T_IE022PL[[#This Row],[Ścieżka Xpath]],ALL!$C:F,COLUMN(D$2),0)),"",VLOOKUP(T_IE022PL[[#This Row],[Ścieżka Xpath]],ALL!$C:F,COLUMN(D$2),0))</f>
        <v>Numer fazy systemu NCTS2 PLUS. Dla fazy 6 - "NCTS6".</v>
      </c>
      <c r="E4" s="26" t="str">
        <f>IF(ISBLANK(VLOOKUP(T_IE022PL[[#This Row],[Ścieżka Xpath]],ALL!$C:G,COLUMN(E$2),0)),"",VLOOKUP(T_IE022PL[[#This Row],[Ścieżka Xpath]],ALL!$C:G,COLUMN(E$2),0))</f>
        <v>NCTS phase number. For Phase6 - "NCTS6".</v>
      </c>
      <c r="F4" s="15" t="str">
        <f>IF(ISBLANK(VLOOKUP(T_IE022PL[[#This Row],[Ścieżka Xpath]],ALL!$C:H,COLUMN(F$2),0)),"",VLOOKUP(T_IE022PL[[#This Row],[Ścieżka Xpath]],ALL!$C:H,COLUMN(F$2),0))</f>
        <v/>
      </c>
      <c r="G4" s="15" t="str">
        <f>IF(ISBLANK(VLOOKUP(T_IE022PL[[#This Row],[Ścieżka Xpath]],ALL!$C:I,COLUMN(G$2),0)),"",VLOOKUP(T_IE022PL[[#This Row],[Ścieżka Xpath]],ALL!$C:I,COLUMN(G$2),0))</f>
        <v>O</v>
      </c>
      <c r="H4" s="15" t="str">
        <f>IF(ISBLANK(VLOOKUP(T_IE022PL[[#This Row],[Ścieżka Xpath]],ALL!$C:J,COLUMN(H$2),0)),"",VLOOKUP(T_IE022PL[[#This Row],[Ścieżka Xpath]],ALL!$C:J,COLUMN(H$2),0))</f>
        <v/>
      </c>
      <c r="I4" s="168" t="str">
        <f>IF(ISBLANK(VLOOKUP(T_IE022PL[[#This Row],[Ścieżka Xpath]],ALL!$C:K,COLUMN(I$2),0)),"",VLOOKUP(T_IE022PL[[#This Row],[Ścieżka Xpath]],ALL!$C:K,COLUMN(I$2),0))</f>
        <v/>
      </c>
      <c r="J4" s="168" t="str">
        <f>IF(ISBLANK(VLOOKUP(T_IE022PL[[#This Row],[Ścieżka Xpath]],ALL!$C:L,COLUMN(J$2),0)),"",VLOOKUP(T_IE022PL[[#This Row],[Ścieżka Xpath]],ALL!$C:L,COLUMN(J$2),0))</f>
        <v/>
      </c>
      <c r="K4" s="48" t="str">
        <f>IF(ISBLANK(VLOOKUP(T_IE022PL[[#This Row],[Ścieżka Xpath]],ALL!$C:N,COLUMN(K$2),0)),"",VLOOKUP(T_IE022PL[[#This Row],[Ścieżka Xpath]],ALL!$C:N,COLUMN(K$2),0))</f>
        <v/>
      </c>
      <c r="L4" s="62" t="str">
        <f>IF(ISBLANK(VLOOKUP(T_IE022PL[[#This Row],[Ścieżka Xpath]],ALL!$C:O,COLUMN(L$2),0)),"",VLOOKUP(T_IE022PL[[#This Row],[Ścieżka Xpath]],ALL!$C:O,COLUMN(L$2),0))</f>
        <v/>
      </c>
      <c r="M4" s="62" t="str">
        <f>IF(ISBLANK(VLOOKUP(T_IE022PL[[#This Row],[Ścieżka Xpath]],ALL!$C:P,COLUMN(M$2),0)),"",VLOOKUP(T_IE022PL[[#This Row],[Ścieżka Xpath]],ALL!$C:P,COLUMN(M$2),0))</f>
        <v/>
      </c>
      <c r="N4" s="62" t="str">
        <f>IF(ISBLANK(VLOOKUP(T_IE022PL[[#This Row],[Ścieżka Xpath]],ALL!$C:Q,COLUMN(N$2),0)),"",VLOOKUP(T_IE022PL[[#This Row],[Ścieżka Xpath]],ALL!$C:Q,COLUMN(N$2),0))</f>
        <v/>
      </c>
      <c r="O4" s="62" t="str">
        <f>IF(ISBLANK(VLOOKUP(T_IE022PL[[#This Row],[Ścieżka Xpath]],ALL!$C:R,COLUMN(O$2),0)),"",VLOOKUP(T_IE022PL[[#This Row],[Ścieżka Xpath]],ALL!$C:R,COLUMN(O$2),0))</f>
        <v/>
      </c>
    </row>
    <row r="5" spans="1:15" ht="45">
      <c r="A5" s="71" t="s">
        <v>1807</v>
      </c>
      <c r="B5" s="64">
        <v>3</v>
      </c>
      <c r="C5" s="48" t="str">
        <f>IF(ISBLANK(VLOOKUP(T_IE022PL[[#This Row],[Ścieżka Xpath]],ALL!$C:E,COLUMN(C$2),0)),"",VLOOKUP(T_IE022PL[[#This Row],[Ścieżka Xpath]],ALL!$C:E,COLUMN(C$2),0))</f>
        <v>-</v>
      </c>
      <c r="D5" s="23" t="str">
        <f>IF(ISBLANK(VLOOKUP(T_IE022PL[[#This Row],[Ścieżka Xpath]],ALL!$C:F,COLUMN(D$2),0)),"",VLOOKUP(T_IE022PL[[#This Row],[Ścieżka Xpath]],ALL!$C:F,COLUMN(D$2),0))</f>
        <v>Identyfikator nadawcy komunikatu. W kierunku do NCTS2PLUS - numer identyfikacyjny Podmiotu. W kiedunku z NCTS2PLUS: "NTA.PL"</v>
      </c>
      <c r="E5" s="26" t="str">
        <f>IF(ISBLANK(VLOOKUP(T_IE022PL[[#This Row],[Ścieżka Xpath]],ALL!$C:G,COLUMN(E$2),0)),"",VLOOKUP(T_IE022PL[[#This Row],[Ścieżka Xpath]],ALL!$C:G,COLUMN(E$2),0))</f>
        <v>Sender's identification. In direction to NCTS2PLUS - sending EO's identificationNumber, otherwise "NTA.PL".</v>
      </c>
      <c r="F5" s="15" t="str">
        <f>IF(ISBLANK(VLOOKUP(T_IE022PL[[#This Row],[Ścieżka Xpath]],ALL!$C:H,COLUMN(F$2),0)),"",VLOOKUP(T_IE022PL[[#This Row],[Ścieżka Xpath]],ALL!$C:H,COLUMN(F$2),0))</f>
        <v/>
      </c>
      <c r="G5" s="15" t="str">
        <f>IF(ISBLANK(VLOOKUP(T_IE022PL[[#This Row],[Ścieżka Xpath]],ALL!$C:I,COLUMN(G$2),0)),"",VLOOKUP(T_IE022PL[[#This Row],[Ścieżka Xpath]],ALL!$C:I,COLUMN(G$2),0))</f>
        <v>R</v>
      </c>
      <c r="H5" s="15" t="str">
        <f>IF(ISBLANK(VLOOKUP(T_IE022PL[[#This Row],[Ścieżka Xpath]],ALL!$C:J,COLUMN(H$2),0)),"",VLOOKUP(T_IE022PL[[#This Row],[Ścieżka Xpath]],ALL!$C:J,COLUMN(H$2),0))</f>
        <v>an..35</v>
      </c>
      <c r="I5" s="168" t="str">
        <f>IF(ISBLANK(VLOOKUP(T_IE022PL[[#This Row],[Ścieżka Xpath]],ALL!$C:K,COLUMN(I$2),0)),"",VLOOKUP(T_IE022PL[[#This Row],[Ścieżka Xpath]],ALL!$C:K,COLUMN(I$2),0))</f>
        <v/>
      </c>
      <c r="J5" s="168" t="str">
        <f>IF(ISBLANK(VLOOKUP(T_IE022PL[[#This Row],[Ścieżka Xpath]],ALL!$C:L,COLUMN(J$2),0)),"",VLOOKUP(T_IE022PL[[#This Row],[Ścieżka Xpath]],ALL!$C:L,COLUMN(J$2),0))</f>
        <v/>
      </c>
      <c r="K5" s="48" t="str">
        <f>IF(ISBLANK(VLOOKUP(T_IE022PL[[#This Row],[Ścieżka Xpath]],ALL!$C:N,COLUMN(K$2),0)),"",VLOOKUP(T_IE022PL[[#This Row],[Ścieżka Xpath]],ALL!$C:N,COLUMN(K$2),0))</f>
        <v/>
      </c>
      <c r="L5" s="62" t="str">
        <f>IF(ISBLANK(VLOOKUP(T_IE022PL[[#This Row],[Ścieżka Xpath]],ALL!$C:O,COLUMN(L$2),0)),"",VLOOKUP(T_IE022PL[[#This Row],[Ścieżka Xpath]],ALL!$C:O,COLUMN(L$2),0))</f>
        <v/>
      </c>
      <c r="M5" s="62" t="str">
        <f>IF(ISBLANK(VLOOKUP(T_IE022PL[[#This Row],[Ścieżka Xpath]],ALL!$C:P,COLUMN(M$2),0)),"",VLOOKUP(T_IE022PL[[#This Row],[Ścieżka Xpath]],ALL!$C:P,COLUMN(M$2),0))</f>
        <v/>
      </c>
      <c r="N5" s="62" t="str">
        <f>IF(ISBLANK(VLOOKUP(T_IE022PL[[#This Row],[Ścieżka Xpath]],ALL!$C:Q,COLUMN(N$2),0)),"",VLOOKUP(T_IE022PL[[#This Row],[Ścieżka Xpath]],ALL!$C:Q,COLUMN(N$2),0))</f>
        <v/>
      </c>
      <c r="O5" s="62" t="str">
        <f>IF(ISBLANK(VLOOKUP(T_IE022PL[[#This Row],[Ścieżka Xpath]],ALL!$C:R,COLUMN(O$2),0)),"",VLOOKUP(T_IE022PL[[#This Row],[Ścieżka Xpath]],ALL!$C:R,COLUMN(O$2),0))</f>
        <v/>
      </c>
    </row>
    <row r="6" spans="1:15" ht="45">
      <c r="A6" s="71" t="s">
        <v>1808</v>
      </c>
      <c r="B6" s="64">
        <v>4</v>
      </c>
      <c r="C6" s="48" t="str">
        <f>IF(ISBLANK(VLOOKUP(T_IE022PL[[#This Row],[Ścieżka Xpath]],ALL!$C:E,COLUMN(C$2),0)),"",VLOOKUP(T_IE022PL[[#This Row],[Ścieżka Xpath]],ALL!$C:E,COLUMN(C$2),0))</f>
        <v>-</v>
      </c>
      <c r="D6" s="23" t="str">
        <f>IF(ISBLANK(VLOOKUP(T_IE022PL[[#This Row],[Ścieżka Xpath]],ALL!$C:F,COLUMN(D$2),0)),"",VLOOKUP(T_IE022PL[[#This Row],[Ścieżka Xpath]],ALL!$C:F,COLUMN(D$2),0))</f>
        <v>Identyfikator odbiorcy komunikatu. W kierunku do NCTS2PLUS - "NTA.PL". W kierunku od NCTS2PLUS - numer identyfikacyjny Podmiotu.</v>
      </c>
      <c r="E6" s="26" t="str">
        <f>IF(ISBLANK(VLOOKUP(T_IE022PL[[#This Row],[Ścieżka Xpath]],ALL!$C:G,COLUMN(E$2),0)),"",VLOOKUP(T_IE022PL[[#This Row],[Ścieżka Xpath]],ALL!$C:G,COLUMN(E$2),0))</f>
        <v>Recipient's identification. In direction to NCTS2PLUS - "NTA.PL", otherwise recieiving EO's identificationNumber.</v>
      </c>
      <c r="F6" s="15" t="str">
        <f>IF(ISBLANK(VLOOKUP(T_IE022PL[[#This Row],[Ścieżka Xpath]],ALL!$C:H,COLUMN(F$2),0)),"",VLOOKUP(T_IE022PL[[#This Row],[Ścieżka Xpath]],ALL!$C:H,COLUMN(F$2),0))</f>
        <v/>
      </c>
      <c r="G6" s="15" t="str">
        <f>IF(ISBLANK(VLOOKUP(T_IE022PL[[#This Row],[Ścieżka Xpath]],ALL!$C:I,COLUMN(G$2),0)),"",VLOOKUP(T_IE022PL[[#This Row],[Ścieżka Xpath]],ALL!$C:I,COLUMN(G$2),0))</f>
        <v>R</v>
      </c>
      <c r="H6" s="15" t="str">
        <f>IF(ISBLANK(VLOOKUP(T_IE022PL[[#This Row],[Ścieżka Xpath]],ALL!$C:J,COLUMN(H$2),0)),"",VLOOKUP(T_IE022PL[[#This Row],[Ścieżka Xpath]],ALL!$C:J,COLUMN(H$2),0))</f>
        <v>an..35</v>
      </c>
      <c r="I6" s="168" t="str">
        <f>IF(ISBLANK(VLOOKUP(T_IE022PL[[#This Row],[Ścieżka Xpath]],ALL!$C:K,COLUMN(I$2),0)),"",VLOOKUP(T_IE022PL[[#This Row],[Ścieżka Xpath]],ALL!$C:K,COLUMN(I$2),0))</f>
        <v/>
      </c>
      <c r="J6" s="168" t="str">
        <f>IF(ISBLANK(VLOOKUP(T_IE022PL[[#This Row],[Ścieżka Xpath]],ALL!$C:L,COLUMN(J$2),0)),"",VLOOKUP(T_IE022PL[[#This Row],[Ścieżka Xpath]],ALL!$C:L,COLUMN(J$2),0))</f>
        <v/>
      </c>
      <c r="K6" s="48" t="str">
        <f>IF(ISBLANK(VLOOKUP(T_IE022PL[[#This Row],[Ścieżka Xpath]],ALL!$C:N,COLUMN(K$2),0)),"",VLOOKUP(T_IE022PL[[#This Row],[Ścieżka Xpath]],ALL!$C:N,COLUMN(K$2),0))</f>
        <v/>
      </c>
      <c r="L6" s="62" t="str">
        <f>IF(ISBLANK(VLOOKUP(T_IE022PL[[#This Row],[Ścieżka Xpath]],ALL!$C:O,COLUMN(L$2),0)),"",VLOOKUP(T_IE022PL[[#This Row],[Ścieżka Xpath]],ALL!$C:O,COLUMN(L$2),0))</f>
        <v/>
      </c>
      <c r="M6" s="62" t="str">
        <f>IF(ISBLANK(VLOOKUP(T_IE022PL[[#This Row],[Ścieżka Xpath]],ALL!$C:P,COLUMN(M$2),0)),"",VLOOKUP(T_IE022PL[[#This Row],[Ścieżka Xpath]],ALL!$C:P,COLUMN(M$2),0))</f>
        <v/>
      </c>
      <c r="N6" s="62" t="str">
        <f>IF(ISBLANK(VLOOKUP(T_IE022PL[[#This Row],[Ścieżka Xpath]],ALL!$C:Q,COLUMN(N$2),0)),"",VLOOKUP(T_IE022PL[[#This Row],[Ścieżka Xpath]],ALL!$C:Q,COLUMN(N$2),0))</f>
        <v/>
      </c>
      <c r="O6" s="62" t="str">
        <f>IF(ISBLANK(VLOOKUP(T_IE022PL[[#This Row],[Ścieżka Xpath]],ALL!$C:R,COLUMN(O$2),0)),"",VLOOKUP(T_IE022PL[[#This Row],[Ścieżka Xpath]],ALL!$C:R,COLUMN(O$2),0))</f>
        <v/>
      </c>
    </row>
    <row r="7" spans="1:15" ht="30">
      <c r="A7" s="71" t="s">
        <v>1809</v>
      </c>
      <c r="B7" s="64">
        <v>5</v>
      </c>
      <c r="C7" s="48" t="str">
        <f>IF(ISBLANK(VLOOKUP(T_IE022PL[[#This Row],[Ścieżka Xpath]],ALL!$C:E,COLUMN(C$2),0)),"",VLOOKUP(T_IE022PL[[#This Row],[Ścieżka Xpath]],ALL!$C:E,COLUMN(C$2),0))</f>
        <v>-</v>
      </c>
      <c r="D7" s="23" t="str">
        <f>IF(ISBLANK(VLOOKUP(T_IE022PL[[#This Row],[Ścieżka Xpath]],ALL!$C:F,COLUMN(D$2),0)),"",VLOOKUP(T_IE022PL[[#This Row],[Ścieżka Xpath]],ALL!$C:F,COLUMN(D$2),0))</f>
        <v>Data i czas utworzenia komunikatu (wg strefy czasowej CET).</v>
      </c>
      <c r="E7" s="26" t="str">
        <f>IF(ISBLANK(VLOOKUP(T_IE022PL[[#This Row],[Ścieżka Xpath]],ALL!$C:G,COLUMN(E$2),0)),"",VLOOKUP(T_IE022PL[[#This Row],[Ścieżka Xpath]],ALL!$C:G,COLUMN(E$2),0))</f>
        <v>Date and time of message preparation (in CET timezone).</v>
      </c>
      <c r="F7" s="15" t="str">
        <f>IF(ISBLANK(VLOOKUP(T_IE022PL[[#This Row],[Ścieżka Xpath]],ALL!$C:H,COLUMN(F$2),0)),"",VLOOKUP(T_IE022PL[[#This Row],[Ścieżka Xpath]],ALL!$C:H,COLUMN(F$2),0))</f>
        <v/>
      </c>
      <c r="G7" s="15" t="str">
        <f>IF(ISBLANK(VLOOKUP(T_IE022PL[[#This Row],[Ścieżka Xpath]],ALL!$C:I,COLUMN(G$2),0)),"",VLOOKUP(T_IE022PL[[#This Row],[Ścieżka Xpath]],ALL!$C:I,COLUMN(G$2),0))</f>
        <v>R</v>
      </c>
      <c r="H7" s="15" t="str">
        <f>IF(ISBLANK(VLOOKUP(T_IE022PL[[#This Row],[Ścieżka Xpath]],ALL!$C:J,COLUMN(H$2),0)),"",VLOOKUP(T_IE022PL[[#This Row],[Ścieżka Xpath]],ALL!$C:J,COLUMN(H$2),0))</f>
        <v>an19</v>
      </c>
      <c r="I7" s="168" t="str">
        <f>IF(ISBLANK(VLOOKUP(T_IE022PL[[#This Row],[Ścieżka Xpath]],ALL!$C:K,COLUMN(I$2),0)),"",VLOOKUP(T_IE022PL[[#This Row],[Ścieżka Xpath]],ALL!$C:K,COLUMN(I$2),0))</f>
        <v/>
      </c>
      <c r="J7" s="168" t="str">
        <f>IF(ISBLANK(VLOOKUP(T_IE022PL[[#This Row],[Ścieżka Xpath]],ALL!$C:L,COLUMN(J$2),0)),"",VLOOKUP(T_IE022PL[[#This Row],[Ścieżka Xpath]],ALL!$C:L,COLUMN(J$2),0))</f>
        <v>G0002</v>
      </c>
      <c r="K7" s="48" t="str">
        <f>IF(ISBLANK(VLOOKUP(T_IE022PL[[#This Row],[Ścieżka Xpath]],ALL!$C:N,COLUMN(K$2),0)),"",VLOOKUP(T_IE022PL[[#This Row],[Ścieżka Xpath]],ALL!$C:N,COLUMN(K$2),0))</f>
        <v/>
      </c>
      <c r="L7" s="62" t="str">
        <f>IF(ISBLANK(VLOOKUP(T_IE022PL[[#This Row],[Ścieżka Xpath]],ALL!$C:O,COLUMN(L$2),0)),"",VLOOKUP(T_IE022PL[[#This Row],[Ścieżka Xpath]],ALL!$C:O,COLUMN(L$2),0))</f>
        <v/>
      </c>
      <c r="M7" s="62" t="str">
        <f>IF(ISBLANK(VLOOKUP(T_IE022PL[[#This Row],[Ścieżka Xpath]],ALL!$C:P,COLUMN(M$2),0)),"",VLOOKUP(T_IE022PL[[#This Row],[Ścieżka Xpath]],ALL!$C:P,COLUMN(M$2),0))</f>
        <v/>
      </c>
      <c r="N7" s="62" t="str">
        <f>IF(ISBLANK(VLOOKUP(T_IE022PL[[#This Row],[Ścieżka Xpath]],ALL!$C:Q,COLUMN(N$2),0)),"",VLOOKUP(T_IE022PL[[#This Row],[Ścieżka Xpath]],ALL!$C:Q,COLUMN(N$2),0))</f>
        <v/>
      </c>
      <c r="O7" s="62" t="str">
        <f>IF(ISBLANK(VLOOKUP(T_IE022PL[[#This Row],[Ścieżka Xpath]],ALL!$C:R,COLUMN(O$2),0)),"",VLOOKUP(T_IE022PL[[#This Row],[Ścieżka Xpath]],ALL!$C:R,COLUMN(O$2),0))</f>
        <v/>
      </c>
    </row>
    <row r="8" spans="1:15" ht="15">
      <c r="A8" s="71" t="s">
        <v>1810</v>
      </c>
      <c r="B8" s="64">
        <v>6</v>
      </c>
      <c r="C8" s="48" t="str">
        <f>IF(ISBLANK(VLOOKUP(T_IE022PL[[#This Row],[Ścieżka Xpath]],ALL!$C:E,COLUMN(C$2),0)),"",VLOOKUP(T_IE022PL[[#This Row],[Ścieżka Xpath]],ALL!$C:E,COLUMN(C$2),0))</f>
        <v>-</v>
      </c>
      <c r="D8" s="23" t="str">
        <f>IF(ISBLANK(VLOOKUP(T_IE022PL[[#This Row],[Ścieżka Xpath]],ALL!$C:F,COLUMN(D$2),0)),"",VLOOKUP(T_IE022PL[[#This Row],[Ścieżka Xpath]],ALL!$C:F,COLUMN(D$2),0))</f>
        <v>Identyfikator (numer własny) komunikatu.</v>
      </c>
      <c r="E8" s="26" t="str">
        <f>IF(ISBLANK(VLOOKUP(T_IE022PL[[#This Row],[Ścieżka Xpath]],ALL!$C:G,COLUMN(E$2),0)),"",VLOOKUP(T_IE022PL[[#This Row],[Ścieżka Xpath]],ALL!$C:G,COLUMN(E$2),0))</f>
        <v>Message identification.</v>
      </c>
      <c r="F8" s="15" t="str">
        <f>IF(ISBLANK(VLOOKUP(T_IE022PL[[#This Row],[Ścieżka Xpath]],ALL!$C:H,COLUMN(F$2),0)),"",VLOOKUP(T_IE022PL[[#This Row],[Ścieżka Xpath]],ALL!$C:H,COLUMN(F$2),0))</f>
        <v/>
      </c>
      <c r="G8" s="15" t="str">
        <f>IF(ISBLANK(VLOOKUP(T_IE022PL[[#This Row],[Ścieżka Xpath]],ALL!$C:I,COLUMN(G$2),0)),"",VLOOKUP(T_IE022PL[[#This Row],[Ścieżka Xpath]],ALL!$C:I,COLUMN(G$2),0))</f>
        <v>R</v>
      </c>
      <c r="H8" s="15" t="str">
        <f>IF(ISBLANK(VLOOKUP(T_IE022PL[[#This Row],[Ścieżka Xpath]],ALL!$C:J,COLUMN(H$2),0)),"",VLOOKUP(T_IE022PL[[#This Row],[Ścieżka Xpath]],ALL!$C:J,COLUMN(H$2),0))</f>
        <v>an..35</v>
      </c>
      <c r="I8" s="168" t="str">
        <f>IF(ISBLANK(VLOOKUP(T_IE022PL[[#This Row],[Ścieżka Xpath]],ALL!$C:K,COLUMN(I$2),0)),"",VLOOKUP(T_IE022PL[[#This Row],[Ścieżka Xpath]],ALL!$C:K,COLUMN(I$2),0))</f>
        <v/>
      </c>
      <c r="J8" s="168" t="str">
        <f>IF(ISBLANK(VLOOKUP(T_IE022PL[[#This Row],[Ścieżka Xpath]],ALL!$C:L,COLUMN(J$2),0)),"",VLOOKUP(T_IE022PL[[#This Row],[Ścieżka Xpath]],ALL!$C:L,COLUMN(J$2),0))</f>
        <v>RP50</v>
      </c>
      <c r="K8" s="48" t="str">
        <f>IF(ISBLANK(VLOOKUP(T_IE022PL[[#This Row],[Ścieżka Xpath]],ALL!$C:N,COLUMN(K$2),0)),"",VLOOKUP(T_IE022PL[[#This Row],[Ścieżka Xpath]],ALL!$C:N,COLUMN(K$2),0))</f>
        <v/>
      </c>
      <c r="L8" s="62" t="str">
        <f>IF(ISBLANK(VLOOKUP(T_IE022PL[[#This Row],[Ścieżka Xpath]],ALL!$C:O,COLUMN(L$2),0)),"",VLOOKUP(T_IE022PL[[#This Row],[Ścieżka Xpath]],ALL!$C:O,COLUMN(L$2),0))</f>
        <v/>
      </c>
      <c r="M8" s="62" t="str">
        <f>IF(ISBLANK(VLOOKUP(T_IE022PL[[#This Row],[Ścieżka Xpath]],ALL!$C:P,COLUMN(M$2),0)),"",VLOOKUP(T_IE022PL[[#This Row],[Ścieżka Xpath]],ALL!$C:P,COLUMN(M$2),0))</f>
        <v/>
      </c>
      <c r="N8" s="62" t="str">
        <f>IF(ISBLANK(VLOOKUP(T_IE022PL[[#This Row],[Ścieżka Xpath]],ALL!$C:Q,COLUMN(N$2),0)),"",VLOOKUP(T_IE022PL[[#This Row],[Ścieżka Xpath]],ALL!$C:Q,COLUMN(N$2),0))</f>
        <v/>
      </c>
      <c r="O8" s="62" t="str">
        <f>IF(ISBLANK(VLOOKUP(T_IE022PL[[#This Row],[Ścieżka Xpath]],ALL!$C:R,COLUMN(O$2),0)),"",VLOOKUP(T_IE022PL[[#This Row],[Ścieżka Xpath]],ALL!$C:R,COLUMN(O$2),0))</f>
        <v/>
      </c>
    </row>
    <row r="9" spans="1:15" ht="15">
      <c r="A9" s="71" t="s">
        <v>1811</v>
      </c>
      <c r="B9" s="64">
        <v>7</v>
      </c>
      <c r="C9" s="48" t="str">
        <f>IF(ISBLANK(VLOOKUP(T_IE022PL[[#This Row],[Ścieżka Xpath]],ALL!$C:E,COLUMN(C$2),0)),"",VLOOKUP(T_IE022PL[[#This Row],[Ścieżka Xpath]],ALL!$C:E,COLUMN(C$2),0))</f>
        <v>-</v>
      </c>
      <c r="D9" s="23" t="str">
        <f>IF(ISBLANK(VLOOKUP(T_IE022PL[[#This Row],[Ścieżka Xpath]],ALL!$C:F,COLUMN(D$2),0)),"",VLOOKUP(T_IE022PL[[#This Row],[Ścieżka Xpath]],ALL!$C:F,COLUMN(D$2),0))</f>
        <v>Typ komunikatu.</v>
      </c>
      <c r="E9" s="26" t="str">
        <f>IF(ISBLANK(VLOOKUP(T_IE022PL[[#This Row],[Ścieżka Xpath]],ALL!$C:G,COLUMN(E$2),0)),"",VLOOKUP(T_IE022PL[[#This Row],[Ścieżka Xpath]],ALL!$C:G,COLUMN(E$2),0))</f>
        <v>Messaage type.</v>
      </c>
      <c r="F9" s="15" t="str">
        <f>IF(ISBLANK(VLOOKUP(T_IE022PL[[#This Row],[Ścieżka Xpath]],ALL!$C:H,COLUMN(F$2),0)),"",VLOOKUP(T_IE022PL[[#This Row],[Ścieżka Xpath]],ALL!$C:H,COLUMN(F$2),0))</f>
        <v/>
      </c>
      <c r="G9" s="15" t="str">
        <f>IF(ISBLANK(VLOOKUP(T_IE022PL[[#This Row],[Ścieżka Xpath]],ALL!$C:I,COLUMN(G$2),0)),"",VLOOKUP(T_IE022PL[[#This Row],[Ścieżka Xpath]],ALL!$C:I,COLUMN(G$2),0))</f>
        <v>R</v>
      </c>
      <c r="H9" s="15" t="str">
        <f>IF(ISBLANK(VLOOKUP(T_IE022PL[[#This Row],[Ścieżka Xpath]],ALL!$C:J,COLUMN(H$2),0)),"",VLOOKUP(T_IE022PL[[#This Row],[Ścieżka Xpath]],ALL!$C:J,COLUMN(H$2),0))</f>
        <v>an6</v>
      </c>
      <c r="I9" s="168" t="str">
        <f>IF(ISBLANK(VLOOKUP(T_IE022PL[[#This Row],[Ścieżka Xpath]],ALL!$C:K,COLUMN(I$2),0)),"",VLOOKUP(T_IE022PL[[#This Row],[Ścieżka Xpath]],ALL!$C:K,COLUMN(I$2),0))</f>
        <v>CL060</v>
      </c>
      <c r="J9" s="168" t="str">
        <f>IF(ISBLANK(VLOOKUP(T_IE022PL[[#This Row],[Ścieżka Xpath]],ALL!$C:L,COLUMN(J$2),0)),"",VLOOKUP(T_IE022PL[[#This Row],[Ścieżka Xpath]],ALL!$C:L,COLUMN(J$2),0))</f>
        <v/>
      </c>
      <c r="K9" s="48" t="str">
        <f>IF(ISBLANK(VLOOKUP(T_IE022PL[[#This Row],[Ścieżka Xpath]],ALL!$C:N,COLUMN(K$2),0)),"",VLOOKUP(T_IE022PL[[#This Row],[Ścieżka Xpath]],ALL!$C:N,COLUMN(K$2),0))</f>
        <v/>
      </c>
      <c r="L9" s="62" t="str">
        <f>IF(ISBLANK(VLOOKUP(T_IE022PL[[#This Row],[Ścieżka Xpath]],ALL!$C:O,COLUMN(L$2),0)),"",VLOOKUP(T_IE022PL[[#This Row],[Ścieżka Xpath]],ALL!$C:O,COLUMN(L$2),0))</f>
        <v/>
      </c>
      <c r="M9" s="62" t="str">
        <f>IF(ISBLANK(VLOOKUP(T_IE022PL[[#This Row],[Ścieżka Xpath]],ALL!$C:P,COLUMN(M$2),0)),"",VLOOKUP(T_IE022PL[[#This Row],[Ścieżka Xpath]],ALL!$C:P,COLUMN(M$2),0))</f>
        <v/>
      </c>
      <c r="N9" s="62" t="str">
        <f>IF(ISBLANK(VLOOKUP(T_IE022PL[[#This Row],[Ścieżka Xpath]],ALL!$C:Q,COLUMN(N$2),0)),"",VLOOKUP(T_IE022PL[[#This Row],[Ścieżka Xpath]],ALL!$C:Q,COLUMN(N$2),0))</f>
        <v/>
      </c>
      <c r="O9" s="62" t="str">
        <f>IF(ISBLANK(VLOOKUP(T_IE022PL[[#This Row],[Ścieżka Xpath]],ALL!$C:R,COLUMN(O$2),0)),"",VLOOKUP(T_IE022PL[[#This Row],[Ścieżka Xpath]],ALL!$C:R,COLUMN(O$2),0))</f>
        <v/>
      </c>
    </row>
    <row r="10" spans="1:15" ht="30">
      <c r="A10" s="71" t="s">
        <v>1812</v>
      </c>
      <c r="B10" s="64">
        <v>8</v>
      </c>
      <c r="C10" s="48" t="str">
        <f>IF(ISBLANK(VLOOKUP(T_IE022PL[[#This Row],[Ścieżka Xpath]],ALL!$C:E,COLUMN(C$2),0)),"",VLOOKUP(T_IE022PL[[#This Row],[Ścieżka Xpath]],ALL!$C:E,COLUMN(C$2),0))</f>
        <v>-</v>
      </c>
      <c r="D10" s="23" t="str">
        <f>IF(ISBLANK(VLOOKUP(T_IE022PL[[#This Row],[Ścieżka Xpath]],ALL!$C:F,COLUMN(D$2),0)),"",VLOOKUP(T_IE022PL[[#This Row],[Ścieżka Xpath]],ALL!$C:F,COLUMN(D$2),0))</f>
        <v>Identyfikator komunikatu IEA15, do którego odnosi się komunikat IE022.</v>
      </c>
      <c r="E10" s="26" t="str">
        <f>IF(ISBLANK(VLOOKUP(T_IE022PL[[#This Row],[Ścieżka Xpath]],ALL!$C:G,COLUMN(E$2),0)),"",VLOOKUP(T_IE022PL[[#This Row],[Ścieżka Xpath]],ALL!$C:G,COLUMN(E$2),0))</f>
        <v>Message identifier of IEA15 to which IE022 corresponds.</v>
      </c>
      <c r="F10" s="15" t="str">
        <f>IF(ISBLANK(VLOOKUP(T_IE022PL[[#This Row],[Ścieżka Xpath]],ALL!$C:H,COLUMN(F$2),0)),"",VLOOKUP(T_IE022PL[[#This Row],[Ścieżka Xpath]],ALL!$C:H,COLUMN(F$2),0))</f>
        <v/>
      </c>
      <c r="G10" s="15" t="str">
        <f>IF(ISBLANK(VLOOKUP(T_IE022PL[[#This Row],[Ścieżka Xpath]],ALL!$C:I,COLUMN(G$2),0)),"",VLOOKUP(T_IE022PL[[#This Row],[Ścieżka Xpath]],ALL!$C:I,COLUMN(G$2),0))</f>
        <v>D</v>
      </c>
      <c r="H10" s="15" t="str">
        <f>IF(ISBLANK(VLOOKUP(T_IE022PL[[#This Row],[Ścieżka Xpath]],ALL!$C:J,COLUMN(H$2),0)),"",VLOOKUP(T_IE022PL[[#This Row],[Ścieżka Xpath]],ALL!$C:J,COLUMN(H$2),0))</f>
        <v>an..35</v>
      </c>
      <c r="I10" s="168" t="str">
        <f>IF(ISBLANK(VLOOKUP(T_IE022PL[[#This Row],[Ścieżka Xpath]],ALL!$C:K,COLUMN(I$2),0)),"",VLOOKUP(T_IE022PL[[#This Row],[Ścieżka Xpath]],ALL!$C:K,COLUMN(I$2),0))</f>
        <v/>
      </c>
      <c r="J10" s="168" t="str">
        <f>IF(ISBLANK(VLOOKUP(T_IE022PL[[#This Row],[Ścieżka Xpath]],ALL!$C:L,COLUMN(J$2),0)),"",VLOOKUP(T_IE022PL[[#This Row],[Ścieżka Xpath]],ALL!$C:L,COLUMN(J$2),0))</f>
        <v>C0511; R0008</v>
      </c>
      <c r="K10" s="48" t="str">
        <f>IF(ISBLANK(VLOOKUP(T_IE022PL[[#This Row],[Ścieżka Xpath]],ALL!$C:N,COLUMN(K$2),0)),"",VLOOKUP(T_IE022PL[[#This Row],[Ścieżka Xpath]],ALL!$C:N,COLUMN(K$2),0))</f>
        <v/>
      </c>
      <c r="L10" s="62" t="str">
        <f>IF(ISBLANK(VLOOKUP(T_IE022PL[[#This Row],[Ścieżka Xpath]],ALL!$C:O,COLUMN(L$2),0)),"",VLOOKUP(T_IE022PL[[#This Row],[Ścieżka Xpath]],ALL!$C:O,COLUMN(L$2),0))</f>
        <v/>
      </c>
      <c r="M10" s="62" t="str">
        <f>IF(ISBLANK(VLOOKUP(T_IE022PL[[#This Row],[Ścieżka Xpath]],ALL!$C:P,COLUMN(M$2),0)),"",VLOOKUP(T_IE022PL[[#This Row],[Ścieżka Xpath]],ALL!$C:P,COLUMN(M$2),0))</f>
        <v/>
      </c>
      <c r="N10" s="62" t="str">
        <f>IF(ISBLANK(VLOOKUP(T_IE022PL[[#This Row],[Ścieżka Xpath]],ALL!$C:Q,COLUMN(N$2),0)),"",VLOOKUP(T_IE022PL[[#This Row],[Ścieżka Xpath]],ALL!$C:Q,COLUMN(N$2),0))</f>
        <v/>
      </c>
      <c r="O10" s="62" t="str">
        <f>IF(ISBLANK(VLOOKUP(T_IE022PL[[#This Row],[Ścieżka Xpath]],ALL!$C:R,COLUMN(O$2),0)),"",VLOOKUP(T_IE022PL[[#This Row],[Ścieżka Xpath]],ALL!$C:R,COLUMN(O$2),0))</f>
        <v/>
      </c>
    </row>
    <row r="11" spans="1:15" ht="15">
      <c r="A11" s="91" t="s">
        <v>1813</v>
      </c>
      <c r="B11" s="68">
        <v>9</v>
      </c>
      <c r="C11" s="68" t="str">
        <f>IF(ISBLANK(VLOOKUP(T_IE022PL[[#This Row],[Ścieżka Xpath]],ALL!$C:E,COLUMN(C$2),0)),"",VLOOKUP(T_IE022PL[[#This Row],[Ścieżka Xpath]],ALL!$C:E,COLUMN(C$2),0))</f>
        <v>-</v>
      </c>
      <c r="D11" s="90" t="str">
        <f>IF(ISBLANK(VLOOKUP(T_IE022PL[[#This Row],[Ścieżka Xpath]],ALL!$C:F,COLUMN(D$2),0)),"",VLOOKUP(T_IE022PL[[#This Row],[Ścieżka Xpath]],ALL!$C:F,COLUMN(D$2),0))</f>
        <v>Dane zgłoszenia tranzytowego</v>
      </c>
      <c r="E11" s="167" t="str">
        <f>IF(ISBLANK(VLOOKUP(T_IE022PL[[#This Row],[Ścieżka Xpath]],ALL!$C:G,COLUMN(E$2),0)),"",VLOOKUP(T_IE022PL[[#This Row],[Ścieżka Xpath]],ALL!$C:G,COLUMN(E$2),0))</f>
        <v>Transit declaration data.</v>
      </c>
      <c r="F11" s="68">
        <f>IF(ISBLANK(VLOOKUP(T_IE022PL[[#This Row],[Ścieżka Xpath]],ALL!$C:H,COLUMN(F$2),0)),"",VLOOKUP(T_IE022PL[[#This Row],[Ścieżka Xpath]],ALL!$C:H,COLUMN(F$2),0))</f>
        <v>1</v>
      </c>
      <c r="G11" s="68" t="str">
        <f>IF(ISBLANK(VLOOKUP(T_IE022PL[[#This Row],[Ścieżka Xpath]],ALL!$C:I,COLUMN(G$2),0)),"",VLOOKUP(T_IE022PL[[#This Row],[Ścieżka Xpath]],ALL!$C:I,COLUMN(G$2),0))</f>
        <v>R</v>
      </c>
      <c r="H11" s="68" t="str">
        <f>IF(ISBLANK(VLOOKUP(T_IE022PL[[#This Row],[Ścieżka Xpath]],ALL!$C:J,COLUMN(H$2),0)),"",VLOOKUP(T_IE022PL[[#This Row],[Ścieżka Xpath]],ALL!$C:J,COLUMN(H$2),0))</f>
        <v/>
      </c>
      <c r="I11" s="69" t="str">
        <f>IF(ISBLANK(VLOOKUP(T_IE022PL[[#This Row],[Ścieżka Xpath]],ALL!$C:K,COLUMN(I$2),0)),"",VLOOKUP(T_IE022PL[[#This Row],[Ścieżka Xpath]],ALL!$C:K,COLUMN(I$2),0))</f>
        <v/>
      </c>
      <c r="J11" s="69" t="str">
        <f>IF(ISBLANK(VLOOKUP(T_IE022PL[[#This Row],[Ścieżka Xpath]],ALL!$C:L,COLUMN(J$2),0)),"",VLOOKUP(T_IE022PL[[#This Row],[Ścieżka Xpath]],ALL!$C:L,COLUMN(J$2),0))</f>
        <v/>
      </c>
      <c r="K11" s="68" t="str">
        <f>IF(ISBLANK(VLOOKUP(T_IE022PL[[#This Row],[Ścieżka Xpath]],ALL!$C:N,COLUMN(K$2),0)),"",VLOOKUP(T_IE022PL[[#This Row],[Ścieżka Xpath]],ALL!$C:N,COLUMN(K$2),0))</f>
        <v/>
      </c>
      <c r="L11" s="70" t="str">
        <f>IF(ISBLANK(VLOOKUP(T_IE022PL[[#This Row],[Ścieżka Xpath]],ALL!$C:O,COLUMN(L$2),0)),"",VLOOKUP(T_IE022PL[[#This Row],[Ścieżka Xpath]],ALL!$C:O,COLUMN(L$2),0))</f>
        <v/>
      </c>
      <c r="M11" s="70" t="str">
        <f>IF(ISBLANK(VLOOKUP(T_IE022PL[[#This Row],[Ścieżka Xpath]],ALL!$C:P,COLUMN(M$2),0)),"",VLOOKUP(T_IE022PL[[#This Row],[Ścieżka Xpath]],ALL!$C:P,COLUMN(M$2),0))</f>
        <v/>
      </c>
      <c r="N11" s="70" t="str">
        <f>IF(ISBLANK(VLOOKUP(T_IE022PL[[#This Row],[Ścieżka Xpath]],ALL!$C:Q,COLUMN(N$2),0)),"",VLOOKUP(T_IE022PL[[#This Row],[Ścieżka Xpath]],ALL!$C:Q,COLUMN(N$2),0))</f>
        <v/>
      </c>
      <c r="O11" s="70" t="str">
        <f>IF(ISBLANK(VLOOKUP(T_IE022PL[[#This Row],[Ścieżka Xpath]],ALL!$C:R,COLUMN(O$2),0)),"",VLOOKUP(T_IE022PL[[#This Row],[Ścieżka Xpath]],ALL!$C:R,COLUMN(O$2),0))</f>
        <v/>
      </c>
    </row>
    <row r="12" spans="1:15" ht="30">
      <c r="A12" s="71" t="s">
        <v>1814</v>
      </c>
      <c r="B12" s="64">
        <v>10</v>
      </c>
      <c r="C12" s="48" t="str">
        <f>IF(ISBLANK(VLOOKUP(T_IE022PL[[#This Row],[Ścieżka Xpath]],ALL!$C:E,COLUMN(C$2),0)),"",VLOOKUP(T_IE022PL[[#This Row],[Ścieżka Xpath]],ALL!$C:E,COLUMN(C$2),0))</f>
        <v>-</v>
      </c>
      <c r="D12" s="22" t="str">
        <f>IF(ISBLANK(VLOOKUP(T_IE022PL[[#This Row],[Ścieżka Xpath]],ALL!$C:F,COLUMN(D$2),0)),"",VLOOKUP(T_IE022PL[[#This Row],[Ścieżka Xpath]],ALL!$C:F,COLUMN(D$2),0))</f>
        <v>Numer ewidencyjny zgłoszenia</v>
      </c>
      <c r="E12" s="22" t="str">
        <f>IF(ISBLANK(VLOOKUP(T_IE022PL[[#This Row],[Ścieżka Xpath]],ALL!$C:G,COLUMN(E$2),0)),"",VLOOKUP(T_IE022PL[[#This Row],[Ścieżka Xpath]],ALL!$C:G,COLUMN(E$2),0))</f>
        <v>Movement reference number.</v>
      </c>
      <c r="F12" s="19" t="str">
        <f>IF(ISBLANK(VLOOKUP(T_IE022PL[[#This Row],[Ścieżka Xpath]],ALL!$C:H,COLUMN(F$2),0)),"",VLOOKUP(T_IE022PL[[#This Row],[Ścieżka Xpath]],ALL!$C:H,COLUMN(F$2),0))</f>
        <v/>
      </c>
      <c r="G12" s="19" t="str">
        <f>IF(ISBLANK(VLOOKUP(T_IE022PL[[#This Row],[Ścieżka Xpath]],ALL!$C:I,COLUMN(G$2),0)),"",VLOOKUP(T_IE022PL[[#This Row],[Ścieżka Xpath]],ALL!$C:I,COLUMN(G$2),0))</f>
        <v>R</v>
      </c>
      <c r="H12" s="19" t="str">
        <f>IF(ISBLANK(VLOOKUP(T_IE022PL[[#This Row],[Ścieżka Xpath]],ALL!$C:J,COLUMN(H$2),0)),"",VLOOKUP(T_IE022PL[[#This Row],[Ścieżka Xpath]],ALL!$C:J,COLUMN(H$2),0))</f>
        <v>an18</v>
      </c>
      <c r="I12" s="51" t="str">
        <f>IF(ISBLANK(VLOOKUP(T_IE022PL[[#This Row],[Ścieżka Xpath]],ALL!$C:K,COLUMN(I$2),0)),"",VLOOKUP(T_IE022PL[[#This Row],[Ścieżka Xpath]],ALL!$C:K,COLUMN(I$2),0))</f>
        <v/>
      </c>
      <c r="J12" s="168" t="str">
        <f>IF(ISBLANK(VLOOKUP(T_IE022PL[[#This Row],[Ścieżka Xpath]],ALL!$C:L,COLUMN(J$2),0)),"",VLOOKUP(T_IE022PL[[#This Row],[Ścieżka Xpath]],ALL!$C:L,COLUMN(J$2),0))</f>
        <v>G0002</v>
      </c>
      <c r="K12" s="48" t="str">
        <f>IF(ISBLANK(VLOOKUP(T_IE022PL[[#This Row],[Ścieżka Xpath]],ALL!$C:N,COLUMN(K$2),0)),"",VLOOKUP(T_IE022PL[[#This Row],[Ścieżka Xpath]],ALL!$C:N,COLUMN(K$2),0))</f>
        <v>2.00</v>
      </c>
      <c r="L12" s="62" t="str">
        <f>IF(ISBLANK(VLOOKUP(T_IE022PL[[#This Row],[Ścieżka Xpath]],ALL!$C:O,COLUMN(L$2),0)),"",VLOOKUP(T_IE022PL[[#This Row],[Ścieżka Xpath]],ALL!$C:O,COLUMN(L$2),0))</f>
        <v>Korekta formatu i opcjonalności.</v>
      </c>
      <c r="M12" s="62" t="str">
        <f>IF(ISBLANK(VLOOKUP(T_IE022PL[[#This Row],[Ścieżka Xpath]],ALL!$C:P,COLUMN(M$2),0)),"",VLOOKUP(T_IE022PL[[#This Row],[Ścieżka Xpath]],ALL!$C:P,COLUMN(M$2),0))</f>
        <v>Format and optionality correction.</v>
      </c>
      <c r="N12" s="62" t="str">
        <f>IF(ISBLANK(VLOOKUP(T_IE022PL[[#This Row],[Ścieżka Xpath]],ALL!$C:Q,COLUMN(N$2),0)),"",VLOOKUP(T_IE022PL[[#This Row],[Ścieżka Xpath]],ALL!$C:Q,COLUMN(N$2),0))</f>
        <v/>
      </c>
      <c r="O12" s="62" t="str">
        <f>IF(ISBLANK(VLOOKUP(T_IE022PL[[#This Row],[Ścieżka Xpath]],ALL!$C:R,COLUMN(O$2),0)),"",VLOOKUP(T_IE022PL[[#This Row],[Ścieżka Xpath]],ALL!$C:R,COLUMN(O$2),0))</f>
        <v/>
      </c>
    </row>
    <row r="13" spans="1:15" ht="30">
      <c r="A13" s="71" t="s">
        <v>1815</v>
      </c>
      <c r="B13" s="64">
        <v>11</v>
      </c>
      <c r="C13" s="48" t="str">
        <f>IF(ISBLANK(VLOOKUP(T_IE022PL[[#This Row],[Ścieżka Xpath]],ALL!$C:E,COLUMN(C$2),0)),"",VLOOKUP(T_IE022PL[[#This Row],[Ścieżka Xpath]],ALL!$C:E,COLUMN(C$2),0))</f>
        <v>-</v>
      </c>
      <c r="D13" s="22" t="str">
        <f>IF(ISBLANK(VLOOKUP(T_IE022PL[[#This Row],[Ścieżka Xpath]],ALL!$C:F,COLUMN(D$2),0)),"",VLOOKUP(T_IE022PL[[#This Row],[Ścieżka Xpath]],ALL!$C:F,COLUMN(D$2),0))</f>
        <v>Data i czas powiadomienia o konieczności sprostowania zgłoszenia (wg strefy czasoerj CET).</v>
      </c>
      <c r="E13" s="50" t="str">
        <f>IF(ISBLANK(VLOOKUP(T_IE022PL[[#This Row],[Ścieżka Xpath]],ALL!$C:G,COLUMN(E$2),0)),"",VLOOKUP(T_IE022PL[[#This Row],[Ścieżka Xpath]],ALL!$C:G,COLUMN(E$2),0))</f>
        <v>Amendment notification date and time (in CET timezone).</v>
      </c>
      <c r="F13" s="48" t="str">
        <f>IF(ISBLANK(VLOOKUP(T_IE022PL[[#This Row],[Ścieżka Xpath]],ALL!$C:H,COLUMN(F$2),0)),"",VLOOKUP(T_IE022PL[[#This Row],[Ścieżka Xpath]],ALL!$C:H,COLUMN(F$2),0))</f>
        <v/>
      </c>
      <c r="G13" s="48" t="str">
        <f>IF(ISBLANK(VLOOKUP(T_IE022PL[[#This Row],[Ścieżka Xpath]],ALL!$C:I,COLUMN(G$2),0)),"",VLOOKUP(T_IE022PL[[#This Row],[Ścieżka Xpath]],ALL!$C:I,COLUMN(G$2),0))</f>
        <v>R</v>
      </c>
      <c r="H13" s="15" t="str">
        <f>IF(ISBLANK(VLOOKUP(T_IE022PL[[#This Row],[Ścieżka Xpath]],ALL!$C:J,COLUMN(H$2),0)),"",VLOOKUP(T_IE022PL[[#This Row],[Ścieżka Xpath]],ALL!$C:J,COLUMN(H$2),0))</f>
        <v>an19</v>
      </c>
      <c r="I13" s="51" t="str">
        <f>IF(ISBLANK(VLOOKUP(T_IE022PL[[#This Row],[Ścieżka Xpath]],ALL!$C:K,COLUMN(I$2),0)),"",VLOOKUP(T_IE022PL[[#This Row],[Ścieżka Xpath]],ALL!$C:K,COLUMN(I$2),0))</f>
        <v/>
      </c>
      <c r="J13" s="168" t="str">
        <f>IF(ISBLANK(VLOOKUP(T_IE022PL[[#This Row],[Ścieżka Xpath]],ALL!$C:L,COLUMN(J$2),0)),"",VLOOKUP(T_IE022PL[[#This Row],[Ścieżka Xpath]],ALL!$C:L,COLUMN(J$2),0))</f>
        <v>G0002</v>
      </c>
      <c r="K13" s="48" t="str">
        <f>IF(ISBLANK(VLOOKUP(T_IE022PL[[#This Row],[Ścieżka Xpath]],ALL!$C:N,COLUMN(K$2),0)),"",VLOOKUP(T_IE022PL[[#This Row],[Ścieżka Xpath]],ALL!$C:N,COLUMN(K$2),0))</f>
        <v>2.00</v>
      </c>
      <c r="L13" s="62" t="str">
        <f>IF(ISBLANK(VLOOKUP(T_IE022PL[[#This Row],[Ścieżka Xpath]],ALL!$C:O,COLUMN(L$2),0)),"",VLOOKUP(T_IE022PL[[#This Row],[Ścieżka Xpath]],ALL!$C:O,COLUMN(L$2),0))</f>
        <v>Korekta opcjonalności.</v>
      </c>
      <c r="M13" s="62" t="str">
        <f>IF(ISBLANK(VLOOKUP(T_IE022PL[[#This Row],[Ścieżka Xpath]],ALL!$C:P,COLUMN(M$2),0)),"",VLOOKUP(T_IE022PL[[#This Row],[Ścieżka Xpath]],ALL!$C:P,COLUMN(M$2),0))</f>
        <v>Optionality correction.</v>
      </c>
      <c r="N13" s="62" t="str">
        <f>IF(ISBLANK(VLOOKUP(T_IE022PL[[#This Row],[Ścieżka Xpath]],ALL!$C:Q,COLUMN(N$2),0)),"",VLOOKUP(T_IE022PL[[#This Row],[Ścieżka Xpath]],ALL!$C:Q,COLUMN(N$2),0))</f>
        <v/>
      </c>
      <c r="O13" s="62" t="str">
        <f>IF(ISBLANK(VLOOKUP(T_IE022PL[[#This Row],[Ścieżka Xpath]],ALL!$C:R,COLUMN(O$2),0)),"",VLOOKUP(T_IE022PL[[#This Row],[Ścieżka Xpath]],ALL!$C:R,COLUMN(O$2),0))</f>
        <v/>
      </c>
    </row>
    <row r="14" spans="1:15" ht="15">
      <c r="A14" s="91" t="s">
        <v>1816</v>
      </c>
      <c r="B14" s="68">
        <v>12</v>
      </c>
      <c r="C14" s="68" t="str">
        <f>IF(ISBLANK(VLOOKUP(T_IE022PL[[#This Row],[Ścieżka Xpath]],ALL!$C:E,COLUMN(C$2),0)),"",VLOOKUP(T_IE022PL[[#This Row],[Ścieżka Xpath]],ALL!$C:E,COLUMN(C$2),0))</f>
        <v>17 03 000 000</v>
      </c>
      <c r="D14" s="90" t="str">
        <f>IF(ISBLANK(VLOOKUP(T_IE022PL[[#This Row],[Ścieżka Xpath]],ALL!$C:F,COLUMN(D$2),0)),"",VLOOKUP(T_IE022PL[[#This Row],[Ścieżka Xpath]],ALL!$C:F,COLUMN(D$2),0))</f>
        <v>Urząd celny wyjścia.</v>
      </c>
      <c r="E14" s="90" t="str">
        <f>IF(ISBLANK(VLOOKUP(T_IE022PL[[#This Row],[Ścieżka Xpath]],ALL!$C:G,COLUMN(E$2),0)),"",VLOOKUP(T_IE022PL[[#This Row],[Ścieżka Xpath]],ALL!$C:G,COLUMN(E$2),0))</f>
        <v>Customs Office of departure.</v>
      </c>
      <c r="F14" s="81">
        <f>IF(ISBLANK(VLOOKUP(T_IE022PL[[#This Row],[Ścieżka Xpath]],ALL!$C:H,COLUMN(F$2),0)),"",VLOOKUP(T_IE022PL[[#This Row],[Ścieżka Xpath]],ALL!$C:H,COLUMN(F$2),0))</f>
        <v>1</v>
      </c>
      <c r="G14" s="81" t="str">
        <f>IF(ISBLANK(VLOOKUP(T_IE022PL[[#This Row],[Ścieżka Xpath]],ALL!$C:I,COLUMN(G$2),0)),"",VLOOKUP(T_IE022PL[[#This Row],[Ścieżka Xpath]],ALL!$C:I,COLUMN(G$2),0))</f>
        <v>R</v>
      </c>
      <c r="H14" s="81" t="str">
        <f>IF(ISBLANK(VLOOKUP(T_IE022PL[[#This Row],[Ścieżka Xpath]],ALL!$C:J,COLUMN(H$2),0)),"",VLOOKUP(T_IE022PL[[#This Row],[Ścieżka Xpath]],ALL!$C:J,COLUMN(H$2),0))</f>
        <v/>
      </c>
      <c r="I14" s="134" t="str">
        <f>IF(ISBLANK(VLOOKUP(T_IE022PL[[#This Row],[Ścieżka Xpath]],ALL!$C:K,COLUMN(I$2),0)),"",VLOOKUP(T_IE022PL[[#This Row],[Ścieżka Xpath]],ALL!$C:K,COLUMN(I$2),0))</f>
        <v/>
      </c>
      <c r="J14" s="134" t="str">
        <f>IF(ISBLANK(VLOOKUP(T_IE022PL[[#This Row],[Ścieżka Xpath]],ALL!$C:L,COLUMN(J$2),0)),"",VLOOKUP(T_IE022PL[[#This Row],[Ścieżka Xpath]],ALL!$C:L,COLUMN(J$2),0))</f>
        <v/>
      </c>
      <c r="K14" s="68" t="str">
        <f>IF(ISBLANK(VLOOKUP(T_IE022PL[[#This Row],[Ścieżka Xpath]],ALL!$C:N,COLUMN(K$2),0)),"",VLOOKUP(T_IE022PL[[#This Row],[Ścieżka Xpath]],ALL!$C:N,COLUMN(K$2),0))</f>
        <v/>
      </c>
      <c r="L14" s="70" t="str">
        <f>IF(ISBLANK(VLOOKUP(T_IE022PL[[#This Row],[Ścieżka Xpath]],ALL!$C:O,COLUMN(L$2),0)),"",VLOOKUP(T_IE022PL[[#This Row],[Ścieżka Xpath]],ALL!$C:O,COLUMN(L$2),0))</f>
        <v/>
      </c>
      <c r="M14" s="70" t="str">
        <f>IF(ISBLANK(VLOOKUP(T_IE022PL[[#This Row],[Ścieżka Xpath]],ALL!$C:P,COLUMN(M$2),0)),"",VLOOKUP(T_IE022PL[[#This Row],[Ścieżka Xpath]],ALL!$C:P,COLUMN(M$2),0))</f>
        <v/>
      </c>
      <c r="N14" s="70" t="str">
        <f>IF(ISBLANK(VLOOKUP(T_IE022PL[[#This Row],[Ścieżka Xpath]],ALL!$C:Q,COLUMN(N$2),0)),"",VLOOKUP(T_IE022PL[[#This Row],[Ścieżka Xpath]],ALL!$C:Q,COLUMN(N$2),0))</f>
        <v/>
      </c>
      <c r="O14" s="70" t="str">
        <f>IF(ISBLANK(VLOOKUP(T_IE022PL[[#This Row],[Ścieżka Xpath]],ALL!$C:R,COLUMN(O$2),0)),"",VLOOKUP(T_IE022PL[[#This Row],[Ścieżka Xpath]],ALL!$C:R,COLUMN(O$2),0))</f>
        <v/>
      </c>
    </row>
    <row r="15" spans="1:15" ht="15">
      <c r="A15" s="71" t="s">
        <v>1817</v>
      </c>
      <c r="B15" s="64">
        <v>13</v>
      </c>
      <c r="C15" s="48" t="str">
        <f>IF(ISBLANK(VLOOKUP(T_IE022PL[[#This Row],[Ścieżka Xpath]],ALL!$C:E,COLUMN(C$2),0)),"",VLOOKUP(T_IE022PL[[#This Row],[Ścieżka Xpath]],ALL!$C:E,COLUMN(C$2),0))</f>
        <v>17 03 001 000</v>
      </c>
      <c r="D15" s="23" t="str">
        <f>IF(ISBLANK(VLOOKUP(T_IE022PL[[#This Row],[Ścieżka Xpath]],ALL!$C:F,COLUMN(D$2),0)),"",VLOOKUP(T_IE022PL[[#This Row],[Ścieżka Xpath]],ALL!$C:F,COLUMN(D$2),0))</f>
        <v>Kod urzędu celnego wyjścia.</v>
      </c>
      <c r="E15" s="23" t="str">
        <f>IF(ISBLANK(VLOOKUP(T_IE022PL[[#This Row],[Ścieżka Xpath]],ALL!$C:G,COLUMN(E$2),0)),"",VLOOKUP(T_IE022PL[[#This Row],[Ścieżka Xpath]],ALL!$C:G,COLUMN(E$2),0))</f>
        <v>Customs Office of Departure code.</v>
      </c>
      <c r="F15" s="15" t="str">
        <f>IF(ISBLANK(VLOOKUP(T_IE022PL[[#This Row],[Ścieżka Xpath]],ALL!$C:H,COLUMN(F$2),0)),"",VLOOKUP(T_IE022PL[[#This Row],[Ścieżka Xpath]],ALL!$C:H,COLUMN(F$2),0))</f>
        <v/>
      </c>
      <c r="G15" s="15" t="str">
        <f>IF(ISBLANK(VLOOKUP(T_IE022PL[[#This Row],[Ścieżka Xpath]],ALL!$C:I,COLUMN(G$2),0)),"",VLOOKUP(T_IE022PL[[#This Row],[Ścieżka Xpath]],ALL!$C:I,COLUMN(G$2),0))</f>
        <v>R</v>
      </c>
      <c r="H15" s="15" t="str">
        <f>IF(ISBLANK(VLOOKUP(T_IE022PL[[#This Row],[Ścieżka Xpath]],ALL!$C:J,COLUMN(H$2),0)),"",VLOOKUP(T_IE022PL[[#This Row],[Ścieżka Xpath]],ALL!$C:J,COLUMN(H$2),0))</f>
        <v>an8</v>
      </c>
      <c r="I15" s="168" t="str">
        <f>IF(ISBLANK(VLOOKUP(T_IE022PL[[#This Row],[Ścieżka Xpath]],ALL!$C:K,COLUMN(I$2),0)),"",VLOOKUP(T_IE022PL[[#This Row],[Ścieżka Xpath]],ALL!$C:K,COLUMN(I$2),0))</f>
        <v>CL171</v>
      </c>
      <c r="J15" s="168" t="str">
        <f>IF(ISBLANK(VLOOKUP(T_IE022PL[[#This Row],[Ścieżka Xpath]],ALL!$C:L,COLUMN(J$2),0)),"",VLOOKUP(T_IE022PL[[#This Row],[Ścieżka Xpath]],ALL!$C:L,COLUMN(J$2),0))</f>
        <v/>
      </c>
      <c r="K15" s="48" t="str">
        <f>IF(ISBLANK(VLOOKUP(T_IE022PL[[#This Row],[Ścieżka Xpath]],ALL!$C:N,COLUMN(K$2),0)),"",VLOOKUP(T_IE022PL[[#This Row],[Ścieżka Xpath]],ALL!$C:N,COLUMN(K$2),0))</f>
        <v/>
      </c>
      <c r="L15" s="62" t="str">
        <f>IF(ISBLANK(VLOOKUP(T_IE022PL[[#This Row],[Ścieżka Xpath]],ALL!$C:O,COLUMN(L$2),0)),"",VLOOKUP(T_IE022PL[[#This Row],[Ścieżka Xpath]],ALL!$C:O,COLUMN(L$2),0))</f>
        <v/>
      </c>
      <c r="M15" s="62" t="str">
        <f>IF(ISBLANK(VLOOKUP(T_IE022PL[[#This Row],[Ścieżka Xpath]],ALL!$C:P,COLUMN(M$2),0)),"",VLOOKUP(T_IE022PL[[#This Row],[Ścieżka Xpath]],ALL!$C:P,COLUMN(M$2),0))</f>
        <v/>
      </c>
      <c r="N15" s="62" t="str">
        <f>IF(ISBLANK(VLOOKUP(T_IE022PL[[#This Row],[Ścieżka Xpath]],ALL!$C:Q,COLUMN(N$2),0)),"",VLOOKUP(T_IE022PL[[#This Row],[Ścieżka Xpath]],ALL!$C:Q,COLUMN(N$2),0))</f>
        <v/>
      </c>
      <c r="O15" s="62" t="str">
        <f>IF(ISBLANK(VLOOKUP(T_IE022PL[[#This Row],[Ścieżka Xpath]],ALL!$C:R,COLUMN(O$2),0)),"",VLOOKUP(T_IE022PL[[#This Row],[Ścieżka Xpath]],ALL!$C:R,COLUMN(O$2),0))</f>
        <v/>
      </c>
    </row>
    <row r="16" spans="1:15" ht="30">
      <c r="A16" s="91" t="s">
        <v>1818</v>
      </c>
      <c r="B16" s="68">
        <v>14</v>
      </c>
      <c r="C16" s="68" t="str">
        <f>IF(ISBLANK(VLOOKUP(T_IE022PL[[#This Row],[Ścieżka Xpath]],ALL!$C:E,COLUMN(C$2),0)),"",VLOOKUP(T_IE022PL[[#This Row],[Ścieżka Xpath]],ALL!$C:E,COLUMN(C$2),0))</f>
        <v>13 07 000 000</v>
      </c>
      <c r="D16" s="90" t="str">
        <f>IF(ISBLANK(VLOOKUP(T_IE022PL[[#This Row],[Ścieżka Xpath]],ALL!$C:F,COLUMN(D$2),0)),"",VLOOKUP(T_IE022PL[[#This Row],[Ścieżka Xpath]],ALL!$C:F,COLUMN(D$2),0))</f>
        <v>Osoba uprawniona do korzystania z procedury tranzytu (np. Podmiot, agencja celna, osoba fizyczna)</v>
      </c>
      <c r="E16" s="90" t="str">
        <f>IF(ISBLANK(VLOOKUP(T_IE022PL[[#This Row],[Ścieżka Xpath]],ALL!$C:G,COLUMN(E$2),0)),"",VLOOKUP(T_IE022PL[[#This Row],[Ścieżka Xpath]],ALL!$C:G,COLUMN(E$2),0))</f>
        <v>Holder of the transit procedure (e.g.: EO, customs agency, natural person).</v>
      </c>
      <c r="F16" s="81">
        <f>IF(ISBLANK(VLOOKUP(T_IE022PL[[#This Row],[Ścieżka Xpath]],ALL!$C:H,COLUMN(F$2),0)),"",VLOOKUP(T_IE022PL[[#This Row],[Ścieżka Xpath]],ALL!$C:H,COLUMN(F$2),0))</f>
        <v>1</v>
      </c>
      <c r="G16" s="81" t="str">
        <f>IF(ISBLANK(VLOOKUP(T_IE022PL[[#This Row],[Ścieżka Xpath]],ALL!$C:I,COLUMN(G$2),0)),"",VLOOKUP(T_IE022PL[[#This Row],[Ścieżka Xpath]],ALL!$C:I,COLUMN(G$2),0))</f>
        <v>R</v>
      </c>
      <c r="H16" s="81" t="str">
        <f>IF(ISBLANK(VLOOKUP(T_IE022PL[[#This Row],[Ścieżka Xpath]],ALL!$C:J,COLUMN(H$2),0)),"",VLOOKUP(T_IE022PL[[#This Row],[Ścieżka Xpath]],ALL!$C:J,COLUMN(H$2),0))</f>
        <v/>
      </c>
      <c r="I16" s="134" t="str">
        <f>IF(ISBLANK(VLOOKUP(T_IE022PL[[#This Row],[Ścieżka Xpath]],ALL!$C:K,COLUMN(I$2),0)),"",VLOOKUP(T_IE022PL[[#This Row],[Ścieżka Xpath]],ALL!$C:K,COLUMN(I$2),0))</f>
        <v/>
      </c>
      <c r="J16" s="134" t="str">
        <f>IF(ISBLANK(VLOOKUP(T_IE022PL[[#This Row],[Ścieżka Xpath]],ALL!$C:L,COLUMN(J$2),0)),"",VLOOKUP(T_IE022PL[[#This Row],[Ścieżka Xpath]],ALL!$C:L,COLUMN(J$2),0))</f>
        <v/>
      </c>
      <c r="K16" s="68" t="str">
        <f>IF(ISBLANK(VLOOKUP(T_IE022PL[[#This Row],[Ścieżka Xpath]],ALL!$C:N,COLUMN(K$2),0)),"",VLOOKUP(T_IE022PL[[#This Row],[Ścieżka Xpath]],ALL!$C:N,COLUMN(K$2),0))</f>
        <v/>
      </c>
      <c r="L16" s="70" t="str">
        <f>IF(ISBLANK(VLOOKUP(T_IE022PL[[#This Row],[Ścieżka Xpath]],ALL!$C:O,COLUMN(L$2),0)),"",VLOOKUP(T_IE022PL[[#This Row],[Ścieżka Xpath]],ALL!$C:O,COLUMN(L$2),0))</f>
        <v/>
      </c>
      <c r="M16" s="70" t="str">
        <f>IF(ISBLANK(VLOOKUP(T_IE022PL[[#This Row],[Ścieżka Xpath]],ALL!$C:P,COLUMN(M$2),0)),"",VLOOKUP(T_IE022PL[[#This Row],[Ścieżka Xpath]],ALL!$C:P,COLUMN(M$2),0))</f>
        <v/>
      </c>
      <c r="N16" s="70" t="str">
        <f>IF(ISBLANK(VLOOKUP(T_IE022PL[[#This Row],[Ścieżka Xpath]],ALL!$C:Q,COLUMN(N$2),0)),"",VLOOKUP(T_IE022PL[[#This Row],[Ścieżka Xpath]],ALL!$C:Q,COLUMN(N$2),0))</f>
        <v/>
      </c>
      <c r="O16" s="70" t="str">
        <f>IF(ISBLANK(VLOOKUP(T_IE022PL[[#This Row],[Ścieżka Xpath]],ALL!$C:R,COLUMN(O$2),0)),"",VLOOKUP(T_IE022PL[[#This Row],[Ścieżka Xpath]],ALL!$C:R,COLUMN(O$2),0))</f>
        <v/>
      </c>
    </row>
    <row r="17" spans="1:15" ht="30">
      <c r="A17" s="71" t="s">
        <v>1819</v>
      </c>
      <c r="B17" s="64">
        <v>15</v>
      </c>
      <c r="C17" s="48" t="str">
        <f>IF(ISBLANK(VLOOKUP(T_IE022PL[[#This Row],[Ścieżka Xpath]],ALL!$C:E,COLUMN(C$2),0)),"",VLOOKUP(T_IE022PL[[#This Row],[Ścieżka Xpath]],ALL!$C:E,COLUMN(C$2),0))</f>
        <v>13 07 017 000</v>
      </c>
      <c r="D17" s="23" t="str">
        <f>IF(ISBLANK(VLOOKUP(T_IE022PL[[#This Row],[Ścieżka Xpath]],ALL!$C:F,COLUMN(D$2),0)),"",VLOOKUP(T_IE022PL[[#This Row],[Ścieżka Xpath]],ALL!$C:F,COLUMN(D$2),0))</f>
        <v>Numer identyfikacyjny.</v>
      </c>
      <c r="E17" s="23" t="str">
        <f>IF(ISBLANK(VLOOKUP(T_IE022PL[[#This Row],[Ścieżka Xpath]],ALL!$C:G,COLUMN(E$2),0)),"",VLOOKUP(T_IE022PL[[#This Row],[Ścieżka Xpath]],ALL!$C:G,COLUMN(E$2),0))</f>
        <v>Identfication number.</v>
      </c>
      <c r="F17" s="15" t="str">
        <f>IF(ISBLANK(VLOOKUP(T_IE022PL[[#This Row],[Ścieżka Xpath]],ALL!$C:H,COLUMN(F$2),0)),"",VLOOKUP(T_IE022PL[[#This Row],[Ścieżka Xpath]],ALL!$C:H,COLUMN(F$2),0))</f>
        <v/>
      </c>
      <c r="G17" s="15" t="str">
        <f>IF(ISBLANK(VLOOKUP(T_IE022PL[[#This Row],[Ścieżka Xpath]],ALL!$C:I,COLUMN(G$2),0)),"",VLOOKUP(T_IE022PL[[#This Row],[Ścieżka Xpath]],ALL!$C:I,COLUMN(G$2),0))</f>
        <v>O</v>
      </c>
      <c r="H17" s="15" t="str">
        <f>IF(ISBLANK(VLOOKUP(T_IE022PL[[#This Row],[Ścieżka Xpath]],ALL!$C:J,COLUMN(H$2),0)),"",VLOOKUP(T_IE022PL[[#This Row],[Ścieżka Xpath]],ALL!$C:J,COLUMN(H$2),0))</f>
        <v>an..17</v>
      </c>
      <c r="I17" s="168" t="str">
        <f>IF(ISBLANK(VLOOKUP(T_IE022PL[[#This Row],[Ścieżka Xpath]],ALL!$C:K,COLUMN(I$2),0)),"",VLOOKUP(T_IE022PL[[#This Row],[Ścieżka Xpath]],ALL!$C:K,COLUMN(I$2),0))</f>
        <v/>
      </c>
      <c r="J17" s="168" t="str">
        <f>IF(ISBLANK(VLOOKUP(T_IE022PL[[#This Row],[Ścieżka Xpath]],ALL!$C:L,COLUMN(J$2),0)),"",VLOOKUP(T_IE022PL[[#This Row],[Ścieżka Xpath]],ALL!$C:L,COLUMN(J$2),0))</f>
        <v>G0120; R0850</v>
      </c>
      <c r="K17" s="48" t="str">
        <f>IF(ISBLANK(VLOOKUP(T_IE022PL[[#This Row],[Ścieżka Xpath]],ALL!$C:N,COLUMN(K$2),0)),"",VLOOKUP(T_IE022PL[[#This Row],[Ścieżka Xpath]],ALL!$C:N,COLUMN(K$2),0))</f>
        <v/>
      </c>
      <c r="L17" s="62" t="str">
        <f>IF(ISBLANK(VLOOKUP(T_IE022PL[[#This Row],[Ścieżka Xpath]],ALL!$C:O,COLUMN(L$2),0)),"",VLOOKUP(T_IE022PL[[#This Row],[Ścieżka Xpath]],ALL!$C:O,COLUMN(L$2),0))</f>
        <v/>
      </c>
      <c r="M17" s="62" t="str">
        <f>IF(ISBLANK(VLOOKUP(T_IE022PL[[#This Row],[Ścieżka Xpath]],ALL!$C:P,COLUMN(M$2),0)),"",VLOOKUP(T_IE022PL[[#This Row],[Ścieżka Xpath]],ALL!$C:P,COLUMN(M$2),0))</f>
        <v/>
      </c>
      <c r="N17" s="62" t="str">
        <f>IF(ISBLANK(VLOOKUP(T_IE022PL[[#This Row],[Ścieżka Xpath]],ALL!$C:Q,COLUMN(N$2),0)),"",VLOOKUP(T_IE022PL[[#This Row],[Ścieżka Xpath]],ALL!$C:Q,COLUMN(N$2),0))</f>
        <v/>
      </c>
      <c r="O17" s="62" t="str">
        <f>IF(ISBLANK(VLOOKUP(T_IE022PL[[#This Row],[Ścieżka Xpath]],ALL!$C:R,COLUMN(O$2),0)),"",VLOOKUP(T_IE022PL[[#This Row],[Ścieżka Xpath]],ALL!$C:R,COLUMN(O$2),0))</f>
        <v/>
      </c>
    </row>
    <row r="18" spans="1:15" ht="30">
      <c r="A18" s="71" t="s">
        <v>1820</v>
      </c>
      <c r="B18" s="64">
        <v>16</v>
      </c>
      <c r="C18" s="48" t="str">
        <f>IF(ISBLANK(VLOOKUP(T_IE022PL[[#This Row],[Ścieżka Xpath]],ALL!$C:E,COLUMN(C$2),0)),"",VLOOKUP(T_IE022PL[[#This Row],[Ścieżka Xpath]],ALL!$C:E,COLUMN(C$2),0))</f>
        <v>13 07 078 000</v>
      </c>
      <c r="D18" s="23" t="str">
        <f>IF(ISBLANK(VLOOKUP(T_IE022PL[[#This Row],[Ścieżka Xpath]],ALL!$C:F,COLUMN(D$2),0)),"",VLOOKUP(T_IE022PL[[#This Row],[Ścieżka Xpath]],ALL!$C:F,COLUMN(D$2),0))</f>
        <v>Numer identyfikacyjny posiadacza karnetu TIR (nadany przez Międzynarodową Unię Transportu Drogowego).</v>
      </c>
      <c r="E18" s="23" t="str">
        <f>IF(ISBLANK(VLOOKUP(T_IE022PL[[#This Row],[Ścieżka Xpath]],ALL!$C:G,COLUMN(E$2),0)),"",VLOOKUP(T_IE022PL[[#This Row],[Ścieżka Xpath]],ALL!$C:G,COLUMN(E$2),0))</f>
        <v>Identtification number of the TIR carnet holder (assigned by IRU).</v>
      </c>
      <c r="F18" s="15" t="str">
        <f>IF(ISBLANK(VLOOKUP(T_IE022PL[[#This Row],[Ścieżka Xpath]],ALL!$C:H,COLUMN(F$2),0)),"",VLOOKUP(T_IE022PL[[#This Row],[Ścieżka Xpath]],ALL!$C:H,COLUMN(F$2),0))</f>
        <v/>
      </c>
      <c r="G18" s="15" t="str">
        <f>IF(ISBLANK(VLOOKUP(T_IE022PL[[#This Row],[Ścieżka Xpath]],ALL!$C:I,COLUMN(G$2),0)),"",VLOOKUP(T_IE022PL[[#This Row],[Ścieżka Xpath]],ALL!$C:I,COLUMN(G$2),0))</f>
        <v>D</v>
      </c>
      <c r="H18" s="15" t="str">
        <f>IF(ISBLANK(VLOOKUP(T_IE022PL[[#This Row],[Ścieżka Xpath]],ALL!$C:J,COLUMN(H$2),0)),"",VLOOKUP(T_IE022PL[[#This Row],[Ścieżka Xpath]],ALL!$C:J,COLUMN(H$2),0))</f>
        <v>an..17</v>
      </c>
      <c r="I18" s="168" t="str">
        <f>IF(ISBLANK(VLOOKUP(T_IE022PL[[#This Row],[Ścieżka Xpath]],ALL!$C:K,COLUMN(I$2),0)),"",VLOOKUP(T_IE022PL[[#This Row],[Ścieżka Xpath]],ALL!$C:K,COLUMN(I$2),0))</f>
        <v/>
      </c>
      <c r="J18" s="168" t="str">
        <f>IF(ISBLANK(VLOOKUP(T_IE022PL[[#This Row],[Ścieżka Xpath]],ALL!$C:L,COLUMN(J$2),0)),"",VLOOKUP(T_IE022PL[[#This Row],[Ścieżka Xpath]],ALL!$C:L,COLUMN(J$2),0))</f>
        <v>C0904; G0002</v>
      </c>
      <c r="K18" s="48" t="str">
        <f>IF(ISBLANK(VLOOKUP(T_IE022PL[[#This Row],[Ścieżka Xpath]],ALL!$C:N,COLUMN(K$2),0)),"",VLOOKUP(T_IE022PL[[#This Row],[Ścieżka Xpath]],ALL!$C:N,COLUMN(K$2),0))</f>
        <v/>
      </c>
      <c r="L18" s="62" t="str">
        <f>IF(ISBLANK(VLOOKUP(T_IE022PL[[#This Row],[Ścieżka Xpath]],ALL!$C:O,COLUMN(L$2),0)),"",VLOOKUP(T_IE022PL[[#This Row],[Ścieżka Xpath]],ALL!$C:O,COLUMN(L$2),0))</f>
        <v/>
      </c>
      <c r="M18" s="62" t="str">
        <f>IF(ISBLANK(VLOOKUP(T_IE022PL[[#This Row],[Ścieżka Xpath]],ALL!$C:P,COLUMN(M$2),0)),"",VLOOKUP(T_IE022PL[[#This Row],[Ścieżka Xpath]],ALL!$C:P,COLUMN(M$2),0))</f>
        <v/>
      </c>
      <c r="N18" s="62" t="str">
        <f>IF(ISBLANK(VLOOKUP(T_IE022PL[[#This Row],[Ścieżka Xpath]],ALL!$C:Q,COLUMN(N$2),0)),"",VLOOKUP(T_IE022PL[[#This Row],[Ścieżka Xpath]],ALL!$C:Q,COLUMN(N$2),0))</f>
        <v/>
      </c>
      <c r="O18" s="62" t="str">
        <f>IF(ISBLANK(VLOOKUP(T_IE022PL[[#This Row],[Ścieżka Xpath]],ALL!$C:R,COLUMN(O$2),0)),"",VLOOKUP(T_IE022PL[[#This Row],[Ścieżka Xpath]],ALL!$C:R,COLUMN(O$2),0))</f>
        <v/>
      </c>
    </row>
    <row r="19" spans="1:15" ht="15">
      <c r="A19" s="71" t="s">
        <v>1821</v>
      </c>
      <c r="B19" s="64">
        <v>17</v>
      </c>
      <c r="C19" s="48" t="str">
        <f>IF(ISBLANK(VLOOKUP(T_IE022PL[[#This Row],[Ścieżka Xpath]],ALL!$C:E,COLUMN(C$2),0)),"",VLOOKUP(T_IE022PL[[#This Row],[Ścieżka Xpath]],ALL!$C:E,COLUMN(C$2),0))</f>
        <v>13 07 016 000</v>
      </c>
      <c r="D19" s="23" t="str">
        <f>IF(ISBLANK(VLOOKUP(T_IE022PL[[#This Row],[Ścieżka Xpath]],ALL!$C:F,COLUMN(D$2),0)),"",VLOOKUP(T_IE022PL[[#This Row],[Ścieżka Xpath]],ALL!$C:F,COLUMN(D$2),0))</f>
        <v>Nazwa lub imię i nazwisko.</v>
      </c>
      <c r="E19" s="23" t="str">
        <f>IF(ISBLANK(VLOOKUP(T_IE022PL[[#This Row],[Ścieżka Xpath]],ALL!$C:G,COLUMN(E$2),0)),"",VLOOKUP(T_IE022PL[[#This Row],[Ścieżka Xpath]],ALL!$C:G,COLUMN(E$2),0))</f>
        <v>Name or name and surname.</v>
      </c>
      <c r="F19" s="15" t="str">
        <f>IF(ISBLANK(VLOOKUP(T_IE022PL[[#This Row],[Ścieżka Xpath]],ALL!$C:H,COLUMN(F$2),0)),"",VLOOKUP(T_IE022PL[[#This Row],[Ścieżka Xpath]],ALL!$C:H,COLUMN(F$2),0))</f>
        <v/>
      </c>
      <c r="G19" s="15" t="str">
        <f>IF(ISBLANK(VLOOKUP(T_IE022PL[[#This Row],[Ścieżka Xpath]],ALL!$C:I,COLUMN(G$2),0)),"",VLOOKUP(T_IE022PL[[#This Row],[Ścieżka Xpath]],ALL!$C:I,COLUMN(G$2),0))</f>
        <v>D</v>
      </c>
      <c r="H19" s="15" t="str">
        <f>IF(ISBLANK(VLOOKUP(T_IE022PL[[#This Row],[Ścieżka Xpath]],ALL!$C:J,COLUMN(H$2),0)),"",VLOOKUP(T_IE022PL[[#This Row],[Ścieżka Xpath]],ALL!$C:J,COLUMN(H$2),0))</f>
        <v>an..70</v>
      </c>
      <c r="I19" s="168" t="str">
        <f>IF(ISBLANK(VLOOKUP(T_IE022PL[[#This Row],[Ścieżka Xpath]],ALL!$C:K,COLUMN(I$2),0)),"",VLOOKUP(T_IE022PL[[#This Row],[Ścieżka Xpath]],ALL!$C:K,COLUMN(I$2),0))</f>
        <v/>
      </c>
      <c r="J19" s="168" t="str">
        <f>IF(ISBLANK(VLOOKUP(T_IE022PL[[#This Row],[Ścieżka Xpath]],ALL!$C:L,COLUMN(J$2),0)),"",VLOOKUP(T_IE022PL[[#This Row],[Ścieżka Xpath]],ALL!$C:L,COLUMN(J$2),0))</f>
        <v>C0250</v>
      </c>
      <c r="K19" s="48" t="str">
        <f>IF(ISBLANK(VLOOKUP(T_IE022PL[[#This Row],[Ścieżka Xpath]],ALL!$C:N,COLUMN(K$2),0)),"",VLOOKUP(T_IE022PL[[#This Row],[Ścieżka Xpath]],ALL!$C:N,COLUMN(K$2),0))</f>
        <v/>
      </c>
      <c r="L19" s="62" t="str">
        <f>IF(ISBLANK(VLOOKUP(T_IE022PL[[#This Row],[Ścieżka Xpath]],ALL!$C:O,COLUMN(L$2),0)),"",VLOOKUP(T_IE022PL[[#This Row],[Ścieżka Xpath]],ALL!$C:O,COLUMN(L$2),0))</f>
        <v/>
      </c>
      <c r="M19" s="62" t="str">
        <f>IF(ISBLANK(VLOOKUP(T_IE022PL[[#This Row],[Ścieżka Xpath]],ALL!$C:P,COLUMN(M$2),0)),"",VLOOKUP(T_IE022PL[[#This Row],[Ścieżka Xpath]],ALL!$C:P,COLUMN(M$2),0))</f>
        <v/>
      </c>
      <c r="N19" s="62" t="str">
        <f>IF(ISBLANK(VLOOKUP(T_IE022PL[[#This Row],[Ścieżka Xpath]],ALL!$C:Q,COLUMN(N$2),0)),"",VLOOKUP(T_IE022PL[[#This Row],[Ścieżka Xpath]],ALL!$C:Q,COLUMN(N$2),0))</f>
        <v/>
      </c>
      <c r="O19" s="62" t="str">
        <f>IF(ISBLANK(VLOOKUP(T_IE022PL[[#This Row],[Ścieżka Xpath]],ALL!$C:R,COLUMN(O$2),0)),"",VLOOKUP(T_IE022PL[[#This Row],[Ścieżka Xpath]],ALL!$C:R,COLUMN(O$2),0))</f>
        <v/>
      </c>
    </row>
    <row r="20" spans="1:15" ht="30">
      <c r="A20" s="91" t="s">
        <v>1822</v>
      </c>
      <c r="B20" s="68">
        <v>18</v>
      </c>
      <c r="C20" s="68" t="str">
        <f>IF(ISBLANK(VLOOKUP(T_IE022PL[[#This Row],[Ścieżka Xpath]],ALL!$C:E,COLUMN(C$2),0)),"",VLOOKUP(T_IE022PL[[#This Row],[Ścieżka Xpath]],ALL!$C:E,COLUMN(C$2),0))</f>
        <v>13 07 018 000</v>
      </c>
      <c r="D20" s="90" t="str">
        <f>IF(ISBLANK(VLOOKUP(T_IE022PL[[#This Row],[Ścieżka Xpath]],ALL!$C:F,COLUMN(D$2),0)),"",VLOOKUP(T_IE022PL[[#This Row],[Ścieżka Xpath]],ALL!$C:F,COLUMN(D$2),0))</f>
        <v>Adres osoby uprawnionej do korzystania z procedury tranzytu.</v>
      </c>
      <c r="E20" s="90" t="str">
        <f>IF(ISBLANK(VLOOKUP(T_IE022PL[[#This Row],[Ścieżka Xpath]],ALL!$C:G,COLUMN(E$2),0)),"",VLOOKUP(T_IE022PL[[#This Row],[Ścieżka Xpath]],ALL!$C:G,COLUMN(E$2),0))</f>
        <v>Holder's of the transit procedure address.</v>
      </c>
      <c r="F20" s="81" t="str">
        <f>IF(ISBLANK(VLOOKUP(T_IE022PL[[#This Row],[Ścieżka Xpath]],ALL!$C:H,COLUMN(F$2),0)),"",VLOOKUP(T_IE022PL[[#This Row],[Ścieżka Xpath]],ALL!$C:H,COLUMN(F$2),0))</f>
        <v>0..1</v>
      </c>
      <c r="G20" s="81" t="str">
        <f>IF(ISBLANK(VLOOKUP(T_IE022PL[[#This Row],[Ścieżka Xpath]],ALL!$C:I,COLUMN(G$2),0)),"",VLOOKUP(T_IE022PL[[#This Row],[Ścieżka Xpath]],ALL!$C:I,COLUMN(G$2),0))</f>
        <v>D</v>
      </c>
      <c r="H20" s="81" t="str">
        <f>IF(ISBLANK(VLOOKUP(T_IE022PL[[#This Row],[Ścieżka Xpath]],ALL!$C:J,COLUMN(H$2),0)),"",VLOOKUP(T_IE022PL[[#This Row],[Ścieżka Xpath]],ALL!$C:J,COLUMN(H$2),0))</f>
        <v/>
      </c>
      <c r="I20" s="134" t="str">
        <f>IF(ISBLANK(VLOOKUP(T_IE022PL[[#This Row],[Ścieżka Xpath]],ALL!$C:K,COLUMN(I$2),0)),"",VLOOKUP(T_IE022PL[[#This Row],[Ścieżka Xpath]],ALL!$C:K,COLUMN(I$2),0))</f>
        <v/>
      </c>
      <c r="J20" s="134" t="str">
        <f>IF(ISBLANK(VLOOKUP(T_IE022PL[[#This Row],[Ścieżka Xpath]],ALL!$C:L,COLUMN(J$2),0)),"",VLOOKUP(T_IE022PL[[#This Row],[Ścieżka Xpath]],ALL!$C:L,COLUMN(J$2),0))</f>
        <v>C0250</v>
      </c>
      <c r="K20" s="68" t="str">
        <f>IF(ISBLANK(VLOOKUP(T_IE022PL[[#This Row],[Ścieżka Xpath]],ALL!$C:N,COLUMN(K$2),0)),"",VLOOKUP(T_IE022PL[[#This Row],[Ścieżka Xpath]],ALL!$C:N,COLUMN(K$2),0))</f>
        <v/>
      </c>
      <c r="L20" s="70" t="str">
        <f>IF(ISBLANK(VLOOKUP(T_IE022PL[[#This Row],[Ścieżka Xpath]],ALL!$C:O,COLUMN(L$2),0)),"",VLOOKUP(T_IE022PL[[#This Row],[Ścieżka Xpath]],ALL!$C:O,COLUMN(L$2),0))</f>
        <v/>
      </c>
      <c r="M20" s="70" t="str">
        <f>IF(ISBLANK(VLOOKUP(T_IE022PL[[#This Row],[Ścieżka Xpath]],ALL!$C:P,COLUMN(M$2),0)),"",VLOOKUP(T_IE022PL[[#This Row],[Ścieżka Xpath]],ALL!$C:P,COLUMN(M$2),0))</f>
        <v/>
      </c>
      <c r="N20" s="70" t="str">
        <f>IF(ISBLANK(VLOOKUP(T_IE022PL[[#This Row],[Ścieżka Xpath]],ALL!$C:Q,COLUMN(N$2),0)),"",VLOOKUP(T_IE022PL[[#This Row],[Ścieżka Xpath]],ALL!$C:Q,COLUMN(N$2),0))</f>
        <v/>
      </c>
      <c r="O20" s="70" t="str">
        <f>IF(ISBLANK(VLOOKUP(T_IE022PL[[#This Row],[Ścieżka Xpath]],ALL!$C:R,COLUMN(O$2),0)),"",VLOOKUP(T_IE022PL[[#This Row],[Ścieżka Xpath]],ALL!$C:R,COLUMN(O$2),0))</f>
        <v/>
      </c>
    </row>
    <row r="21" spans="1:15" ht="15">
      <c r="A21" s="71" t="s">
        <v>1823</v>
      </c>
      <c r="B21" s="64">
        <v>19</v>
      </c>
      <c r="C21" s="48" t="str">
        <f>IF(ISBLANK(VLOOKUP(T_IE022PL[[#This Row],[Ścieżka Xpath]],ALL!$C:E,COLUMN(C$2),0)),"",VLOOKUP(T_IE022PL[[#This Row],[Ścieżka Xpath]],ALL!$C:E,COLUMN(C$2),0))</f>
        <v>13 07 018 019</v>
      </c>
      <c r="D21" s="23" t="str">
        <f>IF(ISBLANK(VLOOKUP(T_IE022PL[[#This Row],[Ścieżka Xpath]],ALL!$C:F,COLUMN(D$2),0)),"",VLOOKUP(T_IE022PL[[#This Row],[Ścieżka Xpath]],ALL!$C:F,COLUMN(D$2),0))</f>
        <v>Ulica i numer.</v>
      </c>
      <c r="E21" s="23" t="str">
        <f>IF(ISBLANK(VLOOKUP(T_IE022PL[[#This Row],[Ścieżka Xpath]],ALL!$C:G,COLUMN(E$2),0)),"",VLOOKUP(T_IE022PL[[#This Row],[Ścieżka Xpath]],ALL!$C:G,COLUMN(E$2),0))</f>
        <v>Street and number.</v>
      </c>
      <c r="F21" s="15" t="str">
        <f>IF(ISBLANK(VLOOKUP(T_IE022PL[[#This Row],[Ścieżka Xpath]],ALL!$C:H,COLUMN(F$2),0)),"",VLOOKUP(T_IE022PL[[#This Row],[Ścieżka Xpath]],ALL!$C:H,COLUMN(F$2),0))</f>
        <v/>
      </c>
      <c r="G21" s="15" t="str">
        <f>IF(ISBLANK(VLOOKUP(T_IE022PL[[#This Row],[Ścieżka Xpath]],ALL!$C:I,COLUMN(G$2),0)),"",VLOOKUP(T_IE022PL[[#This Row],[Ścieżka Xpath]],ALL!$C:I,COLUMN(G$2),0))</f>
        <v>R</v>
      </c>
      <c r="H21" s="15" t="str">
        <f>IF(ISBLANK(VLOOKUP(T_IE022PL[[#This Row],[Ścieżka Xpath]],ALL!$C:J,COLUMN(H$2),0)),"",VLOOKUP(T_IE022PL[[#This Row],[Ścieżka Xpath]],ALL!$C:J,COLUMN(H$2),0))</f>
        <v>an..70</v>
      </c>
      <c r="I21" s="168" t="str">
        <f>IF(ISBLANK(VLOOKUP(T_IE022PL[[#This Row],[Ścieżka Xpath]],ALL!$C:K,COLUMN(I$2),0)),"",VLOOKUP(T_IE022PL[[#This Row],[Ścieżka Xpath]],ALL!$C:K,COLUMN(I$2),0))</f>
        <v/>
      </c>
      <c r="J21" s="168" t="str">
        <f>IF(ISBLANK(VLOOKUP(T_IE022PL[[#This Row],[Ścieżka Xpath]],ALL!$C:L,COLUMN(J$2),0)),"",VLOOKUP(T_IE022PL[[#This Row],[Ścieżka Xpath]],ALL!$C:L,COLUMN(J$2),0))</f>
        <v/>
      </c>
      <c r="K21" s="48" t="str">
        <f>IF(ISBLANK(VLOOKUP(T_IE022PL[[#This Row],[Ścieżka Xpath]],ALL!$C:N,COLUMN(K$2),0)),"",VLOOKUP(T_IE022PL[[#This Row],[Ścieżka Xpath]],ALL!$C:N,COLUMN(K$2),0))</f>
        <v/>
      </c>
      <c r="L21" s="62" t="str">
        <f>IF(ISBLANK(VLOOKUP(T_IE022PL[[#This Row],[Ścieżka Xpath]],ALL!$C:O,COLUMN(L$2),0)),"",VLOOKUP(T_IE022PL[[#This Row],[Ścieżka Xpath]],ALL!$C:O,COLUMN(L$2),0))</f>
        <v/>
      </c>
      <c r="M21" s="62" t="str">
        <f>IF(ISBLANK(VLOOKUP(T_IE022PL[[#This Row],[Ścieżka Xpath]],ALL!$C:P,COLUMN(M$2),0)),"",VLOOKUP(T_IE022PL[[#This Row],[Ścieżka Xpath]],ALL!$C:P,COLUMN(M$2),0))</f>
        <v/>
      </c>
      <c r="N21" s="62" t="str">
        <f>IF(ISBLANK(VLOOKUP(T_IE022PL[[#This Row],[Ścieżka Xpath]],ALL!$C:Q,COLUMN(N$2),0)),"",VLOOKUP(T_IE022PL[[#This Row],[Ścieżka Xpath]],ALL!$C:Q,COLUMN(N$2),0))</f>
        <v/>
      </c>
      <c r="O21" s="62" t="str">
        <f>IF(ISBLANK(VLOOKUP(T_IE022PL[[#This Row],[Ścieżka Xpath]],ALL!$C:R,COLUMN(O$2),0)),"",VLOOKUP(T_IE022PL[[#This Row],[Ścieżka Xpath]],ALL!$C:R,COLUMN(O$2),0))</f>
        <v/>
      </c>
    </row>
    <row r="22" spans="1:15" ht="15">
      <c r="A22" s="71" t="s">
        <v>1824</v>
      </c>
      <c r="B22" s="64">
        <v>20</v>
      </c>
      <c r="C22" s="48" t="str">
        <f>IF(ISBLANK(VLOOKUP(T_IE022PL[[#This Row],[Ścieżka Xpath]],ALL!$C:E,COLUMN(C$2),0)),"",VLOOKUP(T_IE022PL[[#This Row],[Ścieżka Xpath]],ALL!$C:E,COLUMN(C$2),0))</f>
        <v>13 07 018 021</v>
      </c>
      <c r="D22" s="23" t="str">
        <f>IF(ISBLANK(VLOOKUP(T_IE022PL[[#This Row],[Ścieżka Xpath]],ALL!$C:F,COLUMN(D$2),0)),"",VLOOKUP(T_IE022PL[[#This Row],[Ścieżka Xpath]],ALL!$C:F,COLUMN(D$2),0))</f>
        <v>Kod pocztowy.</v>
      </c>
      <c r="E22" s="23" t="str">
        <f>IF(ISBLANK(VLOOKUP(T_IE022PL[[#This Row],[Ścieżka Xpath]],ALL!$C:G,COLUMN(E$2),0)),"",VLOOKUP(T_IE022PL[[#This Row],[Ścieżka Xpath]],ALL!$C:G,COLUMN(E$2),0))</f>
        <v>ZIP, postcode.</v>
      </c>
      <c r="F22" s="15" t="str">
        <f>IF(ISBLANK(VLOOKUP(T_IE022PL[[#This Row],[Ścieżka Xpath]],ALL!$C:H,COLUMN(F$2),0)),"",VLOOKUP(T_IE022PL[[#This Row],[Ścieżka Xpath]],ALL!$C:H,COLUMN(F$2),0))</f>
        <v/>
      </c>
      <c r="G22" s="15" t="str">
        <f>IF(ISBLANK(VLOOKUP(T_IE022PL[[#This Row],[Ścieżka Xpath]],ALL!$C:I,COLUMN(G$2),0)),"",VLOOKUP(T_IE022PL[[#This Row],[Ścieżka Xpath]],ALL!$C:I,COLUMN(G$2),0))</f>
        <v>D</v>
      </c>
      <c r="H22" s="15" t="str">
        <f>IF(ISBLANK(VLOOKUP(T_IE022PL[[#This Row],[Ścieżka Xpath]],ALL!$C:J,COLUMN(H$2),0)),"",VLOOKUP(T_IE022PL[[#This Row],[Ścieżka Xpath]],ALL!$C:J,COLUMN(H$2),0))</f>
        <v>an..17</v>
      </c>
      <c r="I22" s="168" t="str">
        <f>IF(ISBLANK(VLOOKUP(T_IE022PL[[#This Row],[Ścieżka Xpath]],ALL!$C:K,COLUMN(I$2),0)),"",VLOOKUP(T_IE022PL[[#This Row],[Ścieżka Xpath]],ALL!$C:K,COLUMN(I$2),0))</f>
        <v/>
      </c>
      <c r="J22" s="168" t="str">
        <f>IF(ISBLANK(VLOOKUP(T_IE022PL[[#This Row],[Ścieżka Xpath]],ALL!$C:L,COLUMN(J$2),0)),"",VLOOKUP(T_IE022PL[[#This Row],[Ścieżka Xpath]],ALL!$C:L,COLUMN(J$2),0))</f>
        <v>C0505</v>
      </c>
      <c r="K22" s="48" t="str">
        <f>IF(ISBLANK(VLOOKUP(T_IE022PL[[#This Row],[Ścieżka Xpath]],ALL!$C:N,COLUMN(K$2),0)),"",VLOOKUP(T_IE022PL[[#This Row],[Ścieżka Xpath]],ALL!$C:N,COLUMN(K$2),0))</f>
        <v/>
      </c>
      <c r="L22" s="62" t="str">
        <f>IF(ISBLANK(VLOOKUP(T_IE022PL[[#This Row],[Ścieżka Xpath]],ALL!$C:O,COLUMN(L$2),0)),"",VLOOKUP(T_IE022PL[[#This Row],[Ścieżka Xpath]],ALL!$C:O,COLUMN(L$2),0))</f>
        <v/>
      </c>
      <c r="M22" s="62" t="str">
        <f>IF(ISBLANK(VLOOKUP(T_IE022PL[[#This Row],[Ścieżka Xpath]],ALL!$C:P,COLUMN(M$2),0)),"",VLOOKUP(T_IE022PL[[#This Row],[Ścieżka Xpath]],ALL!$C:P,COLUMN(M$2),0))</f>
        <v/>
      </c>
      <c r="N22" s="62" t="str">
        <f>IF(ISBLANK(VLOOKUP(T_IE022PL[[#This Row],[Ścieżka Xpath]],ALL!$C:Q,COLUMN(N$2),0)),"",VLOOKUP(T_IE022PL[[#This Row],[Ścieżka Xpath]],ALL!$C:Q,COLUMN(N$2),0))</f>
        <v/>
      </c>
      <c r="O22" s="62" t="str">
        <f>IF(ISBLANK(VLOOKUP(T_IE022PL[[#This Row],[Ścieżka Xpath]],ALL!$C:R,COLUMN(O$2),0)),"",VLOOKUP(T_IE022PL[[#This Row],[Ścieżka Xpath]],ALL!$C:R,COLUMN(O$2),0))</f>
        <v/>
      </c>
    </row>
    <row r="23" spans="1:15" ht="15">
      <c r="A23" s="71" t="s">
        <v>1825</v>
      </c>
      <c r="B23" s="64">
        <v>21</v>
      </c>
      <c r="C23" s="48" t="str">
        <f>IF(ISBLANK(VLOOKUP(T_IE022PL[[#This Row],[Ścieżka Xpath]],ALL!$C:E,COLUMN(C$2),0)),"",VLOOKUP(T_IE022PL[[#This Row],[Ścieżka Xpath]],ALL!$C:E,COLUMN(C$2),0))</f>
        <v>13 07 018 022</v>
      </c>
      <c r="D23" s="23" t="str">
        <f>IF(ISBLANK(VLOOKUP(T_IE022PL[[#This Row],[Ścieżka Xpath]],ALL!$C:F,COLUMN(D$2),0)),"",VLOOKUP(T_IE022PL[[#This Row],[Ścieżka Xpath]],ALL!$C:F,COLUMN(D$2),0))</f>
        <v>Miasto.</v>
      </c>
      <c r="E23" s="23" t="str">
        <f>IF(ISBLANK(VLOOKUP(T_IE022PL[[#This Row],[Ścieżka Xpath]],ALL!$C:G,COLUMN(E$2),0)),"",VLOOKUP(T_IE022PL[[#This Row],[Ścieżka Xpath]],ALL!$C:G,COLUMN(E$2),0))</f>
        <v>City.</v>
      </c>
      <c r="F23" s="15" t="str">
        <f>IF(ISBLANK(VLOOKUP(T_IE022PL[[#This Row],[Ścieżka Xpath]],ALL!$C:H,COLUMN(F$2),0)),"",VLOOKUP(T_IE022PL[[#This Row],[Ścieżka Xpath]],ALL!$C:H,COLUMN(F$2),0))</f>
        <v/>
      </c>
      <c r="G23" s="15" t="str">
        <f>IF(ISBLANK(VLOOKUP(T_IE022PL[[#This Row],[Ścieżka Xpath]],ALL!$C:I,COLUMN(G$2),0)),"",VLOOKUP(T_IE022PL[[#This Row],[Ścieżka Xpath]],ALL!$C:I,COLUMN(G$2),0))</f>
        <v>R</v>
      </c>
      <c r="H23" s="15" t="str">
        <f>IF(ISBLANK(VLOOKUP(T_IE022PL[[#This Row],[Ścieżka Xpath]],ALL!$C:J,COLUMN(H$2),0)),"",VLOOKUP(T_IE022PL[[#This Row],[Ścieżka Xpath]],ALL!$C:J,COLUMN(H$2),0))</f>
        <v>an..35</v>
      </c>
      <c r="I23" s="168" t="str">
        <f>IF(ISBLANK(VLOOKUP(T_IE022PL[[#This Row],[Ścieżka Xpath]],ALL!$C:K,COLUMN(I$2),0)),"",VLOOKUP(T_IE022PL[[#This Row],[Ścieżka Xpath]],ALL!$C:K,COLUMN(I$2),0))</f>
        <v/>
      </c>
      <c r="J23" s="168" t="str">
        <f>IF(ISBLANK(VLOOKUP(T_IE022PL[[#This Row],[Ścieżka Xpath]],ALL!$C:L,COLUMN(J$2),0)),"",VLOOKUP(T_IE022PL[[#This Row],[Ścieżka Xpath]],ALL!$C:L,COLUMN(J$2),0))</f>
        <v/>
      </c>
      <c r="K23" s="48" t="str">
        <f>IF(ISBLANK(VLOOKUP(T_IE022PL[[#This Row],[Ścieżka Xpath]],ALL!$C:N,COLUMN(K$2),0)),"",VLOOKUP(T_IE022PL[[#This Row],[Ścieżka Xpath]],ALL!$C:N,COLUMN(K$2),0))</f>
        <v/>
      </c>
      <c r="L23" s="62" t="str">
        <f>IF(ISBLANK(VLOOKUP(T_IE022PL[[#This Row],[Ścieżka Xpath]],ALL!$C:O,COLUMN(L$2),0)),"",VLOOKUP(T_IE022PL[[#This Row],[Ścieżka Xpath]],ALL!$C:O,COLUMN(L$2),0))</f>
        <v/>
      </c>
      <c r="M23" s="62" t="str">
        <f>IF(ISBLANK(VLOOKUP(T_IE022PL[[#This Row],[Ścieżka Xpath]],ALL!$C:P,COLUMN(M$2),0)),"",VLOOKUP(T_IE022PL[[#This Row],[Ścieżka Xpath]],ALL!$C:P,COLUMN(M$2),0))</f>
        <v/>
      </c>
      <c r="N23" s="62" t="str">
        <f>IF(ISBLANK(VLOOKUP(T_IE022PL[[#This Row],[Ścieżka Xpath]],ALL!$C:Q,COLUMN(N$2),0)),"",VLOOKUP(T_IE022PL[[#This Row],[Ścieżka Xpath]],ALL!$C:Q,COLUMN(N$2),0))</f>
        <v/>
      </c>
      <c r="O23" s="62" t="str">
        <f>IF(ISBLANK(VLOOKUP(T_IE022PL[[#This Row],[Ścieżka Xpath]],ALL!$C:R,COLUMN(O$2),0)),"",VLOOKUP(T_IE022PL[[#This Row],[Ścieżka Xpath]],ALL!$C:R,COLUMN(O$2),0))</f>
        <v/>
      </c>
    </row>
    <row r="24" spans="1:15" ht="15">
      <c r="A24" s="71" t="s">
        <v>1826</v>
      </c>
      <c r="B24" s="64">
        <v>22</v>
      </c>
      <c r="C24" s="48" t="str">
        <f>IF(ISBLANK(VLOOKUP(T_IE022PL[[#This Row],[Ścieżka Xpath]],ALL!$C:E,COLUMN(C$2),0)),"",VLOOKUP(T_IE022PL[[#This Row],[Ścieżka Xpath]],ALL!$C:E,COLUMN(C$2),0))</f>
        <v>13 07 018 020</v>
      </c>
      <c r="D24" s="23" t="str">
        <f>IF(ISBLANK(VLOOKUP(T_IE022PL[[#This Row],[Ścieżka Xpath]],ALL!$C:F,COLUMN(D$2),0)),"",VLOOKUP(T_IE022PL[[#This Row],[Ścieżka Xpath]],ALL!$C:F,COLUMN(D$2),0))</f>
        <v>Kod kraju.</v>
      </c>
      <c r="E24" s="23" t="str">
        <f>IF(ISBLANK(VLOOKUP(T_IE022PL[[#This Row],[Ścieżka Xpath]],ALL!$C:G,COLUMN(E$2),0)),"",VLOOKUP(T_IE022PL[[#This Row],[Ścieżka Xpath]],ALL!$C:G,COLUMN(E$2),0))</f>
        <v>Country code.</v>
      </c>
      <c r="F24" s="15" t="str">
        <f>IF(ISBLANK(VLOOKUP(T_IE022PL[[#This Row],[Ścieżka Xpath]],ALL!$C:H,COLUMN(F$2),0)),"",VLOOKUP(T_IE022PL[[#This Row],[Ścieżka Xpath]],ALL!$C:H,COLUMN(F$2),0))</f>
        <v/>
      </c>
      <c r="G24" s="15" t="str">
        <f>IF(ISBLANK(VLOOKUP(T_IE022PL[[#This Row],[Ścieżka Xpath]],ALL!$C:I,COLUMN(G$2),0)),"",VLOOKUP(T_IE022PL[[#This Row],[Ścieżka Xpath]],ALL!$C:I,COLUMN(G$2),0))</f>
        <v>R</v>
      </c>
      <c r="H24" s="15" t="str">
        <f>IF(ISBLANK(VLOOKUP(T_IE022PL[[#This Row],[Ścieżka Xpath]],ALL!$C:J,COLUMN(H$2),0)),"",VLOOKUP(T_IE022PL[[#This Row],[Ścieżka Xpath]],ALL!$C:J,COLUMN(H$2),0))</f>
        <v>a2</v>
      </c>
      <c r="I24" s="168" t="str">
        <f>IF(ISBLANK(VLOOKUP(T_IE022PL[[#This Row],[Ścieżka Xpath]],ALL!$C:K,COLUMN(I$2),0)),"",VLOOKUP(T_IE022PL[[#This Row],[Ścieżka Xpath]],ALL!$C:K,COLUMN(I$2),0))</f>
        <v>CL248</v>
      </c>
      <c r="J24" s="168" t="str">
        <f>IF(ISBLANK(VLOOKUP(T_IE022PL[[#This Row],[Ścieżka Xpath]],ALL!$C:L,COLUMN(J$2),0)),"",VLOOKUP(T_IE022PL[[#This Row],[Ścieżka Xpath]],ALL!$C:L,COLUMN(J$2),0))</f>
        <v/>
      </c>
      <c r="K24" s="48" t="str">
        <f>IF(ISBLANK(VLOOKUP(T_IE022PL[[#This Row],[Ścieżka Xpath]],ALL!$C:N,COLUMN(K$2),0)),"",VLOOKUP(T_IE022PL[[#This Row],[Ścieżka Xpath]],ALL!$C:N,COLUMN(K$2),0))</f>
        <v/>
      </c>
      <c r="L24" s="62" t="str">
        <f>IF(ISBLANK(VLOOKUP(T_IE022PL[[#This Row],[Ścieżka Xpath]],ALL!$C:O,COLUMN(L$2),0)),"",VLOOKUP(T_IE022PL[[#This Row],[Ścieżka Xpath]],ALL!$C:O,COLUMN(L$2),0))</f>
        <v/>
      </c>
      <c r="M24" s="62" t="str">
        <f>IF(ISBLANK(VLOOKUP(T_IE022PL[[#This Row],[Ścieżka Xpath]],ALL!$C:P,COLUMN(M$2),0)),"",VLOOKUP(T_IE022PL[[#This Row],[Ścieżka Xpath]],ALL!$C:P,COLUMN(M$2),0))</f>
        <v/>
      </c>
      <c r="N24" s="62" t="str">
        <f>IF(ISBLANK(VLOOKUP(T_IE022PL[[#This Row],[Ścieżka Xpath]],ALL!$C:Q,COLUMN(N$2),0)),"",VLOOKUP(T_IE022PL[[#This Row],[Ścieżka Xpath]],ALL!$C:Q,COLUMN(N$2),0))</f>
        <v/>
      </c>
      <c r="O24" s="62" t="str">
        <f>IF(ISBLANK(VLOOKUP(T_IE022PL[[#This Row],[Ścieżka Xpath]],ALL!$C:R,COLUMN(O$2),0)),"",VLOOKUP(T_IE022PL[[#This Row],[Ścieżka Xpath]],ALL!$C:R,COLUMN(O$2),0))</f>
        <v/>
      </c>
    </row>
    <row r="25" spans="1:15" ht="15">
      <c r="A25" s="91" t="s">
        <v>1827</v>
      </c>
      <c r="B25" s="68">
        <v>23</v>
      </c>
      <c r="C25" s="68" t="str">
        <f>IF(ISBLANK(VLOOKUP(T_IE022PL[[#This Row],[Ścieżka Xpath]],ALL!$C:E,COLUMN(C$2),0)),"",VLOOKUP(T_IE022PL[[#This Row],[Ścieżka Xpath]],ALL!$C:E,COLUMN(C$2),0))</f>
        <v>-</v>
      </c>
      <c r="D25" s="167" t="str">
        <f>IF(ISBLANK(VLOOKUP(T_IE022PL[[#This Row],[Ścieżka Xpath]],ALL!$C:F,COLUMN(D$2),0)),"",VLOOKUP(T_IE022PL[[#This Row],[Ścieżka Xpath]],ALL!$C:F,COLUMN(D$2),0))</f>
        <v>Szczegóły błędów.</v>
      </c>
      <c r="E25" s="167" t="str">
        <f>IF(ISBLANK(VLOOKUP(T_IE022PL[[#This Row],[Ścieżka Xpath]],ALL!$C:G,COLUMN(E$2),0)),"",VLOOKUP(T_IE022PL[[#This Row],[Ścieżka Xpath]],ALL!$C:G,COLUMN(E$2),0))</f>
        <v>Error details.</v>
      </c>
      <c r="F25" s="68" t="str">
        <f>IF(ISBLANK(VLOOKUP(T_IE022PL[[#This Row],[Ścieżka Xpath]],ALL!$C:H,COLUMN(F$2),0)),"",VLOOKUP(T_IE022PL[[#This Row],[Ścieżka Xpath]],ALL!$C:H,COLUMN(F$2),0))</f>
        <v>0..9999</v>
      </c>
      <c r="G25" s="68" t="str">
        <f>IF(ISBLANK(VLOOKUP(T_IE022PL[[#This Row],[Ścieżka Xpath]],ALL!$C:I,COLUMN(G$2),0)),"",VLOOKUP(T_IE022PL[[#This Row],[Ścieżka Xpath]],ALL!$C:I,COLUMN(G$2),0))</f>
        <v>O</v>
      </c>
      <c r="H25" s="68" t="str">
        <f>IF(ISBLANK(VLOOKUP(T_IE022PL[[#This Row],[Ścieżka Xpath]],ALL!$C:J,COLUMN(H$2),0)),"",VLOOKUP(T_IE022PL[[#This Row],[Ścieżka Xpath]],ALL!$C:J,COLUMN(H$2),0))</f>
        <v/>
      </c>
      <c r="I25" s="69" t="str">
        <f>IF(ISBLANK(VLOOKUP(T_IE022PL[[#This Row],[Ścieżka Xpath]],ALL!$C:K,COLUMN(I$2),0)),"",VLOOKUP(T_IE022PL[[#This Row],[Ścieżka Xpath]],ALL!$C:K,COLUMN(I$2),0))</f>
        <v/>
      </c>
      <c r="J25" s="69" t="str">
        <f>IF(ISBLANK(VLOOKUP(T_IE022PL[[#This Row],[Ścieżka Xpath]],ALL!$C:L,COLUMN(J$2),0)),"",VLOOKUP(T_IE022PL[[#This Row],[Ścieżka Xpath]],ALL!$C:L,COLUMN(J$2),0))</f>
        <v>G0217</v>
      </c>
      <c r="K25" s="68" t="str">
        <f>IF(ISBLANK(VLOOKUP(T_IE022PL[[#This Row],[Ścieżka Xpath]],ALL!$C:N,COLUMN(K$2),0)),"",VLOOKUP(T_IE022PL[[#This Row],[Ścieżka Xpath]],ALL!$C:N,COLUMN(K$2),0))</f>
        <v/>
      </c>
      <c r="L25" s="70" t="str">
        <f>IF(ISBLANK(VLOOKUP(T_IE022PL[[#This Row],[Ścieżka Xpath]],ALL!$C:O,COLUMN(L$2),0)),"",VLOOKUP(T_IE022PL[[#This Row],[Ścieżka Xpath]],ALL!$C:O,COLUMN(L$2),0))</f>
        <v/>
      </c>
      <c r="M25" s="70" t="str">
        <f>IF(ISBLANK(VLOOKUP(T_IE022PL[[#This Row],[Ścieżka Xpath]],ALL!$C:P,COLUMN(M$2),0)),"",VLOOKUP(T_IE022PL[[#This Row],[Ścieżka Xpath]],ALL!$C:P,COLUMN(M$2),0))</f>
        <v/>
      </c>
      <c r="N25" s="70" t="str">
        <f>IF(ISBLANK(VLOOKUP(T_IE022PL[[#This Row],[Ścieżka Xpath]],ALL!$C:Q,COLUMN(N$2),0)),"",VLOOKUP(T_IE022PL[[#This Row],[Ścieżka Xpath]],ALL!$C:Q,COLUMN(N$2),0))</f>
        <v/>
      </c>
      <c r="O25" s="70" t="str">
        <f>IF(ISBLANK(VLOOKUP(T_IE022PL[[#This Row],[Ścieżka Xpath]],ALL!$C:R,COLUMN(O$2),0)),"",VLOOKUP(T_IE022PL[[#This Row],[Ścieżka Xpath]],ALL!$C:R,COLUMN(O$2),0))</f>
        <v/>
      </c>
    </row>
    <row r="26" spans="1:15" ht="30">
      <c r="A26" s="71" t="s">
        <v>1828</v>
      </c>
      <c r="B26" s="64">
        <v>24</v>
      </c>
      <c r="C26" s="48" t="str">
        <f>IF(ISBLANK(VLOOKUP(T_IE022PL[[#This Row],[Ścieżka Xpath]],ALL!$C:E,COLUMN(C$2),0)),"",VLOOKUP(T_IE022PL[[#This Row],[Ścieżka Xpath]],ALL!$C:E,COLUMN(C$2),0))</f>
        <v>-</v>
      </c>
      <c r="D26" s="22" t="str">
        <f>IF(ISBLANK(VLOOKUP(T_IE022PL[[#This Row],[Ścieżka Xpath]],ALL!$C:F,COLUMN(D$2),0)),"",VLOOKUP(T_IE022PL[[#This Row],[Ścieżka Xpath]],ALL!$C:F,COLUMN(D$2),0))</f>
        <v>Liczba porządkowa służąca do określenia pozycji w danej kolekcji danych.</v>
      </c>
      <c r="E26" s="50" t="str">
        <f>IF(ISBLANK(VLOOKUP(T_IE022PL[[#This Row],[Ścieżka Xpath]],ALL!$C:G,COLUMN(E$2),0)),"",VLOOKUP(T_IE022PL[[#This Row],[Ścieżka Xpath]],ALL!$C:G,COLUMN(E$2),0))</f>
        <v>Sequence number in data group collection to which this data group belongs to.</v>
      </c>
      <c r="F26" s="48" t="str">
        <f>IF(ISBLANK(VLOOKUP(T_IE022PL[[#This Row],[Ścieżka Xpath]],ALL!$C:H,COLUMN(F$2),0)),"",VLOOKUP(T_IE022PL[[#This Row],[Ścieżka Xpath]],ALL!$C:H,COLUMN(F$2),0))</f>
        <v/>
      </c>
      <c r="G26" s="15" t="str">
        <f>IF(ISBLANK(VLOOKUP(T_IE022PL[[#This Row],[Ścieżka Xpath]],ALL!$C:I,COLUMN(G$2),0)),"",VLOOKUP(T_IE022PL[[#This Row],[Ścieżka Xpath]],ALL!$C:I,COLUMN(G$2),0))</f>
        <v>R</v>
      </c>
      <c r="H26" s="15" t="str">
        <f>IF(ISBLANK(VLOOKUP(T_IE022PL[[#This Row],[Ścieżka Xpath]],ALL!$C:J,COLUMN(H$2),0)),"",VLOOKUP(T_IE022PL[[#This Row],[Ścieżka Xpath]],ALL!$C:J,COLUMN(H$2),0))</f>
        <v>n..5</v>
      </c>
      <c r="I26" s="51" t="str">
        <f>IF(ISBLANK(VLOOKUP(T_IE022PL[[#This Row],[Ścieżka Xpath]],ALL!$C:K,COLUMN(I$2),0)),"",VLOOKUP(T_IE022PL[[#This Row],[Ścieżka Xpath]],ALL!$C:K,COLUMN(I$2),0))</f>
        <v/>
      </c>
      <c r="J26" s="51" t="str">
        <f>IF(ISBLANK(VLOOKUP(T_IE022PL[[#This Row],[Ścieżka Xpath]],ALL!$C:L,COLUMN(J$2),0)),"",VLOOKUP(T_IE022PL[[#This Row],[Ścieżka Xpath]],ALL!$C:L,COLUMN(J$2),0))</f>
        <v>R0987</v>
      </c>
      <c r="K26" s="48" t="str">
        <f>IF(ISBLANK(VLOOKUP(T_IE022PL[[#This Row],[Ścieżka Xpath]],ALL!$C:N,COLUMN(K$2),0)),"",VLOOKUP(T_IE022PL[[#This Row],[Ścieżka Xpath]],ALL!$C:N,COLUMN(K$2),0))</f>
        <v/>
      </c>
      <c r="L26" s="62" t="str">
        <f>IF(ISBLANK(VLOOKUP(T_IE022PL[[#This Row],[Ścieżka Xpath]],ALL!$C:O,COLUMN(L$2),0)),"",VLOOKUP(T_IE022PL[[#This Row],[Ścieżka Xpath]],ALL!$C:O,COLUMN(L$2),0))</f>
        <v/>
      </c>
      <c r="M26" s="62" t="str">
        <f>IF(ISBLANK(VLOOKUP(T_IE022PL[[#This Row],[Ścieżka Xpath]],ALL!$C:P,COLUMN(M$2),0)),"",VLOOKUP(T_IE022PL[[#This Row],[Ścieżka Xpath]],ALL!$C:P,COLUMN(M$2),0))</f>
        <v/>
      </c>
      <c r="N26" s="62" t="str">
        <f>IF(ISBLANK(VLOOKUP(T_IE022PL[[#This Row],[Ścieżka Xpath]],ALL!$C:Q,COLUMN(N$2),0)),"",VLOOKUP(T_IE022PL[[#This Row],[Ścieżka Xpath]],ALL!$C:Q,COLUMN(N$2),0))</f>
        <v/>
      </c>
      <c r="O26" s="62" t="str">
        <f>IF(ISBLANK(VLOOKUP(T_IE022PL[[#This Row],[Ścieżka Xpath]],ALL!$C:R,COLUMN(O$2),0)),"",VLOOKUP(T_IE022PL[[#This Row],[Ścieżka Xpath]],ALL!$C:R,COLUMN(O$2),0))</f>
        <v/>
      </c>
    </row>
    <row r="27" spans="1:15" ht="15">
      <c r="A27" s="71" t="s">
        <v>1829</v>
      </c>
      <c r="B27" s="64">
        <v>25</v>
      </c>
      <c r="C27" s="48" t="str">
        <f>IF(ISBLANK(VLOOKUP(T_IE022PL[[#This Row],[Ścieżka Xpath]],ALL!$C:E,COLUMN(C$2),0)),"",VLOOKUP(T_IE022PL[[#This Row],[Ścieżka Xpath]],ALL!$C:E,COLUMN(C$2),0))</f>
        <v>-</v>
      </c>
      <c r="D27" s="22" t="str">
        <f>IF(ISBLANK(VLOOKUP(T_IE022PL[[#This Row],[Ścieżka Xpath]],ALL!$C:F,COLUMN(D$2),0)),"",VLOOKUP(T_IE022PL[[#This Row],[Ścieżka Xpath]],ALL!$C:F,COLUMN(D$2),0))</f>
        <v>Wskaźnik miejsca błędu.</v>
      </c>
      <c r="E27" s="50" t="str">
        <f>IF(ISBLANK(VLOOKUP(T_IE022PL[[#This Row],[Ścieżka Xpath]],ALL!$C:G,COLUMN(E$2),0)),"",VLOOKUP(T_IE022PL[[#This Row],[Ścieżka Xpath]],ALL!$C:G,COLUMN(E$2),0))</f>
        <v>Error pointer.</v>
      </c>
      <c r="F27" s="48" t="str">
        <f>IF(ISBLANK(VLOOKUP(T_IE022PL[[#This Row],[Ścieżka Xpath]],ALL!$C:H,COLUMN(F$2),0)),"",VLOOKUP(T_IE022PL[[#This Row],[Ścieżka Xpath]],ALL!$C:H,COLUMN(F$2),0))</f>
        <v/>
      </c>
      <c r="G27" s="15" t="str">
        <f>IF(ISBLANK(VLOOKUP(T_IE022PL[[#This Row],[Ścieżka Xpath]],ALL!$C:I,COLUMN(G$2),0)),"",VLOOKUP(T_IE022PL[[#This Row],[Ścieżka Xpath]],ALL!$C:I,COLUMN(G$2),0))</f>
        <v>O</v>
      </c>
      <c r="H27" s="15" t="str">
        <f>IF(ISBLANK(VLOOKUP(T_IE022PL[[#This Row],[Ścieżka Xpath]],ALL!$C:J,COLUMN(H$2),0)),"",VLOOKUP(T_IE022PL[[#This Row],[Ścieżka Xpath]],ALL!$C:J,COLUMN(H$2),0))</f>
        <v>an..512</v>
      </c>
      <c r="I27" s="51" t="str">
        <f>IF(ISBLANK(VLOOKUP(T_IE022PL[[#This Row],[Ścieżka Xpath]],ALL!$C:K,COLUMN(I$2),0)),"",VLOOKUP(T_IE022PL[[#This Row],[Ścieżka Xpath]],ALL!$C:K,COLUMN(I$2),0))</f>
        <v/>
      </c>
      <c r="J27" s="51" t="str">
        <f>IF(ISBLANK(VLOOKUP(T_IE022PL[[#This Row],[Ścieżka Xpath]],ALL!$C:L,COLUMN(J$2),0)),"",VLOOKUP(T_IE022PL[[#This Row],[Ścieżka Xpath]],ALL!$C:L,COLUMN(J$2),0))</f>
        <v/>
      </c>
      <c r="K27" s="48" t="str">
        <f>IF(ISBLANK(VLOOKUP(T_IE022PL[[#This Row],[Ścieżka Xpath]],ALL!$C:N,COLUMN(K$2),0)),"",VLOOKUP(T_IE022PL[[#This Row],[Ścieżka Xpath]],ALL!$C:N,COLUMN(K$2),0))</f>
        <v/>
      </c>
      <c r="L27" s="62" t="str">
        <f>IF(ISBLANK(VLOOKUP(T_IE022PL[[#This Row],[Ścieżka Xpath]],ALL!$C:O,COLUMN(L$2),0)),"",VLOOKUP(T_IE022PL[[#This Row],[Ścieżka Xpath]],ALL!$C:O,COLUMN(L$2),0))</f>
        <v/>
      </c>
      <c r="M27" s="62" t="str">
        <f>IF(ISBLANK(VLOOKUP(T_IE022PL[[#This Row],[Ścieżka Xpath]],ALL!$C:P,COLUMN(M$2),0)),"",VLOOKUP(T_IE022PL[[#This Row],[Ścieżka Xpath]],ALL!$C:P,COLUMN(M$2),0))</f>
        <v/>
      </c>
      <c r="N27" s="62" t="str">
        <f>IF(ISBLANK(VLOOKUP(T_IE022PL[[#This Row],[Ścieżka Xpath]],ALL!$C:Q,COLUMN(N$2),0)),"",VLOOKUP(T_IE022PL[[#This Row],[Ścieżka Xpath]],ALL!$C:Q,COLUMN(N$2),0))</f>
        <v/>
      </c>
      <c r="O27" s="62" t="str">
        <f>IF(ISBLANK(VLOOKUP(T_IE022PL[[#This Row],[Ścieżka Xpath]],ALL!$C:R,COLUMN(O$2),0)),"",VLOOKUP(T_IE022PL[[#This Row],[Ścieżka Xpath]],ALL!$C:R,COLUMN(O$2),0))</f>
        <v/>
      </c>
    </row>
    <row r="28" spans="1:15" ht="15">
      <c r="A28" s="71" t="s">
        <v>1830</v>
      </c>
      <c r="B28" s="64">
        <v>26</v>
      </c>
      <c r="C28" s="48" t="str">
        <f>IF(ISBLANK(VLOOKUP(T_IE022PL[[#This Row],[Ścieżka Xpath]],ALL!$C:E,COLUMN(C$2),0)),"",VLOOKUP(T_IE022PL[[#This Row],[Ścieżka Xpath]],ALL!$C:E,COLUMN(C$2),0))</f>
        <v>-</v>
      </c>
      <c r="D28" s="22" t="str">
        <f>IF(ISBLANK(VLOOKUP(T_IE022PL[[#This Row],[Ścieżka Xpath]],ALL!$C:F,COLUMN(D$2),0)),"",VLOOKUP(T_IE022PL[[#This Row],[Ścieżka Xpath]],ALL!$C:F,COLUMN(D$2),0))</f>
        <v>Kod błędu.</v>
      </c>
      <c r="E28" s="50" t="str">
        <f>IF(ISBLANK(VLOOKUP(T_IE022PL[[#This Row],[Ścieżka Xpath]],ALL!$C:G,COLUMN(E$2),0)),"",VLOOKUP(T_IE022PL[[#This Row],[Ścieżka Xpath]],ALL!$C:G,COLUMN(E$2),0))</f>
        <v>Error code.</v>
      </c>
      <c r="F28" s="48" t="str">
        <f>IF(ISBLANK(VLOOKUP(T_IE022PL[[#This Row],[Ścieżka Xpath]],ALL!$C:H,COLUMN(F$2),0)),"",VLOOKUP(T_IE022PL[[#This Row],[Ścieżka Xpath]],ALL!$C:H,COLUMN(F$2),0))</f>
        <v/>
      </c>
      <c r="G28" s="15" t="str">
        <f>IF(ISBLANK(VLOOKUP(T_IE022PL[[#This Row],[Ścieżka Xpath]],ALL!$C:I,COLUMN(G$2),0)),"",VLOOKUP(T_IE022PL[[#This Row],[Ścieżka Xpath]],ALL!$C:I,COLUMN(G$2),0))</f>
        <v>R</v>
      </c>
      <c r="H28" s="15" t="str">
        <f>IF(ISBLANK(VLOOKUP(T_IE022PL[[#This Row],[Ścieżka Xpath]],ALL!$C:J,COLUMN(H$2),0)),"",VLOOKUP(T_IE022PL[[#This Row],[Ścieżka Xpath]],ALL!$C:J,COLUMN(H$2),0))</f>
        <v>n2</v>
      </c>
      <c r="I28" s="51" t="str">
        <f>IF(ISBLANK(VLOOKUP(T_IE022PL[[#This Row],[Ścieżka Xpath]],ALL!$C:K,COLUMN(I$2),0)),"",VLOOKUP(T_IE022PL[[#This Row],[Ścieżka Xpath]],ALL!$C:K,COLUMN(I$2),0))</f>
        <v>CL180</v>
      </c>
      <c r="J28" s="51" t="str">
        <f>IF(ISBLANK(VLOOKUP(T_IE022PL[[#This Row],[Ścieżka Xpath]],ALL!$C:L,COLUMN(J$2),0)),"",VLOOKUP(T_IE022PL[[#This Row],[Ścieżka Xpath]],ALL!$C:L,COLUMN(J$2),0))</f>
        <v/>
      </c>
      <c r="K28" s="48" t="str">
        <f>IF(ISBLANK(VLOOKUP(T_IE022PL[[#This Row],[Ścieżka Xpath]],ALL!$C:N,COLUMN(K$2),0)),"",VLOOKUP(T_IE022PL[[#This Row],[Ścieżka Xpath]],ALL!$C:N,COLUMN(K$2),0))</f>
        <v/>
      </c>
      <c r="L28" s="62" t="str">
        <f>IF(ISBLANK(VLOOKUP(T_IE022PL[[#This Row],[Ścieżka Xpath]],ALL!$C:O,COLUMN(L$2),0)),"",VLOOKUP(T_IE022PL[[#This Row],[Ścieżka Xpath]],ALL!$C:O,COLUMN(L$2),0))</f>
        <v/>
      </c>
      <c r="M28" s="62" t="str">
        <f>IF(ISBLANK(VLOOKUP(T_IE022PL[[#This Row],[Ścieżka Xpath]],ALL!$C:P,COLUMN(M$2),0)),"",VLOOKUP(T_IE022PL[[#This Row],[Ścieżka Xpath]],ALL!$C:P,COLUMN(M$2),0))</f>
        <v/>
      </c>
      <c r="N28" s="62" t="str">
        <f>IF(ISBLANK(VLOOKUP(T_IE022PL[[#This Row],[Ścieżka Xpath]],ALL!$C:Q,COLUMN(N$2),0)),"",VLOOKUP(T_IE022PL[[#This Row],[Ścieżka Xpath]],ALL!$C:Q,COLUMN(N$2),0))</f>
        <v/>
      </c>
      <c r="O28" s="62" t="str">
        <f>IF(ISBLANK(VLOOKUP(T_IE022PL[[#This Row],[Ścieżka Xpath]],ALL!$C:R,COLUMN(O$2),0)),"",VLOOKUP(T_IE022PL[[#This Row],[Ścieżka Xpath]],ALL!$C:R,COLUMN(O$2),0))</f>
        <v/>
      </c>
    </row>
    <row r="29" spans="1:15" ht="15">
      <c r="A29" s="71" t="s">
        <v>1831</v>
      </c>
      <c r="B29" s="64">
        <v>27</v>
      </c>
      <c r="C29" s="48" t="str">
        <f>IF(ISBLANK(VLOOKUP(T_IE022PL[[#This Row],[Ścieżka Xpath]],ALL!$C:E,COLUMN(C$2),0)),"",VLOOKUP(T_IE022PL[[#This Row],[Ścieżka Xpath]],ALL!$C:E,COLUMN(C$2),0))</f>
        <v>-</v>
      </c>
      <c r="D29" s="22" t="str">
        <f>IF(ISBLANK(VLOOKUP(T_IE022PL[[#This Row],[Ścieżka Xpath]],ALL!$C:F,COLUMN(D$2),0)),"",VLOOKUP(T_IE022PL[[#This Row],[Ścieżka Xpath]],ALL!$C:F,COLUMN(D$2),0))</f>
        <v>Przyczyna błędu.</v>
      </c>
      <c r="E29" s="50" t="str">
        <f>IF(ISBLANK(VLOOKUP(T_IE022PL[[#This Row],[Ścieżka Xpath]],ALL!$C:G,COLUMN(E$2),0)),"",VLOOKUP(T_IE022PL[[#This Row],[Ścieżka Xpath]],ALL!$C:G,COLUMN(E$2),0))</f>
        <v>Error reason.</v>
      </c>
      <c r="F29" s="48" t="str">
        <f>IF(ISBLANK(VLOOKUP(T_IE022PL[[#This Row],[Ścieżka Xpath]],ALL!$C:H,COLUMN(F$2),0)),"",VLOOKUP(T_IE022PL[[#This Row],[Ścieżka Xpath]],ALL!$C:H,COLUMN(F$2),0))</f>
        <v/>
      </c>
      <c r="G29" s="15" t="str">
        <f>IF(ISBLANK(VLOOKUP(T_IE022PL[[#This Row],[Ścieżka Xpath]],ALL!$C:I,COLUMN(G$2),0)),"",VLOOKUP(T_IE022PL[[#This Row],[Ścieżka Xpath]],ALL!$C:I,COLUMN(G$2),0))</f>
        <v>O</v>
      </c>
      <c r="H29" s="15" t="str">
        <f>IF(ISBLANK(VLOOKUP(T_IE022PL[[#This Row],[Ścieżka Xpath]],ALL!$C:J,COLUMN(H$2),0)),"",VLOOKUP(T_IE022PL[[#This Row],[Ścieżka Xpath]],ALL!$C:J,COLUMN(H$2),0))</f>
        <v>an..7</v>
      </c>
      <c r="I29" s="51" t="str">
        <f>IF(ISBLANK(VLOOKUP(T_IE022PL[[#This Row],[Ścieżka Xpath]],ALL!$C:K,COLUMN(I$2),0)),"",VLOOKUP(T_IE022PL[[#This Row],[Ścieżka Xpath]],ALL!$C:K,COLUMN(I$2),0))</f>
        <v/>
      </c>
      <c r="J29" s="51" t="str">
        <f>IF(ISBLANK(VLOOKUP(T_IE022PL[[#This Row],[Ścieżka Xpath]],ALL!$C:L,COLUMN(J$2),0)),"",VLOOKUP(T_IE022PL[[#This Row],[Ścieżka Xpath]],ALL!$C:L,COLUMN(J$2),0))</f>
        <v/>
      </c>
      <c r="K29" s="48" t="str">
        <f>IF(ISBLANK(VLOOKUP(T_IE022PL[[#This Row],[Ścieżka Xpath]],ALL!$C:N,COLUMN(K$2),0)),"",VLOOKUP(T_IE022PL[[#This Row],[Ścieżka Xpath]],ALL!$C:N,COLUMN(K$2),0))</f>
        <v>2.00</v>
      </c>
      <c r="L29" s="62" t="str">
        <f>IF(ISBLANK(VLOOKUP(T_IE022PL[[#This Row],[Ścieżka Xpath]],ALL!$C:O,COLUMN(L$2),0)),"",VLOOKUP(T_IE022PL[[#This Row],[Ścieżka Xpath]],ALL!$C:O,COLUMN(L$2),0))</f>
        <v>Korekta formatu.</v>
      </c>
      <c r="M29" s="62" t="str">
        <f>IF(ISBLANK(VLOOKUP(T_IE022PL[[#This Row],[Ścieżka Xpath]],ALL!$C:P,COLUMN(M$2),0)),"",VLOOKUP(T_IE022PL[[#This Row],[Ścieżka Xpath]],ALL!$C:P,COLUMN(M$2),0))</f>
        <v>Format correction.</v>
      </c>
      <c r="N29" s="62" t="str">
        <f>IF(ISBLANK(VLOOKUP(T_IE022PL[[#This Row],[Ścieżka Xpath]],ALL!$C:Q,COLUMN(N$2),0)),"",VLOOKUP(T_IE022PL[[#This Row],[Ścieżka Xpath]],ALL!$C:Q,COLUMN(N$2),0))</f>
        <v/>
      </c>
      <c r="O29" s="62" t="str">
        <f>IF(ISBLANK(VLOOKUP(T_IE022PL[[#This Row],[Ścieżka Xpath]],ALL!$C:R,COLUMN(O$2),0)),"",VLOOKUP(T_IE022PL[[#This Row],[Ścieżka Xpath]],ALL!$C:R,COLUMN(O$2),0))</f>
        <v/>
      </c>
    </row>
    <row r="30" spans="1:15" ht="15">
      <c r="A30" s="71" t="s">
        <v>1832</v>
      </c>
      <c r="B30" s="64">
        <v>28</v>
      </c>
      <c r="C30" s="48" t="str">
        <f>IF(ISBLANK(VLOOKUP(T_IE022PL[[#This Row],[Ścieżka Xpath]],ALL!$C:E,COLUMN(C$2),0)),"",VLOOKUP(T_IE022PL[[#This Row],[Ścieżka Xpath]],ALL!$C:E,COLUMN(C$2),0))</f>
        <v>-</v>
      </c>
      <c r="D30" s="22" t="str">
        <f>IF(ISBLANK(VLOOKUP(T_IE022PL[[#This Row],[Ścieżka Xpath]],ALL!$C:F,COLUMN(D$2),0)),"",VLOOKUP(T_IE022PL[[#This Row],[Ścieżka Xpath]],ALL!$C:F,COLUMN(D$2),0))</f>
        <v>Wartość powodująca błąd.</v>
      </c>
      <c r="E30" s="50" t="str">
        <f>IF(ISBLANK(VLOOKUP(T_IE022PL[[#This Row],[Ścieżka Xpath]],ALL!$C:G,COLUMN(E$2),0)),"",VLOOKUP(T_IE022PL[[#This Row],[Ścieżka Xpath]],ALL!$C:G,COLUMN(E$2),0))</f>
        <v>Original attribute value.</v>
      </c>
      <c r="F30" s="48" t="str">
        <f>IF(ISBLANK(VLOOKUP(T_IE022PL[[#This Row],[Ścieżka Xpath]],ALL!$C:H,COLUMN(F$2),0)),"",VLOOKUP(T_IE022PL[[#This Row],[Ścieżka Xpath]],ALL!$C:H,COLUMN(F$2),0))</f>
        <v/>
      </c>
      <c r="G30" s="15" t="str">
        <f>IF(ISBLANK(VLOOKUP(T_IE022PL[[#This Row],[Ścieżka Xpath]],ALL!$C:I,COLUMN(G$2),0)),"",VLOOKUP(T_IE022PL[[#This Row],[Ścieżka Xpath]],ALL!$C:I,COLUMN(G$2),0))</f>
        <v>O</v>
      </c>
      <c r="H30" s="15" t="str">
        <f>IF(ISBLANK(VLOOKUP(T_IE022PL[[#This Row],[Ścieżka Xpath]],ALL!$C:J,COLUMN(H$2),0)),"",VLOOKUP(T_IE022PL[[#This Row],[Ścieżka Xpath]],ALL!$C:J,COLUMN(H$2),0))</f>
        <v>an..512</v>
      </c>
      <c r="I30" s="51" t="str">
        <f>IF(ISBLANK(VLOOKUP(T_IE022PL[[#This Row],[Ścieżka Xpath]],ALL!$C:K,COLUMN(I$2),0)),"",VLOOKUP(T_IE022PL[[#This Row],[Ścieżka Xpath]],ALL!$C:K,COLUMN(I$2),0))</f>
        <v/>
      </c>
      <c r="J30" s="51" t="str">
        <f>IF(ISBLANK(VLOOKUP(T_IE022PL[[#This Row],[Ścieżka Xpath]],ALL!$C:L,COLUMN(J$2),0)),"",VLOOKUP(T_IE022PL[[#This Row],[Ścieżka Xpath]],ALL!$C:L,COLUMN(J$2),0))</f>
        <v/>
      </c>
      <c r="K30" s="48" t="str">
        <f>IF(ISBLANK(VLOOKUP(T_IE022PL[[#This Row],[Ścieżka Xpath]],ALL!$C:N,COLUMN(K$2),0)),"",VLOOKUP(T_IE022PL[[#This Row],[Ścieżka Xpath]],ALL!$C:N,COLUMN(K$2),0))</f>
        <v/>
      </c>
      <c r="L30" s="62" t="str">
        <f>IF(ISBLANK(VLOOKUP(T_IE022PL[[#This Row],[Ścieżka Xpath]],ALL!$C:O,COLUMN(L$2),0)),"",VLOOKUP(T_IE022PL[[#This Row],[Ścieżka Xpath]],ALL!$C:O,COLUMN(L$2),0))</f>
        <v/>
      </c>
      <c r="M30" s="62" t="str">
        <f>IF(ISBLANK(VLOOKUP(T_IE022PL[[#This Row],[Ścieżka Xpath]],ALL!$C:P,COLUMN(M$2),0)),"",VLOOKUP(T_IE022PL[[#This Row],[Ścieżka Xpath]],ALL!$C:P,COLUMN(M$2),0))</f>
        <v/>
      </c>
      <c r="N30" s="62" t="str">
        <f>IF(ISBLANK(VLOOKUP(T_IE022PL[[#This Row],[Ścieżka Xpath]],ALL!$C:Q,COLUMN(N$2),0)),"",VLOOKUP(T_IE022PL[[#This Row],[Ścieżka Xpath]],ALL!$C:Q,COLUMN(N$2),0))</f>
        <v/>
      </c>
      <c r="O30" s="62" t="str">
        <f>IF(ISBLANK(VLOOKUP(T_IE022PL[[#This Row],[Ścieżka Xpath]],ALL!$C:R,COLUMN(O$2),0)),"",VLOOKUP(T_IE022PL[[#This Row],[Ścieżka Xpath]],ALL!$C:R,COLUMN(O$2),0))</f>
        <v/>
      </c>
    </row>
    <row r="31" spans="1:15" ht="15">
      <c r="A31" s="91" t="s">
        <v>1833</v>
      </c>
      <c r="B31" s="68">
        <v>29</v>
      </c>
      <c r="C31" s="68" t="str">
        <f>IF(ISBLANK(VLOOKUP(T_IE022PL[[#This Row],[Ścieżka Xpath]],ALL!$C:E,COLUMN(C$2),0)),"",VLOOKUP(T_IE022PL[[#This Row],[Ścieżka Xpath]],ALL!$C:E,COLUMN(C$2),0))</f>
        <v>-</v>
      </c>
      <c r="D31" s="167" t="str">
        <f>IF(ISBLANK(VLOOKUP(T_IE022PL[[#This Row],[Ścieżka Xpath]],ALL!$C:F,COLUMN(D$2),0)),"",VLOOKUP(T_IE022PL[[#This Row],[Ścieżka Xpath]],ALL!$C:F,COLUMN(D$2),0))</f>
        <v>Podpis elektroniczny.</v>
      </c>
      <c r="E31" s="167" t="str">
        <f>IF(ISBLANK(VLOOKUP(T_IE022PL[[#This Row],[Ścieżka Xpath]],ALL!$C:G,COLUMN(E$2),0)),"",VLOOKUP(T_IE022PL[[#This Row],[Ścieżka Xpath]],ALL!$C:G,COLUMN(E$2),0))</f>
        <v>Message's digital signature.</v>
      </c>
      <c r="F31" s="68" t="str">
        <f>IF(ISBLANK(VLOOKUP(T_IE022PL[[#This Row],[Ścieżka Xpath]],ALL!$C:H,COLUMN(F$2),0)),"",VLOOKUP(T_IE022PL[[#This Row],[Ścieżka Xpath]],ALL!$C:H,COLUMN(F$2),0))</f>
        <v>0..1</v>
      </c>
      <c r="G31" s="35" t="str">
        <f>IF(ISBLANK(VLOOKUP(T_IE022PL[[#This Row],[Ścieżka Xpath]],ALL!$C:I,COLUMN(G$2),0)),"",VLOOKUP(T_IE022PL[[#This Row],[Ścieżka Xpath]],ALL!$C:I,COLUMN(G$2),0))</f>
        <v>O</v>
      </c>
      <c r="H31" s="68" t="str">
        <f>IF(ISBLANK(VLOOKUP(T_IE022PL[[#This Row],[Ścieżka Xpath]],ALL!$C:J,COLUMN(H$2),0)),"",VLOOKUP(T_IE022PL[[#This Row],[Ścieżka Xpath]],ALL!$C:J,COLUMN(H$2),0))</f>
        <v/>
      </c>
      <c r="I31" s="69" t="str">
        <f>IF(ISBLANK(VLOOKUP(T_IE022PL[[#This Row],[Ścieżka Xpath]],ALL!$C:K,COLUMN(I$2),0)),"",VLOOKUP(T_IE022PL[[#This Row],[Ścieżka Xpath]],ALL!$C:K,COLUMN(I$2),0))</f>
        <v/>
      </c>
      <c r="J31" s="69" t="str">
        <f>IF(ISBLANK(VLOOKUP(T_IE022PL[[#This Row],[Ścieżka Xpath]],ALL!$C:L,COLUMN(J$2),0)),"",VLOOKUP(T_IE022PL[[#This Row],[Ścieżka Xpath]],ALL!$C:L,COLUMN(J$2),0))</f>
        <v/>
      </c>
      <c r="K31" s="68" t="str">
        <f>IF(ISBLANK(VLOOKUP(T_IE022PL[[#This Row],[Ścieżka Xpath]],ALL!$C:N,COLUMN(K$2),0)),"",VLOOKUP(T_IE022PL[[#This Row],[Ścieżka Xpath]],ALL!$C:N,COLUMN(K$2),0))</f>
        <v/>
      </c>
      <c r="L31" s="70" t="str">
        <f>IF(ISBLANK(VLOOKUP(T_IE022PL[[#This Row],[Ścieżka Xpath]],ALL!$C:O,COLUMN(L$2),0)),"",VLOOKUP(T_IE022PL[[#This Row],[Ścieżka Xpath]],ALL!$C:O,COLUMN(L$2),0))</f>
        <v/>
      </c>
      <c r="M31" s="70" t="str">
        <f>IF(ISBLANK(VLOOKUP(T_IE022PL[[#This Row],[Ścieżka Xpath]],ALL!$C:P,COLUMN(M$2),0)),"",VLOOKUP(T_IE022PL[[#This Row],[Ścieżka Xpath]],ALL!$C:P,COLUMN(M$2),0))</f>
        <v/>
      </c>
      <c r="N31" s="70" t="str">
        <f>IF(ISBLANK(VLOOKUP(T_IE022PL[[#This Row],[Ścieżka Xpath]],ALL!$C:Q,COLUMN(N$2),0)),"",VLOOKUP(T_IE022PL[[#This Row],[Ścieżka Xpath]],ALL!$C:Q,COLUMN(N$2),0))</f>
        <v/>
      </c>
      <c r="O31" s="70" t="str">
        <f>IF(ISBLANK(VLOOKUP(T_IE022PL[[#This Row],[Ścieżka Xpath]],ALL!$C:R,COLUMN(O$2),0)),"",VLOOKUP(T_IE022PL[[#This Row],[Ścieżka Xpath]],ALL!$C:R,COLUMN(O$2),0))</f>
        <v/>
      </c>
    </row>
  </sheetData>
  <hyperlinks>
    <hyperlink ref="A1" location="METRYKA!A1" display="METRYKA" xr:uid="{570CB5E2-F288-474C-B634-0B8A622D9F24}"/>
  </hyperlink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D824A-7674-47D0-990D-1C4152786C65}">
  <sheetPr codeName="Arkusz14"/>
  <dimension ref="A1:O44"/>
  <sheetViews>
    <sheetView zoomScale="85" zoomScaleNormal="85" workbookViewId="0">
      <selection sqref="A1:XFD2"/>
    </sheetView>
  </sheetViews>
  <sheetFormatPr defaultRowHeight="12.75"/>
  <cols>
    <col min="1" max="1" width="80.7109375" style="29" customWidth="1"/>
    <col min="2" max="2" width="7.7109375" style="28" customWidth="1"/>
    <col min="3" max="3" width="16.7109375" style="27" customWidth="1"/>
    <col min="4" max="5" width="50.7109375" style="29" customWidth="1"/>
    <col min="6" max="8" width="8.7109375" style="27" customWidth="1"/>
    <col min="9" max="10" width="8.7109375" style="33" customWidth="1"/>
    <col min="11" max="11" width="8.7109375" style="27" customWidth="1"/>
    <col min="12" max="15" width="22.7109375" style="29" customWidth="1"/>
  </cols>
  <sheetData>
    <row r="1" spans="1:15" s="10" customFormat="1" ht="30" customHeight="1">
      <c r="A1" s="223" t="s">
        <v>3796</v>
      </c>
      <c r="B1" s="224"/>
      <c r="C1" s="137" t="str">
        <f>MID(A3,2,FIND("#",SUBSTITUTE(A3,"/","#",LEN(A3)-LEN(SUBSTITUTE(A3,"/",""))),1)-2)</f>
        <v>IE025PL</v>
      </c>
      <c r="D1" s="51"/>
      <c r="E1" s="51"/>
      <c r="F1" s="48"/>
      <c r="G1" s="48"/>
      <c r="H1" s="48"/>
      <c r="I1" s="51"/>
      <c r="J1" s="51"/>
      <c r="K1" s="27"/>
      <c r="L1" s="33"/>
      <c r="M1" s="33"/>
      <c r="N1" s="33"/>
      <c r="O1" s="33"/>
    </row>
    <row r="2" spans="1:15" s="10" customFormat="1" ht="30" customHeight="1">
      <c r="A2" s="138" t="s">
        <v>1457</v>
      </c>
      <c r="B2" s="138" t="s">
        <v>5217</v>
      </c>
      <c r="C2" s="138" t="s">
        <v>5567</v>
      </c>
      <c r="D2" s="138" t="s">
        <v>5801</v>
      </c>
      <c r="E2" s="138" t="s">
        <v>5802</v>
      </c>
      <c r="F2" s="171" t="s">
        <v>1</v>
      </c>
      <c r="G2" s="171" t="s">
        <v>2</v>
      </c>
      <c r="H2" s="171" t="s">
        <v>3</v>
      </c>
      <c r="I2" s="138" t="s">
        <v>4</v>
      </c>
      <c r="J2" s="138" t="s">
        <v>5</v>
      </c>
      <c r="K2" s="171" t="s">
        <v>4499</v>
      </c>
      <c r="L2" s="138" t="s">
        <v>5568</v>
      </c>
      <c r="M2" s="138" t="s">
        <v>5566</v>
      </c>
      <c r="N2" s="138" t="s">
        <v>5565</v>
      </c>
      <c r="O2" s="138" t="s">
        <v>5800</v>
      </c>
    </row>
    <row r="3" spans="1:15" ht="30">
      <c r="A3" s="70" t="s">
        <v>1864</v>
      </c>
      <c r="B3" s="68">
        <v>1</v>
      </c>
      <c r="C3" s="68" t="str">
        <f>IF(ISBLANK(VLOOKUP(T_IE025PL[[#This Row],[Ścieżka Xpath]],ALL!$C:E,COLUMN(C$2),0)),"",VLOOKUP(T_IE025PL[[#This Row],[Ścieżka Xpath]],ALL!$C:E,COLUMN(C$2),0))</f>
        <v>-</v>
      </c>
      <c r="D3" s="70" t="str">
        <f>IF(ISBLANK(VLOOKUP(T_IE025PL[[#This Row],[Ścieżka Xpath]],ALL!$C:F,COLUMN(D$2),0)),"",VLOOKUP(T_IE025PL[[#This Row],[Ścieżka Xpath]],ALL!$C:F,COLUMN(D$2),0))</f>
        <v>Powiadomienie o zwolnieniu towaru z procedury tranzytu (UC przeznaczenia).</v>
      </c>
      <c r="E3" s="70" t="str">
        <f>IF(ISBLANK(VLOOKUP(T_IE025PL[[#This Row],[Ścieżka Xpath]],ALL!$C:G,COLUMN(E$2),0)),"",VLOOKUP(T_IE025PL[[#This Row],[Ścieżka Xpath]],ALL!$C:G,COLUMN(E$2),0))</f>
        <v>Goods release notification (at Office of Destination).</v>
      </c>
      <c r="F3" s="68">
        <f>IF(ISBLANK(VLOOKUP(T_IE025PL[[#This Row],[Ścieżka Xpath]],ALL!$C:H,COLUMN(F$2),0)),"",VLOOKUP(T_IE025PL[[#This Row],[Ścieżka Xpath]],ALL!$C:H,COLUMN(F$2),0))</f>
        <v>1</v>
      </c>
      <c r="G3" s="68" t="str">
        <f>IF(ISBLANK(VLOOKUP(T_IE025PL[[#This Row],[Ścieżka Xpath]],ALL!$C:I,COLUMN(G$2),0)),"",VLOOKUP(T_IE025PL[[#This Row],[Ścieżka Xpath]],ALL!$C:I,COLUMN(G$2),0))</f>
        <v>R</v>
      </c>
      <c r="H3" s="68" t="str">
        <f>IF(ISBLANK(VLOOKUP(T_IE025PL[[#This Row],[Ścieżka Xpath]],ALL!$C:J,COLUMN(H$2),0)),"",VLOOKUP(T_IE025PL[[#This Row],[Ścieżka Xpath]],ALL!$C:J,COLUMN(H$2),0))</f>
        <v/>
      </c>
      <c r="I3" s="69" t="str">
        <f>IF(ISBLANK(VLOOKUP(T_IE025PL[[#This Row],[Ścieżka Xpath]],ALL!$C:K,COLUMN(I$2),0)),"",VLOOKUP(T_IE025PL[[#This Row],[Ścieżka Xpath]],ALL!$C:K,COLUMN(I$2),0))</f>
        <v/>
      </c>
      <c r="J3" s="69" t="str">
        <f>IF(ISBLANK(VLOOKUP(T_IE025PL[[#This Row],[Ścieżka Xpath]],ALL!$C:L,COLUMN(J$2),0)),"",VLOOKUP(T_IE025PL[[#This Row],[Ścieżka Xpath]],ALL!$C:L,COLUMN(J$2),0))</f>
        <v/>
      </c>
      <c r="K3" s="68" t="str">
        <f>IF(ISBLANK(VLOOKUP(T_IE025PL[[#This Row],[Ścieżka Xpath]],ALL!$C:N,COLUMN(K$2),0)),"",VLOOKUP(T_IE025PL[[#This Row],[Ścieżka Xpath]],ALL!$C:N,COLUMN(K$2),0))</f>
        <v/>
      </c>
      <c r="L3" s="70" t="str">
        <f>IF(ISBLANK(VLOOKUP(T_IE025PL[[#This Row],[Ścieżka Xpath]],ALL!$C:O,COLUMN(L$2),0)),"",VLOOKUP(T_IE025PL[[#This Row],[Ścieżka Xpath]],ALL!$C:O,COLUMN(L$2),0))</f>
        <v/>
      </c>
      <c r="M3" s="70" t="str">
        <f>IF(ISBLANK(VLOOKUP(T_IE025PL[[#This Row],[Ścieżka Xpath]],ALL!$C:P,COLUMN(M$2),0)),"",VLOOKUP(T_IE025PL[[#This Row],[Ścieżka Xpath]],ALL!$C:P,COLUMN(M$2),0))</f>
        <v/>
      </c>
      <c r="N3" s="70" t="str">
        <f>IF(ISBLANK(VLOOKUP(T_IE025PL[[#This Row],[Ścieżka Xpath]],ALL!$C:Q,COLUMN(N$2),0)),"",VLOOKUP(T_IE025PL[[#This Row],[Ścieżka Xpath]],ALL!$C:Q,COLUMN(N$2),0))</f>
        <v/>
      </c>
      <c r="O3" s="70" t="str">
        <f>IF(ISBLANK(VLOOKUP(T_IE025PL[[#This Row],[Ścieżka Xpath]],ALL!$C:R,COLUMN(O$2),0)),"",VLOOKUP(T_IE025PL[[#This Row],[Ścieżka Xpath]],ALL!$C:R,COLUMN(O$2),0))</f>
        <v/>
      </c>
    </row>
    <row r="4" spans="1:15" ht="30">
      <c r="A4" s="63" t="s">
        <v>1865</v>
      </c>
      <c r="B4" s="64">
        <v>2</v>
      </c>
      <c r="C4" s="48" t="str">
        <f>IF(ISBLANK(VLOOKUP(T_IE025PL[[#This Row],[Ścieżka Xpath]],ALL!$C:E,COLUMN(C$2),0)),"",VLOOKUP(T_IE025PL[[#This Row],[Ścieżka Xpath]],ALL!$C:E,COLUMN(C$2),0))</f>
        <v>-</v>
      </c>
      <c r="D4" s="26" t="s">
        <v>51</v>
      </c>
      <c r="E4" s="26" t="str">
        <f>IF(ISBLANK(VLOOKUP(T_IE025PL[[#This Row],[Ścieżka Xpath]],ALL!$C:G,COLUMN(E$2),0)),"",VLOOKUP(T_IE025PL[[#This Row],[Ścieżka Xpath]],ALL!$C:G,COLUMN(E$2),0))</f>
        <v>NCTS phase number. For Phase6 - "NCTS6".</v>
      </c>
      <c r="F4" s="15" t="str">
        <f>IF(ISBLANK(VLOOKUP(T_IE025PL[[#This Row],[Ścieżka Xpath]],ALL!$C:H,COLUMN(F$2),0)),"",VLOOKUP(T_IE025PL[[#This Row],[Ścieżka Xpath]],ALL!$C:H,COLUMN(F$2),0))</f>
        <v/>
      </c>
      <c r="G4" s="15" t="str">
        <f>IF(ISBLANK(VLOOKUP(T_IE025PL[[#This Row],[Ścieżka Xpath]],ALL!$C:I,COLUMN(G$2),0)),"",VLOOKUP(T_IE025PL[[#This Row],[Ścieżka Xpath]],ALL!$C:I,COLUMN(G$2),0))</f>
        <v>O</v>
      </c>
      <c r="H4" s="15" t="str">
        <f>IF(ISBLANK(VLOOKUP(T_IE025PL[[#This Row],[Ścieżka Xpath]],ALL!$C:J,COLUMN(H$2),0)),"",VLOOKUP(T_IE025PL[[#This Row],[Ścieżka Xpath]],ALL!$C:J,COLUMN(H$2),0))</f>
        <v/>
      </c>
      <c r="I4" s="168" t="str">
        <f>IF(ISBLANK(VLOOKUP(T_IE025PL[[#This Row],[Ścieżka Xpath]],ALL!$C:K,COLUMN(I$2),0)),"",VLOOKUP(T_IE025PL[[#This Row],[Ścieżka Xpath]],ALL!$C:K,COLUMN(I$2),0))</f>
        <v/>
      </c>
      <c r="J4" s="168" t="str">
        <f>IF(ISBLANK(VLOOKUP(T_IE025PL[[#This Row],[Ścieżka Xpath]],ALL!$C:L,COLUMN(J$2),0)),"",VLOOKUP(T_IE025PL[[#This Row],[Ścieżka Xpath]],ALL!$C:L,COLUMN(J$2),0))</f>
        <v/>
      </c>
      <c r="K4" s="48" t="str">
        <f>IF(ISBLANK(VLOOKUP(T_IE025PL[[#This Row],[Ścieżka Xpath]],ALL!$C:N,COLUMN(K$2),0)),"",VLOOKUP(T_IE025PL[[#This Row],[Ścieżka Xpath]],ALL!$C:N,COLUMN(K$2),0))</f>
        <v/>
      </c>
      <c r="L4" s="62" t="str">
        <f>IF(ISBLANK(VLOOKUP(T_IE025PL[[#This Row],[Ścieżka Xpath]],ALL!$C:O,COLUMN(L$2),0)),"",VLOOKUP(T_IE025PL[[#This Row],[Ścieżka Xpath]],ALL!$C:O,COLUMN(L$2),0))</f>
        <v/>
      </c>
      <c r="M4" s="62" t="str">
        <f>IF(ISBLANK(VLOOKUP(T_IE025PL[[#This Row],[Ścieżka Xpath]],ALL!$C:P,COLUMN(M$2),0)),"",VLOOKUP(T_IE025PL[[#This Row],[Ścieżka Xpath]],ALL!$C:P,COLUMN(M$2),0))</f>
        <v/>
      </c>
      <c r="N4" s="62" t="str">
        <f>IF(ISBLANK(VLOOKUP(T_IE025PL[[#This Row],[Ścieżka Xpath]],ALL!$C:Q,COLUMN(N$2),0)),"",VLOOKUP(T_IE025PL[[#This Row],[Ścieżka Xpath]],ALL!$C:Q,COLUMN(N$2),0))</f>
        <v/>
      </c>
      <c r="O4" s="62" t="str">
        <f>IF(ISBLANK(VLOOKUP(T_IE025PL[[#This Row],[Ścieżka Xpath]],ALL!$C:R,COLUMN(O$2),0)),"",VLOOKUP(T_IE025PL[[#This Row],[Ścieżka Xpath]],ALL!$C:R,COLUMN(O$2),0))</f>
        <v/>
      </c>
    </row>
    <row r="5" spans="1:15" ht="30">
      <c r="A5" s="63" t="s">
        <v>1866</v>
      </c>
      <c r="B5" s="64">
        <v>3</v>
      </c>
      <c r="C5" s="48" t="str">
        <f>IF(ISBLANK(VLOOKUP(T_IE025PL[[#This Row],[Ścieżka Xpath]],ALL!$C:E,COLUMN(C$2),0)),"",VLOOKUP(T_IE025PL[[#This Row],[Ścieżka Xpath]],ALL!$C:E,COLUMN(C$2),0))</f>
        <v>-</v>
      </c>
      <c r="D5" s="26" t="s">
        <v>53</v>
      </c>
      <c r="E5" s="26" t="str">
        <f>IF(ISBLANK(VLOOKUP(T_IE025PL[[#This Row],[Ścieżka Xpath]],ALL!$C:G,COLUMN(E$2),0)),"",VLOOKUP(T_IE025PL[[#This Row],[Ścieżka Xpath]],ALL!$C:G,COLUMN(E$2),0))</f>
        <v>Sender's identification. In direction to NCTS2PLUS - sending EO's identificationNumber, otherwise "NTA.PL".</v>
      </c>
      <c r="F5" s="15" t="str">
        <f>IF(ISBLANK(VLOOKUP(T_IE025PL[[#This Row],[Ścieżka Xpath]],ALL!$C:H,COLUMN(F$2),0)),"",VLOOKUP(T_IE025PL[[#This Row],[Ścieżka Xpath]],ALL!$C:H,COLUMN(F$2),0))</f>
        <v/>
      </c>
      <c r="G5" s="15" t="str">
        <f>IF(ISBLANK(VLOOKUP(T_IE025PL[[#This Row],[Ścieżka Xpath]],ALL!$C:I,COLUMN(G$2),0)),"",VLOOKUP(T_IE025PL[[#This Row],[Ścieżka Xpath]],ALL!$C:I,COLUMN(G$2),0))</f>
        <v>R</v>
      </c>
      <c r="H5" s="15" t="str">
        <f>IF(ISBLANK(VLOOKUP(T_IE025PL[[#This Row],[Ścieżka Xpath]],ALL!$C:J,COLUMN(H$2),0)),"",VLOOKUP(T_IE025PL[[#This Row],[Ścieżka Xpath]],ALL!$C:J,COLUMN(H$2),0))</f>
        <v>an..35</v>
      </c>
      <c r="I5" s="168" t="str">
        <f>IF(ISBLANK(VLOOKUP(T_IE025PL[[#This Row],[Ścieżka Xpath]],ALL!$C:K,COLUMN(I$2),0)),"",VLOOKUP(T_IE025PL[[#This Row],[Ścieżka Xpath]],ALL!$C:K,COLUMN(I$2),0))</f>
        <v/>
      </c>
      <c r="J5" s="168" t="str">
        <f>IF(ISBLANK(VLOOKUP(T_IE025PL[[#This Row],[Ścieżka Xpath]],ALL!$C:L,COLUMN(J$2),0)),"",VLOOKUP(T_IE025PL[[#This Row],[Ścieżka Xpath]],ALL!$C:L,COLUMN(J$2),0))</f>
        <v/>
      </c>
      <c r="K5" s="48" t="str">
        <f>IF(ISBLANK(VLOOKUP(T_IE025PL[[#This Row],[Ścieżka Xpath]],ALL!$C:N,COLUMN(K$2),0)),"",VLOOKUP(T_IE025PL[[#This Row],[Ścieżka Xpath]],ALL!$C:N,COLUMN(K$2),0))</f>
        <v/>
      </c>
      <c r="L5" s="62" t="str">
        <f>IF(ISBLANK(VLOOKUP(T_IE025PL[[#This Row],[Ścieżka Xpath]],ALL!$C:O,COLUMN(L$2),0)),"",VLOOKUP(T_IE025PL[[#This Row],[Ścieżka Xpath]],ALL!$C:O,COLUMN(L$2),0))</f>
        <v/>
      </c>
      <c r="M5" s="62" t="str">
        <f>IF(ISBLANK(VLOOKUP(T_IE025PL[[#This Row],[Ścieżka Xpath]],ALL!$C:P,COLUMN(M$2),0)),"",VLOOKUP(T_IE025PL[[#This Row],[Ścieżka Xpath]],ALL!$C:P,COLUMN(M$2),0))</f>
        <v/>
      </c>
      <c r="N5" s="62" t="str">
        <f>IF(ISBLANK(VLOOKUP(T_IE025PL[[#This Row],[Ścieżka Xpath]],ALL!$C:Q,COLUMN(N$2),0)),"",VLOOKUP(T_IE025PL[[#This Row],[Ścieżka Xpath]],ALL!$C:Q,COLUMN(N$2),0))</f>
        <v/>
      </c>
      <c r="O5" s="62" t="str">
        <f>IF(ISBLANK(VLOOKUP(T_IE025PL[[#This Row],[Ścieżka Xpath]],ALL!$C:R,COLUMN(O$2),0)),"",VLOOKUP(T_IE025PL[[#This Row],[Ścieżka Xpath]],ALL!$C:R,COLUMN(O$2),0))</f>
        <v/>
      </c>
    </row>
    <row r="6" spans="1:15" ht="45">
      <c r="A6" s="63" t="s">
        <v>1867</v>
      </c>
      <c r="B6" s="64">
        <v>4</v>
      </c>
      <c r="C6" s="48" t="str">
        <f>IF(ISBLANK(VLOOKUP(T_IE025PL[[#This Row],[Ścieżka Xpath]],ALL!$C:E,COLUMN(C$2),0)),"",VLOOKUP(T_IE025PL[[#This Row],[Ścieżka Xpath]],ALL!$C:E,COLUMN(C$2),0))</f>
        <v>-</v>
      </c>
      <c r="D6" s="26" t="s">
        <v>55</v>
      </c>
      <c r="E6" s="26" t="str">
        <f>IF(ISBLANK(VLOOKUP(T_IE025PL[[#This Row],[Ścieżka Xpath]],ALL!$C:G,COLUMN(E$2),0)),"",VLOOKUP(T_IE025PL[[#This Row],[Ścieżka Xpath]],ALL!$C:G,COLUMN(E$2),0))</f>
        <v>Recipient's identification. In direction to NCTS2PLUS - "NTA.PL", otherwise recieiving EO's identificationNumber.</v>
      </c>
      <c r="F6" s="15" t="str">
        <f>IF(ISBLANK(VLOOKUP(T_IE025PL[[#This Row],[Ścieżka Xpath]],ALL!$C:H,COLUMN(F$2),0)),"",VLOOKUP(T_IE025PL[[#This Row],[Ścieżka Xpath]],ALL!$C:H,COLUMN(F$2),0))</f>
        <v/>
      </c>
      <c r="G6" s="15" t="str">
        <f>IF(ISBLANK(VLOOKUP(T_IE025PL[[#This Row],[Ścieżka Xpath]],ALL!$C:I,COLUMN(G$2),0)),"",VLOOKUP(T_IE025PL[[#This Row],[Ścieżka Xpath]],ALL!$C:I,COLUMN(G$2),0))</f>
        <v>R</v>
      </c>
      <c r="H6" s="15" t="str">
        <f>IF(ISBLANK(VLOOKUP(T_IE025PL[[#This Row],[Ścieżka Xpath]],ALL!$C:J,COLUMN(H$2),0)),"",VLOOKUP(T_IE025PL[[#This Row],[Ścieżka Xpath]],ALL!$C:J,COLUMN(H$2),0))</f>
        <v>an..35</v>
      </c>
      <c r="I6" s="168" t="str">
        <f>IF(ISBLANK(VLOOKUP(T_IE025PL[[#This Row],[Ścieżka Xpath]],ALL!$C:K,COLUMN(I$2),0)),"",VLOOKUP(T_IE025PL[[#This Row],[Ścieżka Xpath]],ALL!$C:K,COLUMN(I$2),0))</f>
        <v/>
      </c>
      <c r="J6" s="168" t="str">
        <f>IF(ISBLANK(VLOOKUP(T_IE025PL[[#This Row],[Ścieżka Xpath]],ALL!$C:L,COLUMN(J$2),0)),"",VLOOKUP(T_IE025PL[[#This Row],[Ścieżka Xpath]],ALL!$C:L,COLUMN(J$2),0))</f>
        <v/>
      </c>
      <c r="K6" s="48" t="str">
        <f>IF(ISBLANK(VLOOKUP(T_IE025PL[[#This Row],[Ścieżka Xpath]],ALL!$C:N,COLUMN(K$2),0)),"",VLOOKUP(T_IE025PL[[#This Row],[Ścieżka Xpath]],ALL!$C:N,COLUMN(K$2),0))</f>
        <v/>
      </c>
      <c r="L6" s="62" t="str">
        <f>IF(ISBLANK(VLOOKUP(T_IE025PL[[#This Row],[Ścieżka Xpath]],ALL!$C:O,COLUMN(L$2),0)),"",VLOOKUP(T_IE025PL[[#This Row],[Ścieżka Xpath]],ALL!$C:O,COLUMN(L$2),0))</f>
        <v/>
      </c>
      <c r="M6" s="62" t="str">
        <f>IF(ISBLANK(VLOOKUP(T_IE025PL[[#This Row],[Ścieżka Xpath]],ALL!$C:P,COLUMN(M$2),0)),"",VLOOKUP(T_IE025PL[[#This Row],[Ścieżka Xpath]],ALL!$C:P,COLUMN(M$2),0))</f>
        <v/>
      </c>
      <c r="N6" s="62" t="str">
        <f>IF(ISBLANK(VLOOKUP(T_IE025PL[[#This Row],[Ścieżka Xpath]],ALL!$C:Q,COLUMN(N$2),0)),"",VLOOKUP(T_IE025PL[[#This Row],[Ścieżka Xpath]],ALL!$C:Q,COLUMN(N$2),0))</f>
        <v/>
      </c>
      <c r="O6" s="62" t="str">
        <f>IF(ISBLANK(VLOOKUP(T_IE025PL[[#This Row],[Ścieżka Xpath]],ALL!$C:R,COLUMN(O$2),0)),"",VLOOKUP(T_IE025PL[[#This Row],[Ścieżka Xpath]],ALL!$C:R,COLUMN(O$2),0))</f>
        <v/>
      </c>
    </row>
    <row r="7" spans="1:15" ht="30">
      <c r="A7" s="63" t="s">
        <v>1868</v>
      </c>
      <c r="B7" s="64">
        <v>5</v>
      </c>
      <c r="C7" s="48" t="str">
        <f>IF(ISBLANK(VLOOKUP(T_IE025PL[[#This Row],[Ścieżka Xpath]],ALL!$C:E,COLUMN(C$2),0)),"",VLOOKUP(T_IE025PL[[#This Row],[Ścieżka Xpath]],ALL!$C:E,COLUMN(C$2),0))</f>
        <v>-</v>
      </c>
      <c r="D7" s="26" t="s">
        <v>57</v>
      </c>
      <c r="E7" s="26" t="str">
        <f>IF(ISBLANK(VLOOKUP(T_IE025PL[[#This Row],[Ścieżka Xpath]],ALL!$C:G,COLUMN(E$2),0)),"",VLOOKUP(T_IE025PL[[#This Row],[Ścieżka Xpath]],ALL!$C:G,COLUMN(E$2),0))</f>
        <v>Date and time of message preparation (in CET timezone).</v>
      </c>
      <c r="F7" s="15" t="str">
        <f>IF(ISBLANK(VLOOKUP(T_IE025PL[[#This Row],[Ścieżka Xpath]],ALL!$C:H,COLUMN(F$2),0)),"",VLOOKUP(T_IE025PL[[#This Row],[Ścieżka Xpath]],ALL!$C:H,COLUMN(F$2),0))</f>
        <v/>
      </c>
      <c r="G7" s="15" t="str">
        <f>IF(ISBLANK(VLOOKUP(T_IE025PL[[#This Row],[Ścieżka Xpath]],ALL!$C:I,COLUMN(G$2),0)),"",VLOOKUP(T_IE025PL[[#This Row],[Ścieżka Xpath]],ALL!$C:I,COLUMN(G$2),0))</f>
        <v>R</v>
      </c>
      <c r="H7" s="15" t="str">
        <f>IF(ISBLANK(VLOOKUP(T_IE025PL[[#This Row],[Ścieżka Xpath]],ALL!$C:J,COLUMN(H$2),0)),"",VLOOKUP(T_IE025PL[[#This Row],[Ścieżka Xpath]],ALL!$C:J,COLUMN(H$2),0))</f>
        <v>an19</v>
      </c>
      <c r="I7" s="168" t="str">
        <f>IF(ISBLANK(VLOOKUP(T_IE025PL[[#This Row],[Ścieżka Xpath]],ALL!$C:K,COLUMN(I$2),0)),"",VLOOKUP(T_IE025PL[[#This Row],[Ścieżka Xpath]],ALL!$C:K,COLUMN(I$2),0))</f>
        <v/>
      </c>
      <c r="J7" s="168" t="str">
        <f>IF(ISBLANK(VLOOKUP(T_IE025PL[[#This Row],[Ścieżka Xpath]],ALL!$C:L,COLUMN(J$2),0)),"",VLOOKUP(T_IE025PL[[#This Row],[Ścieżka Xpath]],ALL!$C:L,COLUMN(J$2),0))</f>
        <v>G0002</v>
      </c>
      <c r="K7" s="48" t="str">
        <f>IF(ISBLANK(VLOOKUP(T_IE025PL[[#This Row],[Ścieżka Xpath]],ALL!$C:N,COLUMN(K$2),0)),"",VLOOKUP(T_IE025PL[[#This Row],[Ścieżka Xpath]],ALL!$C:N,COLUMN(K$2),0))</f>
        <v/>
      </c>
      <c r="L7" s="62" t="str">
        <f>IF(ISBLANK(VLOOKUP(T_IE025PL[[#This Row],[Ścieżka Xpath]],ALL!$C:O,COLUMN(L$2),0)),"",VLOOKUP(T_IE025PL[[#This Row],[Ścieżka Xpath]],ALL!$C:O,COLUMN(L$2),0))</f>
        <v/>
      </c>
      <c r="M7" s="62" t="str">
        <f>IF(ISBLANK(VLOOKUP(T_IE025PL[[#This Row],[Ścieżka Xpath]],ALL!$C:P,COLUMN(M$2),0)),"",VLOOKUP(T_IE025PL[[#This Row],[Ścieżka Xpath]],ALL!$C:P,COLUMN(M$2),0))</f>
        <v/>
      </c>
      <c r="N7" s="62" t="str">
        <f>IF(ISBLANK(VLOOKUP(T_IE025PL[[#This Row],[Ścieżka Xpath]],ALL!$C:Q,COLUMN(N$2),0)),"",VLOOKUP(T_IE025PL[[#This Row],[Ścieżka Xpath]],ALL!$C:Q,COLUMN(N$2),0))</f>
        <v/>
      </c>
      <c r="O7" s="62" t="str">
        <f>IF(ISBLANK(VLOOKUP(T_IE025PL[[#This Row],[Ścieżka Xpath]],ALL!$C:R,COLUMN(O$2),0)),"",VLOOKUP(T_IE025PL[[#This Row],[Ścieżka Xpath]],ALL!$C:R,COLUMN(O$2),0))</f>
        <v/>
      </c>
    </row>
    <row r="8" spans="1:15" ht="15">
      <c r="A8" s="63" t="s">
        <v>1869</v>
      </c>
      <c r="B8" s="64">
        <v>6</v>
      </c>
      <c r="C8" s="48" t="str">
        <f>IF(ISBLANK(VLOOKUP(T_IE025PL[[#This Row],[Ścieżka Xpath]],ALL!$C:E,COLUMN(C$2),0)),"",VLOOKUP(T_IE025PL[[#This Row],[Ścieżka Xpath]],ALL!$C:E,COLUMN(C$2),0))</f>
        <v>-</v>
      </c>
      <c r="D8" s="26" t="s">
        <v>61</v>
      </c>
      <c r="E8" s="26" t="str">
        <f>IF(ISBLANK(VLOOKUP(T_IE025PL[[#This Row],[Ścieżka Xpath]],ALL!$C:G,COLUMN(E$2),0)),"",VLOOKUP(T_IE025PL[[#This Row],[Ścieżka Xpath]],ALL!$C:G,COLUMN(E$2),0))</f>
        <v>Message identification.</v>
      </c>
      <c r="F8" s="15" t="str">
        <f>IF(ISBLANK(VLOOKUP(T_IE025PL[[#This Row],[Ścieżka Xpath]],ALL!$C:H,COLUMN(F$2),0)),"",VLOOKUP(T_IE025PL[[#This Row],[Ścieżka Xpath]],ALL!$C:H,COLUMN(F$2),0))</f>
        <v/>
      </c>
      <c r="G8" s="15" t="str">
        <f>IF(ISBLANK(VLOOKUP(T_IE025PL[[#This Row],[Ścieżka Xpath]],ALL!$C:I,COLUMN(G$2),0)),"",VLOOKUP(T_IE025PL[[#This Row],[Ścieżka Xpath]],ALL!$C:I,COLUMN(G$2),0))</f>
        <v>R</v>
      </c>
      <c r="H8" s="15" t="str">
        <f>IF(ISBLANK(VLOOKUP(T_IE025PL[[#This Row],[Ścieżka Xpath]],ALL!$C:J,COLUMN(H$2),0)),"",VLOOKUP(T_IE025PL[[#This Row],[Ścieżka Xpath]],ALL!$C:J,COLUMN(H$2),0))</f>
        <v>an..35</v>
      </c>
      <c r="I8" s="168" t="str">
        <f>IF(ISBLANK(VLOOKUP(T_IE025PL[[#This Row],[Ścieżka Xpath]],ALL!$C:K,COLUMN(I$2),0)),"",VLOOKUP(T_IE025PL[[#This Row],[Ścieżka Xpath]],ALL!$C:K,COLUMN(I$2),0))</f>
        <v/>
      </c>
      <c r="J8" s="168" t="str">
        <f>IF(ISBLANK(VLOOKUP(T_IE025PL[[#This Row],[Ścieżka Xpath]],ALL!$C:L,COLUMN(J$2),0)),"",VLOOKUP(T_IE025PL[[#This Row],[Ścieżka Xpath]],ALL!$C:L,COLUMN(J$2),0))</f>
        <v>RP50</v>
      </c>
      <c r="K8" s="48" t="str">
        <f>IF(ISBLANK(VLOOKUP(T_IE025PL[[#This Row],[Ścieżka Xpath]],ALL!$C:N,COLUMN(K$2),0)),"",VLOOKUP(T_IE025PL[[#This Row],[Ścieżka Xpath]],ALL!$C:N,COLUMN(K$2),0))</f>
        <v/>
      </c>
      <c r="L8" s="62" t="str">
        <f>IF(ISBLANK(VLOOKUP(T_IE025PL[[#This Row],[Ścieżka Xpath]],ALL!$C:O,COLUMN(L$2),0)),"",VLOOKUP(T_IE025PL[[#This Row],[Ścieżka Xpath]],ALL!$C:O,COLUMN(L$2),0))</f>
        <v/>
      </c>
      <c r="M8" s="62" t="str">
        <f>IF(ISBLANK(VLOOKUP(T_IE025PL[[#This Row],[Ścieżka Xpath]],ALL!$C:P,COLUMN(M$2),0)),"",VLOOKUP(T_IE025PL[[#This Row],[Ścieżka Xpath]],ALL!$C:P,COLUMN(M$2),0))</f>
        <v/>
      </c>
      <c r="N8" s="62" t="str">
        <f>IF(ISBLANK(VLOOKUP(T_IE025PL[[#This Row],[Ścieżka Xpath]],ALL!$C:Q,COLUMN(N$2),0)),"",VLOOKUP(T_IE025PL[[#This Row],[Ścieżka Xpath]],ALL!$C:Q,COLUMN(N$2),0))</f>
        <v/>
      </c>
      <c r="O8" s="62" t="str">
        <f>IF(ISBLANK(VLOOKUP(T_IE025PL[[#This Row],[Ścieżka Xpath]],ALL!$C:R,COLUMN(O$2),0)),"",VLOOKUP(T_IE025PL[[#This Row],[Ścieżka Xpath]],ALL!$C:R,COLUMN(O$2),0))</f>
        <v/>
      </c>
    </row>
    <row r="9" spans="1:15" ht="15">
      <c r="A9" s="63" t="s">
        <v>1870</v>
      </c>
      <c r="B9" s="64">
        <v>7</v>
      </c>
      <c r="C9" s="48" t="str">
        <f>IF(ISBLANK(VLOOKUP(T_IE025PL[[#This Row],[Ścieżka Xpath]],ALL!$C:E,COLUMN(C$2),0)),"",VLOOKUP(T_IE025PL[[#This Row],[Ścieżka Xpath]],ALL!$C:E,COLUMN(C$2),0))</f>
        <v>-</v>
      </c>
      <c r="D9" s="26" t="s">
        <v>64</v>
      </c>
      <c r="E9" s="26" t="str">
        <f>IF(ISBLANK(VLOOKUP(T_IE025PL[[#This Row],[Ścieżka Xpath]],ALL!$C:G,COLUMN(E$2),0)),"",VLOOKUP(T_IE025PL[[#This Row],[Ścieżka Xpath]],ALL!$C:G,COLUMN(E$2),0))</f>
        <v>Messaage type.</v>
      </c>
      <c r="F9" s="15" t="str">
        <f>IF(ISBLANK(VLOOKUP(T_IE025PL[[#This Row],[Ścieżka Xpath]],ALL!$C:H,COLUMN(F$2),0)),"",VLOOKUP(T_IE025PL[[#This Row],[Ścieżka Xpath]],ALL!$C:H,COLUMN(F$2),0))</f>
        <v/>
      </c>
      <c r="G9" s="15" t="str">
        <f>IF(ISBLANK(VLOOKUP(T_IE025PL[[#This Row],[Ścieżka Xpath]],ALL!$C:I,COLUMN(G$2),0)),"",VLOOKUP(T_IE025PL[[#This Row],[Ścieżka Xpath]],ALL!$C:I,COLUMN(G$2),0))</f>
        <v>R</v>
      </c>
      <c r="H9" s="15" t="str">
        <f>IF(ISBLANK(VLOOKUP(T_IE025PL[[#This Row],[Ścieżka Xpath]],ALL!$C:J,COLUMN(H$2),0)),"",VLOOKUP(T_IE025PL[[#This Row],[Ścieżka Xpath]],ALL!$C:J,COLUMN(H$2),0))</f>
        <v>an6</v>
      </c>
      <c r="I9" s="168" t="str">
        <f>IF(ISBLANK(VLOOKUP(T_IE025PL[[#This Row],[Ścieżka Xpath]],ALL!$C:K,COLUMN(I$2),0)),"",VLOOKUP(T_IE025PL[[#This Row],[Ścieżka Xpath]],ALL!$C:K,COLUMN(I$2),0))</f>
        <v>CL060</v>
      </c>
      <c r="J9" s="168" t="str">
        <f>IF(ISBLANK(VLOOKUP(T_IE025PL[[#This Row],[Ścieżka Xpath]],ALL!$C:L,COLUMN(J$2),0)),"",VLOOKUP(T_IE025PL[[#This Row],[Ścieżka Xpath]],ALL!$C:L,COLUMN(J$2),0))</f>
        <v/>
      </c>
      <c r="K9" s="48" t="str">
        <f>IF(ISBLANK(VLOOKUP(T_IE025PL[[#This Row],[Ścieżka Xpath]],ALL!$C:N,COLUMN(K$2),0)),"",VLOOKUP(T_IE025PL[[#This Row],[Ścieżka Xpath]],ALL!$C:N,COLUMN(K$2),0))</f>
        <v/>
      </c>
      <c r="L9" s="62" t="str">
        <f>IF(ISBLANK(VLOOKUP(T_IE025PL[[#This Row],[Ścieżka Xpath]],ALL!$C:O,COLUMN(L$2),0)),"",VLOOKUP(T_IE025PL[[#This Row],[Ścieżka Xpath]],ALL!$C:O,COLUMN(L$2),0))</f>
        <v/>
      </c>
      <c r="M9" s="62" t="str">
        <f>IF(ISBLANK(VLOOKUP(T_IE025PL[[#This Row],[Ścieżka Xpath]],ALL!$C:P,COLUMN(M$2),0)),"",VLOOKUP(T_IE025PL[[#This Row],[Ścieżka Xpath]],ALL!$C:P,COLUMN(M$2),0))</f>
        <v/>
      </c>
      <c r="N9" s="62" t="str">
        <f>IF(ISBLANK(VLOOKUP(T_IE025PL[[#This Row],[Ścieżka Xpath]],ALL!$C:Q,COLUMN(N$2),0)),"",VLOOKUP(T_IE025PL[[#This Row],[Ścieżka Xpath]],ALL!$C:Q,COLUMN(N$2),0))</f>
        <v/>
      </c>
      <c r="O9" s="62" t="str">
        <f>IF(ISBLANK(VLOOKUP(T_IE025PL[[#This Row],[Ścieżka Xpath]],ALL!$C:R,COLUMN(O$2),0)),"",VLOOKUP(T_IE025PL[[#This Row],[Ścieżka Xpath]],ALL!$C:R,COLUMN(O$2),0))</f>
        <v/>
      </c>
    </row>
    <row r="10" spans="1:15" ht="30">
      <c r="A10" s="63" t="s">
        <v>1871</v>
      </c>
      <c r="B10" s="64">
        <v>8</v>
      </c>
      <c r="C10" s="48" t="str">
        <f>IF(ISBLANK(VLOOKUP(T_IE025PL[[#This Row],[Ścieżka Xpath]],ALL!$C:E,COLUMN(C$2),0)),"",VLOOKUP(T_IE025PL[[#This Row],[Ścieżka Xpath]],ALL!$C:E,COLUMN(C$2),0))</f>
        <v>-</v>
      </c>
      <c r="D10" s="26" t="s">
        <v>1801</v>
      </c>
      <c r="E10" s="26" t="str">
        <f>IF(ISBLANK(VLOOKUP(T_IE025PL[[#This Row],[Ścieżka Xpath]],ALL!$C:G,COLUMN(E$2),0)),"",VLOOKUP(T_IE025PL[[#This Row],[Ścieżka Xpath]],ALL!$C:G,COLUMN(E$2),0))</f>
        <v>Not used.</v>
      </c>
      <c r="F10" s="15" t="str">
        <f>IF(ISBLANK(VLOOKUP(T_IE025PL[[#This Row],[Ścieżka Xpath]],ALL!$C:H,COLUMN(F$2),0)),"",VLOOKUP(T_IE025PL[[#This Row],[Ścieżka Xpath]],ALL!$C:H,COLUMN(F$2),0))</f>
        <v/>
      </c>
      <c r="G10" s="15" t="str">
        <f>IF(ISBLANK(VLOOKUP(T_IE025PL[[#This Row],[Ścieżka Xpath]],ALL!$C:I,COLUMN(G$2),0)),"",VLOOKUP(T_IE025PL[[#This Row],[Ścieżka Xpath]],ALL!$C:I,COLUMN(G$2),0))</f>
        <v>D</v>
      </c>
      <c r="H10" s="15" t="str">
        <f>IF(ISBLANK(VLOOKUP(T_IE025PL[[#This Row],[Ścieżka Xpath]],ALL!$C:J,COLUMN(H$2),0)),"",VLOOKUP(T_IE025PL[[#This Row],[Ścieżka Xpath]],ALL!$C:J,COLUMN(H$2),0))</f>
        <v>an..35</v>
      </c>
      <c r="I10" s="168" t="str">
        <f>IF(ISBLANK(VLOOKUP(T_IE025PL[[#This Row],[Ścieżka Xpath]],ALL!$C:K,COLUMN(I$2),0)),"",VLOOKUP(T_IE025PL[[#This Row],[Ścieżka Xpath]],ALL!$C:K,COLUMN(I$2),0))</f>
        <v/>
      </c>
      <c r="J10" s="168" t="str">
        <f>IF(ISBLANK(VLOOKUP(T_IE025PL[[#This Row],[Ścieżka Xpath]],ALL!$C:L,COLUMN(J$2),0)),"",VLOOKUP(T_IE025PL[[#This Row],[Ścieżka Xpath]],ALL!$C:L,COLUMN(J$2),0))</f>
        <v>C0511; R0008</v>
      </c>
      <c r="K10" s="48" t="str">
        <f>IF(ISBLANK(VLOOKUP(T_IE025PL[[#This Row],[Ścieżka Xpath]],ALL!$C:N,COLUMN(K$2),0)),"",VLOOKUP(T_IE025PL[[#This Row],[Ścieżka Xpath]],ALL!$C:N,COLUMN(K$2),0))</f>
        <v/>
      </c>
      <c r="L10" s="62" t="str">
        <f>IF(ISBLANK(VLOOKUP(T_IE025PL[[#This Row],[Ścieżka Xpath]],ALL!$C:O,COLUMN(L$2),0)),"",VLOOKUP(T_IE025PL[[#This Row],[Ścieżka Xpath]],ALL!$C:O,COLUMN(L$2),0))</f>
        <v/>
      </c>
      <c r="M10" s="62" t="str">
        <f>IF(ISBLANK(VLOOKUP(T_IE025PL[[#This Row],[Ścieżka Xpath]],ALL!$C:P,COLUMN(M$2),0)),"",VLOOKUP(T_IE025PL[[#This Row],[Ścieżka Xpath]],ALL!$C:P,COLUMN(M$2),0))</f>
        <v/>
      </c>
      <c r="N10" s="62" t="str">
        <f>IF(ISBLANK(VLOOKUP(T_IE025PL[[#This Row],[Ścieżka Xpath]],ALL!$C:Q,COLUMN(N$2),0)),"",VLOOKUP(T_IE025PL[[#This Row],[Ścieżka Xpath]],ALL!$C:Q,COLUMN(N$2),0))</f>
        <v/>
      </c>
      <c r="O10" s="62" t="str">
        <f>IF(ISBLANK(VLOOKUP(T_IE025PL[[#This Row],[Ścieżka Xpath]],ALL!$C:R,COLUMN(O$2),0)),"",VLOOKUP(T_IE025PL[[#This Row],[Ścieżka Xpath]],ALL!$C:R,COLUMN(O$2),0))</f>
        <v/>
      </c>
    </row>
    <row r="11" spans="1:15" ht="15">
      <c r="A11" s="70" t="s">
        <v>1872</v>
      </c>
      <c r="B11" s="68">
        <v>9</v>
      </c>
      <c r="C11" s="68" t="str">
        <f>IF(ISBLANK(VLOOKUP(T_IE025PL[[#This Row],[Ścieżka Xpath]],ALL!$C:E,COLUMN(C$2),0)),"",VLOOKUP(T_IE025PL[[#This Row],[Ścieżka Xpath]],ALL!$C:E,COLUMN(C$2),0))</f>
        <v>-</v>
      </c>
      <c r="D11" s="85" t="s">
        <v>1469</v>
      </c>
      <c r="E11" s="70" t="str">
        <f>IF(ISBLANK(VLOOKUP(T_IE025PL[[#This Row],[Ścieżka Xpath]],ALL!$C:G,COLUMN(E$2),0)),"",VLOOKUP(T_IE025PL[[#This Row],[Ścieżka Xpath]],ALL!$C:G,COLUMN(E$2),0))</f>
        <v>Transit declaration data.</v>
      </c>
      <c r="F11" s="68">
        <f>IF(ISBLANK(VLOOKUP(T_IE025PL[[#This Row],[Ścieżka Xpath]],ALL!$C:H,COLUMN(F$2),0)),"",VLOOKUP(T_IE025PL[[#This Row],[Ścieżka Xpath]],ALL!$C:H,COLUMN(F$2),0))</f>
        <v>1</v>
      </c>
      <c r="G11" s="68" t="str">
        <f>IF(ISBLANK(VLOOKUP(T_IE025PL[[#This Row],[Ścieżka Xpath]],ALL!$C:I,COLUMN(G$2),0)),"",VLOOKUP(T_IE025PL[[#This Row],[Ścieżka Xpath]],ALL!$C:I,COLUMN(G$2),0))</f>
        <v>R</v>
      </c>
      <c r="H11" s="68" t="str">
        <f>IF(ISBLANK(VLOOKUP(T_IE025PL[[#This Row],[Ścieżka Xpath]],ALL!$C:J,COLUMN(H$2),0)),"",VLOOKUP(T_IE025PL[[#This Row],[Ścieżka Xpath]],ALL!$C:J,COLUMN(H$2),0))</f>
        <v/>
      </c>
      <c r="I11" s="69" t="str">
        <f>IF(ISBLANK(VLOOKUP(T_IE025PL[[#This Row],[Ścieżka Xpath]],ALL!$C:K,COLUMN(I$2),0)),"",VLOOKUP(T_IE025PL[[#This Row],[Ścieżka Xpath]],ALL!$C:K,COLUMN(I$2),0))</f>
        <v/>
      </c>
      <c r="J11" s="69" t="str">
        <f>IF(ISBLANK(VLOOKUP(T_IE025PL[[#This Row],[Ścieżka Xpath]],ALL!$C:L,COLUMN(J$2),0)),"",VLOOKUP(T_IE025PL[[#This Row],[Ścieżka Xpath]],ALL!$C:L,COLUMN(J$2),0))</f>
        <v/>
      </c>
      <c r="K11" s="68" t="str">
        <f>IF(ISBLANK(VLOOKUP(T_IE025PL[[#This Row],[Ścieżka Xpath]],ALL!$C:N,COLUMN(K$2),0)),"",VLOOKUP(T_IE025PL[[#This Row],[Ścieżka Xpath]],ALL!$C:N,COLUMN(K$2),0))</f>
        <v/>
      </c>
      <c r="L11" s="70" t="str">
        <f>IF(ISBLANK(VLOOKUP(T_IE025PL[[#This Row],[Ścieżka Xpath]],ALL!$C:O,COLUMN(L$2),0)),"",VLOOKUP(T_IE025PL[[#This Row],[Ścieżka Xpath]],ALL!$C:O,COLUMN(L$2),0))</f>
        <v/>
      </c>
      <c r="M11" s="70" t="str">
        <f>IF(ISBLANK(VLOOKUP(T_IE025PL[[#This Row],[Ścieżka Xpath]],ALL!$C:P,COLUMN(M$2),0)),"",VLOOKUP(T_IE025PL[[#This Row],[Ścieżka Xpath]],ALL!$C:P,COLUMN(M$2),0))</f>
        <v/>
      </c>
      <c r="N11" s="70" t="str">
        <f>IF(ISBLANK(VLOOKUP(T_IE025PL[[#This Row],[Ścieżka Xpath]],ALL!$C:Q,COLUMN(N$2),0)),"",VLOOKUP(T_IE025PL[[#This Row],[Ścieżka Xpath]],ALL!$C:Q,COLUMN(N$2),0))</f>
        <v/>
      </c>
      <c r="O11" s="70" t="str">
        <f>IF(ISBLANK(VLOOKUP(T_IE025PL[[#This Row],[Ścieżka Xpath]],ALL!$C:R,COLUMN(O$2),0)),"",VLOOKUP(T_IE025PL[[#This Row],[Ścieżka Xpath]],ALL!$C:R,COLUMN(O$2),0))</f>
        <v/>
      </c>
    </row>
    <row r="12" spans="1:15" ht="15">
      <c r="A12" s="63" t="s">
        <v>1873</v>
      </c>
      <c r="B12" s="64">
        <v>10</v>
      </c>
      <c r="C12" s="48" t="str">
        <f>IF(ISBLANK(VLOOKUP(T_IE025PL[[#This Row],[Ścieżka Xpath]],ALL!$C:E,COLUMN(C$2),0)),"",VLOOKUP(T_IE025PL[[#This Row],[Ścieżka Xpath]],ALL!$C:E,COLUMN(C$2),0))</f>
        <v>-</v>
      </c>
      <c r="D12" s="25" t="s">
        <v>984</v>
      </c>
      <c r="E12" s="62" t="str">
        <f>IF(ISBLANK(VLOOKUP(T_IE025PL[[#This Row],[Ścieżka Xpath]],ALL!$C:G,COLUMN(E$2),0)),"",VLOOKUP(T_IE025PL[[#This Row],[Ścieżka Xpath]],ALL!$C:G,COLUMN(E$2),0))</f>
        <v>Movement reference number.</v>
      </c>
      <c r="F12" s="48" t="str">
        <f>IF(ISBLANK(VLOOKUP(T_IE025PL[[#This Row],[Ścieżka Xpath]],ALL!$C:H,COLUMN(F$2),0)),"",VLOOKUP(T_IE025PL[[#This Row],[Ścieżka Xpath]],ALL!$C:H,COLUMN(F$2),0))</f>
        <v/>
      </c>
      <c r="G12" s="15" t="str">
        <f>IF(ISBLANK(VLOOKUP(T_IE025PL[[#This Row],[Ścieżka Xpath]],ALL!$C:I,COLUMN(G$2),0)),"",VLOOKUP(T_IE025PL[[#This Row],[Ścieżka Xpath]],ALL!$C:I,COLUMN(G$2),0))</f>
        <v>R</v>
      </c>
      <c r="H12" s="15" t="str">
        <f>IF(ISBLANK(VLOOKUP(T_IE025PL[[#This Row],[Ścieżka Xpath]],ALL!$C:J,COLUMN(H$2),0)),"",VLOOKUP(T_IE025PL[[#This Row],[Ścieżka Xpath]],ALL!$C:J,COLUMN(H$2),0))</f>
        <v>an18</v>
      </c>
      <c r="I12" s="51" t="str">
        <f>IF(ISBLANK(VLOOKUP(T_IE025PL[[#This Row],[Ścieżka Xpath]],ALL!$C:K,COLUMN(I$2),0)),"",VLOOKUP(T_IE025PL[[#This Row],[Ścieżka Xpath]],ALL!$C:K,COLUMN(I$2),0))</f>
        <v/>
      </c>
      <c r="J12" s="168" t="str">
        <f>IF(ISBLANK(VLOOKUP(T_IE025PL[[#This Row],[Ścieżka Xpath]],ALL!$C:L,COLUMN(J$2),0)),"",VLOOKUP(T_IE025PL[[#This Row],[Ścieżka Xpath]],ALL!$C:L,COLUMN(J$2),0))</f>
        <v>G0002</v>
      </c>
      <c r="K12" s="48" t="str">
        <f>IF(ISBLANK(VLOOKUP(T_IE025PL[[#This Row],[Ścieżka Xpath]],ALL!$C:N,COLUMN(K$2),0)),"",VLOOKUP(T_IE025PL[[#This Row],[Ścieżka Xpath]],ALL!$C:N,COLUMN(K$2),0))</f>
        <v/>
      </c>
      <c r="L12" s="62" t="str">
        <f>IF(ISBLANK(VLOOKUP(T_IE025PL[[#This Row],[Ścieżka Xpath]],ALL!$C:O,COLUMN(L$2),0)),"",VLOOKUP(T_IE025PL[[#This Row],[Ścieżka Xpath]],ALL!$C:O,COLUMN(L$2),0))</f>
        <v/>
      </c>
      <c r="M12" s="62" t="str">
        <f>IF(ISBLANK(VLOOKUP(T_IE025PL[[#This Row],[Ścieżka Xpath]],ALL!$C:P,COLUMN(M$2),0)),"",VLOOKUP(T_IE025PL[[#This Row],[Ścieżka Xpath]],ALL!$C:P,COLUMN(M$2),0))</f>
        <v/>
      </c>
      <c r="N12" s="62" t="str">
        <f>IF(ISBLANK(VLOOKUP(T_IE025PL[[#This Row],[Ścieżka Xpath]],ALL!$C:Q,COLUMN(N$2),0)),"",VLOOKUP(T_IE025PL[[#This Row],[Ścieżka Xpath]],ALL!$C:Q,COLUMN(N$2),0))</f>
        <v/>
      </c>
      <c r="O12" s="62" t="str">
        <f>IF(ISBLANK(VLOOKUP(T_IE025PL[[#This Row],[Ścieżka Xpath]],ALL!$C:R,COLUMN(O$2),0)),"",VLOOKUP(T_IE025PL[[#This Row],[Ścieżka Xpath]],ALL!$C:R,COLUMN(O$2),0))</f>
        <v/>
      </c>
    </row>
    <row r="13" spans="1:15" ht="15">
      <c r="A13" s="63" t="s">
        <v>1874</v>
      </c>
      <c r="B13" s="64">
        <v>11</v>
      </c>
      <c r="C13" s="48" t="str">
        <f>IF(ISBLANK(VLOOKUP(T_IE025PL[[#This Row],[Ścieżka Xpath]],ALL!$C:E,COLUMN(C$2),0)),"",VLOOKUP(T_IE025PL[[#This Row],[Ścieżka Xpath]],ALL!$C:E,COLUMN(C$2),0))</f>
        <v>-</v>
      </c>
      <c r="D13" s="25" t="s">
        <v>1909</v>
      </c>
      <c r="E13" s="62" t="str">
        <f>IF(ISBLANK(VLOOKUP(T_IE025PL[[#This Row],[Ścieżka Xpath]],ALL!$C:G,COLUMN(E$2),0)),"",VLOOKUP(T_IE025PL[[#This Row],[Ścieżka Xpath]],ALL!$C:G,COLUMN(E$2),0))</f>
        <v>Release from transit date.</v>
      </c>
      <c r="F13" s="48" t="str">
        <f>IF(ISBLANK(VLOOKUP(T_IE025PL[[#This Row],[Ścieżka Xpath]],ALL!$C:H,COLUMN(F$2),0)),"",VLOOKUP(T_IE025PL[[#This Row],[Ścieżka Xpath]],ALL!$C:H,COLUMN(F$2),0))</f>
        <v/>
      </c>
      <c r="G13" s="15" t="str">
        <f>IF(ISBLANK(VLOOKUP(T_IE025PL[[#This Row],[Ścieżka Xpath]],ALL!$C:I,COLUMN(G$2),0)),"",VLOOKUP(T_IE025PL[[#This Row],[Ścieżka Xpath]],ALL!$C:I,COLUMN(G$2),0))</f>
        <v>R</v>
      </c>
      <c r="H13" s="15" t="str">
        <f>IF(ISBLANK(VLOOKUP(T_IE025PL[[#This Row],[Ścieżka Xpath]],ALL!$C:J,COLUMN(H$2),0)),"",VLOOKUP(T_IE025PL[[#This Row],[Ścieżka Xpath]],ALL!$C:J,COLUMN(H$2),0))</f>
        <v>an10</v>
      </c>
      <c r="I13" s="51" t="str">
        <f>IF(ISBLANK(VLOOKUP(T_IE025PL[[#This Row],[Ścieżka Xpath]],ALL!$C:K,COLUMN(I$2),0)),"",VLOOKUP(T_IE025PL[[#This Row],[Ścieżka Xpath]],ALL!$C:K,COLUMN(I$2),0))</f>
        <v/>
      </c>
      <c r="J13" s="51" t="str">
        <f>IF(ISBLANK(VLOOKUP(T_IE025PL[[#This Row],[Ścieżka Xpath]],ALL!$C:L,COLUMN(J$2),0)),"",VLOOKUP(T_IE025PL[[#This Row],[Ścieżka Xpath]],ALL!$C:L,COLUMN(J$2),0))</f>
        <v>G0002</v>
      </c>
      <c r="K13" s="48" t="str">
        <f>IF(ISBLANK(VLOOKUP(T_IE025PL[[#This Row],[Ścieżka Xpath]],ALL!$C:N,COLUMN(K$2),0)),"",VLOOKUP(T_IE025PL[[#This Row],[Ścieżka Xpath]],ALL!$C:N,COLUMN(K$2),0))</f>
        <v/>
      </c>
      <c r="L13" s="62" t="str">
        <f>IF(ISBLANK(VLOOKUP(T_IE025PL[[#This Row],[Ścieżka Xpath]],ALL!$C:O,COLUMN(L$2),0)),"",VLOOKUP(T_IE025PL[[#This Row],[Ścieżka Xpath]],ALL!$C:O,COLUMN(L$2),0))</f>
        <v/>
      </c>
      <c r="M13" s="62" t="str">
        <f>IF(ISBLANK(VLOOKUP(T_IE025PL[[#This Row],[Ścieżka Xpath]],ALL!$C:P,COLUMN(M$2),0)),"",VLOOKUP(T_IE025PL[[#This Row],[Ścieżka Xpath]],ALL!$C:P,COLUMN(M$2),0))</f>
        <v/>
      </c>
      <c r="N13" s="62" t="str">
        <f>IF(ISBLANK(VLOOKUP(T_IE025PL[[#This Row],[Ścieżka Xpath]],ALL!$C:Q,COLUMN(N$2),0)),"",VLOOKUP(T_IE025PL[[#This Row],[Ścieżka Xpath]],ALL!$C:Q,COLUMN(N$2),0))</f>
        <v/>
      </c>
      <c r="O13" s="62" t="str">
        <f>IF(ISBLANK(VLOOKUP(T_IE025PL[[#This Row],[Ścieżka Xpath]],ALL!$C:R,COLUMN(O$2),0)),"",VLOOKUP(T_IE025PL[[#This Row],[Ścieżka Xpath]],ALL!$C:R,COLUMN(O$2),0))</f>
        <v/>
      </c>
    </row>
    <row r="14" spans="1:15" ht="15">
      <c r="A14" s="63" t="s">
        <v>1875</v>
      </c>
      <c r="B14" s="64">
        <v>12</v>
      </c>
      <c r="C14" s="48" t="str">
        <f>IF(ISBLANK(VLOOKUP(T_IE025PL[[#This Row],[Ścieżka Xpath]],ALL!$C:E,COLUMN(C$2),0)),"",VLOOKUP(T_IE025PL[[#This Row],[Ścieżka Xpath]],ALL!$C:E,COLUMN(C$2),0))</f>
        <v>-</v>
      </c>
      <c r="D14" s="25" t="s">
        <v>1916</v>
      </c>
      <c r="E14" s="62" t="str">
        <f>IF(ISBLANK(VLOOKUP(T_IE025PL[[#This Row],[Ścieżka Xpath]],ALL!$C:G,COLUMN(E$2),0)),"",VLOOKUP(T_IE025PL[[#This Row],[Ścieżka Xpath]],ALL!$C:G,COLUMN(E$2),0))</f>
        <v>Release indicator.</v>
      </c>
      <c r="F14" s="48" t="str">
        <f>IF(ISBLANK(VLOOKUP(T_IE025PL[[#This Row],[Ścieżka Xpath]],ALL!$C:H,COLUMN(F$2),0)),"",VLOOKUP(T_IE025PL[[#This Row],[Ścieżka Xpath]],ALL!$C:H,COLUMN(F$2),0))</f>
        <v/>
      </c>
      <c r="G14" s="15" t="str">
        <f>IF(ISBLANK(VLOOKUP(T_IE025PL[[#This Row],[Ścieżka Xpath]],ALL!$C:I,COLUMN(G$2),0)),"",VLOOKUP(T_IE025PL[[#This Row],[Ścieżka Xpath]],ALL!$C:I,COLUMN(G$2),0))</f>
        <v>R</v>
      </c>
      <c r="H14" s="15" t="str">
        <f>IF(ISBLANK(VLOOKUP(T_IE025PL[[#This Row],[Ścieżka Xpath]],ALL!$C:J,COLUMN(H$2),0)),"",VLOOKUP(T_IE025PL[[#This Row],[Ścieżka Xpath]],ALL!$C:J,COLUMN(H$2),0))</f>
        <v>n1</v>
      </c>
      <c r="I14" s="51" t="str">
        <f>IF(ISBLANK(VLOOKUP(T_IE025PL[[#This Row],[Ścieżka Xpath]],ALL!$C:K,COLUMN(I$2),0)),"",VLOOKUP(T_IE025PL[[#This Row],[Ścieżka Xpath]],ALL!$C:K,COLUMN(I$2),0))</f>
        <v>CL164</v>
      </c>
      <c r="J14" s="51" t="str">
        <f>IF(ISBLANK(VLOOKUP(T_IE025PL[[#This Row],[Ścieżka Xpath]],ALL!$C:L,COLUMN(J$2),0)),"",VLOOKUP(T_IE025PL[[#This Row],[Ścieżka Xpath]],ALL!$C:L,COLUMN(J$2),0))</f>
        <v/>
      </c>
      <c r="K14" s="48" t="str">
        <f>IF(ISBLANK(VLOOKUP(T_IE025PL[[#This Row],[Ścieżka Xpath]],ALL!$C:N,COLUMN(K$2),0)),"",VLOOKUP(T_IE025PL[[#This Row],[Ścieżka Xpath]],ALL!$C:N,COLUMN(K$2),0))</f>
        <v/>
      </c>
      <c r="L14" s="62" t="str">
        <f>IF(ISBLANK(VLOOKUP(T_IE025PL[[#This Row],[Ścieżka Xpath]],ALL!$C:O,COLUMN(L$2),0)),"",VLOOKUP(T_IE025PL[[#This Row],[Ścieżka Xpath]],ALL!$C:O,COLUMN(L$2),0))</f>
        <v/>
      </c>
      <c r="M14" s="62" t="str">
        <f>IF(ISBLANK(VLOOKUP(T_IE025PL[[#This Row],[Ścieżka Xpath]],ALL!$C:P,COLUMN(M$2),0)),"",VLOOKUP(T_IE025PL[[#This Row],[Ścieżka Xpath]],ALL!$C:P,COLUMN(M$2),0))</f>
        <v/>
      </c>
      <c r="N14" s="62" t="str">
        <f>IF(ISBLANK(VLOOKUP(T_IE025PL[[#This Row],[Ścieżka Xpath]],ALL!$C:Q,COLUMN(N$2),0)),"",VLOOKUP(T_IE025PL[[#This Row],[Ścieżka Xpath]],ALL!$C:Q,COLUMN(N$2),0))</f>
        <v/>
      </c>
      <c r="O14" s="62" t="str">
        <f>IF(ISBLANK(VLOOKUP(T_IE025PL[[#This Row],[Ścieżka Xpath]],ALL!$C:R,COLUMN(O$2),0)),"",VLOOKUP(T_IE025PL[[#This Row],[Ścieżka Xpath]],ALL!$C:R,COLUMN(O$2),0))</f>
        <v/>
      </c>
    </row>
    <row r="15" spans="1:15" ht="15">
      <c r="A15" s="70" t="s">
        <v>1876</v>
      </c>
      <c r="B15" s="68">
        <v>13</v>
      </c>
      <c r="C15" s="68" t="str">
        <f>IF(ISBLANK(VLOOKUP(T_IE025PL[[#This Row],[Ścieżka Xpath]],ALL!$C:E,COLUMN(C$2),0)),"",VLOOKUP(T_IE025PL[[#This Row],[Ścieżka Xpath]],ALL!$C:E,COLUMN(C$2),0))</f>
        <v/>
      </c>
      <c r="D15" s="70" t="s">
        <v>1911</v>
      </c>
      <c r="E15" s="70" t="str">
        <f>IF(ISBLANK(VLOOKUP(T_IE025PL[[#This Row],[Ścieżka Xpath]],ALL!$C:G,COLUMN(E$2),0)),"",VLOOKUP(T_IE025PL[[#This Row],[Ścieżka Xpath]],ALL!$C:G,COLUMN(E$2),0))</f>
        <v>Actual Customs Office of Destination.</v>
      </c>
      <c r="F15" s="68">
        <f>IF(ISBLANK(VLOOKUP(T_IE025PL[[#This Row],[Ścieżka Xpath]],ALL!$C:H,COLUMN(F$2),0)),"",VLOOKUP(T_IE025PL[[#This Row],[Ścieżka Xpath]],ALL!$C:H,COLUMN(F$2),0))</f>
        <v>1</v>
      </c>
      <c r="G15" s="68" t="str">
        <f>IF(ISBLANK(VLOOKUP(T_IE025PL[[#This Row],[Ścieżka Xpath]],ALL!$C:I,COLUMN(G$2),0)),"",VLOOKUP(T_IE025PL[[#This Row],[Ścieżka Xpath]],ALL!$C:I,COLUMN(G$2),0))</f>
        <v>R</v>
      </c>
      <c r="H15" s="68" t="str">
        <f>IF(ISBLANK(VLOOKUP(T_IE025PL[[#This Row],[Ścieżka Xpath]],ALL!$C:J,COLUMN(H$2),0)),"",VLOOKUP(T_IE025PL[[#This Row],[Ścieżka Xpath]],ALL!$C:J,COLUMN(H$2),0))</f>
        <v/>
      </c>
      <c r="I15" s="69" t="str">
        <f>IF(ISBLANK(VLOOKUP(T_IE025PL[[#This Row],[Ścieżka Xpath]],ALL!$C:K,COLUMN(I$2),0)),"",VLOOKUP(T_IE025PL[[#This Row],[Ścieżka Xpath]],ALL!$C:K,COLUMN(I$2),0))</f>
        <v/>
      </c>
      <c r="J15" s="69" t="str">
        <f>IF(ISBLANK(VLOOKUP(T_IE025PL[[#This Row],[Ścieżka Xpath]],ALL!$C:L,COLUMN(J$2),0)),"",VLOOKUP(T_IE025PL[[#This Row],[Ścieżka Xpath]],ALL!$C:L,COLUMN(J$2),0))</f>
        <v/>
      </c>
      <c r="K15" s="68" t="str">
        <f>IF(ISBLANK(VLOOKUP(T_IE025PL[[#This Row],[Ścieżka Xpath]],ALL!$C:N,COLUMN(K$2),0)),"",VLOOKUP(T_IE025PL[[#This Row],[Ścieżka Xpath]],ALL!$C:N,COLUMN(K$2),0))</f>
        <v/>
      </c>
      <c r="L15" s="70" t="str">
        <f>IF(ISBLANK(VLOOKUP(T_IE025PL[[#This Row],[Ścieżka Xpath]],ALL!$C:O,COLUMN(L$2),0)),"",VLOOKUP(T_IE025PL[[#This Row],[Ścieżka Xpath]],ALL!$C:O,COLUMN(L$2),0))</f>
        <v/>
      </c>
      <c r="M15" s="70" t="str">
        <f>IF(ISBLANK(VLOOKUP(T_IE025PL[[#This Row],[Ścieżka Xpath]],ALL!$C:P,COLUMN(M$2),0)),"",VLOOKUP(T_IE025PL[[#This Row],[Ścieżka Xpath]],ALL!$C:P,COLUMN(M$2),0))</f>
        <v/>
      </c>
      <c r="N15" s="70" t="str">
        <f>IF(ISBLANK(VLOOKUP(T_IE025PL[[#This Row],[Ścieżka Xpath]],ALL!$C:Q,COLUMN(N$2),0)),"",VLOOKUP(T_IE025PL[[#This Row],[Ścieżka Xpath]],ALL!$C:Q,COLUMN(N$2),0))</f>
        <v/>
      </c>
      <c r="O15" s="70" t="str">
        <f>IF(ISBLANK(VLOOKUP(T_IE025PL[[#This Row],[Ścieżka Xpath]],ALL!$C:R,COLUMN(O$2),0)),"",VLOOKUP(T_IE025PL[[#This Row],[Ścieżka Xpath]],ALL!$C:R,COLUMN(O$2),0))</f>
        <v/>
      </c>
    </row>
    <row r="16" spans="1:15" ht="15">
      <c r="A16" s="63" t="s">
        <v>1877</v>
      </c>
      <c r="B16" s="64">
        <v>14</v>
      </c>
      <c r="C16" s="48" t="str">
        <f>IF(ISBLANK(VLOOKUP(T_IE025PL[[#This Row],[Ścieżka Xpath]],ALL!$C:E,COLUMN(C$2),0)),"",VLOOKUP(T_IE025PL[[#This Row],[Ścieżka Xpath]],ALL!$C:E,COLUMN(C$2),0))</f>
        <v/>
      </c>
      <c r="D16" s="25" t="s">
        <v>1912</v>
      </c>
      <c r="E16" s="62" t="str">
        <f>IF(ISBLANK(VLOOKUP(T_IE025PL[[#This Row],[Ścieżka Xpath]],ALL!$C:G,COLUMN(E$2),0)),"",VLOOKUP(T_IE025PL[[#This Row],[Ścieżka Xpath]],ALL!$C:G,COLUMN(E$2),0))</f>
        <v>Actual Customs Office of Destination code.</v>
      </c>
      <c r="F16" s="48" t="str">
        <f>IF(ISBLANK(VLOOKUP(T_IE025PL[[#This Row],[Ścieżka Xpath]],ALL!$C:H,COLUMN(F$2),0)),"",VLOOKUP(T_IE025PL[[#This Row],[Ścieżka Xpath]],ALL!$C:H,COLUMN(F$2),0))</f>
        <v/>
      </c>
      <c r="G16" s="15" t="str">
        <f>IF(ISBLANK(VLOOKUP(T_IE025PL[[#This Row],[Ścieżka Xpath]],ALL!$C:I,COLUMN(G$2),0)),"",VLOOKUP(T_IE025PL[[#This Row],[Ścieżka Xpath]],ALL!$C:I,COLUMN(G$2),0))</f>
        <v>R</v>
      </c>
      <c r="H16" s="15" t="str">
        <f>IF(ISBLANK(VLOOKUP(T_IE025PL[[#This Row],[Ścieżka Xpath]],ALL!$C:J,COLUMN(H$2),0)),"",VLOOKUP(T_IE025PL[[#This Row],[Ścieżka Xpath]],ALL!$C:J,COLUMN(H$2),0))</f>
        <v>an8</v>
      </c>
      <c r="I16" s="51" t="str">
        <f>IF(ISBLANK(VLOOKUP(T_IE025PL[[#This Row],[Ścieżka Xpath]],ALL!$C:K,COLUMN(I$2),0)),"",VLOOKUP(T_IE025PL[[#This Row],[Ścieżka Xpath]],ALL!$C:K,COLUMN(I$2),0))</f>
        <v>CL172</v>
      </c>
      <c r="J16" s="51" t="str">
        <f>IF(ISBLANK(VLOOKUP(T_IE025PL[[#This Row],[Ścieżka Xpath]],ALL!$C:L,COLUMN(J$2),0)),"",VLOOKUP(T_IE025PL[[#This Row],[Ścieżka Xpath]],ALL!$C:L,COLUMN(J$2),0))</f>
        <v/>
      </c>
      <c r="K16" s="48" t="str">
        <f>IF(ISBLANK(VLOOKUP(T_IE025PL[[#This Row],[Ścieżka Xpath]],ALL!$C:N,COLUMN(K$2),0)),"",VLOOKUP(T_IE025PL[[#This Row],[Ścieżka Xpath]],ALL!$C:N,COLUMN(K$2),0))</f>
        <v/>
      </c>
      <c r="L16" s="62" t="str">
        <f>IF(ISBLANK(VLOOKUP(T_IE025PL[[#This Row],[Ścieżka Xpath]],ALL!$C:O,COLUMN(L$2),0)),"",VLOOKUP(T_IE025PL[[#This Row],[Ścieżka Xpath]],ALL!$C:O,COLUMN(L$2),0))</f>
        <v/>
      </c>
      <c r="M16" s="62" t="str">
        <f>IF(ISBLANK(VLOOKUP(T_IE025PL[[#This Row],[Ścieżka Xpath]],ALL!$C:P,COLUMN(M$2),0)),"",VLOOKUP(T_IE025PL[[#This Row],[Ścieżka Xpath]],ALL!$C:P,COLUMN(M$2),0))</f>
        <v/>
      </c>
      <c r="N16" s="62" t="str">
        <f>IF(ISBLANK(VLOOKUP(T_IE025PL[[#This Row],[Ścieżka Xpath]],ALL!$C:Q,COLUMN(N$2),0)),"",VLOOKUP(T_IE025PL[[#This Row],[Ścieżka Xpath]],ALL!$C:Q,COLUMN(N$2),0))</f>
        <v/>
      </c>
      <c r="O16" s="62" t="str">
        <f>IF(ISBLANK(VLOOKUP(T_IE025PL[[#This Row],[Ścieżka Xpath]],ALL!$C:R,COLUMN(O$2),0)),"",VLOOKUP(T_IE025PL[[#This Row],[Ścieżka Xpath]],ALL!$C:R,COLUMN(O$2),0))</f>
        <v/>
      </c>
    </row>
    <row r="17" spans="1:15" ht="15">
      <c r="A17" s="70" t="s">
        <v>1878</v>
      </c>
      <c r="B17" s="68">
        <v>15</v>
      </c>
      <c r="C17" s="68" t="str">
        <f>IF(ISBLANK(VLOOKUP(T_IE025PL[[#This Row],[Ścieżka Xpath]],ALL!$C:E,COLUMN(C$2),0)),"",VLOOKUP(T_IE025PL[[#This Row],[Ścieżka Xpath]],ALL!$C:E,COLUMN(C$2),0))</f>
        <v>-</v>
      </c>
      <c r="D17" s="85" t="s">
        <v>1846</v>
      </c>
      <c r="E17" s="70" t="str">
        <f>IF(ISBLANK(VLOOKUP(T_IE025PL[[#This Row],[Ścieżka Xpath]],ALL!$C:G,COLUMN(E$2),0)),"",VLOOKUP(T_IE025PL[[#This Row],[Ścieżka Xpath]],ALL!$C:G,COLUMN(E$2),0))</f>
        <v>Trader at destination.</v>
      </c>
      <c r="F17" s="68">
        <f>IF(ISBLANK(VLOOKUP(T_IE025PL[[#This Row],[Ścieżka Xpath]],ALL!$C:H,COLUMN(F$2),0)),"",VLOOKUP(T_IE025PL[[#This Row],[Ścieżka Xpath]],ALL!$C:H,COLUMN(F$2),0))</f>
        <v>1</v>
      </c>
      <c r="G17" s="68" t="str">
        <f>IF(ISBLANK(VLOOKUP(T_IE025PL[[#This Row],[Ścieżka Xpath]],ALL!$C:I,COLUMN(G$2),0)),"",VLOOKUP(T_IE025PL[[#This Row],[Ścieżka Xpath]],ALL!$C:I,COLUMN(G$2),0))</f>
        <v>R</v>
      </c>
      <c r="H17" s="68" t="str">
        <f>IF(ISBLANK(VLOOKUP(T_IE025PL[[#This Row],[Ścieżka Xpath]],ALL!$C:J,COLUMN(H$2),0)),"",VLOOKUP(T_IE025PL[[#This Row],[Ścieżka Xpath]],ALL!$C:J,COLUMN(H$2),0))</f>
        <v/>
      </c>
      <c r="I17" s="69" t="str">
        <f>IF(ISBLANK(VLOOKUP(T_IE025PL[[#This Row],[Ścieżka Xpath]],ALL!$C:K,COLUMN(I$2),0)),"",VLOOKUP(T_IE025PL[[#This Row],[Ścieżka Xpath]],ALL!$C:K,COLUMN(I$2),0))</f>
        <v/>
      </c>
      <c r="J17" s="69" t="str">
        <f>IF(ISBLANK(VLOOKUP(T_IE025PL[[#This Row],[Ścieżka Xpath]],ALL!$C:L,COLUMN(J$2),0)),"",VLOOKUP(T_IE025PL[[#This Row],[Ścieżka Xpath]],ALL!$C:L,COLUMN(J$2),0))</f>
        <v/>
      </c>
      <c r="K17" s="68" t="str">
        <f>IF(ISBLANK(VLOOKUP(T_IE025PL[[#This Row],[Ścieżka Xpath]],ALL!$C:N,COLUMN(K$2),0)),"",VLOOKUP(T_IE025PL[[#This Row],[Ścieżka Xpath]],ALL!$C:N,COLUMN(K$2),0))</f>
        <v/>
      </c>
      <c r="L17" s="70" t="str">
        <f>IF(ISBLANK(VLOOKUP(T_IE025PL[[#This Row],[Ścieżka Xpath]],ALL!$C:O,COLUMN(L$2),0)),"",VLOOKUP(T_IE025PL[[#This Row],[Ścieżka Xpath]],ALL!$C:O,COLUMN(L$2),0))</f>
        <v/>
      </c>
      <c r="M17" s="70" t="str">
        <f>IF(ISBLANK(VLOOKUP(T_IE025PL[[#This Row],[Ścieżka Xpath]],ALL!$C:P,COLUMN(M$2),0)),"",VLOOKUP(T_IE025PL[[#This Row],[Ścieżka Xpath]],ALL!$C:P,COLUMN(M$2),0))</f>
        <v/>
      </c>
      <c r="N17" s="70" t="str">
        <f>IF(ISBLANK(VLOOKUP(T_IE025PL[[#This Row],[Ścieżka Xpath]],ALL!$C:Q,COLUMN(N$2),0)),"",VLOOKUP(T_IE025PL[[#This Row],[Ścieżka Xpath]],ALL!$C:Q,COLUMN(N$2),0))</f>
        <v/>
      </c>
      <c r="O17" s="70" t="str">
        <f>IF(ISBLANK(VLOOKUP(T_IE025PL[[#This Row],[Ścieżka Xpath]],ALL!$C:R,COLUMN(O$2),0)),"",VLOOKUP(T_IE025PL[[#This Row],[Ścieżka Xpath]],ALL!$C:R,COLUMN(O$2),0))</f>
        <v/>
      </c>
    </row>
    <row r="18" spans="1:15" ht="15">
      <c r="A18" s="63" t="s">
        <v>1879</v>
      </c>
      <c r="B18" s="64">
        <v>16</v>
      </c>
      <c r="C18" s="48" t="str">
        <f>IF(ISBLANK(VLOOKUP(T_IE025PL[[#This Row],[Ścieżka Xpath]],ALL!$C:E,COLUMN(C$2),0)),"",VLOOKUP(T_IE025PL[[#This Row],[Ścieżka Xpath]],ALL!$C:E,COLUMN(C$2),0))</f>
        <v>-</v>
      </c>
      <c r="D18" s="25" t="s">
        <v>1913</v>
      </c>
      <c r="E18" s="62" t="str">
        <f>IF(ISBLANK(VLOOKUP(T_IE025PL[[#This Row],[Ścieżka Xpath]],ALL!$C:G,COLUMN(E$2),0)),"",VLOOKUP(T_IE025PL[[#This Row],[Ścieżka Xpath]],ALL!$C:G,COLUMN(E$2),0))</f>
        <v>EORI number.</v>
      </c>
      <c r="F18" s="48" t="str">
        <f>IF(ISBLANK(VLOOKUP(T_IE025PL[[#This Row],[Ścieżka Xpath]],ALL!$C:H,COLUMN(F$2),0)),"",VLOOKUP(T_IE025PL[[#This Row],[Ścieżka Xpath]],ALL!$C:H,COLUMN(F$2),0))</f>
        <v/>
      </c>
      <c r="G18" s="48" t="str">
        <f>IF(ISBLANK(VLOOKUP(T_IE025PL[[#This Row],[Ścieżka Xpath]],ALL!$C:I,COLUMN(G$2),0)),"",VLOOKUP(T_IE025PL[[#This Row],[Ścieżka Xpath]],ALL!$C:I,COLUMN(G$2),0))</f>
        <v>R</v>
      </c>
      <c r="H18" s="15" t="str">
        <f>IF(ISBLANK(VLOOKUP(T_IE025PL[[#This Row],[Ścieżka Xpath]],ALL!$C:J,COLUMN(H$2),0)),"",VLOOKUP(T_IE025PL[[#This Row],[Ścieżka Xpath]],ALL!$C:J,COLUMN(H$2),0))</f>
        <v>an..17</v>
      </c>
      <c r="I18" s="51" t="str">
        <f>IF(ISBLANK(VLOOKUP(T_IE025PL[[#This Row],[Ścieżka Xpath]],ALL!$C:K,COLUMN(I$2),0)),"",VLOOKUP(T_IE025PL[[#This Row],[Ścieżka Xpath]],ALL!$C:K,COLUMN(I$2),0))</f>
        <v/>
      </c>
      <c r="J18" s="51" t="str">
        <f>IF(ISBLANK(VLOOKUP(T_IE025PL[[#This Row],[Ścieżka Xpath]],ALL!$C:L,COLUMN(J$2),0)),"",VLOOKUP(T_IE025PL[[#This Row],[Ścieżka Xpath]],ALL!$C:L,COLUMN(J$2),0))</f>
        <v>R0850</v>
      </c>
      <c r="K18" s="48" t="str">
        <f>IF(ISBLANK(VLOOKUP(T_IE025PL[[#This Row],[Ścieżka Xpath]],ALL!$C:N,COLUMN(K$2),0)),"",VLOOKUP(T_IE025PL[[#This Row],[Ścieżka Xpath]],ALL!$C:N,COLUMN(K$2),0))</f>
        <v/>
      </c>
      <c r="L18" s="62" t="str">
        <f>IF(ISBLANK(VLOOKUP(T_IE025PL[[#This Row],[Ścieżka Xpath]],ALL!$C:O,COLUMN(L$2),0)),"",VLOOKUP(T_IE025PL[[#This Row],[Ścieżka Xpath]],ALL!$C:O,COLUMN(L$2),0))</f>
        <v/>
      </c>
      <c r="M18" s="62" t="str">
        <f>IF(ISBLANK(VLOOKUP(T_IE025PL[[#This Row],[Ścieżka Xpath]],ALL!$C:P,COLUMN(M$2),0)),"",VLOOKUP(T_IE025PL[[#This Row],[Ścieżka Xpath]],ALL!$C:P,COLUMN(M$2),0))</f>
        <v/>
      </c>
      <c r="N18" s="62" t="str">
        <f>IF(ISBLANK(VLOOKUP(T_IE025PL[[#This Row],[Ścieżka Xpath]],ALL!$C:Q,COLUMN(N$2),0)),"",VLOOKUP(T_IE025PL[[#This Row],[Ścieżka Xpath]],ALL!$C:Q,COLUMN(N$2),0))</f>
        <v/>
      </c>
      <c r="O18" s="62" t="str">
        <f>IF(ISBLANK(VLOOKUP(T_IE025PL[[#This Row],[Ścieżka Xpath]],ALL!$C:R,COLUMN(O$2),0)),"",VLOOKUP(T_IE025PL[[#This Row],[Ścieżka Xpath]],ALL!$C:R,COLUMN(O$2),0))</f>
        <v/>
      </c>
    </row>
    <row r="19" spans="1:15" ht="15">
      <c r="A19" s="70" t="s">
        <v>1880</v>
      </c>
      <c r="B19" s="68">
        <v>17</v>
      </c>
      <c r="C19" s="68" t="str">
        <f>IF(ISBLANK(VLOOKUP(T_IE025PL[[#This Row],[Ścieżka Xpath]],ALL!$C:E,COLUMN(C$2),0)),"",VLOOKUP(T_IE025PL[[#This Row],[Ścieżka Xpath]],ALL!$C:E,COLUMN(C$2),0))</f>
        <v>-</v>
      </c>
      <c r="D19" s="82" t="s">
        <v>287</v>
      </c>
      <c r="E19" s="70" t="str">
        <f>IF(ISBLANK(VLOOKUP(T_IE025PL[[#This Row],[Ścieżka Xpath]],ALL!$C:G,COLUMN(E$2),0)),"",VLOOKUP(T_IE025PL[[#This Row],[Ścieżka Xpath]],ALL!$C:G,COLUMN(E$2),0))</f>
        <v>Consignment details.</v>
      </c>
      <c r="F19" s="68" t="str">
        <f>IF(ISBLANK(VLOOKUP(T_IE025PL[[#This Row],[Ścieżka Xpath]],ALL!$C:H,COLUMN(F$2),0)),"",VLOOKUP(T_IE025PL[[#This Row],[Ścieżka Xpath]],ALL!$C:H,COLUMN(F$2),0))</f>
        <v>0..1</v>
      </c>
      <c r="G19" s="68" t="str">
        <f>IF(ISBLANK(VLOOKUP(T_IE025PL[[#This Row],[Ścieżka Xpath]],ALL!$C:I,COLUMN(G$2),0)),"",VLOOKUP(T_IE025PL[[#This Row],[Ścieżka Xpath]],ALL!$C:I,COLUMN(G$2),0))</f>
        <v>D</v>
      </c>
      <c r="H19" s="68" t="str">
        <f>IF(ISBLANK(VLOOKUP(T_IE025PL[[#This Row],[Ścieżka Xpath]],ALL!$C:J,COLUMN(H$2),0)),"",VLOOKUP(T_IE025PL[[#This Row],[Ścieżka Xpath]],ALL!$C:J,COLUMN(H$2),0))</f>
        <v/>
      </c>
      <c r="I19" s="69" t="str">
        <f>IF(ISBLANK(VLOOKUP(T_IE025PL[[#This Row],[Ścieżka Xpath]],ALL!$C:K,COLUMN(I$2),0)),"",VLOOKUP(T_IE025PL[[#This Row],[Ścieżka Xpath]],ALL!$C:K,COLUMN(I$2),0))</f>
        <v/>
      </c>
      <c r="J19" s="69" t="str">
        <f>IF(ISBLANK(VLOOKUP(T_IE025PL[[#This Row],[Ścieżka Xpath]],ALL!$C:L,COLUMN(J$2),0)),"",VLOOKUP(T_IE025PL[[#This Row],[Ścieżka Xpath]],ALL!$C:L,COLUMN(J$2),0))</f>
        <v>C0352</v>
      </c>
      <c r="K19" s="68" t="str">
        <f>IF(ISBLANK(VLOOKUP(T_IE025PL[[#This Row],[Ścieżka Xpath]],ALL!$C:N,COLUMN(K$2),0)),"",VLOOKUP(T_IE025PL[[#This Row],[Ścieżka Xpath]],ALL!$C:N,COLUMN(K$2),0))</f>
        <v/>
      </c>
      <c r="L19" s="70" t="str">
        <f>IF(ISBLANK(VLOOKUP(T_IE025PL[[#This Row],[Ścieżka Xpath]],ALL!$C:O,COLUMN(L$2),0)),"",VLOOKUP(T_IE025PL[[#This Row],[Ścieżka Xpath]],ALL!$C:O,COLUMN(L$2),0))</f>
        <v/>
      </c>
      <c r="M19" s="70" t="str">
        <f>IF(ISBLANK(VLOOKUP(T_IE025PL[[#This Row],[Ścieżka Xpath]],ALL!$C:P,COLUMN(M$2),0)),"",VLOOKUP(T_IE025PL[[#This Row],[Ścieżka Xpath]],ALL!$C:P,COLUMN(M$2),0))</f>
        <v/>
      </c>
      <c r="N19" s="70" t="str">
        <f>IF(ISBLANK(VLOOKUP(T_IE025PL[[#This Row],[Ścieżka Xpath]],ALL!$C:Q,COLUMN(N$2),0)),"",VLOOKUP(T_IE025PL[[#This Row],[Ścieżka Xpath]],ALL!$C:Q,COLUMN(N$2),0))</f>
        <v/>
      </c>
      <c r="O19" s="70" t="str">
        <f>IF(ISBLANK(VLOOKUP(T_IE025PL[[#This Row],[Ścieżka Xpath]],ALL!$C:R,COLUMN(O$2),0)),"",VLOOKUP(T_IE025PL[[#This Row],[Ścieżka Xpath]],ALL!$C:R,COLUMN(O$2),0))</f>
        <v/>
      </c>
    </row>
    <row r="20" spans="1:15" ht="15">
      <c r="A20" s="70" t="s">
        <v>1881</v>
      </c>
      <c r="B20" s="68">
        <v>18</v>
      </c>
      <c r="C20" s="68" t="str">
        <f>IF(ISBLANK(VLOOKUP(T_IE025PL[[#This Row],[Ścieżka Xpath]],ALL!$C:E,COLUMN(C$2),0)),"",VLOOKUP(T_IE025PL[[#This Row],[Ścieżka Xpath]],ALL!$C:E,COLUMN(C$2),0))</f>
        <v>-</v>
      </c>
      <c r="D20" s="82" t="s">
        <v>642</v>
      </c>
      <c r="E20" s="70" t="str">
        <f>IF(ISBLANK(VLOOKUP(T_IE025PL[[#This Row],[Ścieżka Xpath]],ALL!$C:G,COLUMN(E$2),0)),"",VLOOKUP(T_IE025PL[[#This Row],[Ścieżka Xpath]],ALL!$C:G,COLUMN(E$2),0))</f>
        <v>House consignment details.</v>
      </c>
      <c r="F20" s="68" t="str">
        <f>IF(ISBLANK(VLOOKUP(T_IE025PL[[#This Row],[Ścieżka Xpath]],ALL!$C:H,COLUMN(F$2),0)),"",VLOOKUP(T_IE025PL[[#This Row],[Ścieżka Xpath]],ALL!$C:H,COLUMN(F$2),0))</f>
        <v>1..1999</v>
      </c>
      <c r="G20" s="68" t="str">
        <f>IF(ISBLANK(VLOOKUP(T_IE025PL[[#This Row],[Ścieżka Xpath]],ALL!$C:I,COLUMN(G$2),0)),"",VLOOKUP(T_IE025PL[[#This Row],[Ścieżka Xpath]],ALL!$C:I,COLUMN(G$2),0))</f>
        <v>R</v>
      </c>
      <c r="H20" s="68" t="str">
        <f>IF(ISBLANK(VLOOKUP(T_IE025PL[[#This Row],[Ścieżka Xpath]],ALL!$C:J,COLUMN(H$2),0)),"",VLOOKUP(T_IE025PL[[#This Row],[Ścieżka Xpath]],ALL!$C:J,COLUMN(H$2),0))</f>
        <v/>
      </c>
      <c r="I20" s="69" t="str">
        <f>IF(ISBLANK(VLOOKUP(T_IE025PL[[#This Row],[Ścieżka Xpath]],ALL!$C:K,COLUMN(I$2),0)),"",VLOOKUP(T_IE025PL[[#This Row],[Ścieżka Xpath]],ALL!$C:K,COLUMN(I$2),0))</f>
        <v/>
      </c>
      <c r="J20" s="69" t="str">
        <f>IF(ISBLANK(VLOOKUP(T_IE025PL[[#This Row],[Ścieżka Xpath]],ALL!$C:L,COLUMN(J$2),0)),"",VLOOKUP(T_IE025PL[[#This Row],[Ścieżka Xpath]],ALL!$C:L,COLUMN(J$2),0))</f>
        <v/>
      </c>
      <c r="K20" s="68" t="str">
        <f>IF(ISBLANK(VLOOKUP(T_IE025PL[[#This Row],[Ścieżka Xpath]],ALL!$C:N,COLUMN(K$2),0)),"",VLOOKUP(T_IE025PL[[#This Row],[Ścieżka Xpath]],ALL!$C:N,COLUMN(K$2),0))</f>
        <v/>
      </c>
      <c r="L20" s="70" t="str">
        <f>IF(ISBLANK(VLOOKUP(T_IE025PL[[#This Row],[Ścieżka Xpath]],ALL!$C:O,COLUMN(L$2),0)),"",VLOOKUP(T_IE025PL[[#This Row],[Ścieżka Xpath]],ALL!$C:O,COLUMN(L$2),0))</f>
        <v/>
      </c>
      <c r="M20" s="70" t="str">
        <f>IF(ISBLANK(VLOOKUP(T_IE025PL[[#This Row],[Ścieżka Xpath]],ALL!$C:P,COLUMN(M$2),0)),"",VLOOKUP(T_IE025PL[[#This Row],[Ścieżka Xpath]],ALL!$C:P,COLUMN(M$2),0))</f>
        <v/>
      </c>
      <c r="N20" s="70" t="str">
        <f>IF(ISBLANK(VLOOKUP(T_IE025PL[[#This Row],[Ścieżka Xpath]],ALL!$C:Q,COLUMN(N$2),0)),"",VLOOKUP(T_IE025PL[[#This Row],[Ścieżka Xpath]],ALL!$C:Q,COLUMN(N$2),0))</f>
        <v/>
      </c>
      <c r="O20" s="70" t="str">
        <f>IF(ISBLANK(VLOOKUP(T_IE025PL[[#This Row],[Ścieżka Xpath]],ALL!$C:R,COLUMN(O$2),0)),"",VLOOKUP(T_IE025PL[[#This Row],[Ścieżka Xpath]],ALL!$C:R,COLUMN(O$2),0))</f>
        <v/>
      </c>
    </row>
    <row r="21" spans="1:15" ht="30">
      <c r="A21" s="63" t="s">
        <v>1882</v>
      </c>
      <c r="B21" s="64">
        <v>19</v>
      </c>
      <c r="C21" s="64" t="str">
        <f>IF(ISBLANK(VLOOKUP(T_IE025PL[[#This Row],[Ścieżka Xpath]],ALL!$C:E,COLUMN(C$2),0)),"",VLOOKUP(T_IE025PL[[#This Row],[Ścieżka Xpath]],ALL!$C:E,COLUMN(C$2),0))</f>
        <v>-</v>
      </c>
      <c r="D21" s="63" t="s">
        <v>118</v>
      </c>
      <c r="E21" s="63" t="str">
        <f>IF(ISBLANK(VLOOKUP(T_IE025PL[[#This Row],[Ścieżka Xpath]],ALL!$C:G,COLUMN(E$2),0)),"",VLOOKUP(T_IE025PL[[#This Row],[Ścieżka Xpath]],ALL!$C:G,COLUMN(E$2),0))</f>
        <v>Sequence number in data group collection to which this data group belongs to.</v>
      </c>
      <c r="F21" s="64" t="str">
        <f>IF(ISBLANK(VLOOKUP(T_IE025PL[[#This Row],[Ścieżka Xpath]],ALL!$C:H,COLUMN(F$2),0)),"",VLOOKUP(T_IE025PL[[#This Row],[Ścieżka Xpath]],ALL!$C:H,COLUMN(F$2),0))</f>
        <v/>
      </c>
      <c r="G21" s="64" t="str">
        <f>IF(ISBLANK(VLOOKUP(T_IE025PL[[#This Row],[Ścieżka Xpath]],ALL!$C:I,COLUMN(G$2),0)),"",VLOOKUP(T_IE025PL[[#This Row],[Ścieżka Xpath]],ALL!$C:I,COLUMN(G$2),0))</f>
        <v>R</v>
      </c>
      <c r="H21" s="64" t="str">
        <f>IF(ISBLANK(VLOOKUP(T_IE025PL[[#This Row],[Ścieżka Xpath]],ALL!$C:J,COLUMN(H$2),0)),"",VLOOKUP(T_IE025PL[[#This Row],[Ścieżka Xpath]],ALL!$C:J,COLUMN(H$2),0))</f>
        <v>n..5</v>
      </c>
      <c r="I21" s="74" t="str">
        <f>IF(ISBLANK(VLOOKUP(T_IE025PL[[#This Row],[Ścieżka Xpath]],ALL!$C:K,COLUMN(I$2),0)),"",VLOOKUP(T_IE025PL[[#This Row],[Ścieżka Xpath]],ALL!$C:K,COLUMN(I$2),0))</f>
        <v/>
      </c>
      <c r="J21" s="74" t="str">
        <f>IF(ISBLANK(VLOOKUP(T_IE025PL[[#This Row],[Ścieżka Xpath]],ALL!$C:L,COLUMN(J$2),0)),"",VLOOKUP(T_IE025PL[[#This Row],[Ścieżka Xpath]],ALL!$C:L,COLUMN(J$2),0))</f>
        <v>R0054</v>
      </c>
      <c r="K21" s="48" t="str">
        <f>IF(ISBLANK(VLOOKUP(T_IE025PL[[#This Row],[Ścieżka Xpath]],ALL!$C:N,COLUMN(K$2),0)),"",VLOOKUP(T_IE025PL[[#This Row],[Ścieżka Xpath]],ALL!$C:N,COLUMN(K$2),0))</f>
        <v/>
      </c>
      <c r="L21" s="62" t="str">
        <f>IF(ISBLANK(VLOOKUP(T_IE025PL[[#This Row],[Ścieżka Xpath]],ALL!$C:O,COLUMN(L$2),0)),"",VLOOKUP(T_IE025PL[[#This Row],[Ścieżka Xpath]],ALL!$C:O,COLUMN(L$2),0))</f>
        <v/>
      </c>
      <c r="M21" s="62" t="str">
        <f>IF(ISBLANK(VLOOKUP(T_IE025PL[[#This Row],[Ścieżka Xpath]],ALL!$C:P,COLUMN(M$2),0)),"",VLOOKUP(T_IE025PL[[#This Row],[Ścieżka Xpath]],ALL!$C:P,COLUMN(M$2),0))</f>
        <v/>
      </c>
      <c r="N21" s="62" t="str">
        <f>IF(ISBLANK(VLOOKUP(T_IE025PL[[#This Row],[Ścieżka Xpath]],ALL!$C:Q,COLUMN(N$2),0)),"",VLOOKUP(T_IE025PL[[#This Row],[Ścieżka Xpath]],ALL!$C:Q,COLUMN(N$2),0))</f>
        <v/>
      </c>
      <c r="O21" s="62" t="str">
        <f>IF(ISBLANK(VLOOKUP(T_IE025PL[[#This Row],[Ścieżka Xpath]],ALL!$C:R,COLUMN(O$2),0)),"",VLOOKUP(T_IE025PL[[#This Row],[Ścieżka Xpath]],ALL!$C:R,COLUMN(O$2),0))</f>
        <v/>
      </c>
    </row>
    <row r="22" spans="1:15" ht="15">
      <c r="A22" s="63" t="s">
        <v>1883</v>
      </c>
      <c r="B22" s="64">
        <v>20</v>
      </c>
      <c r="C22" s="48" t="str">
        <f>IF(ISBLANK(VLOOKUP(T_IE025PL[[#This Row],[Ścieżka Xpath]],ALL!$C:E,COLUMN(C$2),0)),"",VLOOKUP(T_IE025PL[[#This Row],[Ścieżka Xpath]],ALL!$C:E,COLUMN(C$2),0))</f>
        <v>-</v>
      </c>
      <c r="D22" s="62" t="s">
        <v>1915</v>
      </c>
      <c r="E22" s="62" t="str">
        <f>IF(ISBLANK(VLOOKUP(T_IE025PL[[#This Row],[Ścieżka Xpath]],ALL!$C:G,COLUMN(E$2),0)),"",VLOOKUP(T_IE025PL[[#This Row],[Ścieżka Xpath]],ALL!$C:G,COLUMN(E$2),0))</f>
        <v>Release type.</v>
      </c>
      <c r="F22" s="48" t="str">
        <f>IF(ISBLANK(VLOOKUP(T_IE025PL[[#This Row],[Ścieżka Xpath]],ALL!$C:H,COLUMN(F$2),0)),"",VLOOKUP(T_IE025PL[[#This Row],[Ścieżka Xpath]],ALL!$C:H,COLUMN(F$2),0))</f>
        <v/>
      </c>
      <c r="G22" s="64" t="str">
        <f>IF(ISBLANK(VLOOKUP(T_IE025PL[[#This Row],[Ścieżka Xpath]],ALL!$C:I,COLUMN(G$2),0)),"",VLOOKUP(T_IE025PL[[#This Row],[Ścieżka Xpath]],ALL!$C:I,COLUMN(G$2),0))</f>
        <v>R</v>
      </c>
      <c r="H22" s="48" t="str">
        <f>IF(ISBLANK(VLOOKUP(T_IE025PL[[#This Row],[Ścieżka Xpath]],ALL!$C:J,COLUMN(H$2),0)),"",VLOOKUP(T_IE025PL[[#This Row],[Ścieżka Xpath]],ALL!$C:J,COLUMN(H$2),0))</f>
        <v>n1</v>
      </c>
      <c r="I22" s="51" t="str">
        <f>IF(ISBLANK(VLOOKUP(T_IE025PL[[#This Row],[Ścieżka Xpath]],ALL!$C:K,COLUMN(I$2),0)),"",VLOOKUP(T_IE025PL[[#This Row],[Ścieżka Xpath]],ALL!$C:K,COLUMN(I$2),0))</f>
        <v>CL163</v>
      </c>
      <c r="J22" s="51" t="str">
        <f>IF(ISBLANK(VLOOKUP(T_IE025PL[[#This Row],[Ścieżka Xpath]],ALL!$C:L,COLUMN(J$2),0)),"",VLOOKUP(T_IE025PL[[#This Row],[Ścieżka Xpath]],ALL!$C:L,COLUMN(J$2),0))</f>
        <v/>
      </c>
      <c r="K22" s="48" t="str">
        <f>IF(ISBLANK(VLOOKUP(T_IE025PL[[#This Row],[Ścieżka Xpath]],ALL!$C:N,COLUMN(K$2),0)),"",VLOOKUP(T_IE025PL[[#This Row],[Ścieżka Xpath]],ALL!$C:N,COLUMN(K$2),0))</f>
        <v/>
      </c>
      <c r="L22" s="62" t="str">
        <f>IF(ISBLANK(VLOOKUP(T_IE025PL[[#This Row],[Ścieżka Xpath]],ALL!$C:O,COLUMN(L$2),0)),"",VLOOKUP(T_IE025PL[[#This Row],[Ścieżka Xpath]],ALL!$C:O,COLUMN(L$2),0))</f>
        <v/>
      </c>
      <c r="M22" s="62" t="str">
        <f>IF(ISBLANK(VLOOKUP(T_IE025PL[[#This Row],[Ścieżka Xpath]],ALL!$C:P,COLUMN(M$2),0)),"",VLOOKUP(T_IE025PL[[#This Row],[Ścieżka Xpath]],ALL!$C:P,COLUMN(M$2),0))</f>
        <v/>
      </c>
      <c r="N22" s="62" t="str">
        <f>IF(ISBLANK(VLOOKUP(T_IE025PL[[#This Row],[Ścieżka Xpath]],ALL!$C:Q,COLUMN(N$2),0)),"",VLOOKUP(T_IE025PL[[#This Row],[Ścieżka Xpath]],ALL!$C:Q,COLUMN(N$2),0))</f>
        <v/>
      </c>
      <c r="O22" s="62" t="str">
        <f>IF(ISBLANK(VLOOKUP(T_IE025PL[[#This Row],[Ścieżka Xpath]],ALL!$C:R,COLUMN(O$2),0)),"",VLOOKUP(T_IE025PL[[#This Row],[Ścieżka Xpath]],ALL!$C:R,COLUMN(O$2),0))</f>
        <v/>
      </c>
    </row>
    <row r="23" spans="1:15" ht="15">
      <c r="A23" s="70" t="s">
        <v>1884</v>
      </c>
      <c r="B23" s="68">
        <v>21</v>
      </c>
      <c r="C23" s="68" t="str">
        <f>IF(ISBLANK(VLOOKUP(T_IE025PL[[#This Row],[Ścieżka Xpath]],ALL!$C:E,COLUMN(C$2),0)),"",VLOOKUP(T_IE025PL[[#This Row],[Ścieżka Xpath]],ALL!$C:E,COLUMN(C$2),0))</f>
        <v>-</v>
      </c>
      <c r="D23" s="82" t="s">
        <v>826</v>
      </c>
      <c r="E23" s="70" t="str">
        <f>IF(ISBLANK(VLOOKUP(T_IE025PL[[#This Row],[Ścieżka Xpath]],ALL!$C:G,COLUMN(E$2),0)),"",VLOOKUP(T_IE025PL[[#This Row],[Ścieżka Xpath]],ALL!$C:G,COLUMN(E$2),0))</f>
        <v>Consignment item details.</v>
      </c>
      <c r="F23" s="68" t="str">
        <f>IF(ISBLANK(VLOOKUP(T_IE025PL[[#This Row],[Ścieżka Xpath]],ALL!$C:H,COLUMN(F$2),0)),"",VLOOKUP(T_IE025PL[[#This Row],[Ścieżka Xpath]],ALL!$C:H,COLUMN(F$2),0))</f>
        <v>0..999</v>
      </c>
      <c r="G23" s="68" t="str">
        <f>IF(ISBLANK(VLOOKUP(T_IE025PL[[#This Row],[Ścieżka Xpath]],ALL!$C:I,COLUMN(G$2),0)),"",VLOOKUP(T_IE025PL[[#This Row],[Ścieżka Xpath]],ALL!$C:I,COLUMN(G$2),0))</f>
        <v>D</v>
      </c>
      <c r="H23" s="68" t="str">
        <f>IF(ISBLANK(VLOOKUP(T_IE025PL[[#This Row],[Ścieżka Xpath]],ALL!$C:J,COLUMN(H$2),0)),"",VLOOKUP(T_IE025PL[[#This Row],[Ścieżka Xpath]],ALL!$C:J,COLUMN(H$2),0))</f>
        <v/>
      </c>
      <c r="I23" s="69" t="str">
        <f>IF(ISBLANK(VLOOKUP(T_IE025PL[[#This Row],[Ścieżka Xpath]],ALL!$C:K,COLUMN(I$2),0)),"",VLOOKUP(T_IE025PL[[#This Row],[Ścieżka Xpath]],ALL!$C:K,COLUMN(I$2),0))</f>
        <v/>
      </c>
      <c r="J23" s="69" t="str">
        <f>IF(ISBLANK(VLOOKUP(T_IE025PL[[#This Row],[Ścieżka Xpath]],ALL!$C:L,COLUMN(J$2),0)),"",VLOOKUP(T_IE025PL[[#This Row],[Ścieżka Xpath]],ALL!$C:L,COLUMN(J$2),0))</f>
        <v>C0353</v>
      </c>
      <c r="K23" s="68" t="str">
        <f>IF(ISBLANK(VLOOKUP(T_IE025PL[[#This Row],[Ścieżka Xpath]],ALL!$C:N,COLUMN(K$2),0)),"",VLOOKUP(T_IE025PL[[#This Row],[Ścieżka Xpath]],ALL!$C:N,COLUMN(K$2),0))</f>
        <v/>
      </c>
      <c r="L23" s="70" t="str">
        <f>IF(ISBLANK(VLOOKUP(T_IE025PL[[#This Row],[Ścieżka Xpath]],ALL!$C:O,COLUMN(L$2),0)),"",VLOOKUP(T_IE025PL[[#This Row],[Ścieżka Xpath]],ALL!$C:O,COLUMN(L$2),0))</f>
        <v/>
      </c>
      <c r="M23" s="70" t="str">
        <f>IF(ISBLANK(VLOOKUP(T_IE025PL[[#This Row],[Ścieżka Xpath]],ALL!$C:P,COLUMN(M$2),0)),"",VLOOKUP(T_IE025PL[[#This Row],[Ścieżka Xpath]],ALL!$C:P,COLUMN(M$2),0))</f>
        <v/>
      </c>
      <c r="N23" s="70" t="str">
        <f>IF(ISBLANK(VLOOKUP(T_IE025PL[[#This Row],[Ścieżka Xpath]],ALL!$C:Q,COLUMN(N$2),0)),"",VLOOKUP(T_IE025PL[[#This Row],[Ścieżka Xpath]],ALL!$C:Q,COLUMN(N$2),0))</f>
        <v>Zmiana liczności.</v>
      </c>
      <c r="O23" s="70" t="str">
        <f>IF(ISBLANK(VLOOKUP(T_IE025PL[[#This Row],[Ścieżka Xpath]],ALL!$C:R,COLUMN(O$2),0)),"",VLOOKUP(T_IE025PL[[#This Row],[Ścieżka Xpath]],ALL!$C:R,COLUMN(O$2),0))</f>
        <v>Multiplicity change.</v>
      </c>
    </row>
    <row r="24" spans="1:15" ht="30">
      <c r="A24" s="63" t="s">
        <v>1885</v>
      </c>
      <c r="B24" s="64">
        <v>22</v>
      </c>
      <c r="C24" s="48" t="str">
        <f>IF(ISBLANK(VLOOKUP(T_IE025PL[[#This Row],[Ścieżka Xpath]],ALL!$C:E,COLUMN(C$2),0)),"",VLOOKUP(T_IE025PL[[#This Row],[Ścieżka Xpath]],ALL!$C:E,COLUMN(C$2),0))</f>
        <v>11 03 001 000</v>
      </c>
      <c r="D24" s="25" t="s">
        <v>830</v>
      </c>
      <c r="E24" s="62" t="str">
        <f>IF(ISBLANK(VLOOKUP(T_IE025PL[[#This Row],[Ścieżka Xpath]],ALL!$C:G,COLUMN(E$2),0)),"",VLOOKUP(T_IE025PL[[#This Row],[Ścieżka Xpath]],ALL!$C:G,COLUMN(E$2),0))</f>
        <v>House consignment goods item number.</v>
      </c>
      <c r="F24" s="48" t="str">
        <f>IF(ISBLANK(VLOOKUP(T_IE025PL[[#This Row],[Ścieżka Xpath]],ALL!$C:H,COLUMN(F$2),0)),"",VLOOKUP(T_IE025PL[[#This Row],[Ścieżka Xpath]],ALL!$C:H,COLUMN(F$2),0))</f>
        <v/>
      </c>
      <c r="G24" s="19" t="str">
        <f>IF(ISBLANK(VLOOKUP(T_IE025PL[[#This Row],[Ścieżka Xpath]],ALL!$C:I,COLUMN(G$2),0)),"",VLOOKUP(T_IE025PL[[#This Row],[Ścieżka Xpath]],ALL!$C:I,COLUMN(G$2),0))</f>
        <v>R</v>
      </c>
      <c r="H24" s="19" t="str">
        <f>IF(ISBLANK(VLOOKUP(T_IE025PL[[#This Row],[Ścieżka Xpath]],ALL!$C:J,COLUMN(H$2),0)),"",VLOOKUP(T_IE025PL[[#This Row],[Ścieżka Xpath]],ALL!$C:J,COLUMN(H$2),0))</f>
        <v>n..5</v>
      </c>
      <c r="I24" s="51" t="str">
        <f>IF(ISBLANK(VLOOKUP(T_IE025PL[[#This Row],[Ścieżka Xpath]],ALL!$C:K,COLUMN(I$2),0)),"",VLOOKUP(T_IE025PL[[#This Row],[Ścieżka Xpath]],ALL!$C:K,COLUMN(I$2),0))</f>
        <v/>
      </c>
      <c r="J24" s="51" t="str">
        <f>IF(ISBLANK(VLOOKUP(T_IE025PL[[#This Row],[Ścieżka Xpath]],ALL!$C:L,COLUMN(J$2),0)),"",VLOOKUP(T_IE025PL[[#This Row],[Ścieżka Xpath]],ALL!$C:L,COLUMN(J$2),0))</f>
        <v>R0055</v>
      </c>
      <c r="K24" s="48" t="str">
        <f>IF(ISBLANK(VLOOKUP(T_IE025PL[[#This Row],[Ścieżka Xpath]],ALL!$C:N,COLUMN(K$2),0)),"",VLOOKUP(T_IE025PL[[#This Row],[Ścieżka Xpath]],ALL!$C:N,COLUMN(K$2),0))</f>
        <v/>
      </c>
      <c r="L24" s="62" t="str">
        <f>IF(ISBLANK(VLOOKUP(T_IE025PL[[#This Row],[Ścieżka Xpath]],ALL!$C:O,COLUMN(L$2),0)),"",VLOOKUP(T_IE025PL[[#This Row],[Ścieżka Xpath]],ALL!$C:O,COLUMN(L$2),0))</f>
        <v/>
      </c>
      <c r="M24" s="62" t="str">
        <f>IF(ISBLANK(VLOOKUP(T_IE025PL[[#This Row],[Ścieżka Xpath]],ALL!$C:P,COLUMN(M$2),0)),"",VLOOKUP(T_IE025PL[[#This Row],[Ścieżka Xpath]],ALL!$C:P,COLUMN(M$2),0))</f>
        <v/>
      </c>
      <c r="N24" s="62" t="str">
        <f>IF(ISBLANK(VLOOKUP(T_IE025PL[[#This Row],[Ścieżka Xpath]],ALL!$C:Q,COLUMN(N$2),0)),"",VLOOKUP(T_IE025PL[[#This Row],[Ścieżka Xpath]],ALL!$C:Q,COLUMN(N$2),0))</f>
        <v/>
      </c>
      <c r="O24" s="62" t="str">
        <f>IF(ISBLANK(VLOOKUP(T_IE025PL[[#This Row],[Ścieżka Xpath]],ALL!$C:R,COLUMN(O$2),0)),"",VLOOKUP(T_IE025PL[[#This Row],[Ścieżka Xpath]],ALL!$C:R,COLUMN(O$2),0))</f>
        <v/>
      </c>
    </row>
    <row r="25" spans="1:15" ht="30">
      <c r="A25" s="63" t="s">
        <v>1886</v>
      </c>
      <c r="B25" s="64">
        <v>23</v>
      </c>
      <c r="C25" s="48" t="str">
        <f>IF(ISBLANK(VLOOKUP(T_IE025PL[[#This Row],[Ścieżka Xpath]],ALL!$C:E,COLUMN(C$2),0)),"",VLOOKUP(T_IE025PL[[#This Row],[Ścieżka Xpath]],ALL!$C:E,COLUMN(C$2),0))</f>
        <v>11 11 001 000</v>
      </c>
      <c r="D25" s="25" t="s">
        <v>833</v>
      </c>
      <c r="E25" s="62" t="str">
        <f>IF(ISBLANK(VLOOKUP(T_IE025PL[[#This Row],[Ścieżka Xpath]],ALL!$C:G,COLUMN(E$2),0)),"",VLOOKUP(T_IE025PL[[#This Row],[Ścieżka Xpath]],ALL!$C:G,COLUMN(E$2),0))</f>
        <v>Declaration goods item number.</v>
      </c>
      <c r="F25" s="48" t="str">
        <f>IF(ISBLANK(VLOOKUP(T_IE025PL[[#This Row],[Ścieżka Xpath]],ALL!$C:H,COLUMN(F$2),0)),"",VLOOKUP(T_IE025PL[[#This Row],[Ścieżka Xpath]],ALL!$C:H,COLUMN(F$2),0))</f>
        <v/>
      </c>
      <c r="G25" s="19" t="str">
        <f>IF(ISBLANK(VLOOKUP(T_IE025PL[[#This Row],[Ścieżka Xpath]],ALL!$C:I,COLUMN(G$2),0)),"",VLOOKUP(T_IE025PL[[#This Row],[Ścieżka Xpath]],ALL!$C:I,COLUMN(G$2),0))</f>
        <v>R</v>
      </c>
      <c r="H25" s="19" t="str">
        <f>IF(ISBLANK(VLOOKUP(T_IE025PL[[#This Row],[Ścieżka Xpath]],ALL!$C:J,COLUMN(H$2),0)),"",VLOOKUP(T_IE025PL[[#This Row],[Ścieżka Xpath]],ALL!$C:J,COLUMN(H$2),0))</f>
        <v>n..5</v>
      </c>
      <c r="I25" s="51" t="str">
        <f>IF(ISBLANK(VLOOKUP(T_IE025PL[[#This Row],[Ścieżka Xpath]],ALL!$C:K,COLUMN(I$2),0)),"",VLOOKUP(T_IE025PL[[#This Row],[Ścieżka Xpath]],ALL!$C:K,COLUMN(I$2),0))</f>
        <v/>
      </c>
      <c r="J25" s="51" t="str">
        <f>IF(ISBLANK(VLOOKUP(T_IE025PL[[#This Row],[Ścieżka Xpath]],ALL!$C:L,COLUMN(J$2),0)),"",VLOOKUP(T_IE025PL[[#This Row],[Ścieżka Xpath]],ALL!$C:L,COLUMN(J$2),0))</f>
        <v>G0005; R0055</v>
      </c>
      <c r="K25" s="48" t="str">
        <f>IF(ISBLANK(VLOOKUP(T_IE025PL[[#This Row],[Ścieżka Xpath]],ALL!$C:N,COLUMN(K$2),0)),"",VLOOKUP(T_IE025PL[[#This Row],[Ścieżka Xpath]],ALL!$C:N,COLUMN(K$2),0))</f>
        <v/>
      </c>
      <c r="L25" s="62" t="str">
        <f>IF(ISBLANK(VLOOKUP(T_IE025PL[[#This Row],[Ścieżka Xpath]],ALL!$C:O,COLUMN(L$2),0)),"",VLOOKUP(T_IE025PL[[#This Row],[Ścieżka Xpath]],ALL!$C:O,COLUMN(L$2),0))</f>
        <v/>
      </c>
      <c r="M25" s="62" t="str">
        <f>IF(ISBLANK(VLOOKUP(T_IE025PL[[#This Row],[Ścieżka Xpath]],ALL!$C:P,COLUMN(M$2),0)),"",VLOOKUP(T_IE025PL[[#This Row],[Ścieżka Xpath]],ALL!$C:P,COLUMN(M$2),0))</f>
        <v/>
      </c>
      <c r="N25" s="62" t="str">
        <f>IF(ISBLANK(VLOOKUP(T_IE025PL[[#This Row],[Ścieżka Xpath]],ALL!$C:Q,COLUMN(N$2),0)),"",VLOOKUP(T_IE025PL[[#This Row],[Ścieżka Xpath]],ALL!$C:Q,COLUMN(N$2),0))</f>
        <v/>
      </c>
      <c r="O25" s="62" t="str">
        <f>IF(ISBLANK(VLOOKUP(T_IE025PL[[#This Row],[Ścieżka Xpath]],ALL!$C:R,COLUMN(O$2),0)),"",VLOOKUP(T_IE025PL[[#This Row],[Ścieżka Xpath]],ALL!$C:R,COLUMN(O$2),0))</f>
        <v/>
      </c>
    </row>
    <row r="26" spans="1:15" ht="15">
      <c r="A26" s="63" t="s">
        <v>1887</v>
      </c>
      <c r="B26" s="64">
        <v>24</v>
      </c>
      <c r="C26" s="48" t="str">
        <f>IF(ISBLANK(VLOOKUP(T_IE025PL[[#This Row],[Ścieżka Xpath]],ALL!$C:E,COLUMN(C$2),0)),"",VLOOKUP(T_IE025PL[[#This Row],[Ścieżka Xpath]],ALL!$C:E,COLUMN(C$2),0))</f>
        <v>-</v>
      </c>
      <c r="D26" s="62" t="s">
        <v>1915</v>
      </c>
      <c r="E26" s="62" t="str">
        <f>IF(ISBLANK(VLOOKUP(T_IE025PL[[#This Row],[Ścieżka Xpath]],ALL!$C:G,COLUMN(E$2),0)),"",VLOOKUP(T_IE025PL[[#This Row],[Ścieżka Xpath]],ALL!$C:G,COLUMN(E$2),0))</f>
        <v>Release type.</v>
      </c>
      <c r="F26" s="48" t="str">
        <f>IF(ISBLANK(VLOOKUP(T_IE025PL[[#This Row],[Ścieżka Xpath]],ALL!$C:H,COLUMN(F$2),0)),"",VLOOKUP(T_IE025PL[[#This Row],[Ścieżka Xpath]],ALL!$C:H,COLUMN(F$2),0))</f>
        <v/>
      </c>
      <c r="G26" s="48" t="str">
        <f>IF(ISBLANK(VLOOKUP(T_IE025PL[[#This Row],[Ścieżka Xpath]],ALL!$C:I,COLUMN(G$2),0)),"",VLOOKUP(T_IE025PL[[#This Row],[Ścieżka Xpath]],ALL!$C:I,COLUMN(G$2),0))</f>
        <v>R</v>
      </c>
      <c r="H26" s="48" t="str">
        <f>IF(ISBLANK(VLOOKUP(T_IE025PL[[#This Row],[Ścieżka Xpath]],ALL!$C:J,COLUMN(H$2),0)),"",VLOOKUP(T_IE025PL[[#This Row],[Ścieżka Xpath]],ALL!$C:J,COLUMN(H$2),0))</f>
        <v>n1</v>
      </c>
      <c r="I26" s="51" t="str">
        <f>IF(ISBLANK(VLOOKUP(T_IE025PL[[#This Row],[Ścieżka Xpath]],ALL!$C:K,COLUMN(I$2),0)),"",VLOOKUP(T_IE025PL[[#This Row],[Ścieżka Xpath]],ALL!$C:K,COLUMN(I$2),0))</f>
        <v>CL163</v>
      </c>
      <c r="J26" s="51" t="str">
        <f>IF(ISBLANK(VLOOKUP(T_IE025PL[[#This Row],[Ścieżka Xpath]],ALL!$C:L,COLUMN(J$2),0)),"",VLOOKUP(T_IE025PL[[#This Row],[Ścieżka Xpath]],ALL!$C:L,COLUMN(J$2),0))</f>
        <v/>
      </c>
      <c r="K26" s="48" t="str">
        <f>IF(ISBLANK(VLOOKUP(T_IE025PL[[#This Row],[Ścieżka Xpath]],ALL!$C:N,COLUMN(K$2),0)),"",VLOOKUP(T_IE025PL[[#This Row],[Ścieżka Xpath]],ALL!$C:N,COLUMN(K$2),0))</f>
        <v/>
      </c>
      <c r="L26" s="62" t="str">
        <f>IF(ISBLANK(VLOOKUP(T_IE025PL[[#This Row],[Ścieżka Xpath]],ALL!$C:O,COLUMN(L$2),0)),"",VLOOKUP(T_IE025PL[[#This Row],[Ścieżka Xpath]],ALL!$C:O,COLUMN(L$2),0))</f>
        <v/>
      </c>
      <c r="M26" s="62" t="str">
        <f>IF(ISBLANK(VLOOKUP(T_IE025PL[[#This Row],[Ścieżka Xpath]],ALL!$C:P,COLUMN(M$2),0)),"",VLOOKUP(T_IE025PL[[#This Row],[Ścieżka Xpath]],ALL!$C:P,COLUMN(M$2),0))</f>
        <v/>
      </c>
      <c r="N26" s="62" t="str">
        <f>IF(ISBLANK(VLOOKUP(T_IE025PL[[#This Row],[Ścieżka Xpath]],ALL!$C:Q,COLUMN(N$2),0)),"",VLOOKUP(T_IE025PL[[#This Row],[Ścieżka Xpath]],ALL!$C:Q,COLUMN(N$2),0))</f>
        <v/>
      </c>
      <c r="O26" s="62" t="str">
        <f>IF(ISBLANK(VLOOKUP(T_IE025PL[[#This Row],[Ścieżka Xpath]],ALL!$C:R,COLUMN(O$2),0)),"",VLOOKUP(T_IE025PL[[#This Row],[Ścieżka Xpath]],ALL!$C:R,COLUMN(O$2),0))</f>
        <v/>
      </c>
    </row>
    <row r="27" spans="1:15" ht="15">
      <c r="A27" s="70" t="s">
        <v>1888</v>
      </c>
      <c r="B27" s="68">
        <v>25</v>
      </c>
      <c r="C27" s="68" t="str">
        <f>IF(ISBLANK(VLOOKUP(T_IE025PL[[#This Row],[Ścieżka Xpath]],ALL!$C:E,COLUMN(C$2),0)),"",VLOOKUP(T_IE025PL[[#This Row],[Ścieżka Xpath]],ALL!$C:E,COLUMN(C$2),0))</f>
        <v>-</v>
      </c>
      <c r="D27" s="82" t="s">
        <v>855</v>
      </c>
      <c r="E27" s="82" t="str">
        <f>IF(ISBLANK(VLOOKUP(T_IE025PL[[#This Row],[Ścieżka Xpath]],ALL!$C:G,COLUMN(E$2),0)),"",VLOOKUP(T_IE025PL[[#This Row],[Ścieżka Xpath]],ALL!$C:G,COLUMN(E$2),0))</f>
        <v>Details of goods.</v>
      </c>
      <c r="F27" s="83">
        <f>IF(ISBLANK(VLOOKUP(T_IE025PL[[#This Row],[Ścieżka Xpath]],ALL!$C:H,COLUMN(F$2),0)),"",VLOOKUP(T_IE025PL[[#This Row],[Ścieżka Xpath]],ALL!$C:H,COLUMN(F$2),0))</f>
        <v>1</v>
      </c>
      <c r="G27" s="83" t="str">
        <f>IF(ISBLANK(VLOOKUP(T_IE025PL[[#This Row],[Ścieżka Xpath]],ALL!$C:I,COLUMN(G$2),0)),"",VLOOKUP(T_IE025PL[[#This Row],[Ścieżka Xpath]],ALL!$C:I,COLUMN(G$2),0))</f>
        <v>R</v>
      </c>
      <c r="H27" s="83" t="str">
        <f>IF(ISBLANK(VLOOKUP(T_IE025PL[[#This Row],[Ścieżka Xpath]],ALL!$C:J,COLUMN(H$2),0)),"",VLOOKUP(T_IE025PL[[#This Row],[Ścieżka Xpath]],ALL!$C:J,COLUMN(H$2),0))</f>
        <v/>
      </c>
      <c r="I27" s="86" t="str">
        <f>IF(ISBLANK(VLOOKUP(T_IE025PL[[#This Row],[Ścieżka Xpath]],ALL!$C:K,COLUMN(I$2),0)),"",VLOOKUP(T_IE025PL[[#This Row],[Ścieżka Xpath]],ALL!$C:K,COLUMN(I$2),0))</f>
        <v/>
      </c>
      <c r="J27" s="86" t="str">
        <f>IF(ISBLANK(VLOOKUP(T_IE025PL[[#This Row],[Ścieżka Xpath]],ALL!$C:L,COLUMN(J$2),0)),"",VLOOKUP(T_IE025PL[[#This Row],[Ścieżka Xpath]],ALL!$C:L,COLUMN(J$2),0))</f>
        <v>G0131</v>
      </c>
      <c r="K27" s="68" t="str">
        <f>IF(ISBLANK(VLOOKUP(T_IE025PL[[#This Row],[Ścieżka Xpath]],ALL!$C:N,COLUMN(K$2),0)),"",VLOOKUP(T_IE025PL[[#This Row],[Ścieżka Xpath]],ALL!$C:N,COLUMN(K$2),0))</f>
        <v>2.00</v>
      </c>
      <c r="L27" s="70" t="str">
        <f>IF(ISBLANK(VLOOKUP(T_IE025PL[[#This Row],[Ścieżka Xpath]],ALL!$C:O,COLUMN(L$2),0)),"",VLOOKUP(T_IE025PL[[#This Row],[Ścieżka Xpath]],ALL!$C:O,COLUMN(L$2),0))</f>
        <v>Korekta reguł.</v>
      </c>
      <c r="M27" s="70" t="str">
        <f>IF(ISBLANK(VLOOKUP(T_IE025PL[[#This Row],[Ścieżka Xpath]],ALL!$C:P,COLUMN(M$2),0)),"",VLOOKUP(T_IE025PL[[#This Row],[Ścieżka Xpath]],ALL!$C:P,COLUMN(M$2),0))</f>
        <v>Rules correction.</v>
      </c>
      <c r="N27" s="70" t="str">
        <f>IF(ISBLANK(VLOOKUP(T_IE025PL[[#This Row],[Ścieżka Xpath]],ALL!$C:Q,COLUMN(N$2),0)),"",VLOOKUP(T_IE025PL[[#This Row],[Ścieżka Xpath]],ALL!$C:Q,COLUMN(N$2),0))</f>
        <v/>
      </c>
      <c r="O27" s="70" t="str">
        <f>IF(ISBLANK(VLOOKUP(T_IE025PL[[#This Row],[Ścieżka Xpath]],ALL!$C:R,COLUMN(O$2),0)),"",VLOOKUP(T_IE025PL[[#This Row],[Ścieżka Xpath]],ALL!$C:R,COLUMN(O$2),0))</f>
        <v/>
      </c>
    </row>
    <row r="28" spans="1:15" ht="30">
      <c r="A28" s="63" t="s">
        <v>1889</v>
      </c>
      <c r="B28" s="64">
        <v>26</v>
      </c>
      <c r="C28" s="48" t="str">
        <f>IF(ISBLANK(VLOOKUP(T_IE025PL[[#This Row],[Ścieżka Xpath]],ALL!$C:E,COLUMN(C$2),0)),"",VLOOKUP(T_IE025PL[[#This Row],[Ścieżka Xpath]],ALL!$C:E,COLUMN(C$2),0))</f>
        <v>18 05 001 000</v>
      </c>
      <c r="D28" s="25" t="s">
        <v>857</v>
      </c>
      <c r="E28" s="25" t="str">
        <f>IF(ISBLANK(VLOOKUP(T_IE025PL[[#This Row],[Ścieżka Xpath]],ALL!$C:G,COLUMN(E$2),0)),"",VLOOKUP(T_IE025PL[[#This Row],[Ścieżka Xpath]],ALL!$C:G,COLUMN(E$2),0))</f>
        <v>Goods description.</v>
      </c>
      <c r="F28" s="19" t="str">
        <f>IF(ISBLANK(VLOOKUP(T_IE025PL[[#This Row],[Ścieżka Xpath]],ALL!$C:H,COLUMN(F$2),0)),"",VLOOKUP(T_IE025PL[[#This Row],[Ścieżka Xpath]],ALL!$C:H,COLUMN(F$2),0))</f>
        <v/>
      </c>
      <c r="G28" s="19" t="str">
        <f>IF(ISBLANK(VLOOKUP(T_IE025PL[[#This Row],[Ścieżka Xpath]],ALL!$C:I,COLUMN(G$2),0)),"",VLOOKUP(T_IE025PL[[#This Row],[Ścieżka Xpath]],ALL!$C:I,COLUMN(G$2),0))</f>
        <v>R</v>
      </c>
      <c r="H28" s="19" t="str">
        <f>IF(ISBLANK(VLOOKUP(T_IE025PL[[#This Row],[Ścieżka Xpath]],ALL!$C:J,COLUMN(H$2),0)),"",VLOOKUP(T_IE025PL[[#This Row],[Ścieżka Xpath]],ALL!$C:J,COLUMN(H$2),0))</f>
        <v>an..512</v>
      </c>
      <c r="I28" s="136" t="str">
        <f>IF(ISBLANK(VLOOKUP(T_IE025PL[[#This Row],[Ścieżka Xpath]],ALL!$C:K,COLUMN(I$2),0)),"",VLOOKUP(T_IE025PL[[#This Row],[Ścieżka Xpath]],ALL!$C:K,COLUMN(I$2),0))</f>
        <v/>
      </c>
      <c r="J28" s="136" t="str">
        <f>IF(ISBLANK(VLOOKUP(T_IE025PL[[#This Row],[Ścieżka Xpath]],ALL!$C:L,COLUMN(J$2),0)),"",VLOOKUP(T_IE025PL[[#This Row],[Ścieżka Xpath]],ALL!$C:L,COLUMN(J$2),0))</f>
        <v/>
      </c>
      <c r="K28" s="48" t="str">
        <f>IF(ISBLANK(VLOOKUP(T_IE025PL[[#This Row],[Ścieżka Xpath]],ALL!$C:N,COLUMN(K$2),0)),"",VLOOKUP(T_IE025PL[[#This Row],[Ścieżka Xpath]],ALL!$C:N,COLUMN(K$2),0))</f>
        <v/>
      </c>
      <c r="L28" s="62" t="str">
        <f>IF(ISBLANK(VLOOKUP(T_IE025PL[[#This Row],[Ścieżka Xpath]],ALL!$C:O,COLUMN(L$2),0)),"",VLOOKUP(T_IE025PL[[#This Row],[Ścieżka Xpath]],ALL!$C:O,COLUMN(L$2),0))</f>
        <v/>
      </c>
      <c r="M28" s="62" t="str">
        <f>IF(ISBLANK(VLOOKUP(T_IE025PL[[#This Row],[Ścieżka Xpath]],ALL!$C:P,COLUMN(M$2),0)),"",VLOOKUP(T_IE025PL[[#This Row],[Ścieżka Xpath]],ALL!$C:P,COLUMN(M$2),0))</f>
        <v/>
      </c>
      <c r="N28" s="62" t="str">
        <f>IF(ISBLANK(VLOOKUP(T_IE025PL[[#This Row],[Ścieżka Xpath]],ALL!$C:Q,COLUMN(N$2),0)),"",VLOOKUP(T_IE025PL[[#This Row],[Ścieżka Xpath]],ALL!$C:Q,COLUMN(N$2),0))</f>
        <v/>
      </c>
      <c r="O28" s="62" t="str">
        <f>IF(ISBLANK(VLOOKUP(T_IE025PL[[#This Row],[Ścieżka Xpath]],ALL!$C:R,COLUMN(O$2),0)),"",VLOOKUP(T_IE025PL[[#This Row],[Ścieżka Xpath]],ALL!$C:R,COLUMN(O$2),0))</f>
        <v/>
      </c>
    </row>
    <row r="29" spans="1:15" ht="45">
      <c r="A29" s="63" t="s">
        <v>1890</v>
      </c>
      <c r="B29" s="64">
        <v>27</v>
      </c>
      <c r="C29" s="48" t="str">
        <f>IF(ISBLANK(VLOOKUP(T_IE025PL[[#This Row],[Ścieżka Xpath]],ALL!$C:E,COLUMN(C$2),0)),"",VLOOKUP(T_IE025PL[[#This Row],[Ścieżka Xpath]],ALL!$C:E,COLUMN(C$2),0))</f>
        <v>18 08 001 000</v>
      </c>
      <c r="D29" s="25" t="s">
        <v>859</v>
      </c>
      <c r="E29" s="25" t="str">
        <f>IF(ISBLANK(VLOOKUP(T_IE025PL[[#This Row],[Ścieżka Xpath]],ALL!$C:G,COLUMN(E$2),0)),"",VLOOKUP(T_IE025PL[[#This Row],[Ścieżka Xpath]],ALL!$C:G,COLUMN(E$2),0))</f>
        <v>CUS (Customs union and statistics number) code according to the ECICS (European Customs Inventory of Chemical Substances) registry.</v>
      </c>
      <c r="F29" s="19" t="str">
        <f>IF(ISBLANK(VLOOKUP(T_IE025PL[[#This Row],[Ścieżka Xpath]],ALL!$C:H,COLUMN(F$2),0)),"",VLOOKUP(T_IE025PL[[#This Row],[Ścieżka Xpath]],ALL!$C:H,COLUMN(F$2),0))</f>
        <v/>
      </c>
      <c r="G29" s="19" t="str">
        <f>IF(ISBLANK(VLOOKUP(T_IE025PL[[#This Row],[Ścieżka Xpath]],ALL!$C:I,COLUMN(G$2),0)),"",VLOOKUP(T_IE025PL[[#This Row],[Ścieżka Xpath]],ALL!$C:I,COLUMN(G$2),0))</f>
        <v>O</v>
      </c>
      <c r="H29" s="19" t="str">
        <f>IF(ISBLANK(VLOOKUP(T_IE025PL[[#This Row],[Ścieżka Xpath]],ALL!$C:J,COLUMN(H$2),0)),"",VLOOKUP(T_IE025PL[[#This Row],[Ścieżka Xpath]],ALL!$C:J,COLUMN(H$2),0))</f>
        <v>an9</v>
      </c>
      <c r="I29" s="136" t="str">
        <f>IF(ISBLANK(VLOOKUP(T_IE025PL[[#This Row],[Ścieżka Xpath]],ALL!$C:K,COLUMN(I$2),0)),"",VLOOKUP(T_IE025PL[[#This Row],[Ścieżka Xpath]],ALL!$C:K,COLUMN(I$2),0))</f>
        <v>CL016</v>
      </c>
      <c r="J29" s="136" t="str">
        <f>IF(ISBLANK(VLOOKUP(T_IE025PL[[#This Row],[Ścieżka Xpath]],ALL!$C:L,COLUMN(J$2),0)),"",VLOOKUP(T_IE025PL[[#This Row],[Ścieżka Xpath]],ALL!$C:L,COLUMN(J$2),0))</f>
        <v/>
      </c>
      <c r="K29" s="48" t="str">
        <f>IF(ISBLANK(VLOOKUP(T_IE025PL[[#This Row],[Ścieżka Xpath]],ALL!$C:N,COLUMN(K$2),0)),"",VLOOKUP(T_IE025PL[[#This Row],[Ścieżka Xpath]],ALL!$C:N,COLUMN(K$2),0))</f>
        <v/>
      </c>
      <c r="L29" s="62" t="str">
        <f>IF(ISBLANK(VLOOKUP(T_IE025PL[[#This Row],[Ścieżka Xpath]],ALL!$C:O,COLUMN(L$2),0)),"",VLOOKUP(T_IE025PL[[#This Row],[Ścieżka Xpath]],ALL!$C:O,COLUMN(L$2),0))</f>
        <v/>
      </c>
      <c r="M29" s="62" t="str">
        <f>IF(ISBLANK(VLOOKUP(T_IE025PL[[#This Row],[Ścieżka Xpath]],ALL!$C:P,COLUMN(M$2),0)),"",VLOOKUP(T_IE025PL[[#This Row],[Ścieżka Xpath]],ALL!$C:P,COLUMN(M$2),0))</f>
        <v/>
      </c>
      <c r="N29" s="62" t="str">
        <f>IF(ISBLANK(VLOOKUP(T_IE025PL[[#This Row],[Ścieżka Xpath]],ALL!$C:Q,COLUMN(N$2),0)),"",VLOOKUP(T_IE025PL[[#This Row],[Ścieżka Xpath]],ALL!$C:Q,COLUMN(N$2),0))</f>
        <v/>
      </c>
      <c r="O29" s="62" t="str">
        <f>IF(ISBLANK(VLOOKUP(T_IE025PL[[#This Row],[Ścieżka Xpath]],ALL!$C:R,COLUMN(O$2),0)),"",VLOOKUP(T_IE025PL[[#This Row],[Ścieżka Xpath]],ALL!$C:R,COLUMN(O$2),0))</f>
        <v/>
      </c>
    </row>
    <row r="30" spans="1:15" ht="30">
      <c r="A30" s="70" t="s">
        <v>1891</v>
      </c>
      <c r="B30" s="68">
        <v>28</v>
      </c>
      <c r="C30" s="68" t="str">
        <f>IF(ISBLANK(VLOOKUP(T_IE025PL[[#This Row],[Ścieżka Xpath]],ALL!$C:E,COLUMN(C$2),0)),"",VLOOKUP(T_IE025PL[[#This Row],[Ścieżka Xpath]],ALL!$C:E,COLUMN(C$2),0))</f>
        <v>18 09 000 000</v>
      </c>
      <c r="D30" s="82" t="s">
        <v>864</v>
      </c>
      <c r="E30" s="70" t="str">
        <f>IF(ISBLANK(VLOOKUP(T_IE025PL[[#This Row],[Ścieżka Xpath]],ALL!$C:G,COLUMN(E$2),0)),"",VLOOKUP(T_IE025PL[[#This Row],[Ścieżka Xpath]],ALL!$C:G,COLUMN(E$2),0))</f>
        <v>Commodity code identifying goods.</v>
      </c>
      <c r="F30" s="68" t="str">
        <f>IF(ISBLANK(VLOOKUP(T_IE025PL[[#This Row],[Ścieżka Xpath]],ALL!$C:H,COLUMN(F$2),0)),"",VLOOKUP(T_IE025PL[[#This Row],[Ścieżka Xpath]],ALL!$C:H,COLUMN(F$2),0))</f>
        <v>0..1</v>
      </c>
      <c r="G30" s="68" t="str">
        <f>IF(ISBLANK(VLOOKUP(T_IE025PL[[#This Row],[Ścieżka Xpath]],ALL!$C:I,COLUMN(G$2),0)),"",VLOOKUP(T_IE025PL[[#This Row],[Ścieżka Xpath]],ALL!$C:I,COLUMN(G$2),0))</f>
        <v>O</v>
      </c>
      <c r="H30" s="68" t="str">
        <f>IF(ISBLANK(VLOOKUP(T_IE025PL[[#This Row],[Ścieżka Xpath]],ALL!$C:J,COLUMN(H$2),0)),"",VLOOKUP(T_IE025PL[[#This Row],[Ścieżka Xpath]],ALL!$C:J,COLUMN(H$2),0))</f>
        <v/>
      </c>
      <c r="I30" s="69" t="str">
        <f>IF(ISBLANK(VLOOKUP(T_IE025PL[[#This Row],[Ścieżka Xpath]],ALL!$C:K,COLUMN(I$2),0)),"",VLOOKUP(T_IE025PL[[#This Row],[Ścieżka Xpath]],ALL!$C:K,COLUMN(I$2),0))</f>
        <v/>
      </c>
      <c r="J30" s="69" t="str">
        <f>IF(ISBLANK(VLOOKUP(T_IE025PL[[#This Row],[Ścieżka Xpath]],ALL!$C:L,COLUMN(J$2),0)),"",VLOOKUP(T_IE025PL[[#This Row],[Ścieżka Xpath]],ALL!$C:L,COLUMN(J$2),0))</f>
        <v/>
      </c>
      <c r="K30" s="68" t="str">
        <f>IF(ISBLANK(VLOOKUP(T_IE025PL[[#This Row],[Ścieżka Xpath]],ALL!$C:N,COLUMN(K$2),0)),"",VLOOKUP(T_IE025PL[[#This Row],[Ścieżka Xpath]],ALL!$C:N,COLUMN(K$2),0))</f>
        <v/>
      </c>
      <c r="L30" s="70" t="str">
        <f>IF(ISBLANK(VLOOKUP(T_IE025PL[[#This Row],[Ścieżka Xpath]],ALL!$C:O,COLUMN(L$2),0)),"",VLOOKUP(T_IE025PL[[#This Row],[Ścieżka Xpath]],ALL!$C:O,COLUMN(L$2),0))</f>
        <v/>
      </c>
      <c r="M30" s="70" t="str">
        <f>IF(ISBLANK(VLOOKUP(T_IE025PL[[#This Row],[Ścieżka Xpath]],ALL!$C:P,COLUMN(M$2),0)),"",VLOOKUP(T_IE025PL[[#This Row],[Ścieżka Xpath]],ALL!$C:P,COLUMN(M$2),0))</f>
        <v/>
      </c>
      <c r="N30" s="70" t="str">
        <f>IF(ISBLANK(VLOOKUP(T_IE025PL[[#This Row],[Ścieżka Xpath]],ALL!$C:Q,COLUMN(N$2),0)),"",VLOOKUP(T_IE025PL[[#This Row],[Ścieżka Xpath]],ALL!$C:Q,COLUMN(N$2),0))</f>
        <v/>
      </c>
      <c r="O30" s="70" t="str">
        <f>IF(ISBLANK(VLOOKUP(T_IE025PL[[#This Row],[Ścieżka Xpath]],ALL!$C:R,COLUMN(O$2),0)),"",VLOOKUP(T_IE025PL[[#This Row],[Ścieżka Xpath]],ALL!$C:R,COLUMN(O$2),0))</f>
        <v/>
      </c>
    </row>
    <row r="31" spans="1:15" ht="30">
      <c r="A31" s="63" t="s">
        <v>1892</v>
      </c>
      <c r="B31" s="64">
        <v>29</v>
      </c>
      <c r="C31" s="48" t="str">
        <f>IF(ISBLANK(VLOOKUP(T_IE025PL[[#This Row],[Ścieżka Xpath]],ALL!$C:E,COLUMN(C$2),0)),"",VLOOKUP(T_IE025PL[[#This Row],[Ścieżka Xpath]],ALL!$C:E,COLUMN(C$2),0))</f>
        <v>18 09 056 000</v>
      </c>
      <c r="D31" s="25" t="s">
        <v>867</v>
      </c>
      <c r="E31" s="25" t="str">
        <f>IF(ISBLANK(VLOOKUP(T_IE025PL[[#This Row],[Ścieżka Xpath]],ALL!$C:G,COLUMN(E$2),0)),"",VLOOKUP(T_IE025PL[[#This Row],[Ścieżka Xpath]],ALL!$C:G,COLUMN(E$2),0))</f>
        <v>Harmonized System sub-heading code</v>
      </c>
      <c r="F31" s="19" t="str">
        <f>IF(ISBLANK(VLOOKUP(T_IE025PL[[#This Row],[Ścieżka Xpath]],ALL!$C:H,COLUMN(F$2),0)),"",VLOOKUP(T_IE025PL[[#This Row],[Ścieżka Xpath]],ALL!$C:H,COLUMN(F$2),0))</f>
        <v/>
      </c>
      <c r="G31" s="19" t="str">
        <f>IF(ISBLANK(VLOOKUP(T_IE025PL[[#This Row],[Ścieżka Xpath]],ALL!$C:I,COLUMN(G$2),0)),"",VLOOKUP(T_IE025PL[[#This Row],[Ścieżka Xpath]],ALL!$C:I,COLUMN(G$2),0))</f>
        <v>R</v>
      </c>
      <c r="H31" s="19" t="str">
        <f>IF(ISBLANK(VLOOKUP(T_IE025PL[[#This Row],[Ścieżka Xpath]],ALL!$C:J,COLUMN(H$2),0)),"",VLOOKUP(T_IE025PL[[#This Row],[Ścieżka Xpath]],ALL!$C:J,COLUMN(H$2),0))</f>
        <v>an6</v>
      </c>
      <c r="I31" s="136" t="str">
        <f>IF(ISBLANK(VLOOKUP(T_IE025PL[[#This Row],[Ścieżka Xpath]],ALL!$C:K,COLUMN(I$2),0)),"",VLOOKUP(T_IE025PL[[#This Row],[Ścieżka Xpath]],ALL!$C:K,COLUMN(I$2),0))</f>
        <v>CL152</v>
      </c>
      <c r="J31" s="136" t="str">
        <f>IF(ISBLANK(VLOOKUP(T_IE025PL[[#This Row],[Ścieżka Xpath]],ALL!$C:L,COLUMN(J$2),0)),"",VLOOKUP(T_IE025PL[[#This Row],[Ścieżka Xpath]],ALL!$C:L,COLUMN(J$2),0))</f>
        <v/>
      </c>
      <c r="K31" s="48" t="str">
        <f>IF(ISBLANK(VLOOKUP(T_IE025PL[[#This Row],[Ścieżka Xpath]],ALL!$C:N,COLUMN(K$2),0)),"",VLOOKUP(T_IE025PL[[#This Row],[Ścieżka Xpath]],ALL!$C:N,COLUMN(K$2),0))</f>
        <v/>
      </c>
      <c r="L31" s="62" t="str">
        <f>IF(ISBLANK(VLOOKUP(T_IE025PL[[#This Row],[Ścieżka Xpath]],ALL!$C:O,COLUMN(L$2),0)),"",VLOOKUP(T_IE025PL[[#This Row],[Ścieżka Xpath]],ALL!$C:O,COLUMN(L$2),0))</f>
        <v/>
      </c>
      <c r="M31" s="62" t="str">
        <f>IF(ISBLANK(VLOOKUP(T_IE025PL[[#This Row],[Ścieżka Xpath]],ALL!$C:P,COLUMN(M$2),0)),"",VLOOKUP(T_IE025PL[[#This Row],[Ścieżka Xpath]],ALL!$C:P,COLUMN(M$2),0))</f>
        <v/>
      </c>
      <c r="N31" s="62" t="str">
        <f>IF(ISBLANK(VLOOKUP(T_IE025PL[[#This Row],[Ścieżka Xpath]],ALL!$C:Q,COLUMN(N$2),0)),"",VLOOKUP(T_IE025PL[[#This Row],[Ścieżka Xpath]],ALL!$C:Q,COLUMN(N$2),0))</f>
        <v/>
      </c>
      <c r="O31" s="62" t="str">
        <f>IF(ISBLANK(VLOOKUP(T_IE025PL[[#This Row],[Ścieżka Xpath]],ALL!$C:R,COLUMN(O$2),0)),"",VLOOKUP(T_IE025PL[[#This Row],[Ścieżka Xpath]],ALL!$C:R,COLUMN(O$2),0))</f>
        <v/>
      </c>
    </row>
    <row r="32" spans="1:15" ht="30">
      <c r="A32" s="63" t="s">
        <v>1893</v>
      </c>
      <c r="B32" s="64">
        <v>30</v>
      </c>
      <c r="C32" s="48" t="str">
        <f>IF(ISBLANK(VLOOKUP(T_IE025PL[[#This Row],[Ścieżka Xpath]],ALL!$C:E,COLUMN(C$2),0)),"",VLOOKUP(T_IE025PL[[#This Row],[Ścieżka Xpath]],ALL!$C:E,COLUMN(C$2),0))</f>
        <v>18 09 057 000</v>
      </c>
      <c r="D32" s="25" t="s">
        <v>869</v>
      </c>
      <c r="E32" s="25" t="str">
        <f>IF(ISBLANK(VLOOKUP(T_IE025PL[[#This Row],[Ścieżka Xpath]],ALL!$C:G,COLUMN(E$2),0)),"",VLOOKUP(T_IE025PL[[#This Row],[Ścieżka Xpath]],ALL!$C:G,COLUMN(E$2),0))</f>
        <v>Combined nomenclature code</v>
      </c>
      <c r="F32" s="19" t="str">
        <f>IF(ISBLANK(VLOOKUP(T_IE025PL[[#This Row],[Ścieżka Xpath]],ALL!$C:H,COLUMN(F$2),0)),"",VLOOKUP(T_IE025PL[[#This Row],[Ścieżka Xpath]],ALL!$C:H,COLUMN(F$2),0))</f>
        <v/>
      </c>
      <c r="G32" s="19" t="str">
        <f>IF(ISBLANK(VLOOKUP(T_IE025PL[[#This Row],[Ścieżka Xpath]],ALL!$C:I,COLUMN(G$2),0)),"",VLOOKUP(T_IE025PL[[#This Row],[Ścieżka Xpath]],ALL!$C:I,COLUMN(G$2),0))</f>
        <v>O</v>
      </c>
      <c r="H32" s="19" t="str">
        <f>IF(ISBLANK(VLOOKUP(T_IE025PL[[#This Row],[Ścieżka Xpath]],ALL!$C:J,COLUMN(H$2),0)),"",VLOOKUP(T_IE025PL[[#This Row],[Ścieżka Xpath]],ALL!$C:J,COLUMN(H$2),0))</f>
        <v>an2</v>
      </c>
      <c r="I32" s="136" t="str">
        <f>IF(ISBLANK(VLOOKUP(T_IE025PL[[#This Row],[Ścieżka Xpath]],ALL!$C:K,COLUMN(I$2),0)),"",VLOOKUP(T_IE025PL[[#This Row],[Ścieżka Xpath]],ALL!$C:K,COLUMN(I$2),0))</f>
        <v/>
      </c>
      <c r="J32" s="136" t="str">
        <f>IF(ISBLANK(VLOOKUP(T_IE025PL[[#This Row],[Ścieżka Xpath]],ALL!$C:L,COLUMN(J$2),0)),"",VLOOKUP(T_IE025PL[[#This Row],[Ścieżka Xpath]],ALL!$C:L,COLUMN(J$2),0))</f>
        <v>R0060</v>
      </c>
      <c r="K32" s="48" t="str">
        <f>IF(ISBLANK(VLOOKUP(T_IE025PL[[#This Row],[Ścieżka Xpath]],ALL!$C:N,COLUMN(K$2),0)),"",VLOOKUP(T_IE025PL[[#This Row],[Ścieżka Xpath]],ALL!$C:N,COLUMN(K$2),0))</f>
        <v>2.00</v>
      </c>
      <c r="L32" s="62" t="str">
        <f>IF(ISBLANK(VLOOKUP(T_IE025PL[[#This Row],[Ścieżka Xpath]],ALL!$C:O,COLUMN(L$2),0)),"",VLOOKUP(T_IE025PL[[#This Row],[Ścieżka Xpath]],ALL!$C:O,COLUMN(L$2),0))</f>
        <v>Korekta opcjonalności.</v>
      </c>
      <c r="M32" s="62" t="str">
        <f>IF(ISBLANK(VLOOKUP(T_IE025PL[[#This Row],[Ścieżka Xpath]],ALL!$C:P,COLUMN(M$2),0)),"",VLOOKUP(T_IE025PL[[#This Row],[Ścieżka Xpath]],ALL!$C:P,COLUMN(M$2),0))</f>
        <v>Optionality correction.</v>
      </c>
      <c r="N32" s="62" t="str">
        <f>IF(ISBLANK(VLOOKUP(T_IE025PL[[#This Row],[Ścieżka Xpath]],ALL!$C:Q,COLUMN(N$2),0)),"",VLOOKUP(T_IE025PL[[#This Row],[Ścieżka Xpath]],ALL!$C:Q,COLUMN(N$2),0))</f>
        <v/>
      </c>
      <c r="O32" s="62" t="str">
        <f>IF(ISBLANK(VLOOKUP(T_IE025PL[[#This Row],[Ścieżka Xpath]],ALL!$C:R,COLUMN(O$2),0)),"",VLOOKUP(T_IE025PL[[#This Row],[Ścieżka Xpath]],ALL!$C:R,COLUMN(O$2),0))</f>
        <v/>
      </c>
    </row>
    <row r="33" spans="1:15" ht="30">
      <c r="A33" s="70" t="s">
        <v>1894</v>
      </c>
      <c r="B33" s="68">
        <v>31</v>
      </c>
      <c r="C33" s="68" t="str">
        <f>IF(ISBLANK(VLOOKUP(T_IE025PL[[#This Row],[Ścieżka Xpath]],ALL!$C:E,COLUMN(C$2),0)),"",VLOOKUP(T_IE025PL[[#This Row],[Ścieżka Xpath]],ALL!$C:E,COLUMN(C$2),0))</f>
        <v>18 07 000 000</v>
      </c>
      <c r="D33" s="82" t="s">
        <v>872</v>
      </c>
      <c r="E33" s="70" t="str">
        <f>IF(ISBLANK(VLOOKUP(T_IE025PL[[#This Row],[Ścieżka Xpath]],ALL!$C:G,COLUMN(E$2),0)),"",VLOOKUP(T_IE025PL[[#This Row],[Ścieżka Xpath]],ALL!$C:G,COLUMN(E$2),0))</f>
        <v>Dangerous goods.</v>
      </c>
      <c r="F33" s="68" t="str">
        <f>IF(ISBLANK(VLOOKUP(T_IE025PL[[#This Row],[Ścieżka Xpath]],ALL!$C:H,COLUMN(F$2),0)),"",VLOOKUP(T_IE025PL[[#This Row],[Ścieżka Xpath]],ALL!$C:H,COLUMN(F$2),0))</f>
        <v>0..99</v>
      </c>
      <c r="G33" s="68" t="str">
        <f>IF(ISBLANK(VLOOKUP(T_IE025PL[[#This Row],[Ścieżka Xpath]],ALL!$C:I,COLUMN(G$2),0)),"",VLOOKUP(T_IE025PL[[#This Row],[Ścieżka Xpath]],ALL!$C:I,COLUMN(G$2),0))</f>
        <v>O</v>
      </c>
      <c r="H33" s="68" t="str">
        <f>IF(ISBLANK(VLOOKUP(T_IE025PL[[#This Row],[Ścieżka Xpath]],ALL!$C:J,COLUMN(H$2),0)),"",VLOOKUP(T_IE025PL[[#This Row],[Ścieżka Xpath]],ALL!$C:J,COLUMN(H$2),0))</f>
        <v/>
      </c>
      <c r="I33" s="69" t="str">
        <f>IF(ISBLANK(VLOOKUP(T_IE025PL[[#This Row],[Ścieżka Xpath]],ALL!$C:K,COLUMN(I$2),0)),"",VLOOKUP(T_IE025PL[[#This Row],[Ścieżka Xpath]],ALL!$C:K,COLUMN(I$2),0))</f>
        <v/>
      </c>
      <c r="J33" s="69" t="str">
        <f>IF(ISBLANK(VLOOKUP(T_IE025PL[[#This Row],[Ścieżka Xpath]],ALL!$C:L,COLUMN(J$2),0)),"",VLOOKUP(T_IE025PL[[#This Row],[Ścieżka Xpath]],ALL!$C:L,COLUMN(J$2),0))</f>
        <v>G0300</v>
      </c>
      <c r="K33" s="68" t="str">
        <f>IF(ISBLANK(VLOOKUP(T_IE025PL[[#This Row],[Ścieżka Xpath]],ALL!$C:N,COLUMN(K$2),0)),"",VLOOKUP(T_IE025PL[[#This Row],[Ścieżka Xpath]],ALL!$C:N,COLUMN(K$2),0))</f>
        <v/>
      </c>
      <c r="L33" s="70" t="str">
        <f>IF(ISBLANK(VLOOKUP(T_IE025PL[[#This Row],[Ścieżka Xpath]],ALL!$C:O,COLUMN(L$2),0)),"",VLOOKUP(T_IE025PL[[#This Row],[Ścieżka Xpath]],ALL!$C:O,COLUMN(L$2),0))</f>
        <v/>
      </c>
      <c r="M33" s="70" t="str">
        <f>IF(ISBLANK(VLOOKUP(T_IE025PL[[#This Row],[Ścieżka Xpath]],ALL!$C:P,COLUMN(M$2),0)),"",VLOOKUP(T_IE025PL[[#This Row],[Ścieżka Xpath]],ALL!$C:P,COLUMN(M$2),0))</f>
        <v/>
      </c>
      <c r="N33" s="70" t="str">
        <f>IF(ISBLANK(VLOOKUP(T_IE025PL[[#This Row],[Ścieżka Xpath]],ALL!$C:Q,COLUMN(N$2),0)),"",VLOOKUP(T_IE025PL[[#This Row],[Ścieżka Xpath]],ALL!$C:Q,COLUMN(N$2),0))</f>
        <v/>
      </c>
      <c r="O33" s="70" t="str">
        <f>IF(ISBLANK(VLOOKUP(T_IE025PL[[#This Row],[Ścieżka Xpath]],ALL!$C:R,COLUMN(O$2),0)),"",VLOOKUP(T_IE025PL[[#This Row],[Ścieżka Xpath]],ALL!$C:R,COLUMN(O$2),0))</f>
        <v/>
      </c>
    </row>
    <row r="34" spans="1:15" ht="30">
      <c r="A34" s="63" t="s">
        <v>1895</v>
      </c>
      <c r="B34" s="64">
        <v>32</v>
      </c>
      <c r="C34" s="48" t="str">
        <f>IF(ISBLANK(VLOOKUP(T_IE025PL[[#This Row],[Ścieżka Xpath]],ALL!$C:E,COLUMN(C$2),0)),"",VLOOKUP(T_IE025PL[[#This Row],[Ścieżka Xpath]],ALL!$C:E,COLUMN(C$2),0))</f>
        <v>-</v>
      </c>
      <c r="D34" s="25" t="s">
        <v>118</v>
      </c>
      <c r="E34" s="62" t="str">
        <f>IF(ISBLANK(VLOOKUP(T_IE025PL[[#This Row],[Ścieżka Xpath]],ALL!$C:G,COLUMN(E$2),0)),"",VLOOKUP(T_IE025PL[[#This Row],[Ścieżka Xpath]],ALL!$C:G,COLUMN(E$2),0))</f>
        <v>Sequence number in data group collection to which this data group belongs to.</v>
      </c>
      <c r="F34" s="48" t="str">
        <f>IF(ISBLANK(VLOOKUP(T_IE025PL[[#This Row],[Ścieżka Xpath]],ALL!$C:H,COLUMN(F$2),0)),"",VLOOKUP(T_IE025PL[[#This Row],[Ścieżka Xpath]],ALL!$C:H,COLUMN(F$2),0))</f>
        <v/>
      </c>
      <c r="G34" s="19" t="str">
        <f>IF(ISBLANK(VLOOKUP(T_IE025PL[[#This Row],[Ścieżka Xpath]],ALL!$C:I,COLUMN(G$2),0)),"",VLOOKUP(T_IE025PL[[#This Row],[Ścieżka Xpath]],ALL!$C:I,COLUMN(G$2),0))</f>
        <v>R</v>
      </c>
      <c r="H34" s="19" t="str">
        <f>IF(ISBLANK(VLOOKUP(T_IE025PL[[#This Row],[Ścieżka Xpath]],ALL!$C:J,COLUMN(H$2),0)),"",VLOOKUP(T_IE025PL[[#This Row],[Ścieżka Xpath]],ALL!$C:J,COLUMN(H$2),0))</f>
        <v>n..5</v>
      </c>
      <c r="I34" s="136" t="str">
        <f>IF(ISBLANK(VLOOKUP(T_IE025PL[[#This Row],[Ścieżka Xpath]],ALL!$C:K,COLUMN(I$2),0)),"",VLOOKUP(T_IE025PL[[#This Row],[Ścieżka Xpath]],ALL!$C:K,COLUMN(I$2),0))</f>
        <v/>
      </c>
      <c r="J34" s="51" t="str">
        <f>IF(ISBLANK(VLOOKUP(T_IE025PL[[#This Row],[Ścieżka Xpath]],ALL!$C:L,COLUMN(J$2),0)),"",VLOOKUP(T_IE025PL[[#This Row],[Ścieżka Xpath]],ALL!$C:L,COLUMN(J$2),0))</f>
        <v>R0054</v>
      </c>
      <c r="K34" s="48" t="str">
        <f>IF(ISBLANK(VLOOKUP(T_IE025PL[[#This Row],[Ścieżka Xpath]],ALL!$C:N,COLUMN(K$2),0)),"",VLOOKUP(T_IE025PL[[#This Row],[Ścieżka Xpath]],ALL!$C:N,COLUMN(K$2),0))</f>
        <v/>
      </c>
      <c r="L34" s="62" t="str">
        <f>IF(ISBLANK(VLOOKUP(T_IE025PL[[#This Row],[Ścieżka Xpath]],ALL!$C:O,COLUMN(L$2),0)),"",VLOOKUP(T_IE025PL[[#This Row],[Ścieżka Xpath]],ALL!$C:O,COLUMN(L$2),0))</f>
        <v/>
      </c>
      <c r="M34" s="62" t="str">
        <f>IF(ISBLANK(VLOOKUP(T_IE025PL[[#This Row],[Ścieżka Xpath]],ALL!$C:P,COLUMN(M$2),0)),"",VLOOKUP(T_IE025PL[[#This Row],[Ścieżka Xpath]],ALL!$C:P,COLUMN(M$2),0))</f>
        <v/>
      </c>
      <c r="N34" s="62" t="str">
        <f>IF(ISBLANK(VLOOKUP(T_IE025PL[[#This Row],[Ścieżka Xpath]],ALL!$C:Q,COLUMN(N$2),0)),"",VLOOKUP(T_IE025PL[[#This Row],[Ścieżka Xpath]],ALL!$C:Q,COLUMN(N$2),0))</f>
        <v/>
      </c>
      <c r="O34" s="62" t="str">
        <f>IF(ISBLANK(VLOOKUP(T_IE025PL[[#This Row],[Ścieżka Xpath]],ALL!$C:R,COLUMN(O$2),0)),"",VLOOKUP(T_IE025PL[[#This Row],[Ścieżka Xpath]],ALL!$C:R,COLUMN(O$2),0))</f>
        <v/>
      </c>
    </row>
    <row r="35" spans="1:15" ht="30">
      <c r="A35" s="63" t="s">
        <v>1896</v>
      </c>
      <c r="B35" s="64">
        <v>33</v>
      </c>
      <c r="C35" s="48" t="str">
        <f>IF(ISBLANK(VLOOKUP(T_IE025PL[[#This Row],[Ścieżka Xpath]],ALL!$C:E,COLUMN(C$2),0)),"",VLOOKUP(T_IE025PL[[#This Row],[Ścieżka Xpath]],ALL!$C:E,COLUMN(C$2),0))</f>
        <v>18 07 055 000</v>
      </c>
      <c r="D35" s="25" t="s">
        <v>876</v>
      </c>
      <c r="E35" s="62" t="str">
        <f>IF(ISBLANK(VLOOKUP(T_IE025PL[[#This Row],[Ścieżka Xpath]],ALL!$C:G,COLUMN(E$2),0)),"",VLOOKUP(T_IE025PL[[#This Row],[Ścieżka Xpath]],ALL!$C:G,COLUMN(E$2),0))</f>
        <v>Dangerous goods UN number.</v>
      </c>
      <c r="F35" s="48" t="str">
        <f>IF(ISBLANK(VLOOKUP(T_IE025PL[[#This Row],[Ścieżka Xpath]],ALL!$C:H,COLUMN(F$2),0)),"",VLOOKUP(T_IE025PL[[#This Row],[Ścieżka Xpath]],ALL!$C:H,COLUMN(F$2),0))</f>
        <v/>
      </c>
      <c r="G35" s="19" t="str">
        <f>IF(ISBLANK(VLOOKUP(T_IE025PL[[#This Row],[Ścieżka Xpath]],ALL!$C:I,COLUMN(G$2),0)),"",VLOOKUP(T_IE025PL[[#This Row],[Ścieżka Xpath]],ALL!$C:I,COLUMN(G$2),0))</f>
        <v>R</v>
      </c>
      <c r="H35" s="19" t="str">
        <f>IF(ISBLANK(VLOOKUP(T_IE025PL[[#This Row],[Ścieżka Xpath]],ALL!$C:J,COLUMN(H$2),0)),"",VLOOKUP(T_IE025PL[[#This Row],[Ścieżka Xpath]],ALL!$C:J,COLUMN(H$2),0))</f>
        <v>an4</v>
      </c>
      <c r="I35" s="136" t="str">
        <f>IF(ISBLANK(VLOOKUP(T_IE025PL[[#This Row],[Ścieżka Xpath]],ALL!$C:K,COLUMN(I$2),0)),"",VLOOKUP(T_IE025PL[[#This Row],[Ścieżka Xpath]],ALL!$C:K,COLUMN(I$2),0))</f>
        <v>CL101</v>
      </c>
      <c r="J35" s="51" t="str">
        <f>IF(ISBLANK(VLOOKUP(T_IE025PL[[#This Row],[Ścieżka Xpath]],ALL!$C:L,COLUMN(J$2),0)),"",VLOOKUP(T_IE025PL[[#This Row],[Ścieżka Xpath]],ALL!$C:L,COLUMN(J$2),0))</f>
        <v/>
      </c>
      <c r="K35" s="48" t="str">
        <f>IF(ISBLANK(VLOOKUP(T_IE025PL[[#This Row],[Ścieżka Xpath]],ALL!$C:N,COLUMN(K$2),0)),"",VLOOKUP(T_IE025PL[[#This Row],[Ścieżka Xpath]],ALL!$C:N,COLUMN(K$2),0))</f>
        <v/>
      </c>
      <c r="L35" s="62" t="str">
        <f>IF(ISBLANK(VLOOKUP(T_IE025PL[[#This Row],[Ścieżka Xpath]],ALL!$C:O,COLUMN(L$2),0)),"",VLOOKUP(T_IE025PL[[#This Row],[Ścieżka Xpath]],ALL!$C:O,COLUMN(L$2),0))</f>
        <v/>
      </c>
      <c r="M35" s="62" t="str">
        <f>IF(ISBLANK(VLOOKUP(T_IE025PL[[#This Row],[Ścieżka Xpath]],ALL!$C:P,COLUMN(M$2),0)),"",VLOOKUP(T_IE025PL[[#This Row],[Ścieżka Xpath]],ALL!$C:P,COLUMN(M$2),0))</f>
        <v/>
      </c>
      <c r="N35" s="62" t="str">
        <f>IF(ISBLANK(VLOOKUP(T_IE025PL[[#This Row],[Ścieżka Xpath]],ALL!$C:Q,COLUMN(N$2),0)),"",VLOOKUP(T_IE025PL[[#This Row],[Ścieżka Xpath]],ALL!$C:Q,COLUMN(N$2),0))</f>
        <v/>
      </c>
      <c r="O35" s="62" t="str">
        <f>IF(ISBLANK(VLOOKUP(T_IE025PL[[#This Row],[Ścieżka Xpath]],ALL!$C:R,COLUMN(O$2),0)),"",VLOOKUP(T_IE025PL[[#This Row],[Ścieżka Xpath]],ALL!$C:R,COLUMN(O$2),0))</f>
        <v/>
      </c>
    </row>
    <row r="36" spans="1:15" ht="30">
      <c r="A36" s="70" t="s">
        <v>1897</v>
      </c>
      <c r="B36" s="68">
        <v>34</v>
      </c>
      <c r="C36" s="68" t="str">
        <f>IF(ISBLANK(VLOOKUP(T_IE025PL[[#This Row],[Ścieżka Xpath]],ALL!$C:E,COLUMN(C$2),0)),"",VLOOKUP(T_IE025PL[[#This Row],[Ścieżka Xpath]],ALL!$C:E,COLUMN(C$2),0))</f>
        <v>-</v>
      </c>
      <c r="D36" s="82" t="s">
        <v>879</v>
      </c>
      <c r="E36" s="70" t="str">
        <f>IF(ISBLANK(VLOOKUP(T_IE025PL[[#This Row],[Ścieżka Xpath]],ALL!$C:G,COLUMN(E$2),0)),"",VLOOKUP(T_IE025PL[[#This Row],[Ścieżka Xpath]],ALL!$C:G,COLUMN(E$2),0))</f>
        <v>Goods measure details.</v>
      </c>
      <c r="F36" s="68">
        <f>IF(ISBLANK(VLOOKUP(T_IE025PL[[#This Row],[Ścieżka Xpath]],ALL!$C:H,COLUMN(F$2),0)),"",VLOOKUP(T_IE025PL[[#This Row],[Ścieżka Xpath]],ALL!$C:H,COLUMN(F$2),0))</f>
        <v>1</v>
      </c>
      <c r="G36" s="68" t="str">
        <f>IF(ISBLANK(VLOOKUP(T_IE025PL[[#This Row],[Ścieżka Xpath]],ALL!$C:I,COLUMN(G$2),0)),"",VLOOKUP(T_IE025PL[[#This Row],[Ścieżka Xpath]],ALL!$C:I,COLUMN(G$2),0))</f>
        <v>R</v>
      </c>
      <c r="H36" s="68" t="str">
        <f>IF(ISBLANK(VLOOKUP(T_IE025PL[[#This Row],[Ścieżka Xpath]],ALL!$C:J,COLUMN(H$2),0)),"",VLOOKUP(T_IE025PL[[#This Row],[Ścieżka Xpath]],ALL!$C:J,COLUMN(H$2),0))</f>
        <v/>
      </c>
      <c r="I36" s="69" t="str">
        <f>IF(ISBLANK(VLOOKUP(T_IE025PL[[#This Row],[Ścieżka Xpath]],ALL!$C:K,COLUMN(I$2),0)),"",VLOOKUP(T_IE025PL[[#This Row],[Ścieżka Xpath]],ALL!$C:K,COLUMN(I$2),0))</f>
        <v/>
      </c>
      <c r="J36" s="69" t="str">
        <f>IF(ISBLANK(VLOOKUP(T_IE025PL[[#This Row],[Ścieżka Xpath]],ALL!$C:L,COLUMN(J$2),0)),"",VLOOKUP(T_IE025PL[[#This Row],[Ścieżka Xpath]],ALL!$C:L,COLUMN(J$2),0))</f>
        <v/>
      </c>
      <c r="K36" s="68" t="str">
        <f>IF(ISBLANK(VLOOKUP(T_IE025PL[[#This Row],[Ścieżka Xpath]],ALL!$C:N,COLUMN(K$2),0)),"",VLOOKUP(T_IE025PL[[#This Row],[Ścieżka Xpath]],ALL!$C:N,COLUMN(K$2),0))</f>
        <v/>
      </c>
      <c r="L36" s="70" t="str">
        <f>IF(ISBLANK(VLOOKUP(T_IE025PL[[#This Row],[Ścieżka Xpath]],ALL!$C:O,COLUMN(L$2),0)),"",VLOOKUP(T_IE025PL[[#This Row],[Ścieżka Xpath]],ALL!$C:O,COLUMN(L$2),0))</f>
        <v/>
      </c>
      <c r="M36" s="70" t="str">
        <f>IF(ISBLANK(VLOOKUP(T_IE025PL[[#This Row],[Ścieżka Xpath]],ALL!$C:P,COLUMN(M$2),0)),"",VLOOKUP(T_IE025PL[[#This Row],[Ścieżka Xpath]],ALL!$C:P,COLUMN(M$2),0))</f>
        <v/>
      </c>
      <c r="N36" s="70" t="str">
        <f>IF(ISBLANK(VLOOKUP(T_IE025PL[[#This Row],[Ścieżka Xpath]],ALL!$C:Q,COLUMN(N$2),0)),"",VLOOKUP(T_IE025PL[[#This Row],[Ścieżka Xpath]],ALL!$C:Q,COLUMN(N$2),0))</f>
        <v/>
      </c>
      <c r="O36" s="70" t="str">
        <f>IF(ISBLANK(VLOOKUP(T_IE025PL[[#This Row],[Ścieżka Xpath]],ALL!$C:R,COLUMN(O$2),0)),"",VLOOKUP(T_IE025PL[[#This Row],[Ścieżka Xpath]],ALL!$C:R,COLUMN(O$2),0))</f>
        <v/>
      </c>
    </row>
    <row r="37" spans="1:15" ht="30">
      <c r="A37" s="63" t="s">
        <v>1898</v>
      </c>
      <c r="B37" s="64">
        <v>35</v>
      </c>
      <c r="C37" s="48" t="str">
        <f>IF(ISBLANK(VLOOKUP(T_IE025PL[[#This Row],[Ścieżka Xpath]],ALL!$C:E,COLUMN(C$2),0)),"",VLOOKUP(T_IE025PL[[#This Row],[Ścieżka Xpath]],ALL!$C:E,COLUMN(C$2),0))</f>
        <v>18 04 001 000</v>
      </c>
      <c r="D37" s="25" t="s">
        <v>650</v>
      </c>
      <c r="E37" s="62" t="str">
        <f>IF(ISBLANK(VLOOKUP(T_IE025PL[[#This Row],[Ścieżka Xpath]],ALL!$C:G,COLUMN(E$2),0)),"",VLOOKUP(T_IE025PL[[#This Row],[Ścieżka Xpath]],ALL!$C:G,COLUMN(E$2),0))</f>
        <v>Gross mass.</v>
      </c>
      <c r="F37" s="48" t="str">
        <f>IF(ISBLANK(VLOOKUP(T_IE025PL[[#This Row],[Ścieżka Xpath]],ALL!$C:H,COLUMN(F$2),0)),"",VLOOKUP(T_IE025PL[[#This Row],[Ścieżka Xpath]],ALL!$C:H,COLUMN(F$2),0))</f>
        <v/>
      </c>
      <c r="G37" s="19" t="str">
        <f>IF(ISBLANK(VLOOKUP(T_IE025PL[[#This Row],[Ścieżka Xpath]],ALL!$C:I,COLUMN(G$2),0)),"",VLOOKUP(T_IE025PL[[#This Row],[Ścieżka Xpath]],ALL!$C:I,COLUMN(G$2),0))</f>
        <v>R</v>
      </c>
      <c r="H37" s="19" t="str">
        <f>IF(ISBLANK(VLOOKUP(T_IE025PL[[#This Row],[Ścieżka Xpath]],ALL!$C:J,COLUMN(H$2),0)),"",VLOOKUP(T_IE025PL[[#This Row],[Ścieżka Xpath]],ALL!$C:J,COLUMN(H$2),0))</f>
        <v>n..16,6</v>
      </c>
      <c r="I37" s="51" t="str">
        <f>IF(ISBLANK(VLOOKUP(T_IE025PL[[#This Row],[Ścieżka Xpath]],ALL!$C:K,COLUMN(I$2),0)),"",VLOOKUP(T_IE025PL[[#This Row],[Ścieżka Xpath]],ALL!$C:K,COLUMN(I$2),0))</f>
        <v/>
      </c>
      <c r="J37" s="51" t="str">
        <f>IF(ISBLANK(VLOOKUP(T_IE025PL[[#This Row],[Ścieżka Xpath]],ALL!$C:L,COLUMN(J$2),0)),"",VLOOKUP(T_IE025PL[[#This Row],[Ścieżka Xpath]],ALL!$C:L,COLUMN(J$2),0))</f>
        <v>G0021; R0221</v>
      </c>
      <c r="K37" s="48" t="str">
        <f>IF(ISBLANK(VLOOKUP(T_IE025PL[[#This Row],[Ścieżka Xpath]],ALL!$C:N,COLUMN(K$2),0)),"",VLOOKUP(T_IE025PL[[#This Row],[Ścieżka Xpath]],ALL!$C:N,COLUMN(K$2),0))</f>
        <v/>
      </c>
      <c r="L37" s="62" t="str">
        <f>IF(ISBLANK(VLOOKUP(T_IE025PL[[#This Row],[Ścieżka Xpath]],ALL!$C:O,COLUMN(L$2),0)),"",VLOOKUP(T_IE025PL[[#This Row],[Ścieżka Xpath]],ALL!$C:O,COLUMN(L$2),0))</f>
        <v/>
      </c>
      <c r="M37" s="62" t="str">
        <f>IF(ISBLANK(VLOOKUP(T_IE025PL[[#This Row],[Ścieżka Xpath]],ALL!$C:P,COLUMN(M$2),0)),"",VLOOKUP(T_IE025PL[[#This Row],[Ścieżka Xpath]],ALL!$C:P,COLUMN(M$2),0))</f>
        <v/>
      </c>
      <c r="N37" s="62" t="str">
        <f>IF(ISBLANK(VLOOKUP(T_IE025PL[[#This Row],[Ścieżka Xpath]],ALL!$C:Q,COLUMN(N$2),0)),"",VLOOKUP(T_IE025PL[[#This Row],[Ścieżka Xpath]],ALL!$C:Q,COLUMN(N$2),0))</f>
        <v/>
      </c>
      <c r="O37" s="62" t="str">
        <f>IF(ISBLANK(VLOOKUP(T_IE025PL[[#This Row],[Ścieżka Xpath]],ALL!$C:R,COLUMN(O$2),0)),"",VLOOKUP(T_IE025PL[[#This Row],[Ścieżka Xpath]],ALL!$C:R,COLUMN(O$2),0))</f>
        <v/>
      </c>
    </row>
    <row r="38" spans="1:15" ht="30">
      <c r="A38" s="63" t="s">
        <v>1899</v>
      </c>
      <c r="B38" s="64">
        <v>36</v>
      </c>
      <c r="C38" s="48" t="str">
        <f>IF(ISBLANK(VLOOKUP(T_IE025PL[[#This Row],[Ścieżka Xpath]],ALL!$C:E,COLUMN(C$2),0)),"",VLOOKUP(T_IE025PL[[#This Row],[Ścieżka Xpath]],ALL!$C:E,COLUMN(C$2),0))</f>
        <v>18 01 001 000</v>
      </c>
      <c r="D38" s="25" t="s">
        <v>884</v>
      </c>
      <c r="E38" s="62" t="str">
        <f>IF(ISBLANK(VLOOKUP(T_IE025PL[[#This Row],[Ścieżka Xpath]],ALL!$C:G,COLUMN(E$2),0)),"",VLOOKUP(T_IE025PL[[#This Row],[Ścieżka Xpath]],ALL!$C:G,COLUMN(E$2),0))</f>
        <v>Net mass.</v>
      </c>
      <c r="F38" s="48" t="str">
        <f>IF(ISBLANK(VLOOKUP(T_IE025PL[[#This Row],[Ścieżka Xpath]],ALL!$C:H,COLUMN(F$2),0)),"",VLOOKUP(T_IE025PL[[#This Row],[Ścieżka Xpath]],ALL!$C:H,COLUMN(F$2),0))</f>
        <v/>
      </c>
      <c r="G38" s="19" t="str">
        <f>IF(ISBLANK(VLOOKUP(T_IE025PL[[#This Row],[Ścieżka Xpath]],ALL!$C:I,COLUMN(G$2),0)),"",VLOOKUP(T_IE025PL[[#This Row],[Ścieżka Xpath]],ALL!$C:I,COLUMN(G$2),0))</f>
        <v>D</v>
      </c>
      <c r="H38" s="19" t="str">
        <f>IF(ISBLANK(VLOOKUP(T_IE025PL[[#This Row],[Ścieżka Xpath]],ALL!$C:J,COLUMN(H$2),0)),"",VLOOKUP(T_IE025PL[[#This Row],[Ścieżka Xpath]],ALL!$C:J,COLUMN(H$2),0))</f>
        <v>n..16,6</v>
      </c>
      <c r="I38" s="51" t="str">
        <f>IF(ISBLANK(VLOOKUP(T_IE025PL[[#This Row],[Ścieżka Xpath]],ALL!$C:K,COLUMN(I$2),0)),"",VLOOKUP(T_IE025PL[[#This Row],[Ścieżka Xpath]],ALL!$C:K,COLUMN(I$2),0))</f>
        <v/>
      </c>
      <c r="J38" s="51" t="str">
        <f>IF(ISBLANK(VLOOKUP(T_IE025PL[[#This Row],[Ścieżka Xpath]],ALL!$C:L,COLUMN(J$2),0)),"",VLOOKUP(T_IE025PL[[#This Row],[Ścieżka Xpath]],ALL!$C:L,COLUMN(J$2),0))</f>
        <v>C0844; R0223</v>
      </c>
      <c r="K38" s="48" t="str">
        <f>IF(ISBLANK(VLOOKUP(T_IE025PL[[#This Row],[Ścieżka Xpath]],ALL!$C:N,COLUMN(K$2),0)),"",VLOOKUP(T_IE025PL[[#This Row],[Ścieżka Xpath]],ALL!$C:N,COLUMN(K$2),0))</f>
        <v/>
      </c>
      <c r="L38" s="62" t="str">
        <f>IF(ISBLANK(VLOOKUP(T_IE025PL[[#This Row],[Ścieżka Xpath]],ALL!$C:O,COLUMN(L$2),0)),"",VLOOKUP(T_IE025PL[[#This Row],[Ścieżka Xpath]],ALL!$C:O,COLUMN(L$2),0))</f>
        <v/>
      </c>
      <c r="M38" s="62" t="str">
        <f>IF(ISBLANK(VLOOKUP(T_IE025PL[[#This Row],[Ścieżka Xpath]],ALL!$C:P,COLUMN(M$2),0)),"",VLOOKUP(T_IE025PL[[#This Row],[Ścieżka Xpath]],ALL!$C:P,COLUMN(M$2),0))</f>
        <v/>
      </c>
      <c r="N38" s="62" t="str">
        <f>IF(ISBLANK(VLOOKUP(T_IE025PL[[#This Row],[Ścieżka Xpath]],ALL!$C:Q,COLUMN(N$2),0)),"",VLOOKUP(T_IE025PL[[#This Row],[Ścieżka Xpath]],ALL!$C:Q,COLUMN(N$2),0))</f>
        <v/>
      </c>
      <c r="O38" s="62" t="str">
        <f>IF(ISBLANK(VLOOKUP(T_IE025PL[[#This Row],[Ścieżka Xpath]],ALL!$C:R,COLUMN(O$2),0)),"",VLOOKUP(T_IE025PL[[#This Row],[Ścieżka Xpath]],ALL!$C:R,COLUMN(O$2),0))</f>
        <v/>
      </c>
    </row>
    <row r="39" spans="1:15" ht="15">
      <c r="A39" s="70" t="s">
        <v>1900</v>
      </c>
      <c r="B39" s="68">
        <v>37</v>
      </c>
      <c r="C39" s="68" t="str">
        <f>IF(ISBLANK(VLOOKUP(T_IE025PL[[#This Row],[Ścieżka Xpath]],ALL!$C:E,COLUMN(C$2),0)),"",VLOOKUP(T_IE025PL[[#This Row],[Ścieżka Xpath]],ALL!$C:E,COLUMN(C$2),0))</f>
        <v>18 06 000 000</v>
      </c>
      <c r="D39" s="82" t="s">
        <v>889</v>
      </c>
      <c r="E39" s="70" t="str">
        <f>IF(ISBLANK(VLOOKUP(T_IE025PL[[#This Row],[Ścieżka Xpath]],ALL!$C:G,COLUMN(E$2),0)),"",VLOOKUP(T_IE025PL[[#This Row],[Ścieżka Xpath]],ALL!$C:G,COLUMN(E$2),0))</f>
        <v>Packaging details.</v>
      </c>
      <c r="F39" s="68" t="str">
        <f>IF(ISBLANK(VLOOKUP(T_IE025PL[[#This Row],[Ścieżka Xpath]],ALL!$C:H,COLUMN(F$2),0)),"",VLOOKUP(T_IE025PL[[#This Row],[Ścieżka Xpath]],ALL!$C:H,COLUMN(F$2),0))</f>
        <v>1..99</v>
      </c>
      <c r="G39" s="68" t="str">
        <f>IF(ISBLANK(VLOOKUP(T_IE025PL[[#This Row],[Ścieżka Xpath]],ALL!$C:I,COLUMN(G$2),0)),"",VLOOKUP(T_IE025PL[[#This Row],[Ścieżka Xpath]],ALL!$C:I,COLUMN(G$2),0))</f>
        <v>R</v>
      </c>
      <c r="H39" s="68" t="str">
        <f>IF(ISBLANK(VLOOKUP(T_IE025PL[[#This Row],[Ścieżka Xpath]],ALL!$C:J,COLUMN(H$2),0)),"",VLOOKUP(T_IE025PL[[#This Row],[Ścieżka Xpath]],ALL!$C:J,COLUMN(H$2),0))</f>
        <v/>
      </c>
      <c r="I39" s="69" t="str">
        <f>IF(ISBLANK(VLOOKUP(T_IE025PL[[#This Row],[Ścieżka Xpath]],ALL!$C:K,COLUMN(I$2),0)),"",VLOOKUP(T_IE025PL[[#This Row],[Ścieżka Xpath]],ALL!$C:K,COLUMN(I$2),0))</f>
        <v/>
      </c>
      <c r="J39" s="69" t="str">
        <f>IF(ISBLANK(VLOOKUP(T_IE025PL[[#This Row],[Ścieżka Xpath]],ALL!$C:L,COLUMN(J$2),0)),"",VLOOKUP(T_IE025PL[[#This Row],[Ścieżka Xpath]],ALL!$C:L,COLUMN(J$2),0))</f>
        <v>G0131</v>
      </c>
      <c r="K39" s="68" t="str">
        <f>IF(ISBLANK(VLOOKUP(T_IE025PL[[#This Row],[Ścieżka Xpath]],ALL!$C:N,COLUMN(K$2),0)),"",VLOOKUP(T_IE025PL[[#This Row],[Ścieżka Xpath]],ALL!$C:N,COLUMN(K$2),0))</f>
        <v/>
      </c>
      <c r="L39" s="70" t="str">
        <f>IF(ISBLANK(VLOOKUP(T_IE025PL[[#This Row],[Ścieżka Xpath]],ALL!$C:O,COLUMN(L$2),0)),"",VLOOKUP(T_IE025PL[[#This Row],[Ścieżka Xpath]],ALL!$C:O,COLUMN(L$2),0))</f>
        <v/>
      </c>
      <c r="M39" s="70" t="str">
        <f>IF(ISBLANK(VLOOKUP(T_IE025PL[[#This Row],[Ścieżka Xpath]],ALL!$C:P,COLUMN(M$2),0)),"",VLOOKUP(T_IE025PL[[#This Row],[Ścieżka Xpath]],ALL!$C:P,COLUMN(M$2),0))</f>
        <v/>
      </c>
      <c r="N39" s="70" t="str">
        <f>IF(ISBLANK(VLOOKUP(T_IE025PL[[#This Row],[Ścieżka Xpath]],ALL!$C:Q,COLUMN(N$2),0)),"",VLOOKUP(T_IE025PL[[#This Row],[Ścieżka Xpath]],ALL!$C:Q,COLUMN(N$2),0))</f>
        <v/>
      </c>
      <c r="O39" s="70" t="str">
        <f>IF(ISBLANK(VLOOKUP(T_IE025PL[[#This Row],[Ścieżka Xpath]],ALL!$C:R,COLUMN(O$2),0)),"",VLOOKUP(T_IE025PL[[#This Row],[Ścieżka Xpath]],ALL!$C:R,COLUMN(O$2),0))</f>
        <v/>
      </c>
    </row>
    <row r="40" spans="1:15" ht="30">
      <c r="A40" s="63" t="s">
        <v>1901</v>
      </c>
      <c r="B40" s="64">
        <v>38</v>
      </c>
      <c r="C40" s="48" t="str">
        <f>IF(ISBLANK(VLOOKUP(T_IE025PL[[#This Row],[Ścieżka Xpath]],ALL!$C:E,COLUMN(C$2),0)),"",VLOOKUP(T_IE025PL[[#This Row],[Ścieżka Xpath]],ALL!$C:E,COLUMN(C$2),0))</f>
        <v>-</v>
      </c>
      <c r="D40" s="25" t="s">
        <v>118</v>
      </c>
      <c r="E40" s="25" t="str">
        <f>IF(ISBLANK(VLOOKUP(T_IE025PL[[#This Row],[Ścieżka Xpath]],ALL!$C:G,COLUMN(E$2),0)),"",VLOOKUP(T_IE025PL[[#This Row],[Ścieżka Xpath]],ALL!$C:G,COLUMN(E$2),0))</f>
        <v>Sequence number in data group collection to which this data group belongs to.</v>
      </c>
      <c r="F40" s="19" t="str">
        <f>IF(ISBLANK(VLOOKUP(T_IE025PL[[#This Row],[Ścieżka Xpath]],ALL!$C:H,COLUMN(F$2),0)),"",VLOOKUP(T_IE025PL[[#This Row],[Ścieżka Xpath]],ALL!$C:H,COLUMN(F$2),0))</f>
        <v/>
      </c>
      <c r="G40" s="19" t="str">
        <f>IF(ISBLANK(VLOOKUP(T_IE025PL[[#This Row],[Ścieżka Xpath]],ALL!$C:I,COLUMN(G$2),0)),"",VLOOKUP(T_IE025PL[[#This Row],[Ścieżka Xpath]],ALL!$C:I,COLUMN(G$2),0))</f>
        <v>R</v>
      </c>
      <c r="H40" s="19" t="str">
        <f>IF(ISBLANK(VLOOKUP(T_IE025PL[[#This Row],[Ścieżka Xpath]],ALL!$C:J,COLUMN(H$2),0)),"",VLOOKUP(T_IE025PL[[#This Row],[Ścieżka Xpath]],ALL!$C:J,COLUMN(H$2),0))</f>
        <v>n..5</v>
      </c>
      <c r="I40" s="136" t="str">
        <f>IF(ISBLANK(VLOOKUP(T_IE025PL[[#This Row],[Ścieżka Xpath]],ALL!$C:K,COLUMN(I$2),0)),"",VLOOKUP(T_IE025PL[[#This Row],[Ścieżka Xpath]],ALL!$C:K,COLUMN(I$2),0))</f>
        <v/>
      </c>
      <c r="J40" s="51" t="str">
        <f>IF(ISBLANK(VLOOKUP(T_IE025PL[[#This Row],[Ścieżka Xpath]],ALL!$C:L,COLUMN(J$2),0)),"",VLOOKUP(T_IE025PL[[#This Row],[Ścieżka Xpath]],ALL!$C:L,COLUMN(J$2),0))</f>
        <v>R0054</v>
      </c>
      <c r="K40" s="48" t="str">
        <f>IF(ISBLANK(VLOOKUP(T_IE025PL[[#This Row],[Ścieżka Xpath]],ALL!$C:N,COLUMN(K$2),0)),"",VLOOKUP(T_IE025PL[[#This Row],[Ścieżka Xpath]],ALL!$C:N,COLUMN(K$2),0))</f>
        <v/>
      </c>
      <c r="L40" s="62" t="str">
        <f>IF(ISBLANK(VLOOKUP(T_IE025PL[[#This Row],[Ścieżka Xpath]],ALL!$C:O,COLUMN(L$2),0)),"",VLOOKUP(T_IE025PL[[#This Row],[Ścieżka Xpath]],ALL!$C:O,COLUMN(L$2),0))</f>
        <v/>
      </c>
      <c r="M40" s="62" t="str">
        <f>IF(ISBLANK(VLOOKUP(T_IE025PL[[#This Row],[Ścieżka Xpath]],ALL!$C:P,COLUMN(M$2),0)),"",VLOOKUP(T_IE025PL[[#This Row],[Ścieżka Xpath]],ALL!$C:P,COLUMN(M$2),0))</f>
        <v/>
      </c>
      <c r="N40" s="62" t="str">
        <f>IF(ISBLANK(VLOOKUP(T_IE025PL[[#This Row],[Ścieżka Xpath]],ALL!$C:Q,COLUMN(N$2),0)),"",VLOOKUP(T_IE025PL[[#This Row],[Ścieżka Xpath]],ALL!$C:Q,COLUMN(N$2),0))</f>
        <v/>
      </c>
      <c r="O40" s="62" t="str">
        <f>IF(ISBLANK(VLOOKUP(T_IE025PL[[#This Row],[Ścieżka Xpath]],ALL!$C:R,COLUMN(O$2),0)),"",VLOOKUP(T_IE025PL[[#This Row],[Ścieżka Xpath]],ALL!$C:R,COLUMN(O$2),0))</f>
        <v/>
      </c>
    </row>
    <row r="41" spans="1:15" ht="30">
      <c r="A41" s="63" t="s">
        <v>1902</v>
      </c>
      <c r="B41" s="64">
        <v>39</v>
      </c>
      <c r="C41" s="48" t="str">
        <f>IF(ISBLANK(VLOOKUP(T_IE025PL[[#This Row],[Ścieżka Xpath]],ALL!$C:E,COLUMN(C$2),0)),"",VLOOKUP(T_IE025PL[[#This Row],[Ścieżka Xpath]],ALL!$C:E,COLUMN(C$2),0))</f>
        <v>18 06 003 000</v>
      </c>
      <c r="D41" s="25" t="s">
        <v>893</v>
      </c>
      <c r="E41" s="25" t="str">
        <f>IF(ISBLANK(VLOOKUP(T_IE025PL[[#This Row],[Ścieżka Xpath]],ALL!$C:G,COLUMN(E$2),0)),"",VLOOKUP(T_IE025PL[[#This Row],[Ścieżka Xpath]],ALL!$C:G,COLUMN(E$2),0))</f>
        <v>Package type.</v>
      </c>
      <c r="F41" s="19" t="str">
        <f>IF(ISBLANK(VLOOKUP(T_IE025PL[[#This Row],[Ścieżka Xpath]],ALL!$C:H,COLUMN(F$2),0)),"",VLOOKUP(T_IE025PL[[#This Row],[Ścieżka Xpath]],ALL!$C:H,COLUMN(F$2),0))</f>
        <v/>
      </c>
      <c r="G41" s="19" t="str">
        <f>IF(ISBLANK(VLOOKUP(T_IE025PL[[#This Row],[Ścieżka Xpath]],ALL!$C:I,COLUMN(G$2),0)),"",VLOOKUP(T_IE025PL[[#This Row],[Ścieżka Xpath]],ALL!$C:I,COLUMN(G$2),0))</f>
        <v>R</v>
      </c>
      <c r="H41" s="19" t="str">
        <f>IF(ISBLANK(VLOOKUP(T_IE025PL[[#This Row],[Ścieżka Xpath]],ALL!$C:J,COLUMN(H$2),0)),"",VLOOKUP(T_IE025PL[[#This Row],[Ścieżka Xpath]],ALL!$C:J,COLUMN(H$2),0))</f>
        <v>an2</v>
      </c>
      <c r="I41" s="136" t="str">
        <f>IF(ISBLANK(VLOOKUP(T_IE025PL[[#This Row],[Ścieżka Xpath]],ALL!$C:K,COLUMN(I$2),0)),"",VLOOKUP(T_IE025PL[[#This Row],[Ścieżka Xpath]],ALL!$C:K,COLUMN(I$2),0))</f>
        <v>CL017</v>
      </c>
      <c r="J41" s="136" t="str">
        <f>IF(ISBLANK(VLOOKUP(T_IE025PL[[#This Row],[Ścieżka Xpath]],ALL!$C:L,COLUMN(J$2),0)),"",VLOOKUP(T_IE025PL[[#This Row],[Ścieżka Xpath]],ALL!$C:L,COLUMN(J$2),0))</f>
        <v>R0220</v>
      </c>
      <c r="K41" s="48" t="str">
        <f>IF(ISBLANK(VLOOKUP(T_IE025PL[[#This Row],[Ścieżka Xpath]],ALL!$C:N,COLUMN(K$2),0)),"",VLOOKUP(T_IE025PL[[#This Row],[Ścieżka Xpath]],ALL!$C:N,COLUMN(K$2),0))</f>
        <v/>
      </c>
      <c r="L41" s="62" t="str">
        <f>IF(ISBLANK(VLOOKUP(T_IE025PL[[#This Row],[Ścieżka Xpath]],ALL!$C:O,COLUMN(L$2),0)),"",VLOOKUP(T_IE025PL[[#This Row],[Ścieżka Xpath]],ALL!$C:O,COLUMN(L$2),0))</f>
        <v/>
      </c>
      <c r="M41" s="62" t="str">
        <f>IF(ISBLANK(VLOOKUP(T_IE025PL[[#This Row],[Ścieżka Xpath]],ALL!$C:P,COLUMN(M$2),0)),"",VLOOKUP(T_IE025PL[[#This Row],[Ścieżka Xpath]],ALL!$C:P,COLUMN(M$2),0))</f>
        <v/>
      </c>
      <c r="N41" s="62" t="str">
        <f>IF(ISBLANK(VLOOKUP(T_IE025PL[[#This Row],[Ścieżka Xpath]],ALL!$C:Q,COLUMN(N$2),0)),"",VLOOKUP(T_IE025PL[[#This Row],[Ścieżka Xpath]],ALL!$C:Q,COLUMN(N$2),0))</f>
        <v/>
      </c>
      <c r="O41" s="62" t="str">
        <f>IF(ISBLANK(VLOOKUP(T_IE025PL[[#This Row],[Ścieżka Xpath]],ALL!$C:R,COLUMN(O$2),0)),"",VLOOKUP(T_IE025PL[[#This Row],[Ścieżka Xpath]],ALL!$C:R,COLUMN(O$2),0))</f>
        <v/>
      </c>
    </row>
    <row r="42" spans="1:15" ht="60">
      <c r="A42" s="63" t="s">
        <v>1903</v>
      </c>
      <c r="B42" s="64">
        <v>40</v>
      </c>
      <c r="C42" s="48" t="str">
        <f>IF(ISBLANK(VLOOKUP(T_IE025PL[[#This Row],[Ścieżka Xpath]],ALL!$C:E,COLUMN(C$2),0)),"",VLOOKUP(T_IE025PL[[#This Row],[Ścieżka Xpath]],ALL!$C:E,COLUMN(C$2),0))</f>
        <v>18 06 004 000</v>
      </c>
      <c r="D42" s="25" t="s">
        <v>897</v>
      </c>
      <c r="E42" s="25" t="str">
        <f>IF(ISBLANK(VLOOKUP(T_IE025PL[[#This Row],[Ścieżka Xpath]],ALL!$C:G,COLUMN(E$2),0)),"",VLOOKUP(T_IE025PL[[#This Row],[Ścieżka Xpath]],ALL!$C:G,COLUMN(E$2),0))</f>
        <v>Number of packages or items in case of unpacked goods.</v>
      </c>
      <c r="F42" s="19" t="str">
        <f>IF(ISBLANK(VLOOKUP(T_IE025PL[[#This Row],[Ścieżka Xpath]],ALL!$C:H,COLUMN(F$2),0)),"",VLOOKUP(T_IE025PL[[#This Row],[Ścieżka Xpath]],ALL!$C:H,COLUMN(F$2),0))</f>
        <v/>
      </c>
      <c r="G42" s="19" t="str">
        <f>IF(ISBLANK(VLOOKUP(T_IE025PL[[#This Row],[Ścieżka Xpath]],ALL!$C:I,COLUMN(G$2),0)),"",VLOOKUP(T_IE025PL[[#This Row],[Ścieżka Xpath]],ALL!$C:I,COLUMN(G$2),0))</f>
        <v>D</v>
      </c>
      <c r="H42" s="19" t="str">
        <f>IF(ISBLANK(VLOOKUP(T_IE025PL[[#This Row],[Ścieżka Xpath]],ALL!$C:J,COLUMN(H$2),0)),"",VLOOKUP(T_IE025PL[[#This Row],[Ścieżka Xpath]],ALL!$C:J,COLUMN(H$2),0))</f>
        <v>n..8</v>
      </c>
      <c r="I42" s="136" t="str">
        <f>IF(ISBLANK(VLOOKUP(T_IE025PL[[#This Row],[Ścieżka Xpath]],ALL!$C:K,COLUMN(I$2),0)),"",VLOOKUP(T_IE025PL[[#This Row],[Ścieżka Xpath]],ALL!$C:K,COLUMN(I$2),0))</f>
        <v/>
      </c>
      <c r="J42" s="51" t="str">
        <f>IF(ISBLANK(VLOOKUP(T_IE025PL[[#This Row],[Ścieżka Xpath]],ALL!$C:L,COLUMN(J$2),0)),"",VLOOKUP(T_IE025PL[[#This Row],[Ścieżka Xpath]],ALL!$C:L,COLUMN(J$2),0))</f>
        <v>C0060; G0021; R0219; R0364*</v>
      </c>
      <c r="K42" s="19" t="str">
        <f>IF(ISBLANK(VLOOKUP(T_IE025PL[[#This Row],[Ścieżka Xpath]],ALL!$C:N,COLUMN(K$2),0)),"",VLOOKUP(T_IE025PL[[#This Row],[Ścieżka Xpath]],ALL!$C:N,COLUMN(K$2),0))</f>
        <v/>
      </c>
      <c r="L42" s="62" t="str">
        <f>IF(ISBLANK(VLOOKUP(T_IE025PL[[#This Row],[Ścieżka Xpath]],ALL!$C:O,COLUMN(L$2),0)),"",VLOOKUP(T_IE025PL[[#This Row],[Ścieżka Xpath]],ALL!$C:O,COLUMN(L$2),0))</f>
        <v/>
      </c>
      <c r="M42" s="62" t="str">
        <f>IF(ISBLANK(VLOOKUP(T_IE025PL[[#This Row],[Ścieżka Xpath]],ALL!$C:P,COLUMN(M$2),0)),"",VLOOKUP(T_IE025PL[[#This Row],[Ścieżka Xpath]],ALL!$C:P,COLUMN(M$2),0))</f>
        <v/>
      </c>
      <c r="N42" s="62" t="str">
        <f>IF(ISBLANK(VLOOKUP(T_IE025PL[[#This Row],[Ścieżka Xpath]],ALL!$C:Q,COLUMN(N$2),0)),"",VLOOKUP(T_IE025PL[[#This Row],[Ścieżka Xpath]],ALL!$C:Q,COLUMN(N$2),0))</f>
        <v/>
      </c>
      <c r="O42" s="62" t="str">
        <f>IF(ISBLANK(VLOOKUP(T_IE025PL[[#This Row],[Ścieżka Xpath]],ALL!$C:R,COLUMN(O$2),0)),"",VLOOKUP(T_IE025PL[[#This Row],[Ścieżka Xpath]],ALL!$C:R,COLUMN(O$2),0))</f>
        <v/>
      </c>
    </row>
    <row r="43" spans="1:15" ht="30">
      <c r="A43" s="63" t="s">
        <v>1904</v>
      </c>
      <c r="B43" s="64">
        <v>41</v>
      </c>
      <c r="C43" s="48" t="str">
        <f>IF(ISBLANK(VLOOKUP(T_IE025PL[[#This Row],[Ścieżka Xpath]],ALL!$C:E,COLUMN(C$2),0)),"",VLOOKUP(T_IE025PL[[#This Row],[Ścieżka Xpath]],ALL!$C:E,COLUMN(C$2),0))</f>
        <v>18 06 054 000</v>
      </c>
      <c r="D43" s="25" t="s">
        <v>901</v>
      </c>
      <c r="E43" s="25" t="str">
        <f>IF(ISBLANK(VLOOKUP(T_IE025PL[[#This Row],[Ścieżka Xpath]],ALL!$C:G,COLUMN(E$2),0)),"",VLOOKUP(T_IE025PL[[#This Row],[Ścieżka Xpath]],ALL!$C:G,COLUMN(E$2),0))</f>
        <v>Package shipping marks.</v>
      </c>
      <c r="F43" s="19" t="str">
        <f>IF(ISBLANK(VLOOKUP(T_IE025PL[[#This Row],[Ścieżka Xpath]],ALL!$C:H,COLUMN(F$2),0)),"",VLOOKUP(T_IE025PL[[#This Row],[Ścieżka Xpath]],ALL!$C:H,COLUMN(F$2),0))</f>
        <v/>
      </c>
      <c r="G43" s="19" t="str">
        <f>IF(ISBLANK(VLOOKUP(T_IE025PL[[#This Row],[Ścieżka Xpath]],ALL!$C:I,COLUMN(G$2),0)),"",VLOOKUP(T_IE025PL[[#This Row],[Ścieżka Xpath]],ALL!$C:I,COLUMN(G$2),0))</f>
        <v>D</v>
      </c>
      <c r="H43" s="19" t="str">
        <f>IF(ISBLANK(VLOOKUP(T_IE025PL[[#This Row],[Ścieżka Xpath]],ALL!$C:J,COLUMN(H$2),0)),"",VLOOKUP(T_IE025PL[[#This Row],[Ścieżka Xpath]],ALL!$C:J,COLUMN(H$2),0))</f>
        <v>an..512</v>
      </c>
      <c r="I43" s="136" t="str">
        <f>IF(ISBLANK(VLOOKUP(T_IE025PL[[#This Row],[Ścieżka Xpath]],ALL!$C:K,COLUMN(I$2),0)),"",VLOOKUP(T_IE025PL[[#This Row],[Ścieżka Xpath]],ALL!$C:K,COLUMN(I$2),0))</f>
        <v/>
      </c>
      <c r="J43" s="51" t="str">
        <f>IF(ISBLANK(VLOOKUP(T_IE025PL[[#This Row],[Ścieżka Xpath]],ALL!$C:L,COLUMN(J$2),0)),"",VLOOKUP(T_IE025PL[[#This Row],[Ścieżka Xpath]],ALL!$C:L,COLUMN(J$2),0))</f>
        <v>C0060; G0024</v>
      </c>
      <c r="K43" s="48" t="str">
        <f>IF(ISBLANK(VLOOKUP(T_IE025PL[[#This Row],[Ścieżka Xpath]],ALL!$C:N,COLUMN(K$2),0)),"",VLOOKUP(T_IE025PL[[#This Row],[Ścieżka Xpath]],ALL!$C:N,COLUMN(K$2),0))</f>
        <v/>
      </c>
      <c r="L43" s="62" t="str">
        <f>IF(ISBLANK(VLOOKUP(T_IE025PL[[#This Row],[Ścieżka Xpath]],ALL!$C:O,COLUMN(L$2),0)),"",VLOOKUP(T_IE025PL[[#This Row],[Ścieżka Xpath]],ALL!$C:O,COLUMN(L$2),0))</f>
        <v/>
      </c>
      <c r="M43" s="62" t="str">
        <f>IF(ISBLANK(VLOOKUP(T_IE025PL[[#This Row],[Ścieżka Xpath]],ALL!$C:P,COLUMN(M$2),0)),"",VLOOKUP(T_IE025PL[[#This Row],[Ścieżka Xpath]],ALL!$C:P,COLUMN(M$2),0))</f>
        <v/>
      </c>
      <c r="N43" s="62" t="str">
        <f>IF(ISBLANK(VLOOKUP(T_IE025PL[[#This Row],[Ścieżka Xpath]],ALL!$C:Q,COLUMN(N$2),0)),"",VLOOKUP(T_IE025PL[[#This Row],[Ścieżka Xpath]],ALL!$C:Q,COLUMN(N$2),0))</f>
        <v/>
      </c>
      <c r="O43" s="62" t="str">
        <f>IF(ISBLANK(VLOOKUP(T_IE025PL[[#This Row],[Ścieżka Xpath]],ALL!$C:R,COLUMN(O$2),0)),"",VLOOKUP(T_IE025PL[[#This Row],[Ścieżka Xpath]],ALL!$C:R,COLUMN(O$2),0))</f>
        <v/>
      </c>
    </row>
    <row r="44" spans="1:15" ht="15">
      <c r="A44" s="70" t="s">
        <v>1905</v>
      </c>
      <c r="B44" s="68">
        <v>42</v>
      </c>
      <c r="C44" s="68" t="str">
        <f>IF(ISBLANK(VLOOKUP(T_IE025PL[[#This Row],[Ścieżka Xpath]],ALL!$C:E,COLUMN(C$2),0)),"",VLOOKUP(T_IE025PL[[#This Row],[Ścieżka Xpath]],ALL!$C:E,COLUMN(C$2),0))</f>
        <v>-</v>
      </c>
      <c r="D44" s="70" t="s">
        <v>1549</v>
      </c>
      <c r="E44" s="70" t="str">
        <f>IF(ISBLANK(VLOOKUP(T_IE025PL[[#This Row],[Ścieżka Xpath]],ALL!$C:G,COLUMN(E$2),0)),"",VLOOKUP(T_IE025PL[[#This Row],[Ścieżka Xpath]],ALL!$C:G,COLUMN(E$2),0))</f>
        <v>Message's digital signature.</v>
      </c>
      <c r="F44" s="68" t="str">
        <f>IF(ISBLANK(VLOOKUP(T_IE025PL[[#This Row],[Ścieżka Xpath]],ALL!$C:H,COLUMN(F$2),0)),"",VLOOKUP(T_IE025PL[[#This Row],[Ścieżka Xpath]],ALL!$C:H,COLUMN(F$2),0))</f>
        <v>0..1</v>
      </c>
      <c r="G44" s="35" t="str">
        <f>IF(ISBLANK(VLOOKUP(T_IE025PL[[#This Row],[Ścieżka Xpath]],ALL!$C:I,COLUMN(G$2),0)),"",VLOOKUP(T_IE025PL[[#This Row],[Ścieżka Xpath]],ALL!$C:I,COLUMN(G$2),0))</f>
        <v>O</v>
      </c>
      <c r="H44" s="68" t="str">
        <f>IF(ISBLANK(VLOOKUP(T_IE025PL[[#This Row],[Ścieżka Xpath]],ALL!$C:J,COLUMN(H$2),0)),"",VLOOKUP(T_IE025PL[[#This Row],[Ścieżka Xpath]],ALL!$C:J,COLUMN(H$2),0))</f>
        <v/>
      </c>
      <c r="I44" s="69" t="str">
        <f>IF(ISBLANK(VLOOKUP(T_IE025PL[[#This Row],[Ścieżka Xpath]],ALL!$C:K,COLUMN(I$2),0)),"",VLOOKUP(T_IE025PL[[#This Row],[Ścieżka Xpath]],ALL!$C:K,COLUMN(I$2),0))</f>
        <v/>
      </c>
      <c r="J44" s="69" t="str">
        <f>IF(ISBLANK(VLOOKUP(T_IE025PL[[#This Row],[Ścieżka Xpath]],ALL!$C:L,COLUMN(J$2),0)),"",VLOOKUP(T_IE025PL[[#This Row],[Ścieżka Xpath]],ALL!$C:L,COLUMN(J$2),0))</f>
        <v/>
      </c>
      <c r="K44" s="68" t="str">
        <f>IF(ISBLANK(VLOOKUP(T_IE025PL[[#This Row],[Ścieżka Xpath]],ALL!$C:N,COLUMN(K$2),0)),"",VLOOKUP(T_IE025PL[[#This Row],[Ścieżka Xpath]],ALL!$C:N,COLUMN(K$2),0))</f>
        <v/>
      </c>
      <c r="L44" s="70" t="str">
        <f>IF(ISBLANK(VLOOKUP(T_IE025PL[[#This Row],[Ścieżka Xpath]],ALL!$C:O,COLUMN(L$2),0)),"",VLOOKUP(T_IE025PL[[#This Row],[Ścieżka Xpath]],ALL!$C:O,COLUMN(L$2),0))</f>
        <v/>
      </c>
      <c r="M44" s="70" t="str">
        <f>IF(ISBLANK(VLOOKUP(T_IE025PL[[#This Row],[Ścieżka Xpath]],ALL!$C:P,COLUMN(M$2),0)),"",VLOOKUP(T_IE025PL[[#This Row],[Ścieżka Xpath]],ALL!$C:P,COLUMN(M$2),0))</f>
        <v/>
      </c>
      <c r="N44" s="70" t="str">
        <f>IF(ISBLANK(VLOOKUP(T_IE025PL[[#This Row],[Ścieżka Xpath]],ALL!$C:Q,COLUMN(N$2),0)),"",VLOOKUP(T_IE025PL[[#This Row],[Ścieżka Xpath]],ALL!$C:Q,COLUMN(N$2),0))</f>
        <v/>
      </c>
      <c r="O44" s="70" t="str">
        <f>IF(ISBLANK(VLOOKUP(T_IE025PL[[#This Row],[Ścieżka Xpath]],ALL!$C:R,COLUMN(O$2),0)),"",VLOOKUP(T_IE025PL[[#This Row],[Ścieżka Xpath]],ALL!$C:R,COLUMN(O$2),0))</f>
        <v/>
      </c>
    </row>
  </sheetData>
  <hyperlinks>
    <hyperlink ref="A1" location="METRYKA!A1" display="METRYKA" xr:uid="{834966D6-C068-4002-A8D5-48AD4E1BC8FF}"/>
  </hyperlink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F4B3-3866-4B09-975A-322E595AAE3A}">
  <sheetPr codeName="Arkusz15"/>
  <dimension ref="A1:O28"/>
  <sheetViews>
    <sheetView zoomScale="85" zoomScaleNormal="85" workbookViewId="0">
      <selection activeCell="B1" sqref="B1:B1048576"/>
    </sheetView>
  </sheetViews>
  <sheetFormatPr defaultRowHeight="12.75"/>
  <cols>
    <col min="1" max="1" width="80.7109375" style="30" customWidth="1"/>
    <col min="2" max="2" width="7.7109375" style="28" customWidth="1"/>
    <col min="3" max="3" width="16.7109375" customWidth="1"/>
    <col min="4" max="5" width="50.7109375" style="29" customWidth="1"/>
    <col min="6" max="8" width="8.7109375" style="27" customWidth="1"/>
    <col min="9" max="10" width="8.7109375" style="33" customWidth="1"/>
    <col min="11" max="11" width="8.7109375" style="27" customWidth="1"/>
    <col min="12" max="15" width="22.7109375" style="29" customWidth="1"/>
  </cols>
  <sheetData>
    <row r="1" spans="1:15" s="10" customFormat="1" ht="30" customHeight="1">
      <c r="A1" s="130" t="s">
        <v>3796</v>
      </c>
      <c r="B1" s="194"/>
      <c r="C1" s="173" t="str">
        <f>MID(A3,2,FIND("#",SUBSTITUTE(A3,"/","#",LEN(A3)-LEN(SUBSTITUTE(A3,"/",""))),1)-2)</f>
        <v>IE028PL</v>
      </c>
      <c r="D1" s="51"/>
      <c r="E1" s="51"/>
      <c r="F1" s="48"/>
      <c r="G1" s="48"/>
      <c r="H1" s="48"/>
      <c r="I1" s="51"/>
      <c r="J1" s="51"/>
      <c r="K1" s="27"/>
      <c r="L1" s="33"/>
      <c r="M1" s="33"/>
      <c r="N1" s="33"/>
      <c r="O1" s="33"/>
    </row>
    <row r="2" spans="1:15" s="27" customFormat="1" ht="30" customHeight="1">
      <c r="A2" s="55" t="s">
        <v>1457</v>
      </c>
      <c r="B2" s="55" t="s">
        <v>5217</v>
      </c>
      <c r="C2" s="55" t="s">
        <v>5567</v>
      </c>
      <c r="D2" s="55" t="s">
        <v>5801</v>
      </c>
      <c r="E2" s="55" t="s">
        <v>5802</v>
      </c>
      <c r="F2" s="55" t="s">
        <v>1</v>
      </c>
      <c r="G2" s="55" t="s">
        <v>2</v>
      </c>
      <c r="H2" s="55" t="s">
        <v>3</v>
      </c>
      <c r="I2" s="55" t="s">
        <v>4</v>
      </c>
      <c r="J2" s="55" t="s">
        <v>5</v>
      </c>
      <c r="K2" s="55" t="s">
        <v>4499</v>
      </c>
      <c r="L2" s="55" t="s">
        <v>5568</v>
      </c>
      <c r="M2" s="55" t="s">
        <v>5566</v>
      </c>
      <c r="N2" s="55" t="s">
        <v>5565</v>
      </c>
      <c r="O2" s="55" t="s">
        <v>5800</v>
      </c>
    </row>
    <row r="3" spans="1:15" ht="15">
      <c r="A3" s="91" t="s">
        <v>1923</v>
      </c>
      <c r="B3" s="68">
        <v>1</v>
      </c>
      <c r="C3" s="69" t="str">
        <f>IF(ISBLANK(VLOOKUP(T_IE028PL[[#This Row],[Ścieżka Xpath]],ALL!$C:E,COLUMN(C$2),0)),"",VLOOKUP(T_IE028PL[[#This Row],[Ścieżka Xpath]],ALL!$C:E,COLUMN(C$2),0))</f>
        <v>-</v>
      </c>
      <c r="D3" s="70" t="str">
        <f>IF(ISBLANK(VLOOKUP(T_IE028PL[[#This Row],[Ścieżka Xpath]],ALL!$C:F,COLUMN(D$2),0)),"",VLOOKUP(T_IE028PL[[#This Row],[Ścieżka Xpath]],ALL!$C:F,COLUMN(D$2),0))</f>
        <v>Powiadomienie o nadaniu MRN.</v>
      </c>
      <c r="E3" s="70" t="str">
        <f>IF(ISBLANK(VLOOKUP(T_IE028PL[[#This Row],[Ścieżka Xpath]],ALL!$C:G,COLUMN(E$2),0)),"",VLOOKUP(T_IE028PL[[#This Row],[Ścieżka Xpath]],ALL!$C:G,COLUMN(E$2),0))</f>
        <v>MRN allocation notification.</v>
      </c>
      <c r="F3" s="69">
        <f>IF(ISBLANK(VLOOKUP(T_IE028PL[[#This Row],[Ścieżka Xpath]],ALL!$C:H,COLUMN(F$2),0)),"",VLOOKUP(T_IE028PL[[#This Row],[Ścieżka Xpath]],ALL!$C:H,COLUMN(F$2),0))</f>
        <v>1</v>
      </c>
      <c r="G3" s="69" t="str">
        <f>IF(ISBLANK(VLOOKUP(T_IE028PL[[#This Row],[Ścieżka Xpath]],ALL!$C:I,COLUMN(G$2),0)),"",VLOOKUP(T_IE028PL[[#This Row],[Ścieżka Xpath]],ALL!$C:I,COLUMN(G$2),0))</f>
        <v>R</v>
      </c>
      <c r="H3" s="69" t="str">
        <f>IF(ISBLANK(VLOOKUP(T_IE028PL[[#This Row],[Ścieżka Xpath]],ALL!$C:J,COLUMN(H$2),0)),"",VLOOKUP(T_IE028PL[[#This Row],[Ścieżka Xpath]],ALL!$C:J,COLUMN(H$2),0))</f>
        <v/>
      </c>
      <c r="I3" s="69" t="str">
        <f>IF(ISBLANK(VLOOKUP(T_IE028PL[[#This Row],[Ścieżka Xpath]],ALL!$C:K,COLUMN(I$2),0)),"",VLOOKUP(T_IE028PL[[#This Row],[Ścieżka Xpath]],ALL!$C:K,COLUMN(I$2),0))</f>
        <v/>
      </c>
      <c r="J3" s="69" t="str">
        <f>IF(ISBLANK(VLOOKUP(T_IE028PL[[#This Row],[Ścieżka Xpath]],ALL!$C:L,COLUMN(J$2),0)),"",VLOOKUP(T_IE028PL[[#This Row],[Ścieżka Xpath]],ALL!$C:L,COLUMN(J$2),0))</f>
        <v/>
      </c>
      <c r="K3" s="69" t="str">
        <f>IF(ISBLANK(VLOOKUP(T_IE028PL[[#This Row],[Ścieżka Xpath]],ALL!$C:N,COLUMN(K$2),0)),"",VLOOKUP(T_IE028PL[[#This Row],[Ścieżka Xpath]],ALL!$C:N,COLUMN(K$2),0))</f>
        <v/>
      </c>
      <c r="L3" s="69" t="str">
        <f>IF(ISBLANK(VLOOKUP(T_IE028PL[[#This Row],[Ścieżka Xpath]],ALL!$C:O,COLUMN(L$2),0)),"",VLOOKUP(T_IE028PL[[#This Row],[Ścieżka Xpath]],ALL!$C:O,COLUMN(L$2),0))</f>
        <v/>
      </c>
      <c r="M3" s="69" t="str">
        <f>IF(ISBLANK(VLOOKUP(T_IE028PL[[#This Row],[Ścieżka Xpath]],ALL!$C:P,COLUMN(M$2),0)),"",VLOOKUP(T_IE028PL[[#This Row],[Ścieżka Xpath]],ALL!$C:P,COLUMN(M$2),0))</f>
        <v/>
      </c>
      <c r="N3" s="69" t="str">
        <f>IF(ISBLANK(VLOOKUP(T_IE028PL[[#This Row],[Ścieżka Xpath]],ALL!$C:Q,COLUMN(N$2),0)),"",VLOOKUP(T_IE028PL[[#This Row],[Ścieżka Xpath]],ALL!$C:Q,COLUMN(N$2),0))</f>
        <v/>
      </c>
      <c r="O3" s="69" t="str">
        <f>IF(ISBLANK(VLOOKUP(T_IE028PL[[#This Row],[Ścieżka Xpath]],ALL!$C:R,COLUMN(O$2),0)),"",VLOOKUP(T_IE028PL[[#This Row],[Ścieżka Xpath]],ALL!$C:R,COLUMN(O$2),0))</f>
        <v/>
      </c>
    </row>
    <row r="4" spans="1:15" ht="30">
      <c r="A4" s="72" t="s">
        <v>1924</v>
      </c>
      <c r="B4" s="64">
        <v>2</v>
      </c>
      <c r="C4" s="51" t="str">
        <f>IF(ISBLANK(VLOOKUP(T_IE028PL[[#This Row],[Ścieżka Xpath]],ALL!$C:E,COLUMN(C$2),0)),"",VLOOKUP(T_IE028PL[[#This Row],[Ścieżka Xpath]],ALL!$C:E,COLUMN(C$2),0))</f>
        <v>-</v>
      </c>
      <c r="D4" s="26" t="s">
        <v>51</v>
      </c>
      <c r="E4" s="26" t="str">
        <f>IF(ISBLANK(VLOOKUP(T_IE028PL[[#This Row],[Ścieżka Xpath]],ALL!$C:G,COLUMN(E$2),0)),"",VLOOKUP(T_IE028PL[[#This Row],[Ścieżka Xpath]],ALL!$C:G,COLUMN(E$2),0))</f>
        <v>NCTS phase number. For Phase6 - "NCTS6".</v>
      </c>
      <c r="F4" s="15" t="str">
        <f>IF(ISBLANK(VLOOKUP(T_IE028PL[[#This Row],[Ścieżka Xpath]],ALL!$C:H,COLUMN(F$2),0)),"",VLOOKUP(T_IE028PL[[#This Row],[Ścieżka Xpath]],ALL!$C:H,COLUMN(F$2),0))</f>
        <v/>
      </c>
      <c r="G4" s="15" t="str">
        <f>IF(ISBLANK(VLOOKUP(T_IE028PL[[#This Row],[Ścieżka Xpath]],ALL!$C:I,COLUMN(G$2),0)),"",VLOOKUP(T_IE028PL[[#This Row],[Ścieżka Xpath]],ALL!$C:I,COLUMN(G$2),0))</f>
        <v>O</v>
      </c>
      <c r="H4" s="15" t="str">
        <f>IF(ISBLANK(VLOOKUP(T_IE028PL[[#This Row],[Ścieżka Xpath]],ALL!$C:J,COLUMN(H$2),0)),"",VLOOKUP(T_IE028PL[[#This Row],[Ścieżka Xpath]],ALL!$C:J,COLUMN(H$2),0))</f>
        <v/>
      </c>
      <c r="I4" s="168" t="str">
        <f>IF(ISBLANK(VLOOKUP(T_IE028PL[[#This Row],[Ścieżka Xpath]],ALL!$C:K,COLUMN(I$2),0)),"",VLOOKUP(T_IE028PL[[#This Row],[Ścieżka Xpath]],ALL!$C:K,COLUMN(I$2),0))</f>
        <v/>
      </c>
      <c r="J4" s="168" t="str">
        <f>IF(ISBLANK(VLOOKUP(T_IE028PL[[#This Row],[Ścieżka Xpath]],ALL!$C:L,COLUMN(J$2),0)),"",VLOOKUP(T_IE028PL[[#This Row],[Ścieżka Xpath]],ALL!$C:L,COLUMN(J$2),0))</f>
        <v/>
      </c>
      <c r="K4" s="48" t="str">
        <f>IF(ISBLANK(VLOOKUP(T_IE028PL[[#This Row],[Ścieżka Xpath]],ALL!$C:N,COLUMN(K$2),0)),"",VLOOKUP(T_IE028PL[[#This Row],[Ścieżka Xpath]],ALL!$C:N,COLUMN(K$2),0))</f>
        <v/>
      </c>
      <c r="L4" s="51" t="str">
        <f>IF(ISBLANK(VLOOKUP(T_IE028PL[[#This Row],[Ścieżka Xpath]],ALL!$C:O,COLUMN(L$2),0)),"",VLOOKUP(T_IE028PL[[#This Row],[Ścieżka Xpath]],ALL!$C:O,COLUMN(L$2),0))</f>
        <v/>
      </c>
      <c r="M4" s="51" t="str">
        <f>IF(ISBLANK(VLOOKUP(T_IE028PL[[#This Row],[Ścieżka Xpath]],ALL!$C:P,COLUMN(M$2),0)),"",VLOOKUP(T_IE028PL[[#This Row],[Ścieżka Xpath]],ALL!$C:P,COLUMN(M$2),0))</f>
        <v/>
      </c>
      <c r="N4" s="51" t="str">
        <f>IF(ISBLANK(VLOOKUP(T_IE028PL[[#This Row],[Ścieżka Xpath]],ALL!$C:Q,COLUMN(N$2),0)),"",VLOOKUP(T_IE028PL[[#This Row],[Ścieżka Xpath]],ALL!$C:Q,COLUMN(N$2),0))</f>
        <v/>
      </c>
      <c r="O4" s="51" t="str">
        <f>IF(ISBLANK(VLOOKUP(T_IE028PL[[#This Row],[Ścieżka Xpath]],ALL!$C:R,COLUMN(O$2),0)),"",VLOOKUP(T_IE028PL[[#This Row],[Ścieżka Xpath]],ALL!$C:R,COLUMN(O$2),0))</f>
        <v/>
      </c>
    </row>
    <row r="5" spans="1:15" ht="30">
      <c r="A5" s="72" t="s">
        <v>1925</v>
      </c>
      <c r="B5" s="64">
        <v>3</v>
      </c>
      <c r="C5" s="51" t="str">
        <f>IF(ISBLANK(VLOOKUP(T_IE028PL[[#This Row],[Ścieżka Xpath]],ALL!$C:E,COLUMN(C$2),0)),"",VLOOKUP(T_IE028PL[[#This Row],[Ścieżka Xpath]],ALL!$C:E,COLUMN(C$2),0))</f>
        <v>-</v>
      </c>
      <c r="D5" s="26" t="s">
        <v>53</v>
      </c>
      <c r="E5" s="26" t="str">
        <f>IF(ISBLANK(VLOOKUP(T_IE028PL[[#This Row],[Ścieżka Xpath]],ALL!$C:G,COLUMN(E$2),0)),"",VLOOKUP(T_IE028PL[[#This Row],[Ścieżka Xpath]],ALL!$C:G,COLUMN(E$2),0))</f>
        <v>Sender's identification. In direction to NCTS2PLUS - sending EO's identificationNumber, otherwise "NTA.PL".</v>
      </c>
      <c r="F5" s="15" t="str">
        <f>IF(ISBLANK(VLOOKUP(T_IE028PL[[#This Row],[Ścieżka Xpath]],ALL!$C:H,COLUMN(F$2),0)),"",VLOOKUP(T_IE028PL[[#This Row],[Ścieżka Xpath]],ALL!$C:H,COLUMN(F$2),0))</f>
        <v/>
      </c>
      <c r="G5" s="15" t="str">
        <f>IF(ISBLANK(VLOOKUP(T_IE028PL[[#This Row],[Ścieżka Xpath]],ALL!$C:I,COLUMN(G$2),0)),"",VLOOKUP(T_IE028PL[[#This Row],[Ścieżka Xpath]],ALL!$C:I,COLUMN(G$2),0))</f>
        <v>R</v>
      </c>
      <c r="H5" s="15" t="str">
        <f>IF(ISBLANK(VLOOKUP(T_IE028PL[[#This Row],[Ścieżka Xpath]],ALL!$C:J,COLUMN(H$2),0)),"",VLOOKUP(T_IE028PL[[#This Row],[Ścieżka Xpath]],ALL!$C:J,COLUMN(H$2),0))</f>
        <v>an..35</v>
      </c>
      <c r="I5" s="168" t="str">
        <f>IF(ISBLANK(VLOOKUP(T_IE028PL[[#This Row],[Ścieżka Xpath]],ALL!$C:K,COLUMN(I$2),0)),"",VLOOKUP(T_IE028PL[[#This Row],[Ścieżka Xpath]],ALL!$C:K,COLUMN(I$2),0))</f>
        <v/>
      </c>
      <c r="J5" s="168" t="str">
        <f>IF(ISBLANK(VLOOKUP(T_IE028PL[[#This Row],[Ścieżka Xpath]],ALL!$C:L,COLUMN(J$2),0)),"",VLOOKUP(T_IE028PL[[#This Row],[Ścieżka Xpath]],ALL!$C:L,COLUMN(J$2),0))</f>
        <v/>
      </c>
      <c r="K5" s="48" t="str">
        <f>IF(ISBLANK(VLOOKUP(T_IE028PL[[#This Row],[Ścieżka Xpath]],ALL!$C:N,COLUMN(K$2),0)),"",VLOOKUP(T_IE028PL[[#This Row],[Ścieżka Xpath]],ALL!$C:N,COLUMN(K$2),0))</f>
        <v/>
      </c>
      <c r="L5" s="51" t="str">
        <f>IF(ISBLANK(VLOOKUP(T_IE028PL[[#This Row],[Ścieżka Xpath]],ALL!$C:O,COLUMN(L$2),0)),"",VLOOKUP(T_IE028PL[[#This Row],[Ścieżka Xpath]],ALL!$C:O,COLUMN(L$2),0))</f>
        <v/>
      </c>
      <c r="M5" s="51" t="str">
        <f>IF(ISBLANK(VLOOKUP(T_IE028PL[[#This Row],[Ścieżka Xpath]],ALL!$C:P,COLUMN(M$2),0)),"",VLOOKUP(T_IE028PL[[#This Row],[Ścieżka Xpath]],ALL!$C:P,COLUMN(M$2),0))</f>
        <v/>
      </c>
      <c r="N5" s="51" t="str">
        <f>IF(ISBLANK(VLOOKUP(T_IE028PL[[#This Row],[Ścieżka Xpath]],ALL!$C:Q,COLUMN(N$2),0)),"",VLOOKUP(T_IE028PL[[#This Row],[Ścieżka Xpath]],ALL!$C:Q,COLUMN(N$2),0))</f>
        <v/>
      </c>
      <c r="O5" s="51" t="str">
        <f>IF(ISBLANK(VLOOKUP(T_IE028PL[[#This Row],[Ścieżka Xpath]],ALL!$C:R,COLUMN(O$2),0)),"",VLOOKUP(T_IE028PL[[#This Row],[Ścieżka Xpath]],ALL!$C:R,COLUMN(O$2),0))</f>
        <v/>
      </c>
    </row>
    <row r="6" spans="1:15" ht="45">
      <c r="A6" s="72" t="s">
        <v>1926</v>
      </c>
      <c r="B6" s="64">
        <v>4</v>
      </c>
      <c r="C6" s="51" t="str">
        <f>IF(ISBLANK(VLOOKUP(T_IE028PL[[#This Row],[Ścieżka Xpath]],ALL!$C:E,COLUMN(C$2),0)),"",VLOOKUP(T_IE028PL[[#This Row],[Ścieżka Xpath]],ALL!$C:E,COLUMN(C$2),0))</f>
        <v>-</v>
      </c>
      <c r="D6" s="26" t="s">
        <v>55</v>
      </c>
      <c r="E6" s="26" t="str">
        <f>IF(ISBLANK(VLOOKUP(T_IE028PL[[#This Row],[Ścieżka Xpath]],ALL!$C:G,COLUMN(E$2),0)),"",VLOOKUP(T_IE028PL[[#This Row],[Ścieżka Xpath]],ALL!$C:G,COLUMN(E$2),0))</f>
        <v>Recipient's identification. In direction to NCTS2PLUS - "NTA.PL", otherwise recieiving EO's identificationNumber.</v>
      </c>
      <c r="F6" s="15" t="str">
        <f>IF(ISBLANK(VLOOKUP(T_IE028PL[[#This Row],[Ścieżka Xpath]],ALL!$C:H,COLUMN(F$2),0)),"",VLOOKUP(T_IE028PL[[#This Row],[Ścieżka Xpath]],ALL!$C:H,COLUMN(F$2),0))</f>
        <v/>
      </c>
      <c r="G6" s="15" t="str">
        <f>IF(ISBLANK(VLOOKUP(T_IE028PL[[#This Row],[Ścieżka Xpath]],ALL!$C:I,COLUMN(G$2),0)),"",VLOOKUP(T_IE028PL[[#This Row],[Ścieżka Xpath]],ALL!$C:I,COLUMN(G$2),0))</f>
        <v>R</v>
      </c>
      <c r="H6" s="15" t="str">
        <f>IF(ISBLANK(VLOOKUP(T_IE028PL[[#This Row],[Ścieżka Xpath]],ALL!$C:J,COLUMN(H$2),0)),"",VLOOKUP(T_IE028PL[[#This Row],[Ścieżka Xpath]],ALL!$C:J,COLUMN(H$2),0))</f>
        <v>an..35</v>
      </c>
      <c r="I6" s="168" t="str">
        <f>IF(ISBLANK(VLOOKUP(T_IE028PL[[#This Row],[Ścieżka Xpath]],ALL!$C:K,COLUMN(I$2),0)),"",VLOOKUP(T_IE028PL[[#This Row],[Ścieżka Xpath]],ALL!$C:K,COLUMN(I$2),0))</f>
        <v/>
      </c>
      <c r="J6" s="168" t="str">
        <f>IF(ISBLANK(VLOOKUP(T_IE028PL[[#This Row],[Ścieżka Xpath]],ALL!$C:L,COLUMN(J$2),0)),"",VLOOKUP(T_IE028PL[[#This Row],[Ścieżka Xpath]],ALL!$C:L,COLUMN(J$2),0))</f>
        <v/>
      </c>
      <c r="K6" s="48" t="str">
        <f>IF(ISBLANK(VLOOKUP(T_IE028PL[[#This Row],[Ścieżka Xpath]],ALL!$C:N,COLUMN(K$2),0)),"",VLOOKUP(T_IE028PL[[#This Row],[Ścieżka Xpath]],ALL!$C:N,COLUMN(K$2),0))</f>
        <v/>
      </c>
      <c r="L6" s="51" t="str">
        <f>IF(ISBLANK(VLOOKUP(T_IE028PL[[#This Row],[Ścieżka Xpath]],ALL!$C:O,COLUMN(L$2),0)),"",VLOOKUP(T_IE028PL[[#This Row],[Ścieżka Xpath]],ALL!$C:O,COLUMN(L$2),0))</f>
        <v/>
      </c>
      <c r="M6" s="51" t="str">
        <f>IF(ISBLANK(VLOOKUP(T_IE028PL[[#This Row],[Ścieżka Xpath]],ALL!$C:P,COLUMN(M$2),0)),"",VLOOKUP(T_IE028PL[[#This Row],[Ścieżka Xpath]],ALL!$C:P,COLUMN(M$2),0))</f>
        <v/>
      </c>
      <c r="N6" s="51" t="str">
        <f>IF(ISBLANK(VLOOKUP(T_IE028PL[[#This Row],[Ścieżka Xpath]],ALL!$C:Q,COLUMN(N$2),0)),"",VLOOKUP(T_IE028PL[[#This Row],[Ścieżka Xpath]],ALL!$C:Q,COLUMN(N$2),0))</f>
        <v/>
      </c>
      <c r="O6" s="51" t="str">
        <f>IF(ISBLANK(VLOOKUP(T_IE028PL[[#This Row],[Ścieżka Xpath]],ALL!$C:R,COLUMN(O$2),0)),"",VLOOKUP(T_IE028PL[[#This Row],[Ścieżka Xpath]],ALL!$C:R,COLUMN(O$2),0))</f>
        <v/>
      </c>
    </row>
    <row r="7" spans="1:15" ht="30">
      <c r="A7" s="72" t="s">
        <v>1927</v>
      </c>
      <c r="B7" s="64">
        <v>5</v>
      </c>
      <c r="C7" s="51" t="str">
        <f>IF(ISBLANK(VLOOKUP(T_IE028PL[[#This Row],[Ścieżka Xpath]],ALL!$C:E,COLUMN(C$2),0)),"",VLOOKUP(T_IE028PL[[#This Row],[Ścieżka Xpath]],ALL!$C:E,COLUMN(C$2),0))</f>
        <v>-</v>
      </c>
      <c r="D7" s="26" t="s">
        <v>57</v>
      </c>
      <c r="E7" s="26" t="str">
        <f>IF(ISBLANK(VLOOKUP(T_IE028PL[[#This Row],[Ścieżka Xpath]],ALL!$C:G,COLUMN(E$2),0)),"",VLOOKUP(T_IE028PL[[#This Row],[Ścieżka Xpath]],ALL!$C:G,COLUMN(E$2),0))</f>
        <v>Date and time of message preparation (in CET timezone).</v>
      </c>
      <c r="F7" s="15" t="str">
        <f>IF(ISBLANK(VLOOKUP(T_IE028PL[[#This Row],[Ścieżka Xpath]],ALL!$C:H,COLUMN(F$2),0)),"",VLOOKUP(T_IE028PL[[#This Row],[Ścieżka Xpath]],ALL!$C:H,COLUMN(F$2),0))</f>
        <v/>
      </c>
      <c r="G7" s="15" t="str">
        <f>IF(ISBLANK(VLOOKUP(T_IE028PL[[#This Row],[Ścieżka Xpath]],ALL!$C:I,COLUMN(G$2),0)),"",VLOOKUP(T_IE028PL[[#This Row],[Ścieżka Xpath]],ALL!$C:I,COLUMN(G$2),0))</f>
        <v>R</v>
      </c>
      <c r="H7" s="15" t="str">
        <f>IF(ISBLANK(VLOOKUP(T_IE028PL[[#This Row],[Ścieżka Xpath]],ALL!$C:J,COLUMN(H$2),0)),"",VLOOKUP(T_IE028PL[[#This Row],[Ścieżka Xpath]],ALL!$C:J,COLUMN(H$2),0))</f>
        <v>an19</v>
      </c>
      <c r="I7" s="168" t="str">
        <f>IF(ISBLANK(VLOOKUP(T_IE028PL[[#This Row],[Ścieżka Xpath]],ALL!$C:K,COLUMN(I$2),0)),"",VLOOKUP(T_IE028PL[[#This Row],[Ścieżka Xpath]],ALL!$C:K,COLUMN(I$2),0))</f>
        <v/>
      </c>
      <c r="J7" s="168" t="str">
        <f>IF(ISBLANK(VLOOKUP(T_IE028PL[[#This Row],[Ścieżka Xpath]],ALL!$C:L,COLUMN(J$2),0)),"",VLOOKUP(T_IE028PL[[#This Row],[Ścieżka Xpath]],ALL!$C:L,COLUMN(J$2),0))</f>
        <v>G0002</v>
      </c>
      <c r="K7" s="48" t="str">
        <f>IF(ISBLANK(VLOOKUP(T_IE028PL[[#This Row],[Ścieżka Xpath]],ALL!$C:N,COLUMN(K$2),0)),"",VLOOKUP(T_IE028PL[[#This Row],[Ścieżka Xpath]],ALL!$C:N,COLUMN(K$2),0))</f>
        <v/>
      </c>
      <c r="L7" s="51" t="str">
        <f>IF(ISBLANK(VLOOKUP(T_IE028PL[[#This Row],[Ścieżka Xpath]],ALL!$C:O,COLUMN(L$2),0)),"",VLOOKUP(T_IE028PL[[#This Row],[Ścieżka Xpath]],ALL!$C:O,COLUMN(L$2),0))</f>
        <v/>
      </c>
      <c r="M7" s="51" t="str">
        <f>IF(ISBLANK(VLOOKUP(T_IE028PL[[#This Row],[Ścieżka Xpath]],ALL!$C:P,COLUMN(M$2),0)),"",VLOOKUP(T_IE028PL[[#This Row],[Ścieżka Xpath]],ALL!$C:P,COLUMN(M$2),0))</f>
        <v/>
      </c>
      <c r="N7" s="51" t="str">
        <f>IF(ISBLANK(VLOOKUP(T_IE028PL[[#This Row],[Ścieżka Xpath]],ALL!$C:Q,COLUMN(N$2),0)),"",VLOOKUP(T_IE028PL[[#This Row],[Ścieżka Xpath]],ALL!$C:Q,COLUMN(N$2),0))</f>
        <v/>
      </c>
      <c r="O7" s="51" t="str">
        <f>IF(ISBLANK(VLOOKUP(T_IE028PL[[#This Row],[Ścieżka Xpath]],ALL!$C:R,COLUMN(O$2),0)),"",VLOOKUP(T_IE028PL[[#This Row],[Ścieżka Xpath]],ALL!$C:R,COLUMN(O$2),0))</f>
        <v/>
      </c>
    </row>
    <row r="8" spans="1:15" ht="15">
      <c r="A8" s="72" t="s">
        <v>1928</v>
      </c>
      <c r="B8" s="64">
        <v>6</v>
      </c>
      <c r="C8" s="51" t="str">
        <f>IF(ISBLANK(VLOOKUP(T_IE028PL[[#This Row],[Ścieżka Xpath]],ALL!$C:E,COLUMN(C$2),0)),"",VLOOKUP(T_IE028PL[[#This Row],[Ścieżka Xpath]],ALL!$C:E,COLUMN(C$2),0))</f>
        <v>-</v>
      </c>
      <c r="D8" s="26" t="s">
        <v>61</v>
      </c>
      <c r="E8" s="26" t="str">
        <f>IF(ISBLANK(VLOOKUP(T_IE028PL[[#This Row],[Ścieżka Xpath]],ALL!$C:G,COLUMN(E$2),0)),"",VLOOKUP(T_IE028PL[[#This Row],[Ścieżka Xpath]],ALL!$C:G,COLUMN(E$2),0))</f>
        <v>Message identification.</v>
      </c>
      <c r="F8" s="15" t="str">
        <f>IF(ISBLANK(VLOOKUP(T_IE028PL[[#This Row],[Ścieżka Xpath]],ALL!$C:H,COLUMN(F$2),0)),"",VLOOKUP(T_IE028PL[[#This Row],[Ścieżka Xpath]],ALL!$C:H,COLUMN(F$2),0))</f>
        <v/>
      </c>
      <c r="G8" s="15" t="str">
        <f>IF(ISBLANK(VLOOKUP(T_IE028PL[[#This Row],[Ścieżka Xpath]],ALL!$C:I,COLUMN(G$2),0)),"",VLOOKUP(T_IE028PL[[#This Row],[Ścieżka Xpath]],ALL!$C:I,COLUMN(G$2),0))</f>
        <v>R</v>
      </c>
      <c r="H8" s="15" t="str">
        <f>IF(ISBLANK(VLOOKUP(T_IE028PL[[#This Row],[Ścieżka Xpath]],ALL!$C:J,COLUMN(H$2),0)),"",VLOOKUP(T_IE028PL[[#This Row],[Ścieżka Xpath]],ALL!$C:J,COLUMN(H$2),0))</f>
        <v>an..35</v>
      </c>
      <c r="I8" s="168" t="str">
        <f>IF(ISBLANK(VLOOKUP(T_IE028PL[[#This Row],[Ścieżka Xpath]],ALL!$C:K,COLUMN(I$2),0)),"",VLOOKUP(T_IE028PL[[#This Row],[Ścieżka Xpath]],ALL!$C:K,COLUMN(I$2),0))</f>
        <v/>
      </c>
      <c r="J8" s="168" t="str">
        <f>IF(ISBLANK(VLOOKUP(T_IE028PL[[#This Row],[Ścieżka Xpath]],ALL!$C:L,COLUMN(J$2),0)),"",VLOOKUP(T_IE028PL[[#This Row],[Ścieżka Xpath]],ALL!$C:L,COLUMN(J$2),0))</f>
        <v>RP50</v>
      </c>
      <c r="K8" s="48" t="str">
        <f>IF(ISBLANK(VLOOKUP(T_IE028PL[[#This Row],[Ścieżka Xpath]],ALL!$C:N,COLUMN(K$2),0)),"",VLOOKUP(T_IE028PL[[#This Row],[Ścieżka Xpath]],ALL!$C:N,COLUMN(K$2),0))</f>
        <v/>
      </c>
      <c r="L8" s="51" t="str">
        <f>IF(ISBLANK(VLOOKUP(T_IE028PL[[#This Row],[Ścieżka Xpath]],ALL!$C:O,COLUMN(L$2),0)),"",VLOOKUP(T_IE028PL[[#This Row],[Ścieżka Xpath]],ALL!$C:O,COLUMN(L$2),0))</f>
        <v/>
      </c>
      <c r="M8" s="51" t="str">
        <f>IF(ISBLANK(VLOOKUP(T_IE028PL[[#This Row],[Ścieżka Xpath]],ALL!$C:P,COLUMN(M$2),0)),"",VLOOKUP(T_IE028PL[[#This Row],[Ścieżka Xpath]],ALL!$C:P,COLUMN(M$2),0))</f>
        <v/>
      </c>
      <c r="N8" s="51" t="str">
        <f>IF(ISBLANK(VLOOKUP(T_IE028PL[[#This Row],[Ścieżka Xpath]],ALL!$C:Q,COLUMN(N$2),0)),"",VLOOKUP(T_IE028PL[[#This Row],[Ścieżka Xpath]],ALL!$C:Q,COLUMN(N$2),0))</f>
        <v/>
      </c>
      <c r="O8" s="51" t="str">
        <f>IF(ISBLANK(VLOOKUP(T_IE028PL[[#This Row],[Ścieżka Xpath]],ALL!$C:R,COLUMN(O$2),0)),"",VLOOKUP(T_IE028PL[[#This Row],[Ścieżka Xpath]],ALL!$C:R,COLUMN(O$2),0))</f>
        <v/>
      </c>
    </row>
    <row r="9" spans="1:15" ht="15">
      <c r="A9" s="72" t="s">
        <v>1929</v>
      </c>
      <c r="B9" s="64">
        <v>7</v>
      </c>
      <c r="C9" s="51" t="str">
        <f>IF(ISBLANK(VLOOKUP(T_IE028PL[[#This Row],[Ścieżka Xpath]],ALL!$C:E,COLUMN(C$2),0)),"",VLOOKUP(T_IE028PL[[#This Row],[Ścieżka Xpath]],ALL!$C:E,COLUMN(C$2),0))</f>
        <v>-</v>
      </c>
      <c r="D9" s="26" t="s">
        <v>64</v>
      </c>
      <c r="E9" s="26" t="str">
        <f>IF(ISBLANK(VLOOKUP(T_IE028PL[[#This Row],[Ścieżka Xpath]],ALL!$C:G,COLUMN(E$2),0)),"",VLOOKUP(T_IE028PL[[#This Row],[Ścieżka Xpath]],ALL!$C:G,COLUMN(E$2),0))</f>
        <v>Messaage type.</v>
      </c>
      <c r="F9" s="15" t="str">
        <f>IF(ISBLANK(VLOOKUP(T_IE028PL[[#This Row],[Ścieżka Xpath]],ALL!$C:H,COLUMN(F$2),0)),"",VLOOKUP(T_IE028PL[[#This Row],[Ścieżka Xpath]],ALL!$C:H,COLUMN(F$2),0))</f>
        <v/>
      </c>
      <c r="G9" s="15" t="str">
        <f>IF(ISBLANK(VLOOKUP(T_IE028PL[[#This Row],[Ścieżka Xpath]],ALL!$C:I,COLUMN(G$2),0)),"",VLOOKUP(T_IE028PL[[#This Row],[Ścieżka Xpath]],ALL!$C:I,COLUMN(G$2),0))</f>
        <v>R</v>
      </c>
      <c r="H9" s="15" t="str">
        <f>IF(ISBLANK(VLOOKUP(T_IE028PL[[#This Row],[Ścieżka Xpath]],ALL!$C:J,COLUMN(H$2),0)),"",VLOOKUP(T_IE028PL[[#This Row],[Ścieżka Xpath]],ALL!$C:J,COLUMN(H$2),0))</f>
        <v>an6</v>
      </c>
      <c r="I9" s="168" t="str">
        <f>IF(ISBLANK(VLOOKUP(T_IE028PL[[#This Row],[Ścieżka Xpath]],ALL!$C:K,COLUMN(I$2),0)),"",VLOOKUP(T_IE028PL[[#This Row],[Ścieżka Xpath]],ALL!$C:K,COLUMN(I$2),0))</f>
        <v>CL060</v>
      </c>
      <c r="J9" s="168" t="str">
        <f>IF(ISBLANK(VLOOKUP(T_IE028PL[[#This Row],[Ścieżka Xpath]],ALL!$C:L,COLUMN(J$2),0)),"",VLOOKUP(T_IE028PL[[#This Row],[Ścieżka Xpath]],ALL!$C:L,COLUMN(J$2),0))</f>
        <v/>
      </c>
      <c r="K9" s="48" t="str">
        <f>IF(ISBLANK(VLOOKUP(T_IE028PL[[#This Row],[Ścieżka Xpath]],ALL!$C:N,COLUMN(K$2),0)),"",VLOOKUP(T_IE028PL[[#This Row],[Ścieżka Xpath]],ALL!$C:N,COLUMN(K$2),0))</f>
        <v/>
      </c>
      <c r="L9" s="51" t="str">
        <f>IF(ISBLANK(VLOOKUP(T_IE028PL[[#This Row],[Ścieżka Xpath]],ALL!$C:O,COLUMN(L$2),0)),"",VLOOKUP(T_IE028PL[[#This Row],[Ścieżka Xpath]],ALL!$C:O,COLUMN(L$2),0))</f>
        <v/>
      </c>
      <c r="M9" s="51" t="str">
        <f>IF(ISBLANK(VLOOKUP(T_IE028PL[[#This Row],[Ścieżka Xpath]],ALL!$C:P,COLUMN(M$2),0)),"",VLOOKUP(T_IE028PL[[#This Row],[Ścieżka Xpath]],ALL!$C:P,COLUMN(M$2),0))</f>
        <v/>
      </c>
      <c r="N9" s="51" t="str">
        <f>IF(ISBLANK(VLOOKUP(T_IE028PL[[#This Row],[Ścieżka Xpath]],ALL!$C:Q,COLUMN(N$2),0)),"",VLOOKUP(T_IE028PL[[#This Row],[Ścieżka Xpath]],ALL!$C:Q,COLUMN(N$2),0))</f>
        <v/>
      </c>
      <c r="O9" s="51" t="str">
        <f>IF(ISBLANK(VLOOKUP(T_IE028PL[[#This Row],[Ścieżka Xpath]],ALL!$C:R,COLUMN(O$2),0)),"",VLOOKUP(T_IE028PL[[#This Row],[Ścieżka Xpath]],ALL!$C:R,COLUMN(O$2),0))</f>
        <v/>
      </c>
    </row>
    <row r="10" spans="1:15" ht="30">
      <c r="A10" s="72" t="s">
        <v>1930</v>
      </c>
      <c r="B10" s="64">
        <v>8</v>
      </c>
      <c r="C10" s="51" t="str">
        <f>IF(ISBLANK(VLOOKUP(T_IE028PL[[#This Row],[Ścieżka Xpath]],ALL!$C:E,COLUMN(C$2),0)),"",VLOOKUP(T_IE028PL[[#This Row],[Ścieżka Xpath]],ALL!$C:E,COLUMN(C$2),0))</f>
        <v>-</v>
      </c>
      <c r="D10" s="26" t="s">
        <v>1467</v>
      </c>
      <c r="E10" s="26" t="str">
        <f>IF(ISBLANK(VLOOKUP(T_IE028PL[[#This Row],[Ścieżka Xpath]],ALL!$C:G,COLUMN(E$2),0)),"",VLOOKUP(T_IE028PL[[#This Row],[Ścieżka Xpath]],ALL!$C:G,COLUMN(E$2),0))</f>
        <v>Message identifier of IEA15 to which IE028 corresponds.</v>
      </c>
      <c r="F10" s="15" t="str">
        <f>IF(ISBLANK(VLOOKUP(T_IE028PL[[#This Row],[Ścieżka Xpath]],ALL!$C:H,COLUMN(F$2),0)),"",VLOOKUP(T_IE028PL[[#This Row],[Ścieżka Xpath]],ALL!$C:H,COLUMN(F$2),0))</f>
        <v/>
      </c>
      <c r="G10" s="15" t="str">
        <f>IF(ISBLANK(VLOOKUP(T_IE028PL[[#This Row],[Ścieżka Xpath]],ALL!$C:I,COLUMN(G$2),0)),"",VLOOKUP(T_IE028PL[[#This Row],[Ścieżka Xpath]],ALL!$C:I,COLUMN(G$2),0))</f>
        <v>D</v>
      </c>
      <c r="H10" s="15" t="str">
        <f>IF(ISBLANK(VLOOKUP(T_IE028PL[[#This Row],[Ścieżka Xpath]],ALL!$C:J,COLUMN(H$2),0)),"",VLOOKUP(T_IE028PL[[#This Row],[Ścieżka Xpath]],ALL!$C:J,COLUMN(H$2),0))</f>
        <v>an..35</v>
      </c>
      <c r="I10" s="168" t="str">
        <f>IF(ISBLANK(VLOOKUP(T_IE028PL[[#This Row],[Ścieżka Xpath]],ALL!$C:K,COLUMN(I$2),0)),"",VLOOKUP(T_IE028PL[[#This Row],[Ścieżka Xpath]],ALL!$C:K,COLUMN(I$2),0))</f>
        <v/>
      </c>
      <c r="J10" s="168" t="str">
        <f>IF(ISBLANK(VLOOKUP(T_IE028PL[[#This Row],[Ścieżka Xpath]],ALL!$C:L,COLUMN(J$2),0)),"",VLOOKUP(T_IE028PL[[#This Row],[Ścieżka Xpath]],ALL!$C:L,COLUMN(J$2),0))</f>
        <v>C0511; R0008</v>
      </c>
      <c r="K10" s="48" t="str">
        <f>IF(ISBLANK(VLOOKUP(T_IE028PL[[#This Row],[Ścieżka Xpath]],ALL!$C:N,COLUMN(K$2),0)),"",VLOOKUP(T_IE028PL[[#This Row],[Ścieżka Xpath]],ALL!$C:N,COLUMN(K$2),0))</f>
        <v/>
      </c>
      <c r="L10" s="51" t="str">
        <f>IF(ISBLANK(VLOOKUP(T_IE028PL[[#This Row],[Ścieżka Xpath]],ALL!$C:O,COLUMN(L$2),0)),"",VLOOKUP(T_IE028PL[[#This Row],[Ścieżka Xpath]],ALL!$C:O,COLUMN(L$2),0))</f>
        <v/>
      </c>
      <c r="M10" s="51" t="str">
        <f>IF(ISBLANK(VLOOKUP(T_IE028PL[[#This Row],[Ścieżka Xpath]],ALL!$C:P,COLUMN(M$2),0)),"",VLOOKUP(T_IE028PL[[#This Row],[Ścieżka Xpath]],ALL!$C:P,COLUMN(M$2),0))</f>
        <v/>
      </c>
      <c r="N10" s="51" t="str">
        <f>IF(ISBLANK(VLOOKUP(T_IE028PL[[#This Row],[Ścieżka Xpath]],ALL!$C:Q,COLUMN(N$2),0)),"",VLOOKUP(T_IE028PL[[#This Row],[Ścieżka Xpath]],ALL!$C:Q,COLUMN(N$2),0))</f>
        <v/>
      </c>
      <c r="O10" s="51" t="str">
        <f>IF(ISBLANK(VLOOKUP(T_IE028PL[[#This Row],[Ścieżka Xpath]],ALL!$C:R,COLUMN(O$2),0)),"",VLOOKUP(T_IE028PL[[#This Row],[Ścieżka Xpath]],ALL!$C:R,COLUMN(O$2),0))</f>
        <v/>
      </c>
    </row>
    <row r="11" spans="1:15" ht="15">
      <c r="A11" s="91" t="s">
        <v>1931</v>
      </c>
      <c r="B11" s="68">
        <v>9</v>
      </c>
      <c r="C11" s="69" t="str">
        <f>IF(ISBLANK(VLOOKUP(T_IE028PL[[#This Row],[Ścieżka Xpath]],ALL!$C:E,COLUMN(C$2),0)),"",VLOOKUP(T_IE028PL[[#This Row],[Ścieżka Xpath]],ALL!$C:E,COLUMN(C$2),0))</f>
        <v>-</v>
      </c>
      <c r="D11" s="85" t="s">
        <v>1469</v>
      </c>
      <c r="E11" s="70" t="str">
        <f>IF(ISBLANK(VLOOKUP(T_IE028PL[[#This Row],[Ścieżka Xpath]],ALL!$C:G,COLUMN(E$2),0)),"",VLOOKUP(T_IE028PL[[#This Row],[Ścieżka Xpath]],ALL!$C:G,COLUMN(E$2),0))</f>
        <v>Transit declaration data.</v>
      </c>
      <c r="F11" s="68">
        <f>IF(ISBLANK(VLOOKUP(T_IE028PL[[#This Row],[Ścieżka Xpath]],ALL!$C:H,COLUMN(F$2),0)),"",VLOOKUP(T_IE028PL[[#This Row],[Ścieżka Xpath]],ALL!$C:H,COLUMN(F$2),0))</f>
        <v>1</v>
      </c>
      <c r="G11" s="68" t="str">
        <f>IF(ISBLANK(VLOOKUP(T_IE028PL[[#This Row],[Ścieżka Xpath]],ALL!$C:I,COLUMN(G$2),0)),"",VLOOKUP(T_IE028PL[[#This Row],[Ścieżka Xpath]],ALL!$C:I,COLUMN(G$2),0))</f>
        <v>R</v>
      </c>
      <c r="H11" s="68" t="str">
        <f>IF(ISBLANK(VLOOKUP(T_IE028PL[[#This Row],[Ścieżka Xpath]],ALL!$C:J,COLUMN(H$2),0)),"",VLOOKUP(T_IE028PL[[#This Row],[Ścieżka Xpath]],ALL!$C:J,COLUMN(H$2),0))</f>
        <v/>
      </c>
      <c r="I11" s="69" t="str">
        <f>IF(ISBLANK(VLOOKUP(T_IE028PL[[#This Row],[Ścieżka Xpath]],ALL!$C:K,COLUMN(I$2),0)),"",VLOOKUP(T_IE028PL[[#This Row],[Ścieżka Xpath]],ALL!$C:K,COLUMN(I$2),0))</f>
        <v/>
      </c>
      <c r="J11" s="69" t="str">
        <f>IF(ISBLANK(VLOOKUP(T_IE028PL[[#This Row],[Ścieżka Xpath]],ALL!$C:L,COLUMN(J$2),0)),"",VLOOKUP(T_IE028PL[[#This Row],[Ścieżka Xpath]],ALL!$C:L,COLUMN(J$2),0))</f>
        <v/>
      </c>
      <c r="K11" s="68" t="str">
        <f>IF(ISBLANK(VLOOKUP(T_IE028PL[[#This Row],[Ścieżka Xpath]],ALL!$C:N,COLUMN(K$2),0)),"",VLOOKUP(T_IE028PL[[#This Row],[Ścieżka Xpath]],ALL!$C:N,COLUMN(K$2),0))</f>
        <v/>
      </c>
      <c r="L11" s="69" t="str">
        <f>IF(ISBLANK(VLOOKUP(T_IE028PL[[#This Row],[Ścieżka Xpath]],ALL!$C:O,COLUMN(L$2),0)),"",VLOOKUP(T_IE028PL[[#This Row],[Ścieżka Xpath]],ALL!$C:O,COLUMN(L$2),0))</f>
        <v/>
      </c>
      <c r="M11" s="69" t="str">
        <f>IF(ISBLANK(VLOOKUP(T_IE028PL[[#This Row],[Ścieżka Xpath]],ALL!$C:P,COLUMN(M$2),0)),"",VLOOKUP(T_IE028PL[[#This Row],[Ścieżka Xpath]],ALL!$C:P,COLUMN(M$2),0))</f>
        <v/>
      </c>
      <c r="N11" s="69" t="str">
        <f>IF(ISBLANK(VLOOKUP(T_IE028PL[[#This Row],[Ścieżka Xpath]],ALL!$C:Q,COLUMN(N$2),0)),"",VLOOKUP(T_IE028PL[[#This Row],[Ścieżka Xpath]],ALL!$C:Q,COLUMN(N$2),0))</f>
        <v/>
      </c>
      <c r="O11" s="69" t="str">
        <f>IF(ISBLANK(VLOOKUP(T_IE028PL[[#This Row],[Ścieżka Xpath]],ALL!$C:R,COLUMN(O$2),0)),"",VLOOKUP(T_IE028PL[[#This Row],[Ścieżka Xpath]],ALL!$C:R,COLUMN(O$2),0))</f>
        <v/>
      </c>
    </row>
    <row r="12" spans="1:15" ht="195">
      <c r="A12" s="72" t="s">
        <v>1932</v>
      </c>
      <c r="B12" s="64">
        <v>10</v>
      </c>
      <c r="C12" s="51" t="str">
        <f>IF(ISBLANK(VLOOKUP(T_IE028PL[[#This Row],[Ścieżka Xpath]],ALL!$C:E,COLUMN(C$2),0)),"",VLOOKUP(T_IE028PL[[#This Row],[Ścieżka Xpath]],ALL!$C:E,COLUMN(C$2),0))</f>
        <v>12 09 001 000</v>
      </c>
      <c r="D12" s="25" t="s">
        <v>1949</v>
      </c>
      <c r="E12" s="62" t="str">
        <f>IF(ISBLANK(VLOOKUP(T_IE028PL[[#This Row],[Ścieżka Xpath]],ALL!$C:G,COLUMN(E$2),0)),"",VLOOKUP(T_IE028PL[[#This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48" t="str">
        <f>IF(ISBLANK(VLOOKUP(T_IE028PL[[#This Row],[Ścieżka Xpath]],ALL!$C:H,COLUMN(F$2),0)),"",VLOOKUP(T_IE028PL[[#This Row],[Ścieżka Xpath]],ALL!$C:H,COLUMN(F$2),0))</f>
        <v/>
      </c>
      <c r="G12" s="48" t="str">
        <f>IF(ISBLANK(VLOOKUP(T_IE028PL[[#This Row],[Ścieżka Xpath]],ALL!$C:I,COLUMN(G$2),0)),"",VLOOKUP(T_IE028PL[[#This Row],[Ścieżka Xpath]],ALL!$C:I,COLUMN(G$2),0))</f>
        <v>R</v>
      </c>
      <c r="H12" s="48" t="str">
        <f>IF(ISBLANK(VLOOKUP(T_IE028PL[[#This Row],[Ścieżka Xpath]],ALL!$C:J,COLUMN(H$2),0)),"",VLOOKUP(T_IE028PL[[#This Row],[Ścieżka Xpath]],ALL!$C:J,COLUMN(H$2),0))</f>
        <v>an..22</v>
      </c>
      <c r="I12" s="51" t="str">
        <f>IF(ISBLANK(VLOOKUP(T_IE028PL[[#This Row],[Ścieżka Xpath]],ALL!$C:K,COLUMN(I$2),0)),"",VLOOKUP(T_IE028PL[[#This Row],[Ścieżka Xpath]],ALL!$C:K,COLUMN(I$2),0))</f>
        <v/>
      </c>
      <c r="J12" s="51" t="str">
        <f>IF(ISBLANK(VLOOKUP(T_IE028PL[[#This Row],[Ścieżka Xpath]],ALL!$C:L,COLUMN(J$2),0)),"",VLOOKUP(T_IE028PL[[#This Row],[Ścieżka Xpath]],ALL!$C:L,COLUMN(J$2),0))</f>
        <v/>
      </c>
      <c r="K12" s="48" t="str">
        <f>IF(ISBLANK(VLOOKUP(T_IE028PL[[#This Row],[Ścieżka Xpath]],ALL!$C:N,COLUMN(K$2),0)),"",VLOOKUP(T_IE028PL[[#This Row],[Ścieżka Xpath]],ALL!$C:N,COLUMN(K$2),0))</f>
        <v/>
      </c>
      <c r="L12" s="51" t="str">
        <f>IF(ISBLANK(VLOOKUP(T_IE028PL[[#This Row],[Ścieżka Xpath]],ALL!$C:O,COLUMN(L$2),0)),"",VLOOKUP(T_IE028PL[[#This Row],[Ścieżka Xpath]],ALL!$C:O,COLUMN(L$2),0))</f>
        <v/>
      </c>
      <c r="M12" s="51" t="str">
        <f>IF(ISBLANK(VLOOKUP(T_IE028PL[[#This Row],[Ścieżka Xpath]],ALL!$C:P,COLUMN(M$2),0)),"",VLOOKUP(T_IE028PL[[#This Row],[Ścieżka Xpath]],ALL!$C:P,COLUMN(M$2),0))</f>
        <v/>
      </c>
      <c r="N12" s="51" t="str">
        <f>IF(ISBLANK(VLOOKUP(T_IE028PL[[#This Row],[Ścieżka Xpath]],ALL!$C:Q,COLUMN(N$2),0)),"",VLOOKUP(T_IE028PL[[#This Row],[Ścieżka Xpath]],ALL!$C:Q,COLUMN(N$2),0))</f>
        <v/>
      </c>
      <c r="O12" s="51" t="str">
        <f>IF(ISBLANK(VLOOKUP(T_IE028PL[[#This Row],[Ścieżka Xpath]],ALL!$C:R,COLUMN(O$2),0)),"",VLOOKUP(T_IE028PL[[#This Row],[Ścieżka Xpath]],ALL!$C:R,COLUMN(O$2),0))</f>
        <v/>
      </c>
    </row>
    <row r="13" spans="1:15" ht="45">
      <c r="A13" s="72" t="s">
        <v>1933</v>
      </c>
      <c r="B13" s="64">
        <v>11</v>
      </c>
      <c r="C13" s="51" t="str">
        <f>IF(ISBLANK(VLOOKUP(T_IE028PL[[#This Row],[Ścieżka Xpath]],ALL!$C:E,COLUMN(C$2),0)),"",VLOOKUP(T_IE028PL[[#This Row],[Ścieżka Xpath]],ALL!$C:E,COLUMN(C$2),0))</f>
        <v>-</v>
      </c>
      <c r="D13" s="25" t="s">
        <v>1950</v>
      </c>
      <c r="E13" s="62" t="str">
        <f>IF(ISBLANK(VLOOKUP(T_IE028PL[[#This Row],[Ścieżka Xpath]],ALL!$C:G,COLUMN(E$2),0)),"",VLOOKUP(T_IE028PL[[#This Row],[Ścieżka Xpath]],ALL!$C:G,COLUMN(E$2),0))</f>
        <v>Movement reference number.</v>
      </c>
      <c r="F13" s="48" t="str">
        <f>IF(ISBLANK(VLOOKUP(T_IE028PL[[#This Row],[Ścieżka Xpath]],ALL!$C:H,COLUMN(F$2),0)),"",VLOOKUP(T_IE028PL[[#This Row],[Ścieżka Xpath]],ALL!$C:H,COLUMN(F$2),0))</f>
        <v/>
      </c>
      <c r="G13" s="48" t="str">
        <f>IF(ISBLANK(VLOOKUP(T_IE028PL[[#This Row],[Ścieżka Xpath]],ALL!$C:I,COLUMN(G$2),0)),"",VLOOKUP(T_IE028PL[[#This Row],[Ścieżka Xpath]],ALL!$C:I,COLUMN(G$2),0))</f>
        <v>R</v>
      </c>
      <c r="H13" s="48" t="str">
        <f>IF(ISBLANK(VLOOKUP(T_IE028PL[[#This Row],[Ścieżka Xpath]],ALL!$C:J,COLUMN(H$2),0)),"",VLOOKUP(T_IE028PL[[#This Row],[Ścieżka Xpath]],ALL!$C:J,COLUMN(H$2),0))</f>
        <v>an18</v>
      </c>
      <c r="I13" s="51" t="str">
        <f>IF(ISBLANK(VLOOKUP(T_IE028PL[[#This Row],[Ścieżka Xpath]],ALL!$C:K,COLUMN(I$2),0)),"",VLOOKUP(T_IE028PL[[#This Row],[Ścieżka Xpath]],ALL!$C:K,COLUMN(I$2),0))</f>
        <v/>
      </c>
      <c r="J13" s="51" t="str">
        <f>IF(ISBLANK(VLOOKUP(T_IE028PL[[#This Row],[Ścieżka Xpath]],ALL!$C:L,COLUMN(J$2),0)),"",VLOOKUP(T_IE028PL[[#This Row],[Ścieżka Xpath]],ALL!$C:L,COLUMN(J$2),0))</f>
        <v>G0002; R0028; R0410</v>
      </c>
      <c r="K13" s="48" t="str">
        <f>IF(ISBLANK(VLOOKUP(T_IE028PL[[#This Row],[Ścieżka Xpath]],ALL!$C:N,COLUMN(K$2),0)),"",VLOOKUP(T_IE028PL[[#This Row],[Ścieżka Xpath]],ALL!$C:N,COLUMN(K$2),0))</f>
        <v/>
      </c>
      <c r="L13" s="51" t="str">
        <f>IF(ISBLANK(VLOOKUP(T_IE028PL[[#This Row],[Ścieżka Xpath]],ALL!$C:O,COLUMN(L$2),0)),"",VLOOKUP(T_IE028PL[[#This Row],[Ścieżka Xpath]],ALL!$C:O,COLUMN(L$2),0))</f>
        <v/>
      </c>
      <c r="M13" s="51" t="str">
        <f>IF(ISBLANK(VLOOKUP(T_IE028PL[[#This Row],[Ścieżka Xpath]],ALL!$C:P,COLUMN(M$2),0)),"",VLOOKUP(T_IE028PL[[#This Row],[Ścieżka Xpath]],ALL!$C:P,COLUMN(M$2),0))</f>
        <v/>
      </c>
      <c r="N13" s="51" t="str">
        <f>IF(ISBLANK(VLOOKUP(T_IE028PL[[#This Row],[Ścieżka Xpath]],ALL!$C:Q,COLUMN(N$2),0)),"",VLOOKUP(T_IE028PL[[#This Row],[Ścieżka Xpath]],ALL!$C:Q,COLUMN(N$2),0))</f>
        <v/>
      </c>
      <c r="O13" s="51" t="str">
        <f>IF(ISBLANK(VLOOKUP(T_IE028PL[[#This Row],[Ścieżka Xpath]],ALL!$C:R,COLUMN(O$2),0)),"",VLOOKUP(T_IE028PL[[#This Row],[Ścieżka Xpath]],ALL!$C:R,COLUMN(O$2),0))</f>
        <v/>
      </c>
    </row>
    <row r="14" spans="1:15" ht="15">
      <c r="A14" s="72" t="s">
        <v>1934</v>
      </c>
      <c r="B14" s="64">
        <v>12</v>
      </c>
      <c r="C14" s="51" t="str">
        <f>IF(ISBLANK(VLOOKUP(T_IE028PL[[#This Row],[Ścieżka Xpath]],ALL!$C:E,COLUMN(C$2),0)),"",VLOOKUP(T_IE028PL[[#This Row],[Ścieżka Xpath]],ALL!$C:E,COLUMN(C$2),0))</f>
        <v>15 09 001 000</v>
      </c>
      <c r="D14" s="25" t="s">
        <v>1951</v>
      </c>
      <c r="E14" s="62" t="str">
        <f>IF(ISBLANK(VLOOKUP(T_IE028PL[[#This Row],[Ścieżka Xpath]],ALL!$C:G,COLUMN(E$2),0)),"",VLOOKUP(T_IE028PL[[#This Row],[Ścieżka Xpath]],ALL!$C:G,COLUMN(E$2),0))</f>
        <v>Declaration acceptance date.</v>
      </c>
      <c r="F14" s="48" t="str">
        <f>IF(ISBLANK(VLOOKUP(T_IE028PL[[#This Row],[Ścieżka Xpath]],ALL!$C:H,COLUMN(F$2),0)),"",VLOOKUP(T_IE028PL[[#This Row],[Ścieżka Xpath]],ALL!$C:H,COLUMN(F$2),0))</f>
        <v/>
      </c>
      <c r="G14" s="48" t="str">
        <f>IF(ISBLANK(VLOOKUP(T_IE028PL[[#This Row],[Ścieżka Xpath]],ALL!$C:I,COLUMN(G$2),0)),"",VLOOKUP(T_IE028PL[[#This Row],[Ścieżka Xpath]],ALL!$C:I,COLUMN(G$2),0))</f>
        <v>R</v>
      </c>
      <c r="H14" s="48" t="str">
        <f>IF(ISBLANK(VLOOKUP(T_IE028PL[[#This Row],[Ścieżka Xpath]],ALL!$C:J,COLUMN(H$2),0)),"",VLOOKUP(T_IE028PL[[#This Row],[Ścieżka Xpath]],ALL!$C:J,COLUMN(H$2),0))</f>
        <v>an10</v>
      </c>
      <c r="I14" s="51" t="str">
        <f>IF(ISBLANK(VLOOKUP(T_IE028PL[[#This Row],[Ścieżka Xpath]],ALL!$C:K,COLUMN(I$2),0)),"",VLOOKUP(T_IE028PL[[#This Row],[Ścieżka Xpath]],ALL!$C:K,COLUMN(I$2),0))</f>
        <v/>
      </c>
      <c r="J14" s="51" t="str">
        <f>IF(ISBLANK(VLOOKUP(T_IE028PL[[#This Row],[Ścieżka Xpath]],ALL!$C:L,COLUMN(J$2),0)),"",VLOOKUP(T_IE028PL[[#This Row],[Ścieżka Xpath]],ALL!$C:L,COLUMN(J$2),0))</f>
        <v>G0002</v>
      </c>
      <c r="K14" s="48" t="str">
        <f>IF(ISBLANK(VLOOKUP(T_IE028PL[[#This Row],[Ścieżka Xpath]],ALL!$C:N,COLUMN(K$2),0)),"",VLOOKUP(T_IE028PL[[#This Row],[Ścieżka Xpath]],ALL!$C:N,COLUMN(K$2),0))</f>
        <v/>
      </c>
      <c r="L14" s="51" t="str">
        <f>IF(ISBLANK(VLOOKUP(T_IE028PL[[#This Row],[Ścieżka Xpath]],ALL!$C:O,COLUMN(L$2),0)),"",VLOOKUP(T_IE028PL[[#This Row],[Ścieżka Xpath]],ALL!$C:O,COLUMN(L$2),0))</f>
        <v/>
      </c>
      <c r="M14" s="51" t="str">
        <f>IF(ISBLANK(VLOOKUP(T_IE028PL[[#This Row],[Ścieżka Xpath]],ALL!$C:P,COLUMN(M$2),0)),"",VLOOKUP(T_IE028PL[[#This Row],[Ścieżka Xpath]],ALL!$C:P,COLUMN(M$2),0))</f>
        <v/>
      </c>
      <c r="N14" s="51" t="str">
        <f>IF(ISBLANK(VLOOKUP(T_IE028PL[[#This Row],[Ścieżka Xpath]],ALL!$C:Q,COLUMN(N$2),0)),"",VLOOKUP(T_IE028PL[[#This Row],[Ścieżka Xpath]],ALL!$C:Q,COLUMN(N$2),0))</f>
        <v/>
      </c>
      <c r="O14" s="51" t="str">
        <f>IF(ISBLANK(VLOOKUP(T_IE028PL[[#This Row],[Ścieżka Xpath]],ALL!$C:R,COLUMN(O$2),0)),"",VLOOKUP(T_IE028PL[[#This Row],[Ścieżka Xpath]],ALL!$C:R,COLUMN(O$2),0))</f>
        <v/>
      </c>
    </row>
    <row r="15" spans="1:15" ht="30">
      <c r="A15" s="91" t="s">
        <v>1935</v>
      </c>
      <c r="B15" s="68">
        <v>13</v>
      </c>
      <c r="C15" s="69" t="str">
        <f>IF(ISBLANK(VLOOKUP(T_IE028PL[[#This Row],[Ścieżka Xpath]],ALL!$C:E,COLUMN(C$2),0)),"",VLOOKUP(T_IE028PL[[#This Row],[Ścieżka Xpath]],ALL!$C:E,COLUMN(C$2),0))</f>
        <v>-</v>
      </c>
      <c r="D15" s="70" t="s">
        <v>1955</v>
      </c>
      <c r="E15" s="70" t="str">
        <f>IF(ISBLANK(VLOOKUP(T_IE028PL[[#This Row],[Ścieżka Xpath]],ALL!$C:G,COLUMN(E$2),0)),"",VLOOKUP(T_IE028PL[[#This Row],[Ścieżka Xpath]],ALL!$C:G,COLUMN(E$2),0))</f>
        <v>ENS details.</v>
      </c>
      <c r="F15" s="68" t="str">
        <f>IF(ISBLANK(VLOOKUP(T_IE028PL[[#This Row],[Ścieżka Xpath]],ALL!$C:H,COLUMN(F$2),0)),"",VLOOKUP(T_IE028PL[[#This Row],[Ścieżka Xpath]],ALL!$C:H,COLUMN(F$2),0))</f>
        <v>0..1</v>
      </c>
      <c r="G15" s="68" t="str">
        <f>IF(ISBLANK(VLOOKUP(T_IE028PL[[#This Row],[Ścieżka Xpath]],ALL!$C:I,COLUMN(G$2),0)),"",VLOOKUP(T_IE028PL[[#This Row],[Ścieżka Xpath]],ALL!$C:I,COLUMN(G$2),0))</f>
        <v>D</v>
      </c>
      <c r="H15" s="68" t="str">
        <f>IF(ISBLANK(VLOOKUP(T_IE028PL[[#This Row],[Ścieżka Xpath]],ALL!$C:J,COLUMN(H$2),0)),"",VLOOKUP(T_IE028PL[[#This Row],[Ścieżka Xpath]],ALL!$C:J,COLUMN(H$2),0))</f>
        <v/>
      </c>
      <c r="I15" s="69" t="str">
        <f>IF(ISBLANK(VLOOKUP(T_IE028PL[[#This Row],[Ścieżka Xpath]],ALL!$C:K,COLUMN(I$2),0)),"",VLOOKUP(T_IE028PL[[#This Row],[Ścieżka Xpath]],ALL!$C:K,COLUMN(I$2),0))</f>
        <v/>
      </c>
      <c r="J15" s="69" t="str">
        <f>IF(ISBLANK(VLOOKUP(T_IE028PL[[#This Row],[Ścieżka Xpath]],ALL!$C:L,COLUMN(J$2),0)),"",VLOOKUP(T_IE028PL[[#This Row],[Ścieżka Xpath]],ALL!$C:L,COLUMN(J$2),0))</f>
        <v>C0174; G0080</v>
      </c>
      <c r="K15" s="68" t="str">
        <f>IF(ISBLANK(VLOOKUP(T_IE028PL[[#This Row],[Ścieżka Xpath]],ALL!$C:N,COLUMN(K$2),0)),"",VLOOKUP(T_IE028PL[[#This Row],[Ścieżka Xpath]],ALL!$C:N,COLUMN(K$2),0))</f>
        <v/>
      </c>
      <c r="L15" s="69" t="str">
        <f>IF(ISBLANK(VLOOKUP(T_IE028PL[[#This Row],[Ścieżka Xpath]],ALL!$C:O,COLUMN(L$2),0)),"",VLOOKUP(T_IE028PL[[#This Row],[Ścieżka Xpath]],ALL!$C:O,COLUMN(L$2),0))</f>
        <v/>
      </c>
      <c r="M15" s="69" t="str">
        <f>IF(ISBLANK(VLOOKUP(T_IE028PL[[#This Row],[Ścieżka Xpath]],ALL!$C:P,COLUMN(M$2),0)),"",VLOOKUP(T_IE028PL[[#This Row],[Ścieżka Xpath]],ALL!$C:P,COLUMN(M$2),0))</f>
        <v/>
      </c>
      <c r="N15" s="69" t="str">
        <f>IF(ISBLANK(VLOOKUP(T_IE028PL[[#This Row],[Ścieżka Xpath]],ALL!$C:Q,COLUMN(N$2),0)),"",VLOOKUP(T_IE028PL[[#This Row],[Ścieżka Xpath]],ALL!$C:Q,COLUMN(N$2),0))</f>
        <v>Nowy element w Fazie 6.</v>
      </c>
      <c r="O15" s="69" t="str">
        <f>IF(ISBLANK(VLOOKUP(T_IE028PL[[#This Row],[Ścieżka Xpath]],ALL!$C:R,COLUMN(O$2),0)),"",VLOOKUP(T_IE028PL[[#This Row],[Ścieżka Xpath]],ALL!$C:R,COLUMN(O$2),0))</f>
        <v>P6 new element.</v>
      </c>
    </row>
    <row r="16" spans="1:15" ht="30">
      <c r="A16" s="72" t="s">
        <v>1936</v>
      </c>
      <c r="B16" s="64">
        <v>14</v>
      </c>
      <c r="C16" s="51" t="str">
        <f>IF(ISBLANK(VLOOKUP(T_IE028PL[[#This Row],[Ścieżka Xpath]],ALL!$C:E,COLUMN(C$2),0)),"",VLOOKUP(T_IE028PL[[#This Row],[Ścieżka Xpath]],ALL!$C:E,COLUMN(C$2),0))</f>
        <v>-</v>
      </c>
      <c r="D16" s="25" t="s">
        <v>1955</v>
      </c>
      <c r="E16" s="62" t="str">
        <f>IF(ISBLANK(VLOOKUP(T_IE028PL[[#This Row],[Ścieżka Xpath]],ALL!$C:G,COLUMN(E$2),0)),"",VLOOKUP(T_IE028PL[[#This Row],[Ścieżka Xpath]],ALL!$C:G,COLUMN(E$2),0))</f>
        <v>ENS MRN.</v>
      </c>
      <c r="F16" s="48" t="str">
        <f>IF(ISBLANK(VLOOKUP(T_IE028PL[[#This Row],[Ścieżka Xpath]],ALL!$C:H,COLUMN(F$2),0)),"",VLOOKUP(T_IE028PL[[#This Row],[Ścieżka Xpath]],ALL!$C:H,COLUMN(F$2),0))</f>
        <v/>
      </c>
      <c r="G16" s="48" t="str">
        <f>IF(ISBLANK(VLOOKUP(T_IE028PL[[#This Row],[Ścieżka Xpath]],ALL!$C:I,COLUMN(G$2),0)),"",VLOOKUP(T_IE028PL[[#This Row],[Ścieżka Xpath]],ALL!$C:I,COLUMN(G$2),0))</f>
        <v>R</v>
      </c>
      <c r="H16" s="48" t="str">
        <f>IF(ISBLANK(VLOOKUP(T_IE028PL[[#This Row],[Ścieżka Xpath]],ALL!$C:J,COLUMN(H$2),0)),"",VLOOKUP(T_IE028PL[[#This Row],[Ścieżka Xpath]],ALL!$C:J,COLUMN(H$2),0))</f>
        <v>an18</v>
      </c>
      <c r="I16" s="51" t="str">
        <f>IF(ISBLANK(VLOOKUP(T_IE028PL[[#This Row],[Ścieżka Xpath]],ALL!$C:K,COLUMN(I$2),0)),"",VLOOKUP(T_IE028PL[[#This Row],[Ścieżka Xpath]],ALL!$C:K,COLUMN(I$2),0))</f>
        <v/>
      </c>
      <c r="J16" s="51" t="str">
        <f>IF(ISBLANK(VLOOKUP(T_IE028PL[[#This Row],[Ścieżka Xpath]],ALL!$C:L,COLUMN(J$2),0)),"",VLOOKUP(T_IE028PL[[#This Row],[Ścieżka Xpath]],ALL!$C:L,COLUMN(J$2),0))</f>
        <v>G0002; R0027</v>
      </c>
      <c r="K16" s="48" t="str">
        <f>IF(ISBLANK(VLOOKUP(T_IE028PL[[#This Row],[Ścieżka Xpath]],ALL!$C:N,COLUMN(K$2),0)),"",VLOOKUP(T_IE028PL[[#This Row],[Ścieżka Xpath]],ALL!$C:N,COLUMN(K$2),0))</f>
        <v/>
      </c>
      <c r="L16" s="51" t="str">
        <f>IF(ISBLANK(VLOOKUP(T_IE028PL[[#This Row],[Ścieżka Xpath]],ALL!$C:O,COLUMN(L$2),0)),"",VLOOKUP(T_IE028PL[[#This Row],[Ścieżka Xpath]],ALL!$C:O,COLUMN(L$2),0))</f>
        <v/>
      </c>
      <c r="M16" s="51" t="str">
        <f>IF(ISBLANK(VLOOKUP(T_IE028PL[[#This Row],[Ścieżka Xpath]],ALL!$C:P,COLUMN(M$2),0)),"",VLOOKUP(T_IE028PL[[#This Row],[Ścieżka Xpath]],ALL!$C:P,COLUMN(M$2),0))</f>
        <v/>
      </c>
      <c r="N16" s="51" t="str">
        <f>IF(ISBLANK(VLOOKUP(T_IE028PL[[#This Row],[Ścieżka Xpath]],ALL!$C:Q,COLUMN(N$2),0)),"",VLOOKUP(T_IE028PL[[#This Row],[Ścieżka Xpath]],ALL!$C:Q,COLUMN(N$2),0))</f>
        <v>Nowy element w Fazie 6.</v>
      </c>
      <c r="O16" s="51" t="str">
        <f>IF(ISBLANK(VLOOKUP(T_IE028PL[[#This Row],[Ścieżka Xpath]],ALL!$C:R,COLUMN(O$2),0)),"",VLOOKUP(T_IE028PL[[#This Row],[Ścieżka Xpath]],ALL!$C:R,COLUMN(O$2),0))</f>
        <v>P6 new element.</v>
      </c>
    </row>
    <row r="17" spans="1:15" ht="15">
      <c r="A17" s="91" t="s">
        <v>1937</v>
      </c>
      <c r="B17" s="68">
        <v>15</v>
      </c>
      <c r="C17" s="69" t="str">
        <f>IF(ISBLANK(VLOOKUP(T_IE028PL[[#This Row],[Ścieżka Xpath]],ALL!$C:E,COLUMN(C$2),0)),"",VLOOKUP(T_IE028PL[[#This Row],[Ścieżka Xpath]],ALL!$C:E,COLUMN(C$2),0))</f>
        <v>17 03 000 000</v>
      </c>
      <c r="D17" s="82" t="s">
        <v>1839</v>
      </c>
      <c r="E17" s="70" t="str">
        <f>IF(ISBLANK(VLOOKUP(T_IE028PL[[#This Row],[Ścieżka Xpath]],ALL!$C:G,COLUMN(E$2),0)),"",VLOOKUP(T_IE028PL[[#This Row],[Ścieżka Xpath]],ALL!$C:G,COLUMN(E$2),0))</f>
        <v>Customs Office of departure.</v>
      </c>
      <c r="F17" s="68">
        <f>IF(ISBLANK(VLOOKUP(T_IE028PL[[#This Row],[Ścieżka Xpath]],ALL!$C:H,COLUMN(F$2),0)),"",VLOOKUP(T_IE028PL[[#This Row],[Ścieżka Xpath]],ALL!$C:H,COLUMN(F$2),0))</f>
        <v>1</v>
      </c>
      <c r="G17" s="68" t="str">
        <f>IF(ISBLANK(VLOOKUP(T_IE028PL[[#This Row],[Ścieżka Xpath]],ALL!$C:I,COLUMN(G$2),0)),"",VLOOKUP(T_IE028PL[[#This Row],[Ścieżka Xpath]],ALL!$C:I,COLUMN(G$2),0))</f>
        <v>R</v>
      </c>
      <c r="H17" s="68" t="str">
        <f>IF(ISBLANK(VLOOKUP(T_IE028PL[[#This Row],[Ścieżka Xpath]],ALL!$C:J,COLUMN(H$2),0)),"",VLOOKUP(T_IE028PL[[#This Row],[Ścieżka Xpath]],ALL!$C:J,COLUMN(H$2),0))</f>
        <v/>
      </c>
      <c r="I17" s="69" t="str">
        <f>IF(ISBLANK(VLOOKUP(T_IE028PL[[#This Row],[Ścieżka Xpath]],ALL!$C:K,COLUMN(I$2),0)),"",VLOOKUP(T_IE028PL[[#This Row],[Ścieżka Xpath]],ALL!$C:K,COLUMN(I$2),0))</f>
        <v/>
      </c>
      <c r="J17" s="69" t="str">
        <f>IF(ISBLANK(VLOOKUP(T_IE028PL[[#This Row],[Ścieżka Xpath]],ALL!$C:L,COLUMN(J$2),0)),"",VLOOKUP(T_IE028PL[[#This Row],[Ścieżka Xpath]],ALL!$C:L,COLUMN(J$2),0))</f>
        <v/>
      </c>
      <c r="K17" s="68" t="str">
        <f>IF(ISBLANK(VLOOKUP(T_IE028PL[[#This Row],[Ścieżka Xpath]],ALL!$C:N,COLUMN(K$2),0)),"",VLOOKUP(T_IE028PL[[#This Row],[Ścieżka Xpath]],ALL!$C:N,COLUMN(K$2),0))</f>
        <v/>
      </c>
      <c r="L17" s="69" t="str">
        <f>IF(ISBLANK(VLOOKUP(T_IE028PL[[#This Row],[Ścieżka Xpath]],ALL!$C:O,COLUMN(L$2),0)),"",VLOOKUP(T_IE028PL[[#This Row],[Ścieżka Xpath]],ALL!$C:O,COLUMN(L$2),0))</f>
        <v/>
      </c>
      <c r="M17" s="69" t="str">
        <f>IF(ISBLANK(VLOOKUP(T_IE028PL[[#This Row],[Ścieżka Xpath]],ALL!$C:P,COLUMN(M$2),0)),"",VLOOKUP(T_IE028PL[[#This Row],[Ścieżka Xpath]],ALL!$C:P,COLUMN(M$2),0))</f>
        <v/>
      </c>
      <c r="N17" s="69" t="str">
        <f>IF(ISBLANK(VLOOKUP(T_IE028PL[[#This Row],[Ścieżka Xpath]],ALL!$C:Q,COLUMN(N$2),0)),"",VLOOKUP(T_IE028PL[[#This Row],[Ścieżka Xpath]],ALL!$C:Q,COLUMN(N$2),0))</f>
        <v/>
      </c>
      <c r="O17" s="69" t="str">
        <f>IF(ISBLANK(VLOOKUP(T_IE028PL[[#This Row],[Ścieżka Xpath]],ALL!$C:R,COLUMN(O$2),0)),"",VLOOKUP(T_IE028PL[[#This Row],[Ścieżka Xpath]],ALL!$C:R,COLUMN(O$2),0))</f>
        <v/>
      </c>
    </row>
    <row r="18" spans="1:15" ht="15">
      <c r="A18" s="72" t="s">
        <v>1938</v>
      </c>
      <c r="B18" s="64">
        <v>16</v>
      </c>
      <c r="C18" s="51" t="str">
        <f>IF(ISBLANK(VLOOKUP(T_IE028PL[[#This Row],[Ścieżka Xpath]],ALL!$C:E,COLUMN(C$2),0)),"",VLOOKUP(T_IE028PL[[#This Row],[Ścieżka Xpath]],ALL!$C:E,COLUMN(C$2),0))</f>
        <v>17 03 001 000</v>
      </c>
      <c r="D18" s="25" t="s">
        <v>130</v>
      </c>
      <c r="E18" s="62" t="str">
        <f>IF(ISBLANK(VLOOKUP(T_IE028PL[[#This Row],[Ścieżka Xpath]],ALL!$C:G,COLUMN(E$2),0)),"",VLOOKUP(T_IE028PL[[#This Row],[Ścieżka Xpath]],ALL!$C:G,COLUMN(E$2),0))</f>
        <v>Customs Office of Departure code.</v>
      </c>
      <c r="F18" s="48" t="str">
        <f>IF(ISBLANK(VLOOKUP(T_IE028PL[[#This Row],[Ścieżka Xpath]],ALL!$C:H,COLUMN(F$2),0)),"",VLOOKUP(T_IE028PL[[#This Row],[Ścieżka Xpath]],ALL!$C:H,COLUMN(F$2),0))</f>
        <v/>
      </c>
      <c r="G18" s="48" t="str">
        <f>IF(ISBLANK(VLOOKUP(T_IE028PL[[#This Row],[Ścieżka Xpath]],ALL!$C:I,COLUMN(G$2),0)),"",VLOOKUP(T_IE028PL[[#This Row],[Ścieżka Xpath]],ALL!$C:I,COLUMN(G$2),0))</f>
        <v>R</v>
      </c>
      <c r="H18" s="48" t="str">
        <f>IF(ISBLANK(VLOOKUP(T_IE028PL[[#This Row],[Ścieżka Xpath]],ALL!$C:J,COLUMN(H$2),0)),"",VLOOKUP(T_IE028PL[[#This Row],[Ścieżka Xpath]],ALL!$C:J,COLUMN(H$2),0))</f>
        <v>an8</v>
      </c>
      <c r="I18" s="51" t="str">
        <f>IF(ISBLANK(VLOOKUP(T_IE028PL[[#This Row],[Ścieżka Xpath]],ALL!$C:K,COLUMN(I$2),0)),"",VLOOKUP(T_IE028PL[[#This Row],[Ścieżka Xpath]],ALL!$C:K,COLUMN(I$2),0))</f>
        <v>CL171</v>
      </c>
      <c r="J18" s="51" t="str">
        <f>IF(ISBLANK(VLOOKUP(T_IE028PL[[#This Row],[Ścieżka Xpath]],ALL!$C:L,COLUMN(J$2),0)),"",VLOOKUP(T_IE028PL[[#This Row],[Ścieżka Xpath]],ALL!$C:L,COLUMN(J$2),0))</f>
        <v/>
      </c>
      <c r="K18" s="48" t="str">
        <f>IF(ISBLANK(VLOOKUP(T_IE028PL[[#This Row],[Ścieżka Xpath]],ALL!$C:N,COLUMN(K$2),0)),"",VLOOKUP(T_IE028PL[[#This Row],[Ścieżka Xpath]],ALL!$C:N,COLUMN(K$2),0))</f>
        <v/>
      </c>
      <c r="L18" s="51" t="str">
        <f>IF(ISBLANK(VLOOKUP(T_IE028PL[[#This Row],[Ścieżka Xpath]],ALL!$C:O,COLUMN(L$2),0)),"",VLOOKUP(T_IE028PL[[#This Row],[Ścieżka Xpath]],ALL!$C:O,COLUMN(L$2),0))</f>
        <v/>
      </c>
      <c r="M18" s="51" t="str">
        <f>IF(ISBLANK(VLOOKUP(T_IE028PL[[#This Row],[Ścieżka Xpath]],ALL!$C:P,COLUMN(M$2),0)),"",VLOOKUP(T_IE028PL[[#This Row],[Ścieżka Xpath]],ALL!$C:P,COLUMN(M$2),0))</f>
        <v/>
      </c>
      <c r="N18" s="51" t="str">
        <f>IF(ISBLANK(VLOOKUP(T_IE028PL[[#This Row],[Ścieżka Xpath]],ALL!$C:Q,COLUMN(N$2),0)),"",VLOOKUP(T_IE028PL[[#This Row],[Ścieżka Xpath]],ALL!$C:Q,COLUMN(N$2),0))</f>
        <v/>
      </c>
      <c r="O18" s="51" t="str">
        <f>IF(ISBLANK(VLOOKUP(T_IE028PL[[#This Row],[Ścieżka Xpath]],ALL!$C:R,COLUMN(O$2),0)),"",VLOOKUP(T_IE028PL[[#This Row],[Ścieżka Xpath]],ALL!$C:R,COLUMN(O$2),0))</f>
        <v/>
      </c>
    </row>
    <row r="19" spans="1:15" ht="30">
      <c r="A19" s="91" t="s">
        <v>1939</v>
      </c>
      <c r="B19" s="68">
        <v>17</v>
      </c>
      <c r="C19" s="69" t="str">
        <f>IF(ISBLANK(VLOOKUP(T_IE028PL[[#This Row],[Ścieżka Xpath]],ALL!$C:E,COLUMN(C$2),0)),"",VLOOKUP(T_IE028PL[[#This Row],[Ścieżka Xpath]],ALL!$C:E,COLUMN(C$2),0))</f>
        <v>13 07 000 000</v>
      </c>
      <c r="D19" s="82" t="s">
        <v>164</v>
      </c>
      <c r="E19" s="70" t="str">
        <f>IF(ISBLANK(VLOOKUP(T_IE028PL[[#This Row],[Ścieżka Xpath]],ALL!$C:G,COLUMN(E$2),0)),"",VLOOKUP(T_IE028PL[[#This Row],[Ścieżka Xpath]],ALL!$C:G,COLUMN(E$2),0))</f>
        <v>Holder of the transit procedure (e.g.: EO, customs agency, natural person).</v>
      </c>
      <c r="F19" s="68">
        <f>IF(ISBLANK(VLOOKUP(T_IE028PL[[#This Row],[Ścieżka Xpath]],ALL!$C:H,COLUMN(F$2),0)),"",VLOOKUP(T_IE028PL[[#This Row],[Ścieżka Xpath]],ALL!$C:H,COLUMN(F$2),0))</f>
        <v>1</v>
      </c>
      <c r="G19" s="68" t="str">
        <f>IF(ISBLANK(VLOOKUP(T_IE028PL[[#This Row],[Ścieżka Xpath]],ALL!$C:I,COLUMN(G$2),0)),"",VLOOKUP(T_IE028PL[[#This Row],[Ścieżka Xpath]],ALL!$C:I,COLUMN(G$2),0))</f>
        <v>R</v>
      </c>
      <c r="H19" s="68" t="str">
        <f>IF(ISBLANK(VLOOKUP(T_IE028PL[[#This Row],[Ścieżka Xpath]],ALL!$C:J,COLUMN(H$2),0)),"",VLOOKUP(T_IE028PL[[#This Row],[Ścieżka Xpath]],ALL!$C:J,COLUMN(H$2),0))</f>
        <v/>
      </c>
      <c r="I19" s="69" t="str">
        <f>IF(ISBLANK(VLOOKUP(T_IE028PL[[#This Row],[Ścieżka Xpath]],ALL!$C:K,COLUMN(I$2),0)),"",VLOOKUP(T_IE028PL[[#This Row],[Ścieżka Xpath]],ALL!$C:K,COLUMN(I$2),0))</f>
        <v/>
      </c>
      <c r="J19" s="69" t="str">
        <f>IF(ISBLANK(VLOOKUP(T_IE028PL[[#This Row],[Ścieżka Xpath]],ALL!$C:L,COLUMN(J$2),0)),"",VLOOKUP(T_IE028PL[[#This Row],[Ścieżka Xpath]],ALL!$C:L,COLUMN(J$2),0))</f>
        <v/>
      </c>
      <c r="K19" s="68" t="str">
        <f>IF(ISBLANK(VLOOKUP(T_IE028PL[[#This Row],[Ścieżka Xpath]],ALL!$C:N,COLUMN(K$2),0)),"",VLOOKUP(T_IE028PL[[#This Row],[Ścieżka Xpath]],ALL!$C:N,COLUMN(K$2),0))</f>
        <v/>
      </c>
      <c r="L19" s="69" t="str">
        <f>IF(ISBLANK(VLOOKUP(T_IE028PL[[#This Row],[Ścieżka Xpath]],ALL!$C:O,COLUMN(L$2),0)),"",VLOOKUP(T_IE028PL[[#This Row],[Ścieżka Xpath]],ALL!$C:O,COLUMN(L$2),0))</f>
        <v/>
      </c>
      <c r="M19" s="69" t="str">
        <f>IF(ISBLANK(VLOOKUP(T_IE028PL[[#This Row],[Ścieżka Xpath]],ALL!$C:P,COLUMN(M$2),0)),"",VLOOKUP(T_IE028PL[[#This Row],[Ścieżka Xpath]],ALL!$C:P,COLUMN(M$2),0))</f>
        <v/>
      </c>
      <c r="N19" s="69" t="str">
        <f>IF(ISBLANK(VLOOKUP(T_IE028PL[[#This Row],[Ścieżka Xpath]],ALL!$C:Q,COLUMN(N$2),0)),"",VLOOKUP(T_IE028PL[[#This Row],[Ścieżka Xpath]],ALL!$C:Q,COLUMN(N$2),0))</f>
        <v/>
      </c>
      <c r="O19" s="69" t="str">
        <f>IF(ISBLANK(VLOOKUP(T_IE028PL[[#This Row],[Ścieżka Xpath]],ALL!$C:R,COLUMN(O$2),0)),"",VLOOKUP(T_IE028PL[[#This Row],[Ścieżka Xpath]],ALL!$C:R,COLUMN(O$2),0))</f>
        <v/>
      </c>
    </row>
    <row r="20" spans="1:15" ht="45">
      <c r="A20" s="72" t="s">
        <v>1940</v>
      </c>
      <c r="B20" s="64">
        <v>18</v>
      </c>
      <c r="C20" s="51" t="str">
        <f>IF(ISBLANK(VLOOKUP(T_IE028PL[[#This Row],[Ścieżka Xpath]],ALL!$C:E,COLUMN(C$2),0)),"",VLOOKUP(T_IE028PL[[#This Row],[Ścieżka Xpath]],ALL!$C:E,COLUMN(C$2),0))</f>
        <v>13 07 017 000</v>
      </c>
      <c r="D20" s="25" t="s">
        <v>166</v>
      </c>
      <c r="E20" s="62" t="str">
        <f>IF(ISBLANK(VLOOKUP(T_IE028PL[[#This Row],[Ścieżka Xpath]],ALL!$C:G,COLUMN(E$2),0)),"",VLOOKUP(T_IE028PL[[#This Row],[Ścieżka Xpath]],ALL!$C:G,COLUMN(E$2),0))</f>
        <v>Identfication number.</v>
      </c>
      <c r="F20" s="48" t="str">
        <f>IF(ISBLANK(VLOOKUP(T_IE028PL[[#This Row],[Ścieżka Xpath]],ALL!$C:H,COLUMN(F$2),0)),"",VLOOKUP(T_IE028PL[[#This Row],[Ścieżka Xpath]],ALL!$C:H,COLUMN(F$2),0))</f>
        <v/>
      </c>
      <c r="G20" s="48" t="str">
        <f>IF(ISBLANK(VLOOKUP(T_IE028PL[[#This Row],[Ścieżka Xpath]],ALL!$C:I,COLUMN(G$2),0)),"",VLOOKUP(T_IE028PL[[#This Row],[Ścieżka Xpath]],ALL!$C:I,COLUMN(G$2),0))</f>
        <v>D</v>
      </c>
      <c r="H20" s="48" t="str">
        <f>IF(ISBLANK(VLOOKUP(T_IE028PL[[#This Row],[Ścieżka Xpath]],ALL!$C:J,COLUMN(H$2),0)),"",VLOOKUP(T_IE028PL[[#This Row],[Ścieżka Xpath]],ALL!$C:J,COLUMN(H$2),0))</f>
        <v>an..17</v>
      </c>
      <c r="I20" s="51" t="str">
        <f>IF(ISBLANK(VLOOKUP(T_IE028PL[[#This Row],[Ścieżka Xpath]],ALL!$C:K,COLUMN(I$2),0)),"",VLOOKUP(T_IE028PL[[#This Row],[Ścieżka Xpath]],ALL!$C:K,COLUMN(I$2),0))</f>
        <v/>
      </c>
      <c r="J20" s="51" t="str">
        <f>IF(ISBLANK(VLOOKUP(T_IE028PL[[#This Row],[Ścieżka Xpath]],ALL!$C:L,COLUMN(J$2),0)),"",VLOOKUP(T_IE028PL[[#This Row],[Ścieżka Xpath]],ALL!$C:L,COLUMN(J$2),0))</f>
        <v>C0089; G0120; R0850</v>
      </c>
      <c r="K20" s="48" t="str">
        <f>IF(ISBLANK(VLOOKUP(T_IE028PL[[#This Row],[Ścieżka Xpath]],ALL!$C:N,COLUMN(K$2),0)),"",VLOOKUP(T_IE028PL[[#This Row],[Ścieżka Xpath]],ALL!$C:N,COLUMN(K$2),0))</f>
        <v/>
      </c>
      <c r="L20" s="51" t="str">
        <f>IF(ISBLANK(VLOOKUP(T_IE028PL[[#This Row],[Ścieżka Xpath]],ALL!$C:O,COLUMN(L$2),0)),"",VLOOKUP(T_IE028PL[[#This Row],[Ścieżka Xpath]],ALL!$C:O,COLUMN(L$2),0))</f>
        <v/>
      </c>
      <c r="M20" s="51" t="str">
        <f>IF(ISBLANK(VLOOKUP(T_IE028PL[[#This Row],[Ścieżka Xpath]],ALL!$C:P,COLUMN(M$2),0)),"",VLOOKUP(T_IE028PL[[#This Row],[Ścieżka Xpath]],ALL!$C:P,COLUMN(M$2),0))</f>
        <v/>
      </c>
      <c r="N20" s="51" t="str">
        <f>IF(ISBLANK(VLOOKUP(T_IE028PL[[#This Row],[Ścieżka Xpath]],ALL!$C:Q,COLUMN(N$2),0)),"",VLOOKUP(T_IE028PL[[#This Row],[Ścieżka Xpath]],ALL!$C:Q,COLUMN(N$2),0))</f>
        <v/>
      </c>
      <c r="O20" s="51" t="str">
        <f>IF(ISBLANK(VLOOKUP(T_IE028PL[[#This Row],[Ścieżka Xpath]],ALL!$C:R,COLUMN(O$2),0)),"",VLOOKUP(T_IE028PL[[#This Row],[Ścieżka Xpath]],ALL!$C:R,COLUMN(O$2),0))</f>
        <v/>
      </c>
    </row>
    <row r="21" spans="1:15" ht="30">
      <c r="A21" s="72" t="s">
        <v>1941</v>
      </c>
      <c r="B21" s="64">
        <v>19</v>
      </c>
      <c r="C21" s="51" t="str">
        <f>IF(ISBLANK(VLOOKUP(T_IE028PL[[#This Row],[Ścieżka Xpath]],ALL!$C:E,COLUMN(C$2),0)),"",VLOOKUP(T_IE028PL[[#This Row],[Ścieżka Xpath]],ALL!$C:E,COLUMN(C$2),0))</f>
        <v>13 07 078 000</v>
      </c>
      <c r="D21" s="25" t="s">
        <v>169</v>
      </c>
      <c r="E21" s="62" t="str">
        <f>IF(ISBLANK(VLOOKUP(T_IE028PL[[#This Row],[Ścieżka Xpath]],ALL!$C:G,COLUMN(E$2),0)),"",VLOOKUP(T_IE028PL[[#This Row],[Ścieżka Xpath]],ALL!$C:G,COLUMN(E$2),0))</f>
        <v>Identtification number of the TIR carnet holder (assigned by IRU).</v>
      </c>
      <c r="F21" s="48" t="str">
        <f>IF(ISBLANK(VLOOKUP(T_IE028PL[[#This Row],[Ścieżka Xpath]],ALL!$C:H,COLUMN(F$2),0)),"",VLOOKUP(T_IE028PL[[#This Row],[Ścieżka Xpath]],ALL!$C:H,COLUMN(F$2),0))</f>
        <v/>
      </c>
      <c r="G21" s="48" t="str">
        <f>IF(ISBLANK(VLOOKUP(T_IE028PL[[#This Row],[Ścieżka Xpath]],ALL!$C:I,COLUMN(G$2),0)),"",VLOOKUP(T_IE028PL[[#This Row],[Ścieżka Xpath]],ALL!$C:I,COLUMN(G$2),0))</f>
        <v>D</v>
      </c>
      <c r="H21" s="48" t="str">
        <f>IF(ISBLANK(VLOOKUP(T_IE028PL[[#This Row],[Ścieżka Xpath]],ALL!$C:J,COLUMN(H$2),0)),"",VLOOKUP(T_IE028PL[[#This Row],[Ścieżka Xpath]],ALL!$C:J,COLUMN(H$2),0))</f>
        <v>an.17</v>
      </c>
      <c r="I21" s="51" t="str">
        <f>IF(ISBLANK(VLOOKUP(T_IE028PL[[#This Row],[Ścieżka Xpath]],ALL!$C:K,COLUMN(I$2),0)),"",VLOOKUP(T_IE028PL[[#This Row],[Ścieżka Xpath]],ALL!$C:K,COLUMN(I$2),0))</f>
        <v/>
      </c>
      <c r="J21" s="51" t="str">
        <f>IF(ISBLANK(VLOOKUP(T_IE028PL[[#This Row],[Ścieżka Xpath]],ALL!$C:L,COLUMN(J$2),0)),"",VLOOKUP(T_IE028PL[[#This Row],[Ścieżka Xpath]],ALL!$C:L,COLUMN(J$2),0))</f>
        <v>C0904; G0002</v>
      </c>
      <c r="K21" s="48" t="str">
        <f>IF(ISBLANK(VLOOKUP(T_IE028PL[[#This Row],[Ścieżka Xpath]],ALL!$C:N,COLUMN(K$2),0)),"",VLOOKUP(T_IE028PL[[#This Row],[Ścieżka Xpath]],ALL!$C:N,COLUMN(K$2),0))</f>
        <v/>
      </c>
      <c r="L21" s="51" t="str">
        <f>IF(ISBLANK(VLOOKUP(T_IE028PL[[#This Row],[Ścieżka Xpath]],ALL!$C:O,COLUMN(L$2),0)),"",VLOOKUP(T_IE028PL[[#This Row],[Ścieżka Xpath]],ALL!$C:O,COLUMN(L$2),0))</f>
        <v/>
      </c>
      <c r="M21" s="51" t="str">
        <f>IF(ISBLANK(VLOOKUP(T_IE028PL[[#This Row],[Ścieżka Xpath]],ALL!$C:P,COLUMN(M$2),0)),"",VLOOKUP(T_IE028PL[[#This Row],[Ścieżka Xpath]],ALL!$C:P,COLUMN(M$2),0))</f>
        <v/>
      </c>
      <c r="N21" s="51" t="str">
        <f>IF(ISBLANK(VLOOKUP(T_IE028PL[[#This Row],[Ścieżka Xpath]],ALL!$C:Q,COLUMN(N$2),0)),"",VLOOKUP(T_IE028PL[[#This Row],[Ścieżka Xpath]],ALL!$C:Q,COLUMN(N$2),0))</f>
        <v/>
      </c>
      <c r="O21" s="51" t="str">
        <f>IF(ISBLANK(VLOOKUP(T_IE028PL[[#This Row],[Ścieżka Xpath]],ALL!$C:R,COLUMN(O$2),0)),"",VLOOKUP(T_IE028PL[[#This Row],[Ścieżka Xpath]],ALL!$C:R,COLUMN(O$2),0))</f>
        <v/>
      </c>
    </row>
    <row r="22" spans="1:15" ht="15">
      <c r="A22" s="72" t="s">
        <v>1942</v>
      </c>
      <c r="B22" s="64">
        <v>20</v>
      </c>
      <c r="C22" s="51" t="str">
        <f>IF(ISBLANK(VLOOKUP(T_IE028PL[[#This Row],[Ścieżka Xpath]],ALL!$C:E,COLUMN(C$2),0)),"",VLOOKUP(T_IE028PL[[#This Row],[Ścieżka Xpath]],ALL!$C:E,COLUMN(C$2),0))</f>
        <v>13 07 016 000</v>
      </c>
      <c r="D22" s="25" t="s">
        <v>172</v>
      </c>
      <c r="E22" s="62" t="str">
        <f>IF(ISBLANK(VLOOKUP(T_IE028PL[[#This Row],[Ścieżka Xpath]],ALL!$C:G,COLUMN(E$2),0)),"",VLOOKUP(T_IE028PL[[#This Row],[Ścieżka Xpath]],ALL!$C:G,COLUMN(E$2),0))</f>
        <v>Name or name and surname.</v>
      </c>
      <c r="F22" s="48" t="str">
        <f>IF(ISBLANK(VLOOKUP(T_IE028PL[[#This Row],[Ścieżka Xpath]],ALL!$C:H,COLUMN(F$2),0)),"",VLOOKUP(T_IE028PL[[#This Row],[Ścieżka Xpath]],ALL!$C:H,COLUMN(F$2),0))</f>
        <v/>
      </c>
      <c r="G22" s="48" t="str">
        <f>IF(ISBLANK(VLOOKUP(T_IE028PL[[#This Row],[Ścieżka Xpath]],ALL!$C:I,COLUMN(G$2),0)),"",VLOOKUP(T_IE028PL[[#This Row],[Ścieżka Xpath]],ALL!$C:I,COLUMN(G$2),0))</f>
        <v>D</v>
      </c>
      <c r="H22" s="48" t="str">
        <f>IF(ISBLANK(VLOOKUP(T_IE028PL[[#This Row],[Ścieżka Xpath]],ALL!$C:J,COLUMN(H$2),0)),"",VLOOKUP(T_IE028PL[[#This Row],[Ścieżka Xpath]],ALL!$C:J,COLUMN(H$2),0))</f>
        <v>an..70</v>
      </c>
      <c r="I22" s="51" t="str">
        <f>IF(ISBLANK(VLOOKUP(T_IE028PL[[#This Row],[Ścieżka Xpath]],ALL!$C:K,COLUMN(I$2),0)),"",VLOOKUP(T_IE028PL[[#This Row],[Ścieżka Xpath]],ALL!$C:K,COLUMN(I$2),0))</f>
        <v/>
      </c>
      <c r="J22" s="51" t="str">
        <f>IF(ISBLANK(VLOOKUP(T_IE028PL[[#This Row],[Ścieżka Xpath]],ALL!$C:L,COLUMN(J$2),0)),"",VLOOKUP(T_IE028PL[[#This Row],[Ścieżka Xpath]],ALL!$C:L,COLUMN(J$2),0))</f>
        <v>C0250</v>
      </c>
      <c r="K22" s="48" t="str">
        <f>IF(ISBLANK(VLOOKUP(T_IE028PL[[#This Row],[Ścieżka Xpath]],ALL!$C:N,COLUMN(K$2),0)),"",VLOOKUP(T_IE028PL[[#This Row],[Ścieżka Xpath]],ALL!$C:N,COLUMN(K$2),0))</f>
        <v/>
      </c>
      <c r="L22" s="51" t="str">
        <f>IF(ISBLANK(VLOOKUP(T_IE028PL[[#This Row],[Ścieżka Xpath]],ALL!$C:O,COLUMN(L$2),0)),"",VLOOKUP(T_IE028PL[[#This Row],[Ścieżka Xpath]],ALL!$C:O,COLUMN(L$2),0))</f>
        <v/>
      </c>
      <c r="M22" s="51" t="str">
        <f>IF(ISBLANK(VLOOKUP(T_IE028PL[[#This Row],[Ścieżka Xpath]],ALL!$C:P,COLUMN(M$2),0)),"",VLOOKUP(T_IE028PL[[#This Row],[Ścieżka Xpath]],ALL!$C:P,COLUMN(M$2),0))</f>
        <v/>
      </c>
      <c r="N22" s="51" t="str">
        <f>IF(ISBLANK(VLOOKUP(T_IE028PL[[#This Row],[Ścieżka Xpath]],ALL!$C:Q,COLUMN(N$2),0)),"",VLOOKUP(T_IE028PL[[#This Row],[Ścieżka Xpath]],ALL!$C:Q,COLUMN(N$2),0))</f>
        <v/>
      </c>
      <c r="O22" s="51" t="str">
        <f>IF(ISBLANK(VLOOKUP(T_IE028PL[[#This Row],[Ścieżka Xpath]],ALL!$C:R,COLUMN(O$2),0)),"",VLOOKUP(T_IE028PL[[#This Row],[Ścieżka Xpath]],ALL!$C:R,COLUMN(O$2),0))</f>
        <v/>
      </c>
    </row>
    <row r="23" spans="1:15" ht="30">
      <c r="A23" s="91" t="s">
        <v>1943</v>
      </c>
      <c r="B23" s="68">
        <v>21</v>
      </c>
      <c r="C23" s="69" t="str">
        <f>IF(ISBLANK(VLOOKUP(T_IE028PL[[#This Row],[Ścieżka Xpath]],ALL!$C:E,COLUMN(C$2),0)),"",VLOOKUP(T_IE028PL[[#This Row],[Ścieżka Xpath]],ALL!$C:E,COLUMN(C$2),0))</f>
        <v>13 07 018 000</v>
      </c>
      <c r="D23" s="82" t="s">
        <v>186</v>
      </c>
      <c r="E23" s="70" t="str">
        <f>IF(ISBLANK(VLOOKUP(T_IE028PL[[#This Row],[Ścieżka Xpath]],ALL!$C:G,COLUMN(E$2),0)),"",VLOOKUP(T_IE028PL[[#This Row],[Ścieżka Xpath]],ALL!$C:G,COLUMN(E$2),0))</f>
        <v>Holder's of the transit procedure address.</v>
      </c>
      <c r="F23" s="68" t="str">
        <f>IF(ISBLANK(VLOOKUP(T_IE028PL[[#This Row],[Ścieżka Xpath]],ALL!$C:H,COLUMN(F$2),0)),"",VLOOKUP(T_IE028PL[[#This Row],[Ścieżka Xpath]],ALL!$C:H,COLUMN(F$2),0))</f>
        <v>0..1</v>
      </c>
      <c r="G23" s="68" t="str">
        <f>IF(ISBLANK(VLOOKUP(T_IE028PL[[#This Row],[Ścieżka Xpath]],ALL!$C:I,COLUMN(G$2),0)),"",VLOOKUP(T_IE028PL[[#This Row],[Ścieżka Xpath]],ALL!$C:I,COLUMN(G$2),0))</f>
        <v>D</v>
      </c>
      <c r="H23" s="68" t="str">
        <f>IF(ISBLANK(VLOOKUP(T_IE028PL[[#This Row],[Ścieżka Xpath]],ALL!$C:J,COLUMN(H$2),0)),"",VLOOKUP(T_IE028PL[[#This Row],[Ścieżka Xpath]],ALL!$C:J,COLUMN(H$2),0))</f>
        <v/>
      </c>
      <c r="I23" s="69" t="str">
        <f>IF(ISBLANK(VLOOKUP(T_IE028PL[[#This Row],[Ścieżka Xpath]],ALL!$C:K,COLUMN(I$2),0)),"",VLOOKUP(T_IE028PL[[#This Row],[Ścieżka Xpath]],ALL!$C:K,COLUMN(I$2),0))</f>
        <v/>
      </c>
      <c r="J23" s="69" t="str">
        <f>IF(ISBLANK(VLOOKUP(T_IE028PL[[#This Row],[Ścieżka Xpath]],ALL!$C:L,COLUMN(J$2),0)),"",VLOOKUP(T_IE028PL[[#This Row],[Ścieżka Xpath]],ALL!$C:L,COLUMN(J$2),0))</f>
        <v>C0250</v>
      </c>
      <c r="K23" s="68" t="str">
        <f>IF(ISBLANK(VLOOKUP(T_IE028PL[[#This Row],[Ścieżka Xpath]],ALL!$C:N,COLUMN(K$2),0)),"",VLOOKUP(T_IE028PL[[#This Row],[Ścieżka Xpath]],ALL!$C:N,COLUMN(K$2),0))</f>
        <v/>
      </c>
      <c r="L23" s="69" t="str">
        <f>IF(ISBLANK(VLOOKUP(T_IE028PL[[#This Row],[Ścieżka Xpath]],ALL!$C:O,COLUMN(L$2),0)),"",VLOOKUP(T_IE028PL[[#This Row],[Ścieżka Xpath]],ALL!$C:O,COLUMN(L$2),0))</f>
        <v/>
      </c>
      <c r="M23" s="69" t="str">
        <f>IF(ISBLANK(VLOOKUP(T_IE028PL[[#This Row],[Ścieżka Xpath]],ALL!$C:P,COLUMN(M$2),0)),"",VLOOKUP(T_IE028PL[[#This Row],[Ścieżka Xpath]],ALL!$C:P,COLUMN(M$2),0))</f>
        <v/>
      </c>
      <c r="N23" s="69" t="str">
        <f>IF(ISBLANK(VLOOKUP(T_IE028PL[[#This Row],[Ścieżka Xpath]],ALL!$C:Q,COLUMN(N$2),0)),"",VLOOKUP(T_IE028PL[[#This Row],[Ścieżka Xpath]],ALL!$C:Q,COLUMN(N$2),0))</f>
        <v/>
      </c>
      <c r="O23" s="69" t="str">
        <f>IF(ISBLANK(VLOOKUP(T_IE028PL[[#This Row],[Ścieżka Xpath]],ALL!$C:R,COLUMN(O$2),0)),"",VLOOKUP(T_IE028PL[[#This Row],[Ścieżka Xpath]],ALL!$C:R,COLUMN(O$2),0))</f>
        <v/>
      </c>
    </row>
    <row r="24" spans="1:15" ht="15">
      <c r="A24" s="72" t="s">
        <v>1944</v>
      </c>
      <c r="B24" s="64">
        <v>22</v>
      </c>
      <c r="C24" s="51" t="str">
        <f>IF(ISBLANK(VLOOKUP(T_IE028PL[[#This Row],[Ścieżka Xpath]],ALL!$C:E,COLUMN(C$2),0)),"",VLOOKUP(T_IE028PL[[#This Row],[Ścieżka Xpath]],ALL!$C:E,COLUMN(C$2),0))</f>
        <v>13 07 018 019</v>
      </c>
      <c r="D24" s="25" t="s">
        <v>1859</v>
      </c>
      <c r="E24" s="62" t="str">
        <f>IF(ISBLANK(VLOOKUP(T_IE028PL[[#This Row],[Ścieżka Xpath]],ALL!$C:G,COLUMN(E$2),0)),"",VLOOKUP(T_IE028PL[[#This Row],[Ścieżka Xpath]],ALL!$C:G,COLUMN(E$2),0))</f>
        <v>Street and number.</v>
      </c>
      <c r="F24" s="48" t="str">
        <f>IF(ISBLANK(VLOOKUP(T_IE028PL[[#This Row],[Ścieżka Xpath]],ALL!$C:H,COLUMN(F$2),0)),"",VLOOKUP(T_IE028PL[[#This Row],[Ścieżka Xpath]],ALL!$C:H,COLUMN(F$2),0))</f>
        <v/>
      </c>
      <c r="G24" s="19" t="str">
        <f>IF(ISBLANK(VLOOKUP(T_IE028PL[[#This Row],[Ścieżka Xpath]],ALL!$C:I,COLUMN(G$2),0)),"",VLOOKUP(T_IE028PL[[#This Row],[Ścieżka Xpath]],ALL!$C:I,COLUMN(G$2),0))</f>
        <v>R</v>
      </c>
      <c r="H24" s="19" t="str">
        <f>IF(ISBLANK(VLOOKUP(T_IE028PL[[#This Row],[Ścieżka Xpath]],ALL!$C:J,COLUMN(H$2),0)),"",VLOOKUP(T_IE028PL[[#This Row],[Ścieżka Xpath]],ALL!$C:J,COLUMN(H$2),0))</f>
        <v>an..70</v>
      </c>
      <c r="I24" s="136" t="str">
        <f>IF(ISBLANK(VLOOKUP(T_IE028PL[[#This Row],[Ścieżka Xpath]],ALL!$C:K,COLUMN(I$2),0)),"",VLOOKUP(T_IE028PL[[#This Row],[Ścieżka Xpath]],ALL!$C:K,COLUMN(I$2),0))</f>
        <v/>
      </c>
      <c r="J24" s="136" t="str">
        <f>IF(ISBLANK(VLOOKUP(T_IE028PL[[#This Row],[Ścieżka Xpath]],ALL!$C:L,COLUMN(J$2),0)),"",VLOOKUP(T_IE028PL[[#This Row],[Ścieżka Xpath]],ALL!$C:L,COLUMN(J$2),0))</f>
        <v/>
      </c>
      <c r="K24" s="48" t="str">
        <f>IF(ISBLANK(VLOOKUP(T_IE028PL[[#This Row],[Ścieżka Xpath]],ALL!$C:N,COLUMN(K$2),0)),"",VLOOKUP(T_IE028PL[[#This Row],[Ścieżka Xpath]],ALL!$C:N,COLUMN(K$2),0))</f>
        <v/>
      </c>
      <c r="L24" s="51" t="str">
        <f>IF(ISBLANK(VLOOKUP(T_IE028PL[[#This Row],[Ścieżka Xpath]],ALL!$C:O,COLUMN(L$2),0)),"",VLOOKUP(T_IE028PL[[#This Row],[Ścieżka Xpath]],ALL!$C:O,COLUMN(L$2),0))</f>
        <v/>
      </c>
      <c r="M24" s="51" t="str">
        <f>IF(ISBLANK(VLOOKUP(T_IE028PL[[#This Row],[Ścieżka Xpath]],ALL!$C:P,COLUMN(M$2),0)),"",VLOOKUP(T_IE028PL[[#This Row],[Ścieżka Xpath]],ALL!$C:P,COLUMN(M$2),0))</f>
        <v/>
      </c>
      <c r="N24" s="51" t="str">
        <f>IF(ISBLANK(VLOOKUP(T_IE028PL[[#This Row],[Ścieżka Xpath]],ALL!$C:Q,COLUMN(N$2),0)),"",VLOOKUP(T_IE028PL[[#This Row],[Ścieżka Xpath]],ALL!$C:Q,COLUMN(N$2),0))</f>
        <v/>
      </c>
      <c r="O24" s="51" t="str">
        <f>IF(ISBLANK(VLOOKUP(T_IE028PL[[#This Row],[Ścieżka Xpath]],ALL!$C:R,COLUMN(O$2),0)),"",VLOOKUP(T_IE028PL[[#This Row],[Ścieżka Xpath]],ALL!$C:R,COLUMN(O$2),0))</f>
        <v/>
      </c>
    </row>
    <row r="25" spans="1:15" ht="15">
      <c r="A25" s="72" t="s">
        <v>1945</v>
      </c>
      <c r="B25" s="64">
        <v>23</v>
      </c>
      <c r="C25" s="51" t="str">
        <f>IF(ISBLANK(VLOOKUP(T_IE028PL[[#This Row],[Ścieżka Xpath]],ALL!$C:E,COLUMN(C$2),0)),"",VLOOKUP(T_IE028PL[[#This Row],[Ścieżka Xpath]],ALL!$C:E,COLUMN(C$2),0))</f>
        <v>13 07 018 021</v>
      </c>
      <c r="D25" s="25" t="s">
        <v>200</v>
      </c>
      <c r="E25" s="62" t="str">
        <f>IF(ISBLANK(VLOOKUP(T_IE028PL[[#This Row],[Ścieżka Xpath]],ALL!$C:G,COLUMN(E$2),0)),"",VLOOKUP(T_IE028PL[[#This Row],[Ścieżka Xpath]],ALL!$C:G,COLUMN(E$2),0))</f>
        <v>ZIP, postcode.</v>
      </c>
      <c r="F25" s="48" t="str">
        <f>IF(ISBLANK(VLOOKUP(T_IE028PL[[#This Row],[Ścieżka Xpath]],ALL!$C:H,COLUMN(F$2),0)),"",VLOOKUP(T_IE028PL[[#This Row],[Ścieżka Xpath]],ALL!$C:H,COLUMN(F$2),0))</f>
        <v/>
      </c>
      <c r="G25" s="19" t="str">
        <f>IF(ISBLANK(VLOOKUP(T_IE028PL[[#This Row],[Ścieżka Xpath]],ALL!$C:I,COLUMN(G$2),0)),"",VLOOKUP(T_IE028PL[[#This Row],[Ścieżka Xpath]],ALL!$C:I,COLUMN(G$2),0))</f>
        <v>D</v>
      </c>
      <c r="H25" s="19" t="str">
        <f>IF(ISBLANK(VLOOKUP(T_IE028PL[[#This Row],[Ścieżka Xpath]],ALL!$C:J,COLUMN(H$2),0)),"",VLOOKUP(T_IE028PL[[#This Row],[Ścieżka Xpath]],ALL!$C:J,COLUMN(H$2),0))</f>
        <v>an..17</v>
      </c>
      <c r="I25" s="136" t="str">
        <f>IF(ISBLANK(VLOOKUP(T_IE028PL[[#This Row],[Ścieżka Xpath]],ALL!$C:K,COLUMN(I$2),0)),"",VLOOKUP(T_IE028PL[[#This Row],[Ścieżka Xpath]],ALL!$C:K,COLUMN(I$2),0))</f>
        <v/>
      </c>
      <c r="J25" s="136" t="str">
        <f>IF(ISBLANK(VLOOKUP(T_IE028PL[[#This Row],[Ścieżka Xpath]],ALL!$C:L,COLUMN(J$2),0)),"",VLOOKUP(T_IE028PL[[#This Row],[Ścieżka Xpath]],ALL!$C:L,COLUMN(J$2),0))</f>
        <v>C0505</v>
      </c>
      <c r="K25" s="48" t="str">
        <f>IF(ISBLANK(VLOOKUP(T_IE028PL[[#This Row],[Ścieżka Xpath]],ALL!$C:N,COLUMN(K$2),0)),"",VLOOKUP(T_IE028PL[[#This Row],[Ścieżka Xpath]],ALL!$C:N,COLUMN(K$2),0))</f>
        <v/>
      </c>
      <c r="L25" s="51" t="str">
        <f>IF(ISBLANK(VLOOKUP(T_IE028PL[[#This Row],[Ścieżka Xpath]],ALL!$C:O,COLUMN(L$2),0)),"",VLOOKUP(T_IE028PL[[#This Row],[Ścieżka Xpath]],ALL!$C:O,COLUMN(L$2),0))</f>
        <v/>
      </c>
      <c r="M25" s="51" t="str">
        <f>IF(ISBLANK(VLOOKUP(T_IE028PL[[#This Row],[Ścieżka Xpath]],ALL!$C:P,COLUMN(M$2),0)),"",VLOOKUP(T_IE028PL[[#This Row],[Ścieżka Xpath]],ALL!$C:P,COLUMN(M$2),0))</f>
        <v/>
      </c>
      <c r="N25" s="51" t="str">
        <f>IF(ISBLANK(VLOOKUP(T_IE028PL[[#This Row],[Ścieżka Xpath]],ALL!$C:Q,COLUMN(N$2),0)),"",VLOOKUP(T_IE028PL[[#This Row],[Ścieżka Xpath]],ALL!$C:Q,COLUMN(N$2),0))</f>
        <v/>
      </c>
      <c r="O25" s="51" t="str">
        <f>IF(ISBLANK(VLOOKUP(T_IE028PL[[#This Row],[Ścieżka Xpath]],ALL!$C:R,COLUMN(O$2),0)),"",VLOOKUP(T_IE028PL[[#This Row],[Ścieżka Xpath]],ALL!$C:R,COLUMN(O$2),0))</f>
        <v/>
      </c>
    </row>
    <row r="26" spans="1:15" ht="15">
      <c r="A26" s="72" t="s">
        <v>1946</v>
      </c>
      <c r="B26" s="64">
        <v>24</v>
      </c>
      <c r="C26" s="51" t="str">
        <f>IF(ISBLANK(VLOOKUP(T_IE028PL[[#This Row],[Ścieżka Xpath]],ALL!$C:E,COLUMN(C$2),0)),"",VLOOKUP(T_IE028PL[[#This Row],[Ścieżka Xpath]],ALL!$C:E,COLUMN(C$2),0))</f>
        <v>13 07 018 022</v>
      </c>
      <c r="D26" s="25" t="s">
        <v>204</v>
      </c>
      <c r="E26" s="62" t="str">
        <f>IF(ISBLANK(VLOOKUP(T_IE028PL[[#This Row],[Ścieżka Xpath]],ALL!$C:G,COLUMN(E$2),0)),"",VLOOKUP(T_IE028PL[[#This Row],[Ścieżka Xpath]],ALL!$C:G,COLUMN(E$2),0))</f>
        <v>City.</v>
      </c>
      <c r="F26" s="48" t="str">
        <f>IF(ISBLANK(VLOOKUP(T_IE028PL[[#This Row],[Ścieżka Xpath]],ALL!$C:H,COLUMN(F$2),0)),"",VLOOKUP(T_IE028PL[[#This Row],[Ścieżka Xpath]],ALL!$C:H,COLUMN(F$2),0))</f>
        <v/>
      </c>
      <c r="G26" s="19" t="str">
        <f>IF(ISBLANK(VLOOKUP(T_IE028PL[[#This Row],[Ścieżka Xpath]],ALL!$C:I,COLUMN(G$2),0)),"",VLOOKUP(T_IE028PL[[#This Row],[Ścieżka Xpath]],ALL!$C:I,COLUMN(G$2),0))</f>
        <v>R</v>
      </c>
      <c r="H26" s="19" t="str">
        <f>IF(ISBLANK(VLOOKUP(T_IE028PL[[#This Row],[Ścieżka Xpath]],ALL!$C:J,COLUMN(H$2),0)),"",VLOOKUP(T_IE028PL[[#This Row],[Ścieżka Xpath]],ALL!$C:J,COLUMN(H$2),0))</f>
        <v>an..35</v>
      </c>
      <c r="I26" s="136" t="str">
        <f>IF(ISBLANK(VLOOKUP(T_IE028PL[[#This Row],[Ścieżka Xpath]],ALL!$C:K,COLUMN(I$2),0)),"",VLOOKUP(T_IE028PL[[#This Row],[Ścieżka Xpath]],ALL!$C:K,COLUMN(I$2),0))</f>
        <v/>
      </c>
      <c r="J26" s="136" t="str">
        <f>IF(ISBLANK(VLOOKUP(T_IE028PL[[#This Row],[Ścieżka Xpath]],ALL!$C:L,COLUMN(J$2),0)),"",VLOOKUP(T_IE028PL[[#This Row],[Ścieżka Xpath]],ALL!$C:L,COLUMN(J$2),0))</f>
        <v/>
      </c>
      <c r="K26" s="48" t="str">
        <f>IF(ISBLANK(VLOOKUP(T_IE028PL[[#This Row],[Ścieżka Xpath]],ALL!$C:N,COLUMN(K$2),0)),"",VLOOKUP(T_IE028PL[[#This Row],[Ścieżka Xpath]],ALL!$C:N,COLUMN(K$2),0))</f>
        <v/>
      </c>
      <c r="L26" s="51" t="str">
        <f>IF(ISBLANK(VLOOKUP(T_IE028PL[[#This Row],[Ścieżka Xpath]],ALL!$C:O,COLUMN(L$2),0)),"",VLOOKUP(T_IE028PL[[#This Row],[Ścieżka Xpath]],ALL!$C:O,COLUMN(L$2),0))</f>
        <v/>
      </c>
      <c r="M26" s="51" t="str">
        <f>IF(ISBLANK(VLOOKUP(T_IE028PL[[#This Row],[Ścieżka Xpath]],ALL!$C:P,COLUMN(M$2),0)),"",VLOOKUP(T_IE028PL[[#This Row],[Ścieżka Xpath]],ALL!$C:P,COLUMN(M$2),0))</f>
        <v/>
      </c>
      <c r="N26" s="51" t="str">
        <f>IF(ISBLANK(VLOOKUP(T_IE028PL[[#This Row],[Ścieżka Xpath]],ALL!$C:Q,COLUMN(N$2),0)),"",VLOOKUP(T_IE028PL[[#This Row],[Ścieżka Xpath]],ALL!$C:Q,COLUMN(N$2),0))</f>
        <v/>
      </c>
      <c r="O26" s="51" t="str">
        <f>IF(ISBLANK(VLOOKUP(T_IE028PL[[#This Row],[Ścieżka Xpath]],ALL!$C:R,COLUMN(O$2),0)),"",VLOOKUP(T_IE028PL[[#This Row],[Ścieżka Xpath]],ALL!$C:R,COLUMN(O$2),0))</f>
        <v/>
      </c>
    </row>
    <row r="27" spans="1:15" ht="15">
      <c r="A27" s="72" t="s">
        <v>1947</v>
      </c>
      <c r="B27" s="64">
        <v>25</v>
      </c>
      <c r="C27" s="51" t="str">
        <f>IF(ISBLANK(VLOOKUP(T_IE028PL[[#This Row],[Ścieżka Xpath]],ALL!$C:E,COLUMN(C$2),0)),"",VLOOKUP(T_IE028PL[[#This Row],[Ścieżka Xpath]],ALL!$C:E,COLUMN(C$2),0))</f>
        <v>13 07 018 020</v>
      </c>
      <c r="D27" s="25" t="s">
        <v>183</v>
      </c>
      <c r="E27" s="62" t="str">
        <f>IF(ISBLANK(VLOOKUP(T_IE028PL[[#This Row],[Ścieżka Xpath]],ALL!$C:G,COLUMN(E$2),0)),"",VLOOKUP(T_IE028PL[[#This Row],[Ścieżka Xpath]],ALL!$C:G,COLUMN(E$2),0))</f>
        <v>Country code.</v>
      </c>
      <c r="F27" s="48" t="str">
        <f>IF(ISBLANK(VLOOKUP(T_IE028PL[[#This Row],[Ścieżka Xpath]],ALL!$C:H,COLUMN(F$2),0)),"",VLOOKUP(T_IE028PL[[#This Row],[Ścieżka Xpath]],ALL!$C:H,COLUMN(F$2),0))</f>
        <v/>
      </c>
      <c r="G27" s="19" t="str">
        <f>IF(ISBLANK(VLOOKUP(T_IE028PL[[#This Row],[Ścieżka Xpath]],ALL!$C:I,COLUMN(G$2),0)),"",VLOOKUP(T_IE028PL[[#This Row],[Ścieżka Xpath]],ALL!$C:I,COLUMN(G$2),0))</f>
        <v>R</v>
      </c>
      <c r="H27" s="19" t="str">
        <f>IF(ISBLANK(VLOOKUP(T_IE028PL[[#This Row],[Ścieżka Xpath]],ALL!$C:J,COLUMN(H$2),0)),"",VLOOKUP(T_IE028PL[[#This Row],[Ścieżka Xpath]],ALL!$C:J,COLUMN(H$2),0))</f>
        <v>a2</v>
      </c>
      <c r="I27" s="136" t="str">
        <f>IF(ISBLANK(VLOOKUP(T_IE028PL[[#This Row],[Ścieżka Xpath]],ALL!$C:K,COLUMN(I$2),0)),"",VLOOKUP(T_IE028PL[[#This Row],[Ścieżka Xpath]],ALL!$C:K,COLUMN(I$2),0))</f>
        <v>CL248</v>
      </c>
      <c r="J27" s="136" t="str">
        <f>IF(ISBLANK(VLOOKUP(T_IE028PL[[#This Row],[Ścieżka Xpath]],ALL!$C:L,COLUMN(J$2),0)),"",VLOOKUP(T_IE028PL[[#This Row],[Ścieżka Xpath]],ALL!$C:L,COLUMN(J$2),0))</f>
        <v/>
      </c>
      <c r="K27" s="48" t="str">
        <f>IF(ISBLANK(VLOOKUP(T_IE028PL[[#This Row],[Ścieżka Xpath]],ALL!$C:N,COLUMN(K$2),0)),"",VLOOKUP(T_IE028PL[[#This Row],[Ścieżka Xpath]],ALL!$C:N,COLUMN(K$2),0))</f>
        <v/>
      </c>
      <c r="L27" s="51" t="str">
        <f>IF(ISBLANK(VLOOKUP(T_IE028PL[[#This Row],[Ścieżka Xpath]],ALL!$C:O,COLUMN(L$2),0)),"",VLOOKUP(T_IE028PL[[#This Row],[Ścieżka Xpath]],ALL!$C:O,COLUMN(L$2),0))</f>
        <v/>
      </c>
      <c r="M27" s="51" t="str">
        <f>IF(ISBLANK(VLOOKUP(T_IE028PL[[#This Row],[Ścieżka Xpath]],ALL!$C:P,COLUMN(M$2),0)),"",VLOOKUP(T_IE028PL[[#This Row],[Ścieżka Xpath]],ALL!$C:P,COLUMN(M$2),0))</f>
        <v/>
      </c>
      <c r="N27" s="51" t="str">
        <f>IF(ISBLANK(VLOOKUP(T_IE028PL[[#This Row],[Ścieżka Xpath]],ALL!$C:Q,COLUMN(N$2),0)),"",VLOOKUP(T_IE028PL[[#This Row],[Ścieżka Xpath]],ALL!$C:Q,COLUMN(N$2),0))</f>
        <v/>
      </c>
      <c r="O27" s="51" t="str">
        <f>IF(ISBLANK(VLOOKUP(T_IE028PL[[#This Row],[Ścieżka Xpath]],ALL!$C:R,COLUMN(O$2),0)),"",VLOOKUP(T_IE028PL[[#This Row],[Ścieżka Xpath]],ALL!$C:R,COLUMN(O$2),0))</f>
        <v/>
      </c>
    </row>
    <row r="28" spans="1:15" ht="15">
      <c r="A28" s="91" t="s">
        <v>1948</v>
      </c>
      <c r="B28" s="68">
        <v>26</v>
      </c>
      <c r="C28" s="69" t="str">
        <f>IF(ISBLANK(VLOOKUP(T_IE028PL[[#This Row],[Ścieżka Xpath]],ALL!$C:E,COLUMN(C$2),0)),"",VLOOKUP(T_IE028PL[[#This Row],[Ścieżka Xpath]],ALL!$C:E,COLUMN(C$2),0))</f>
        <v>-</v>
      </c>
      <c r="D28" s="70" t="s">
        <v>1549</v>
      </c>
      <c r="E28" s="70" t="str">
        <f>IF(ISBLANK(VLOOKUP(T_IE028PL[[#This Row],[Ścieżka Xpath]],ALL!$C:G,COLUMN(E$2),0)),"",VLOOKUP(T_IE028PL[[#This Row],[Ścieżka Xpath]],ALL!$C:G,COLUMN(E$2),0))</f>
        <v>Message's digital signature.</v>
      </c>
      <c r="F28" s="68" t="str">
        <f>IF(ISBLANK(VLOOKUP(T_IE028PL[[#This Row],[Ścieżka Xpath]],ALL!$C:H,COLUMN(F$2),0)),"",VLOOKUP(T_IE028PL[[#This Row],[Ścieżka Xpath]],ALL!$C:H,COLUMN(F$2),0))</f>
        <v>0..1</v>
      </c>
      <c r="G28" s="68" t="str">
        <f>IF(ISBLANK(VLOOKUP(T_IE028PL[[#This Row],[Ścieżka Xpath]],ALL!$C:I,COLUMN(G$2),0)),"",VLOOKUP(T_IE028PL[[#This Row],[Ścieżka Xpath]],ALL!$C:I,COLUMN(G$2),0))</f>
        <v>O</v>
      </c>
      <c r="H28" s="68" t="str">
        <f>IF(ISBLANK(VLOOKUP(T_IE028PL[[#This Row],[Ścieżka Xpath]],ALL!$C:J,COLUMN(H$2),0)),"",VLOOKUP(T_IE028PL[[#This Row],[Ścieżka Xpath]],ALL!$C:J,COLUMN(H$2),0))</f>
        <v/>
      </c>
      <c r="I28" s="69" t="str">
        <f>IF(ISBLANK(VLOOKUP(T_IE028PL[[#This Row],[Ścieżka Xpath]],ALL!$C:K,COLUMN(I$2),0)),"",VLOOKUP(T_IE028PL[[#This Row],[Ścieżka Xpath]],ALL!$C:K,COLUMN(I$2),0))</f>
        <v/>
      </c>
      <c r="J28" s="69" t="str">
        <f>IF(ISBLANK(VLOOKUP(T_IE028PL[[#This Row],[Ścieżka Xpath]],ALL!$C:L,COLUMN(J$2),0)),"",VLOOKUP(T_IE028PL[[#This Row],[Ścieżka Xpath]],ALL!$C:L,COLUMN(J$2),0))</f>
        <v/>
      </c>
      <c r="K28" s="68" t="str">
        <f>IF(ISBLANK(VLOOKUP(T_IE028PL[[#This Row],[Ścieżka Xpath]],ALL!$C:N,COLUMN(K$2),0)),"",VLOOKUP(T_IE028PL[[#This Row],[Ścieżka Xpath]],ALL!$C:N,COLUMN(K$2),0))</f>
        <v/>
      </c>
      <c r="L28" s="69" t="str">
        <f>IF(ISBLANK(VLOOKUP(T_IE028PL[[#This Row],[Ścieżka Xpath]],ALL!$C:O,COLUMN(L$2),0)),"",VLOOKUP(T_IE028PL[[#This Row],[Ścieżka Xpath]],ALL!$C:O,COLUMN(L$2),0))</f>
        <v/>
      </c>
      <c r="M28" s="69" t="str">
        <f>IF(ISBLANK(VLOOKUP(T_IE028PL[[#This Row],[Ścieżka Xpath]],ALL!$C:P,COLUMN(M$2),0)),"",VLOOKUP(T_IE028PL[[#This Row],[Ścieżka Xpath]],ALL!$C:P,COLUMN(M$2),0))</f>
        <v/>
      </c>
      <c r="N28" s="69" t="str">
        <f>IF(ISBLANK(VLOOKUP(T_IE028PL[[#This Row],[Ścieżka Xpath]],ALL!$C:Q,COLUMN(N$2),0)),"",VLOOKUP(T_IE028PL[[#This Row],[Ścieżka Xpath]],ALL!$C:Q,COLUMN(N$2),0))</f>
        <v/>
      </c>
      <c r="O28" s="69" t="str">
        <f>IF(ISBLANK(VLOOKUP(T_IE028PL[[#This Row],[Ścieżka Xpath]],ALL!$C:R,COLUMN(O$2),0)),"",VLOOKUP(T_IE028PL[[#This Row],[Ścieżka Xpath]],ALL!$C:R,COLUMN(O$2),0))</f>
        <v/>
      </c>
    </row>
  </sheetData>
  <hyperlinks>
    <hyperlink ref="A1" location="METRYKA!A1" display="METRYKA" xr:uid="{D14C895E-EBAB-4EC2-A3C7-D481AE521D16}"/>
  </hyperlinks>
  <pageMargins left="0.7" right="0.7" top="0.75" bottom="0.75" header="0.3" footer="0.3"/>
  <pageSetup paperSize="9"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6"/>
  <dimension ref="A1:O39"/>
  <sheetViews>
    <sheetView zoomScale="85" zoomScaleNormal="85" workbookViewId="0">
      <pane xSplit="1" ySplit="2" topLeftCell="B3" activePane="bottomRight" state="frozen"/>
      <selection pane="topRight" activeCell="C1" sqref="C1"/>
      <selection pane="bottomLeft" activeCell="A3" sqref="A3"/>
      <selection pane="bottomRight" activeCell="D16" sqref="D16"/>
    </sheetView>
  </sheetViews>
  <sheetFormatPr defaultRowHeight="15"/>
  <cols>
    <col min="1" max="1" width="80.7109375" style="7" customWidth="1"/>
    <col min="2" max="2" width="7.7109375" style="2" customWidth="1"/>
    <col min="3" max="3" width="16.7109375" style="4" customWidth="1"/>
    <col min="4" max="5" width="50.7109375" style="47" customWidth="1"/>
    <col min="6" max="8" width="8.7109375" style="4" customWidth="1"/>
    <col min="9" max="10" width="8.7109375" style="160" customWidth="1"/>
    <col min="11" max="11" width="8.7109375" style="4" customWidth="1"/>
    <col min="12" max="15" width="22.7109375" style="47" customWidth="1"/>
    <col min="16" max="16384" width="9.140625" style="1"/>
  </cols>
  <sheetData>
    <row r="1" spans="1:15" s="4" customFormat="1" ht="30" customHeight="1">
      <c r="A1" s="130" t="s">
        <v>3796</v>
      </c>
      <c r="B1" s="194"/>
      <c r="C1" s="173" t="str">
        <f>MID(A3,2,FIND("#",SUBSTITUTE(A3,"/","#",LEN(A3)-LEN(SUBSTITUTE(A3,"/",""))),1)-2)</f>
        <v>IEA28PL</v>
      </c>
      <c r="D1" s="136"/>
      <c r="E1" s="136"/>
      <c r="F1" s="19"/>
      <c r="G1" s="19"/>
      <c r="H1" s="19"/>
      <c r="I1" s="136"/>
      <c r="J1" s="136"/>
      <c r="L1" s="160"/>
      <c r="M1" s="160"/>
      <c r="N1" s="160"/>
      <c r="O1" s="160"/>
    </row>
    <row r="2" spans="1:15" s="4" customFormat="1" ht="30" customHeight="1">
      <c r="A2" s="55" t="s">
        <v>1457</v>
      </c>
      <c r="B2" s="55" t="s">
        <v>5217</v>
      </c>
      <c r="C2" s="55" t="s">
        <v>5567</v>
      </c>
      <c r="D2" s="55" t="s">
        <v>5801</v>
      </c>
      <c r="E2" s="55" t="s">
        <v>5802</v>
      </c>
      <c r="F2" s="55" t="s">
        <v>1</v>
      </c>
      <c r="G2" s="55" t="s">
        <v>2</v>
      </c>
      <c r="H2" s="55" t="s">
        <v>3</v>
      </c>
      <c r="I2" s="55" t="s">
        <v>4</v>
      </c>
      <c r="J2" s="55" t="s">
        <v>5</v>
      </c>
      <c r="K2" s="170" t="s">
        <v>4499</v>
      </c>
      <c r="L2" s="55" t="s">
        <v>5568</v>
      </c>
      <c r="M2" s="55" t="s">
        <v>5566</v>
      </c>
      <c r="N2" s="55" t="s">
        <v>5565</v>
      </c>
      <c r="O2" s="55" t="s">
        <v>5800</v>
      </c>
    </row>
    <row r="3" spans="1:15" ht="30">
      <c r="A3" s="82" t="s">
        <v>1458</v>
      </c>
      <c r="B3" s="83">
        <v>1</v>
      </c>
      <c r="C3" s="69" t="str">
        <f>IF(ISBLANK(VLOOKUP(T_IEA28PL[[#This Row],[Ścieżka Xpath]],ALL!$C:E,COLUMN(C$2),0)),"",VLOOKUP(T_IEA28PL[[#This Row],[Ścieżka Xpath]],ALL!$C:E,COLUMN(C$2),0))</f>
        <v>-</v>
      </c>
      <c r="D3" s="70" t="str">
        <f>IF(ISBLANK(VLOOKUP(T_IEA28PL[[#This Row],[Ścieżka Xpath]],ALL!$C:F,COLUMN(D$2),0)),"",VLOOKUP(T_IEA28PL[[#This Row],[Ścieżka Xpath]],ALL!$C:F,COLUMN(D$2),0))</f>
        <v>Powiadomienie o  nadaniu MRN PDS (ponowne wprowadzenie).</v>
      </c>
      <c r="E3" s="70" t="str">
        <f>IF(ISBLANK(VLOOKUP(T_IEA28PL[[#This Row],[Ścieżka Xpath]],ALL!$C:G,COLUMN(E$2),0)),"",VLOOKUP(T_IEA28PL[[#This Row],[Ścieżka Xpath]],ALL!$C:G,COLUMN(E$2),0))</f>
        <v>ENS MRN allocation notification (re-entry).</v>
      </c>
      <c r="F3" s="69">
        <f>IF(ISBLANK(VLOOKUP(T_IEA28PL[[#This Row],[Ścieżka Xpath]],ALL!$C:H,COLUMN(F$2),0)),"",VLOOKUP(T_IEA28PL[[#This Row],[Ścieżka Xpath]],ALL!$C:H,COLUMN(F$2),0))</f>
        <v>1</v>
      </c>
      <c r="G3" s="69" t="str">
        <f>IF(ISBLANK(VLOOKUP(T_IEA28PL[[#This Row],[Ścieżka Xpath]],ALL!$C:I,COLUMN(G$2),0)),"",VLOOKUP(T_IEA28PL[[#This Row],[Ścieżka Xpath]],ALL!$C:I,COLUMN(G$2),0))</f>
        <v>R</v>
      </c>
      <c r="H3" s="69" t="str">
        <f>IF(ISBLANK(VLOOKUP(T_IEA28PL[[#This Row],[Ścieżka Xpath]],ALL!$C:J,COLUMN(H$2),0)),"",VLOOKUP(T_IEA28PL[[#This Row],[Ścieżka Xpath]],ALL!$C:J,COLUMN(H$2),0))</f>
        <v/>
      </c>
      <c r="I3" s="69" t="str">
        <f>IF(ISBLANK(VLOOKUP(T_IEA28PL[[#This Row],[Ścieżka Xpath]],ALL!$C:K,COLUMN(I$2),0)),"",VLOOKUP(T_IEA28PL[[#This Row],[Ścieżka Xpath]],ALL!$C:K,COLUMN(I$2),0))</f>
        <v/>
      </c>
      <c r="J3" s="69" t="str">
        <f>IF(ISBLANK(VLOOKUP(T_IEA28PL[[#This Row],[Ścieżka Xpath]],ALL!$C:L,COLUMN(J$2),0)),"",VLOOKUP(T_IEA28PL[[#This Row],[Ścieżka Xpath]],ALL!$C:L,COLUMN(J$2),0))</f>
        <v/>
      </c>
      <c r="K3" s="69" t="str">
        <f>IF(ISBLANK(VLOOKUP(T_IEA28PL[[#This Row],[Ścieżka Xpath]],ALL!$C:N,COLUMN(K$2),0)),"",VLOOKUP(T_IEA28PL[[#This Row],[Ścieżka Xpath]],ALL!$C:N,COLUMN(K$2),0))</f>
        <v/>
      </c>
      <c r="L3" s="69" t="str">
        <f>IF(ISBLANK(VLOOKUP(T_IEA28PL[[#This Row],[Ścieżka Xpath]],ALL!$C:O,COLUMN(L$2),0)),"",VLOOKUP(T_IEA28PL[[#This Row],[Ścieżka Xpath]],ALL!$C:O,COLUMN(L$2),0))</f>
        <v/>
      </c>
      <c r="M3" s="69" t="str">
        <f>IF(ISBLANK(VLOOKUP(T_IEA28PL[[#This Row],[Ścieżka Xpath]],ALL!$C:P,COLUMN(M$2),0)),"",VLOOKUP(T_IEA28PL[[#This Row],[Ścieżka Xpath]],ALL!$C:P,COLUMN(M$2),0))</f>
        <v/>
      </c>
      <c r="N3" s="69" t="str">
        <f>IF(ISBLANK(VLOOKUP(T_IEA28PL[[#This Row],[Ścieżka Xpath]],ALL!$C:Q,COLUMN(N$2),0)),"",VLOOKUP(T_IEA28PL[[#This Row],[Ścieżka Xpath]],ALL!$C:Q,COLUMN(N$2),0))</f>
        <v/>
      </c>
      <c r="O3" s="69" t="str">
        <f>IF(ISBLANK(VLOOKUP(T_IEA28PL[[#This Row],[Ścieżka Xpath]],ALL!$C:R,COLUMN(O$2),0)),"",VLOOKUP(T_IEA28PL[[#This Row],[Ścieżka Xpath]],ALL!$C:R,COLUMN(O$2),0))</f>
        <v/>
      </c>
    </row>
    <row r="4" spans="1:15">
      <c r="A4" s="25" t="s">
        <v>1460</v>
      </c>
      <c r="B4" s="15">
        <v>2</v>
      </c>
      <c r="C4" s="19" t="str">
        <f>IF(ISBLANK(VLOOKUP(T_IEA28PL[[#This Row],[Ścieżka Xpath]],ALL!$C:E,COLUMN(C$2),0)),"",VLOOKUP(T_IEA28PL[[#This Row],[Ścieżka Xpath]],ALL!$C:E,COLUMN(C$2),0))</f>
        <v>-</v>
      </c>
      <c r="D4" s="127" t="str">
        <f>IF(ISBLANK(VLOOKUP(T_IEA28PL[[#This Row],[Ścieżka Xpath]],ALL!$C:F,COLUMN(D$2),0)),"",VLOOKUP(T_IEA28PL[[#This Row],[Ścieżka Xpath]],ALL!$C:F,COLUMN(D$2),0))</f>
        <v>Numer fazy systemu NCTS2 PLUS. Dla fazy 6 - "NCTS6".</v>
      </c>
      <c r="E4" s="25" t="str">
        <f>IF(ISBLANK(VLOOKUP(T_IEA28PL[[#This Row],[Ścieżka Xpath]],ALL!$C:G,COLUMN(E$2),0)),"",VLOOKUP(T_IEA28PL[[#This Row],[Ścieżka Xpath]],ALL!$C:G,COLUMN(E$2),0))</f>
        <v>NCTS phase number. For Phase6 - "NCTS6".</v>
      </c>
      <c r="F4" s="19" t="str">
        <f>IF(ISBLANK(VLOOKUP(T_IEA28PL[[#This Row],[Ścieżka Xpath]],ALL!$C:H,COLUMN(F$2),0)),"",VLOOKUP(T_IEA28PL[[#This Row],[Ścieżka Xpath]],ALL!$C:H,COLUMN(F$2),0))</f>
        <v/>
      </c>
      <c r="G4" s="19" t="str">
        <f>IF(ISBLANK(VLOOKUP(T_IEA28PL[[#This Row],[Ścieżka Xpath]],ALL!$C:I,COLUMN(G$2),0)),"",VLOOKUP(T_IEA28PL[[#This Row],[Ścieżka Xpath]],ALL!$C:I,COLUMN(G$2),0))</f>
        <v>O</v>
      </c>
      <c r="H4" s="19" t="str">
        <f>IF(ISBLANK(VLOOKUP(T_IEA28PL[[#This Row],[Ścieżka Xpath]],ALL!$C:J,COLUMN(H$2),0)),"",VLOOKUP(T_IEA28PL[[#This Row],[Ścieżka Xpath]],ALL!$C:J,COLUMN(H$2),0))</f>
        <v/>
      </c>
      <c r="I4" s="136" t="str">
        <f>IF(ISBLANK(VLOOKUP(T_IEA28PL[[#This Row],[Ścieżka Xpath]],ALL!$C:K,COLUMN(I$2),0)),"",VLOOKUP(T_IEA28PL[[#This Row],[Ścieżka Xpath]],ALL!$C:K,COLUMN(I$2),0))</f>
        <v/>
      </c>
      <c r="J4" s="136" t="str">
        <f>IF(ISBLANK(VLOOKUP(T_IEA28PL[[#This Row],[Ścieżka Xpath]],ALL!$C:L,COLUMN(J$2),0)),"",VLOOKUP(T_IEA28PL[[#This Row],[Ścieżka Xpath]],ALL!$C:L,COLUMN(J$2),0))</f>
        <v/>
      </c>
      <c r="K4" s="19" t="str">
        <f>IF(ISBLANK(VLOOKUP(T_IEA28PL[[#This Row],[Ścieżka Xpath]],ALL!$C:N,COLUMN(K$2),0)),"",VLOOKUP(T_IEA28PL[[#This Row],[Ścieżka Xpath]],ALL!$C:N,COLUMN(K$2),0))</f>
        <v/>
      </c>
      <c r="L4" s="25" t="str">
        <f>IF(ISBLANK(VLOOKUP(T_IEA28PL[[#This Row],[Ścieżka Xpath]],ALL!$C:O,COLUMN(L$2),0)),"",VLOOKUP(T_IEA28PL[[#This Row],[Ścieżka Xpath]],ALL!$C:O,COLUMN(L$2),0))</f>
        <v/>
      </c>
      <c r="M4" s="25" t="str">
        <f>IF(ISBLANK(VLOOKUP(T_IEA28PL[[#This Row],[Ścieżka Xpath]],ALL!$C:P,COLUMN(M$2),0)),"",VLOOKUP(T_IEA28PL[[#This Row],[Ścieżka Xpath]],ALL!$C:P,COLUMN(M$2),0))</f>
        <v/>
      </c>
      <c r="N4" s="25" t="str">
        <f>IF(ISBLANK(VLOOKUP(T_IEA28PL[[#This Row],[Ścieżka Xpath]],ALL!$C:Q,COLUMN(N$2),0)),"",VLOOKUP(T_IEA28PL[[#This Row],[Ścieżka Xpath]],ALL!$C:Q,COLUMN(N$2),0))</f>
        <v/>
      </c>
      <c r="O4" s="25" t="str">
        <f>IF(ISBLANK(VLOOKUP(T_IEA28PL[[#This Row],[Ścieżka Xpath]],ALL!$C:R,COLUMN(O$2),0)),"",VLOOKUP(T_IEA28PL[[#This Row],[Ścieżka Xpath]],ALL!$C:R,COLUMN(O$2),0))</f>
        <v/>
      </c>
    </row>
    <row r="5" spans="1:15" ht="45">
      <c r="A5" s="25" t="s">
        <v>1461</v>
      </c>
      <c r="B5" s="15">
        <v>3</v>
      </c>
      <c r="C5" s="19" t="str">
        <f>IF(ISBLANK(VLOOKUP(T_IEA28PL[[#This Row],[Ścieżka Xpath]],ALL!$C:E,COLUMN(C$2),0)),"",VLOOKUP(T_IEA28PL[[#This Row],[Ścieżka Xpath]],ALL!$C:E,COLUMN(C$2),0))</f>
        <v>-</v>
      </c>
      <c r="D5" s="127" t="str">
        <f>IF(ISBLANK(VLOOKUP(T_IEA28PL[[#This Row],[Ścieżka Xpath]],ALL!$C:F,COLUMN(D$2),0)),"",VLOOKUP(T_IEA28PL[[#This Row],[Ścieżka Xpath]],ALL!$C:F,COLUMN(D$2),0))</f>
        <v>Identyfikator nadawcy komunikatu. W kierunku do NCTS2PLUS - numer identyfikacyjny Podmiotu. W kiedunku z NCTS2PLUS: "NTA.PL"</v>
      </c>
      <c r="E5" s="25" t="str">
        <f>IF(ISBLANK(VLOOKUP(T_IEA28PL[[#This Row],[Ścieżka Xpath]],ALL!$C:G,COLUMN(E$2),0)),"",VLOOKUP(T_IEA28PL[[#This Row],[Ścieżka Xpath]],ALL!$C:G,COLUMN(E$2),0))</f>
        <v>Sender's identification. In direction to NCTS2PLUS - sending EO's identificationNumber, otherwise "NTA.PL".</v>
      </c>
      <c r="F5" s="19" t="str">
        <f>IF(ISBLANK(VLOOKUP(T_IEA28PL[[#This Row],[Ścieżka Xpath]],ALL!$C:H,COLUMN(F$2),0)),"",VLOOKUP(T_IEA28PL[[#This Row],[Ścieżka Xpath]],ALL!$C:H,COLUMN(F$2),0))</f>
        <v/>
      </c>
      <c r="G5" s="19" t="str">
        <f>IF(ISBLANK(VLOOKUP(T_IEA28PL[[#This Row],[Ścieżka Xpath]],ALL!$C:I,COLUMN(G$2),0)),"",VLOOKUP(T_IEA28PL[[#This Row],[Ścieżka Xpath]],ALL!$C:I,COLUMN(G$2),0))</f>
        <v>R</v>
      </c>
      <c r="H5" s="19" t="str">
        <f>IF(ISBLANK(VLOOKUP(T_IEA28PL[[#This Row],[Ścieżka Xpath]],ALL!$C:J,COLUMN(H$2),0)),"",VLOOKUP(T_IEA28PL[[#This Row],[Ścieżka Xpath]],ALL!$C:J,COLUMN(H$2),0))</f>
        <v>an..35</v>
      </c>
      <c r="I5" s="136" t="str">
        <f>IF(ISBLANK(VLOOKUP(T_IEA28PL[[#This Row],[Ścieżka Xpath]],ALL!$C:K,COLUMN(I$2),0)),"",VLOOKUP(T_IEA28PL[[#This Row],[Ścieżka Xpath]],ALL!$C:K,COLUMN(I$2),0))</f>
        <v/>
      </c>
      <c r="J5" s="136" t="str">
        <f>IF(ISBLANK(VLOOKUP(T_IEA28PL[[#This Row],[Ścieżka Xpath]],ALL!$C:L,COLUMN(J$2),0)),"",VLOOKUP(T_IEA28PL[[#This Row],[Ścieżka Xpath]],ALL!$C:L,COLUMN(J$2),0))</f>
        <v/>
      </c>
      <c r="K5" s="19" t="str">
        <f>IF(ISBLANK(VLOOKUP(T_IEA28PL[[#This Row],[Ścieżka Xpath]],ALL!$C:N,COLUMN(K$2),0)),"",VLOOKUP(T_IEA28PL[[#This Row],[Ścieżka Xpath]],ALL!$C:N,COLUMN(K$2),0))</f>
        <v/>
      </c>
      <c r="L5" s="25" t="str">
        <f>IF(ISBLANK(VLOOKUP(T_IEA28PL[[#This Row],[Ścieżka Xpath]],ALL!$C:O,COLUMN(L$2),0)),"",VLOOKUP(T_IEA28PL[[#This Row],[Ścieżka Xpath]],ALL!$C:O,COLUMN(L$2),0))</f>
        <v/>
      </c>
      <c r="M5" s="25" t="str">
        <f>IF(ISBLANK(VLOOKUP(T_IEA28PL[[#This Row],[Ścieżka Xpath]],ALL!$C:P,COLUMN(M$2),0)),"",VLOOKUP(T_IEA28PL[[#This Row],[Ścieżka Xpath]],ALL!$C:P,COLUMN(M$2),0))</f>
        <v/>
      </c>
      <c r="N5" s="25" t="str">
        <f>IF(ISBLANK(VLOOKUP(T_IEA28PL[[#This Row],[Ścieżka Xpath]],ALL!$C:Q,COLUMN(N$2),0)),"",VLOOKUP(T_IEA28PL[[#This Row],[Ścieżka Xpath]],ALL!$C:Q,COLUMN(N$2),0))</f>
        <v/>
      </c>
      <c r="O5" s="25" t="str">
        <f>IF(ISBLANK(VLOOKUP(T_IEA28PL[[#This Row],[Ścieżka Xpath]],ALL!$C:R,COLUMN(O$2),0)),"",VLOOKUP(T_IEA28PL[[#This Row],[Ścieżka Xpath]],ALL!$C:R,COLUMN(O$2),0))</f>
        <v/>
      </c>
    </row>
    <row r="6" spans="1:15" ht="45">
      <c r="A6" s="25" t="s">
        <v>1462</v>
      </c>
      <c r="B6" s="15">
        <v>4</v>
      </c>
      <c r="C6" s="19" t="str">
        <f>IF(ISBLANK(VLOOKUP(T_IEA28PL[[#This Row],[Ścieżka Xpath]],ALL!$C:E,COLUMN(C$2),0)),"",VLOOKUP(T_IEA28PL[[#This Row],[Ścieżka Xpath]],ALL!$C:E,COLUMN(C$2),0))</f>
        <v>-</v>
      </c>
      <c r="D6" s="127" t="str">
        <f>IF(ISBLANK(VLOOKUP(T_IEA28PL[[#This Row],[Ścieżka Xpath]],ALL!$C:F,COLUMN(D$2),0)),"",VLOOKUP(T_IEA28PL[[#This Row],[Ścieżka Xpath]],ALL!$C:F,COLUMN(D$2),0))</f>
        <v>Identyfikator odbiorcy komunikatu. W kierunku do NCTS2PLUS - "NTA.PL". W kierunku od NCTS2PLUS - numer identyfikacyjny Podmiotu.</v>
      </c>
      <c r="E6" s="25" t="str">
        <f>IF(ISBLANK(VLOOKUP(T_IEA28PL[[#This Row],[Ścieżka Xpath]],ALL!$C:G,COLUMN(E$2),0)),"",VLOOKUP(T_IEA28PL[[#This Row],[Ścieżka Xpath]],ALL!$C:G,COLUMN(E$2),0))</f>
        <v>Recipient's identification. In direction to NCTS2PLUS - "NTA.PL", otherwise recieiving EO's identificationNumber.</v>
      </c>
      <c r="F6" s="19" t="str">
        <f>IF(ISBLANK(VLOOKUP(T_IEA28PL[[#This Row],[Ścieżka Xpath]],ALL!$C:H,COLUMN(F$2),0)),"",VLOOKUP(T_IEA28PL[[#This Row],[Ścieżka Xpath]],ALL!$C:H,COLUMN(F$2),0))</f>
        <v/>
      </c>
      <c r="G6" s="19" t="str">
        <f>IF(ISBLANK(VLOOKUP(T_IEA28PL[[#This Row],[Ścieżka Xpath]],ALL!$C:I,COLUMN(G$2),0)),"",VLOOKUP(T_IEA28PL[[#This Row],[Ścieżka Xpath]],ALL!$C:I,COLUMN(G$2),0))</f>
        <v>R</v>
      </c>
      <c r="H6" s="19" t="str">
        <f>IF(ISBLANK(VLOOKUP(T_IEA28PL[[#This Row],[Ścieżka Xpath]],ALL!$C:J,COLUMN(H$2),0)),"",VLOOKUP(T_IEA28PL[[#This Row],[Ścieżka Xpath]],ALL!$C:J,COLUMN(H$2),0))</f>
        <v>an..35</v>
      </c>
      <c r="I6" s="136" t="str">
        <f>IF(ISBLANK(VLOOKUP(T_IEA28PL[[#This Row],[Ścieżka Xpath]],ALL!$C:K,COLUMN(I$2),0)),"",VLOOKUP(T_IEA28PL[[#This Row],[Ścieżka Xpath]],ALL!$C:K,COLUMN(I$2),0))</f>
        <v/>
      </c>
      <c r="J6" s="136" t="str">
        <f>IF(ISBLANK(VLOOKUP(T_IEA28PL[[#This Row],[Ścieżka Xpath]],ALL!$C:L,COLUMN(J$2),0)),"",VLOOKUP(T_IEA28PL[[#This Row],[Ścieżka Xpath]],ALL!$C:L,COLUMN(J$2),0))</f>
        <v/>
      </c>
      <c r="K6" s="19" t="str">
        <f>IF(ISBLANK(VLOOKUP(T_IEA28PL[[#This Row],[Ścieżka Xpath]],ALL!$C:N,COLUMN(K$2),0)),"",VLOOKUP(T_IEA28PL[[#This Row],[Ścieżka Xpath]],ALL!$C:N,COLUMN(K$2),0))</f>
        <v/>
      </c>
      <c r="L6" s="25" t="str">
        <f>IF(ISBLANK(VLOOKUP(T_IEA28PL[[#This Row],[Ścieżka Xpath]],ALL!$C:O,COLUMN(L$2),0)),"",VLOOKUP(T_IEA28PL[[#This Row],[Ścieżka Xpath]],ALL!$C:O,COLUMN(L$2),0))</f>
        <v/>
      </c>
      <c r="M6" s="25" t="str">
        <f>IF(ISBLANK(VLOOKUP(T_IEA28PL[[#This Row],[Ścieżka Xpath]],ALL!$C:P,COLUMN(M$2),0)),"",VLOOKUP(T_IEA28PL[[#This Row],[Ścieżka Xpath]],ALL!$C:P,COLUMN(M$2),0))</f>
        <v/>
      </c>
      <c r="N6" s="25" t="str">
        <f>IF(ISBLANK(VLOOKUP(T_IEA28PL[[#This Row],[Ścieżka Xpath]],ALL!$C:Q,COLUMN(N$2),0)),"",VLOOKUP(T_IEA28PL[[#This Row],[Ścieżka Xpath]],ALL!$C:Q,COLUMN(N$2),0))</f>
        <v/>
      </c>
      <c r="O6" s="25" t="str">
        <f>IF(ISBLANK(VLOOKUP(T_IEA28PL[[#This Row],[Ścieżka Xpath]],ALL!$C:R,COLUMN(O$2),0)),"",VLOOKUP(T_IEA28PL[[#This Row],[Ścieżka Xpath]],ALL!$C:R,COLUMN(O$2),0))</f>
        <v/>
      </c>
    </row>
    <row r="7" spans="1:15" ht="30">
      <c r="A7" s="25" t="s">
        <v>1463</v>
      </c>
      <c r="B7" s="15">
        <v>5</v>
      </c>
      <c r="C7" s="19" t="str">
        <f>IF(ISBLANK(VLOOKUP(T_IEA28PL[[#This Row],[Ścieżka Xpath]],ALL!$C:E,COLUMN(C$2),0)),"",VLOOKUP(T_IEA28PL[[#This Row],[Ścieżka Xpath]],ALL!$C:E,COLUMN(C$2),0))</f>
        <v>-</v>
      </c>
      <c r="D7" s="127" t="str">
        <f>IF(ISBLANK(VLOOKUP(T_IEA28PL[[#This Row],[Ścieżka Xpath]],ALL!$C:F,COLUMN(D$2),0)),"",VLOOKUP(T_IEA28PL[[#This Row],[Ścieżka Xpath]],ALL!$C:F,COLUMN(D$2),0))</f>
        <v>Data i czas utworzenia komunikatu (wg strefy czasowej CET).</v>
      </c>
      <c r="E7" s="25" t="str">
        <f>IF(ISBLANK(VLOOKUP(T_IEA28PL[[#This Row],[Ścieżka Xpath]],ALL!$C:G,COLUMN(E$2),0)),"",VLOOKUP(T_IEA28PL[[#This Row],[Ścieżka Xpath]],ALL!$C:G,COLUMN(E$2),0))</f>
        <v>Date and time of message preparation (in CET timezone).</v>
      </c>
      <c r="F7" s="19" t="str">
        <f>IF(ISBLANK(VLOOKUP(T_IEA28PL[[#This Row],[Ścieżka Xpath]],ALL!$C:H,COLUMN(F$2),0)),"",VLOOKUP(T_IEA28PL[[#This Row],[Ścieżka Xpath]],ALL!$C:H,COLUMN(F$2),0))</f>
        <v/>
      </c>
      <c r="G7" s="19" t="str">
        <f>IF(ISBLANK(VLOOKUP(T_IEA28PL[[#This Row],[Ścieżka Xpath]],ALL!$C:I,COLUMN(G$2),0)),"",VLOOKUP(T_IEA28PL[[#This Row],[Ścieżka Xpath]],ALL!$C:I,COLUMN(G$2),0))</f>
        <v>R</v>
      </c>
      <c r="H7" s="19" t="str">
        <f>IF(ISBLANK(VLOOKUP(T_IEA28PL[[#This Row],[Ścieżka Xpath]],ALL!$C:J,COLUMN(H$2),0)),"",VLOOKUP(T_IEA28PL[[#This Row],[Ścieżka Xpath]],ALL!$C:J,COLUMN(H$2),0))</f>
        <v>an19</v>
      </c>
      <c r="I7" s="136" t="str">
        <f>IF(ISBLANK(VLOOKUP(T_IEA28PL[[#This Row],[Ścieżka Xpath]],ALL!$C:K,COLUMN(I$2),0)),"",VLOOKUP(T_IEA28PL[[#This Row],[Ścieżka Xpath]],ALL!$C:K,COLUMN(I$2),0))</f>
        <v/>
      </c>
      <c r="J7" s="136" t="str">
        <f>IF(ISBLANK(VLOOKUP(T_IEA28PL[[#This Row],[Ścieżka Xpath]],ALL!$C:L,COLUMN(J$2),0)),"",VLOOKUP(T_IEA28PL[[#This Row],[Ścieżka Xpath]],ALL!$C:L,COLUMN(J$2),0))</f>
        <v>G0002</v>
      </c>
      <c r="K7" s="19" t="str">
        <f>IF(ISBLANK(VLOOKUP(T_IEA28PL[[#This Row],[Ścieżka Xpath]],ALL!$C:N,COLUMN(K$2),0)),"",VLOOKUP(T_IEA28PL[[#This Row],[Ścieżka Xpath]],ALL!$C:N,COLUMN(K$2),0))</f>
        <v/>
      </c>
      <c r="L7" s="25" t="str">
        <f>IF(ISBLANK(VLOOKUP(T_IEA28PL[[#This Row],[Ścieżka Xpath]],ALL!$C:O,COLUMN(L$2),0)),"",VLOOKUP(T_IEA28PL[[#This Row],[Ścieżka Xpath]],ALL!$C:O,COLUMN(L$2),0))</f>
        <v/>
      </c>
      <c r="M7" s="25" t="str">
        <f>IF(ISBLANK(VLOOKUP(T_IEA28PL[[#This Row],[Ścieżka Xpath]],ALL!$C:P,COLUMN(M$2),0)),"",VLOOKUP(T_IEA28PL[[#This Row],[Ścieżka Xpath]],ALL!$C:P,COLUMN(M$2),0))</f>
        <v/>
      </c>
      <c r="N7" s="25" t="str">
        <f>IF(ISBLANK(VLOOKUP(T_IEA28PL[[#This Row],[Ścieżka Xpath]],ALL!$C:Q,COLUMN(N$2),0)),"",VLOOKUP(T_IEA28PL[[#This Row],[Ścieżka Xpath]],ALL!$C:Q,COLUMN(N$2),0))</f>
        <v/>
      </c>
      <c r="O7" s="25" t="str">
        <f>IF(ISBLANK(VLOOKUP(T_IEA28PL[[#This Row],[Ścieżka Xpath]],ALL!$C:R,COLUMN(O$2),0)),"",VLOOKUP(T_IEA28PL[[#This Row],[Ścieżka Xpath]],ALL!$C:R,COLUMN(O$2),0))</f>
        <v/>
      </c>
    </row>
    <row r="8" spans="1:15">
      <c r="A8" s="25" t="s">
        <v>1464</v>
      </c>
      <c r="B8" s="15">
        <v>6</v>
      </c>
      <c r="C8" s="19" t="str">
        <f>IF(ISBLANK(VLOOKUP(T_IEA28PL[[#This Row],[Ścieżka Xpath]],ALL!$C:E,COLUMN(C$2),0)),"",VLOOKUP(T_IEA28PL[[#This Row],[Ścieżka Xpath]],ALL!$C:E,COLUMN(C$2),0))</f>
        <v>-</v>
      </c>
      <c r="D8" s="127" t="str">
        <f>IF(ISBLANK(VLOOKUP(T_IEA28PL[[#This Row],[Ścieżka Xpath]],ALL!$C:F,COLUMN(D$2),0)),"",VLOOKUP(T_IEA28PL[[#This Row],[Ścieżka Xpath]],ALL!$C:F,COLUMN(D$2),0))</f>
        <v>Identyfikator (numer własny) komunikatu.</v>
      </c>
      <c r="E8" s="25" t="str">
        <f>IF(ISBLANK(VLOOKUP(T_IEA28PL[[#This Row],[Ścieżka Xpath]],ALL!$C:G,COLUMN(E$2),0)),"",VLOOKUP(T_IEA28PL[[#This Row],[Ścieżka Xpath]],ALL!$C:G,COLUMN(E$2),0))</f>
        <v>Message identification.</v>
      </c>
      <c r="F8" s="19" t="str">
        <f>IF(ISBLANK(VLOOKUP(T_IEA28PL[[#This Row],[Ścieżka Xpath]],ALL!$C:H,COLUMN(F$2),0)),"",VLOOKUP(T_IEA28PL[[#This Row],[Ścieżka Xpath]],ALL!$C:H,COLUMN(F$2),0))</f>
        <v/>
      </c>
      <c r="G8" s="19" t="str">
        <f>IF(ISBLANK(VLOOKUP(T_IEA28PL[[#This Row],[Ścieżka Xpath]],ALL!$C:I,COLUMN(G$2),0)),"",VLOOKUP(T_IEA28PL[[#This Row],[Ścieżka Xpath]],ALL!$C:I,COLUMN(G$2),0))</f>
        <v>R</v>
      </c>
      <c r="H8" s="19" t="str">
        <f>IF(ISBLANK(VLOOKUP(T_IEA28PL[[#This Row],[Ścieżka Xpath]],ALL!$C:J,COLUMN(H$2),0)),"",VLOOKUP(T_IEA28PL[[#This Row],[Ścieżka Xpath]],ALL!$C:J,COLUMN(H$2),0))</f>
        <v>an..35</v>
      </c>
      <c r="I8" s="136" t="str">
        <f>IF(ISBLANK(VLOOKUP(T_IEA28PL[[#This Row],[Ścieżka Xpath]],ALL!$C:K,COLUMN(I$2),0)),"",VLOOKUP(T_IEA28PL[[#This Row],[Ścieżka Xpath]],ALL!$C:K,COLUMN(I$2),0))</f>
        <v/>
      </c>
      <c r="J8" s="136" t="str">
        <f>IF(ISBLANK(VLOOKUP(T_IEA28PL[[#This Row],[Ścieżka Xpath]],ALL!$C:L,COLUMN(J$2),0)),"",VLOOKUP(T_IEA28PL[[#This Row],[Ścieżka Xpath]],ALL!$C:L,COLUMN(J$2),0))</f>
        <v>RP50</v>
      </c>
      <c r="K8" s="19" t="str">
        <f>IF(ISBLANK(VLOOKUP(T_IEA28PL[[#This Row],[Ścieżka Xpath]],ALL!$C:N,COLUMN(K$2),0)),"",VLOOKUP(T_IEA28PL[[#This Row],[Ścieżka Xpath]],ALL!$C:N,COLUMN(K$2),0))</f>
        <v/>
      </c>
      <c r="L8" s="25" t="str">
        <f>IF(ISBLANK(VLOOKUP(T_IEA28PL[[#This Row],[Ścieżka Xpath]],ALL!$C:O,COLUMN(L$2),0)),"",VLOOKUP(T_IEA28PL[[#This Row],[Ścieżka Xpath]],ALL!$C:O,COLUMN(L$2),0))</f>
        <v/>
      </c>
      <c r="M8" s="25" t="str">
        <f>IF(ISBLANK(VLOOKUP(T_IEA28PL[[#This Row],[Ścieżka Xpath]],ALL!$C:P,COLUMN(M$2),0)),"",VLOOKUP(T_IEA28PL[[#This Row],[Ścieżka Xpath]],ALL!$C:P,COLUMN(M$2),0))</f>
        <v/>
      </c>
      <c r="N8" s="25" t="str">
        <f>IF(ISBLANK(VLOOKUP(T_IEA28PL[[#This Row],[Ścieżka Xpath]],ALL!$C:Q,COLUMN(N$2),0)),"",VLOOKUP(T_IEA28PL[[#This Row],[Ścieżka Xpath]],ALL!$C:Q,COLUMN(N$2),0))</f>
        <v/>
      </c>
      <c r="O8" s="25" t="str">
        <f>IF(ISBLANK(VLOOKUP(T_IEA28PL[[#This Row],[Ścieżka Xpath]],ALL!$C:R,COLUMN(O$2),0)),"",VLOOKUP(T_IEA28PL[[#This Row],[Ścieżka Xpath]],ALL!$C:R,COLUMN(O$2),0))</f>
        <v/>
      </c>
    </row>
    <row r="9" spans="1:15">
      <c r="A9" s="25" t="s">
        <v>1465</v>
      </c>
      <c r="B9" s="15">
        <v>7</v>
      </c>
      <c r="C9" s="19" t="str">
        <f>IF(ISBLANK(VLOOKUP(T_IEA28PL[[#This Row],[Ścieżka Xpath]],ALL!$C:E,COLUMN(C$2),0)),"",VLOOKUP(T_IEA28PL[[#This Row],[Ścieżka Xpath]],ALL!$C:E,COLUMN(C$2),0))</f>
        <v>-</v>
      </c>
      <c r="D9" s="127" t="str">
        <f>IF(ISBLANK(VLOOKUP(T_IEA28PL[[#This Row],[Ścieżka Xpath]],ALL!$C:F,COLUMN(D$2),0)),"",VLOOKUP(T_IEA28PL[[#This Row],[Ścieżka Xpath]],ALL!$C:F,COLUMN(D$2),0))</f>
        <v>Typ komunikatu.</v>
      </c>
      <c r="E9" s="25" t="str">
        <f>IF(ISBLANK(VLOOKUP(T_IEA28PL[[#This Row],[Ścieżka Xpath]],ALL!$C:G,COLUMN(E$2),0)),"",VLOOKUP(T_IEA28PL[[#This Row],[Ścieżka Xpath]],ALL!$C:G,COLUMN(E$2),0))</f>
        <v>Messaage type.</v>
      </c>
      <c r="F9" s="19" t="str">
        <f>IF(ISBLANK(VLOOKUP(T_IEA28PL[[#This Row],[Ścieżka Xpath]],ALL!$C:H,COLUMN(F$2),0)),"",VLOOKUP(T_IEA28PL[[#This Row],[Ścieżka Xpath]],ALL!$C:H,COLUMN(F$2),0))</f>
        <v/>
      </c>
      <c r="G9" s="19" t="str">
        <f>IF(ISBLANK(VLOOKUP(T_IEA28PL[[#This Row],[Ścieżka Xpath]],ALL!$C:I,COLUMN(G$2),0)),"",VLOOKUP(T_IEA28PL[[#This Row],[Ścieżka Xpath]],ALL!$C:I,COLUMN(G$2),0))</f>
        <v>R</v>
      </c>
      <c r="H9" s="19" t="str">
        <f>IF(ISBLANK(VLOOKUP(T_IEA28PL[[#This Row],[Ścieżka Xpath]],ALL!$C:J,COLUMN(H$2),0)),"",VLOOKUP(T_IEA28PL[[#This Row],[Ścieżka Xpath]],ALL!$C:J,COLUMN(H$2),0))</f>
        <v>an6</v>
      </c>
      <c r="I9" s="136" t="str">
        <f>IF(ISBLANK(VLOOKUP(T_IEA28PL[[#This Row],[Ścieżka Xpath]],ALL!$C:K,COLUMN(I$2),0)),"",VLOOKUP(T_IEA28PL[[#This Row],[Ścieżka Xpath]],ALL!$C:K,COLUMN(I$2),0))</f>
        <v>CL060</v>
      </c>
      <c r="J9" s="136" t="str">
        <f>IF(ISBLANK(VLOOKUP(T_IEA28PL[[#This Row],[Ścieżka Xpath]],ALL!$C:L,COLUMN(J$2),0)),"",VLOOKUP(T_IEA28PL[[#This Row],[Ścieżka Xpath]],ALL!$C:L,COLUMN(J$2),0))</f>
        <v/>
      </c>
      <c r="K9" s="19" t="str">
        <f>IF(ISBLANK(VLOOKUP(T_IEA28PL[[#This Row],[Ścieżka Xpath]],ALL!$C:N,COLUMN(K$2),0)),"",VLOOKUP(T_IEA28PL[[#This Row],[Ścieżka Xpath]],ALL!$C:N,COLUMN(K$2),0))</f>
        <v/>
      </c>
      <c r="L9" s="25" t="str">
        <f>IF(ISBLANK(VLOOKUP(T_IEA28PL[[#This Row],[Ścieżka Xpath]],ALL!$C:O,COLUMN(L$2),0)),"",VLOOKUP(T_IEA28PL[[#This Row],[Ścieżka Xpath]],ALL!$C:O,COLUMN(L$2),0))</f>
        <v/>
      </c>
      <c r="M9" s="25" t="str">
        <f>IF(ISBLANK(VLOOKUP(T_IEA28PL[[#This Row],[Ścieżka Xpath]],ALL!$C:P,COLUMN(M$2),0)),"",VLOOKUP(T_IEA28PL[[#This Row],[Ścieżka Xpath]],ALL!$C:P,COLUMN(M$2),0))</f>
        <v/>
      </c>
      <c r="N9" s="25" t="str">
        <f>IF(ISBLANK(VLOOKUP(T_IEA28PL[[#This Row],[Ścieżka Xpath]],ALL!$C:Q,COLUMN(N$2),0)),"",VLOOKUP(T_IEA28PL[[#This Row],[Ścieżka Xpath]],ALL!$C:Q,COLUMN(N$2),0))</f>
        <v/>
      </c>
      <c r="O9" s="25" t="str">
        <f>IF(ISBLANK(VLOOKUP(T_IEA28PL[[#This Row],[Ścieżka Xpath]],ALL!$C:R,COLUMN(O$2),0)),"",VLOOKUP(T_IEA28PL[[#This Row],[Ścieżka Xpath]],ALL!$C:R,COLUMN(O$2),0))</f>
        <v/>
      </c>
    </row>
    <row r="10" spans="1:15" ht="30">
      <c r="A10" s="25" t="s">
        <v>1466</v>
      </c>
      <c r="B10" s="15">
        <v>8</v>
      </c>
      <c r="C10" s="19" t="str">
        <f>IF(ISBLANK(VLOOKUP(T_IEA28PL[[#This Row],[Ścieżka Xpath]],ALL!$C:E,COLUMN(C$2),0)),"",VLOOKUP(T_IEA28PL[[#This Row],[Ścieżka Xpath]],ALL!$C:E,COLUMN(C$2),0))</f>
        <v>-</v>
      </c>
      <c r="D10" s="127" t="str">
        <f>IF(ISBLANK(VLOOKUP(T_IEA28PL[[#This Row],[Ścieżka Xpath]],ALL!$C:F,COLUMN(D$2),0)),"",VLOOKUP(T_IEA28PL[[#This Row],[Ścieżka Xpath]],ALL!$C:F,COLUMN(D$2),0))</f>
        <v>Identyfikator komunikatu IEA15, do którego odnosi się komunikat IEA28.</v>
      </c>
      <c r="E10" s="25" t="str">
        <f>IF(ISBLANK(VLOOKUP(T_IEA28PL[[#This Row],[Ścieżka Xpath]],ALL!$C:G,COLUMN(E$2),0)),"",VLOOKUP(T_IEA28PL[[#This Row],[Ścieżka Xpath]],ALL!$C:G,COLUMN(E$2),0))</f>
        <v>Message identifier of IEA15 to which IEA28 corresponds.</v>
      </c>
      <c r="F10" s="19" t="str">
        <f>IF(ISBLANK(VLOOKUP(T_IEA28PL[[#This Row],[Ścieżka Xpath]],ALL!$C:H,COLUMN(F$2),0)),"",VLOOKUP(T_IEA28PL[[#This Row],[Ścieżka Xpath]],ALL!$C:H,COLUMN(F$2),0))</f>
        <v/>
      </c>
      <c r="G10" s="19" t="str">
        <f>IF(ISBLANK(VLOOKUP(T_IEA28PL[[#This Row],[Ścieżka Xpath]],ALL!$C:I,COLUMN(G$2),0)),"",VLOOKUP(T_IEA28PL[[#This Row],[Ścieżka Xpath]],ALL!$C:I,COLUMN(G$2),0))</f>
        <v>D</v>
      </c>
      <c r="H10" s="19" t="str">
        <f>IF(ISBLANK(VLOOKUP(T_IEA28PL[[#This Row],[Ścieżka Xpath]],ALL!$C:J,COLUMN(H$2),0)),"",VLOOKUP(T_IEA28PL[[#This Row],[Ścieżka Xpath]],ALL!$C:J,COLUMN(H$2),0))</f>
        <v>an..35</v>
      </c>
      <c r="I10" s="136" t="str">
        <f>IF(ISBLANK(VLOOKUP(T_IEA28PL[[#This Row],[Ścieżka Xpath]],ALL!$C:K,COLUMN(I$2),0)),"",VLOOKUP(T_IEA28PL[[#This Row],[Ścieżka Xpath]],ALL!$C:K,COLUMN(I$2),0))</f>
        <v/>
      </c>
      <c r="J10" s="136" t="str">
        <f>IF(ISBLANK(VLOOKUP(T_IEA28PL[[#This Row],[Ścieżka Xpath]],ALL!$C:L,COLUMN(J$2),0)),"",VLOOKUP(T_IEA28PL[[#This Row],[Ścieżka Xpath]],ALL!$C:L,COLUMN(J$2),0))</f>
        <v>C0511; 
R0008</v>
      </c>
      <c r="K10" s="19" t="str">
        <f>IF(ISBLANK(VLOOKUP(T_IEA28PL[[#This Row],[Ścieżka Xpath]],ALL!$C:N,COLUMN(K$2),0)),"",VLOOKUP(T_IEA28PL[[#This Row],[Ścieżka Xpath]],ALL!$C:N,COLUMN(K$2),0))</f>
        <v/>
      </c>
      <c r="L10" s="25" t="str">
        <f>IF(ISBLANK(VLOOKUP(T_IEA28PL[[#This Row],[Ścieżka Xpath]],ALL!$C:O,COLUMN(L$2),0)),"",VLOOKUP(T_IEA28PL[[#This Row],[Ścieżka Xpath]],ALL!$C:O,COLUMN(L$2),0))</f>
        <v/>
      </c>
      <c r="M10" s="25" t="str">
        <f>IF(ISBLANK(VLOOKUP(T_IEA28PL[[#This Row],[Ścieżka Xpath]],ALL!$C:P,COLUMN(M$2),0)),"",VLOOKUP(T_IEA28PL[[#This Row],[Ścieżka Xpath]],ALL!$C:P,COLUMN(M$2),0))</f>
        <v/>
      </c>
      <c r="N10" s="25" t="str">
        <f>IF(ISBLANK(VLOOKUP(T_IEA28PL[[#This Row],[Ścieżka Xpath]],ALL!$C:Q,COLUMN(N$2),0)),"",VLOOKUP(T_IEA28PL[[#This Row],[Ścieżka Xpath]],ALL!$C:Q,COLUMN(N$2),0))</f>
        <v/>
      </c>
      <c r="O10" s="25" t="str">
        <f>IF(ISBLANK(VLOOKUP(T_IEA28PL[[#This Row],[Ścieżka Xpath]],ALL!$C:R,COLUMN(O$2),0)),"",VLOOKUP(T_IEA28PL[[#This Row],[Ścieżka Xpath]],ALL!$C:R,COLUMN(O$2),0))</f>
        <v/>
      </c>
    </row>
    <row r="11" spans="1:15">
      <c r="A11" s="82" t="s">
        <v>1468</v>
      </c>
      <c r="B11" s="83">
        <v>9</v>
      </c>
      <c r="C11" s="83" t="str">
        <f>IF(ISBLANK(VLOOKUP(T_IEA28PL[[#This Row],[Ścieżka Xpath]],ALL!$C:E,COLUMN(C$2),0)),"",VLOOKUP(T_IEA28PL[[#This Row],[Ścieżka Xpath]],ALL!$C:E,COLUMN(C$2),0))</f>
        <v>-</v>
      </c>
      <c r="D11" s="131" t="str">
        <f>IF(ISBLANK(VLOOKUP(T_IEA28PL[[#This Row],[Ścieżka Xpath]],ALL!$C:F,COLUMN(D$2),0)),"",VLOOKUP(T_IEA28PL[[#This Row],[Ścieżka Xpath]],ALL!$C:F,COLUMN(D$2),0))</f>
        <v>Dane zgłoszenia tranzytowego</v>
      </c>
      <c r="E11" s="82" t="str">
        <f>IF(ISBLANK(VLOOKUP(T_IEA28PL[[#This Row],[Ścieżka Xpath]],ALL!$C:G,COLUMN(E$2),0)),"",VLOOKUP(T_IEA28PL[[#This Row],[Ścieżka Xpath]],ALL!$C:G,COLUMN(E$2),0))</f>
        <v>Transit declaration data.</v>
      </c>
      <c r="F11" s="83">
        <f>IF(ISBLANK(VLOOKUP(T_IEA28PL[[#This Row],[Ścieżka Xpath]],ALL!$C:H,COLUMN(F$2),0)),"",VLOOKUP(T_IEA28PL[[#This Row],[Ścieżka Xpath]],ALL!$C:H,COLUMN(F$2),0))</f>
        <v>1</v>
      </c>
      <c r="G11" s="83" t="str">
        <f>IF(ISBLANK(VLOOKUP(T_IEA28PL[[#This Row],[Ścieżka Xpath]],ALL!$C:I,COLUMN(G$2),0)),"",VLOOKUP(T_IEA28PL[[#This Row],[Ścieżka Xpath]],ALL!$C:I,COLUMN(G$2),0))</f>
        <v>R</v>
      </c>
      <c r="H11" s="83" t="str">
        <f>IF(ISBLANK(VLOOKUP(T_IEA28PL[[#This Row],[Ścieżka Xpath]],ALL!$C:J,COLUMN(H$2),0)),"",VLOOKUP(T_IEA28PL[[#This Row],[Ścieżka Xpath]],ALL!$C:J,COLUMN(H$2),0))</f>
        <v/>
      </c>
      <c r="I11" s="86" t="str">
        <f>IF(ISBLANK(VLOOKUP(T_IEA28PL[[#This Row],[Ścieżka Xpath]],ALL!$C:K,COLUMN(I$2),0)),"",VLOOKUP(T_IEA28PL[[#This Row],[Ścieżka Xpath]],ALL!$C:K,COLUMN(I$2),0))</f>
        <v/>
      </c>
      <c r="J11" s="86" t="str">
        <f>IF(ISBLANK(VLOOKUP(T_IEA28PL[[#This Row],[Ścieżka Xpath]],ALL!$C:L,COLUMN(J$2),0)),"",VLOOKUP(T_IEA28PL[[#This Row],[Ścieżka Xpath]],ALL!$C:L,COLUMN(J$2),0))</f>
        <v/>
      </c>
      <c r="K11" s="35" t="str">
        <f>IF(ISBLANK(VLOOKUP(T_IEA28PL[[#This Row],[Ścieżka Xpath]],ALL!$C:N,COLUMN(K$2),0)),"",VLOOKUP(T_IEA28PL[[#This Row],[Ścieżka Xpath]],ALL!$C:N,COLUMN(K$2),0))</f>
        <v/>
      </c>
      <c r="L11" s="141" t="str">
        <f>IF(ISBLANK(VLOOKUP(T_IEA28PL[[#This Row],[Ścieżka Xpath]],ALL!$C:O,COLUMN(L$2),0)),"",VLOOKUP(T_IEA28PL[[#This Row],[Ścieżka Xpath]],ALL!$C:O,COLUMN(L$2),0))</f>
        <v/>
      </c>
      <c r="M11" s="141" t="str">
        <f>IF(ISBLANK(VLOOKUP(T_IEA28PL[[#This Row],[Ścieżka Xpath]],ALL!$C:P,COLUMN(M$2),0)),"",VLOOKUP(T_IEA28PL[[#This Row],[Ścieżka Xpath]],ALL!$C:P,COLUMN(M$2),0))</f>
        <v/>
      </c>
      <c r="N11" s="141" t="str">
        <f>IF(ISBLANK(VLOOKUP(T_IEA28PL[[#This Row],[Ścieżka Xpath]],ALL!$C:Q,COLUMN(N$2),0)),"",VLOOKUP(T_IEA28PL[[#This Row],[Ścieżka Xpath]],ALL!$C:Q,COLUMN(N$2),0))</f>
        <v/>
      </c>
      <c r="O11" s="141" t="str">
        <f>IF(ISBLANK(VLOOKUP(T_IEA28PL[[#This Row],[Ścieżka Xpath]],ALL!$C:R,COLUMN(O$2),0)),"",VLOOKUP(T_IEA28PL[[#This Row],[Ścieżka Xpath]],ALL!$C:R,COLUMN(O$2),0))</f>
        <v/>
      </c>
    </row>
    <row r="12" spans="1:15" ht="30">
      <c r="A12" s="25" t="s">
        <v>1470</v>
      </c>
      <c r="B12" s="15">
        <v>10</v>
      </c>
      <c r="C12" s="19" t="str">
        <f>IF(ISBLANK(VLOOKUP(T_IEA28PL[[#This Row],[Ścieżka Xpath]],ALL!$C:E,COLUMN(C$2),0)),"",VLOOKUP(T_IEA28PL[[#This Row],[Ścieżka Xpath]],ALL!$C:E,COLUMN(C$2),0))</f>
        <v>-</v>
      </c>
      <c r="D12" s="127" t="str">
        <f>IF(ISBLANK(VLOOKUP(T_IEA28PL[[#This Row],[Ścieżka Xpath]],ALL!$C:F,COLUMN(D$2),0)),"",VLOOKUP(T_IEA28PL[[#This Row],[Ścieżka Xpath]],ALL!$C:F,COLUMN(D$2),0))</f>
        <v>Numer ewidencyjny zgłoszenia</v>
      </c>
      <c r="E12" s="25" t="str">
        <f>IF(ISBLANK(VLOOKUP(T_IEA28PL[[#This Row],[Ścieżka Xpath]],ALL!$C:G,COLUMN(E$2),0)),"",VLOOKUP(T_IEA28PL[[#This Row],[Ścieżka Xpath]],ALL!$C:G,COLUMN(E$2),0))</f>
        <v>Movement reference number.</v>
      </c>
      <c r="F12" s="19" t="str">
        <f>IF(ISBLANK(VLOOKUP(T_IEA28PL[[#This Row],[Ścieżka Xpath]],ALL!$C:H,COLUMN(F$2),0)),"",VLOOKUP(T_IEA28PL[[#This Row],[Ścieżka Xpath]],ALL!$C:H,COLUMN(F$2),0))</f>
        <v/>
      </c>
      <c r="G12" s="19" t="str">
        <f>IF(ISBLANK(VLOOKUP(T_IEA28PL[[#This Row],[Ścieżka Xpath]],ALL!$C:I,COLUMN(G$2),0)),"",VLOOKUP(T_IEA28PL[[#This Row],[Ścieżka Xpath]],ALL!$C:I,COLUMN(G$2),0))</f>
        <v>R</v>
      </c>
      <c r="H12" s="19" t="str">
        <f>IF(ISBLANK(VLOOKUP(T_IEA28PL[[#This Row],[Ścieżka Xpath]],ALL!$C:J,COLUMN(H$2),0)),"",VLOOKUP(T_IEA28PL[[#This Row],[Ścieżka Xpath]],ALL!$C:J,COLUMN(H$2),0))</f>
        <v>an18</v>
      </c>
      <c r="I12" s="136" t="str">
        <f>IF(ISBLANK(VLOOKUP(T_IEA28PL[[#This Row],[Ścieżka Xpath]],ALL!$C:K,COLUMN(I$2),0)),"",VLOOKUP(T_IEA28PL[[#This Row],[Ścieżka Xpath]],ALL!$C:K,COLUMN(I$2),0))</f>
        <v/>
      </c>
      <c r="J12" s="136" t="str">
        <f>IF(ISBLANK(VLOOKUP(T_IEA28PL[[#This Row],[Ścieżka Xpath]],ALL!$C:L,COLUMN(J$2),0)),"",VLOOKUP(T_IEA28PL[[#This Row],[Ścieżka Xpath]],ALL!$C:L,COLUMN(J$2),0))</f>
        <v>G0002; R0028</v>
      </c>
      <c r="K12" s="19" t="str">
        <f>IF(ISBLANK(VLOOKUP(T_IEA28PL[[#This Row],[Ścieżka Xpath]],ALL!$C:N,COLUMN(K$2),0)),"",VLOOKUP(T_IEA28PL[[#This Row],[Ścieżka Xpath]],ALL!$C:N,COLUMN(K$2),0))</f>
        <v/>
      </c>
      <c r="L12" s="25" t="str">
        <f>IF(ISBLANK(VLOOKUP(T_IEA28PL[[#This Row],[Ścieżka Xpath]],ALL!$C:O,COLUMN(L$2),0)),"",VLOOKUP(T_IEA28PL[[#This Row],[Ścieżka Xpath]],ALL!$C:O,COLUMN(L$2),0))</f>
        <v/>
      </c>
      <c r="M12" s="25" t="str">
        <f>IF(ISBLANK(VLOOKUP(T_IEA28PL[[#This Row],[Ścieżka Xpath]],ALL!$C:P,COLUMN(M$2),0)),"",VLOOKUP(T_IEA28PL[[#This Row],[Ścieżka Xpath]],ALL!$C:P,COLUMN(M$2),0))</f>
        <v/>
      </c>
      <c r="N12" s="25" t="str">
        <f>IF(ISBLANK(VLOOKUP(T_IEA28PL[[#This Row],[Ścieżka Xpath]],ALL!$C:Q,COLUMN(N$2),0)),"",VLOOKUP(T_IEA28PL[[#This Row],[Ścieżka Xpath]],ALL!$C:Q,COLUMN(N$2),0))</f>
        <v/>
      </c>
      <c r="O12" s="25" t="str">
        <f>IF(ISBLANK(VLOOKUP(T_IEA28PL[[#This Row],[Ścieżka Xpath]],ALL!$C:R,COLUMN(O$2),0)),"",VLOOKUP(T_IEA28PL[[#This Row],[Ścieżka Xpath]],ALL!$C:R,COLUMN(O$2),0))</f>
        <v/>
      </c>
    </row>
    <row r="13" spans="1:15">
      <c r="A13" s="82" t="s">
        <v>1472</v>
      </c>
      <c r="B13" s="83">
        <v>11</v>
      </c>
      <c r="C13" s="83" t="str">
        <f>IF(ISBLANK(VLOOKUP(T_IEA28PL[[#This Row],[Ścieżka Xpath]],ALL!$C:E,COLUMN(C$2),0)),"",VLOOKUP(T_IEA28PL[[#This Row],[Ścieżka Xpath]],ALL!$C:E,COLUMN(C$2),0))</f>
        <v>-</v>
      </c>
      <c r="D13" s="131" t="str">
        <f>IF(ISBLANK(VLOOKUP(T_IEA28PL[[#This Row],[Ścieżka Xpath]],ALL!$C:F,COLUMN(D$2),0)),"",VLOOKUP(T_IEA28PL[[#This Row],[Ścieżka Xpath]],ALL!$C:F,COLUMN(D$2),0))</f>
        <v>Dane PDS.</v>
      </c>
      <c r="E13" s="82" t="str">
        <f>IF(ISBLANK(VLOOKUP(T_IEA28PL[[#This Row],[Ścieżka Xpath]],ALL!$C:G,COLUMN(E$2),0)),"",VLOOKUP(T_IEA28PL[[#This Row],[Ścieżka Xpath]],ALL!$C:G,COLUMN(E$2),0))</f>
        <v>ENS details.</v>
      </c>
      <c r="F13" s="83" t="str">
        <f>IF(ISBLANK(VLOOKUP(T_IEA28PL[[#This Row],[Ścieżka Xpath]],ALL!$C:H,COLUMN(F$2),0)),"",VLOOKUP(T_IEA28PL[[#This Row],[Ścieżka Xpath]],ALL!$C:H,COLUMN(F$2),0))</f>
        <v>1..9</v>
      </c>
      <c r="G13" s="83" t="str">
        <f>IF(ISBLANK(VLOOKUP(T_IEA28PL[[#This Row],[Ścieżka Xpath]],ALL!$C:I,COLUMN(G$2),0)),"",VLOOKUP(T_IEA28PL[[#This Row],[Ścieżka Xpath]],ALL!$C:I,COLUMN(G$2),0))</f>
        <v>R</v>
      </c>
      <c r="H13" s="83" t="str">
        <f>IF(ISBLANK(VLOOKUP(T_IEA28PL[[#This Row],[Ścieżka Xpath]],ALL!$C:J,COLUMN(H$2),0)),"",VLOOKUP(T_IEA28PL[[#This Row],[Ścieżka Xpath]],ALL!$C:J,COLUMN(H$2),0))</f>
        <v/>
      </c>
      <c r="I13" s="86" t="str">
        <f>IF(ISBLANK(VLOOKUP(T_IEA28PL[[#This Row],[Ścieżka Xpath]],ALL!$C:K,COLUMN(I$2),0)),"",VLOOKUP(T_IEA28PL[[#This Row],[Ścieżka Xpath]],ALL!$C:K,COLUMN(I$2),0))</f>
        <v/>
      </c>
      <c r="J13" s="86" t="str">
        <f>IF(ISBLANK(VLOOKUP(T_IEA28PL[[#This Row],[Ścieżka Xpath]],ALL!$C:L,COLUMN(J$2),0)),"",VLOOKUP(T_IEA28PL[[#This Row],[Ścieżka Xpath]],ALL!$C:L,COLUMN(J$2),0))</f>
        <v/>
      </c>
      <c r="K13" s="35" t="str">
        <f>IF(ISBLANK(VLOOKUP(T_IEA28PL[[#This Row],[Ścieżka Xpath]],ALL!$C:N,COLUMN(K$2),0)),"",VLOOKUP(T_IEA28PL[[#This Row],[Ścieżka Xpath]],ALL!$C:N,COLUMN(K$2),0))</f>
        <v/>
      </c>
      <c r="L13" s="141" t="str">
        <f>IF(ISBLANK(VLOOKUP(T_IEA28PL[[#This Row],[Ścieżka Xpath]],ALL!$C:O,COLUMN(L$2),0)),"",VLOOKUP(T_IEA28PL[[#This Row],[Ścieżka Xpath]],ALL!$C:O,COLUMN(L$2),0))</f>
        <v/>
      </c>
      <c r="M13" s="141" t="str">
        <f>IF(ISBLANK(VLOOKUP(T_IEA28PL[[#This Row],[Ścieżka Xpath]],ALL!$C:P,COLUMN(M$2),0)),"",VLOOKUP(T_IEA28PL[[#This Row],[Ścieżka Xpath]],ALL!$C:P,COLUMN(M$2),0))</f>
        <v/>
      </c>
      <c r="N13" s="141" t="str">
        <f>IF(ISBLANK(VLOOKUP(T_IEA28PL[[#This Row],[Ścieżka Xpath]],ALL!$C:Q,COLUMN(N$2),0)),"",VLOOKUP(T_IEA28PL[[#This Row],[Ścieżka Xpath]],ALL!$C:Q,COLUMN(N$2),0))</f>
        <v/>
      </c>
      <c r="O13" s="141" t="str">
        <f>IF(ISBLANK(VLOOKUP(T_IEA28PL[[#This Row],[Ścieżka Xpath]],ALL!$C:R,COLUMN(O$2),0)),"",VLOOKUP(T_IEA28PL[[#This Row],[Ścieżka Xpath]],ALL!$C:R,COLUMN(O$2),0))</f>
        <v/>
      </c>
    </row>
    <row r="14" spans="1:15" ht="30">
      <c r="A14" s="25" t="s">
        <v>1473</v>
      </c>
      <c r="B14" s="15">
        <v>12</v>
      </c>
      <c r="C14" s="19" t="str">
        <f>IF(ISBLANK(VLOOKUP(T_IEA28PL[[#This Row],[Ścieżka Xpath]],ALL!$C:E,COLUMN(C$2),0)),"",VLOOKUP(T_IEA28PL[[#This Row],[Ścieżka Xpath]],ALL!$C:E,COLUMN(C$2),0))</f>
        <v>-</v>
      </c>
      <c r="D14" s="127" t="str">
        <f>IF(ISBLANK(VLOOKUP(T_IEA28PL[[#This Row],[Ścieżka Xpath]],ALL!$C:F,COLUMN(D$2),0)),"",VLOOKUP(T_IEA28PL[[#This Row],[Ścieżka Xpath]],ALL!$C:F,COLUMN(D$2),0))</f>
        <v>Liczba porządkowa służąca do określenia pozycji w danej kolekcji danych.</v>
      </c>
      <c r="E14" s="25" t="str">
        <f>IF(ISBLANK(VLOOKUP(T_IEA28PL[[#This Row],[Ścieżka Xpath]],ALL!$C:G,COLUMN(E$2),0)),"",VLOOKUP(T_IEA28PL[[#This Row],[Ścieżka Xpath]],ALL!$C:G,COLUMN(E$2),0))</f>
        <v>Sequence number in data group collection to which this data group belongs to.</v>
      </c>
      <c r="F14" s="19" t="str">
        <f>IF(ISBLANK(VLOOKUP(T_IEA28PL[[#This Row],[Ścieżka Xpath]],ALL!$C:H,COLUMN(F$2),0)),"",VLOOKUP(T_IEA28PL[[#This Row],[Ścieżka Xpath]],ALL!$C:H,COLUMN(F$2),0))</f>
        <v/>
      </c>
      <c r="G14" s="19" t="str">
        <f>IF(ISBLANK(VLOOKUP(T_IEA28PL[[#This Row],[Ścieżka Xpath]],ALL!$C:I,COLUMN(G$2),0)),"",VLOOKUP(T_IEA28PL[[#This Row],[Ścieżka Xpath]],ALL!$C:I,COLUMN(G$2),0))</f>
        <v>R</v>
      </c>
      <c r="H14" s="19" t="str">
        <f>IF(ISBLANK(VLOOKUP(T_IEA28PL[[#This Row],[Ścieżka Xpath]],ALL!$C:J,COLUMN(H$2),0)),"",VLOOKUP(T_IEA28PL[[#This Row],[Ścieżka Xpath]],ALL!$C:J,COLUMN(H$2),0))</f>
        <v>n..5</v>
      </c>
      <c r="I14" s="136" t="str">
        <f>IF(ISBLANK(VLOOKUP(T_IEA28PL[[#This Row],[Ścieżka Xpath]],ALL!$C:K,COLUMN(I$2),0)),"",VLOOKUP(T_IEA28PL[[#This Row],[Ścieżka Xpath]],ALL!$C:K,COLUMN(I$2),0))</f>
        <v/>
      </c>
      <c r="J14" s="136" t="str">
        <f>IF(ISBLANK(VLOOKUP(T_IEA28PL[[#This Row],[Ścieżka Xpath]],ALL!$C:L,COLUMN(J$2),0)),"",VLOOKUP(T_IEA28PL[[#This Row],[Ścieżka Xpath]],ALL!$C:L,COLUMN(J$2),0))</f>
        <v>G0081; R0987</v>
      </c>
      <c r="K14" s="19" t="str">
        <f>IF(ISBLANK(VLOOKUP(T_IEA28PL[[#This Row],[Ścieżka Xpath]],ALL!$C:N,COLUMN(K$2),0)),"",VLOOKUP(T_IEA28PL[[#This Row],[Ścieżka Xpath]],ALL!$C:N,COLUMN(K$2),0))</f>
        <v/>
      </c>
      <c r="L14" s="25" t="str">
        <f>IF(ISBLANK(VLOOKUP(T_IEA28PL[[#This Row],[Ścieżka Xpath]],ALL!$C:O,COLUMN(L$2),0)),"",VLOOKUP(T_IEA28PL[[#This Row],[Ścieżka Xpath]],ALL!$C:O,COLUMN(L$2),0))</f>
        <v/>
      </c>
      <c r="M14" s="25" t="str">
        <f>IF(ISBLANK(VLOOKUP(T_IEA28PL[[#This Row],[Ścieżka Xpath]],ALL!$C:P,COLUMN(M$2),0)),"",VLOOKUP(T_IEA28PL[[#This Row],[Ścieżka Xpath]],ALL!$C:P,COLUMN(M$2),0))</f>
        <v/>
      </c>
      <c r="N14" s="25" t="str">
        <f>IF(ISBLANK(VLOOKUP(T_IEA28PL[[#This Row],[Ścieżka Xpath]],ALL!$C:Q,COLUMN(N$2),0)),"",VLOOKUP(T_IEA28PL[[#This Row],[Ścieżka Xpath]],ALL!$C:Q,COLUMN(N$2),0))</f>
        <v/>
      </c>
      <c r="O14" s="25" t="str">
        <f>IF(ISBLANK(VLOOKUP(T_IEA28PL[[#This Row],[Ścieżka Xpath]],ALL!$C:R,COLUMN(O$2),0)),"",VLOOKUP(T_IEA28PL[[#This Row],[Ścieżka Xpath]],ALL!$C:R,COLUMN(O$2),0))</f>
        <v/>
      </c>
    </row>
    <row r="15" spans="1:15" ht="45">
      <c r="A15" s="25" t="s">
        <v>1474</v>
      </c>
      <c r="B15" s="15">
        <v>13</v>
      </c>
      <c r="C15" s="19" t="str">
        <f>IF(ISBLANK(VLOOKUP(T_IEA28PL[[#This Row],[Ścieżka Xpath]],ALL!$C:E,COLUMN(C$2),0)),"",VLOOKUP(T_IEA28PL[[#This Row],[Ścieżka Xpath]],ALL!$C:E,COLUMN(C$2),0))</f>
        <v>-</v>
      </c>
      <c r="D15" s="127" t="str">
        <f>IF(ISBLANK(VLOOKUP(T_IEA28PL[[#This Row],[Ścieżka Xpath]],ALL!$C:F,COLUMN(D$2),0)),"",VLOOKUP(T_IEA28PL[[#This Row],[Ścieżka Xpath]],ALL!$C:F,COLUMN(D$2),0))</f>
        <v>Numer ewidencyjny PDS (dla ponownego wprowadzenia)</v>
      </c>
      <c r="E15" s="25" t="str">
        <f>IF(ISBLANK(VLOOKUP(T_IEA28PL[[#This Row],[Ścieżka Xpath]],ALL!$C:G,COLUMN(E$2),0)),"",VLOOKUP(T_IEA28PL[[#This Row],[Ścieżka Xpath]],ALL!$C:G,COLUMN(E$2),0))</f>
        <v>ENS MRN (re-entry).</v>
      </c>
      <c r="F15" s="19" t="str">
        <f>IF(ISBLANK(VLOOKUP(T_IEA28PL[[#This Row],[Ścieżka Xpath]],ALL!$C:H,COLUMN(F$2),0)),"",VLOOKUP(T_IEA28PL[[#This Row],[Ścieżka Xpath]],ALL!$C:H,COLUMN(F$2),0))</f>
        <v/>
      </c>
      <c r="G15" s="19" t="str">
        <f>IF(ISBLANK(VLOOKUP(T_IEA28PL[[#This Row],[Ścieżka Xpath]],ALL!$C:I,COLUMN(G$2),0)),"",VLOOKUP(T_IEA28PL[[#This Row],[Ścieżka Xpath]],ALL!$C:I,COLUMN(G$2),0))</f>
        <v>D</v>
      </c>
      <c r="H15" s="19" t="str">
        <f>IF(ISBLANK(VLOOKUP(T_IEA28PL[[#This Row],[Ścieżka Xpath]],ALL!$C:J,COLUMN(H$2),0)),"",VLOOKUP(T_IEA28PL[[#This Row],[Ścieżka Xpath]],ALL!$C:J,COLUMN(H$2),0))</f>
        <v>an18</v>
      </c>
      <c r="I15" s="136" t="str">
        <f>IF(ISBLANK(VLOOKUP(T_IEA28PL[[#This Row],[Ścieżka Xpath]],ALL!$C:K,COLUMN(I$2),0)),"",VLOOKUP(T_IEA28PL[[#This Row],[Ścieżka Xpath]],ALL!$C:K,COLUMN(I$2),0))</f>
        <v/>
      </c>
      <c r="J15" s="136" t="str">
        <f>IF(ISBLANK(VLOOKUP(T_IEA28PL[[#This Row],[Ścieżka Xpath]],ALL!$C:L,COLUMN(J$2),0)),"",VLOOKUP(T_IEA28PL[[#This Row],[Ścieżka Xpath]],ALL!$C:L,COLUMN(J$2),0))</f>
        <v>C0179; G0002; R0027</v>
      </c>
      <c r="K15" s="19" t="str">
        <f>IF(ISBLANK(VLOOKUP(T_IEA28PL[[#This Row],[Ścieżka Xpath]],ALL!$C:N,COLUMN(K$2),0)),"",VLOOKUP(T_IEA28PL[[#This Row],[Ścieżka Xpath]],ALL!$C:N,COLUMN(K$2),0))</f>
        <v/>
      </c>
      <c r="L15" s="25" t="str">
        <f>IF(ISBLANK(VLOOKUP(T_IEA28PL[[#This Row],[Ścieżka Xpath]],ALL!$C:O,COLUMN(L$2),0)),"",VLOOKUP(T_IEA28PL[[#This Row],[Ścieżka Xpath]],ALL!$C:O,COLUMN(L$2),0))</f>
        <v/>
      </c>
      <c r="M15" s="25" t="str">
        <f>IF(ISBLANK(VLOOKUP(T_IEA28PL[[#This Row],[Ścieżka Xpath]],ALL!$C:P,COLUMN(M$2),0)),"",VLOOKUP(T_IEA28PL[[#This Row],[Ścieżka Xpath]],ALL!$C:P,COLUMN(M$2),0))</f>
        <v/>
      </c>
      <c r="N15" s="25" t="str">
        <f>IF(ISBLANK(VLOOKUP(T_IEA28PL[[#This Row],[Ścieżka Xpath]],ALL!$C:Q,COLUMN(N$2),0)),"",VLOOKUP(T_IEA28PL[[#This Row],[Ścieżka Xpath]],ALL!$C:Q,COLUMN(N$2),0))</f>
        <v/>
      </c>
      <c r="O15" s="25" t="str">
        <f>IF(ISBLANK(VLOOKUP(T_IEA28PL[[#This Row],[Ścieżka Xpath]],ALL!$C:R,COLUMN(O$2),0)),"",VLOOKUP(T_IEA28PL[[#This Row],[Ścieżka Xpath]],ALL!$C:R,COLUMN(O$2),0))</f>
        <v/>
      </c>
    </row>
    <row r="16" spans="1:15" ht="30">
      <c r="A16" s="25" t="s">
        <v>1476</v>
      </c>
      <c r="B16" s="15">
        <v>14</v>
      </c>
      <c r="C16" s="19" t="str">
        <f>IF(ISBLANK(VLOOKUP(T_IEA28PL[[#This Row],[Ścieżka Xpath]],ALL!$C:E,COLUMN(C$2),0)),"",VLOOKUP(T_IEA28PL[[#This Row],[Ścieżka Xpath]],ALL!$C:E,COLUMN(C$2),0))</f>
        <v>-</v>
      </c>
      <c r="D16" s="127" t="str">
        <f>IF(ISBLANK(VLOOKUP(T_IEA28PL[[#This Row],[Ścieżka Xpath]],ALL!$C:F,COLUMN(D$2),0)),"",VLOOKUP(T_IEA28PL[[#This Row],[Ścieżka Xpath]],ALL!$C:F,COLUMN(D$2),0))</f>
        <v>Data i czas rejestracji PDS</v>
      </c>
      <c r="E16" s="25" t="str">
        <f>IF(ISBLANK(VLOOKUP(T_IEA28PL[[#This Row],[Ścieżka Xpath]],ALL!$C:G,COLUMN(E$2),0)),"",VLOOKUP(T_IEA28PL[[#This Row],[Ścieżka Xpath]],ALL!$C:G,COLUMN(E$2),0))</f>
        <v>ENS registration date and time.</v>
      </c>
      <c r="F16" s="19" t="str">
        <f>IF(ISBLANK(VLOOKUP(T_IEA28PL[[#This Row],[Ścieżka Xpath]],ALL!$C:H,COLUMN(F$2),0)),"",VLOOKUP(T_IEA28PL[[#This Row],[Ścieżka Xpath]],ALL!$C:H,COLUMN(F$2),0))</f>
        <v/>
      </c>
      <c r="G16" s="19" t="str">
        <f>IF(ISBLANK(VLOOKUP(T_IEA28PL[[#This Row],[Ścieżka Xpath]],ALL!$C:I,COLUMN(G$2),0)),"",VLOOKUP(T_IEA28PL[[#This Row],[Ścieżka Xpath]],ALL!$C:I,COLUMN(G$2),0))</f>
        <v>D</v>
      </c>
      <c r="H16" s="19" t="str">
        <f>IF(ISBLANK(VLOOKUP(T_IEA28PL[[#This Row],[Ścieżka Xpath]],ALL!$C:J,COLUMN(H$2),0)),"",VLOOKUP(T_IEA28PL[[#This Row],[Ścieżka Xpath]],ALL!$C:J,COLUMN(H$2),0))</f>
        <v>an19</v>
      </c>
      <c r="I16" s="136" t="str">
        <f>IF(ISBLANK(VLOOKUP(T_IEA28PL[[#This Row],[Ścieżka Xpath]],ALL!$C:K,COLUMN(I$2),0)),"",VLOOKUP(T_IEA28PL[[#This Row],[Ścieżka Xpath]],ALL!$C:K,COLUMN(I$2),0))</f>
        <v/>
      </c>
      <c r="J16" s="136" t="str">
        <f>IF(ISBLANK(VLOOKUP(T_IEA28PL[[#This Row],[Ścieżka Xpath]],ALL!$C:L,COLUMN(J$2),0)),"",VLOOKUP(T_IEA28PL[[#This Row],[Ścieżka Xpath]],ALL!$C:L,COLUMN(J$2),0))</f>
        <v>C0179; G0002</v>
      </c>
      <c r="K16" s="19" t="str">
        <f>IF(ISBLANK(VLOOKUP(T_IEA28PL[[#This Row],[Ścieżka Xpath]],ALL!$C:N,COLUMN(K$2),0)),"",VLOOKUP(T_IEA28PL[[#This Row],[Ścieżka Xpath]],ALL!$C:N,COLUMN(K$2),0))</f>
        <v/>
      </c>
      <c r="L16" s="25" t="str">
        <f>IF(ISBLANK(VLOOKUP(T_IEA28PL[[#This Row],[Ścieżka Xpath]],ALL!$C:O,COLUMN(L$2),0)),"",VLOOKUP(T_IEA28PL[[#This Row],[Ścieżka Xpath]],ALL!$C:O,COLUMN(L$2),0))</f>
        <v/>
      </c>
      <c r="M16" s="25" t="str">
        <f>IF(ISBLANK(VLOOKUP(T_IEA28PL[[#This Row],[Ścieżka Xpath]],ALL!$C:P,COLUMN(M$2),0)),"",VLOOKUP(T_IEA28PL[[#This Row],[Ścieżka Xpath]],ALL!$C:P,COLUMN(M$2),0))</f>
        <v/>
      </c>
      <c r="N16" s="25" t="str">
        <f>IF(ISBLANK(VLOOKUP(T_IEA28PL[[#This Row],[Ścieżka Xpath]],ALL!$C:Q,COLUMN(N$2),0)),"",VLOOKUP(T_IEA28PL[[#This Row],[Ścieżka Xpath]],ALL!$C:Q,COLUMN(N$2),0))</f>
        <v/>
      </c>
      <c r="O16" s="25" t="str">
        <f>IF(ISBLANK(VLOOKUP(T_IEA28PL[[#This Row],[Ścieżka Xpath]],ALL!$C:R,COLUMN(O$2),0)),"",VLOOKUP(T_IEA28PL[[#This Row],[Ścieżka Xpath]],ALL!$C:R,COLUMN(O$2),0))</f>
        <v/>
      </c>
    </row>
    <row r="17" spans="1:15">
      <c r="A17" s="25" t="s">
        <v>1478</v>
      </c>
      <c r="B17" s="15">
        <v>15</v>
      </c>
      <c r="C17" s="19" t="str">
        <f>IF(ISBLANK(VLOOKUP(T_IEA28PL[[#This Row],[Ścieżka Xpath]],ALL!$C:E,COLUMN(C$2),0)),"",VLOOKUP(T_IEA28PL[[#This Row],[Ścieżka Xpath]],ALL!$C:E,COLUMN(C$2),0))</f>
        <v>-</v>
      </c>
      <c r="D17" s="127" t="str">
        <f>IF(ISBLANK(VLOOKUP(T_IEA28PL[[#This Row],[Ścieżka Xpath]],ALL!$C:F,COLUMN(D$2),0)),"",VLOOKUP(T_IEA28PL[[#This Row],[Ścieżka Xpath]],ALL!$C:F,COLUMN(D$2),0))</f>
        <v>Flaga rejestracji PDS.</v>
      </c>
      <c r="E17" s="25" t="str">
        <f>IF(ISBLANK(VLOOKUP(T_IEA28PL[[#This Row],[Ścieżka Xpath]],ALL!$C:G,COLUMN(E$2),0)),"",VLOOKUP(T_IEA28PL[[#This Row],[Ścieżka Xpath]],ALL!$C:G,COLUMN(E$2),0))</f>
        <v>ENS registration flag.</v>
      </c>
      <c r="F17" s="19" t="str">
        <f>IF(ISBLANK(VLOOKUP(T_IEA28PL[[#This Row],[Ścieżka Xpath]],ALL!$C:H,COLUMN(F$2),0)),"",VLOOKUP(T_IEA28PL[[#This Row],[Ścieżka Xpath]],ALL!$C:H,COLUMN(F$2),0))</f>
        <v/>
      </c>
      <c r="G17" s="19" t="str">
        <f>IF(ISBLANK(VLOOKUP(T_IEA28PL[[#This Row],[Ścieżka Xpath]],ALL!$C:I,COLUMN(G$2),0)),"",VLOOKUP(T_IEA28PL[[#This Row],[Ścieżka Xpath]],ALL!$C:I,COLUMN(G$2),0))</f>
        <v>R</v>
      </c>
      <c r="H17" s="19" t="str">
        <f>IF(ISBLANK(VLOOKUP(T_IEA28PL[[#This Row],[Ścieżka Xpath]],ALL!$C:J,COLUMN(H$2),0)),"",VLOOKUP(T_IEA28PL[[#This Row],[Ścieżka Xpath]],ALL!$C:J,COLUMN(H$2),0))</f>
        <v>n1</v>
      </c>
      <c r="I17" s="136" t="str">
        <f>IF(ISBLANK(VLOOKUP(T_IEA28PL[[#This Row],[Ścieżka Xpath]],ALL!$C:K,COLUMN(I$2),0)),"",VLOOKUP(T_IEA28PL[[#This Row],[Ścieżka Xpath]],ALL!$C:K,COLUMN(I$2),0))</f>
        <v>CL027</v>
      </c>
      <c r="J17" s="136" t="str">
        <f>IF(ISBLANK(VLOOKUP(T_IEA28PL[[#This Row],[Ścieżka Xpath]],ALL!$C:L,COLUMN(J$2),0)),"",VLOOKUP(T_IEA28PL[[#This Row],[Ścieżka Xpath]],ALL!$C:L,COLUMN(J$2),0))</f>
        <v>G0175</v>
      </c>
      <c r="K17" s="19" t="str">
        <f>IF(ISBLANK(VLOOKUP(T_IEA28PL[[#This Row],[Ścieżka Xpath]],ALL!$C:N,COLUMN(K$2),0)),"",VLOOKUP(T_IEA28PL[[#This Row],[Ścieżka Xpath]],ALL!$C:N,COLUMN(K$2),0))</f>
        <v/>
      </c>
      <c r="L17" s="25" t="str">
        <f>IF(ISBLANK(VLOOKUP(T_IEA28PL[[#This Row],[Ścieżka Xpath]],ALL!$C:O,COLUMN(L$2),0)),"",VLOOKUP(T_IEA28PL[[#This Row],[Ścieżka Xpath]],ALL!$C:O,COLUMN(L$2),0))</f>
        <v/>
      </c>
      <c r="M17" s="25" t="str">
        <f>IF(ISBLANK(VLOOKUP(T_IEA28PL[[#This Row],[Ścieżka Xpath]],ALL!$C:P,COLUMN(M$2),0)),"",VLOOKUP(T_IEA28PL[[#This Row],[Ścieżka Xpath]],ALL!$C:P,COLUMN(M$2),0))</f>
        <v/>
      </c>
      <c r="N17" s="25" t="str">
        <f>IF(ISBLANK(VLOOKUP(T_IEA28PL[[#This Row],[Ścieżka Xpath]],ALL!$C:Q,COLUMN(N$2),0)),"",VLOOKUP(T_IEA28PL[[#This Row],[Ścieżka Xpath]],ALL!$C:Q,COLUMN(N$2),0))</f>
        <v/>
      </c>
      <c r="O17" s="25" t="str">
        <f>IF(ISBLANK(VLOOKUP(T_IEA28PL[[#This Row],[Ścieżka Xpath]],ALL!$C:R,COLUMN(O$2),0)),"",VLOOKUP(T_IEA28PL[[#This Row],[Ścieżka Xpath]],ALL!$C:R,COLUMN(O$2),0))</f>
        <v/>
      </c>
    </row>
    <row r="18" spans="1:15">
      <c r="A18" s="82" t="s">
        <v>1480</v>
      </c>
      <c r="B18" s="83">
        <v>16</v>
      </c>
      <c r="C18" s="83" t="str">
        <f>IF(ISBLANK(VLOOKUP(T_IEA28PL[[#This Row],[Ścieżka Xpath]],ALL!$C:E,COLUMN(C$2),0)),"",VLOOKUP(T_IEA28PL[[#This Row],[Ścieżka Xpath]],ALL!$C:E,COLUMN(C$2),0))</f>
        <v>-</v>
      </c>
      <c r="D18" s="131" t="str">
        <f>IF(ISBLANK(VLOOKUP(T_IEA28PL[[#This Row],[Ścieżka Xpath]],ALL!$C:F,COLUMN(D$2),0)),"",VLOOKUP(T_IEA28PL[[#This Row],[Ścieżka Xpath]],ALL!$C:F,COLUMN(D$2),0))</f>
        <v>Szczegóły błędów.</v>
      </c>
      <c r="E18" s="82" t="str">
        <f>IF(ISBLANK(VLOOKUP(T_IEA28PL[[#This Row],[Ścieżka Xpath]],ALL!$C:G,COLUMN(E$2),0)),"",VLOOKUP(T_IEA28PL[[#This Row],[Ścieżka Xpath]],ALL!$C:G,COLUMN(E$2),0))</f>
        <v>Error details.</v>
      </c>
      <c r="F18" s="83" t="str">
        <f>IF(ISBLANK(VLOOKUP(T_IEA28PL[[#This Row],[Ścieżka Xpath]],ALL!$C:H,COLUMN(F$2),0)),"",VLOOKUP(T_IEA28PL[[#This Row],[Ścieżka Xpath]],ALL!$C:H,COLUMN(F$2),0))</f>
        <v>0..9999</v>
      </c>
      <c r="G18" s="83" t="str">
        <f>IF(ISBLANK(VLOOKUP(T_IEA28PL[[#This Row],[Ścieżka Xpath]],ALL!$C:I,COLUMN(G$2),0)),"",VLOOKUP(T_IEA28PL[[#This Row],[Ścieżka Xpath]],ALL!$C:I,COLUMN(G$2),0))</f>
        <v>D</v>
      </c>
      <c r="H18" s="83" t="str">
        <f>IF(ISBLANK(VLOOKUP(T_IEA28PL[[#This Row],[Ścieżka Xpath]],ALL!$C:J,COLUMN(H$2),0)),"",VLOOKUP(T_IEA28PL[[#This Row],[Ścieżka Xpath]],ALL!$C:J,COLUMN(H$2),0))</f>
        <v/>
      </c>
      <c r="I18" s="86" t="str">
        <f>IF(ISBLANK(VLOOKUP(T_IEA28PL[[#This Row],[Ścieżka Xpath]],ALL!$C:K,COLUMN(I$2),0)),"",VLOOKUP(T_IEA28PL[[#This Row],[Ścieżka Xpath]],ALL!$C:K,COLUMN(I$2),0))</f>
        <v/>
      </c>
      <c r="J18" s="86" t="str">
        <f>IF(ISBLANK(VLOOKUP(T_IEA28PL[[#This Row],[Ścieżka Xpath]],ALL!$C:L,COLUMN(J$2),0)),"",VLOOKUP(T_IEA28PL[[#This Row],[Ścieżka Xpath]],ALL!$C:L,COLUMN(J$2),0))</f>
        <v>C0159</v>
      </c>
      <c r="K18" s="35" t="str">
        <f>IF(ISBLANK(VLOOKUP(T_IEA28PL[[#This Row],[Ścieżka Xpath]],ALL!$C:N,COLUMN(K$2),0)),"",VLOOKUP(T_IEA28PL[[#This Row],[Ścieżka Xpath]],ALL!$C:N,COLUMN(K$2),0))</f>
        <v/>
      </c>
      <c r="L18" s="141" t="str">
        <f>IF(ISBLANK(VLOOKUP(T_IEA28PL[[#This Row],[Ścieżka Xpath]],ALL!$C:O,COLUMN(L$2),0)),"",VLOOKUP(T_IEA28PL[[#This Row],[Ścieżka Xpath]],ALL!$C:O,COLUMN(L$2),0))</f>
        <v/>
      </c>
      <c r="M18" s="141" t="str">
        <f>IF(ISBLANK(VLOOKUP(T_IEA28PL[[#This Row],[Ścieżka Xpath]],ALL!$C:P,COLUMN(M$2),0)),"",VLOOKUP(T_IEA28PL[[#This Row],[Ścieżka Xpath]],ALL!$C:P,COLUMN(M$2),0))</f>
        <v/>
      </c>
      <c r="N18" s="141" t="str">
        <f>IF(ISBLANK(VLOOKUP(T_IEA28PL[[#This Row],[Ścieżka Xpath]],ALL!$C:Q,COLUMN(N$2),0)),"",VLOOKUP(T_IEA28PL[[#This Row],[Ścieżka Xpath]],ALL!$C:Q,COLUMN(N$2),0))</f>
        <v/>
      </c>
      <c r="O18" s="141" t="str">
        <f>IF(ISBLANK(VLOOKUP(T_IEA28PL[[#This Row],[Ścieżka Xpath]],ALL!$C:R,COLUMN(O$2),0)),"",VLOOKUP(T_IEA28PL[[#This Row],[Ścieżka Xpath]],ALL!$C:R,COLUMN(O$2),0))</f>
        <v/>
      </c>
    </row>
    <row r="19" spans="1:15">
      <c r="A19" s="25" t="s">
        <v>1482</v>
      </c>
      <c r="B19" s="15">
        <v>17</v>
      </c>
      <c r="C19" s="19" t="str">
        <f>IF(ISBLANK(VLOOKUP(T_IEA28PL[[#This Row],[Ścieżka Xpath]],ALL!$C:E,COLUMN(C$2),0)),"",VLOOKUP(T_IEA28PL[[#This Row],[Ścieżka Xpath]],ALL!$C:E,COLUMN(C$2),0))</f>
        <v>-</v>
      </c>
      <c r="D19" s="127" t="str">
        <f>IF(ISBLANK(VLOOKUP(T_IEA28PL[[#This Row],[Ścieżka Xpath]],ALL!$C:F,COLUMN(D$2),0)),"",VLOOKUP(T_IEA28PL[[#This Row],[Ścieżka Xpath]],ALL!$C:F,COLUMN(D$2),0))</f>
        <v>Wskaźnik miejsca błędu.</v>
      </c>
      <c r="E19" s="25" t="str">
        <f>IF(ISBLANK(VLOOKUP(T_IEA28PL[[#This Row],[Ścieżka Xpath]],ALL!$C:G,COLUMN(E$2),0)),"",VLOOKUP(T_IEA28PL[[#This Row],[Ścieżka Xpath]],ALL!$C:G,COLUMN(E$2),0))</f>
        <v>Error pointer.</v>
      </c>
      <c r="F19" s="19" t="str">
        <f>IF(ISBLANK(VLOOKUP(T_IEA28PL[[#This Row],[Ścieżka Xpath]],ALL!$C:H,COLUMN(F$2),0)),"",VLOOKUP(T_IEA28PL[[#This Row],[Ścieżka Xpath]],ALL!$C:H,COLUMN(F$2),0))</f>
        <v/>
      </c>
      <c r="G19" s="19" t="str">
        <f>IF(ISBLANK(VLOOKUP(T_IEA28PL[[#This Row],[Ścieżka Xpath]],ALL!$C:I,COLUMN(G$2),0)),"",VLOOKUP(T_IEA28PL[[#This Row],[Ścieżka Xpath]],ALL!$C:I,COLUMN(G$2),0))</f>
        <v>R</v>
      </c>
      <c r="H19" s="19" t="str">
        <f>IF(ISBLANK(VLOOKUP(T_IEA28PL[[#This Row],[Ścieżka Xpath]],ALL!$C:J,COLUMN(H$2),0)),"",VLOOKUP(T_IEA28PL[[#This Row],[Ścieżka Xpath]],ALL!$C:J,COLUMN(H$2),0))</f>
        <v>an..512</v>
      </c>
      <c r="I19" s="136" t="str">
        <f>IF(ISBLANK(VLOOKUP(T_IEA28PL[[#This Row],[Ścieżka Xpath]],ALL!$C:K,COLUMN(I$2),0)),"",VLOOKUP(T_IEA28PL[[#This Row],[Ścieżka Xpath]],ALL!$C:K,COLUMN(I$2),0))</f>
        <v/>
      </c>
      <c r="J19" s="136" t="str">
        <f>IF(ISBLANK(VLOOKUP(T_IEA28PL[[#This Row],[Ścieżka Xpath]],ALL!$C:L,COLUMN(J$2),0)),"",VLOOKUP(T_IEA28PL[[#This Row],[Ścieżka Xpath]],ALL!$C:L,COLUMN(J$2),0))</f>
        <v>G0009</v>
      </c>
      <c r="K19" s="19" t="str">
        <f>IF(ISBLANK(VLOOKUP(T_IEA28PL[[#This Row],[Ścieżka Xpath]],ALL!$C:N,COLUMN(K$2),0)),"",VLOOKUP(T_IEA28PL[[#This Row],[Ścieżka Xpath]],ALL!$C:N,COLUMN(K$2),0))</f>
        <v/>
      </c>
      <c r="L19" s="25" t="str">
        <f>IF(ISBLANK(VLOOKUP(T_IEA28PL[[#This Row],[Ścieżka Xpath]],ALL!$C:O,COLUMN(L$2),0)),"",VLOOKUP(T_IEA28PL[[#This Row],[Ścieżka Xpath]],ALL!$C:O,COLUMN(L$2),0))</f>
        <v/>
      </c>
      <c r="M19" s="25" t="str">
        <f>IF(ISBLANK(VLOOKUP(T_IEA28PL[[#This Row],[Ścieżka Xpath]],ALL!$C:P,COLUMN(M$2),0)),"",VLOOKUP(T_IEA28PL[[#This Row],[Ścieżka Xpath]],ALL!$C:P,COLUMN(M$2),0))</f>
        <v/>
      </c>
      <c r="N19" s="25" t="str">
        <f>IF(ISBLANK(VLOOKUP(T_IEA28PL[[#This Row],[Ścieżka Xpath]],ALL!$C:Q,COLUMN(N$2),0)),"",VLOOKUP(T_IEA28PL[[#This Row],[Ścieżka Xpath]],ALL!$C:Q,COLUMN(N$2),0))</f>
        <v/>
      </c>
      <c r="O19" s="25" t="str">
        <f>IF(ISBLANK(VLOOKUP(T_IEA28PL[[#This Row],[Ścieżka Xpath]],ALL!$C:R,COLUMN(O$2),0)),"",VLOOKUP(T_IEA28PL[[#This Row],[Ścieżka Xpath]],ALL!$C:R,COLUMN(O$2),0))</f>
        <v/>
      </c>
    </row>
    <row r="20" spans="1:15">
      <c r="A20" s="25" t="s">
        <v>1485</v>
      </c>
      <c r="B20" s="15">
        <v>18</v>
      </c>
      <c r="C20" s="19" t="str">
        <f>IF(ISBLANK(VLOOKUP(T_IEA28PL[[#This Row],[Ścieżka Xpath]],ALL!$C:E,COLUMN(C$2),0)),"",VLOOKUP(T_IEA28PL[[#This Row],[Ścieżka Xpath]],ALL!$C:E,COLUMN(C$2),0))</f>
        <v>-</v>
      </c>
      <c r="D20" s="127" t="str">
        <f>IF(ISBLANK(VLOOKUP(T_IEA28PL[[#This Row],[Ścieżka Xpath]],ALL!$C:F,COLUMN(D$2),0)),"",VLOOKUP(T_IEA28PL[[#This Row],[Ścieżka Xpath]],ALL!$C:F,COLUMN(D$2),0))</f>
        <v>Kod błędu.</v>
      </c>
      <c r="E20" s="25" t="str">
        <f>IF(ISBLANK(VLOOKUP(T_IEA28PL[[#This Row],[Ścieżka Xpath]],ALL!$C:G,COLUMN(E$2),0)),"",VLOOKUP(T_IEA28PL[[#This Row],[Ścieżka Xpath]],ALL!$C:G,COLUMN(E$2),0))</f>
        <v>Error code.</v>
      </c>
      <c r="F20" s="19" t="str">
        <f>IF(ISBLANK(VLOOKUP(T_IEA28PL[[#This Row],[Ścieżka Xpath]],ALL!$C:H,COLUMN(F$2),0)),"",VLOOKUP(T_IEA28PL[[#This Row],[Ścieżka Xpath]],ALL!$C:H,COLUMN(F$2),0))</f>
        <v/>
      </c>
      <c r="G20" s="19" t="str">
        <f>IF(ISBLANK(VLOOKUP(T_IEA28PL[[#This Row],[Ścieżka Xpath]],ALL!$C:I,COLUMN(G$2),0)),"",VLOOKUP(T_IEA28PL[[#This Row],[Ścieżka Xpath]],ALL!$C:I,COLUMN(G$2),0))</f>
        <v>R</v>
      </c>
      <c r="H20" s="19" t="str">
        <f>IF(ISBLANK(VLOOKUP(T_IEA28PL[[#This Row],[Ścieżka Xpath]],ALL!$C:J,COLUMN(H$2),0)),"",VLOOKUP(T_IEA28PL[[#This Row],[Ścieżka Xpath]],ALL!$C:J,COLUMN(H$2),0))</f>
        <v>n2</v>
      </c>
      <c r="I20" s="136" t="str">
        <f>IF(ISBLANK(VLOOKUP(T_IEA28PL[[#This Row],[Ścieżka Xpath]],ALL!$C:K,COLUMN(I$2),0)),"",VLOOKUP(T_IEA28PL[[#This Row],[Ścieżka Xpath]],ALL!$C:K,COLUMN(I$2),0))</f>
        <v>CL180</v>
      </c>
      <c r="J20" s="136" t="str">
        <f>IF(ISBLANK(VLOOKUP(T_IEA28PL[[#This Row],[Ścieżka Xpath]],ALL!$C:L,COLUMN(J$2),0)),"",VLOOKUP(T_IEA28PL[[#This Row],[Ścieżka Xpath]],ALL!$C:L,COLUMN(J$2),0))</f>
        <v/>
      </c>
      <c r="K20" s="19" t="str">
        <f>IF(ISBLANK(VLOOKUP(T_IEA28PL[[#This Row],[Ścieżka Xpath]],ALL!$C:N,COLUMN(K$2),0)),"",VLOOKUP(T_IEA28PL[[#This Row],[Ścieżka Xpath]],ALL!$C:N,COLUMN(K$2),0))</f>
        <v/>
      </c>
      <c r="L20" s="25" t="str">
        <f>IF(ISBLANK(VLOOKUP(T_IEA28PL[[#This Row],[Ścieżka Xpath]],ALL!$C:O,COLUMN(L$2),0)),"",VLOOKUP(T_IEA28PL[[#This Row],[Ścieżka Xpath]],ALL!$C:O,COLUMN(L$2),0))</f>
        <v/>
      </c>
      <c r="M20" s="25" t="str">
        <f>IF(ISBLANK(VLOOKUP(T_IEA28PL[[#This Row],[Ścieżka Xpath]],ALL!$C:P,COLUMN(M$2),0)),"",VLOOKUP(T_IEA28PL[[#This Row],[Ścieżka Xpath]],ALL!$C:P,COLUMN(M$2),0))</f>
        <v/>
      </c>
      <c r="N20" s="25" t="str">
        <f>IF(ISBLANK(VLOOKUP(T_IEA28PL[[#This Row],[Ścieżka Xpath]],ALL!$C:Q,COLUMN(N$2),0)),"",VLOOKUP(T_IEA28PL[[#This Row],[Ścieżka Xpath]],ALL!$C:Q,COLUMN(N$2),0))</f>
        <v/>
      </c>
      <c r="O20" s="25" t="str">
        <f>IF(ISBLANK(VLOOKUP(T_IEA28PL[[#This Row],[Ścieżka Xpath]],ALL!$C:R,COLUMN(O$2),0)),"",VLOOKUP(T_IEA28PL[[#This Row],[Ścieżka Xpath]],ALL!$C:R,COLUMN(O$2),0))</f>
        <v/>
      </c>
    </row>
    <row r="21" spans="1:15">
      <c r="A21" s="25" t="s">
        <v>1487</v>
      </c>
      <c r="B21" s="15">
        <v>19</v>
      </c>
      <c r="C21" s="19" t="str">
        <f>IF(ISBLANK(VLOOKUP(T_IEA28PL[[#This Row],[Ścieżka Xpath]],ALL!$C:E,COLUMN(C$2),0)),"",VLOOKUP(T_IEA28PL[[#This Row],[Ścieżka Xpath]],ALL!$C:E,COLUMN(C$2),0))</f>
        <v>-</v>
      </c>
      <c r="D21" s="127" t="str">
        <f>IF(ISBLANK(VLOOKUP(T_IEA28PL[[#This Row],[Ścieżka Xpath]],ALL!$C:F,COLUMN(D$2),0)),"",VLOOKUP(T_IEA28PL[[#This Row],[Ścieżka Xpath]],ALL!$C:F,COLUMN(D$2),0))</f>
        <v>Przyczyna błędu.</v>
      </c>
      <c r="E21" s="25" t="str">
        <f>IF(ISBLANK(VLOOKUP(T_IEA28PL[[#This Row],[Ścieżka Xpath]],ALL!$C:G,COLUMN(E$2),0)),"",VLOOKUP(T_IEA28PL[[#This Row],[Ścieżka Xpath]],ALL!$C:G,COLUMN(E$2),0))</f>
        <v>Error reason.</v>
      </c>
      <c r="F21" s="19" t="str">
        <f>IF(ISBLANK(VLOOKUP(T_IEA28PL[[#This Row],[Ścieżka Xpath]],ALL!$C:H,COLUMN(F$2),0)),"",VLOOKUP(T_IEA28PL[[#This Row],[Ścieżka Xpath]],ALL!$C:H,COLUMN(F$2),0))</f>
        <v/>
      </c>
      <c r="G21" s="19" t="str">
        <f>IF(ISBLANK(VLOOKUP(T_IEA28PL[[#This Row],[Ścieżka Xpath]],ALL!$C:I,COLUMN(G$2),0)),"",VLOOKUP(T_IEA28PL[[#This Row],[Ścieżka Xpath]],ALL!$C:I,COLUMN(G$2),0))</f>
        <v>R</v>
      </c>
      <c r="H21" s="19" t="str">
        <f>IF(ISBLANK(VLOOKUP(T_IEA28PL[[#This Row],[Ścieżka Xpath]],ALL!$C:J,COLUMN(H$2),0)),"",VLOOKUP(T_IEA28PL[[#This Row],[Ścieżka Xpath]],ALL!$C:J,COLUMN(H$2),0))</f>
        <v>an..7</v>
      </c>
      <c r="I21" s="136" t="str">
        <f>IF(ISBLANK(VLOOKUP(T_IEA28PL[[#This Row],[Ścieżka Xpath]],ALL!$C:K,COLUMN(I$2),0)),"",VLOOKUP(T_IEA28PL[[#This Row],[Ścieżka Xpath]],ALL!$C:K,COLUMN(I$2),0))</f>
        <v/>
      </c>
      <c r="J21" s="136" t="str">
        <f>IF(ISBLANK(VLOOKUP(T_IEA28PL[[#This Row],[Ścieżka Xpath]],ALL!$C:L,COLUMN(J$2),0)),"",VLOOKUP(T_IEA28PL[[#This Row],[Ścieżka Xpath]],ALL!$C:L,COLUMN(J$2),0))</f>
        <v>G0010</v>
      </c>
      <c r="K21" s="19" t="str">
        <f>IF(ISBLANK(VLOOKUP(T_IEA28PL[[#This Row],[Ścieżka Xpath]],ALL!$C:N,COLUMN(K$2),0)),"",VLOOKUP(T_IEA28PL[[#This Row],[Ścieżka Xpath]],ALL!$C:N,COLUMN(K$2),0))</f>
        <v/>
      </c>
      <c r="L21" s="25" t="str">
        <f>IF(ISBLANK(VLOOKUP(T_IEA28PL[[#This Row],[Ścieżka Xpath]],ALL!$C:O,COLUMN(L$2),0)),"",VLOOKUP(T_IEA28PL[[#This Row],[Ścieżka Xpath]],ALL!$C:O,COLUMN(L$2),0))</f>
        <v/>
      </c>
      <c r="M21" s="25" t="str">
        <f>IF(ISBLANK(VLOOKUP(T_IEA28PL[[#This Row],[Ścieżka Xpath]],ALL!$C:P,COLUMN(M$2),0)),"",VLOOKUP(T_IEA28PL[[#This Row],[Ścieżka Xpath]],ALL!$C:P,COLUMN(M$2),0))</f>
        <v/>
      </c>
      <c r="N21" s="25" t="str">
        <f>IF(ISBLANK(VLOOKUP(T_IEA28PL[[#This Row],[Ścieżka Xpath]],ALL!$C:Q,COLUMN(N$2),0)),"",VLOOKUP(T_IEA28PL[[#This Row],[Ścieżka Xpath]],ALL!$C:Q,COLUMN(N$2),0))</f>
        <v/>
      </c>
      <c r="O21" s="25" t="str">
        <f>IF(ISBLANK(VLOOKUP(T_IEA28PL[[#This Row],[Ścieżka Xpath]],ALL!$C:R,COLUMN(O$2),0)),"",VLOOKUP(T_IEA28PL[[#This Row],[Ścieżka Xpath]],ALL!$C:R,COLUMN(O$2),0))</f>
        <v/>
      </c>
    </row>
    <row r="22" spans="1:15">
      <c r="A22" s="25" t="s">
        <v>1491</v>
      </c>
      <c r="B22" s="15">
        <v>20</v>
      </c>
      <c r="C22" s="19" t="str">
        <f>IF(ISBLANK(VLOOKUP(T_IEA28PL[[#This Row],[Ścieżka Xpath]],ALL!$C:E,COLUMN(C$2),0)),"",VLOOKUP(T_IEA28PL[[#This Row],[Ścieżka Xpath]],ALL!$C:E,COLUMN(C$2),0))</f>
        <v>-</v>
      </c>
      <c r="D22" s="127" t="str">
        <f>IF(ISBLANK(VLOOKUP(T_IEA28PL[[#This Row],[Ścieżka Xpath]],ALL!$C:F,COLUMN(D$2),0)),"",VLOOKUP(T_IEA28PL[[#This Row],[Ścieżka Xpath]],ALL!$C:F,COLUMN(D$2),0))</f>
        <v>Opis błędu.</v>
      </c>
      <c r="E22" s="25" t="str">
        <f>IF(ISBLANK(VLOOKUP(T_IEA28PL[[#This Row],[Ścieżka Xpath]],ALL!$C:G,COLUMN(E$2),0)),"",VLOOKUP(T_IEA28PL[[#This Row],[Ścieżka Xpath]],ALL!$C:G,COLUMN(E$2),0))</f>
        <v>Error description.</v>
      </c>
      <c r="F22" s="19" t="str">
        <f>IF(ISBLANK(VLOOKUP(T_IEA28PL[[#This Row],[Ścieżka Xpath]],ALL!$C:H,COLUMN(F$2),0)),"",VLOOKUP(T_IEA28PL[[#This Row],[Ścieżka Xpath]],ALL!$C:H,COLUMN(F$2),0))</f>
        <v/>
      </c>
      <c r="G22" s="19" t="str">
        <f>IF(ISBLANK(VLOOKUP(T_IEA28PL[[#This Row],[Ścieżka Xpath]],ALL!$C:I,COLUMN(G$2),0)),"",VLOOKUP(T_IEA28PL[[#This Row],[Ścieżka Xpath]],ALL!$C:I,COLUMN(G$2),0))</f>
        <v>R</v>
      </c>
      <c r="H22" s="19" t="str">
        <f>IF(ISBLANK(VLOOKUP(T_IEA28PL[[#This Row],[Ścieżka Xpath]],ALL!$C:J,COLUMN(H$2),0)),"",VLOOKUP(T_IEA28PL[[#This Row],[Ścieżka Xpath]],ALL!$C:J,COLUMN(H$2),0))</f>
        <v>an..512</v>
      </c>
      <c r="I22" s="136" t="str">
        <f>IF(ISBLANK(VLOOKUP(T_IEA28PL[[#This Row],[Ścieżka Xpath]],ALL!$C:K,COLUMN(I$2),0)),"",VLOOKUP(T_IEA28PL[[#This Row],[Ścieżka Xpath]],ALL!$C:K,COLUMN(I$2),0))</f>
        <v/>
      </c>
      <c r="J22" s="136" t="str">
        <f>IF(ISBLANK(VLOOKUP(T_IEA28PL[[#This Row],[Ścieżka Xpath]],ALL!$C:L,COLUMN(J$2),0)),"",VLOOKUP(T_IEA28PL[[#This Row],[Ścieżka Xpath]],ALL!$C:L,COLUMN(J$2),0))</f>
        <v/>
      </c>
      <c r="K22" s="19" t="str">
        <f>IF(ISBLANK(VLOOKUP(T_IEA28PL[[#This Row],[Ścieżka Xpath]],ALL!$C:N,COLUMN(K$2),0)),"",VLOOKUP(T_IEA28PL[[#This Row],[Ścieżka Xpath]],ALL!$C:N,COLUMN(K$2),0))</f>
        <v/>
      </c>
      <c r="L22" s="25" t="str">
        <f>IF(ISBLANK(VLOOKUP(T_IEA28PL[[#This Row],[Ścieżka Xpath]],ALL!$C:O,COLUMN(L$2),0)),"",VLOOKUP(T_IEA28PL[[#This Row],[Ścieżka Xpath]],ALL!$C:O,COLUMN(L$2),0))</f>
        <v/>
      </c>
      <c r="M22" s="25" t="str">
        <f>IF(ISBLANK(VLOOKUP(T_IEA28PL[[#This Row],[Ścieżka Xpath]],ALL!$C:P,COLUMN(M$2),0)),"",VLOOKUP(T_IEA28PL[[#This Row],[Ścieżka Xpath]],ALL!$C:P,COLUMN(M$2),0))</f>
        <v/>
      </c>
      <c r="N22" s="25" t="str">
        <f>IF(ISBLANK(VLOOKUP(T_IEA28PL[[#This Row],[Ścieżka Xpath]],ALL!$C:Q,COLUMN(N$2),0)),"",VLOOKUP(T_IEA28PL[[#This Row],[Ścieżka Xpath]],ALL!$C:Q,COLUMN(N$2),0))</f>
        <v/>
      </c>
      <c r="O22" s="25" t="str">
        <f>IF(ISBLANK(VLOOKUP(T_IEA28PL[[#This Row],[Ścieżka Xpath]],ALL!$C:R,COLUMN(O$2),0)),"",VLOOKUP(T_IEA28PL[[#This Row],[Ścieżka Xpath]],ALL!$C:R,COLUMN(O$2),0))</f>
        <v/>
      </c>
    </row>
    <row r="23" spans="1:15">
      <c r="A23" s="82" t="s">
        <v>1493</v>
      </c>
      <c r="B23" s="83">
        <v>21</v>
      </c>
      <c r="C23" s="83" t="str">
        <f>IF(ISBLANK(VLOOKUP(T_IEA28PL[[#This Row],[Ścieżka Xpath]],ALL!$C:E,COLUMN(C$2),0)),"",VLOOKUP(T_IEA28PL[[#This Row],[Ścieżka Xpath]],ALL!$C:E,COLUMN(C$2),0))</f>
        <v>17 03 000 000</v>
      </c>
      <c r="D23" s="131" t="str">
        <f>IF(ISBLANK(VLOOKUP(T_IEA28PL[[#This Row],[Ścieżka Xpath]],ALL!$C:F,COLUMN(D$2),0)),"",VLOOKUP(T_IEA28PL[[#This Row],[Ścieżka Xpath]],ALL!$C:F,COLUMN(D$2),0))</f>
        <v>Urząd celny wyjścia.</v>
      </c>
      <c r="E23" s="82" t="str">
        <f>IF(ISBLANK(VLOOKUP(T_IEA28PL[[#This Row],[Ścieżka Xpath]],ALL!$C:G,COLUMN(E$2),0)),"",VLOOKUP(T_IEA28PL[[#This Row],[Ścieżka Xpath]],ALL!$C:G,COLUMN(E$2),0))</f>
        <v>Customs Office of departure.</v>
      </c>
      <c r="F23" s="83">
        <f>IF(ISBLANK(VLOOKUP(T_IEA28PL[[#This Row],[Ścieżka Xpath]],ALL!$C:H,COLUMN(F$2),0)),"",VLOOKUP(T_IEA28PL[[#This Row],[Ścieżka Xpath]],ALL!$C:H,COLUMN(F$2),0))</f>
        <v>1</v>
      </c>
      <c r="G23" s="83" t="str">
        <f>IF(ISBLANK(VLOOKUP(T_IEA28PL[[#This Row],[Ścieżka Xpath]],ALL!$C:I,COLUMN(G$2),0)),"",VLOOKUP(T_IEA28PL[[#This Row],[Ścieżka Xpath]],ALL!$C:I,COLUMN(G$2),0))</f>
        <v>R</v>
      </c>
      <c r="H23" s="83" t="str">
        <f>IF(ISBLANK(VLOOKUP(T_IEA28PL[[#This Row],[Ścieżka Xpath]],ALL!$C:J,COLUMN(H$2),0)),"",VLOOKUP(T_IEA28PL[[#This Row],[Ścieżka Xpath]],ALL!$C:J,COLUMN(H$2),0))</f>
        <v/>
      </c>
      <c r="I23" s="86" t="str">
        <f>IF(ISBLANK(VLOOKUP(T_IEA28PL[[#This Row],[Ścieżka Xpath]],ALL!$C:K,COLUMN(I$2),0)),"",VLOOKUP(T_IEA28PL[[#This Row],[Ścieżka Xpath]],ALL!$C:K,COLUMN(I$2),0))</f>
        <v/>
      </c>
      <c r="J23" s="86" t="str">
        <f>IF(ISBLANK(VLOOKUP(T_IEA28PL[[#This Row],[Ścieżka Xpath]],ALL!$C:L,COLUMN(J$2),0)),"",VLOOKUP(T_IEA28PL[[#This Row],[Ścieżka Xpath]],ALL!$C:L,COLUMN(J$2),0))</f>
        <v/>
      </c>
      <c r="K23" s="35" t="str">
        <f>IF(ISBLANK(VLOOKUP(T_IEA28PL[[#This Row],[Ścieżka Xpath]],ALL!$C:N,COLUMN(K$2),0)),"",VLOOKUP(T_IEA28PL[[#This Row],[Ścieżka Xpath]],ALL!$C:N,COLUMN(K$2),0))</f>
        <v/>
      </c>
      <c r="L23" s="141" t="str">
        <f>IF(ISBLANK(VLOOKUP(T_IEA28PL[[#This Row],[Ścieżka Xpath]],ALL!$C:O,COLUMN(L$2),0)),"",VLOOKUP(T_IEA28PL[[#This Row],[Ścieżka Xpath]],ALL!$C:O,COLUMN(L$2),0))</f>
        <v/>
      </c>
      <c r="M23" s="141" t="str">
        <f>IF(ISBLANK(VLOOKUP(T_IEA28PL[[#This Row],[Ścieżka Xpath]],ALL!$C:P,COLUMN(M$2),0)),"",VLOOKUP(T_IEA28PL[[#This Row],[Ścieżka Xpath]],ALL!$C:P,COLUMN(M$2),0))</f>
        <v/>
      </c>
      <c r="N23" s="141" t="str">
        <f>IF(ISBLANK(VLOOKUP(T_IEA28PL[[#This Row],[Ścieżka Xpath]],ALL!$C:Q,COLUMN(N$2),0)),"",VLOOKUP(T_IEA28PL[[#This Row],[Ścieżka Xpath]],ALL!$C:Q,COLUMN(N$2),0))</f>
        <v/>
      </c>
      <c r="O23" s="141" t="str">
        <f>IF(ISBLANK(VLOOKUP(T_IEA28PL[[#This Row],[Ścieżka Xpath]],ALL!$C:R,COLUMN(O$2),0)),"",VLOOKUP(T_IEA28PL[[#This Row],[Ścieżka Xpath]],ALL!$C:R,COLUMN(O$2),0))</f>
        <v/>
      </c>
    </row>
    <row r="24" spans="1:15">
      <c r="A24" s="25" t="s">
        <v>1494</v>
      </c>
      <c r="B24" s="15">
        <v>22</v>
      </c>
      <c r="C24" s="19" t="str">
        <f>IF(ISBLANK(VLOOKUP(T_IEA28PL[[#This Row],[Ścieżka Xpath]],ALL!$C:E,COLUMN(C$2),0)),"",VLOOKUP(T_IEA28PL[[#This Row],[Ścieżka Xpath]],ALL!$C:E,COLUMN(C$2),0))</f>
        <v>17 03 001 000</v>
      </c>
      <c r="D24" s="127" t="str">
        <f>IF(ISBLANK(VLOOKUP(T_IEA28PL[[#This Row],[Ścieżka Xpath]],ALL!$C:F,COLUMN(D$2),0)),"",VLOOKUP(T_IEA28PL[[#This Row],[Ścieżka Xpath]],ALL!$C:F,COLUMN(D$2),0))</f>
        <v>Kod urzędu celnego wyjścia.</v>
      </c>
      <c r="E24" s="25" t="str">
        <f>IF(ISBLANK(VLOOKUP(T_IEA28PL[[#This Row],[Ścieżka Xpath]],ALL!$C:G,COLUMN(E$2),0)),"",VLOOKUP(T_IEA28PL[[#This Row],[Ścieżka Xpath]],ALL!$C:G,COLUMN(E$2),0))</f>
        <v>Customs Office of Departure code.</v>
      </c>
      <c r="F24" s="19" t="str">
        <f>IF(ISBLANK(VLOOKUP(T_IEA28PL[[#This Row],[Ścieżka Xpath]],ALL!$C:H,COLUMN(F$2),0)),"",VLOOKUP(T_IEA28PL[[#This Row],[Ścieżka Xpath]],ALL!$C:H,COLUMN(F$2),0))</f>
        <v/>
      </c>
      <c r="G24" s="19" t="str">
        <f>IF(ISBLANK(VLOOKUP(T_IEA28PL[[#This Row],[Ścieżka Xpath]],ALL!$C:I,COLUMN(G$2),0)),"",VLOOKUP(T_IEA28PL[[#This Row],[Ścieżka Xpath]],ALL!$C:I,COLUMN(G$2),0))</f>
        <v>R</v>
      </c>
      <c r="H24" s="19" t="str">
        <f>IF(ISBLANK(VLOOKUP(T_IEA28PL[[#This Row],[Ścieżka Xpath]],ALL!$C:J,COLUMN(H$2),0)),"",VLOOKUP(T_IEA28PL[[#This Row],[Ścieżka Xpath]],ALL!$C:J,COLUMN(H$2),0))</f>
        <v>an8</v>
      </c>
      <c r="I24" s="136" t="str">
        <f>IF(ISBLANK(VLOOKUP(T_IEA28PL[[#This Row],[Ścieżka Xpath]],ALL!$C:K,COLUMN(I$2),0)),"",VLOOKUP(T_IEA28PL[[#This Row],[Ścieżka Xpath]],ALL!$C:K,COLUMN(I$2),0))</f>
        <v>CL171</v>
      </c>
      <c r="J24" s="136" t="str">
        <f>IF(ISBLANK(VLOOKUP(T_IEA28PL[[#This Row],[Ścieżka Xpath]],ALL!$C:L,COLUMN(J$2),0)),"",VLOOKUP(T_IEA28PL[[#This Row],[Ścieżka Xpath]],ALL!$C:L,COLUMN(J$2),0))</f>
        <v>R0901</v>
      </c>
      <c r="K24" s="19" t="str">
        <f>IF(ISBLANK(VLOOKUP(T_IEA28PL[[#This Row],[Ścieżka Xpath]],ALL!$C:N,COLUMN(K$2),0)),"",VLOOKUP(T_IEA28PL[[#This Row],[Ścieżka Xpath]],ALL!$C:N,COLUMN(K$2),0))</f>
        <v/>
      </c>
      <c r="L24" s="25" t="str">
        <f>IF(ISBLANK(VLOOKUP(T_IEA28PL[[#This Row],[Ścieżka Xpath]],ALL!$C:O,COLUMN(L$2),0)),"",VLOOKUP(T_IEA28PL[[#This Row],[Ścieżka Xpath]],ALL!$C:O,COLUMN(L$2),0))</f>
        <v/>
      </c>
      <c r="M24" s="25" t="str">
        <f>IF(ISBLANK(VLOOKUP(T_IEA28PL[[#This Row],[Ścieżka Xpath]],ALL!$C:P,COLUMN(M$2),0)),"",VLOOKUP(T_IEA28PL[[#This Row],[Ścieżka Xpath]],ALL!$C:P,COLUMN(M$2),0))</f>
        <v/>
      </c>
      <c r="N24" s="25" t="str">
        <f>IF(ISBLANK(VLOOKUP(T_IEA28PL[[#This Row],[Ścieżka Xpath]],ALL!$C:Q,COLUMN(N$2),0)),"",VLOOKUP(T_IEA28PL[[#This Row],[Ścieżka Xpath]],ALL!$C:Q,COLUMN(N$2),0))</f>
        <v/>
      </c>
      <c r="O24" s="25" t="str">
        <f>IF(ISBLANK(VLOOKUP(T_IEA28PL[[#This Row],[Ścieżka Xpath]],ALL!$C:R,COLUMN(O$2),0)),"",VLOOKUP(T_IEA28PL[[#This Row],[Ścieżka Xpath]],ALL!$C:R,COLUMN(O$2),0))</f>
        <v/>
      </c>
    </row>
    <row r="25" spans="1:15" ht="60">
      <c r="A25" s="25" t="s">
        <v>1496</v>
      </c>
      <c r="B25" s="15">
        <v>23</v>
      </c>
      <c r="C25" s="19" t="str">
        <f>IF(ISBLANK(VLOOKUP(T_IEA28PL[[#This Row],[Ścieżka Xpath]],ALL!$C:E,COLUMN(C$2),0)),"",VLOOKUP(T_IEA28PL[[#This Row],[Ścieżka Xpath]],ALL!$C:E,COLUMN(C$2),0))</f>
        <v>-</v>
      </c>
      <c r="D25" s="127" t="str">
        <f>IF(ISBLANK(VLOOKUP(T_IEA28PL[[#This Row],[Ścieżka Xpath]],ALL!$C:F,COLUMN(D$2),0)),"",VLOOKUP(T_IEA28PL[[#This Row],[Ścieżka Xpath]],ALL!$C:F,COLUMN(D$2),0))</f>
        <v>Liczba porządkowa odwołująca się do odpowiedniej grupy danych ENSOperation zawierającej numer MRN PDS dla UC wyjścia pełniącego rolę COFE (pierwszego UC wprowadzenia).</v>
      </c>
      <c r="E25" s="25" t="str">
        <f>IF(ISBLANK(VLOOKUP(T_IEA28PL[[#This Row],[Ścieżka Xpath]],ALL!$C:G,COLUMN(E$2),0)),"",VLOOKUP(T_IEA28PL[[#This Row],[Ścieżka Xpath]],ALL!$C:G,COLUMN(E$2),0))</f>
        <v>Sequence number referring to ENSOperation data group containing the MRN number of EXS for Office of Departure being also the COFE (Customs Office of First Entry).</v>
      </c>
      <c r="F25" s="19" t="str">
        <f>IF(ISBLANK(VLOOKUP(T_IEA28PL[[#This Row],[Ścieżka Xpath]],ALL!$C:H,COLUMN(F$2),0)),"",VLOOKUP(T_IEA28PL[[#This Row],[Ścieżka Xpath]],ALL!$C:H,COLUMN(F$2),0))</f>
        <v/>
      </c>
      <c r="G25" s="19" t="str">
        <f>IF(ISBLANK(VLOOKUP(T_IEA28PL[[#This Row],[Ścieżka Xpath]],ALL!$C:I,COLUMN(G$2),0)),"",VLOOKUP(T_IEA28PL[[#This Row],[Ścieżka Xpath]],ALL!$C:I,COLUMN(G$2),0))</f>
        <v>D</v>
      </c>
      <c r="H25" s="19" t="str">
        <f>IF(ISBLANK(VLOOKUP(T_IEA28PL[[#This Row],[Ścieżka Xpath]],ALL!$C:J,COLUMN(H$2),0)),"",VLOOKUP(T_IEA28PL[[#This Row],[Ścieżka Xpath]],ALL!$C:J,COLUMN(H$2),0))</f>
        <v>n..5</v>
      </c>
      <c r="I25" s="136" t="str">
        <f>IF(ISBLANK(VLOOKUP(T_IEA28PL[[#This Row],[Ścieżka Xpath]],ALL!$C:K,COLUMN(I$2),0)),"",VLOOKUP(T_IEA28PL[[#This Row],[Ścieżka Xpath]],ALL!$C:K,COLUMN(I$2),0))</f>
        <v/>
      </c>
      <c r="J25" s="136" t="str">
        <f>IF(ISBLANK(VLOOKUP(T_IEA28PL[[#This Row],[Ścieżka Xpath]],ALL!$C:L,COLUMN(J$2),0)),"",VLOOKUP(T_IEA28PL[[#This Row],[Ścieżka Xpath]],ALL!$C:L,COLUMN(J$2),0))</f>
        <v>C0169; G0081; G0082</v>
      </c>
      <c r="K25" s="19" t="str">
        <f>IF(ISBLANK(VLOOKUP(T_IEA28PL[[#This Row],[Ścieżka Xpath]],ALL!$C:N,COLUMN(K$2),0)),"",VLOOKUP(T_IEA28PL[[#This Row],[Ścieżka Xpath]],ALL!$C:N,COLUMN(K$2),0))</f>
        <v/>
      </c>
      <c r="L25" s="25" t="str">
        <f>IF(ISBLANK(VLOOKUP(T_IEA28PL[[#This Row],[Ścieżka Xpath]],ALL!$C:O,COLUMN(L$2),0)),"",VLOOKUP(T_IEA28PL[[#This Row],[Ścieżka Xpath]],ALL!$C:O,COLUMN(L$2),0))</f>
        <v/>
      </c>
      <c r="M25" s="25" t="str">
        <f>IF(ISBLANK(VLOOKUP(T_IEA28PL[[#This Row],[Ścieżka Xpath]],ALL!$C:P,COLUMN(M$2),0)),"",VLOOKUP(T_IEA28PL[[#This Row],[Ścieżka Xpath]],ALL!$C:P,COLUMN(M$2),0))</f>
        <v/>
      </c>
      <c r="N25" s="25" t="str">
        <f>IF(ISBLANK(VLOOKUP(T_IEA28PL[[#This Row],[Ścieżka Xpath]],ALL!$C:Q,COLUMN(N$2),0)),"",VLOOKUP(T_IEA28PL[[#This Row],[Ścieżka Xpath]],ALL!$C:Q,COLUMN(N$2),0))</f>
        <v/>
      </c>
      <c r="O25" s="25" t="str">
        <f>IF(ISBLANK(VLOOKUP(T_IEA28PL[[#This Row],[Ścieżka Xpath]],ALL!$C:R,COLUMN(O$2),0)),"",VLOOKUP(T_IEA28PL[[#This Row],[Ścieżka Xpath]],ALL!$C:R,COLUMN(O$2),0))</f>
        <v/>
      </c>
    </row>
    <row r="26" spans="1:15">
      <c r="A26" s="82" t="s">
        <v>1497</v>
      </c>
      <c r="B26" s="83">
        <v>24</v>
      </c>
      <c r="C26" s="83" t="str">
        <f>IF(ISBLANK(VLOOKUP(T_IEA28PL[[#This Row],[Ścieżka Xpath]],ALL!$C:E,COLUMN(C$2),0)),"",VLOOKUP(T_IEA28PL[[#This Row],[Ścieżka Xpath]],ALL!$C:E,COLUMN(C$2),0))</f>
        <v>17 04 000 000</v>
      </c>
      <c r="D26" s="131" t="str">
        <f>IF(ISBLANK(VLOOKUP(T_IEA28PL[[#This Row],[Ścieżka Xpath]],ALL!$C:F,COLUMN(D$2),0)),"",VLOOKUP(T_IEA28PL[[#This Row],[Ścieżka Xpath]],ALL!$C:F,COLUMN(D$2),0))</f>
        <v>Deklarowany urząd celny tranzytowy.</v>
      </c>
      <c r="E26" s="82" t="str">
        <f>IF(ISBLANK(VLOOKUP(T_IEA28PL[[#This Row],[Ścieżka Xpath]],ALL!$C:G,COLUMN(E$2),0)),"",VLOOKUP(T_IEA28PL[[#This Row],[Ścieżka Xpath]],ALL!$C:G,COLUMN(E$2),0))</f>
        <v>Declared Customs Office of Transit.</v>
      </c>
      <c r="F26" s="83" t="str">
        <f>IF(ISBLANK(VLOOKUP(T_IEA28PL[[#This Row],[Ścieżka Xpath]],ALL!$C:H,COLUMN(F$2),0)),"",VLOOKUP(T_IEA28PL[[#This Row],[Ścieżka Xpath]],ALL!$C:H,COLUMN(F$2),0))</f>
        <v>1..9</v>
      </c>
      <c r="G26" s="83" t="str">
        <f>IF(ISBLANK(VLOOKUP(T_IEA28PL[[#This Row],[Ścieżka Xpath]],ALL!$C:I,COLUMN(G$2),0)),"",VLOOKUP(T_IEA28PL[[#This Row],[Ścieżka Xpath]],ALL!$C:I,COLUMN(G$2),0))</f>
        <v>R</v>
      </c>
      <c r="H26" s="83" t="str">
        <f>IF(ISBLANK(VLOOKUP(T_IEA28PL[[#This Row],[Ścieżka Xpath]],ALL!$C:J,COLUMN(H$2),0)),"",VLOOKUP(T_IEA28PL[[#This Row],[Ścieżka Xpath]],ALL!$C:J,COLUMN(H$2),0))</f>
        <v/>
      </c>
      <c r="I26" s="86" t="str">
        <f>IF(ISBLANK(VLOOKUP(T_IEA28PL[[#This Row],[Ścieżka Xpath]],ALL!$C:K,COLUMN(I$2),0)),"",VLOOKUP(T_IEA28PL[[#This Row],[Ścieżka Xpath]],ALL!$C:K,COLUMN(I$2),0))</f>
        <v/>
      </c>
      <c r="J26" s="86" t="str">
        <f>IF(ISBLANK(VLOOKUP(T_IEA28PL[[#This Row],[Ścieżka Xpath]],ALL!$C:L,COLUMN(J$2),0)),"",VLOOKUP(T_IEA28PL[[#This Row],[Ścieżka Xpath]],ALL!$C:L,COLUMN(J$2),0))</f>
        <v>G0083</v>
      </c>
      <c r="K26" s="35" t="str">
        <f>IF(ISBLANK(VLOOKUP(T_IEA28PL[[#This Row],[Ścieżka Xpath]],ALL!$C:N,COLUMN(K$2),0)),"",VLOOKUP(T_IEA28PL[[#This Row],[Ścieżka Xpath]],ALL!$C:N,COLUMN(K$2),0))</f>
        <v>2.00</v>
      </c>
      <c r="L26" s="141" t="str">
        <f>IF(ISBLANK(VLOOKUP(T_IEA28PL[[#This Row],[Ścieżka Xpath]],ALL!$C:O,COLUMN(L$2),0)),"",VLOOKUP(T_IEA28PL[[#This Row],[Ścieżka Xpath]],ALL!$C:O,COLUMN(L$2),0))</f>
        <v>Korekta liczności.</v>
      </c>
      <c r="M26" s="141" t="str">
        <f>IF(ISBLANK(VLOOKUP(T_IEA28PL[[#This Row],[Ścieżka Xpath]],ALL!$C:P,COLUMN(M$2),0)),"",VLOOKUP(T_IEA28PL[[#This Row],[Ścieżka Xpath]],ALL!$C:P,COLUMN(M$2),0))</f>
        <v>Multiplicity correction.</v>
      </c>
      <c r="N26" s="141" t="str">
        <f>IF(ISBLANK(VLOOKUP(T_IEA28PL[[#This Row],[Ścieżka Xpath]],ALL!$C:Q,COLUMN(N$2),0)),"",VLOOKUP(T_IEA28PL[[#This Row],[Ścieżka Xpath]],ALL!$C:Q,COLUMN(N$2),0))</f>
        <v/>
      </c>
      <c r="O26" s="141" t="str">
        <f>IF(ISBLANK(VLOOKUP(T_IEA28PL[[#This Row],[Ścieżka Xpath]],ALL!$C:R,COLUMN(O$2),0)),"",VLOOKUP(T_IEA28PL[[#This Row],[Ścieżka Xpath]],ALL!$C:R,COLUMN(O$2),0))</f>
        <v/>
      </c>
    </row>
    <row r="27" spans="1:15" ht="30">
      <c r="A27" s="25" t="s">
        <v>1499</v>
      </c>
      <c r="B27" s="15">
        <v>25</v>
      </c>
      <c r="C27" s="19" t="str">
        <f>IF(ISBLANK(VLOOKUP(T_IEA28PL[[#This Row],[Ścieżka Xpath]],ALL!$C:E,COLUMN(C$2),0)),"",VLOOKUP(T_IEA28PL[[#This Row],[Ścieżka Xpath]],ALL!$C:E,COLUMN(C$2),0))</f>
        <v>-</v>
      </c>
      <c r="D27" s="127" t="str">
        <f>IF(ISBLANK(VLOOKUP(T_IEA28PL[[#This Row],[Ścieżka Xpath]],ALL!$C:F,COLUMN(D$2),0)),"",VLOOKUP(T_IEA28PL[[#This Row],[Ścieżka Xpath]],ALL!$C:F,COLUMN(D$2),0))</f>
        <v>Liczba porządkowa służąca do określenia pozycji w danej kolekcji danych.</v>
      </c>
      <c r="E27" s="25" t="str">
        <f>IF(ISBLANK(VLOOKUP(T_IEA28PL[[#This Row],[Ścieżka Xpath]],ALL!$C:G,COLUMN(E$2),0)),"",VLOOKUP(T_IEA28PL[[#This Row],[Ścieżka Xpath]],ALL!$C:G,COLUMN(E$2),0))</f>
        <v>Sequence number in data group collection to which this data group belongs to.</v>
      </c>
      <c r="F27" s="19" t="str">
        <f>IF(ISBLANK(VLOOKUP(T_IEA28PL[[#This Row],[Ścieżka Xpath]],ALL!$C:H,COLUMN(F$2),0)),"",VLOOKUP(T_IEA28PL[[#This Row],[Ścieżka Xpath]],ALL!$C:H,COLUMN(F$2),0))</f>
        <v/>
      </c>
      <c r="G27" s="19" t="str">
        <f>IF(ISBLANK(VLOOKUP(T_IEA28PL[[#This Row],[Ścieżka Xpath]],ALL!$C:I,COLUMN(G$2),0)),"",VLOOKUP(T_IEA28PL[[#This Row],[Ścieżka Xpath]],ALL!$C:I,COLUMN(G$2),0))</f>
        <v>R</v>
      </c>
      <c r="H27" s="19" t="str">
        <f>IF(ISBLANK(VLOOKUP(T_IEA28PL[[#This Row],[Ścieżka Xpath]],ALL!$C:J,COLUMN(H$2),0)),"",VLOOKUP(T_IEA28PL[[#This Row],[Ścieżka Xpath]],ALL!$C:J,COLUMN(H$2),0))</f>
        <v>n..5</v>
      </c>
      <c r="I27" s="136" t="str">
        <f>IF(ISBLANK(VLOOKUP(T_IEA28PL[[#This Row],[Ścieżka Xpath]],ALL!$C:K,COLUMN(I$2),0)),"",VLOOKUP(T_IEA28PL[[#This Row],[Ścieżka Xpath]],ALL!$C:K,COLUMN(I$2),0))</f>
        <v/>
      </c>
      <c r="J27" s="136" t="str">
        <f>IF(ISBLANK(VLOOKUP(T_IEA28PL[[#This Row],[Ścieżka Xpath]],ALL!$C:L,COLUMN(J$2),0)),"",VLOOKUP(T_IEA28PL[[#This Row],[Ścieżka Xpath]],ALL!$C:L,COLUMN(J$2),0))</f>
        <v>R0987</v>
      </c>
      <c r="K27" s="19" t="str">
        <f>IF(ISBLANK(VLOOKUP(T_IEA28PL[[#This Row],[Ścieżka Xpath]],ALL!$C:N,COLUMN(K$2),0)),"",VLOOKUP(T_IEA28PL[[#This Row],[Ścieżka Xpath]],ALL!$C:N,COLUMN(K$2),0))</f>
        <v/>
      </c>
      <c r="L27" s="25" t="str">
        <f>IF(ISBLANK(VLOOKUP(T_IEA28PL[[#This Row],[Ścieżka Xpath]],ALL!$C:O,COLUMN(L$2),0)),"",VLOOKUP(T_IEA28PL[[#This Row],[Ścieżka Xpath]],ALL!$C:O,COLUMN(L$2),0))</f>
        <v/>
      </c>
      <c r="M27" s="25" t="str">
        <f>IF(ISBLANK(VLOOKUP(T_IEA28PL[[#This Row],[Ścieżka Xpath]],ALL!$C:P,COLUMN(M$2),0)),"",VLOOKUP(T_IEA28PL[[#This Row],[Ścieżka Xpath]],ALL!$C:P,COLUMN(M$2),0))</f>
        <v/>
      </c>
      <c r="N27" s="25" t="str">
        <f>IF(ISBLANK(VLOOKUP(T_IEA28PL[[#This Row],[Ścieżka Xpath]],ALL!$C:Q,COLUMN(N$2),0)),"",VLOOKUP(T_IEA28PL[[#This Row],[Ścieżka Xpath]],ALL!$C:Q,COLUMN(N$2),0))</f>
        <v/>
      </c>
      <c r="O27" s="25" t="str">
        <f>IF(ISBLANK(VLOOKUP(T_IEA28PL[[#This Row],[Ścieżka Xpath]],ALL!$C:R,COLUMN(O$2),0)),"",VLOOKUP(T_IEA28PL[[#This Row],[Ścieżka Xpath]],ALL!$C:R,COLUMN(O$2),0))</f>
        <v/>
      </c>
    </row>
    <row r="28" spans="1:15" ht="45">
      <c r="A28" s="25" t="s">
        <v>1500</v>
      </c>
      <c r="B28" s="15">
        <v>26</v>
      </c>
      <c r="C28" s="19" t="str">
        <f>IF(ISBLANK(VLOOKUP(T_IEA28PL[[#This Row],[Ścieżka Xpath]],ALL!$C:E,COLUMN(C$2),0)),"",VLOOKUP(T_IEA28PL[[#This Row],[Ścieżka Xpath]],ALL!$C:E,COLUMN(C$2),0))</f>
        <v>17 04 001 000</v>
      </c>
      <c r="D28" s="127" t="str">
        <f>IF(ISBLANK(VLOOKUP(T_IEA28PL[[#This Row],[Ścieżka Xpath]],ALL!$C:F,COLUMN(D$2),0)),"",VLOOKUP(T_IEA28PL[[#This Row],[Ścieżka Xpath]],ALL!$C:F,COLUMN(D$2),0))</f>
        <v>Kod deklarowanego urzędu tranzytowego.</v>
      </c>
      <c r="E28" s="25" t="str">
        <f>IF(ISBLANK(VLOOKUP(T_IEA28PL[[#This Row],[Ścieżka Xpath]],ALL!$C:G,COLUMN(E$2),0)),"",VLOOKUP(T_IEA28PL[[#This Row],[Ścieżka Xpath]],ALL!$C:G,COLUMN(E$2),0))</f>
        <v>Declared Customs Office of Destination code.</v>
      </c>
      <c r="F28" s="19" t="str">
        <f>IF(ISBLANK(VLOOKUP(T_IEA28PL[[#This Row],[Ścieżka Xpath]],ALL!$C:H,COLUMN(F$2),0)),"",VLOOKUP(T_IEA28PL[[#This Row],[Ścieżka Xpath]],ALL!$C:H,COLUMN(F$2),0))</f>
        <v/>
      </c>
      <c r="G28" s="19" t="str">
        <f>IF(ISBLANK(VLOOKUP(T_IEA28PL[[#This Row],[Ścieżka Xpath]],ALL!$C:I,COLUMN(G$2),0)),"",VLOOKUP(T_IEA28PL[[#This Row],[Ścieżka Xpath]],ALL!$C:I,COLUMN(G$2),0))</f>
        <v>R</v>
      </c>
      <c r="H28" s="19" t="str">
        <f>IF(ISBLANK(VLOOKUP(T_IEA28PL[[#This Row],[Ścieżka Xpath]],ALL!$C:J,COLUMN(H$2),0)),"",VLOOKUP(T_IEA28PL[[#This Row],[Ścieżka Xpath]],ALL!$C:J,COLUMN(H$2),0))</f>
        <v>an8</v>
      </c>
      <c r="I28" s="136" t="str">
        <f>IF(ISBLANK(VLOOKUP(T_IEA28PL[[#This Row],[Ścieżka Xpath]],ALL!$C:K,COLUMN(I$2),0)),"",VLOOKUP(T_IEA28PL[[#This Row],[Ścieżka Xpath]],ALL!$C:K,COLUMN(I$2),0))</f>
        <v>CL173</v>
      </c>
      <c r="J28" s="136" t="str">
        <f>IF(ISBLANK(VLOOKUP(T_IEA28PL[[#This Row],[Ścieżka Xpath]],ALL!$C:L,COLUMN(J$2),0)),"",VLOOKUP(T_IEA28PL[[#This Row],[Ścieżka Xpath]],ALL!$C:L,COLUMN(J$2),0))</f>
        <v>G0142; R0003;  R0871</v>
      </c>
      <c r="K28" s="19" t="str">
        <f>IF(ISBLANK(VLOOKUP(T_IEA28PL[[#This Row],[Ścieżka Xpath]],ALL!$C:N,COLUMN(K$2),0)),"",VLOOKUP(T_IEA28PL[[#This Row],[Ścieżka Xpath]],ALL!$C:N,COLUMN(K$2),0))</f>
        <v/>
      </c>
      <c r="L28" s="25" t="str">
        <f>IF(ISBLANK(VLOOKUP(T_IEA28PL[[#This Row],[Ścieżka Xpath]],ALL!$C:O,COLUMN(L$2),0)),"",VLOOKUP(T_IEA28PL[[#This Row],[Ścieżka Xpath]],ALL!$C:O,COLUMN(L$2),0))</f>
        <v/>
      </c>
      <c r="M28" s="25" t="str">
        <f>IF(ISBLANK(VLOOKUP(T_IEA28PL[[#This Row],[Ścieżka Xpath]],ALL!$C:P,COLUMN(M$2),0)),"",VLOOKUP(T_IEA28PL[[#This Row],[Ścieżka Xpath]],ALL!$C:P,COLUMN(M$2),0))</f>
        <v/>
      </c>
      <c r="N28" s="25" t="str">
        <f>IF(ISBLANK(VLOOKUP(T_IEA28PL[[#This Row],[Ścieżka Xpath]],ALL!$C:Q,COLUMN(N$2),0)),"",VLOOKUP(T_IEA28PL[[#This Row],[Ścieżka Xpath]],ALL!$C:Q,COLUMN(N$2),0))</f>
        <v/>
      </c>
      <c r="O28" s="25" t="str">
        <f>IF(ISBLANK(VLOOKUP(T_IEA28PL[[#This Row],[Ścieżka Xpath]],ALL!$C:R,COLUMN(O$2),0)),"",VLOOKUP(T_IEA28PL[[#This Row],[Ścieżka Xpath]],ALL!$C:R,COLUMN(O$2),0))</f>
        <v/>
      </c>
    </row>
    <row r="29" spans="1:15" ht="75">
      <c r="A29" s="25" t="s">
        <v>1501</v>
      </c>
      <c r="B29" s="15">
        <v>27</v>
      </c>
      <c r="C29" s="19" t="str">
        <f>IF(ISBLANK(VLOOKUP(T_IEA28PL[[#This Row],[Ścieżka Xpath]],ALL!$C:E,COLUMN(C$2),0)),"",VLOOKUP(T_IEA28PL[[#This Row],[Ścieżka Xpath]],ALL!$C:E,COLUMN(C$2),0))</f>
        <v>-</v>
      </c>
      <c r="D29" s="127" t="str">
        <f>IF(ISBLANK(VLOOKUP(T_IEA28PL[[#This Row],[Ścieżka Xpath]],ALL!$C:F,COLUMN(D$2),0)),"",VLOOKUP(T_IEA28PL[[#This Row],[Ścieżka Xpath]],ALL!$C:F,COLUMN(D$2),0))</f>
        <v>Liczba porządkowa odwołująca się do odpowiedniej grupy danych ENSOperation zawierającej numer MRN PDS dla UC tranzytowego pełniącego rolę COFE (pierwszego UC wprowadzenia - w przypadku ponownego wprowadzenia).</v>
      </c>
      <c r="E29" s="25" t="str">
        <f>IF(ISBLANK(VLOOKUP(T_IEA28PL[[#This Row],[Ścieżka Xpath]],ALL!$C:G,COLUMN(E$2),0)),"",VLOOKUP(T_IEA28PL[[#This Row],[Ścieżka Xpath]],ALL!$C:G,COLUMN(E$2),0))</f>
        <v>Sequence number referring to ENSOperation data group containing the MRN number of EXS for Office of Transit being also the COFE (Customs Office of First Entry - re-entry).</v>
      </c>
      <c r="F29" s="19" t="str">
        <f>IF(ISBLANK(VLOOKUP(T_IEA28PL[[#This Row],[Ścieżka Xpath]],ALL!$C:H,COLUMN(F$2),0)),"",VLOOKUP(T_IEA28PL[[#This Row],[Ścieżka Xpath]],ALL!$C:H,COLUMN(F$2),0))</f>
        <v/>
      </c>
      <c r="G29" s="19" t="str">
        <f>IF(ISBLANK(VLOOKUP(T_IEA28PL[[#This Row],[Ścieżka Xpath]],ALL!$C:I,COLUMN(G$2),0)),"",VLOOKUP(T_IEA28PL[[#This Row],[Ścieżka Xpath]],ALL!$C:I,COLUMN(G$2),0))</f>
        <v>R</v>
      </c>
      <c r="H29" s="19" t="str">
        <f>IF(ISBLANK(VLOOKUP(T_IEA28PL[[#This Row],[Ścieżka Xpath]],ALL!$C:J,COLUMN(H$2),0)),"",VLOOKUP(T_IEA28PL[[#This Row],[Ścieżka Xpath]],ALL!$C:J,COLUMN(H$2),0))</f>
        <v>n..5</v>
      </c>
      <c r="I29" s="136" t="str">
        <f>IF(ISBLANK(VLOOKUP(T_IEA28PL[[#This Row],[Ścieżka Xpath]],ALL!$C:K,COLUMN(I$2),0)),"",VLOOKUP(T_IEA28PL[[#This Row],[Ścieżka Xpath]],ALL!$C:K,COLUMN(I$2),0))</f>
        <v/>
      </c>
      <c r="J29" s="136" t="str">
        <f>IF(ISBLANK(VLOOKUP(T_IEA28PL[[#This Row],[Ścieżka Xpath]],ALL!$C:L,COLUMN(J$2),0)),"",VLOOKUP(T_IEA28PL[[#This Row],[Ścieżka Xpath]],ALL!$C:L,COLUMN(J$2),0))</f>
        <v>G0081; G0082</v>
      </c>
      <c r="K29" s="19" t="str">
        <f>IF(ISBLANK(VLOOKUP(T_IEA28PL[[#This Row],[Ścieżka Xpath]],ALL!$C:N,COLUMN(K$2),0)),"",VLOOKUP(T_IEA28PL[[#This Row],[Ścieżka Xpath]],ALL!$C:N,COLUMN(K$2),0))</f>
        <v/>
      </c>
      <c r="L29" s="25" t="str">
        <f>IF(ISBLANK(VLOOKUP(T_IEA28PL[[#This Row],[Ścieżka Xpath]],ALL!$C:O,COLUMN(L$2),0)),"",VLOOKUP(T_IEA28PL[[#This Row],[Ścieżka Xpath]],ALL!$C:O,COLUMN(L$2),0))</f>
        <v/>
      </c>
      <c r="M29" s="25" t="str">
        <f>IF(ISBLANK(VLOOKUP(T_IEA28PL[[#This Row],[Ścieżka Xpath]],ALL!$C:P,COLUMN(M$2),0)),"",VLOOKUP(T_IEA28PL[[#This Row],[Ścieżka Xpath]],ALL!$C:P,COLUMN(M$2),0))</f>
        <v/>
      </c>
      <c r="N29" s="25" t="str">
        <f>IF(ISBLANK(VLOOKUP(T_IEA28PL[[#This Row],[Ścieżka Xpath]],ALL!$C:Q,COLUMN(N$2),0)),"",VLOOKUP(T_IEA28PL[[#This Row],[Ścieżka Xpath]],ALL!$C:Q,COLUMN(N$2),0))</f>
        <v/>
      </c>
      <c r="O29" s="25" t="str">
        <f>IF(ISBLANK(VLOOKUP(T_IEA28PL[[#This Row],[Ścieżka Xpath]],ALL!$C:R,COLUMN(O$2),0)),"",VLOOKUP(T_IEA28PL[[#This Row],[Ścieżka Xpath]],ALL!$C:R,COLUMN(O$2),0))</f>
        <v/>
      </c>
    </row>
    <row r="30" spans="1:15" ht="30">
      <c r="A30" s="82" t="s">
        <v>1502</v>
      </c>
      <c r="B30" s="83">
        <v>28</v>
      </c>
      <c r="C30" s="83" t="str">
        <f>IF(ISBLANK(VLOOKUP(T_IEA28PL[[#This Row],[Ścieżka Xpath]],ALL!$C:E,COLUMN(C$2),0)),"",VLOOKUP(T_IEA28PL[[#This Row],[Ścieżka Xpath]],ALL!$C:E,COLUMN(C$2),0))</f>
        <v>13 07 000 000</v>
      </c>
      <c r="D30" s="131" t="str">
        <f>IF(ISBLANK(VLOOKUP(T_IEA28PL[[#This Row],[Ścieżka Xpath]],ALL!$C:F,COLUMN(D$2),0)),"",VLOOKUP(T_IEA28PL[[#This Row],[Ścieżka Xpath]],ALL!$C:F,COLUMN(D$2),0))</f>
        <v>Osoba uprawniona do korzystania z procedury tranzytu (np. Podmiot, agencja celna, osoba fizyczna)</v>
      </c>
      <c r="E30" s="82" t="str">
        <f>IF(ISBLANK(VLOOKUP(T_IEA28PL[[#This Row],[Ścieżka Xpath]],ALL!$C:G,COLUMN(E$2),0)),"",VLOOKUP(T_IEA28PL[[#This Row],[Ścieżka Xpath]],ALL!$C:G,COLUMN(E$2),0))</f>
        <v>Holder of the transit procedure (e.g.: EO, customs agency, natural person).</v>
      </c>
      <c r="F30" s="83">
        <f>IF(ISBLANK(VLOOKUP(T_IEA28PL[[#This Row],[Ścieżka Xpath]],ALL!$C:H,COLUMN(F$2),0)),"",VLOOKUP(T_IEA28PL[[#This Row],[Ścieżka Xpath]],ALL!$C:H,COLUMN(F$2),0))</f>
        <v>1</v>
      </c>
      <c r="G30" s="83" t="str">
        <f>IF(ISBLANK(VLOOKUP(T_IEA28PL[[#This Row],[Ścieżka Xpath]],ALL!$C:I,COLUMN(G$2),0)),"",VLOOKUP(T_IEA28PL[[#This Row],[Ścieżka Xpath]],ALL!$C:I,COLUMN(G$2),0))</f>
        <v>R</v>
      </c>
      <c r="H30" s="83" t="str">
        <f>IF(ISBLANK(VLOOKUP(T_IEA28PL[[#This Row],[Ścieżka Xpath]],ALL!$C:J,COLUMN(H$2),0)),"",VLOOKUP(T_IEA28PL[[#This Row],[Ścieżka Xpath]],ALL!$C:J,COLUMN(H$2),0))</f>
        <v/>
      </c>
      <c r="I30" s="86" t="str">
        <f>IF(ISBLANK(VLOOKUP(T_IEA28PL[[#This Row],[Ścieżka Xpath]],ALL!$C:K,COLUMN(I$2),0)),"",VLOOKUP(T_IEA28PL[[#This Row],[Ścieżka Xpath]],ALL!$C:K,COLUMN(I$2),0))</f>
        <v/>
      </c>
      <c r="J30" s="86" t="str">
        <f>IF(ISBLANK(VLOOKUP(T_IEA28PL[[#This Row],[Ścieżka Xpath]],ALL!$C:L,COLUMN(J$2),0)),"",VLOOKUP(T_IEA28PL[[#This Row],[Ścieżka Xpath]],ALL!$C:L,COLUMN(J$2),0))</f>
        <v/>
      </c>
      <c r="K30" s="35" t="str">
        <f>IF(ISBLANK(VLOOKUP(T_IEA28PL[[#This Row],[Ścieżka Xpath]],ALL!$C:N,COLUMN(K$2),0)),"",VLOOKUP(T_IEA28PL[[#This Row],[Ścieżka Xpath]],ALL!$C:N,COLUMN(K$2),0))</f>
        <v/>
      </c>
      <c r="L30" s="141" t="str">
        <f>IF(ISBLANK(VLOOKUP(T_IEA28PL[[#This Row],[Ścieżka Xpath]],ALL!$C:O,COLUMN(L$2),0)),"",VLOOKUP(T_IEA28PL[[#This Row],[Ścieżka Xpath]],ALL!$C:O,COLUMN(L$2),0))</f>
        <v/>
      </c>
      <c r="M30" s="141" t="str">
        <f>IF(ISBLANK(VLOOKUP(T_IEA28PL[[#This Row],[Ścieżka Xpath]],ALL!$C:P,COLUMN(M$2),0)),"",VLOOKUP(T_IEA28PL[[#This Row],[Ścieżka Xpath]],ALL!$C:P,COLUMN(M$2),0))</f>
        <v/>
      </c>
      <c r="N30" s="141" t="str">
        <f>IF(ISBLANK(VLOOKUP(T_IEA28PL[[#This Row],[Ścieżka Xpath]],ALL!$C:Q,COLUMN(N$2),0)),"",VLOOKUP(T_IEA28PL[[#This Row],[Ścieżka Xpath]],ALL!$C:Q,COLUMN(N$2),0))</f>
        <v/>
      </c>
      <c r="O30" s="141" t="str">
        <f>IF(ISBLANK(VLOOKUP(T_IEA28PL[[#This Row],[Ścieżka Xpath]],ALL!$C:R,COLUMN(O$2),0)),"",VLOOKUP(T_IEA28PL[[#This Row],[Ścieżka Xpath]],ALL!$C:R,COLUMN(O$2),0))</f>
        <v/>
      </c>
    </row>
    <row r="31" spans="1:15" ht="45">
      <c r="A31" s="25" t="s">
        <v>1503</v>
      </c>
      <c r="B31" s="15">
        <v>29</v>
      </c>
      <c r="C31" s="19" t="str">
        <f>IF(ISBLANK(VLOOKUP(T_IEA28PL[[#This Row],[Ścieżka Xpath]],ALL!$C:E,COLUMN(C$2),0)),"",VLOOKUP(T_IEA28PL[[#This Row],[Ścieżka Xpath]],ALL!$C:E,COLUMN(C$2),0))</f>
        <v>13 07 017 000</v>
      </c>
      <c r="D31" s="127" t="str">
        <f>IF(ISBLANK(VLOOKUP(T_IEA28PL[[#This Row],[Ścieżka Xpath]],ALL!$C:F,COLUMN(D$2),0)),"",VLOOKUP(T_IEA28PL[[#This Row],[Ścieżka Xpath]],ALL!$C:F,COLUMN(D$2),0))</f>
        <v>Numer identyfikacyjny.</v>
      </c>
      <c r="E31" s="25" t="str">
        <f>IF(ISBLANK(VLOOKUP(T_IEA28PL[[#This Row],[Ścieżka Xpath]],ALL!$C:G,COLUMN(E$2),0)),"",VLOOKUP(T_IEA28PL[[#This Row],[Ścieżka Xpath]],ALL!$C:G,COLUMN(E$2),0))</f>
        <v>Identfication number.</v>
      </c>
      <c r="F31" s="19" t="str">
        <f>IF(ISBLANK(VLOOKUP(T_IEA28PL[[#This Row],[Ścieżka Xpath]],ALL!$C:H,COLUMN(F$2),0)),"",VLOOKUP(T_IEA28PL[[#This Row],[Ścieżka Xpath]],ALL!$C:H,COLUMN(F$2),0))</f>
        <v/>
      </c>
      <c r="G31" s="19" t="str">
        <f>IF(ISBLANK(VLOOKUP(T_IEA28PL[[#This Row],[Ścieżka Xpath]],ALL!$C:I,COLUMN(G$2),0)),"",VLOOKUP(T_IEA28PL[[#This Row],[Ścieżka Xpath]],ALL!$C:I,COLUMN(G$2),0))</f>
        <v>D</v>
      </c>
      <c r="H31" s="19" t="str">
        <f>IF(ISBLANK(VLOOKUP(T_IEA28PL[[#This Row],[Ścieżka Xpath]],ALL!$C:J,COLUMN(H$2),0)),"",VLOOKUP(T_IEA28PL[[#This Row],[Ścieżka Xpath]],ALL!$C:J,COLUMN(H$2),0))</f>
        <v>an..17</v>
      </c>
      <c r="I31" s="136" t="str">
        <f>IF(ISBLANK(VLOOKUP(T_IEA28PL[[#This Row],[Ścieżka Xpath]],ALL!$C:K,COLUMN(I$2),0)),"",VLOOKUP(T_IEA28PL[[#This Row],[Ścieżka Xpath]],ALL!$C:K,COLUMN(I$2),0))</f>
        <v/>
      </c>
      <c r="J31" s="136" t="str">
        <f>IF(ISBLANK(VLOOKUP(T_IEA28PL[[#This Row],[Ścieżka Xpath]],ALL!$C:L,COLUMN(J$2),0)),"",VLOOKUP(T_IEA28PL[[#This Row],[Ścieżka Xpath]],ALL!$C:L,COLUMN(J$2),0))</f>
        <v>C0089; G0120; R0850</v>
      </c>
      <c r="K31" s="19" t="str">
        <f>IF(ISBLANK(VLOOKUP(T_IEA28PL[[#This Row],[Ścieżka Xpath]],ALL!$C:N,COLUMN(K$2),0)),"",VLOOKUP(T_IEA28PL[[#This Row],[Ścieżka Xpath]],ALL!$C:N,COLUMN(K$2),0))</f>
        <v/>
      </c>
      <c r="L31" s="25" t="str">
        <f>IF(ISBLANK(VLOOKUP(T_IEA28PL[[#This Row],[Ścieżka Xpath]],ALL!$C:O,COLUMN(L$2),0)),"",VLOOKUP(T_IEA28PL[[#This Row],[Ścieżka Xpath]],ALL!$C:O,COLUMN(L$2),0))</f>
        <v/>
      </c>
      <c r="M31" s="25" t="str">
        <f>IF(ISBLANK(VLOOKUP(T_IEA28PL[[#This Row],[Ścieżka Xpath]],ALL!$C:P,COLUMN(M$2),0)),"",VLOOKUP(T_IEA28PL[[#This Row],[Ścieżka Xpath]],ALL!$C:P,COLUMN(M$2),0))</f>
        <v/>
      </c>
      <c r="N31" s="25" t="str">
        <f>IF(ISBLANK(VLOOKUP(T_IEA28PL[[#This Row],[Ścieżka Xpath]],ALL!$C:Q,COLUMN(N$2),0)),"",VLOOKUP(T_IEA28PL[[#This Row],[Ścieżka Xpath]],ALL!$C:Q,COLUMN(N$2),0))</f>
        <v/>
      </c>
      <c r="O31" s="25" t="str">
        <f>IF(ISBLANK(VLOOKUP(T_IEA28PL[[#This Row],[Ścieżka Xpath]],ALL!$C:R,COLUMN(O$2),0)),"",VLOOKUP(T_IEA28PL[[#This Row],[Ścieżka Xpath]],ALL!$C:R,COLUMN(O$2),0))</f>
        <v/>
      </c>
    </row>
    <row r="32" spans="1:15" ht="30">
      <c r="A32" s="25" t="s">
        <v>1504</v>
      </c>
      <c r="B32" s="15">
        <v>30</v>
      </c>
      <c r="C32" s="19" t="str">
        <f>IF(ISBLANK(VLOOKUP(T_IEA28PL[[#This Row],[Ścieżka Xpath]],ALL!$C:E,COLUMN(C$2),0)),"",VLOOKUP(T_IEA28PL[[#This Row],[Ścieżka Xpath]],ALL!$C:E,COLUMN(C$2),0))</f>
        <v>13 07 078 000</v>
      </c>
      <c r="D32" s="127" t="str">
        <f>IF(ISBLANK(VLOOKUP(T_IEA28PL[[#This Row],[Ścieżka Xpath]],ALL!$C:F,COLUMN(D$2),0)),"",VLOOKUP(T_IEA28PL[[#This Row],[Ścieżka Xpath]],ALL!$C:F,COLUMN(D$2),0))</f>
        <v>Numer identyfikacyjny posiadacza karnetu TIR (nadany przez Międzynarodową Unię Transportu Drogowego).</v>
      </c>
      <c r="E32" s="25" t="str">
        <f>IF(ISBLANK(VLOOKUP(T_IEA28PL[[#This Row],[Ścieżka Xpath]],ALL!$C:G,COLUMN(E$2),0)),"",VLOOKUP(T_IEA28PL[[#This Row],[Ścieżka Xpath]],ALL!$C:G,COLUMN(E$2),0))</f>
        <v>Identtification number of the TIR carnet holder (assigned by IRU).</v>
      </c>
      <c r="F32" s="19" t="str">
        <f>IF(ISBLANK(VLOOKUP(T_IEA28PL[[#This Row],[Ścieżka Xpath]],ALL!$C:H,COLUMN(F$2),0)),"",VLOOKUP(T_IEA28PL[[#This Row],[Ścieżka Xpath]],ALL!$C:H,COLUMN(F$2),0))</f>
        <v/>
      </c>
      <c r="G32" s="19" t="str">
        <f>IF(ISBLANK(VLOOKUP(T_IEA28PL[[#This Row],[Ścieżka Xpath]],ALL!$C:I,COLUMN(G$2),0)),"",VLOOKUP(T_IEA28PL[[#This Row],[Ścieżka Xpath]],ALL!$C:I,COLUMN(G$2),0))</f>
        <v>D</v>
      </c>
      <c r="H32" s="19" t="str">
        <f>IF(ISBLANK(VLOOKUP(T_IEA28PL[[#This Row],[Ścieżka Xpath]],ALL!$C:J,COLUMN(H$2),0)),"",VLOOKUP(T_IEA28PL[[#This Row],[Ścieżka Xpath]],ALL!$C:J,COLUMN(H$2),0))</f>
        <v>an..17</v>
      </c>
      <c r="I32" s="136" t="str">
        <f>IF(ISBLANK(VLOOKUP(T_IEA28PL[[#This Row],[Ścieżka Xpath]],ALL!$C:K,COLUMN(I$2),0)),"",VLOOKUP(T_IEA28PL[[#This Row],[Ścieżka Xpath]],ALL!$C:K,COLUMN(I$2),0))</f>
        <v/>
      </c>
      <c r="J32" s="136" t="str">
        <f>IF(ISBLANK(VLOOKUP(T_IEA28PL[[#This Row],[Ścieżka Xpath]],ALL!$C:L,COLUMN(J$2),0)),"",VLOOKUP(T_IEA28PL[[#This Row],[Ścieżka Xpath]],ALL!$C:L,COLUMN(J$2),0))</f>
        <v>C0904; G0002</v>
      </c>
      <c r="K32" s="19" t="str">
        <f>IF(ISBLANK(VLOOKUP(T_IEA28PL[[#This Row],[Ścieżka Xpath]],ALL!$C:N,COLUMN(K$2),0)),"",VLOOKUP(T_IEA28PL[[#This Row],[Ścieżka Xpath]],ALL!$C:N,COLUMN(K$2),0))</f>
        <v/>
      </c>
      <c r="L32" s="25" t="str">
        <f>IF(ISBLANK(VLOOKUP(T_IEA28PL[[#This Row],[Ścieżka Xpath]],ALL!$C:O,COLUMN(L$2),0)),"",VLOOKUP(T_IEA28PL[[#This Row],[Ścieżka Xpath]],ALL!$C:O,COLUMN(L$2),0))</f>
        <v/>
      </c>
      <c r="M32" s="25" t="str">
        <f>IF(ISBLANK(VLOOKUP(T_IEA28PL[[#This Row],[Ścieżka Xpath]],ALL!$C:P,COLUMN(M$2),0)),"",VLOOKUP(T_IEA28PL[[#This Row],[Ścieżka Xpath]],ALL!$C:P,COLUMN(M$2),0))</f>
        <v/>
      </c>
      <c r="N32" s="25" t="str">
        <f>IF(ISBLANK(VLOOKUP(T_IEA28PL[[#This Row],[Ścieżka Xpath]],ALL!$C:Q,COLUMN(N$2),0)),"",VLOOKUP(T_IEA28PL[[#This Row],[Ścieżka Xpath]],ALL!$C:Q,COLUMN(N$2),0))</f>
        <v/>
      </c>
      <c r="O32" s="25" t="str">
        <f>IF(ISBLANK(VLOOKUP(T_IEA28PL[[#This Row],[Ścieżka Xpath]],ALL!$C:R,COLUMN(O$2),0)),"",VLOOKUP(T_IEA28PL[[#This Row],[Ścieżka Xpath]],ALL!$C:R,COLUMN(O$2),0))</f>
        <v/>
      </c>
    </row>
    <row r="33" spans="1:15">
      <c r="A33" s="25" t="s">
        <v>1505</v>
      </c>
      <c r="B33" s="15">
        <v>31</v>
      </c>
      <c r="C33" s="19" t="str">
        <f>IF(ISBLANK(VLOOKUP(T_IEA28PL[[#This Row],[Ścieżka Xpath]],ALL!$C:E,COLUMN(C$2),0)),"",VLOOKUP(T_IEA28PL[[#This Row],[Ścieżka Xpath]],ALL!$C:E,COLUMN(C$2),0))</f>
        <v>13 07 016 000</v>
      </c>
      <c r="D33" s="127" t="str">
        <f>IF(ISBLANK(VLOOKUP(T_IEA28PL[[#This Row],[Ścieżka Xpath]],ALL!$C:F,COLUMN(D$2),0)),"",VLOOKUP(T_IEA28PL[[#This Row],[Ścieżka Xpath]],ALL!$C:F,COLUMN(D$2),0))</f>
        <v>Nazwa lub imię i nazwisko.</v>
      </c>
      <c r="E33" s="25" t="str">
        <f>IF(ISBLANK(VLOOKUP(T_IEA28PL[[#This Row],[Ścieżka Xpath]],ALL!$C:G,COLUMN(E$2),0)),"",VLOOKUP(T_IEA28PL[[#This Row],[Ścieżka Xpath]],ALL!$C:G,COLUMN(E$2),0))</f>
        <v>Name or name and surname.</v>
      </c>
      <c r="F33" s="19" t="str">
        <f>IF(ISBLANK(VLOOKUP(T_IEA28PL[[#This Row],[Ścieżka Xpath]],ALL!$C:H,COLUMN(F$2),0)),"",VLOOKUP(T_IEA28PL[[#This Row],[Ścieżka Xpath]],ALL!$C:H,COLUMN(F$2),0))</f>
        <v/>
      </c>
      <c r="G33" s="19" t="str">
        <f>IF(ISBLANK(VLOOKUP(T_IEA28PL[[#This Row],[Ścieżka Xpath]],ALL!$C:I,COLUMN(G$2),0)),"",VLOOKUP(T_IEA28PL[[#This Row],[Ścieżka Xpath]],ALL!$C:I,COLUMN(G$2),0))</f>
        <v>D</v>
      </c>
      <c r="H33" s="19" t="str">
        <f>IF(ISBLANK(VLOOKUP(T_IEA28PL[[#This Row],[Ścieżka Xpath]],ALL!$C:J,COLUMN(H$2),0)),"",VLOOKUP(T_IEA28PL[[#This Row],[Ścieżka Xpath]],ALL!$C:J,COLUMN(H$2),0))</f>
        <v>an..70</v>
      </c>
      <c r="I33" s="136" t="str">
        <f>IF(ISBLANK(VLOOKUP(T_IEA28PL[[#This Row],[Ścieżka Xpath]],ALL!$C:K,COLUMN(I$2),0)),"",VLOOKUP(T_IEA28PL[[#This Row],[Ścieżka Xpath]],ALL!$C:K,COLUMN(I$2),0))</f>
        <v/>
      </c>
      <c r="J33" s="136" t="str">
        <f>IF(ISBLANK(VLOOKUP(T_IEA28PL[[#This Row],[Ścieżka Xpath]],ALL!$C:L,COLUMN(J$2),0)),"",VLOOKUP(T_IEA28PL[[#This Row],[Ścieżka Xpath]],ALL!$C:L,COLUMN(J$2),0))</f>
        <v>C0250</v>
      </c>
      <c r="K33" s="19" t="str">
        <f>IF(ISBLANK(VLOOKUP(T_IEA28PL[[#This Row],[Ścieżka Xpath]],ALL!$C:N,COLUMN(K$2),0)),"",VLOOKUP(T_IEA28PL[[#This Row],[Ścieżka Xpath]],ALL!$C:N,COLUMN(K$2),0))</f>
        <v/>
      </c>
      <c r="L33" s="25" t="str">
        <f>IF(ISBLANK(VLOOKUP(T_IEA28PL[[#This Row],[Ścieżka Xpath]],ALL!$C:O,COLUMN(L$2),0)),"",VLOOKUP(T_IEA28PL[[#This Row],[Ścieżka Xpath]],ALL!$C:O,COLUMN(L$2),0))</f>
        <v/>
      </c>
      <c r="M33" s="25" t="str">
        <f>IF(ISBLANK(VLOOKUP(T_IEA28PL[[#This Row],[Ścieżka Xpath]],ALL!$C:P,COLUMN(M$2),0)),"",VLOOKUP(T_IEA28PL[[#This Row],[Ścieżka Xpath]],ALL!$C:P,COLUMN(M$2),0))</f>
        <v/>
      </c>
      <c r="N33" s="25" t="str">
        <f>IF(ISBLANK(VLOOKUP(T_IEA28PL[[#This Row],[Ścieżka Xpath]],ALL!$C:Q,COLUMN(N$2),0)),"",VLOOKUP(T_IEA28PL[[#This Row],[Ścieżka Xpath]],ALL!$C:Q,COLUMN(N$2),0))</f>
        <v/>
      </c>
      <c r="O33" s="25" t="str">
        <f>IF(ISBLANK(VLOOKUP(T_IEA28PL[[#This Row],[Ścieżka Xpath]],ALL!$C:R,COLUMN(O$2),0)),"",VLOOKUP(T_IEA28PL[[#This Row],[Ścieżka Xpath]],ALL!$C:R,COLUMN(O$2),0))</f>
        <v/>
      </c>
    </row>
    <row r="34" spans="1:15" ht="30">
      <c r="A34" s="82" t="s">
        <v>1506</v>
      </c>
      <c r="B34" s="83">
        <v>32</v>
      </c>
      <c r="C34" s="83" t="str">
        <f>IF(ISBLANK(VLOOKUP(T_IEA28PL[[#This Row],[Ścieżka Xpath]],ALL!$C:E,COLUMN(C$2),0)),"",VLOOKUP(T_IEA28PL[[#This Row],[Ścieżka Xpath]],ALL!$C:E,COLUMN(C$2),0))</f>
        <v>13 07 018 000</v>
      </c>
      <c r="D34" s="131" t="str">
        <f>IF(ISBLANK(VLOOKUP(T_IEA28PL[[#This Row],[Ścieżka Xpath]],ALL!$C:F,COLUMN(D$2),0)),"",VLOOKUP(T_IEA28PL[[#This Row],[Ścieżka Xpath]],ALL!$C:F,COLUMN(D$2),0))</f>
        <v>Adres osoby uprawnionej do korzystania z procedury tranzytu.</v>
      </c>
      <c r="E34" s="82" t="str">
        <f>IF(ISBLANK(VLOOKUP(T_IEA28PL[[#This Row],[Ścieżka Xpath]],ALL!$C:G,COLUMN(E$2),0)),"",VLOOKUP(T_IEA28PL[[#This Row],[Ścieżka Xpath]],ALL!$C:G,COLUMN(E$2),0))</f>
        <v>Holder's of the transit procedure address.</v>
      </c>
      <c r="F34" s="83" t="str">
        <f>IF(ISBLANK(VLOOKUP(T_IEA28PL[[#This Row],[Ścieżka Xpath]],ALL!$C:H,COLUMN(F$2),0)),"",VLOOKUP(T_IEA28PL[[#This Row],[Ścieżka Xpath]],ALL!$C:H,COLUMN(F$2),0))</f>
        <v>0..1</v>
      </c>
      <c r="G34" s="83" t="str">
        <f>IF(ISBLANK(VLOOKUP(T_IEA28PL[[#This Row],[Ścieżka Xpath]],ALL!$C:I,COLUMN(G$2),0)),"",VLOOKUP(T_IEA28PL[[#This Row],[Ścieżka Xpath]],ALL!$C:I,COLUMN(G$2),0))</f>
        <v>D</v>
      </c>
      <c r="H34" s="83" t="str">
        <f>IF(ISBLANK(VLOOKUP(T_IEA28PL[[#This Row],[Ścieżka Xpath]],ALL!$C:J,COLUMN(H$2),0)),"",VLOOKUP(T_IEA28PL[[#This Row],[Ścieżka Xpath]],ALL!$C:J,COLUMN(H$2),0))</f>
        <v/>
      </c>
      <c r="I34" s="86" t="str">
        <f>IF(ISBLANK(VLOOKUP(T_IEA28PL[[#This Row],[Ścieżka Xpath]],ALL!$C:K,COLUMN(I$2),0)),"",VLOOKUP(T_IEA28PL[[#This Row],[Ścieżka Xpath]],ALL!$C:K,COLUMN(I$2),0))</f>
        <v/>
      </c>
      <c r="J34" s="86" t="str">
        <f>IF(ISBLANK(VLOOKUP(T_IEA28PL[[#This Row],[Ścieżka Xpath]],ALL!$C:L,COLUMN(J$2),0)),"",VLOOKUP(T_IEA28PL[[#This Row],[Ścieżka Xpath]],ALL!$C:L,COLUMN(J$2),0))</f>
        <v>C0250</v>
      </c>
      <c r="K34" s="35" t="str">
        <f>IF(ISBLANK(VLOOKUP(T_IEA28PL[[#This Row],[Ścieżka Xpath]],ALL!$C:N,COLUMN(K$2),0)),"",VLOOKUP(T_IEA28PL[[#This Row],[Ścieżka Xpath]],ALL!$C:N,COLUMN(K$2),0))</f>
        <v/>
      </c>
      <c r="L34" s="141" t="str">
        <f>IF(ISBLANK(VLOOKUP(T_IEA28PL[[#This Row],[Ścieżka Xpath]],ALL!$C:O,COLUMN(L$2),0)),"",VLOOKUP(T_IEA28PL[[#This Row],[Ścieżka Xpath]],ALL!$C:O,COLUMN(L$2),0))</f>
        <v/>
      </c>
      <c r="M34" s="141" t="str">
        <f>IF(ISBLANK(VLOOKUP(T_IEA28PL[[#This Row],[Ścieżka Xpath]],ALL!$C:P,COLUMN(M$2),0)),"",VLOOKUP(T_IEA28PL[[#This Row],[Ścieżka Xpath]],ALL!$C:P,COLUMN(M$2),0))</f>
        <v/>
      </c>
      <c r="N34" s="141" t="str">
        <f>IF(ISBLANK(VLOOKUP(T_IEA28PL[[#This Row],[Ścieżka Xpath]],ALL!$C:Q,COLUMN(N$2),0)),"",VLOOKUP(T_IEA28PL[[#This Row],[Ścieżka Xpath]],ALL!$C:Q,COLUMN(N$2),0))</f>
        <v/>
      </c>
      <c r="O34" s="141" t="str">
        <f>IF(ISBLANK(VLOOKUP(T_IEA28PL[[#This Row],[Ścieżka Xpath]],ALL!$C:R,COLUMN(O$2),0)),"",VLOOKUP(T_IEA28PL[[#This Row],[Ścieżka Xpath]],ALL!$C:R,COLUMN(O$2),0))</f>
        <v/>
      </c>
    </row>
    <row r="35" spans="1:15">
      <c r="A35" s="25" t="s">
        <v>1507</v>
      </c>
      <c r="B35" s="15">
        <v>33</v>
      </c>
      <c r="C35" s="19" t="str">
        <f>IF(ISBLANK(VLOOKUP(T_IEA28PL[[#This Row],[Ścieżka Xpath]],ALL!$C:E,COLUMN(C$2),0)),"",VLOOKUP(T_IEA28PL[[#This Row],[Ścieżka Xpath]],ALL!$C:E,COLUMN(C$2),0))</f>
        <v>13 07 018 019</v>
      </c>
      <c r="D35" s="127" t="str">
        <f>IF(ISBLANK(VLOOKUP(T_IEA28PL[[#This Row],[Ścieżka Xpath]],ALL!$C:F,COLUMN(D$2),0)),"",VLOOKUP(T_IEA28PL[[#This Row],[Ścieżka Xpath]],ALL!$C:F,COLUMN(D$2),0))</f>
        <v>Ulica i numer.</v>
      </c>
      <c r="E35" s="25" t="str">
        <f>IF(ISBLANK(VLOOKUP(T_IEA28PL[[#This Row],[Ścieżka Xpath]],ALL!$C:G,COLUMN(E$2),0)),"",VLOOKUP(T_IEA28PL[[#This Row],[Ścieżka Xpath]],ALL!$C:G,COLUMN(E$2),0))</f>
        <v>Street and number.</v>
      </c>
      <c r="F35" s="19" t="str">
        <f>IF(ISBLANK(VLOOKUP(T_IEA28PL[[#This Row],[Ścieżka Xpath]],ALL!$C:H,COLUMN(F$2),0)),"",VLOOKUP(T_IEA28PL[[#This Row],[Ścieżka Xpath]],ALL!$C:H,COLUMN(F$2),0))</f>
        <v/>
      </c>
      <c r="G35" s="19" t="str">
        <f>IF(ISBLANK(VLOOKUP(T_IEA28PL[[#This Row],[Ścieżka Xpath]],ALL!$C:I,COLUMN(G$2),0)),"",VLOOKUP(T_IEA28PL[[#This Row],[Ścieżka Xpath]],ALL!$C:I,COLUMN(G$2),0))</f>
        <v>R</v>
      </c>
      <c r="H35" s="19" t="str">
        <f>IF(ISBLANK(VLOOKUP(T_IEA28PL[[#This Row],[Ścieżka Xpath]],ALL!$C:J,COLUMN(H$2),0)),"",VLOOKUP(T_IEA28PL[[#This Row],[Ścieżka Xpath]],ALL!$C:J,COLUMN(H$2),0))</f>
        <v>an..70</v>
      </c>
      <c r="I35" s="136" t="str">
        <f>IF(ISBLANK(VLOOKUP(T_IEA28PL[[#This Row],[Ścieżka Xpath]],ALL!$C:K,COLUMN(I$2),0)),"",VLOOKUP(T_IEA28PL[[#This Row],[Ścieżka Xpath]],ALL!$C:K,COLUMN(I$2),0))</f>
        <v/>
      </c>
      <c r="J35" s="136" t="str">
        <f>IF(ISBLANK(VLOOKUP(T_IEA28PL[[#This Row],[Ścieżka Xpath]],ALL!$C:L,COLUMN(J$2),0)),"",VLOOKUP(T_IEA28PL[[#This Row],[Ścieżka Xpath]],ALL!$C:L,COLUMN(J$2),0))</f>
        <v/>
      </c>
      <c r="K35" s="19" t="str">
        <f>IF(ISBLANK(VLOOKUP(T_IEA28PL[[#This Row],[Ścieżka Xpath]],ALL!$C:N,COLUMN(K$2),0)),"",VLOOKUP(T_IEA28PL[[#This Row],[Ścieżka Xpath]],ALL!$C:N,COLUMN(K$2),0))</f>
        <v/>
      </c>
      <c r="L35" s="25" t="str">
        <f>IF(ISBLANK(VLOOKUP(T_IEA28PL[[#This Row],[Ścieżka Xpath]],ALL!$C:O,COLUMN(L$2),0)),"",VLOOKUP(T_IEA28PL[[#This Row],[Ścieżka Xpath]],ALL!$C:O,COLUMN(L$2),0))</f>
        <v/>
      </c>
      <c r="M35" s="25" t="str">
        <f>IF(ISBLANK(VLOOKUP(T_IEA28PL[[#This Row],[Ścieżka Xpath]],ALL!$C:P,COLUMN(M$2),0)),"",VLOOKUP(T_IEA28PL[[#This Row],[Ścieżka Xpath]],ALL!$C:P,COLUMN(M$2),0))</f>
        <v/>
      </c>
      <c r="N35" s="25" t="str">
        <f>IF(ISBLANK(VLOOKUP(T_IEA28PL[[#This Row],[Ścieżka Xpath]],ALL!$C:Q,COLUMN(N$2),0)),"",VLOOKUP(T_IEA28PL[[#This Row],[Ścieżka Xpath]],ALL!$C:Q,COLUMN(N$2),0))</f>
        <v/>
      </c>
      <c r="O35" s="25" t="str">
        <f>IF(ISBLANK(VLOOKUP(T_IEA28PL[[#This Row],[Ścieżka Xpath]],ALL!$C:R,COLUMN(O$2),0)),"",VLOOKUP(T_IEA28PL[[#This Row],[Ścieżka Xpath]],ALL!$C:R,COLUMN(O$2),0))</f>
        <v/>
      </c>
    </row>
    <row r="36" spans="1:15">
      <c r="A36" s="25" t="s">
        <v>1509</v>
      </c>
      <c r="B36" s="15">
        <v>34</v>
      </c>
      <c r="C36" s="19" t="str">
        <f>IF(ISBLANK(VLOOKUP(T_IEA28PL[[#This Row],[Ścieżka Xpath]],ALL!$C:E,COLUMN(C$2),0)),"",VLOOKUP(T_IEA28PL[[#This Row],[Ścieżka Xpath]],ALL!$C:E,COLUMN(C$2),0))</f>
        <v>13 07 018 021</v>
      </c>
      <c r="D36" s="127" t="str">
        <f>IF(ISBLANK(VLOOKUP(T_IEA28PL[[#This Row],[Ścieżka Xpath]],ALL!$C:F,COLUMN(D$2),0)),"",VLOOKUP(T_IEA28PL[[#This Row],[Ścieżka Xpath]],ALL!$C:F,COLUMN(D$2),0))</f>
        <v>Kod pocztowy.</v>
      </c>
      <c r="E36" s="25" t="str">
        <f>IF(ISBLANK(VLOOKUP(T_IEA28PL[[#This Row],[Ścieżka Xpath]],ALL!$C:G,COLUMN(E$2),0)),"",VLOOKUP(T_IEA28PL[[#This Row],[Ścieżka Xpath]],ALL!$C:G,COLUMN(E$2),0))</f>
        <v>ZIP, postcode.</v>
      </c>
      <c r="F36" s="19" t="str">
        <f>IF(ISBLANK(VLOOKUP(T_IEA28PL[[#This Row],[Ścieżka Xpath]],ALL!$C:H,COLUMN(F$2),0)),"",VLOOKUP(T_IEA28PL[[#This Row],[Ścieżka Xpath]],ALL!$C:H,COLUMN(F$2),0))</f>
        <v/>
      </c>
      <c r="G36" s="19" t="str">
        <f>IF(ISBLANK(VLOOKUP(T_IEA28PL[[#This Row],[Ścieżka Xpath]],ALL!$C:I,COLUMN(G$2),0)),"",VLOOKUP(T_IEA28PL[[#This Row],[Ścieżka Xpath]],ALL!$C:I,COLUMN(G$2),0))</f>
        <v>D</v>
      </c>
      <c r="H36" s="19" t="str">
        <f>IF(ISBLANK(VLOOKUP(T_IEA28PL[[#This Row],[Ścieżka Xpath]],ALL!$C:J,COLUMN(H$2),0)),"",VLOOKUP(T_IEA28PL[[#This Row],[Ścieżka Xpath]],ALL!$C:J,COLUMN(H$2),0))</f>
        <v>an..17</v>
      </c>
      <c r="I36" s="136" t="str">
        <f>IF(ISBLANK(VLOOKUP(T_IEA28PL[[#This Row],[Ścieżka Xpath]],ALL!$C:K,COLUMN(I$2),0)),"",VLOOKUP(T_IEA28PL[[#This Row],[Ścieżka Xpath]],ALL!$C:K,COLUMN(I$2),0))</f>
        <v/>
      </c>
      <c r="J36" s="136" t="str">
        <f>IF(ISBLANK(VLOOKUP(T_IEA28PL[[#This Row],[Ścieżka Xpath]],ALL!$C:L,COLUMN(J$2),0)),"",VLOOKUP(T_IEA28PL[[#This Row],[Ścieżka Xpath]],ALL!$C:L,COLUMN(J$2),0))</f>
        <v>C0505</v>
      </c>
      <c r="K36" s="19" t="str">
        <f>IF(ISBLANK(VLOOKUP(T_IEA28PL[[#This Row],[Ścieżka Xpath]],ALL!$C:N,COLUMN(K$2),0)),"",VLOOKUP(T_IEA28PL[[#This Row],[Ścieżka Xpath]],ALL!$C:N,COLUMN(K$2),0))</f>
        <v/>
      </c>
      <c r="L36" s="25" t="str">
        <f>IF(ISBLANK(VLOOKUP(T_IEA28PL[[#This Row],[Ścieżka Xpath]],ALL!$C:O,COLUMN(L$2),0)),"",VLOOKUP(T_IEA28PL[[#This Row],[Ścieżka Xpath]],ALL!$C:O,COLUMN(L$2),0))</f>
        <v/>
      </c>
      <c r="M36" s="25" t="str">
        <f>IF(ISBLANK(VLOOKUP(T_IEA28PL[[#This Row],[Ścieżka Xpath]],ALL!$C:P,COLUMN(M$2),0)),"",VLOOKUP(T_IEA28PL[[#This Row],[Ścieżka Xpath]],ALL!$C:P,COLUMN(M$2),0))</f>
        <v/>
      </c>
      <c r="N36" s="25" t="str">
        <f>IF(ISBLANK(VLOOKUP(T_IEA28PL[[#This Row],[Ścieżka Xpath]],ALL!$C:Q,COLUMN(N$2),0)),"",VLOOKUP(T_IEA28PL[[#This Row],[Ścieżka Xpath]],ALL!$C:Q,COLUMN(N$2),0))</f>
        <v/>
      </c>
      <c r="O36" s="25" t="str">
        <f>IF(ISBLANK(VLOOKUP(T_IEA28PL[[#This Row],[Ścieżka Xpath]],ALL!$C:R,COLUMN(O$2),0)),"",VLOOKUP(T_IEA28PL[[#This Row],[Ścieżka Xpath]],ALL!$C:R,COLUMN(O$2),0))</f>
        <v/>
      </c>
    </row>
    <row r="37" spans="1:15">
      <c r="A37" s="25" t="s">
        <v>1511</v>
      </c>
      <c r="B37" s="15">
        <v>35</v>
      </c>
      <c r="C37" s="19" t="str">
        <f>IF(ISBLANK(VLOOKUP(T_IEA28PL[[#This Row],[Ścieżka Xpath]],ALL!$C:E,COLUMN(C$2),0)),"",VLOOKUP(T_IEA28PL[[#This Row],[Ścieżka Xpath]],ALL!$C:E,COLUMN(C$2),0))</f>
        <v>13 07 018 022</v>
      </c>
      <c r="D37" s="127" t="str">
        <f>IF(ISBLANK(VLOOKUP(T_IEA28PL[[#This Row],[Ścieżka Xpath]],ALL!$C:F,COLUMN(D$2),0)),"",VLOOKUP(T_IEA28PL[[#This Row],[Ścieżka Xpath]],ALL!$C:F,COLUMN(D$2),0))</f>
        <v>Miasto.</v>
      </c>
      <c r="E37" s="25" t="str">
        <f>IF(ISBLANK(VLOOKUP(T_IEA28PL[[#This Row],[Ścieżka Xpath]],ALL!$C:G,COLUMN(E$2),0)),"",VLOOKUP(T_IEA28PL[[#This Row],[Ścieżka Xpath]],ALL!$C:G,COLUMN(E$2),0))</f>
        <v>City.</v>
      </c>
      <c r="F37" s="19" t="str">
        <f>IF(ISBLANK(VLOOKUP(T_IEA28PL[[#This Row],[Ścieżka Xpath]],ALL!$C:H,COLUMN(F$2),0)),"",VLOOKUP(T_IEA28PL[[#This Row],[Ścieżka Xpath]],ALL!$C:H,COLUMN(F$2),0))</f>
        <v/>
      </c>
      <c r="G37" s="19" t="str">
        <f>IF(ISBLANK(VLOOKUP(T_IEA28PL[[#This Row],[Ścieżka Xpath]],ALL!$C:I,COLUMN(G$2),0)),"",VLOOKUP(T_IEA28PL[[#This Row],[Ścieżka Xpath]],ALL!$C:I,COLUMN(G$2),0))</f>
        <v>R</v>
      </c>
      <c r="H37" s="19" t="str">
        <f>IF(ISBLANK(VLOOKUP(T_IEA28PL[[#This Row],[Ścieżka Xpath]],ALL!$C:J,COLUMN(H$2),0)),"",VLOOKUP(T_IEA28PL[[#This Row],[Ścieżka Xpath]],ALL!$C:J,COLUMN(H$2),0))</f>
        <v>an..35</v>
      </c>
      <c r="I37" s="136" t="str">
        <f>IF(ISBLANK(VLOOKUP(T_IEA28PL[[#This Row],[Ścieżka Xpath]],ALL!$C:K,COLUMN(I$2),0)),"",VLOOKUP(T_IEA28PL[[#This Row],[Ścieżka Xpath]],ALL!$C:K,COLUMN(I$2),0))</f>
        <v/>
      </c>
      <c r="J37" s="136" t="str">
        <f>IF(ISBLANK(VLOOKUP(T_IEA28PL[[#This Row],[Ścieżka Xpath]],ALL!$C:L,COLUMN(J$2),0)),"",VLOOKUP(T_IEA28PL[[#This Row],[Ścieżka Xpath]],ALL!$C:L,COLUMN(J$2),0))</f>
        <v/>
      </c>
      <c r="K37" s="19" t="str">
        <f>IF(ISBLANK(VLOOKUP(T_IEA28PL[[#This Row],[Ścieżka Xpath]],ALL!$C:N,COLUMN(K$2),0)),"",VLOOKUP(T_IEA28PL[[#This Row],[Ścieżka Xpath]],ALL!$C:N,COLUMN(K$2),0))</f>
        <v/>
      </c>
      <c r="L37" s="25" t="str">
        <f>IF(ISBLANK(VLOOKUP(T_IEA28PL[[#This Row],[Ścieżka Xpath]],ALL!$C:O,COLUMN(L$2),0)),"",VLOOKUP(T_IEA28PL[[#This Row],[Ścieżka Xpath]],ALL!$C:O,COLUMN(L$2),0))</f>
        <v/>
      </c>
      <c r="M37" s="25" t="str">
        <f>IF(ISBLANK(VLOOKUP(T_IEA28PL[[#This Row],[Ścieżka Xpath]],ALL!$C:P,COLUMN(M$2),0)),"",VLOOKUP(T_IEA28PL[[#This Row],[Ścieżka Xpath]],ALL!$C:P,COLUMN(M$2),0))</f>
        <v/>
      </c>
      <c r="N37" s="25" t="str">
        <f>IF(ISBLANK(VLOOKUP(T_IEA28PL[[#This Row],[Ścieżka Xpath]],ALL!$C:Q,COLUMN(N$2),0)),"",VLOOKUP(T_IEA28PL[[#This Row],[Ścieżka Xpath]],ALL!$C:Q,COLUMN(N$2),0))</f>
        <v/>
      </c>
      <c r="O37" s="25" t="str">
        <f>IF(ISBLANK(VLOOKUP(T_IEA28PL[[#This Row],[Ścieżka Xpath]],ALL!$C:R,COLUMN(O$2),0)),"",VLOOKUP(T_IEA28PL[[#This Row],[Ścieżka Xpath]],ALL!$C:R,COLUMN(O$2),0))</f>
        <v/>
      </c>
    </row>
    <row r="38" spans="1:15">
      <c r="A38" s="25" t="s">
        <v>1513</v>
      </c>
      <c r="B38" s="15">
        <v>36</v>
      </c>
      <c r="C38" s="19" t="str">
        <f>IF(ISBLANK(VLOOKUP(T_IEA28PL[[#This Row],[Ścieżka Xpath]],ALL!$C:E,COLUMN(C$2),0)),"",VLOOKUP(T_IEA28PL[[#This Row],[Ścieżka Xpath]],ALL!$C:E,COLUMN(C$2),0))</f>
        <v>13 07 018 020</v>
      </c>
      <c r="D38" s="127" t="str">
        <f>IF(ISBLANK(VLOOKUP(T_IEA28PL[[#This Row],[Ścieżka Xpath]],ALL!$C:F,COLUMN(D$2),0)),"",VLOOKUP(T_IEA28PL[[#This Row],[Ścieżka Xpath]],ALL!$C:F,COLUMN(D$2),0))</f>
        <v>Kod kraju.</v>
      </c>
      <c r="E38" s="25" t="str">
        <f>IF(ISBLANK(VLOOKUP(T_IEA28PL[[#This Row],[Ścieżka Xpath]],ALL!$C:G,COLUMN(E$2),0)),"",VLOOKUP(T_IEA28PL[[#This Row],[Ścieżka Xpath]],ALL!$C:G,COLUMN(E$2),0))</f>
        <v>Country code.</v>
      </c>
      <c r="F38" s="19" t="str">
        <f>IF(ISBLANK(VLOOKUP(T_IEA28PL[[#This Row],[Ścieżka Xpath]],ALL!$C:H,COLUMN(F$2),0)),"",VLOOKUP(T_IEA28PL[[#This Row],[Ścieżka Xpath]],ALL!$C:H,COLUMN(F$2),0))</f>
        <v/>
      </c>
      <c r="G38" s="19" t="str">
        <f>IF(ISBLANK(VLOOKUP(T_IEA28PL[[#This Row],[Ścieżka Xpath]],ALL!$C:I,COLUMN(G$2),0)),"",VLOOKUP(T_IEA28PL[[#This Row],[Ścieżka Xpath]],ALL!$C:I,COLUMN(G$2),0))</f>
        <v>R</v>
      </c>
      <c r="H38" s="19" t="str">
        <f>IF(ISBLANK(VLOOKUP(T_IEA28PL[[#This Row],[Ścieżka Xpath]],ALL!$C:J,COLUMN(H$2),0)),"",VLOOKUP(T_IEA28PL[[#This Row],[Ścieżka Xpath]],ALL!$C:J,COLUMN(H$2),0))</f>
        <v>a2</v>
      </c>
      <c r="I38" s="136" t="str">
        <f>IF(ISBLANK(VLOOKUP(T_IEA28PL[[#This Row],[Ścieżka Xpath]],ALL!$C:K,COLUMN(I$2),0)),"",VLOOKUP(T_IEA28PL[[#This Row],[Ścieżka Xpath]],ALL!$C:K,COLUMN(I$2),0))</f>
        <v>CL248</v>
      </c>
      <c r="J38" s="136" t="str">
        <f>IF(ISBLANK(VLOOKUP(T_IEA28PL[[#This Row],[Ścieżka Xpath]],ALL!$C:L,COLUMN(J$2),0)),"",VLOOKUP(T_IEA28PL[[#This Row],[Ścieżka Xpath]],ALL!$C:L,COLUMN(J$2),0))</f>
        <v/>
      </c>
      <c r="K38" s="19" t="str">
        <f>IF(ISBLANK(VLOOKUP(T_IEA28PL[[#This Row],[Ścieżka Xpath]],ALL!$C:N,COLUMN(K$2),0)),"",VLOOKUP(T_IEA28PL[[#This Row],[Ścieżka Xpath]],ALL!$C:N,COLUMN(K$2),0))</f>
        <v/>
      </c>
      <c r="L38" s="25" t="str">
        <f>IF(ISBLANK(VLOOKUP(T_IEA28PL[[#This Row],[Ścieżka Xpath]],ALL!$C:O,COLUMN(L$2),0)),"",VLOOKUP(T_IEA28PL[[#This Row],[Ścieżka Xpath]],ALL!$C:O,COLUMN(L$2),0))</f>
        <v/>
      </c>
      <c r="M38" s="25" t="str">
        <f>IF(ISBLANK(VLOOKUP(T_IEA28PL[[#This Row],[Ścieżka Xpath]],ALL!$C:P,COLUMN(M$2),0)),"",VLOOKUP(T_IEA28PL[[#This Row],[Ścieżka Xpath]],ALL!$C:P,COLUMN(M$2),0))</f>
        <v/>
      </c>
      <c r="N38" s="25" t="str">
        <f>IF(ISBLANK(VLOOKUP(T_IEA28PL[[#This Row],[Ścieżka Xpath]],ALL!$C:Q,COLUMN(N$2),0)),"",VLOOKUP(T_IEA28PL[[#This Row],[Ścieżka Xpath]],ALL!$C:Q,COLUMN(N$2),0))</f>
        <v/>
      </c>
      <c r="O38" s="25" t="str">
        <f>IF(ISBLANK(VLOOKUP(T_IEA28PL[[#This Row],[Ścieżka Xpath]],ALL!$C:R,COLUMN(O$2),0)),"",VLOOKUP(T_IEA28PL[[#This Row],[Ścieżka Xpath]],ALL!$C:R,COLUMN(O$2),0))</f>
        <v/>
      </c>
    </row>
    <row r="39" spans="1:15">
      <c r="A39" s="82" t="s">
        <v>1515</v>
      </c>
      <c r="B39" s="83">
        <v>37</v>
      </c>
      <c r="C39" s="83" t="str">
        <f>IF(ISBLANK(VLOOKUP(T_IEA28PL[[#This Row],[Ścieżka Xpath]],ALL!$C:E,COLUMN(C$2),0)),"",VLOOKUP(T_IEA28PL[[#This Row],[Ścieżka Xpath]],ALL!$C:E,COLUMN(C$2),0))</f>
        <v>-</v>
      </c>
      <c r="D39" s="131" t="str">
        <f>IF(ISBLANK(VLOOKUP(T_IEA28PL[[#This Row],[Ścieżka Xpath]],ALL!$C:F,COLUMN(D$2),0)),"",VLOOKUP(T_IEA28PL[[#This Row],[Ścieżka Xpath]],ALL!$C:F,COLUMN(D$2),0))</f>
        <v>Podpis elektroniczny.</v>
      </c>
      <c r="E39" s="82" t="str">
        <f>IF(ISBLANK(VLOOKUP(T_IEA28PL[[#This Row],[Ścieżka Xpath]],ALL!$C:G,COLUMN(E$2),0)),"",VLOOKUP(T_IEA28PL[[#This Row],[Ścieżka Xpath]],ALL!$C:G,COLUMN(E$2),0))</f>
        <v>Message's digital signature.</v>
      </c>
      <c r="F39" s="83" t="str">
        <f>IF(ISBLANK(VLOOKUP(T_IEA28PL[[#This Row],[Ścieżka Xpath]],ALL!$C:H,COLUMN(F$2),0)),"",VLOOKUP(T_IEA28PL[[#This Row],[Ścieżka Xpath]],ALL!$C:H,COLUMN(F$2),0))</f>
        <v>0..1</v>
      </c>
      <c r="G39" s="83" t="str">
        <f>IF(ISBLANK(VLOOKUP(T_IEA28PL[[#This Row],[Ścieżka Xpath]],ALL!$C:I,COLUMN(G$2),0)),"",VLOOKUP(T_IEA28PL[[#This Row],[Ścieżka Xpath]],ALL!$C:I,COLUMN(G$2),0))</f>
        <v>O</v>
      </c>
      <c r="H39" s="83" t="str">
        <f>IF(ISBLANK(VLOOKUP(T_IEA28PL[[#This Row],[Ścieżka Xpath]],ALL!$C:J,COLUMN(H$2),0)),"",VLOOKUP(T_IEA28PL[[#This Row],[Ścieżka Xpath]],ALL!$C:J,COLUMN(H$2),0))</f>
        <v/>
      </c>
      <c r="I39" s="86" t="str">
        <f>IF(ISBLANK(VLOOKUP(T_IEA28PL[[#This Row],[Ścieżka Xpath]],ALL!$C:K,COLUMN(I$2),0)),"",VLOOKUP(T_IEA28PL[[#This Row],[Ścieżka Xpath]],ALL!$C:K,COLUMN(I$2),0))</f>
        <v/>
      </c>
      <c r="J39" s="86" t="str">
        <f>IF(ISBLANK(VLOOKUP(T_IEA28PL[[#This Row],[Ścieżka Xpath]],ALL!$C:L,COLUMN(J$2),0)),"",VLOOKUP(T_IEA28PL[[#This Row],[Ścieżka Xpath]],ALL!$C:L,COLUMN(J$2),0))</f>
        <v/>
      </c>
      <c r="K39" s="35" t="str">
        <f>IF(ISBLANK(VLOOKUP(T_IEA28PL[[#This Row],[Ścieżka Xpath]],ALL!$C:N,COLUMN(K$2),0)),"",VLOOKUP(T_IEA28PL[[#This Row],[Ścieżka Xpath]],ALL!$C:N,COLUMN(K$2),0))</f>
        <v/>
      </c>
      <c r="L39" s="141" t="str">
        <f>IF(ISBLANK(VLOOKUP(T_IEA28PL[[#This Row],[Ścieżka Xpath]],ALL!$C:O,COLUMN(L$2),0)),"",VLOOKUP(T_IEA28PL[[#This Row],[Ścieżka Xpath]],ALL!$C:O,COLUMN(L$2),0))</f>
        <v/>
      </c>
      <c r="M39" s="141" t="str">
        <f>IF(ISBLANK(VLOOKUP(T_IEA28PL[[#This Row],[Ścieżka Xpath]],ALL!$C:P,COLUMN(M$2),0)),"",VLOOKUP(T_IEA28PL[[#This Row],[Ścieżka Xpath]],ALL!$C:P,COLUMN(M$2),0))</f>
        <v/>
      </c>
      <c r="N39" s="141" t="str">
        <f>IF(ISBLANK(VLOOKUP(T_IEA28PL[[#This Row],[Ścieżka Xpath]],ALL!$C:Q,COLUMN(N$2),0)),"",VLOOKUP(T_IEA28PL[[#This Row],[Ścieżka Xpath]],ALL!$C:Q,COLUMN(N$2),0))</f>
        <v/>
      </c>
      <c r="O39" s="141" t="str">
        <f>IF(ISBLANK(VLOOKUP(T_IEA28PL[[#This Row],[Ścieżka Xpath]],ALL!$C:R,COLUMN(O$2),0)),"",VLOOKUP(T_IEA28PL[[#This Row],[Ścieżka Xpath]],ALL!$C:R,COLUMN(O$2),0))</f>
        <v/>
      </c>
    </row>
  </sheetData>
  <hyperlinks>
    <hyperlink ref="A1" location="METRYKA!A1" display="METRYKA" xr:uid="{4356D865-23B0-426F-B45A-6DE2A968A821}"/>
  </hyperlink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15FF-6C82-47B9-AD4D-BE58102A61C0}">
  <sheetPr codeName="Arkusz17">
    <tabColor rgb="FFFF0000"/>
  </sheetPr>
  <dimension ref="A1:O99"/>
  <sheetViews>
    <sheetView zoomScale="85" zoomScaleNormal="85" workbookViewId="0">
      <selection activeCell="O4" sqref="O4"/>
    </sheetView>
  </sheetViews>
  <sheetFormatPr defaultRowHeight="12.75"/>
  <cols>
    <col min="1" max="1" width="80.7109375" customWidth="1"/>
    <col min="2" max="2" width="7.7109375" style="10" customWidth="1"/>
    <col min="3" max="3" width="16.7109375" style="10" customWidth="1"/>
    <col min="4" max="5" width="50.7109375" customWidth="1"/>
    <col min="6" max="9" width="8.7109375" style="27" customWidth="1"/>
    <col min="10" max="10" width="8.7109375" style="10" customWidth="1"/>
    <col min="11" max="11" width="8.7109375" customWidth="1"/>
    <col min="12" max="13" width="22.7109375" customWidth="1"/>
    <col min="14" max="14" width="27.28515625" customWidth="1"/>
    <col min="15" max="15" width="24.85546875" customWidth="1"/>
  </cols>
  <sheetData>
    <row r="1" spans="1:15" ht="30" customHeight="1">
      <c r="A1" s="130" t="s">
        <v>3796</v>
      </c>
      <c r="B1" s="115"/>
      <c r="C1" s="173" t="str">
        <f>MID(A3,2,FIND("#",SUBSTITUTE(A3,"/","#",LEN(A3)-LEN(SUBSTITUTE(A3,"/",""))),1)-2)</f>
        <v>IE029SCPL</v>
      </c>
      <c r="D1" s="309" t="s">
        <v>6852</v>
      </c>
      <c r="E1" s="25"/>
      <c r="F1" s="19"/>
      <c r="G1" s="19"/>
      <c r="H1" s="19"/>
      <c r="I1" s="19"/>
      <c r="J1" s="189"/>
      <c r="K1" s="4"/>
      <c r="L1" s="47"/>
      <c r="M1" s="47"/>
      <c r="N1" s="47"/>
      <c r="O1" s="47"/>
    </row>
    <row r="2" spans="1:15" ht="30" customHeight="1">
      <c r="A2" s="146" t="s">
        <v>1457</v>
      </c>
      <c r="B2" s="146" t="s">
        <v>5217</v>
      </c>
      <c r="C2" s="146" t="s">
        <v>5567</v>
      </c>
      <c r="D2" s="147" t="s">
        <v>5801</v>
      </c>
      <c r="E2" s="147" t="s">
        <v>5802</v>
      </c>
      <c r="F2" s="146" t="s">
        <v>1</v>
      </c>
      <c r="G2" s="146" t="s">
        <v>2</v>
      </c>
      <c r="H2" s="146" t="s">
        <v>3</v>
      </c>
      <c r="I2" s="174" t="s">
        <v>4</v>
      </c>
      <c r="J2" s="146" t="s">
        <v>5</v>
      </c>
      <c r="K2" s="174" t="s">
        <v>4499</v>
      </c>
      <c r="L2" s="147" t="s">
        <v>5568</v>
      </c>
      <c r="M2" s="147" t="s">
        <v>5566</v>
      </c>
      <c r="N2" s="147" t="s">
        <v>5565</v>
      </c>
      <c r="O2" s="147" t="s">
        <v>5800</v>
      </c>
    </row>
    <row r="3" spans="1:15">
      <c r="A3" s="307" t="s">
        <v>6755</v>
      </c>
      <c r="B3" s="308">
        <v>1</v>
      </c>
      <c r="C3" s="308" t="str">
        <f>IF(ISBLANK(VLOOKUP(T_IE029SCPL[[#This Row],[Ścieżka Xpath]],ALL!C:E,3,0)),"",VLOOKUP(T_IE029SCPL[[#This Row],[Ścieżka Xpath]],ALL!C:E,3,0))</f>
        <v/>
      </c>
      <c r="D3" s="307" t="str">
        <f>IF(ISBLANK(VLOOKUP(T_IE029SCPL[[#This Row],[Ścieżka Xpath]],ALL!C:F,4,0)),"",VLOOKUP(T_IE029SCPL[[#This Row],[Ścieżka Xpath]],ALL!C:F,4,0))</f>
        <v>Dane zgłoszenia tranzytowego wymagane na poziomie krajowym.</v>
      </c>
      <c r="E3" s="307" t="str">
        <f>IF(ISBLANK(VLOOKUP(T_IE029SCPL[[#This Row],[Ścieżka Xpath]],ALL!C:G,5,0)),"",VLOOKUP(T_IE029SCPL[[#This Row],[Ścieżka Xpath]],ALL!C:G,5,0))</f>
        <v>Node grouping nationally required transit data.</v>
      </c>
      <c r="F3" s="310" t="str">
        <f>IF(ISBLANK(VLOOKUP(T_IE029SCPL[[#This Row],[Ścieżka Xpath]],ALL!C:H,6,0)),"",VLOOKUP(T_IE029SCPL[[#This Row],[Ścieżka Xpath]],ALL!C:H,6,0))</f>
        <v>0..1</v>
      </c>
      <c r="G3" s="310" t="str">
        <f>IF(ISBLANK(VLOOKUP(T_IE029SCPL[[#This Row],[Ścieżka Xpath]],ALL!C:I,7,0)),"",VLOOKUP(T_IE029SCPL[[#This Row],[Ścieżka Xpath]],ALL!C:I,7,0))</f>
        <v>O</v>
      </c>
      <c r="H3" s="310" t="str">
        <f>IF(ISBLANK(VLOOKUP(T_IE029SCPL[[#This Row],[Ścieżka Xpath]],ALL!C:J,8,0)),"",VLOOKUP(T_IE029SCPL[[#This Row],[Ścieżka Xpath]],ALL!C:J,8,0))</f>
        <v/>
      </c>
      <c r="I3" s="310" t="str">
        <f>IF(ISBLANK(VLOOKUP(T_IE029SCPL[[#This Row],[Ścieżka Xpath]],ALL!C:K,9,0)),"",VLOOKUP(T_IE029SCPL[[#This Row],[Ścieżka Xpath]],ALL!C:K,9,0))</f>
        <v/>
      </c>
      <c r="J3" s="307" t="str">
        <f>IF(ISBLANK(VLOOKUP(T_IE029SCPL[[#This Row],[Ścieżka Xpath]],ALL!C:L,10,0)),"",VLOOKUP(T_IE029SCPL[[#This Row],[Ścieżka Xpath]],ALL!C:L,10,0))</f>
        <v/>
      </c>
      <c r="K3" s="307" t="str">
        <f>IF(ISBLANK(VLOOKUP(T_IE029SCPL[[#This Row],[Ścieżka Xpath]],ALL!C:M,11,0)),"",VLOOKUP(T_IE029SCPL[[#This Row],[Ścieżka Xpath]],ALL!C:M,11,0))</f>
        <v/>
      </c>
      <c r="L3" s="307" t="str">
        <f>IF(ISBLANK(VLOOKUP(T_IE029SCPL[[#This Row],[Ścieżka Xpath]],ALL!C:N,12,0)),"",VLOOKUP(T_IE029SCPL[[#This Row],[Ścieżka Xpath]],ALL!C:N,12,0))</f>
        <v xml:space="preserve">Struktura w trakcei modyfikacji </v>
      </c>
      <c r="M3" s="307" t="str">
        <f>IF(ISBLANK(VLOOKUP(T_IE029SCPL[[#This Row],[Ścieżka Xpath]],ALL!C:O,13,0)),"",VLOOKUP(T_IE029SCPL[[#This Row],[Ścieżka Xpath]],ALL!C:O,13,0))</f>
        <v>Structure under modification</v>
      </c>
      <c r="N3" s="307" t="str">
        <f>IF(ISBLANK(VLOOKUP(T_IE029SCPL[[#This Row],[Ścieżka Xpath]],ALL!C:P,14,0)),"",VLOOKUP(T_IE029SCPL[[#This Row],[Ścieżka Xpath]],ALL!C:P,14,0))</f>
        <v/>
      </c>
      <c r="O3" s="307" t="str">
        <f>IF(ISBLANK(VLOOKUP(T_IE029SCPL[[#This Row],[Ścieżka Xpath]],ALL!C:Q,15,0)),"",VLOOKUP(T_IE029SCPL[[#This Row],[Ścieżka Xpath]],ALL!C:Q,15,0))</f>
        <v/>
      </c>
    </row>
    <row r="4" spans="1:15">
      <c r="A4" t="s">
        <v>6756</v>
      </c>
      <c r="B4" s="10">
        <v>2</v>
      </c>
      <c r="C4" s="10" t="str">
        <f>IF(ISBLANK(VLOOKUP(T_IE029SCPL[[#This Row],[Ścieżka Xpath]],ALL!C:E,3,0)),"",VLOOKUP(T_IE029SCPL[[#This Row],[Ścieżka Xpath]],ALL!C:E,3,0))</f>
        <v/>
      </c>
      <c r="D4" t="str">
        <f>IF(ISBLANK(VLOOKUP(T_IE029SCPL[[#This Row],[Ścieżka Xpath]],ALL!C:F,4,0)),"",VLOOKUP(T_IE029SCPL[[#This Row],[Ścieżka Xpath]],ALL!C:F,4,0))</f>
        <v>Kod miejsca wskazanego w pozwoleniu na procedurę uproszczoną. Obecny jeżeli z pozwoleniem powiązana jest więcej niż jedna lokalizacja towarów.</v>
      </c>
      <c r="E4" t="str">
        <f>IF(ISBLANK(VLOOKUP(T_IE029SCPL[[#This Row],[Ścieżka Xpath]],ALL!C:G,5,0)),"",VLOOKUP(T_IE029SCPL[[#This Row],[Ścieżka Xpath]],ALL!C:G,5,0))</f>
        <v>Location of goods code from simplification. Present only if simplification contains more than one location.</v>
      </c>
      <c r="F4" s="27" t="str">
        <f>IF(ISBLANK(VLOOKUP(T_IE029SCPL[[#This Row],[Ścieżka Xpath]],ALL!C:H,6,0)),"",VLOOKUP(T_IE029SCPL[[#This Row],[Ścieżka Xpath]],ALL!C:H,6,0))</f>
        <v/>
      </c>
      <c r="G4" s="27" t="str">
        <f>IF(ISBLANK(VLOOKUP(T_IE029SCPL[[#This Row],[Ścieżka Xpath]],ALL!C:I,7,0)),"",VLOOKUP(T_IE029SCPL[[#This Row],[Ścieżka Xpath]],ALL!C:I,7,0))</f>
        <v/>
      </c>
      <c r="H4" s="27" t="str">
        <f>IF(ISBLANK(VLOOKUP(T_IE029SCPL[[#This Row],[Ścieżka Xpath]],ALL!C:J,8,0)),"",VLOOKUP(T_IE029SCPL[[#This Row],[Ścieżka Xpath]],ALL!C:J,8,0))</f>
        <v/>
      </c>
      <c r="I4" s="27" t="str">
        <f>IF(ISBLANK(VLOOKUP(T_IE029SCPL[[#This Row],[Ścieżka Xpath]],ALL!C:K,9,0)),"",VLOOKUP(T_IE029SCPL[[#This Row],[Ścieżka Xpath]],ALL!C:K,9,0))</f>
        <v/>
      </c>
      <c r="J4" t="str">
        <f>IF(ISBLANK(VLOOKUP(T_IE029SCPL[[#This Row],[Ścieżka Xpath]],ALL!C:L,10,0)),"",VLOOKUP(T_IE029SCPL[[#This Row],[Ścieżka Xpath]],ALL!C:L,10,0))</f>
        <v/>
      </c>
      <c r="K4" t="str">
        <f>IF(ISBLANK(VLOOKUP(T_IE029SCPL[[#This Row],[Ścieżka Xpath]],ALL!C:M,11,0)),"",VLOOKUP(T_IE029SCPL[[#This Row],[Ścieżka Xpath]],ALL!C:M,11,0))</f>
        <v/>
      </c>
      <c r="L4" t="str">
        <f>IF(ISBLANK(VLOOKUP(T_IE029SCPL[[#This Row],[Ścieżka Xpath]],ALL!C:N,12,0)),"",VLOOKUP(T_IE029SCPL[[#This Row],[Ścieżka Xpath]],ALL!C:N,12,0))</f>
        <v xml:space="preserve">Struktura w trakcei modyfikacji </v>
      </c>
      <c r="M4" t="str">
        <f>IF(ISBLANK(VLOOKUP(T_IE029SCPL[[#This Row],[Ścieżka Xpath]],ALL!C:O,13,0)),"",VLOOKUP(T_IE029SCPL[[#This Row],[Ścieżka Xpath]],ALL!C:O,13,0))</f>
        <v>Structure under modification</v>
      </c>
      <c r="N4" t="str">
        <f>IF(ISBLANK(VLOOKUP(T_IE029SCPL[[#This Row],[Ścieżka Xpath]],ALL!C:P,14,0)),"",VLOOKUP(T_IE029SCPL[[#This Row],[Ścieżka Xpath]],ALL!C:P,14,0))</f>
        <v/>
      </c>
      <c r="O4" t="str">
        <f>IF(ISBLANK(VLOOKUP(T_IE029SCPL[[#This Row],[Ścieżka Xpath]],ALL!C:Q,15,0)),"",VLOOKUP(T_IE029SCPL[[#This Row],[Ścieżka Xpath]],ALL!C:Q,15,0))</f>
        <v/>
      </c>
    </row>
    <row r="5" spans="1:15">
      <c r="A5" s="307" t="s">
        <v>6757</v>
      </c>
      <c r="B5" s="308">
        <v>3</v>
      </c>
      <c r="C5" s="308" t="str">
        <f>IF(ISBLANK(VLOOKUP(T_IE029SCPL[[#This Row],[Ścieżka Xpath]],ALL!C:E,3,0)),"",VLOOKUP(T_IE029SCPL[[#This Row],[Ścieżka Xpath]],ALL!C:E,3,0))</f>
        <v/>
      </c>
      <c r="D5" s="307" t="str">
        <f>IF(ISBLANK(VLOOKUP(T_IE029SCPL[[#This Row],[Ścieżka Xpath]],ALL!C:F,4,0)),"",VLOOKUP(T_IE029SCPL[[#This Row],[Ścieżka Xpath]],ALL!C:F,4,0))</f>
        <v>Zwolnienie do tranzytu.</v>
      </c>
      <c r="E5" s="307" t="str">
        <f>IF(ISBLANK(VLOOKUP(T_IE029SCPL[[#This Row],[Ścieżka Xpath]],ALL!C:G,5,0)),"",VLOOKUP(T_IE029SCPL[[#This Row],[Ścieżka Xpath]],ALL!C:G,5,0))</f>
        <v>Release for transit.</v>
      </c>
      <c r="F5" s="310">
        <f>IF(ISBLANK(VLOOKUP(T_IE029SCPL[[#This Row],[Ścieżka Xpath]],ALL!C:H,6,0)),"",VLOOKUP(T_IE029SCPL[[#This Row],[Ścieżka Xpath]],ALL!C:H,6,0))</f>
        <v>1</v>
      </c>
      <c r="G5" s="310" t="str">
        <f>IF(ISBLANK(VLOOKUP(T_IE029SCPL[[#This Row],[Ścieżka Xpath]],ALL!C:I,7,0)),"",VLOOKUP(T_IE029SCPL[[#This Row],[Ścieżka Xpath]],ALL!C:I,7,0))</f>
        <v>R</v>
      </c>
      <c r="H5" s="310" t="str">
        <f>IF(ISBLANK(VLOOKUP(T_IE029SCPL[[#This Row],[Ścieżka Xpath]],ALL!C:J,8,0)),"",VLOOKUP(T_IE029SCPL[[#This Row],[Ścieżka Xpath]],ALL!C:J,8,0))</f>
        <v/>
      </c>
      <c r="I5" s="310" t="str">
        <f>IF(ISBLANK(VLOOKUP(T_IE029SCPL[[#This Row],[Ścieżka Xpath]],ALL!C:K,9,0)),"",VLOOKUP(T_IE029SCPL[[#This Row],[Ścieżka Xpath]],ALL!C:K,9,0))</f>
        <v/>
      </c>
      <c r="J5" s="307" t="str">
        <f>IF(ISBLANK(VLOOKUP(T_IE029SCPL[[#This Row],[Ścieżka Xpath]],ALL!C:L,10,0)),"",VLOOKUP(T_IE029SCPL[[#This Row],[Ścieżka Xpath]],ALL!C:L,10,0))</f>
        <v/>
      </c>
      <c r="K5" s="307" t="str">
        <f>IF(ISBLANK(VLOOKUP(T_IE029SCPL[[#This Row],[Ścieżka Xpath]],ALL!C:M,11,0)),"",VLOOKUP(T_IE029SCPL[[#This Row],[Ścieżka Xpath]],ALL!C:M,11,0))</f>
        <v/>
      </c>
      <c r="L5" s="307" t="str">
        <f>IF(ISBLANK(VLOOKUP(T_IE029SCPL[[#This Row],[Ścieżka Xpath]],ALL!C:N,12,0)),"",VLOOKUP(T_IE029SCPL[[#This Row],[Ścieżka Xpath]],ALL!C:N,12,0))</f>
        <v xml:space="preserve">Struktura w trakcei modyfikacji </v>
      </c>
      <c r="M5" s="307" t="str">
        <f>IF(ISBLANK(VLOOKUP(T_IE029SCPL[[#This Row],[Ścieżka Xpath]],ALL!C:O,13,0)),"",VLOOKUP(T_IE029SCPL[[#This Row],[Ścieżka Xpath]],ALL!C:O,13,0))</f>
        <v>Structure under modification</v>
      </c>
      <c r="N5" s="307" t="str">
        <f>IF(ISBLANK(VLOOKUP(T_IE029SCPL[[#This Row],[Ścieżka Xpath]],ALL!C:P,14,0)),"",VLOOKUP(T_IE029SCPL[[#This Row],[Ścieżka Xpath]],ALL!C:P,14,0))</f>
        <v/>
      </c>
      <c r="O5" s="307" t="str">
        <f>IF(ISBLANK(VLOOKUP(T_IE029SCPL[[#This Row],[Ścieżka Xpath]],ALL!C:Q,15,0)),"",VLOOKUP(T_IE029SCPL[[#This Row],[Ścieżka Xpath]],ALL!C:Q,15,0))</f>
        <v/>
      </c>
    </row>
    <row r="6" spans="1:15">
      <c r="A6" t="s">
        <v>6758</v>
      </c>
      <c r="B6" s="10">
        <v>4</v>
      </c>
      <c r="C6" s="10" t="str">
        <f>IF(ISBLANK(VLOOKUP(T_IE029SCPL[[#This Row],[Ścieżka Xpath]],ALL!C:E,3,0)),"",VLOOKUP(T_IE029SCPL[[#This Row],[Ścieżka Xpath]],ALL!C:E,3,0))</f>
        <v/>
      </c>
      <c r="D6" t="str">
        <f>IF(ISBLANK(VLOOKUP(T_IE029SCPL[[#This Row],[Ścieżka Xpath]],ALL!C:F,4,0)),"",VLOOKUP(T_IE029SCPL[[#This Row],[Ścieżka Xpath]],ALL!C:F,4,0))</f>
        <v>Numer fazy systemu NCTS2 PLUS. Dla fazy 6 - "NCTS6".</v>
      </c>
      <c r="E6" t="str">
        <f>IF(ISBLANK(VLOOKUP(T_IE029SCPL[[#This Row],[Ścieżka Xpath]],ALL!C:G,5,0)),"",VLOOKUP(T_IE029SCPL[[#This Row],[Ścieżka Xpath]],ALL!C:G,5,0))</f>
        <v>NCTS phase number. For Phase6 - "NCTS6".</v>
      </c>
      <c r="F6" s="27" t="str">
        <f>IF(ISBLANK(VLOOKUP(T_IE029SCPL[[#This Row],[Ścieżka Xpath]],ALL!C:H,6,0)),"",VLOOKUP(T_IE029SCPL[[#This Row],[Ścieżka Xpath]],ALL!C:H,6,0))</f>
        <v/>
      </c>
      <c r="G6" s="27" t="str">
        <f>IF(ISBLANK(VLOOKUP(T_IE029SCPL[[#This Row],[Ścieżka Xpath]],ALL!C:I,7,0)),"",VLOOKUP(T_IE029SCPL[[#This Row],[Ścieżka Xpath]],ALL!C:I,7,0))</f>
        <v>O</v>
      </c>
      <c r="H6" s="27" t="str">
        <f>IF(ISBLANK(VLOOKUP(T_IE029SCPL[[#This Row],[Ścieżka Xpath]],ALL!C:J,8,0)),"",VLOOKUP(T_IE029SCPL[[#This Row],[Ścieżka Xpath]],ALL!C:J,8,0))</f>
        <v/>
      </c>
      <c r="I6" s="27" t="str">
        <f>IF(ISBLANK(VLOOKUP(T_IE029SCPL[[#This Row],[Ścieżka Xpath]],ALL!C:K,9,0)),"",VLOOKUP(T_IE029SCPL[[#This Row],[Ścieżka Xpath]],ALL!C:K,9,0))</f>
        <v/>
      </c>
      <c r="J6" t="str">
        <f>IF(ISBLANK(VLOOKUP(T_IE029SCPL[[#This Row],[Ścieżka Xpath]],ALL!C:L,10,0)),"",VLOOKUP(T_IE029SCPL[[#This Row],[Ścieżka Xpath]],ALL!C:L,10,0))</f>
        <v/>
      </c>
      <c r="K6" t="str">
        <f>IF(ISBLANK(VLOOKUP(T_IE029SCPL[[#This Row],[Ścieżka Xpath]],ALL!C:M,11,0)),"",VLOOKUP(T_IE029SCPL[[#This Row],[Ścieżka Xpath]],ALL!C:M,11,0))</f>
        <v/>
      </c>
      <c r="L6" t="str">
        <f>IF(ISBLANK(VLOOKUP(T_IE029SCPL[[#This Row],[Ścieżka Xpath]],ALL!C:N,12,0)),"",VLOOKUP(T_IE029SCPL[[#This Row],[Ścieżka Xpath]],ALL!C:N,12,0))</f>
        <v xml:space="preserve">Struktura w trakcei modyfikacji </v>
      </c>
      <c r="M6" t="str">
        <f>IF(ISBLANK(VLOOKUP(T_IE029SCPL[[#This Row],[Ścieżka Xpath]],ALL!C:O,13,0)),"",VLOOKUP(T_IE029SCPL[[#This Row],[Ścieżka Xpath]],ALL!C:O,13,0))</f>
        <v>Structure under modification</v>
      </c>
      <c r="N6" t="str">
        <f>IF(ISBLANK(VLOOKUP(T_IE029SCPL[[#This Row],[Ścieżka Xpath]],ALL!C:P,14,0)),"",VLOOKUP(T_IE029SCPL[[#This Row],[Ścieżka Xpath]],ALL!C:P,14,0))</f>
        <v/>
      </c>
      <c r="O6" t="str">
        <f>IF(ISBLANK(VLOOKUP(T_IE029SCPL[[#This Row],[Ścieżka Xpath]],ALL!C:Q,15,0)),"",VLOOKUP(T_IE029SCPL[[#This Row],[Ścieżka Xpath]],ALL!C:Q,15,0))</f>
        <v/>
      </c>
    </row>
    <row r="7" spans="1:15">
      <c r="A7" t="s">
        <v>6759</v>
      </c>
      <c r="B7" s="10">
        <v>5</v>
      </c>
      <c r="C7" s="10" t="str">
        <f>IF(ISBLANK(VLOOKUP(T_IE029SCPL[[#This Row],[Ścieżka Xpath]],ALL!C:E,3,0)),"",VLOOKUP(T_IE029SCPL[[#This Row],[Ścieżka Xpath]],ALL!C:E,3,0))</f>
        <v/>
      </c>
      <c r="D7" t="str">
        <f>IF(ISBLANK(VLOOKUP(T_IE029SCPL[[#This Row],[Ścieżka Xpath]],ALL!C:F,4,0)),"",VLOOKUP(T_IE029SCPL[[#This Row],[Ścieżka Xpath]],ALL!C:F,4,0))</f>
        <v>Identyfikator nadawcy komunikatu. W kierunku do NCTS2PLUS - numer identyfikacyjny Podmiotu. W kiedunku z NCTS2PLUS: "NTA.PL"</v>
      </c>
      <c r="E7" t="str">
        <f>IF(ISBLANK(VLOOKUP(T_IE029SCPL[[#This Row],[Ścieżka Xpath]],ALL!C:G,5,0)),"",VLOOKUP(T_IE029SCPL[[#This Row],[Ścieżka Xpath]],ALL!C:G,5,0))</f>
        <v>Sender's identification. In direction to NCTS2PLUS - sending EO's identificationNumber, otherwise "NTA.PL".</v>
      </c>
      <c r="F7" s="27" t="str">
        <f>IF(ISBLANK(VLOOKUP(T_IE029SCPL[[#This Row],[Ścieżka Xpath]],ALL!C:H,6,0)),"",VLOOKUP(T_IE029SCPL[[#This Row],[Ścieżka Xpath]],ALL!C:H,6,0))</f>
        <v/>
      </c>
      <c r="G7" s="27" t="str">
        <f>IF(ISBLANK(VLOOKUP(T_IE029SCPL[[#This Row],[Ścieżka Xpath]],ALL!C:I,7,0)),"",VLOOKUP(T_IE029SCPL[[#This Row],[Ścieżka Xpath]],ALL!C:I,7,0))</f>
        <v>R</v>
      </c>
      <c r="H7" s="27" t="str">
        <f>IF(ISBLANK(VLOOKUP(T_IE029SCPL[[#This Row],[Ścieżka Xpath]],ALL!C:J,8,0)),"",VLOOKUP(T_IE029SCPL[[#This Row],[Ścieżka Xpath]],ALL!C:J,8,0))</f>
        <v>an..35</v>
      </c>
      <c r="I7" s="27" t="str">
        <f>IF(ISBLANK(VLOOKUP(T_IE029SCPL[[#This Row],[Ścieżka Xpath]],ALL!C:K,9,0)),"",VLOOKUP(T_IE029SCPL[[#This Row],[Ścieżka Xpath]],ALL!C:K,9,0))</f>
        <v/>
      </c>
      <c r="J7" t="str">
        <f>IF(ISBLANK(VLOOKUP(T_IE029SCPL[[#This Row],[Ścieżka Xpath]],ALL!C:L,10,0)),"",VLOOKUP(T_IE029SCPL[[#This Row],[Ścieżka Xpath]],ALL!C:L,10,0))</f>
        <v/>
      </c>
      <c r="K7" t="str">
        <f>IF(ISBLANK(VLOOKUP(T_IE029SCPL[[#This Row],[Ścieżka Xpath]],ALL!C:M,11,0)),"",VLOOKUP(T_IE029SCPL[[#This Row],[Ścieżka Xpath]],ALL!C:M,11,0))</f>
        <v/>
      </c>
      <c r="L7" t="str">
        <f>IF(ISBLANK(VLOOKUP(T_IE029SCPL[[#This Row],[Ścieżka Xpath]],ALL!C:N,12,0)),"",VLOOKUP(T_IE029SCPL[[#This Row],[Ścieżka Xpath]],ALL!C:N,12,0))</f>
        <v xml:space="preserve">Struktura w trakcei modyfikacji </v>
      </c>
      <c r="M7" t="str">
        <f>IF(ISBLANK(VLOOKUP(T_IE029SCPL[[#This Row],[Ścieżka Xpath]],ALL!C:O,13,0)),"",VLOOKUP(T_IE029SCPL[[#This Row],[Ścieżka Xpath]],ALL!C:O,13,0))</f>
        <v>Structure under modification</v>
      </c>
      <c r="N7" t="str">
        <f>IF(ISBLANK(VLOOKUP(T_IE029SCPL[[#This Row],[Ścieżka Xpath]],ALL!C:P,14,0)),"",VLOOKUP(T_IE029SCPL[[#This Row],[Ścieżka Xpath]],ALL!C:P,14,0))</f>
        <v/>
      </c>
      <c r="O7" t="str">
        <f>IF(ISBLANK(VLOOKUP(T_IE029SCPL[[#This Row],[Ścieżka Xpath]],ALL!C:Q,15,0)),"",VLOOKUP(T_IE029SCPL[[#This Row],[Ścieżka Xpath]],ALL!C:Q,15,0))</f>
        <v/>
      </c>
    </row>
    <row r="8" spans="1:15">
      <c r="A8" t="s">
        <v>6760</v>
      </c>
      <c r="B8" s="10">
        <v>6</v>
      </c>
      <c r="C8" s="10" t="str">
        <f>IF(ISBLANK(VLOOKUP(T_IE029SCPL[[#This Row],[Ścieżka Xpath]],ALL!C:E,3,0)),"",VLOOKUP(T_IE029SCPL[[#This Row],[Ścieżka Xpath]],ALL!C:E,3,0))</f>
        <v/>
      </c>
      <c r="D8" t="str">
        <f>IF(ISBLANK(VLOOKUP(T_IE029SCPL[[#This Row],[Ścieżka Xpath]],ALL!C:F,4,0)),"",VLOOKUP(T_IE029SCPL[[#This Row],[Ścieżka Xpath]],ALL!C:F,4,0))</f>
        <v>Identyfikator odbiorcy komunikatu. W kierunku do NCTS2PLUS - "NTA.PL". W kierunku od NCTS2PLUS - numer identyfikacyjny Podmiotu.</v>
      </c>
      <c r="E8" t="str">
        <f>IF(ISBLANK(VLOOKUP(T_IE029SCPL[[#This Row],[Ścieżka Xpath]],ALL!C:G,5,0)),"",VLOOKUP(T_IE029SCPL[[#This Row],[Ścieżka Xpath]],ALL!C:G,5,0))</f>
        <v>Recipient's identification. In direction to NCTS2PLUS - "NTA.PL", otherwise recieiving EO's identificationNumber.</v>
      </c>
      <c r="F8" s="27" t="str">
        <f>IF(ISBLANK(VLOOKUP(T_IE029SCPL[[#This Row],[Ścieżka Xpath]],ALL!C:H,6,0)),"",VLOOKUP(T_IE029SCPL[[#This Row],[Ścieżka Xpath]],ALL!C:H,6,0))</f>
        <v/>
      </c>
      <c r="G8" s="27" t="str">
        <f>IF(ISBLANK(VLOOKUP(T_IE029SCPL[[#This Row],[Ścieżka Xpath]],ALL!C:I,7,0)),"",VLOOKUP(T_IE029SCPL[[#This Row],[Ścieżka Xpath]],ALL!C:I,7,0))</f>
        <v>R</v>
      </c>
      <c r="H8" s="27" t="str">
        <f>IF(ISBLANK(VLOOKUP(T_IE029SCPL[[#This Row],[Ścieżka Xpath]],ALL!C:J,8,0)),"",VLOOKUP(T_IE029SCPL[[#This Row],[Ścieżka Xpath]],ALL!C:J,8,0))</f>
        <v>an..35</v>
      </c>
      <c r="I8" s="27" t="str">
        <f>IF(ISBLANK(VLOOKUP(T_IE029SCPL[[#This Row],[Ścieżka Xpath]],ALL!C:K,9,0)),"",VLOOKUP(T_IE029SCPL[[#This Row],[Ścieżka Xpath]],ALL!C:K,9,0))</f>
        <v/>
      </c>
      <c r="J8" t="str">
        <f>IF(ISBLANK(VLOOKUP(T_IE029SCPL[[#This Row],[Ścieżka Xpath]],ALL!C:L,10,0)),"",VLOOKUP(T_IE029SCPL[[#This Row],[Ścieżka Xpath]],ALL!C:L,10,0))</f>
        <v/>
      </c>
      <c r="K8" t="str">
        <f>IF(ISBLANK(VLOOKUP(T_IE029SCPL[[#This Row],[Ścieżka Xpath]],ALL!C:M,11,0)),"",VLOOKUP(T_IE029SCPL[[#This Row],[Ścieżka Xpath]],ALL!C:M,11,0))</f>
        <v/>
      </c>
      <c r="L8" t="str">
        <f>IF(ISBLANK(VLOOKUP(T_IE029SCPL[[#This Row],[Ścieżka Xpath]],ALL!C:N,12,0)),"",VLOOKUP(T_IE029SCPL[[#This Row],[Ścieżka Xpath]],ALL!C:N,12,0))</f>
        <v xml:space="preserve">Struktura w trakcei modyfikacji </v>
      </c>
      <c r="M8" t="str">
        <f>IF(ISBLANK(VLOOKUP(T_IE029SCPL[[#This Row],[Ścieżka Xpath]],ALL!C:O,13,0)),"",VLOOKUP(T_IE029SCPL[[#This Row],[Ścieżka Xpath]],ALL!C:O,13,0))</f>
        <v>Structure under modification</v>
      </c>
      <c r="N8" t="str">
        <f>IF(ISBLANK(VLOOKUP(T_IE029SCPL[[#This Row],[Ścieżka Xpath]],ALL!C:P,14,0)),"",VLOOKUP(T_IE029SCPL[[#This Row],[Ścieżka Xpath]],ALL!C:P,14,0))</f>
        <v/>
      </c>
      <c r="O8" t="str">
        <f>IF(ISBLANK(VLOOKUP(T_IE029SCPL[[#This Row],[Ścieżka Xpath]],ALL!C:Q,15,0)),"",VLOOKUP(T_IE029SCPL[[#This Row],[Ścieżka Xpath]],ALL!C:Q,15,0))</f>
        <v/>
      </c>
    </row>
    <row r="9" spans="1:15">
      <c r="A9" t="s">
        <v>6761</v>
      </c>
      <c r="B9" s="10">
        <v>7</v>
      </c>
      <c r="C9" s="10" t="str">
        <f>IF(ISBLANK(VLOOKUP(T_IE029SCPL[[#This Row],[Ścieżka Xpath]],ALL!C:E,3,0)),"",VLOOKUP(T_IE029SCPL[[#This Row],[Ścieżka Xpath]],ALL!C:E,3,0))</f>
        <v/>
      </c>
      <c r="D9" t="str">
        <f>IF(ISBLANK(VLOOKUP(T_IE029SCPL[[#This Row],[Ścieżka Xpath]],ALL!C:F,4,0)),"",VLOOKUP(T_IE029SCPL[[#This Row],[Ścieżka Xpath]],ALL!C:F,4,0))</f>
        <v>Data i czas utworzenia komunikatu (wg strefy czasowej CET).</v>
      </c>
      <c r="E9" t="str">
        <f>IF(ISBLANK(VLOOKUP(T_IE029SCPL[[#This Row],[Ścieżka Xpath]],ALL!C:G,5,0)),"",VLOOKUP(T_IE029SCPL[[#This Row],[Ścieżka Xpath]],ALL!C:G,5,0))</f>
        <v>Date and time of message preparation (in CET timezone).</v>
      </c>
      <c r="F9" s="27" t="str">
        <f>IF(ISBLANK(VLOOKUP(T_IE029SCPL[[#This Row],[Ścieżka Xpath]],ALL!C:H,6,0)),"",VLOOKUP(T_IE029SCPL[[#This Row],[Ścieżka Xpath]],ALL!C:H,6,0))</f>
        <v/>
      </c>
      <c r="G9" s="27" t="str">
        <f>IF(ISBLANK(VLOOKUP(T_IE029SCPL[[#This Row],[Ścieżka Xpath]],ALL!C:I,7,0)),"",VLOOKUP(T_IE029SCPL[[#This Row],[Ścieżka Xpath]],ALL!C:I,7,0))</f>
        <v>R</v>
      </c>
      <c r="H9" s="27" t="str">
        <f>IF(ISBLANK(VLOOKUP(T_IE029SCPL[[#This Row],[Ścieżka Xpath]],ALL!C:J,8,0)),"",VLOOKUP(T_IE029SCPL[[#This Row],[Ścieżka Xpath]],ALL!C:J,8,0))</f>
        <v>an19</v>
      </c>
      <c r="I9" s="27" t="str">
        <f>IF(ISBLANK(VLOOKUP(T_IE029SCPL[[#This Row],[Ścieżka Xpath]],ALL!C:K,9,0)),"",VLOOKUP(T_IE029SCPL[[#This Row],[Ścieżka Xpath]],ALL!C:K,9,0))</f>
        <v/>
      </c>
      <c r="J9" t="str">
        <f>IF(ISBLANK(VLOOKUP(T_IE029SCPL[[#This Row],[Ścieżka Xpath]],ALL!C:L,10,0)),"",VLOOKUP(T_IE029SCPL[[#This Row],[Ścieżka Xpath]],ALL!C:L,10,0))</f>
        <v/>
      </c>
      <c r="K9" t="str">
        <f>IF(ISBLANK(VLOOKUP(T_IE029SCPL[[#This Row],[Ścieżka Xpath]],ALL!C:M,11,0)),"",VLOOKUP(T_IE029SCPL[[#This Row],[Ścieżka Xpath]],ALL!C:M,11,0))</f>
        <v/>
      </c>
      <c r="L9" t="str">
        <f>IF(ISBLANK(VLOOKUP(T_IE029SCPL[[#This Row],[Ścieżka Xpath]],ALL!C:N,12,0)),"",VLOOKUP(T_IE029SCPL[[#This Row],[Ścieżka Xpath]],ALL!C:N,12,0))</f>
        <v xml:space="preserve">Struktura w trakcei modyfikacji </v>
      </c>
      <c r="M9" t="str">
        <f>IF(ISBLANK(VLOOKUP(T_IE029SCPL[[#This Row],[Ścieżka Xpath]],ALL!C:O,13,0)),"",VLOOKUP(T_IE029SCPL[[#This Row],[Ścieżka Xpath]],ALL!C:O,13,0))</f>
        <v>Structure under modification</v>
      </c>
      <c r="N9" t="str">
        <f>IF(ISBLANK(VLOOKUP(T_IE029SCPL[[#This Row],[Ścieżka Xpath]],ALL!C:P,14,0)),"",VLOOKUP(T_IE029SCPL[[#This Row],[Ścieżka Xpath]],ALL!C:P,14,0))</f>
        <v/>
      </c>
      <c r="O9" t="str">
        <f>IF(ISBLANK(VLOOKUP(T_IE029SCPL[[#This Row],[Ścieżka Xpath]],ALL!C:Q,15,0)),"",VLOOKUP(T_IE029SCPL[[#This Row],[Ścieżka Xpath]],ALL!C:Q,15,0))</f>
        <v/>
      </c>
    </row>
    <row r="10" spans="1:15">
      <c r="A10" t="s">
        <v>6762</v>
      </c>
      <c r="B10" s="10">
        <v>8</v>
      </c>
      <c r="C10" s="10" t="str">
        <f>IF(ISBLANK(VLOOKUP(T_IE029SCPL[[#This Row],[Ścieżka Xpath]],ALL!C:E,3,0)),"",VLOOKUP(T_IE029SCPL[[#This Row],[Ścieżka Xpath]],ALL!C:E,3,0))</f>
        <v/>
      </c>
      <c r="D10" t="str">
        <f>IF(ISBLANK(VLOOKUP(T_IE029SCPL[[#This Row],[Ścieżka Xpath]],ALL!C:F,4,0)),"",VLOOKUP(T_IE029SCPL[[#This Row],[Ścieżka Xpath]],ALL!C:F,4,0))</f>
        <v>Identyfikator (numer własny) komunikatu.</v>
      </c>
      <c r="E10" t="str">
        <f>IF(ISBLANK(VLOOKUP(T_IE029SCPL[[#This Row],[Ścieżka Xpath]],ALL!C:G,5,0)),"",VLOOKUP(T_IE029SCPL[[#This Row],[Ścieżka Xpath]],ALL!C:G,5,0))</f>
        <v>Message identification.</v>
      </c>
      <c r="F10" s="27" t="str">
        <f>IF(ISBLANK(VLOOKUP(T_IE029SCPL[[#This Row],[Ścieżka Xpath]],ALL!C:H,6,0)),"",VLOOKUP(T_IE029SCPL[[#This Row],[Ścieżka Xpath]],ALL!C:H,6,0))</f>
        <v/>
      </c>
      <c r="G10" s="27" t="str">
        <f>IF(ISBLANK(VLOOKUP(T_IE029SCPL[[#This Row],[Ścieżka Xpath]],ALL!C:I,7,0)),"",VLOOKUP(T_IE029SCPL[[#This Row],[Ścieżka Xpath]],ALL!C:I,7,0))</f>
        <v>R</v>
      </c>
      <c r="H10" s="27" t="str">
        <f>IF(ISBLANK(VLOOKUP(T_IE029SCPL[[#This Row],[Ścieżka Xpath]],ALL!C:J,8,0)),"",VLOOKUP(T_IE029SCPL[[#This Row],[Ścieżka Xpath]],ALL!C:J,8,0))</f>
        <v>an..35</v>
      </c>
      <c r="I10" s="27" t="str">
        <f>IF(ISBLANK(VLOOKUP(T_IE029SCPL[[#This Row],[Ścieżka Xpath]],ALL!C:K,9,0)),"",VLOOKUP(T_IE029SCPL[[#This Row],[Ścieżka Xpath]],ALL!C:K,9,0))</f>
        <v/>
      </c>
      <c r="J10" t="str">
        <f>IF(ISBLANK(VLOOKUP(T_IE029SCPL[[#This Row],[Ścieżka Xpath]],ALL!C:L,10,0)),"",VLOOKUP(T_IE029SCPL[[#This Row],[Ścieżka Xpath]],ALL!C:L,10,0))</f>
        <v/>
      </c>
      <c r="K10" t="str">
        <f>IF(ISBLANK(VLOOKUP(T_IE029SCPL[[#This Row],[Ścieżka Xpath]],ALL!C:M,11,0)),"",VLOOKUP(T_IE029SCPL[[#This Row],[Ścieżka Xpath]],ALL!C:M,11,0))</f>
        <v/>
      </c>
      <c r="L10" t="str">
        <f>IF(ISBLANK(VLOOKUP(T_IE029SCPL[[#This Row],[Ścieżka Xpath]],ALL!C:N,12,0)),"",VLOOKUP(T_IE029SCPL[[#This Row],[Ścieżka Xpath]],ALL!C:N,12,0))</f>
        <v xml:space="preserve">Struktura w trakcei modyfikacji </v>
      </c>
      <c r="M10" t="str">
        <f>IF(ISBLANK(VLOOKUP(T_IE029SCPL[[#This Row],[Ścieżka Xpath]],ALL!C:O,13,0)),"",VLOOKUP(T_IE029SCPL[[#This Row],[Ścieżka Xpath]],ALL!C:O,13,0))</f>
        <v>Structure under modification</v>
      </c>
      <c r="N10" t="str">
        <f>IF(ISBLANK(VLOOKUP(T_IE029SCPL[[#This Row],[Ścieżka Xpath]],ALL!C:P,14,0)),"",VLOOKUP(T_IE029SCPL[[#This Row],[Ścieżka Xpath]],ALL!C:P,14,0))</f>
        <v/>
      </c>
      <c r="O10" t="str">
        <f>IF(ISBLANK(VLOOKUP(T_IE029SCPL[[#This Row],[Ścieżka Xpath]],ALL!C:Q,15,0)),"",VLOOKUP(T_IE029SCPL[[#This Row],[Ścieżka Xpath]],ALL!C:Q,15,0))</f>
        <v/>
      </c>
    </row>
    <row r="11" spans="1:15">
      <c r="A11" t="s">
        <v>6763</v>
      </c>
      <c r="B11" s="10">
        <v>9</v>
      </c>
      <c r="C11" s="10" t="str">
        <f>IF(ISBLANK(VLOOKUP(T_IE029SCPL[[#This Row],[Ścieżka Xpath]],ALL!C:E,3,0)),"",VLOOKUP(T_IE029SCPL[[#This Row],[Ścieżka Xpath]],ALL!C:E,3,0))</f>
        <v/>
      </c>
      <c r="D11" t="str">
        <f>IF(ISBLANK(VLOOKUP(T_IE029SCPL[[#This Row],[Ścieżka Xpath]],ALL!C:F,4,0)),"",VLOOKUP(T_IE029SCPL[[#This Row],[Ścieżka Xpath]],ALL!C:F,4,0))</f>
        <v>Typ komunikatu.</v>
      </c>
      <c r="E11" t="str">
        <f>IF(ISBLANK(VLOOKUP(T_IE029SCPL[[#This Row],[Ścieżka Xpath]],ALL!C:G,5,0)),"",VLOOKUP(T_IE029SCPL[[#This Row],[Ścieżka Xpath]],ALL!C:G,5,0))</f>
        <v>Messaage type.</v>
      </c>
      <c r="F11" s="27" t="str">
        <f>IF(ISBLANK(VLOOKUP(T_IE029SCPL[[#This Row],[Ścieżka Xpath]],ALL!C:H,6,0)),"",VLOOKUP(T_IE029SCPL[[#This Row],[Ścieżka Xpath]],ALL!C:H,6,0))</f>
        <v/>
      </c>
      <c r="G11" s="27" t="str">
        <f>IF(ISBLANK(VLOOKUP(T_IE029SCPL[[#This Row],[Ścieżka Xpath]],ALL!C:I,7,0)),"",VLOOKUP(T_IE029SCPL[[#This Row],[Ścieżka Xpath]],ALL!C:I,7,0))</f>
        <v>R</v>
      </c>
      <c r="H11" s="27" t="str">
        <f>IF(ISBLANK(VLOOKUP(T_IE029SCPL[[#This Row],[Ścieżka Xpath]],ALL!C:J,8,0)),"",VLOOKUP(T_IE029SCPL[[#This Row],[Ścieżka Xpath]],ALL!C:J,8,0))</f>
        <v>an6</v>
      </c>
      <c r="I11" s="27" t="str">
        <f>IF(ISBLANK(VLOOKUP(T_IE029SCPL[[#This Row],[Ścieżka Xpath]],ALL!C:K,9,0)),"",VLOOKUP(T_IE029SCPL[[#This Row],[Ścieżka Xpath]],ALL!C:K,9,0))</f>
        <v>CL060</v>
      </c>
      <c r="J11" t="str">
        <f>IF(ISBLANK(VLOOKUP(T_IE029SCPL[[#This Row],[Ścieżka Xpath]],ALL!C:L,10,0)),"",VLOOKUP(T_IE029SCPL[[#This Row],[Ścieżka Xpath]],ALL!C:L,10,0))</f>
        <v/>
      </c>
      <c r="K11" t="str">
        <f>IF(ISBLANK(VLOOKUP(T_IE029SCPL[[#This Row],[Ścieżka Xpath]],ALL!C:M,11,0)),"",VLOOKUP(T_IE029SCPL[[#This Row],[Ścieżka Xpath]],ALL!C:M,11,0))</f>
        <v/>
      </c>
      <c r="L11" t="str">
        <f>IF(ISBLANK(VLOOKUP(T_IE029SCPL[[#This Row],[Ścieżka Xpath]],ALL!C:N,12,0)),"",VLOOKUP(T_IE029SCPL[[#This Row],[Ścieżka Xpath]],ALL!C:N,12,0))</f>
        <v xml:space="preserve">Struktura w trakcei modyfikacji </v>
      </c>
      <c r="M11" t="str">
        <f>IF(ISBLANK(VLOOKUP(T_IE029SCPL[[#This Row],[Ścieżka Xpath]],ALL!C:O,13,0)),"",VLOOKUP(T_IE029SCPL[[#This Row],[Ścieżka Xpath]],ALL!C:O,13,0))</f>
        <v>Structure under modification</v>
      </c>
      <c r="N11" t="str">
        <f>IF(ISBLANK(VLOOKUP(T_IE029SCPL[[#This Row],[Ścieżka Xpath]],ALL!C:P,14,0)),"",VLOOKUP(T_IE029SCPL[[#This Row],[Ścieżka Xpath]],ALL!C:P,14,0))</f>
        <v/>
      </c>
      <c r="O11" t="str">
        <f>IF(ISBLANK(VLOOKUP(T_IE029SCPL[[#This Row],[Ścieżka Xpath]],ALL!C:Q,15,0)),"",VLOOKUP(T_IE029SCPL[[#This Row],[Ścieżka Xpath]],ALL!C:Q,15,0))</f>
        <v/>
      </c>
    </row>
    <row r="12" spans="1:15">
      <c r="A12" t="s">
        <v>6764</v>
      </c>
      <c r="B12" s="10">
        <v>10</v>
      </c>
      <c r="C12" s="10" t="str">
        <f>IF(ISBLANK(VLOOKUP(T_IE029SCPL[[#This Row],[Ścieżka Xpath]],ALL!C:E,3,0)),"",VLOOKUP(T_IE029SCPL[[#This Row],[Ścieżka Xpath]],ALL!C:E,3,0))</f>
        <v/>
      </c>
      <c r="D12" t="str">
        <f>IF(ISBLANK(VLOOKUP(T_IE029SCPL[[#This Row],[Ścieżka Xpath]],ALL!C:F,4,0)),"",VLOOKUP(T_IE029SCPL[[#This Row],[Ścieżka Xpath]],ALL!C:F,4,0))</f>
        <v>Identyfikator komunikatu IEA15, do którego odnosi się komunikat IEA29.</v>
      </c>
      <c r="E12" t="str">
        <f>IF(ISBLANK(VLOOKUP(T_IE029SCPL[[#This Row],[Ścieżka Xpath]],ALL!C:G,5,0)),"",VLOOKUP(T_IE029SCPL[[#This Row],[Ścieżka Xpath]],ALL!C:G,5,0))</f>
        <v>Message identifier of IEA15 to which IEA29 corresponds.</v>
      </c>
      <c r="F12" s="27" t="str">
        <f>IF(ISBLANK(VLOOKUP(T_IE029SCPL[[#This Row],[Ścieżka Xpath]],ALL!C:H,6,0)),"",VLOOKUP(T_IE029SCPL[[#This Row],[Ścieżka Xpath]],ALL!C:H,6,0))</f>
        <v/>
      </c>
      <c r="G12" s="27" t="str">
        <f>IF(ISBLANK(VLOOKUP(T_IE029SCPL[[#This Row],[Ścieżka Xpath]],ALL!C:I,7,0)),"",VLOOKUP(T_IE029SCPL[[#This Row],[Ścieżka Xpath]],ALL!C:I,7,0))</f>
        <v>D</v>
      </c>
      <c r="H12" s="27" t="str">
        <f>IF(ISBLANK(VLOOKUP(T_IE029SCPL[[#This Row],[Ścieżka Xpath]],ALL!C:J,8,0)),"",VLOOKUP(T_IE029SCPL[[#This Row],[Ścieżka Xpath]],ALL!C:J,8,0))</f>
        <v>an..35</v>
      </c>
      <c r="I12" s="27" t="str">
        <f>IF(ISBLANK(VLOOKUP(T_IE029SCPL[[#This Row],[Ścieżka Xpath]],ALL!C:K,9,0)),"",VLOOKUP(T_IE029SCPL[[#This Row],[Ścieżka Xpath]],ALL!C:K,9,0))</f>
        <v/>
      </c>
      <c r="J12" t="str">
        <f>IF(ISBLANK(VLOOKUP(T_IE029SCPL[[#This Row],[Ścieżka Xpath]],ALL!C:L,10,0)),"",VLOOKUP(T_IE029SCPL[[#This Row],[Ścieżka Xpath]],ALL!C:L,10,0))</f>
        <v/>
      </c>
      <c r="K12" t="str">
        <f>IF(ISBLANK(VLOOKUP(T_IE029SCPL[[#This Row],[Ścieżka Xpath]],ALL!C:M,11,0)),"",VLOOKUP(T_IE029SCPL[[#This Row],[Ścieżka Xpath]],ALL!C:M,11,0))</f>
        <v/>
      </c>
      <c r="L12" t="str">
        <f>IF(ISBLANK(VLOOKUP(T_IE029SCPL[[#This Row],[Ścieżka Xpath]],ALL!C:N,12,0)),"",VLOOKUP(T_IE029SCPL[[#This Row],[Ścieżka Xpath]],ALL!C:N,12,0))</f>
        <v xml:space="preserve">Struktura w trakcei modyfikacji </v>
      </c>
      <c r="M12" t="str">
        <f>IF(ISBLANK(VLOOKUP(T_IE029SCPL[[#This Row],[Ścieżka Xpath]],ALL!C:O,13,0)),"",VLOOKUP(T_IE029SCPL[[#This Row],[Ścieżka Xpath]],ALL!C:O,13,0))</f>
        <v>Structure under modification</v>
      </c>
      <c r="N12" t="str">
        <f>IF(ISBLANK(VLOOKUP(T_IE029SCPL[[#This Row],[Ścieżka Xpath]],ALL!C:P,14,0)),"",VLOOKUP(T_IE029SCPL[[#This Row],[Ścieżka Xpath]],ALL!C:P,14,0))</f>
        <v/>
      </c>
      <c r="O12" t="str">
        <f>IF(ISBLANK(VLOOKUP(T_IE029SCPL[[#This Row],[Ścieżka Xpath]],ALL!C:Q,15,0)),"",VLOOKUP(T_IE029SCPL[[#This Row],[Ścieżka Xpath]],ALL!C:Q,15,0))</f>
        <v/>
      </c>
    </row>
    <row r="13" spans="1:15">
      <c r="A13" s="307" t="s">
        <v>6765</v>
      </c>
      <c r="B13" s="308">
        <v>11</v>
      </c>
      <c r="C13" s="308" t="str">
        <f>IF(ISBLANK(VLOOKUP(T_IE029SCPL[[#This Row],[Ścieżka Xpath]],ALL!C:E,3,0)),"",VLOOKUP(T_IE029SCPL[[#This Row],[Ścieżka Xpath]],ALL!C:E,3,0))</f>
        <v/>
      </c>
      <c r="D13" s="307" t="str">
        <f>IF(ISBLANK(VLOOKUP(T_IE029SCPL[[#This Row],[Ścieżka Xpath]],ALL!C:F,4,0)),"",VLOOKUP(T_IE029SCPL[[#This Row],[Ścieżka Xpath]],ALL!C:F,4,0))</f>
        <v>Dane zgłoszenia tranzytowego</v>
      </c>
      <c r="E13" s="307" t="str">
        <f>IF(ISBLANK(VLOOKUP(T_IE029SCPL[[#This Row],[Ścieżka Xpath]],ALL!C:G,5,0)),"",VLOOKUP(T_IE029SCPL[[#This Row],[Ścieżka Xpath]],ALL!C:G,5,0))</f>
        <v>Transit declaration data.</v>
      </c>
      <c r="F13" s="310">
        <f>IF(ISBLANK(VLOOKUP(T_IE029SCPL[[#This Row],[Ścieżka Xpath]],ALL!C:H,6,0)),"",VLOOKUP(T_IE029SCPL[[#This Row],[Ścieżka Xpath]],ALL!C:H,6,0))</f>
        <v>1</v>
      </c>
      <c r="G13" s="310" t="str">
        <f>IF(ISBLANK(VLOOKUP(T_IE029SCPL[[#This Row],[Ścieżka Xpath]],ALL!C:I,7,0)),"",VLOOKUP(T_IE029SCPL[[#This Row],[Ścieżka Xpath]],ALL!C:I,7,0))</f>
        <v>R</v>
      </c>
      <c r="H13" s="310" t="str">
        <f>IF(ISBLANK(VLOOKUP(T_IE029SCPL[[#This Row],[Ścieżka Xpath]],ALL!C:J,8,0)),"",VLOOKUP(T_IE029SCPL[[#This Row],[Ścieżka Xpath]],ALL!C:J,8,0))</f>
        <v/>
      </c>
      <c r="I13" s="310" t="str">
        <f>IF(ISBLANK(VLOOKUP(T_IE029SCPL[[#This Row],[Ścieżka Xpath]],ALL!C:K,9,0)),"",VLOOKUP(T_IE029SCPL[[#This Row],[Ścieżka Xpath]],ALL!C:K,9,0))</f>
        <v/>
      </c>
      <c r="J13" s="307" t="str">
        <f>IF(ISBLANK(VLOOKUP(T_IE029SCPL[[#This Row],[Ścieżka Xpath]],ALL!C:L,10,0)),"",VLOOKUP(T_IE029SCPL[[#This Row],[Ścieżka Xpath]],ALL!C:L,10,0))</f>
        <v/>
      </c>
      <c r="K13" s="307" t="str">
        <f>IF(ISBLANK(VLOOKUP(T_IE029SCPL[[#This Row],[Ścieżka Xpath]],ALL!C:M,11,0)),"",VLOOKUP(T_IE029SCPL[[#This Row],[Ścieżka Xpath]],ALL!C:M,11,0))</f>
        <v/>
      </c>
      <c r="L13" s="307" t="str">
        <f>IF(ISBLANK(VLOOKUP(T_IE029SCPL[[#This Row],[Ścieżka Xpath]],ALL!C:N,12,0)),"",VLOOKUP(T_IE029SCPL[[#This Row],[Ścieżka Xpath]],ALL!C:N,12,0))</f>
        <v xml:space="preserve">Struktura w trakcei modyfikacji </v>
      </c>
      <c r="M13" s="307" t="str">
        <f>IF(ISBLANK(VLOOKUP(T_IE029SCPL[[#This Row],[Ścieżka Xpath]],ALL!C:O,13,0)),"",VLOOKUP(T_IE029SCPL[[#This Row],[Ścieżka Xpath]],ALL!C:O,13,0))</f>
        <v>Structure under modification</v>
      </c>
      <c r="N13" s="307" t="str">
        <f>IF(ISBLANK(VLOOKUP(T_IE029SCPL[[#This Row],[Ścieżka Xpath]],ALL!C:P,14,0)),"",VLOOKUP(T_IE029SCPL[[#This Row],[Ścieżka Xpath]],ALL!C:P,14,0))</f>
        <v/>
      </c>
      <c r="O13" s="307" t="str">
        <f>IF(ISBLANK(VLOOKUP(T_IE029SCPL[[#This Row],[Ścieżka Xpath]],ALL!C:Q,15,0)),"",VLOOKUP(T_IE029SCPL[[#This Row],[Ścieżka Xpath]],ALL!C:Q,15,0))</f>
        <v/>
      </c>
    </row>
    <row r="14" spans="1:15">
      <c r="A14" t="s">
        <v>6766</v>
      </c>
      <c r="B14" s="10">
        <v>12</v>
      </c>
      <c r="C14" s="10" t="str">
        <f>IF(ISBLANK(VLOOKUP(T_IE029SCPL[[#This Row],[Ścieżka Xpath]],ALL!C:E,3,0)),"",VLOOKUP(T_IE029SCPL[[#This Row],[Ścieżka Xpath]],ALL!C:E,3,0))</f>
        <v/>
      </c>
      <c r="D14" t="str">
        <f>IF(ISBLANK(VLOOKUP(T_IE029SCPL[[#This Row],[Ścieżka Xpath]],ALL!C:F,4,0)),"",VLOOKUP(T_IE029SCPL[[#This Row],[Ścieżka Xpath]],ALL!C:F,4,0))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4" t="str">
        <f>IF(ISBLANK(VLOOKUP(T_IE029SCPL[[#This Row],[Ścieżka Xpath]],ALL!C:G,5,0)),"",VLOOKUP(T_IE029SCPL[[#This Row],[Ścieżka Xpath]],ALL!C:G,5,0))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4" s="27" t="str">
        <f>IF(ISBLANK(VLOOKUP(T_IE029SCPL[[#This Row],[Ścieżka Xpath]],ALL!C:H,6,0)),"",VLOOKUP(T_IE029SCPL[[#This Row],[Ścieżka Xpath]],ALL!C:H,6,0))</f>
        <v/>
      </c>
      <c r="G14" s="27" t="str">
        <f>IF(ISBLANK(VLOOKUP(T_IE029SCPL[[#This Row],[Ścieżka Xpath]],ALL!C:I,7,0)),"",VLOOKUP(T_IE029SCPL[[#This Row],[Ścieżka Xpath]],ALL!C:I,7,0))</f>
        <v>R</v>
      </c>
      <c r="H14" s="27" t="str">
        <f>IF(ISBLANK(VLOOKUP(T_IE029SCPL[[#This Row],[Ścieżka Xpath]],ALL!C:J,8,0)),"",VLOOKUP(T_IE029SCPL[[#This Row],[Ścieżka Xpath]],ALL!C:J,8,0))</f>
        <v>an..22</v>
      </c>
      <c r="I14" s="27" t="str">
        <f>IF(ISBLANK(VLOOKUP(T_IE029SCPL[[#This Row],[Ścieżka Xpath]],ALL!C:K,9,0)),"",VLOOKUP(T_IE029SCPL[[#This Row],[Ścieżka Xpath]],ALL!C:K,9,0))</f>
        <v/>
      </c>
      <c r="J14" t="str">
        <f>IF(ISBLANK(VLOOKUP(T_IE029SCPL[[#This Row],[Ścieżka Xpath]],ALL!C:L,10,0)),"",VLOOKUP(T_IE029SCPL[[#This Row],[Ścieżka Xpath]],ALL!C:L,10,0))</f>
        <v/>
      </c>
      <c r="K14" t="str">
        <f>IF(ISBLANK(VLOOKUP(T_IE029SCPL[[#This Row],[Ścieżka Xpath]],ALL!C:M,11,0)),"",VLOOKUP(T_IE029SCPL[[#This Row],[Ścieżka Xpath]],ALL!C:M,11,0))</f>
        <v/>
      </c>
      <c r="L14" t="str">
        <f>IF(ISBLANK(VLOOKUP(T_IE029SCPL[[#This Row],[Ścieżka Xpath]],ALL!C:N,12,0)),"",VLOOKUP(T_IE029SCPL[[#This Row],[Ścieżka Xpath]],ALL!C:N,12,0))</f>
        <v xml:space="preserve">Struktura w trakcei modyfikacji </v>
      </c>
      <c r="M14" t="str">
        <f>IF(ISBLANK(VLOOKUP(T_IE029SCPL[[#This Row],[Ścieżka Xpath]],ALL!C:O,13,0)),"",VLOOKUP(T_IE029SCPL[[#This Row],[Ścieżka Xpath]],ALL!C:O,13,0))</f>
        <v>Structure under modification</v>
      </c>
      <c r="N14" t="str">
        <f>IF(ISBLANK(VLOOKUP(T_IE029SCPL[[#This Row],[Ścieżka Xpath]],ALL!C:P,14,0)),"",VLOOKUP(T_IE029SCPL[[#This Row],[Ścieżka Xpath]],ALL!C:P,14,0))</f>
        <v/>
      </c>
      <c r="O14" t="str">
        <f>IF(ISBLANK(VLOOKUP(T_IE029SCPL[[#This Row],[Ścieżka Xpath]],ALL!C:Q,15,0)),"",VLOOKUP(T_IE029SCPL[[#This Row],[Ścieżka Xpath]],ALL!C:Q,15,0))</f>
        <v/>
      </c>
    </row>
    <row r="15" spans="1:15">
      <c r="A15" t="s">
        <v>6767</v>
      </c>
      <c r="B15" s="10">
        <v>13</v>
      </c>
      <c r="C15" s="10" t="str">
        <f>IF(ISBLANK(VLOOKUP(T_IE029SCPL[[#This Row],[Ścieżka Xpath]],ALL!C:E,3,0)),"",VLOOKUP(T_IE029SCPL[[#This Row],[Ścieżka Xpath]],ALL!C:E,3,0))</f>
        <v/>
      </c>
      <c r="D15" t="str">
        <f>IF(ISBLANK(VLOOKUP(T_IE029SCPL[[#This Row],[Ścieżka Xpath]],ALL!C:F,4,0)),"",VLOOKUP(T_IE029SCPL[[#This Row],[Ścieżka Xpath]],ALL!C:F,4,0))</f>
        <v>Numer ewidencyjny zgłoszenia</v>
      </c>
      <c r="E15" t="str">
        <f>IF(ISBLANK(VLOOKUP(T_IE029SCPL[[#This Row],[Ścieżka Xpath]],ALL!C:G,5,0)),"",VLOOKUP(T_IE029SCPL[[#This Row],[Ścieżka Xpath]],ALL!C:G,5,0))</f>
        <v>Movement reference number.</v>
      </c>
      <c r="F15" s="27" t="str">
        <f>IF(ISBLANK(VLOOKUP(T_IE029SCPL[[#This Row],[Ścieżka Xpath]],ALL!C:H,6,0)),"",VLOOKUP(T_IE029SCPL[[#This Row],[Ścieżka Xpath]],ALL!C:H,6,0))</f>
        <v/>
      </c>
      <c r="G15" s="27" t="str">
        <f>IF(ISBLANK(VLOOKUP(T_IE029SCPL[[#This Row],[Ścieżka Xpath]],ALL!C:I,7,0)),"",VLOOKUP(T_IE029SCPL[[#This Row],[Ścieżka Xpath]],ALL!C:I,7,0))</f>
        <v>R</v>
      </c>
      <c r="H15" s="27" t="str">
        <f>IF(ISBLANK(VLOOKUP(T_IE029SCPL[[#This Row],[Ścieżka Xpath]],ALL!C:J,8,0)),"",VLOOKUP(T_IE029SCPL[[#This Row],[Ścieżka Xpath]],ALL!C:J,8,0))</f>
        <v>an18</v>
      </c>
      <c r="I15" s="27" t="str">
        <f>IF(ISBLANK(VLOOKUP(T_IE029SCPL[[#This Row],[Ścieżka Xpath]],ALL!C:K,9,0)),"",VLOOKUP(T_IE029SCPL[[#This Row],[Ścieżka Xpath]],ALL!C:K,9,0))</f>
        <v/>
      </c>
      <c r="J15" t="str">
        <f>IF(ISBLANK(VLOOKUP(T_IE029SCPL[[#This Row],[Ścieżka Xpath]],ALL!C:L,10,0)),"",VLOOKUP(T_IE029SCPL[[#This Row],[Ścieżka Xpath]],ALL!C:L,10,0))</f>
        <v/>
      </c>
      <c r="K15" t="str">
        <f>IF(ISBLANK(VLOOKUP(T_IE029SCPL[[#This Row],[Ścieżka Xpath]],ALL!C:M,11,0)),"",VLOOKUP(T_IE029SCPL[[#This Row],[Ścieżka Xpath]],ALL!C:M,11,0))</f>
        <v/>
      </c>
      <c r="L15" t="str">
        <f>IF(ISBLANK(VLOOKUP(T_IE029SCPL[[#This Row],[Ścieżka Xpath]],ALL!C:N,12,0)),"",VLOOKUP(T_IE029SCPL[[#This Row],[Ścieżka Xpath]],ALL!C:N,12,0))</f>
        <v xml:space="preserve">Struktura w trakcei modyfikacji </v>
      </c>
      <c r="M15" t="str">
        <f>IF(ISBLANK(VLOOKUP(T_IE029SCPL[[#This Row],[Ścieżka Xpath]],ALL!C:O,13,0)),"",VLOOKUP(T_IE029SCPL[[#This Row],[Ścieżka Xpath]],ALL!C:O,13,0))</f>
        <v>Structure under modification</v>
      </c>
      <c r="N15" t="str">
        <f>IF(ISBLANK(VLOOKUP(T_IE029SCPL[[#This Row],[Ścieżka Xpath]],ALL!C:P,14,0)),"",VLOOKUP(T_IE029SCPL[[#This Row],[Ścieżka Xpath]],ALL!C:P,14,0))</f>
        <v/>
      </c>
      <c r="O15" t="str">
        <f>IF(ISBLANK(VLOOKUP(T_IE029SCPL[[#This Row],[Ścieżka Xpath]],ALL!C:Q,15,0)),"",VLOOKUP(T_IE029SCPL[[#This Row],[Ścieżka Xpath]],ALL!C:Q,15,0))</f>
        <v/>
      </c>
    </row>
    <row r="16" spans="1:15">
      <c r="A16" t="s">
        <v>6768</v>
      </c>
      <c r="B16" s="10">
        <v>14</v>
      </c>
      <c r="C16" s="10" t="str">
        <f>IF(ISBLANK(VLOOKUP(T_IE029SCPL[[#This Row],[Ścieżka Xpath]],ALL!C:E,3,0)),"",VLOOKUP(T_IE029SCPL[[#This Row],[Ścieżka Xpath]],ALL!C:E,3,0))</f>
        <v/>
      </c>
      <c r="D16" t="str">
        <f>IF(ISBLANK(VLOOKUP(T_IE029SCPL[[#This Row],[Ścieżka Xpath]],ALL!C:F,4,0)),"",VLOOKUP(T_IE029SCPL[[#This Row],[Ścieżka Xpath]],ALL!C:F,4,0))</f>
        <v>Typ zgłoszenia</v>
      </c>
      <c r="E16" t="str">
        <f>IF(ISBLANK(VLOOKUP(T_IE029SCPL[[#This Row],[Ścieżka Xpath]],ALL!C:G,5,0)),"",VLOOKUP(T_IE029SCPL[[#This Row],[Ścieżka Xpath]],ALL!C:G,5,0))</f>
        <v>Declaration type.</v>
      </c>
      <c r="F16" s="27" t="str">
        <f>IF(ISBLANK(VLOOKUP(T_IE029SCPL[[#This Row],[Ścieżka Xpath]],ALL!C:H,6,0)),"",VLOOKUP(T_IE029SCPL[[#This Row],[Ścieżka Xpath]],ALL!C:H,6,0))</f>
        <v/>
      </c>
      <c r="G16" s="27" t="str">
        <f>IF(ISBLANK(VLOOKUP(T_IE029SCPL[[#This Row],[Ścieżka Xpath]],ALL!C:I,7,0)),"",VLOOKUP(T_IE029SCPL[[#This Row],[Ścieżka Xpath]],ALL!C:I,7,0))</f>
        <v>R</v>
      </c>
      <c r="H16" s="27" t="str">
        <f>IF(ISBLANK(VLOOKUP(T_IE029SCPL[[#This Row],[Ścieżka Xpath]],ALL!C:J,8,0)),"",VLOOKUP(T_IE029SCPL[[#This Row],[Ścieżka Xpath]],ALL!C:J,8,0))</f>
        <v>an..5</v>
      </c>
      <c r="I16" s="27" t="str">
        <f>IF(ISBLANK(VLOOKUP(T_IE029SCPL[[#This Row],[Ścieżka Xpath]],ALL!C:K,9,0)),"",VLOOKUP(T_IE029SCPL[[#This Row],[Ścieżka Xpath]],ALL!C:K,9,0))</f>
        <v>CL231</v>
      </c>
      <c r="J16" t="str">
        <f>IF(ISBLANK(VLOOKUP(T_IE029SCPL[[#This Row],[Ścieżka Xpath]],ALL!C:L,10,0)),"",VLOOKUP(T_IE029SCPL[[#This Row],[Ścieżka Xpath]],ALL!C:L,10,0))</f>
        <v/>
      </c>
      <c r="K16" t="str">
        <f>IF(ISBLANK(VLOOKUP(T_IE029SCPL[[#This Row],[Ścieżka Xpath]],ALL!C:M,11,0)),"",VLOOKUP(T_IE029SCPL[[#This Row],[Ścieżka Xpath]],ALL!C:M,11,0))</f>
        <v/>
      </c>
      <c r="L16" t="str">
        <f>IF(ISBLANK(VLOOKUP(T_IE029SCPL[[#This Row],[Ścieżka Xpath]],ALL!C:N,12,0)),"",VLOOKUP(T_IE029SCPL[[#This Row],[Ścieżka Xpath]],ALL!C:N,12,0))</f>
        <v xml:space="preserve">Struktura w trakcei modyfikacji </v>
      </c>
      <c r="M16" t="str">
        <f>IF(ISBLANK(VLOOKUP(T_IE029SCPL[[#This Row],[Ścieżka Xpath]],ALL!C:O,13,0)),"",VLOOKUP(T_IE029SCPL[[#This Row],[Ścieżka Xpath]],ALL!C:O,13,0))</f>
        <v>Structure under modification</v>
      </c>
      <c r="N16" t="str">
        <f>IF(ISBLANK(VLOOKUP(T_IE029SCPL[[#This Row],[Ścieżka Xpath]],ALL!C:P,14,0)),"",VLOOKUP(T_IE029SCPL[[#This Row],[Ścieżka Xpath]],ALL!C:P,14,0))</f>
        <v/>
      </c>
      <c r="O16" t="str">
        <f>IF(ISBLANK(VLOOKUP(T_IE029SCPL[[#This Row],[Ścieżka Xpath]],ALL!C:Q,15,0)),"",VLOOKUP(T_IE029SCPL[[#This Row],[Ścieżka Xpath]],ALL!C:Q,15,0))</f>
        <v/>
      </c>
    </row>
    <row r="17" spans="1:15">
      <c r="A17" t="s">
        <v>6769</v>
      </c>
      <c r="B17" s="10">
        <v>15</v>
      </c>
      <c r="C17" s="10" t="str">
        <f>IF(ISBLANK(VLOOKUP(T_IE029SCPL[[#This Row],[Ścieżka Xpath]],ALL!C:E,3,0)),"",VLOOKUP(T_IE029SCPL[[#This Row],[Ścieżka Xpath]],ALL!C:E,3,0))</f>
        <v/>
      </c>
      <c r="D17" t="str">
        <f>IF(ISBLANK(VLOOKUP(T_IE029SCPL[[#This Row],[Ścieżka Xpath]],ALL!C:F,4,0)),"",VLOOKUP(T_IE029SCPL[[#This Row],[Ścieżka Xpath]],ALL!C:F,4,0))</f>
        <v>Data zwolnienia do tranzytu</v>
      </c>
      <c r="E17" t="str">
        <f>IF(ISBLANK(VLOOKUP(T_IE029SCPL[[#This Row],[Ścieżka Xpath]],ALL!C:G,5,0)),"",VLOOKUP(T_IE029SCPL[[#This Row],[Ścieżka Xpath]],ALL!C:G,5,0))</f>
        <v>Release to transit date.</v>
      </c>
      <c r="F17" s="27" t="str">
        <f>IF(ISBLANK(VLOOKUP(T_IE029SCPL[[#This Row],[Ścieżka Xpath]],ALL!C:H,6,0)),"",VLOOKUP(T_IE029SCPL[[#This Row],[Ścieżka Xpath]],ALL!C:H,6,0))</f>
        <v/>
      </c>
      <c r="G17" s="27" t="str">
        <f>IF(ISBLANK(VLOOKUP(T_IE029SCPL[[#This Row],[Ścieżka Xpath]],ALL!C:I,7,0)),"",VLOOKUP(T_IE029SCPL[[#This Row],[Ścieżka Xpath]],ALL!C:I,7,0))</f>
        <v>R</v>
      </c>
      <c r="H17" s="27" t="str">
        <f>IF(ISBLANK(VLOOKUP(T_IE029SCPL[[#This Row],[Ścieżka Xpath]],ALL!C:J,8,0)),"",VLOOKUP(T_IE029SCPL[[#This Row],[Ścieżka Xpath]],ALL!C:J,8,0))</f>
        <v>an10</v>
      </c>
      <c r="I17" s="27" t="str">
        <f>IF(ISBLANK(VLOOKUP(T_IE029SCPL[[#This Row],[Ścieżka Xpath]],ALL!C:K,9,0)),"",VLOOKUP(T_IE029SCPL[[#This Row],[Ścieżka Xpath]],ALL!C:K,9,0))</f>
        <v/>
      </c>
      <c r="J17" t="str">
        <f>IF(ISBLANK(VLOOKUP(T_IE029SCPL[[#This Row],[Ścieżka Xpath]],ALL!C:L,10,0)),"",VLOOKUP(T_IE029SCPL[[#This Row],[Ścieżka Xpath]],ALL!C:L,10,0))</f>
        <v/>
      </c>
      <c r="K17" t="str">
        <f>IF(ISBLANK(VLOOKUP(T_IE029SCPL[[#This Row],[Ścieżka Xpath]],ALL!C:M,11,0)),"",VLOOKUP(T_IE029SCPL[[#This Row],[Ścieżka Xpath]],ALL!C:M,11,0))</f>
        <v/>
      </c>
      <c r="L17" t="str">
        <f>IF(ISBLANK(VLOOKUP(T_IE029SCPL[[#This Row],[Ścieżka Xpath]],ALL!C:N,12,0)),"",VLOOKUP(T_IE029SCPL[[#This Row],[Ścieżka Xpath]],ALL!C:N,12,0))</f>
        <v xml:space="preserve">Struktura w trakcei modyfikacji </v>
      </c>
      <c r="M17" t="str">
        <f>IF(ISBLANK(VLOOKUP(T_IE029SCPL[[#This Row],[Ścieżka Xpath]],ALL!C:O,13,0)),"",VLOOKUP(T_IE029SCPL[[#This Row],[Ścieżka Xpath]],ALL!C:O,13,0))</f>
        <v>Structure under modification</v>
      </c>
      <c r="N17" t="str">
        <f>IF(ISBLANK(VLOOKUP(T_IE029SCPL[[#This Row],[Ścieżka Xpath]],ALL!C:P,14,0)),"",VLOOKUP(T_IE029SCPL[[#This Row],[Ścieżka Xpath]],ALL!C:P,14,0))</f>
        <v/>
      </c>
      <c r="O17" t="str">
        <f>IF(ISBLANK(VLOOKUP(T_IE029SCPL[[#This Row],[Ścieżka Xpath]],ALL!C:Q,15,0)),"",VLOOKUP(T_IE029SCPL[[#This Row],[Ścieżka Xpath]],ALL!C:Q,15,0))</f>
        <v/>
      </c>
    </row>
    <row r="18" spans="1:15">
      <c r="A18" s="307" t="s">
        <v>6770</v>
      </c>
      <c r="B18" s="308">
        <v>16</v>
      </c>
      <c r="C18" s="308" t="str">
        <f>IF(ISBLANK(VLOOKUP(T_IE029SCPL[[#This Row],[Ścieżka Xpath]],ALL!C:E,3,0)),"",VLOOKUP(T_IE029SCPL[[#This Row],[Ścieżka Xpath]],ALL!C:E,3,0))</f>
        <v/>
      </c>
      <c r="D18" s="307" t="str">
        <f>IF(ISBLANK(VLOOKUP(T_IE029SCPL[[#This Row],[Ścieżka Xpath]],ALL!C:F,4,0)),"",VLOOKUP(T_IE029SCPL[[#This Row],[Ścieżka Xpath]],ALL!C:F,4,0))</f>
        <v>Urząd celny wyjścia.</v>
      </c>
      <c r="E18" s="307" t="str">
        <f>IF(ISBLANK(VLOOKUP(T_IE029SCPL[[#This Row],[Ścieżka Xpath]],ALL!C:G,5,0)),"",VLOOKUP(T_IE029SCPL[[#This Row],[Ścieżka Xpath]],ALL!C:G,5,0))</f>
        <v>Customs Office of departure.</v>
      </c>
      <c r="F18" s="310">
        <f>IF(ISBLANK(VLOOKUP(T_IE029SCPL[[#This Row],[Ścieżka Xpath]],ALL!C:H,6,0)),"",VLOOKUP(T_IE029SCPL[[#This Row],[Ścieżka Xpath]],ALL!C:H,6,0))</f>
        <v>1</v>
      </c>
      <c r="G18" s="310" t="str">
        <f>IF(ISBLANK(VLOOKUP(T_IE029SCPL[[#This Row],[Ścieżka Xpath]],ALL!C:I,7,0)),"",VLOOKUP(T_IE029SCPL[[#This Row],[Ścieżka Xpath]],ALL!C:I,7,0))</f>
        <v>R</v>
      </c>
      <c r="H18" s="310" t="str">
        <f>IF(ISBLANK(VLOOKUP(T_IE029SCPL[[#This Row],[Ścieżka Xpath]],ALL!C:J,8,0)),"",VLOOKUP(T_IE029SCPL[[#This Row],[Ścieżka Xpath]],ALL!C:J,8,0))</f>
        <v/>
      </c>
      <c r="I18" s="310" t="str">
        <f>IF(ISBLANK(VLOOKUP(T_IE029SCPL[[#This Row],[Ścieżka Xpath]],ALL!C:K,9,0)),"",VLOOKUP(T_IE029SCPL[[#This Row],[Ścieżka Xpath]],ALL!C:K,9,0))</f>
        <v/>
      </c>
      <c r="J18" s="307" t="str">
        <f>IF(ISBLANK(VLOOKUP(T_IE029SCPL[[#This Row],[Ścieżka Xpath]],ALL!C:L,10,0)),"",VLOOKUP(T_IE029SCPL[[#This Row],[Ścieżka Xpath]],ALL!C:L,10,0))</f>
        <v/>
      </c>
      <c r="K18" s="307" t="str">
        <f>IF(ISBLANK(VLOOKUP(T_IE029SCPL[[#This Row],[Ścieżka Xpath]],ALL!C:M,11,0)),"",VLOOKUP(T_IE029SCPL[[#This Row],[Ścieżka Xpath]],ALL!C:M,11,0))</f>
        <v/>
      </c>
      <c r="L18" s="307" t="str">
        <f>IF(ISBLANK(VLOOKUP(T_IE029SCPL[[#This Row],[Ścieżka Xpath]],ALL!C:N,12,0)),"",VLOOKUP(T_IE029SCPL[[#This Row],[Ścieżka Xpath]],ALL!C:N,12,0))</f>
        <v xml:space="preserve">Struktura w trakcei modyfikacji </v>
      </c>
      <c r="M18" s="307" t="str">
        <f>IF(ISBLANK(VLOOKUP(T_IE029SCPL[[#This Row],[Ścieżka Xpath]],ALL!C:O,13,0)),"",VLOOKUP(T_IE029SCPL[[#This Row],[Ścieżka Xpath]],ALL!C:O,13,0))</f>
        <v>Structure under modification</v>
      </c>
      <c r="N18" s="307" t="str">
        <f>IF(ISBLANK(VLOOKUP(T_IE029SCPL[[#This Row],[Ścieżka Xpath]],ALL!C:P,14,0)),"",VLOOKUP(T_IE029SCPL[[#This Row],[Ścieżka Xpath]],ALL!C:P,14,0))</f>
        <v/>
      </c>
      <c r="O18" s="307" t="str">
        <f>IF(ISBLANK(VLOOKUP(T_IE029SCPL[[#This Row],[Ścieżka Xpath]],ALL!C:Q,15,0)),"",VLOOKUP(T_IE029SCPL[[#This Row],[Ścieżka Xpath]],ALL!C:Q,15,0))</f>
        <v/>
      </c>
    </row>
    <row r="19" spans="1:15">
      <c r="A19" t="s">
        <v>6771</v>
      </c>
      <c r="B19" s="10">
        <v>17</v>
      </c>
      <c r="C19" s="10" t="str">
        <f>IF(ISBLANK(VLOOKUP(T_IE029SCPL[[#This Row],[Ścieżka Xpath]],ALL!C:E,3,0)),"",VLOOKUP(T_IE029SCPL[[#This Row],[Ścieżka Xpath]],ALL!C:E,3,0))</f>
        <v/>
      </c>
      <c r="D19" t="str">
        <f>IF(ISBLANK(VLOOKUP(T_IE029SCPL[[#This Row],[Ścieżka Xpath]],ALL!C:F,4,0)),"",VLOOKUP(T_IE029SCPL[[#This Row],[Ścieżka Xpath]],ALL!C:F,4,0))</f>
        <v>Kod urzędu celnego wyjścia.</v>
      </c>
      <c r="E19" t="str">
        <f>IF(ISBLANK(VLOOKUP(T_IE029SCPL[[#This Row],[Ścieżka Xpath]],ALL!C:G,5,0)),"",VLOOKUP(T_IE029SCPL[[#This Row],[Ścieżka Xpath]],ALL!C:G,5,0))</f>
        <v>Customs Office of Departure code.</v>
      </c>
      <c r="F19" s="27" t="str">
        <f>IF(ISBLANK(VLOOKUP(T_IE029SCPL[[#This Row],[Ścieżka Xpath]],ALL!C:H,6,0)),"",VLOOKUP(T_IE029SCPL[[#This Row],[Ścieżka Xpath]],ALL!C:H,6,0))</f>
        <v/>
      </c>
      <c r="G19" s="27" t="str">
        <f>IF(ISBLANK(VLOOKUP(T_IE029SCPL[[#This Row],[Ścieżka Xpath]],ALL!C:I,7,0)),"",VLOOKUP(T_IE029SCPL[[#This Row],[Ścieżka Xpath]],ALL!C:I,7,0))</f>
        <v>R</v>
      </c>
      <c r="H19" s="27" t="str">
        <f>IF(ISBLANK(VLOOKUP(T_IE029SCPL[[#This Row],[Ścieżka Xpath]],ALL!C:J,8,0)),"",VLOOKUP(T_IE029SCPL[[#This Row],[Ścieżka Xpath]],ALL!C:J,8,0))</f>
        <v>an8</v>
      </c>
      <c r="I19" s="27" t="str">
        <f>IF(ISBLANK(VLOOKUP(T_IE029SCPL[[#This Row],[Ścieżka Xpath]],ALL!C:K,9,0)),"",VLOOKUP(T_IE029SCPL[[#This Row],[Ścieżka Xpath]],ALL!C:K,9,0))</f>
        <v>CL171</v>
      </c>
      <c r="J19" t="str">
        <f>IF(ISBLANK(VLOOKUP(T_IE029SCPL[[#This Row],[Ścieżka Xpath]],ALL!C:L,10,0)),"",VLOOKUP(T_IE029SCPL[[#This Row],[Ścieżka Xpath]],ALL!C:L,10,0))</f>
        <v/>
      </c>
      <c r="K19" t="str">
        <f>IF(ISBLANK(VLOOKUP(T_IE029SCPL[[#This Row],[Ścieżka Xpath]],ALL!C:M,11,0)),"",VLOOKUP(T_IE029SCPL[[#This Row],[Ścieżka Xpath]],ALL!C:M,11,0))</f>
        <v/>
      </c>
      <c r="L19" t="str">
        <f>IF(ISBLANK(VLOOKUP(T_IE029SCPL[[#This Row],[Ścieżka Xpath]],ALL!C:N,12,0)),"",VLOOKUP(T_IE029SCPL[[#This Row],[Ścieżka Xpath]],ALL!C:N,12,0))</f>
        <v xml:space="preserve">Struktura w trakcei modyfikacji </v>
      </c>
      <c r="M19" t="str">
        <f>IF(ISBLANK(VLOOKUP(T_IE029SCPL[[#This Row],[Ścieżka Xpath]],ALL!C:O,13,0)),"",VLOOKUP(T_IE029SCPL[[#This Row],[Ścieżka Xpath]],ALL!C:O,13,0))</f>
        <v>Structure under modification</v>
      </c>
      <c r="N19" t="str">
        <f>IF(ISBLANK(VLOOKUP(T_IE029SCPL[[#This Row],[Ścieżka Xpath]],ALL!C:P,14,0)),"",VLOOKUP(T_IE029SCPL[[#This Row],[Ścieżka Xpath]],ALL!C:P,14,0))</f>
        <v/>
      </c>
      <c r="O19" t="str">
        <f>IF(ISBLANK(VLOOKUP(T_IE029SCPL[[#This Row],[Ścieżka Xpath]],ALL!C:Q,15,0)),"",VLOOKUP(T_IE029SCPL[[#This Row],[Ścieżka Xpath]],ALL!C:Q,15,0))</f>
        <v/>
      </c>
    </row>
    <row r="20" spans="1:15">
      <c r="A20" s="307" t="s">
        <v>6772</v>
      </c>
      <c r="B20" s="308">
        <v>18</v>
      </c>
      <c r="C20" s="308" t="str">
        <f>IF(ISBLANK(VLOOKUP(T_IE029SCPL[[#This Row],[Ścieżka Xpath]],ALL!C:E,3,0)),"",VLOOKUP(T_IE029SCPL[[#This Row],[Ścieżka Xpath]],ALL!C:E,3,0))</f>
        <v/>
      </c>
      <c r="D20" s="307" t="str">
        <f>IF(ISBLANK(VLOOKUP(T_IE029SCPL[[#This Row],[Ścieżka Xpath]],ALL!C:F,4,0)),"",VLOOKUP(T_IE029SCPL[[#This Row],[Ścieżka Xpath]],ALL!C:F,4,0))</f>
        <v>Deklarowany urząd celny przeznaczenia.</v>
      </c>
      <c r="E20" s="307" t="str">
        <f>IF(ISBLANK(VLOOKUP(T_IE029SCPL[[#This Row],[Ścieżka Xpath]],ALL!C:G,5,0)),"",VLOOKUP(T_IE029SCPL[[#This Row],[Ścieżka Xpath]],ALL!C:G,5,0))</f>
        <v>Declared Customs Office of destination.</v>
      </c>
      <c r="F20" s="310">
        <f>IF(ISBLANK(VLOOKUP(T_IE029SCPL[[#This Row],[Ścieżka Xpath]],ALL!C:H,6,0)),"",VLOOKUP(T_IE029SCPL[[#This Row],[Ścieżka Xpath]],ALL!C:H,6,0))</f>
        <v>1</v>
      </c>
      <c r="G20" s="310" t="str">
        <f>IF(ISBLANK(VLOOKUP(T_IE029SCPL[[#This Row],[Ścieżka Xpath]],ALL!C:I,7,0)),"",VLOOKUP(T_IE029SCPL[[#This Row],[Ścieżka Xpath]],ALL!C:I,7,0))</f>
        <v>R</v>
      </c>
      <c r="H20" s="310" t="str">
        <f>IF(ISBLANK(VLOOKUP(T_IE029SCPL[[#This Row],[Ścieżka Xpath]],ALL!C:J,8,0)),"",VLOOKUP(T_IE029SCPL[[#This Row],[Ścieżka Xpath]],ALL!C:J,8,0))</f>
        <v/>
      </c>
      <c r="I20" s="310" t="str">
        <f>IF(ISBLANK(VLOOKUP(T_IE029SCPL[[#This Row],[Ścieżka Xpath]],ALL!C:K,9,0)),"",VLOOKUP(T_IE029SCPL[[#This Row],[Ścieżka Xpath]],ALL!C:K,9,0))</f>
        <v/>
      </c>
      <c r="J20" s="307" t="str">
        <f>IF(ISBLANK(VLOOKUP(T_IE029SCPL[[#This Row],[Ścieżka Xpath]],ALL!C:L,10,0)),"",VLOOKUP(T_IE029SCPL[[#This Row],[Ścieżka Xpath]],ALL!C:L,10,0))</f>
        <v/>
      </c>
      <c r="K20" s="307" t="str">
        <f>IF(ISBLANK(VLOOKUP(T_IE029SCPL[[#This Row],[Ścieżka Xpath]],ALL!C:M,11,0)),"",VLOOKUP(T_IE029SCPL[[#This Row],[Ścieżka Xpath]],ALL!C:M,11,0))</f>
        <v/>
      </c>
      <c r="L20" s="307" t="str">
        <f>IF(ISBLANK(VLOOKUP(T_IE029SCPL[[#This Row],[Ścieżka Xpath]],ALL!C:N,12,0)),"",VLOOKUP(T_IE029SCPL[[#This Row],[Ścieżka Xpath]],ALL!C:N,12,0))</f>
        <v xml:space="preserve">Struktura w trakcei modyfikacji </v>
      </c>
      <c r="M20" s="307" t="str">
        <f>IF(ISBLANK(VLOOKUP(T_IE029SCPL[[#This Row],[Ścieżka Xpath]],ALL!C:O,13,0)),"",VLOOKUP(T_IE029SCPL[[#This Row],[Ścieżka Xpath]],ALL!C:O,13,0))</f>
        <v>Structure under modification</v>
      </c>
      <c r="N20" s="307" t="str">
        <f>IF(ISBLANK(VLOOKUP(T_IE029SCPL[[#This Row],[Ścieżka Xpath]],ALL!C:P,14,0)),"",VLOOKUP(T_IE029SCPL[[#This Row],[Ścieżka Xpath]],ALL!C:P,14,0))</f>
        <v/>
      </c>
      <c r="O20" s="307" t="str">
        <f>IF(ISBLANK(VLOOKUP(T_IE029SCPL[[#This Row],[Ścieżka Xpath]],ALL!C:Q,15,0)),"",VLOOKUP(T_IE029SCPL[[#This Row],[Ścieżka Xpath]],ALL!C:Q,15,0))</f>
        <v/>
      </c>
    </row>
    <row r="21" spans="1:15">
      <c r="A21" t="s">
        <v>6773</v>
      </c>
      <c r="B21" s="10">
        <v>19</v>
      </c>
      <c r="C21" s="10" t="str">
        <f>IF(ISBLANK(VLOOKUP(T_IE029SCPL[[#This Row],[Ścieżka Xpath]],ALL!C:E,3,0)),"",VLOOKUP(T_IE029SCPL[[#This Row],[Ścieżka Xpath]],ALL!C:E,3,0))</f>
        <v/>
      </c>
      <c r="D21" t="str">
        <f>IF(ISBLANK(VLOOKUP(T_IE029SCPL[[#This Row],[Ścieżka Xpath]],ALL!C:F,4,0)),"",VLOOKUP(T_IE029SCPL[[#This Row],[Ścieżka Xpath]],ALL!C:F,4,0))</f>
        <v>Kod urzędu przeznaczenia.</v>
      </c>
      <c r="E21" t="str">
        <f>IF(ISBLANK(VLOOKUP(T_IE029SCPL[[#This Row],[Ścieżka Xpath]],ALL!C:G,5,0)),"",VLOOKUP(T_IE029SCPL[[#This Row],[Ścieżka Xpath]],ALL!C:G,5,0))</f>
        <v>Declared Customs Office of Destination code.</v>
      </c>
      <c r="F21" s="27" t="str">
        <f>IF(ISBLANK(VLOOKUP(T_IE029SCPL[[#This Row],[Ścieżka Xpath]],ALL!C:H,6,0)),"",VLOOKUP(T_IE029SCPL[[#This Row],[Ścieżka Xpath]],ALL!C:H,6,0))</f>
        <v/>
      </c>
      <c r="G21" s="27" t="str">
        <f>IF(ISBLANK(VLOOKUP(T_IE029SCPL[[#This Row],[Ścieżka Xpath]],ALL!C:I,7,0)),"",VLOOKUP(T_IE029SCPL[[#This Row],[Ścieżka Xpath]],ALL!C:I,7,0))</f>
        <v>R</v>
      </c>
      <c r="H21" s="27" t="str">
        <f>IF(ISBLANK(VLOOKUP(T_IE029SCPL[[#This Row],[Ścieżka Xpath]],ALL!C:J,8,0)),"",VLOOKUP(T_IE029SCPL[[#This Row],[Ścieżka Xpath]],ALL!C:J,8,0))</f>
        <v>an8</v>
      </c>
      <c r="I21" s="27" t="str">
        <f>IF(ISBLANK(VLOOKUP(T_IE029SCPL[[#This Row],[Ścieżka Xpath]],ALL!C:K,9,0)),"",VLOOKUP(T_IE029SCPL[[#This Row],[Ścieżka Xpath]],ALL!C:K,9,0))</f>
        <v>CL172</v>
      </c>
      <c r="J21" t="str">
        <f>IF(ISBLANK(VLOOKUP(T_IE029SCPL[[#This Row],[Ścieżka Xpath]],ALL!C:L,10,0)),"",VLOOKUP(T_IE029SCPL[[#This Row],[Ścieżka Xpath]],ALL!C:L,10,0))</f>
        <v/>
      </c>
      <c r="K21" t="str">
        <f>IF(ISBLANK(VLOOKUP(T_IE029SCPL[[#This Row],[Ścieżka Xpath]],ALL!C:M,11,0)),"",VLOOKUP(T_IE029SCPL[[#This Row],[Ścieżka Xpath]],ALL!C:M,11,0))</f>
        <v/>
      </c>
      <c r="L21" t="str">
        <f>IF(ISBLANK(VLOOKUP(T_IE029SCPL[[#This Row],[Ścieżka Xpath]],ALL!C:N,12,0)),"",VLOOKUP(T_IE029SCPL[[#This Row],[Ścieżka Xpath]],ALL!C:N,12,0))</f>
        <v xml:space="preserve">Struktura w trakcei modyfikacji </v>
      </c>
      <c r="M21" t="str">
        <f>IF(ISBLANK(VLOOKUP(T_IE029SCPL[[#This Row],[Ścieżka Xpath]],ALL!C:O,13,0)),"",VLOOKUP(T_IE029SCPL[[#This Row],[Ścieżka Xpath]],ALL!C:O,13,0))</f>
        <v>Structure under modification</v>
      </c>
      <c r="N21" t="str">
        <f>IF(ISBLANK(VLOOKUP(T_IE029SCPL[[#This Row],[Ścieżka Xpath]],ALL!C:P,14,0)),"",VLOOKUP(T_IE029SCPL[[#This Row],[Ścieżka Xpath]],ALL!C:P,14,0))</f>
        <v/>
      </c>
      <c r="O21" t="str">
        <f>IF(ISBLANK(VLOOKUP(T_IE029SCPL[[#This Row],[Ścieżka Xpath]],ALL!C:Q,15,0)),"",VLOOKUP(T_IE029SCPL[[#This Row],[Ścieżka Xpath]],ALL!C:Q,15,0))</f>
        <v/>
      </c>
    </row>
    <row r="22" spans="1:15">
      <c r="A22" s="307" t="s">
        <v>6774</v>
      </c>
      <c r="B22" s="308">
        <v>20</v>
      </c>
      <c r="C22" s="308" t="str">
        <f>IF(ISBLANK(VLOOKUP(T_IE029SCPL[[#This Row],[Ścieżka Xpath]],ALL!C:E,3,0)),"",VLOOKUP(T_IE029SCPL[[#This Row],[Ścieżka Xpath]],ALL!C:E,3,0))</f>
        <v/>
      </c>
      <c r="D22" s="307" t="str">
        <f>IF(ISBLANK(VLOOKUP(T_IE029SCPL[[#This Row],[Ścieżka Xpath]],ALL!C:F,4,0)),"",VLOOKUP(T_IE029SCPL[[#This Row],[Ścieżka Xpath]],ALL!C:F,4,0))</f>
        <v>Dane przesyłki kapitańskiej.</v>
      </c>
      <c r="E22" s="307" t="str">
        <f>IF(ISBLANK(VLOOKUP(T_IE029SCPL[[#This Row],[Ścieżka Xpath]],ALL!C:G,5,0)),"",VLOOKUP(T_IE029SCPL[[#This Row],[Ścieżka Xpath]],ALL!C:G,5,0))</f>
        <v>Consignment details.</v>
      </c>
      <c r="F22" s="310">
        <f>IF(ISBLANK(VLOOKUP(T_IE029SCPL[[#This Row],[Ścieżka Xpath]],ALL!C:H,6,0)),"",VLOOKUP(T_IE029SCPL[[#This Row],[Ścieżka Xpath]],ALL!C:H,6,0))</f>
        <v>1</v>
      </c>
      <c r="G22" s="310" t="str">
        <f>IF(ISBLANK(VLOOKUP(T_IE029SCPL[[#This Row],[Ścieżka Xpath]],ALL!C:I,7,0)),"",VLOOKUP(T_IE029SCPL[[#This Row],[Ścieżka Xpath]],ALL!C:I,7,0))</f>
        <v>R</v>
      </c>
      <c r="H22" s="310" t="str">
        <f>IF(ISBLANK(VLOOKUP(T_IE029SCPL[[#This Row],[Ścieżka Xpath]],ALL!C:J,8,0)),"",VLOOKUP(T_IE029SCPL[[#This Row],[Ścieżka Xpath]],ALL!C:J,8,0))</f>
        <v/>
      </c>
      <c r="I22" s="310" t="str">
        <f>IF(ISBLANK(VLOOKUP(T_IE029SCPL[[#This Row],[Ścieżka Xpath]],ALL!C:K,9,0)),"",VLOOKUP(T_IE029SCPL[[#This Row],[Ścieżka Xpath]],ALL!C:K,9,0))</f>
        <v/>
      </c>
      <c r="J22" s="307" t="str">
        <f>IF(ISBLANK(VLOOKUP(T_IE029SCPL[[#This Row],[Ścieżka Xpath]],ALL!C:L,10,0)),"",VLOOKUP(T_IE029SCPL[[#This Row],[Ścieżka Xpath]],ALL!C:L,10,0))</f>
        <v/>
      </c>
      <c r="K22" s="307" t="str">
        <f>IF(ISBLANK(VLOOKUP(T_IE029SCPL[[#This Row],[Ścieżka Xpath]],ALL!C:M,11,0)),"",VLOOKUP(T_IE029SCPL[[#This Row],[Ścieżka Xpath]],ALL!C:M,11,0))</f>
        <v/>
      </c>
      <c r="L22" s="307" t="str">
        <f>IF(ISBLANK(VLOOKUP(T_IE029SCPL[[#This Row],[Ścieżka Xpath]],ALL!C:N,12,0)),"",VLOOKUP(T_IE029SCPL[[#This Row],[Ścieżka Xpath]],ALL!C:N,12,0))</f>
        <v xml:space="preserve">Struktura w trakcei modyfikacji </v>
      </c>
      <c r="M22" s="307" t="str">
        <f>IF(ISBLANK(VLOOKUP(T_IE029SCPL[[#This Row],[Ścieżka Xpath]],ALL!C:O,13,0)),"",VLOOKUP(T_IE029SCPL[[#This Row],[Ścieżka Xpath]],ALL!C:O,13,0))</f>
        <v>Structure under modification</v>
      </c>
      <c r="N22" s="307" t="str">
        <f>IF(ISBLANK(VLOOKUP(T_IE029SCPL[[#This Row],[Ścieżka Xpath]],ALL!C:P,14,0)),"",VLOOKUP(T_IE029SCPL[[#This Row],[Ścieżka Xpath]],ALL!C:P,14,0))</f>
        <v/>
      </c>
      <c r="O22" s="307" t="str">
        <f>IF(ISBLANK(VLOOKUP(T_IE029SCPL[[#This Row],[Ścieżka Xpath]],ALL!C:Q,15,0)),"",VLOOKUP(T_IE029SCPL[[#This Row],[Ścieżka Xpath]],ALL!C:Q,15,0))</f>
        <v/>
      </c>
    </row>
    <row r="23" spans="1:15">
      <c r="A23" t="s">
        <v>6775</v>
      </c>
      <c r="B23" s="10">
        <v>21</v>
      </c>
      <c r="C23" s="10" t="str">
        <f>IF(ISBLANK(VLOOKUP(T_IE029SCPL[[#This Row],[Ścieżka Xpath]],ALL!C:E,3,0)),"",VLOOKUP(T_IE029SCPL[[#This Row],[Ścieżka Xpath]],ALL!C:E,3,0))</f>
        <v/>
      </c>
      <c r="D23" t="str">
        <f>IF(ISBLANK(VLOOKUP(T_IE029SCPL[[#This Row],[Ścieżka Xpath]],ALL!C:F,4,0)),"",VLOOKUP(T_IE029SCPL[[#This Row],[Ścieżka Xpath]],ALL!C:F,4,0))</f>
        <v>Flaga występowania kontenerów.</v>
      </c>
      <c r="E23" t="str">
        <f>IF(ISBLANK(VLOOKUP(T_IE029SCPL[[#This Row],[Ścieżka Xpath]],ALL!C:G,5,0)),"",VLOOKUP(T_IE029SCPL[[#This Row],[Ścieżka Xpath]],ALL!C:G,5,0))</f>
        <v>Containers presence flag.</v>
      </c>
      <c r="F23" s="27" t="str">
        <f>IF(ISBLANK(VLOOKUP(T_IE029SCPL[[#This Row],[Ścieżka Xpath]],ALL!C:H,6,0)),"",VLOOKUP(T_IE029SCPL[[#This Row],[Ścieżka Xpath]],ALL!C:H,6,0))</f>
        <v/>
      </c>
      <c r="G23" s="27" t="str">
        <f>IF(ISBLANK(VLOOKUP(T_IE029SCPL[[#This Row],[Ścieżka Xpath]],ALL!C:I,7,0)),"",VLOOKUP(T_IE029SCPL[[#This Row],[Ścieżka Xpath]],ALL!C:I,7,0))</f>
        <v>R</v>
      </c>
      <c r="H23" s="27" t="str">
        <f>IF(ISBLANK(VLOOKUP(T_IE029SCPL[[#This Row],[Ścieżka Xpath]],ALL!C:J,8,0)),"",VLOOKUP(T_IE029SCPL[[#This Row],[Ścieżka Xpath]],ALL!C:J,8,0))</f>
        <v>n1</v>
      </c>
      <c r="I23" s="27" t="str">
        <f>IF(ISBLANK(VLOOKUP(T_IE029SCPL[[#This Row],[Ścieżka Xpath]],ALL!C:K,9,0)),"",VLOOKUP(T_IE029SCPL[[#This Row],[Ścieżka Xpath]],ALL!C:K,9,0))</f>
        <v>CL027</v>
      </c>
      <c r="J23" t="str">
        <f>IF(ISBLANK(VLOOKUP(T_IE029SCPL[[#This Row],[Ścieżka Xpath]],ALL!C:L,10,0)),"",VLOOKUP(T_IE029SCPL[[#This Row],[Ścieżka Xpath]],ALL!C:L,10,0))</f>
        <v/>
      </c>
      <c r="K23" t="str">
        <f>IF(ISBLANK(VLOOKUP(T_IE029SCPL[[#This Row],[Ścieżka Xpath]],ALL!C:M,11,0)),"",VLOOKUP(T_IE029SCPL[[#This Row],[Ścieżka Xpath]],ALL!C:M,11,0))</f>
        <v/>
      </c>
      <c r="L23" t="str">
        <f>IF(ISBLANK(VLOOKUP(T_IE029SCPL[[#This Row],[Ścieżka Xpath]],ALL!C:N,12,0)),"",VLOOKUP(T_IE029SCPL[[#This Row],[Ścieżka Xpath]],ALL!C:N,12,0))</f>
        <v xml:space="preserve">Struktura w trakcei modyfikacji </v>
      </c>
      <c r="M23" t="str">
        <f>IF(ISBLANK(VLOOKUP(T_IE029SCPL[[#This Row],[Ścieżka Xpath]],ALL!C:O,13,0)),"",VLOOKUP(T_IE029SCPL[[#This Row],[Ścieżka Xpath]],ALL!C:O,13,0))</f>
        <v>Structure under modification</v>
      </c>
      <c r="N23" t="str">
        <f>IF(ISBLANK(VLOOKUP(T_IE029SCPL[[#This Row],[Ścieżka Xpath]],ALL!C:P,14,0)),"",VLOOKUP(T_IE029SCPL[[#This Row],[Ścieżka Xpath]],ALL!C:P,14,0))</f>
        <v/>
      </c>
      <c r="O23" t="str">
        <f>IF(ISBLANK(VLOOKUP(T_IE029SCPL[[#This Row],[Ścieżka Xpath]],ALL!C:Q,15,0)),"",VLOOKUP(T_IE029SCPL[[#This Row],[Ścieżka Xpath]],ALL!C:Q,15,0))</f>
        <v/>
      </c>
    </row>
    <row r="24" spans="1:15">
      <c r="A24" t="s">
        <v>6776</v>
      </c>
      <c r="B24" s="10">
        <v>22</v>
      </c>
      <c r="C24" s="10" t="str">
        <f>IF(ISBLANK(VLOOKUP(T_IE029SCPL[[#This Row],[Ścieżka Xpath]],ALL!C:E,3,0)),"",VLOOKUP(T_IE029SCPL[[#This Row],[Ścieżka Xpath]],ALL!C:E,3,0))</f>
        <v/>
      </c>
      <c r="D24" t="str">
        <f>IF(ISBLANK(VLOOKUP(T_IE029SCPL[[#This Row],[Ścieżka Xpath]],ALL!C:F,4,0)),"",VLOOKUP(T_IE029SCPL[[#This Row],[Ścieżka Xpath]],ALL!C:F,4,0))</f>
        <v>Rodzaj środka transportu w miejscu wyjścia.</v>
      </c>
      <c r="E24" t="str">
        <f>IF(ISBLANK(VLOOKUP(T_IE029SCPL[[#This Row],[Ścieżka Xpath]],ALL!C:G,5,0)),"",VLOOKUP(T_IE029SCPL[[#This Row],[Ścieżka Xpath]],ALL!C:G,5,0))</f>
        <v>Mode of transport at departure.</v>
      </c>
      <c r="F24" s="27" t="str">
        <f>IF(ISBLANK(VLOOKUP(T_IE029SCPL[[#This Row],[Ścieżka Xpath]],ALL!C:H,6,0)),"",VLOOKUP(T_IE029SCPL[[#This Row],[Ścieżka Xpath]],ALL!C:H,6,0))</f>
        <v/>
      </c>
      <c r="G24" s="27" t="str">
        <f>IF(ISBLANK(VLOOKUP(T_IE029SCPL[[#This Row],[Ścieżka Xpath]],ALL!C:I,7,0)),"",VLOOKUP(T_IE029SCPL[[#This Row],[Ścieżka Xpath]],ALL!C:I,7,0))</f>
        <v>O</v>
      </c>
      <c r="H24" s="27" t="str">
        <f>IF(ISBLANK(VLOOKUP(T_IE029SCPL[[#This Row],[Ścieżka Xpath]],ALL!C:J,8,0)),"",VLOOKUP(T_IE029SCPL[[#This Row],[Ścieżka Xpath]],ALL!C:J,8,0))</f>
        <v>n1</v>
      </c>
      <c r="I24" s="27" t="str">
        <f>IF(ISBLANK(VLOOKUP(T_IE029SCPL[[#This Row],[Ścieżka Xpath]],ALL!C:K,9,0)),"",VLOOKUP(T_IE029SCPL[[#This Row],[Ścieżka Xpath]],ALL!C:K,9,0))</f>
        <v>CL218</v>
      </c>
      <c r="J24" t="str">
        <f>IF(ISBLANK(VLOOKUP(T_IE029SCPL[[#This Row],[Ścieżka Xpath]],ALL!C:L,10,0)),"",VLOOKUP(T_IE029SCPL[[#This Row],[Ścieżka Xpath]],ALL!C:L,10,0))</f>
        <v/>
      </c>
      <c r="K24" t="str">
        <f>IF(ISBLANK(VLOOKUP(T_IE029SCPL[[#This Row],[Ścieżka Xpath]],ALL!C:M,11,0)),"",VLOOKUP(T_IE029SCPL[[#This Row],[Ścieżka Xpath]],ALL!C:M,11,0))</f>
        <v/>
      </c>
      <c r="L24" t="str">
        <f>IF(ISBLANK(VLOOKUP(T_IE029SCPL[[#This Row],[Ścieżka Xpath]],ALL!C:N,12,0)),"",VLOOKUP(T_IE029SCPL[[#This Row],[Ścieżka Xpath]],ALL!C:N,12,0))</f>
        <v xml:space="preserve">Struktura w trakcei modyfikacji </v>
      </c>
      <c r="M24" t="str">
        <f>IF(ISBLANK(VLOOKUP(T_IE029SCPL[[#This Row],[Ścieżka Xpath]],ALL!C:O,13,0)),"",VLOOKUP(T_IE029SCPL[[#This Row],[Ścieżka Xpath]],ALL!C:O,13,0))</f>
        <v>Structure under modification</v>
      </c>
      <c r="N24" t="str">
        <f>IF(ISBLANK(VLOOKUP(T_IE029SCPL[[#This Row],[Ścieżka Xpath]],ALL!C:P,14,0)),"",VLOOKUP(T_IE029SCPL[[#This Row],[Ścieżka Xpath]],ALL!C:P,14,0))</f>
        <v/>
      </c>
      <c r="O24" t="str">
        <f>IF(ISBLANK(VLOOKUP(T_IE029SCPL[[#This Row],[Ścieżka Xpath]],ALL!C:Q,15,0)),"",VLOOKUP(T_IE029SCPL[[#This Row],[Ścieżka Xpath]],ALL!C:Q,15,0))</f>
        <v/>
      </c>
    </row>
    <row r="25" spans="1:15">
      <c r="A25" t="s">
        <v>6777</v>
      </c>
      <c r="B25" s="10">
        <v>23</v>
      </c>
      <c r="C25" s="10" t="str">
        <f>IF(ISBLANK(VLOOKUP(T_IE029SCPL[[#This Row],[Ścieżka Xpath]],ALL!C:E,3,0)),"",VLOOKUP(T_IE029SCPL[[#This Row],[Ścieżka Xpath]],ALL!C:E,3,0))</f>
        <v/>
      </c>
      <c r="D25" t="str">
        <f>IF(ISBLANK(VLOOKUP(T_IE029SCPL[[#This Row],[Ścieżka Xpath]],ALL!C:F,4,0)),"",VLOOKUP(T_IE029SCPL[[#This Row],[Ścieżka Xpath]],ALL!C:F,4,0))</f>
        <v>Masa brutto.</v>
      </c>
      <c r="E25" t="str">
        <f>IF(ISBLANK(VLOOKUP(T_IE029SCPL[[#This Row],[Ścieżka Xpath]],ALL!C:G,5,0)),"",VLOOKUP(T_IE029SCPL[[#This Row],[Ścieżka Xpath]],ALL!C:G,5,0))</f>
        <v>Gross mass.</v>
      </c>
      <c r="F25" s="27" t="str">
        <f>IF(ISBLANK(VLOOKUP(T_IE029SCPL[[#This Row],[Ścieżka Xpath]],ALL!C:H,6,0)),"",VLOOKUP(T_IE029SCPL[[#This Row],[Ścieżka Xpath]],ALL!C:H,6,0))</f>
        <v/>
      </c>
      <c r="G25" s="27" t="str">
        <f>IF(ISBLANK(VLOOKUP(T_IE029SCPL[[#This Row],[Ścieżka Xpath]],ALL!C:I,7,0)),"",VLOOKUP(T_IE029SCPL[[#This Row],[Ścieżka Xpath]],ALL!C:I,7,0))</f>
        <v>R</v>
      </c>
      <c r="H25" s="27" t="str">
        <f>IF(ISBLANK(VLOOKUP(T_IE029SCPL[[#This Row],[Ścieżka Xpath]],ALL!C:J,8,0)),"",VLOOKUP(T_IE029SCPL[[#This Row],[Ścieżka Xpath]],ALL!C:J,8,0))</f>
        <v>n..16,6</v>
      </c>
      <c r="I25" s="27" t="str">
        <f>IF(ISBLANK(VLOOKUP(T_IE029SCPL[[#This Row],[Ścieżka Xpath]],ALL!C:K,9,0)),"",VLOOKUP(T_IE029SCPL[[#This Row],[Ścieżka Xpath]],ALL!C:K,9,0))</f>
        <v/>
      </c>
      <c r="J25" t="str">
        <f>IF(ISBLANK(VLOOKUP(T_IE029SCPL[[#This Row],[Ścieżka Xpath]],ALL!C:L,10,0)),"",VLOOKUP(T_IE029SCPL[[#This Row],[Ścieżka Xpath]],ALL!C:L,10,0))</f>
        <v/>
      </c>
      <c r="K25" t="str">
        <f>IF(ISBLANK(VLOOKUP(T_IE029SCPL[[#This Row],[Ścieżka Xpath]],ALL!C:M,11,0)),"",VLOOKUP(T_IE029SCPL[[#This Row],[Ścieżka Xpath]],ALL!C:M,11,0))</f>
        <v/>
      </c>
      <c r="L25" t="str">
        <f>IF(ISBLANK(VLOOKUP(T_IE029SCPL[[#This Row],[Ścieżka Xpath]],ALL!C:N,12,0)),"",VLOOKUP(T_IE029SCPL[[#This Row],[Ścieżka Xpath]],ALL!C:N,12,0))</f>
        <v xml:space="preserve">Struktura w trakcei modyfikacji </v>
      </c>
      <c r="M25" t="str">
        <f>IF(ISBLANK(VLOOKUP(T_IE029SCPL[[#This Row],[Ścieżka Xpath]],ALL!C:O,13,0)),"",VLOOKUP(T_IE029SCPL[[#This Row],[Ścieżka Xpath]],ALL!C:O,13,0))</f>
        <v>Structure under modification</v>
      </c>
      <c r="N25" t="str">
        <f>IF(ISBLANK(VLOOKUP(T_IE029SCPL[[#This Row],[Ścieżka Xpath]],ALL!C:P,14,0)),"",VLOOKUP(T_IE029SCPL[[#This Row],[Ścieżka Xpath]],ALL!C:P,14,0))</f>
        <v/>
      </c>
      <c r="O25" t="str">
        <f>IF(ISBLANK(VLOOKUP(T_IE029SCPL[[#This Row],[Ścieżka Xpath]],ALL!C:Q,15,0)),"",VLOOKUP(T_IE029SCPL[[#This Row],[Ścieżka Xpath]],ALL!C:Q,15,0))</f>
        <v/>
      </c>
    </row>
    <row r="26" spans="1:15">
      <c r="A26" s="307" t="s">
        <v>6778</v>
      </c>
      <c r="B26" s="308">
        <v>24</v>
      </c>
      <c r="C26" s="308" t="str">
        <f>IF(ISBLANK(VLOOKUP(T_IE029SCPL[[#This Row],[Ścieżka Xpath]],ALL!C:E,3,0)),"",VLOOKUP(T_IE029SCPL[[#This Row],[Ścieżka Xpath]],ALL!C:E,3,0))</f>
        <v/>
      </c>
      <c r="D26" s="307" t="str">
        <f>IF(ISBLANK(VLOOKUP(T_IE029SCPL[[#This Row],[Ścieżka Xpath]],ALL!C:F,4,0)),"",VLOOKUP(T_IE029SCPL[[#This Row],[Ścieżka Xpath]],ALL!C:F,4,0))</f>
        <v>Dane dotyczące wyposażenia do transportu (kontenery, zamknięcia i ich relacja do pozycji towarowych).</v>
      </c>
      <c r="E26" s="307" t="str">
        <f>IF(ISBLANK(VLOOKUP(T_IE029SCPL[[#This Row],[Ścieżka Xpath]],ALL!C:G,5,0)),"",VLOOKUP(T_IE029SCPL[[#This Row],[Ścieżka Xpath]],ALL!C:G,5,0))</f>
        <v>Transport equipment (containers, seals &amp; their relation to goods items).</v>
      </c>
      <c r="F26" s="310" t="str">
        <f>IF(ISBLANK(VLOOKUP(T_IE029SCPL[[#This Row],[Ścieżka Xpath]],ALL!C:H,6,0)),"",VLOOKUP(T_IE029SCPL[[#This Row],[Ścieżka Xpath]],ALL!C:H,6,0))</f>
        <v>0..9999</v>
      </c>
      <c r="G26" s="310" t="str">
        <f>IF(ISBLANK(VLOOKUP(T_IE029SCPL[[#This Row],[Ścieżka Xpath]],ALL!C:I,7,0)),"",VLOOKUP(T_IE029SCPL[[#This Row],[Ścieżka Xpath]],ALL!C:I,7,0))</f>
        <v>D</v>
      </c>
      <c r="H26" s="310" t="str">
        <f>IF(ISBLANK(VLOOKUP(T_IE029SCPL[[#This Row],[Ścieżka Xpath]],ALL!C:J,8,0)),"",VLOOKUP(T_IE029SCPL[[#This Row],[Ścieżka Xpath]],ALL!C:J,8,0))</f>
        <v/>
      </c>
      <c r="I26" s="310" t="str">
        <f>IF(ISBLANK(VLOOKUP(T_IE029SCPL[[#This Row],[Ścieżka Xpath]],ALL!C:K,9,0)),"",VLOOKUP(T_IE029SCPL[[#This Row],[Ścieżka Xpath]],ALL!C:K,9,0))</f>
        <v/>
      </c>
      <c r="J26" s="307" t="str">
        <f>IF(ISBLANK(VLOOKUP(T_IE029SCPL[[#This Row],[Ścieżka Xpath]],ALL!C:L,10,0)),"",VLOOKUP(T_IE029SCPL[[#This Row],[Ścieżka Xpath]],ALL!C:L,10,0))</f>
        <v/>
      </c>
      <c r="K26" s="307" t="str">
        <f>IF(ISBLANK(VLOOKUP(T_IE029SCPL[[#This Row],[Ścieżka Xpath]],ALL!C:M,11,0)),"",VLOOKUP(T_IE029SCPL[[#This Row],[Ścieżka Xpath]],ALL!C:M,11,0))</f>
        <v/>
      </c>
      <c r="L26" s="307" t="str">
        <f>IF(ISBLANK(VLOOKUP(T_IE029SCPL[[#This Row],[Ścieżka Xpath]],ALL!C:N,12,0)),"",VLOOKUP(T_IE029SCPL[[#This Row],[Ścieżka Xpath]],ALL!C:N,12,0))</f>
        <v xml:space="preserve">Struktura w trakcei modyfikacji </v>
      </c>
      <c r="M26" s="307" t="str">
        <f>IF(ISBLANK(VLOOKUP(T_IE029SCPL[[#This Row],[Ścieżka Xpath]],ALL!C:O,13,0)),"",VLOOKUP(T_IE029SCPL[[#This Row],[Ścieżka Xpath]],ALL!C:O,13,0))</f>
        <v>Structure under modification</v>
      </c>
      <c r="N26" s="307" t="str">
        <f>IF(ISBLANK(VLOOKUP(T_IE029SCPL[[#This Row],[Ścieżka Xpath]],ALL!C:P,14,0)),"",VLOOKUP(T_IE029SCPL[[#This Row],[Ścieżka Xpath]],ALL!C:P,14,0))</f>
        <v/>
      </c>
      <c r="O26" s="307" t="str">
        <f>IF(ISBLANK(VLOOKUP(T_IE029SCPL[[#This Row],[Ścieżka Xpath]],ALL!C:Q,15,0)),"",VLOOKUP(T_IE029SCPL[[#This Row],[Ścieżka Xpath]],ALL!C:Q,15,0))</f>
        <v/>
      </c>
    </row>
    <row r="27" spans="1:15">
      <c r="A27" t="s">
        <v>6779</v>
      </c>
      <c r="B27" s="10">
        <v>25</v>
      </c>
      <c r="C27" s="10" t="str">
        <f>IF(ISBLANK(VLOOKUP(T_IE029SCPL[[#This Row],[Ścieżka Xpath]],ALL!C:E,3,0)),"",VLOOKUP(T_IE029SCPL[[#This Row],[Ścieżka Xpath]],ALL!C:E,3,0))</f>
        <v/>
      </c>
      <c r="D27" t="str">
        <f>IF(ISBLANK(VLOOKUP(T_IE029SCPL[[#This Row],[Ścieżka Xpath]],ALL!C:F,4,0)),"",VLOOKUP(T_IE029SCPL[[#This Row],[Ścieżka Xpath]],ALL!C:F,4,0))</f>
        <v>Liczba porządkowa służąca do określenia pozycji w danej kolekcji danych.</v>
      </c>
      <c r="E27" t="str">
        <f>IF(ISBLANK(VLOOKUP(T_IE029SCPL[[#This Row],[Ścieżka Xpath]],ALL!C:G,5,0)),"",VLOOKUP(T_IE029SCPL[[#This Row],[Ścieżka Xpath]],ALL!C:G,5,0))</f>
        <v>Sequence number in data group collection to which this data group belongs to.</v>
      </c>
      <c r="F27" s="27" t="str">
        <f>IF(ISBLANK(VLOOKUP(T_IE029SCPL[[#This Row],[Ścieżka Xpath]],ALL!C:H,6,0)),"",VLOOKUP(T_IE029SCPL[[#This Row],[Ścieżka Xpath]],ALL!C:H,6,0))</f>
        <v/>
      </c>
      <c r="G27" s="27" t="str">
        <f>IF(ISBLANK(VLOOKUP(T_IE029SCPL[[#This Row],[Ścieżka Xpath]],ALL!C:I,7,0)),"",VLOOKUP(T_IE029SCPL[[#This Row],[Ścieżka Xpath]],ALL!C:I,7,0))</f>
        <v>R</v>
      </c>
      <c r="H27" s="27" t="str">
        <f>IF(ISBLANK(VLOOKUP(T_IE029SCPL[[#This Row],[Ścieżka Xpath]],ALL!C:J,8,0)),"",VLOOKUP(T_IE029SCPL[[#This Row],[Ścieżka Xpath]],ALL!C:J,8,0))</f>
        <v>n..5</v>
      </c>
      <c r="I27" s="27" t="str">
        <f>IF(ISBLANK(VLOOKUP(T_IE029SCPL[[#This Row],[Ścieżka Xpath]],ALL!C:K,9,0)),"",VLOOKUP(T_IE029SCPL[[#This Row],[Ścieżka Xpath]],ALL!C:K,9,0))</f>
        <v/>
      </c>
      <c r="J27" t="str">
        <f>IF(ISBLANK(VLOOKUP(T_IE029SCPL[[#This Row],[Ścieżka Xpath]],ALL!C:L,10,0)),"",VLOOKUP(T_IE029SCPL[[#This Row],[Ścieżka Xpath]],ALL!C:L,10,0))</f>
        <v/>
      </c>
      <c r="K27" t="str">
        <f>IF(ISBLANK(VLOOKUP(T_IE029SCPL[[#This Row],[Ścieżka Xpath]],ALL!C:M,11,0)),"",VLOOKUP(T_IE029SCPL[[#This Row],[Ścieżka Xpath]],ALL!C:M,11,0))</f>
        <v/>
      </c>
      <c r="L27" t="str">
        <f>IF(ISBLANK(VLOOKUP(T_IE029SCPL[[#This Row],[Ścieżka Xpath]],ALL!C:N,12,0)),"",VLOOKUP(T_IE029SCPL[[#This Row],[Ścieżka Xpath]],ALL!C:N,12,0))</f>
        <v xml:space="preserve">Struktura w trakcei modyfikacji </v>
      </c>
      <c r="M27" t="str">
        <f>IF(ISBLANK(VLOOKUP(T_IE029SCPL[[#This Row],[Ścieżka Xpath]],ALL!C:O,13,0)),"",VLOOKUP(T_IE029SCPL[[#This Row],[Ścieżka Xpath]],ALL!C:O,13,0))</f>
        <v>Structure under modification</v>
      </c>
      <c r="N27" t="str">
        <f>IF(ISBLANK(VLOOKUP(T_IE029SCPL[[#This Row],[Ścieżka Xpath]],ALL!C:P,14,0)),"",VLOOKUP(T_IE029SCPL[[#This Row],[Ścieżka Xpath]],ALL!C:P,14,0))</f>
        <v/>
      </c>
      <c r="O27" t="str">
        <f>IF(ISBLANK(VLOOKUP(T_IE029SCPL[[#This Row],[Ścieżka Xpath]],ALL!C:Q,15,0)),"",VLOOKUP(T_IE029SCPL[[#This Row],[Ścieżka Xpath]],ALL!C:Q,15,0))</f>
        <v/>
      </c>
    </row>
    <row r="28" spans="1:15">
      <c r="A28" t="s">
        <v>6780</v>
      </c>
      <c r="B28" s="10">
        <v>26</v>
      </c>
      <c r="C28" s="10" t="str">
        <f>IF(ISBLANK(VLOOKUP(T_IE029SCPL[[#This Row],[Ścieżka Xpath]],ALL!C:E,3,0)),"",VLOOKUP(T_IE029SCPL[[#This Row],[Ścieżka Xpath]],ALL!C:E,3,0))</f>
        <v/>
      </c>
      <c r="D28" t="str">
        <f>IF(ISBLANK(VLOOKUP(T_IE029SCPL[[#This Row],[Ścieżka Xpath]],ALL!C:F,4,0)),"",VLOOKUP(T_IE029SCPL[[#This Row],[Ścieżka Xpath]],ALL!C:F,4,0))</f>
        <v>Numer kontenera.</v>
      </c>
      <c r="E28" t="str">
        <f>IF(ISBLANK(VLOOKUP(T_IE029SCPL[[#This Row],[Ścieżka Xpath]],ALL!C:G,5,0)),"",VLOOKUP(T_IE029SCPL[[#This Row],[Ścieżka Xpath]],ALL!C:G,5,0))</f>
        <v>Container identification number.</v>
      </c>
      <c r="F28" s="27" t="str">
        <f>IF(ISBLANK(VLOOKUP(T_IE029SCPL[[#This Row],[Ścieżka Xpath]],ALL!C:H,6,0)),"",VLOOKUP(T_IE029SCPL[[#This Row],[Ścieżka Xpath]],ALL!C:H,6,0))</f>
        <v/>
      </c>
      <c r="G28" s="27" t="str">
        <f>IF(ISBLANK(VLOOKUP(T_IE029SCPL[[#This Row],[Ścieżka Xpath]],ALL!C:I,7,0)),"",VLOOKUP(T_IE029SCPL[[#This Row],[Ścieżka Xpath]],ALL!C:I,7,0))</f>
        <v>D</v>
      </c>
      <c r="H28" s="27" t="str">
        <f>IF(ISBLANK(VLOOKUP(T_IE029SCPL[[#This Row],[Ścieżka Xpath]],ALL!C:J,8,0)),"",VLOOKUP(T_IE029SCPL[[#This Row],[Ścieżka Xpath]],ALL!C:J,8,0))</f>
        <v>an..17</v>
      </c>
      <c r="I28" s="27" t="str">
        <f>IF(ISBLANK(VLOOKUP(T_IE029SCPL[[#This Row],[Ścieżka Xpath]],ALL!C:K,9,0)),"",VLOOKUP(T_IE029SCPL[[#This Row],[Ścieżka Xpath]],ALL!C:K,9,0))</f>
        <v/>
      </c>
      <c r="J28" t="str">
        <f>IF(ISBLANK(VLOOKUP(T_IE029SCPL[[#This Row],[Ścieżka Xpath]],ALL!C:L,10,0)),"",VLOOKUP(T_IE029SCPL[[#This Row],[Ścieżka Xpath]],ALL!C:L,10,0))</f>
        <v/>
      </c>
      <c r="K28" t="str">
        <f>IF(ISBLANK(VLOOKUP(T_IE029SCPL[[#This Row],[Ścieżka Xpath]],ALL!C:M,11,0)),"",VLOOKUP(T_IE029SCPL[[#This Row],[Ścieżka Xpath]],ALL!C:M,11,0))</f>
        <v/>
      </c>
      <c r="L28" t="str">
        <f>IF(ISBLANK(VLOOKUP(T_IE029SCPL[[#This Row],[Ścieżka Xpath]],ALL!C:N,12,0)),"",VLOOKUP(T_IE029SCPL[[#This Row],[Ścieżka Xpath]],ALL!C:N,12,0))</f>
        <v xml:space="preserve">Struktura w trakcei modyfikacji </v>
      </c>
      <c r="M28" t="str">
        <f>IF(ISBLANK(VLOOKUP(T_IE029SCPL[[#This Row],[Ścieżka Xpath]],ALL!C:O,13,0)),"",VLOOKUP(T_IE029SCPL[[#This Row],[Ścieżka Xpath]],ALL!C:O,13,0))</f>
        <v>Structure under modification</v>
      </c>
      <c r="N28" t="str">
        <f>IF(ISBLANK(VLOOKUP(T_IE029SCPL[[#This Row],[Ścieżka Xpath]],ALL!C:P,14,0)),"",VLOOKUP(T_IE029SCPL[[#This Row],[Ścieżka Xpath]],ALL!C:P,14,0))</f>
        <v/>
      </c>
      <c r="O28" t="str">
        <f>IF(ISBLANK(VLOOKUP(T_IE029SCPL[[#This Row],[Ścieżka Xpath]],ALL!C:Q,15,0)),"",VLOOKUP(T_IE029SCPL[[#This Row],[Ścieżka Xpath]],ALL!C:Q,15,0))</f>
        <v/>
      </c>
    </row>
    <row r="29" spans="1:15">
      <c r="A29" s="307" t="s">
        <v>6781</v>
      </c>
      <c r="B29" s="308">
        <v>27</v>
      </c>
      <c r="C29" s="308" t="str">
        <f>IF(ISBLANK(VLOOKUP(T_IE029SCPL[[#This Row],[Ścieżka Xpath]],ALL!C:E,3,0)),"",VLOOKUP(T_IE029SCPL[[#This Row],[Ścieżka Xpath]],ALL!C:E,3,0))</f>
        <v/>
      </c>
      <c r="D29" s="307" t="str">
        <f>IF(ISBLANK(VLOOKUP(T_IE029SCPL[[#This Row],[Ścieżka Xpath]],ALL!C:F,4,0)),"",VLOOKUP(T_IE029SCPL[[#This Row],[Ścieżka Xpath]],ALL!C:F,4,0))</f>
        <v>Przypisanie pozycji towarowych do kontenerów/zamknięć.</v>
      </c>
      <c r="E29" s="307" t="str">
        <f>IF(ISBLANK(VLOOKUP(T_IE029SCPL[[#This Row],[Ścieżka Xpath]],ALL!C:G,5,0)),"",VLOOKUP(T_IE029SCPL[[#This Row],[Ścieżka Xpath]],ALL!C:G,5,0))</f>
        <v>Reference of seal/container to goods items.</v>
      </c>
      <c r="F29" s="310" t="str">
        <f>IF(ISBLANK(VLOOKUP(T_IE029SCPL[[#This Row],[Ścieżka Xpath]],ALL!C:H,6,0)),"",VLOOKUP(T_IE029SCPL[[#This Row],[Ścieżka Xpath]],ALL!C:H,6,0))</f>
        <v>0..9999</v>
      </c>
      <c r="G29" s="310" t="str">
        <f>IF(ISBLANK(VLOOKUP(T_IE029SCPL[[#This Row],[Ścieżka Xpath]],ALL!C:I,7,0)),"",VLOOKUP(T_IE029SCPL[[#This Row],[Ścieżka Xpath]],ALL!C:I,7,0))</f>
        <v>D</v>
      </c>
      <c r="H29" s="310" t="str">
        <f>IF(ISBLANK(VLOOKUP(T_IE029SCPL[[#This Row],[Ścieżka Xpath]],ALL!C:J,8,0)),"",VLOOKUP(T_IE029SCPL[[#This Row],[Ścieżka Xpath]],ALL!C:J,8,0))</f>
        <v/>
      </c>
      <c r="I29" s="310" t="str">
        <f>IF(ISBLANK(VLOOKUP(T_IE029SCPL[[#This Row],[Ścieżka Xpath]],ALL!C:K,9,0)),"",VLOOKUP(T_IE029SCPL[[#This Row],[Ścieżka Xpath]],ALL!C:K,9,0))</f>
        <v/>
      </c>
      <c r="J29" s="307" t="str">
        <f>IF(ISBLANK(VLOOKUP(T_IE029SCPL[[#This Row],[Ścieżka Xpath]],ALL!C:L,10,0)),"",VLOOKUP(T_IE029SCPL[[#This Row],[Ścieżka Xpath]],ALL!C:L,10,0))</f>
        <v/>
      </c>
      <c r="K29" s="307" t="str">
        <f>IF(ISBLANK(VLOOKUP(T_IE029SCPL[[#This Row],[Ścieżka Xpath]],ALL!C:M,11,0)),"",VLOOKUP(T_IE029SCPL[[#This Row],[Ścieżka Xpath]],ALL!C:M,11,0))</f>
        <v/>
      </c>
      <c r="L29" s="307" t="str">
        <f>IF(ISBLANK(VLOOKUP(T_IE029SCPL[[#This Row],[Ścieżka Xpath]],ALL!C:N,12,0)),"",VLOOKUP(T_IE029SCPL[[#This Row],[Ścieżka Xpath]],ALL!C:N,12,0))</f>
        <v xml:space="preserve">Struktura w trakcei modyfikacji </v>
      </c>
      <c r="M29" s="307" t="str">
        <f>IF(ISBLANK(VLOOKUP(T_IE029SCPL[[#This Row],[Ścieżka Xpath]],ALL!C:O,13,0)),"",VLOOKUP(T_IE029SCPL[[#This Row],[Ścieżka Xpath]],ALL!C:O,13,0))</f>
        <v>Structure under modification</v>
      </c>
      <c r="N29" s="307" t="str">
        <f>IF(ISBLANK(VLOOKUP(T_IE029SCPL[[#This Row],[Ścieżka Xpath]],ALL!C:P,14,0)),"",VLOOKUP(T_IE029SCPL[[#This Row],[Ścieżka Xpath]],ALL!C:P,14,0))</f>
        <v/>
      </c>
      <c r="O29" s="307" t="str">
        <f>IF(ISBLANK(VLOOKUP(T_IE029SCPL[[#This Row],[Ścieżka Xpath]],ALL!C:Q,15,0)),"",VLOOKUP(T_IE029SCPL[[#This Row],[Ścieżka Xpath]],ALL!C:Q,15,0))</f>
        <v/>
      </c>
    </row>
    <row r="30" spans="1:15">
      <c r="A30" t="s">
        <v>6782</v>
      </c>
      <c r="B30" s="10">
        <v>28</v>
      </c>
      <c r="C30" s="10" t="str">
        <f>IF(ISBLANK(VLOOKUP(T_IE029SCPL[[#This Row],[Ścieżka Xpath]],ALL!C:E,3,0)),"",VLOOKUP(T_IE029SCPL[[#This Row],[Ścieżka Xpath]],ALL!C:E,3,0))</f>
        <v/>
      </c>
      <c r="D30" t="str">
        <f>IF(ISBLANK(VLOOKUP(T_IE029SCPL[[#This Row],[Ścieżka Xpath]],ALL!C:F,4,0)),"",VLOOKUP(T_IE029SCPL[[#This Row],[Ścieżka Xpath]],ALL!C:F,4,0))</f>
        <v>Liczba porządkowa służąca do określenia pozycji w danej kolekcji danych.</v>
      </c>
      <c r="E30" t="str">
        <f>IF(ISBLANK(VLOOKUP(T_IE029SCPL[[#This Row],[Ścieżka Xpath]],ALL!C:G,5,0)),"",VLOOKUP(T_IE029SCPL[[#This Row],[Ścieżka Xpath]],ALL!C:G,5,0))</f>
        <v>Sequence number in data group collection to which this data group belongs to.</v>
      </c>
      <c r="F30" s="27" t="str">
        <f>IF(ISBLANK(VLOOKUP(T_IE029SCPL[[#This Row],[Ścieżka Xpath]],ALL!C:H,6,0)),"",VLOOKUP(T_IE029SCPL[[#This Row],[Ścieżka Xpath]],ALL!C:H,6,0))</f>
        <v/>
      </c>
      <c r="G30" s="27" t="str">
        <f>IF(ISBLANK(VLOOKUP(T_IE029SCPL[[#This Row],[Ścieżka Xpath]],ALL!C:I,7,0)),"",VLOOKUP(T_IE029SCPL[[#This Row],[Ścieżka Xpath]],ALL!C:I,7,0))</f>
        <v>R</v>
      </c>
      <c r="H30" s="27" t="str">
        <f>IF(ISBLANK(VLOOKUP(T_IE029SCPL[[#This Row],[Ścieżka Xpath]],ALL!C:J,8,0)),"",VLOOKUP(T_IE029SCPL[[#This Row],[Ścieżka Xpath]],ALL!C:J,8,0))</f>
        <v>n..5</v>
      </c>
      <c r="I30" s="27" t="str">
        <f>IF(ISBLANK(VLOOKUP(T_IE029SCPL[[#This Row],[Ścieżka Xpath]],ALL!C:K,9,0)),"",VLOOKUP(T_IE029SCPL[[#This Row],[Ścieżka Xpath]],ALL!C:K,9,0))</f>
        <v/>
      </c>
      <c r="J30" t="str">
        <f>IF(ISBLANK(VLOOKUP(T_IE029SCPL[[#This Row],[Ścieżka Xpath]],ALL!C:L,10,0)),"",VLOOKUP(T_IE029SCPL[[#This Row],[Ścieżka Xpath]],ALL!C:L,10,0))</f>
        <v/>
      </c>
      <c r="K30" t="str">
        <f>IF(ISBLANK(VLOOKUP(T_IE029SCPL[[#This Row],[Ścieżka Xpath]],ALL!C:M,11,0)),"",VLOOKUP(T_IE029SCPL[[#This Row],[Ścieżka Xpath]],ALL!C:M,11,0))</f>
        <v/>
      </c>
      <c r="L30" t="str">
        <f>IF(ISBLANK(VLOOKUP(T_IE029SCPL[[#This Row],[Ścieżka Xpath]],ALL!C:N,12,0)),"",VLOOKUP(T_IE029SCPL[[#This Row],[Ścieżka Xpath]],ALL!C:N,12,0))</f>
        <v xml:space="preserve">Struktura w trakcei modyfikacji </v>
      </c>
      <c r="M30" t="str">
        <f>IF(ISBLANK(VLOOKUP(T_IE029SCPL[[#This Row],[Ścieżka Xpath]],ALL!C:O,13,0)),"",VLOOKUP(T_IE029SCPL[[#This Row],[Ścieżka Xpath]],ALL!C:O,13,0))</f>
        <v>Structure under modification</v>
      </c>
      <c r="N30" t="str">
        <f>IF(ISBLANK(VLOOKUP(T_IE029SCPL[[#This Row],[Ścieżka Xpath]],ALL!C:P,14,0)),"",VLOOKUP(T_IE029SCPL[[#This Row],[Ścieżka Xpath]],ALL!C:P,14,0))</f>
        <v/>
      </c>
      <c r="O30" t="str">
        <f>IF(ISBLANK(VLOOKUP(T_IE029SCPL[[#This Row],[Ścieżka Xpath]],ALL!C:Q,15,0)),"",VLOOKUP(T_IE029SCPL[[#This Row],[Ścieżka Xpath]],ALL!C:Q,15,0))</f>
        <v/>
      </c>
    </row>
    <row r="31" spans="1:15">
      <c r="A31" t="s">
        <v>6783</v>
      </c>
      <c r="B31" s="10">
        <v>29</v>
      </c>
      <c r="C31" s="10" t="str">
        <f>IF(ISBLANK(VLOOKUP(T_IE029SCPL[[#This Row],[Ścieżka Xpath]],ALL!C:E,3,0)),"",VLOOKUP(T_IE029SCPL[[#This Row],[Ścieżka Xpath]],ALL!C:E,3,0))</f>
        <v/>
      </c>
      <c r="D31" t="str">
        <f>IF(ISBLANK(VLOOKUP(T_IE029SCPL[[#This Row],[Ścieżka Xpath]],ALL!C:F,4,0)),"",VLOOKUP(T_IE029SCPL[[#This Row],[Ścieżka Xpath]],ALL!C:F,4,0))</f>
        <v>Numer pozycji towarowej w zgłoszeniu.</v>
      </c>
      <c r="E31" t="str">
        <f>IF(ISBLANK(VLOOKUP(T_IE029SCPL[[#This Row],[Ścieżka Xpath]],ALL!C:G,5,0)),"",VLOOKUP(T_IE029SCPL[[#This Row],[Ścieżka Xpath]],ALL!C:G,5,0))</f>
        <v>Declaration goods item number.</v>
      </c>
      <c r="F31" s="27" t="str">
        <f>IF(ISBLANK(VLOOKUP(T_IE029SCPL[[#This Row],[Ścieżka Xpath]],ALL!C:H,6,0)),"",VLOOKUP(T_IE029SCPL[[#This Row],[Ścieżka Xpath]],ALL!C:H,6,0))</f>
        <v/>
      </c>
      <c r="G31" s="27" t="str">
        <f>IF(ISBLANK(VLOOKUP(T_IE029SCPL[[#This Row],[Ścieżka Xpath]],ALL!C:I,7,0)),"",VLOOKUP(T_IE029SCPL[[#This Row],[Ścieżka Xpath]],ALL!C:I,7,0))</f>
        <v>R</v>
      </c>
      <c r="H31" s="27" t="str">
        <f>IF(ISBLANK(VLOOKUP(T_IE029SCPL[[#This Row],[Ścieżka Xpath]],ALL!C:J,8,0)),"",VLOOKUP(T_IE029SCPL[[#This Row],[Ścieżka Xpath]],ALL!C:J,8,0))</f>
        <v>n..5</v>
      </c>
      <c r="I31" s="27" t="str">
        <f>IF(ISBLANK(VLOOKUP(T_IE029SCPL[[#This Row],[Ścieżka Xpath]],ALL!C:K,9,0)),"",VLOOKUP(T_IE029SCPL[[#This Row],[Ścieżka Xpath]],ALL!C:K,9,0))</f>
        <v/>
      </c>
      <c r="J31" t="str">
        <f>IF(ISBLANK(VLOOKUP(T_IE029SCPL[[#This Row],[Ścieżka Xpath]],ALL!C:L,10,0)),"",VLOOKUP(T_IE029SCPL[[#This Row],[Ścieżka Xpath]],ALL!C:L,10,0))</f>
        <v/>
      </c>
      <c r="K31" t="str">
        <f>IF(ISBLANK(VLOOKUP(T_IE029SCPL[[#This Row],[Ścieżka Xpath]],ALL!C:M,11,0)),"",VLOOKUP(T_IE029SCPL[[#This Row],[Ścieżka Xpath]],ALL!C:M,11,0))</f>
        <v/>
      </c>
      <c r="L31" t="str">
        <f>IF(ISBLANK(VLOOKUP(T_IE029SCPL[[#This Row],[Ścieżka Xpath]],ALL!C:N,12,0)),"",VLOOKUP(T_IE029SCPL[[#This Row],[Ścieżka Xpath]],ALL!C:N,12,0))</f>
        <v xml:space="preserve">Struktura w trakcei modyfikacji </v>
      </c>
      <c r="M31" t="str">
        <f>IF(ISBLANK(VLOOKUP(T_IE029SCPL[[#This Row],[Ścieżka Xpath]],ALL!C:O,13,0)),"",VLOOKUP(T_IE029SCPL[[#This Row],[Ścieżka Xpath]],ALL!C:O,13,0))</f>
        <v>Structure under modification</v>
      </c>
      <c r="N31" t="str">
        <f>IF(ISBLANK(VLOOKUP(T_IE029SCPL[[#This Row],[Ścieżka Xpath]],ALL!C:P,14,0)),"",VLOOKUP(T_IE029SCPL[[#This Row],[Ścieżka Xpath]],ALL!C:P,14,0))</f>
        <v/>
      </c>
      <c r="O31" t="str">
        <f>IF(ISBLANK(VLOOKUP(T_IE029SCPL[[#This Row],[Ścieżka Xpath]],ALL!C:Q,15,0)),"",VLOOKUP(T_IE029SCPL[[#This Row],[Ścieżka Xpath]],ALL!C:Q,15,0))</f>
        <v/>
      </c>
    </row>
    <row r="32" spans="1:15">
      <c r="A32" s="307" t="s">
        <v>6784</v>
      </c>
      <c r="B32" s="308">
        <v>30</v>
      </c>
      <c r="C32" s="308" t="str">
        <f>IF(ISBLANK(VLOOKUP(T_IE029SCPL[[#This Row],[Ścieżka Xpath]],ALL!C:E,3,0)),"",VLOOKUP(T_IE029SCPL[[#This Row],[Ścieżka Xpath]],ALL!C:E,3,0))</f>
        <v/>
      </c>
      <c r="D32" s="307" t="str">
        <f>IF(ISBLANK(VLOOKUP(T_IE029SCPL[[#This Row],[Ścieżka Xpath]],ALL!C:F,4,0)),"",VLOOKUP(T_IE029SCPL[[#This Row],[Ścieżka Xpath]],ALL!C:F,4,0))</f>
        <v>Środki transportu w miejscu wyjścia (przesyłka kapitańska).</v>
      </c>
      <c r="E32" s="307" t="str">
        <f>IF(ISBLANK(VLOOKUP(T_IE029SCPL[[#This Row],[Ścieżka Xpath]],ALL!C:G,5,0)),"",VLOOKUP(T_IE029SCPL[[#This Row],[Ścieżka Xpath]],ALL!C:G,5,0))</f>
        <v>Departure transport means details (related to all goods items).</v>
      </c>
      <c r="F32" s="310" t="str">
        <f>IF(ISBLANK(VLOOKUP(T_IE029SCPL[[#This Row],[Ścieżka Xpath]],ALL!C:H,6,0)),"",VLOOKUP(T_IE029SCPL[[#This Row],[Ścieżka Xpath]],ALL!C:H,6,0))</f>
        <v>0..999</v>
      </c>
      <c r="G32" s="310" t="str">
        <f>IF(ISBLANK(VLOOKUP(T_IE029SCPL[[#This Row],[Ścieżka Xpath]],ALL!C:I,7,0)),"",VLOOKUP(T_IE029SCPL[[#This Row],[Ścieżka Xpath]],ALL!C:I,7,0))</f>
        <v>D</v>
      </c>
      <c r="H32" s="310" t="str">
        <f>IF(ISBLANK(VLOOKUP(T_IE029SCPL[[#This Row],[Ścieżka Xpath]],ALL!C:J,8,0)),"",VLOOKUP(T_IE029SCPL[[#This Row],[Ścieżka Xpath]],ALL!C:J,8,0))</f>
        <v/>
      </c>
      <c r="I32" s="310" t="str">
        <f>IF(ISBLANK(VLOOKUP(T_IE029SCPL[[#This Row],[Ścieżka Xpath]],ALL!C:K,9,0)),"",VLOOKUP(T_IE029SCPL[[#This Row],[Ścieżka Xpath]],ALL!C:K,9,0))</f>
        <v/>
      </c>
      <c r="J32" s="307" t="str">
        <f>IF(ISBLANK(VLOOKUP(T_IE029SCPL[[#This Row],[Ścieżka Xpath]],ALL!C:L,10,0)),"",VLOOKUP(T_IE029SCPL[[#This Row],[Ścieżka Xpath]],ALL!C:L,10,0))</f>
        <v/>
      </c>
      <c r="K32" s="307" t="str">
        <f>IF(ISBLANK(VLOOKUP(T_IE029SCPL[[#This Row],[Ścieżka Xpath]],ALL!C:M,11,0)),"",VLOOKUP(T_IE029SCPL[[#This Row],[Ścieżka Xpath]],ALL!C:M,11,0))</f>
        <v/>
      </c>
      <c r="L32" s="307" t="str">
        <f>IF(ISBLANK(VLOOKUP(T_IE029SCPL[[#This Row],[Ścieżka Xpath]],ALL!C:N,12,0)),"",VLOOKUP(T_IE029SCPL[[#This Row],[Ścieżka Xpath]],ALL!C:N,12,0))</f>
        <v xml:space="preserve">Struktura w trakcei modyfikacji </v>
      </c>
      <c r="M32" s="307" t="str">
        <f>IF(ISBLANK(VLOOKUP(T_IE029SCPL[[#This Row],[Ścieżka Xpath]],ALL!C:O,13,0)),"",VLOOKUP(T_IE029SCPL[[#This Row],[Ścieżka Xpath]],ALL!C:O,13,0))</f>
        <v>Structure under modification</v>
      </c>
      <c r="N32" s="307" t="str">
        <f>IF(ISBLANK(VLOOKUP(T_IE029SCPL[[#This Row],[Ścieżka Xpath]],ALL!C:P,14,0)),"",VLOOKUP(T_IE029SCPL[[#This Row],[Ścieżka Xpath]],ALL!C:P,14,0))</f>
        <v/>
      </c>
      <c r="O32" s="307" t="str">
        <f>IF(ISBLANK(VLOOKUP(T_IE029SCPL[[#This Row],[Ścieżka Xpath]],ALL!C:Q,15,0)),"",VLOOKUP(T_IE029SCPL[[#This Row],[Ścieżka Xpath]],ALL!C:Q,15,0))</f>
        <v/>
      </c>
    </row>
    <row r="33" spans="1:15">
      <c r="A33" t="s">
        <v>6785</v>
      </c>
      <c r="B33" s="10">
        <v>31</v>
      </c>
      <c r="C33" s="10" t="str">
        <f>IF(ISBLANK(VLOOKUP(T_IE029SCPL[[#This Row],[Ścieżka Xpath]],ALL!C:E,3,0)),"",VLOOKUP(T_IE029SCPL[[#This Row],[Ścieżka Xpath]],ALL!C:E,3,0))</f>
        <v/>
      </c>
      <c r="D33" t="str">
        <f>IF(ISBLANK(VLOOKUP(T_IE029SCPL[[#This Row],[Ścieżka Xpath]],ALL!C:F,4,0)),"",VLOOKUP(T_IE029SCPL[[#This Row],[Ścieżka Xpath]],ALL!C:F,4,0))</f>
        <v>Liczba porządkowa służąca do określenia pozycji w danej kolekcji danych.</v>
      </c>
      <c r="E33" t="str">
        <f>IF(ISBLANK(VLOOKUP(T_IE029SCPL[[#This Row],[Ścieżka Xpath]],ALL!C:G,5,0)),"",VLOOKUP(T_IE029SCPL[[#This Row],[Ścieżka Xpath]],ALL!C:G,5,0))</f>
        <v>Sequence number in data group collection to which this data group belongs to.</v>
      </c>
      <c r="F33" s="27" t="str">
        <f>IF(ISBLANK(VLOOKUP(T_IE029SCPL[[#This Row],[Ścieżka Xpath]],ALL!C:H,6,0)),"",VLOOKUP(T_IE029SCPL[[#This Row],[Ścieżka Xpath]],ALL!C:H,6,0))</f>
        <v/>
      </c>
      <c r="G33" s="27" t="str">
        <f>IF(ISBLANK(VLOOKUP(T_IE029SCPL[[#This Row],[Ścieżka Xpath]],ALL!C:I,7,0)),"",VLOOKUP(T_IE029SCPL[[#This Row],[Ścieżka Xpath]],ALL!C:I,7,0))</f>
        <v>R</v>
      </c>
      <c r="H33" s="27" t="str">
        <f>IF(ISBLANK(VLOOKUP(T_IE029SCPL[[#This Row],[Ścieżka Xpath]],ALL!C:J,8,0)),"",VLOOKUP(T_IE029SCPL[[#This Row],[Ścieżka Xpath]],ALL!C:J,8,0))</f>
        <v>n..5</v>
      </c>
      <c r="I33" s="27" t="str">
        <f>IF(ISBLANK(VLOOKUP(T_IE029SCPL[[#This Row],[Ścieżka Xpath]],ALL!C:K,9,0)),"",VLOOKUP(T_IE029SCPL[[#This Row],[Ścieżka Xpath]],ALL!C:K,9,0))</f>
        <v/>
      </c>
      <c r="J33" t="str">
        <f>IF(ISBLANK(VLOOKUP(T_IE029SCPL[[#This Row],[Ścieżka Xpath]],ALL!C:L,10,0)),"",VLOOKUP(T_IE029SCPL[[#This Row],[Ścieżka Xpath]],ALL!C:L,10,0))</f>
        <v/>
      </c>
      <c r="K33" t="str">
        <f>IF(ISBLANK(VLOOKUP(T_IE029SCPL[[#This Row],[Ścieżka Xpath]],ALL!C:M,11,0)),"",VLOOKUP(T_IE029SCPL[[#This Row],[Ścieżka Xpath]],ALL!C:M,11,0))</f>
        <v/>
      </c>
      <c r="L33" t="str">
        <f>IF(ISBLANK(VLOOKUP(T_IE029SCPL[[#This Row],[Ścieżka Xpath]],ALL!C:N,12,0)),"",VLOOKUP(T_IE029SCPL[[#This Row],[Ścieżka Xpath]],ALL!C:N,12,0))</f>
        <v xml:space="preserve">Struktura w trakcei modyfikacji </v>
      </c>
      <c r="M33" t="str">
        <f>IF(ISBLANK(VLOOKUP(T_IE029SCPL[[#This Row],[Ścieżka Xpath]],ALL!C:O,13,0)),"",VLOOKUP(T_IE029SCPL[[#This Row],[Ścieżka Xpath]],ALL!C:O,13,0))</f>
        <v>Structure under modification</v>
      </c>
      <c r="N33" t="str">
        <f>IF(ISBLANK(VLOOKUP(T_IE029SCPL[[#This Row],[Ścieżka Xpath]],ALL!C:P,14,0)),"",VLOOKUP(T_IE029SCPL[[#This Row],[Ścieżka Xpath]],ALL!C:P,14,0))</f>
        <v/>
      </c>
      <c r="O33" t="str">
        <f>IF(ISBLANK(VLOOKUP(T_IE029SCPL[[#This Row],[Ścieżka Xpath]],ALL!C:Q,15,0)),"",VLOOKUP(T_IE029SCPL[[#This Row],[Ścieżka Xpath]],ALL!C:Q,15,0))</f>
        <v/>
      </c>
    </row>
    <row r="34" spans="1:15">
      <c r="A34" t="s">
        <v>6786</v>
      </c>
      <c r="B34" s="10">
        <v>32</v>
      </c>
      <c r="C34" s="10" t="str">
        <f>IF(ISBLANK(VLOOKUP(T_IE029SCPL[[#This Row],[Ścieżka Xpath]],ALL!C:E,3,0)),"",VLOOKUP(T_IE029SCPL[[#This Row],[Ścieżka Xpath]],ALL!C:E,3,0))</f>
        <v/>
      </c>
      <c r="D34" t="str">
        <f>IF(ISBLANK(VLOOKUP(T_IE029SCPL[[#This Row],[Ścieżka Xpath]],ALL!C:F,4,0)),"",VLOOKUP(T_IE029SCPL[[#This Row],[Ścieżka Xpath]],ALL!C:F,4,0))</f>
        <v>Rodzaj identyfikatora środka transportu w miejscu wyjścia.</v>
      </c>
      <c r="E34" t="str">
        <f>IF(ISBLANK(VLOOKUP(T_IE029SCPL[[#This Row],[Ścieżka Xpath]],ALL!C:G,5,0)),"",VLOOKUP(T_IE029SCPL[[#This Row],[Ścieżka Xpath]],ALL!C:G,5,0))</f>
        <v>Transport means at departure identification type</v>
      </c>
      <c r="F34" s="27" t="str">
        <f>IF(ISBLANK(VLOOKUP(T_IE029SCPL[[#This Row],[Ścieżka Xpath]],ALL!C:H,6,0)),"",VLOOKUP(T_IE029SCPL[[#This Row],[Ścieżka Xpath]],ALL!C:H,6,0))</f>
        <v/>
      </c>
      <c r="G34" s="27" t="str">
        <f>IF(ISBLANK(VLOOKUP(T_IE029SCPL[[#This Row],[Ścieżka Xpath]],ALL!C:I,7,0)),"",VLOOKUP(T_IE029SCPL[[#This Row],[Ścieżka Xpath]],ALL!C:I,7,0))</f>
        <v>R</v>
      </c>
      <c r="H34" s="27" t="str">
        <f>IF(ISBLANK(VLOOKUP(T_IE029SCPL[[#This Row],[Ścieżka Xpath]],ALL!C:J,8,0)),"",VLOOKUP(T_IE029SCPL[[#This Row],[Ścieżka Xpath]],ALL!C:J,8,0))</f>
        <v>n2</v>
      </c>
      <c r="I34" s="27" t="str">
        <f>IF(ISBLANK(VLOOKUP(T_IE029SCPL[[#This Row],[Ścieżka Xpath]],ALL!C:K,9,0)),"",VLOOKUP(T_IE029SCPL[[#This Row],[Ścieżka Xpath]],ALL!C:K,9,0))</f>
        <v>CL750</v>
      </c>
      <c r="J34" t="str">
        <f>IF(ISBLANK(VLOOKUP(T_IE029SCPL[[#This Row],[Ścieżka Xpath]],ALL!C:L,10,0)),"",VLOOKUP(T_IE029SCPL[[#This Row],[Ścieżka Xpath]],ALL!C:L,10,0))</f>
        <v/>
      </c>
      <c r="K34" t="str">
        <f>IF(ISBLANK(VLOOKUP(T_IE029SCPL[[#This Row],[Ścieżka Xpath]],ALL!C:M,11,0)),"",VLOOKUP(T_IE029SCPL[[#This Row],[Ścieżka Xpath]],ALL!C:M,11,0))</f>
        <v/>
      </c>
      <c r="L34" t="str">
        <f>IF(ISBLANK(VLOOKUP(T_IE029SCPL[[#This Row],[Ścieżka Xpath]],ALL!C:N,12,0)),"",VLOOKUP(T_IE029SCPL[[#This Row],[Ścieżka Xpath]],ALL!C:N,12,0))</f>
        <v xml:space="preserve">Struktura w trakcei modyfikacji </v>
      </c>
      <c r="M34" t="str">
        <f>IF(ISBLANK(VLOOKUP(T_IE029SCPL[[#This Row],[Ścieżka Xpath]],ALL!C:O,13,0)),"",VLOOKUP(T_IE029SCPL[[#This Row],[Ścieżka Xpath]],ALL!C:O,13,0))</f>
        <v>Structure under modification</v>
      </c>
      <c r="N34" t="str">
        <f>IF(ISBLANK(VLOOKUP(T_IE029SCPL[[#This Row],[Ścieżka Xpath]],ALL!C:P,14,0)),"",VLOOKUP(T_IE029SCPL[[#This Row],[Ścieżka Xpath]],ALL!C:P,14,0))</f>
        <v/>
      </c>
      <c r="O34" t="str">
        <f>IF(ISBLANK(VLOOKUP(T_IE029SCPL[[#This Row],[Ścieżka Xpath]],ALL!C:Q,15,0)),"",VLOOKUP(T_IE029SCPL[[#This Row],[Ścieżka Xpath]],ALL!C:Q,15,0))</f>
        <v/>
      </c>
    </row>
    <row r="35" spans="1:15">
      <c r="A35" t="s">
        <v>6787</v>
      </c>
      <c r="B35" s="10">
        <v>33</v>
      </c>
      <c r="C35" s="10" t="str">
        <f>IF(ISBLANK(VLOOKUP(T_IE029SCPL[[#This Row],[Ścieżka Xpath]],ALL!C:E,3,0)),"",VLOOKUP(T_IE029SCPL[[#This Row],[Ścieżka Xpath]],ALL!C:E,3,0))</f>
        <v/>
      </c>
      <c r="D35" t="str">
        <f>IF(ISBLANK(VLOOKUP(T_IE029SCPL[[#This Row],[Ścieżka Xpath]],ALL!C:F,4,0)),"",VLOOKUP(T_IE029SCPL[[#This Row],[Ścieżka Xpath]],ALL!C:F,4,0))</f>
        <v>Znaki środka transportu w miejscu wyjścia.</v>
      </c>
      <c r="E35" t="str">
        <f>IF(ISBLANK(VLOOKUP(T_IE029SCPL[[#This Row],[Ścieżka Xpath]],ALL!C:G,5,0)),"",VLOOKUP(T_IE029SCPL[[#This Row],[Ścieżka Xpath]],ALL!C:G,5,0))</f>
        <v>Transport means at departure identification number.</v>
      </c>
      <c r="F35" s="27" t="str">
        <f>IF(ISBLANK(VLOOKUP(T_IE029SCPL[[#This Row],[Ścieżka Xpath]],ALL!C:H,6,0)),"",VLOOKUP(T_IE029SCPL[[#This Row],[Ścieżka Xpath]],ALL!C:H,6,0))</f>
        <v/>
      </c>
      <c r="G35" s="27" t="str">
        <f>IF(ISBLANK(VLOOKUP(T_IE029SCPL[[#This Row],[Ścieżka Xpath]],ALL!C:I,7,0)),"",VLOOKUP(T_IE029SCPL[[#This Row],[Ścieżka Xpath]],ALL!C:I,7,0))</f>
        <v>R</v>
      </c>
      <c r="H35" s="27" t="str">
        <f>IF(ISBLANK(VLOOKUP(T_IE029SCPL[[#This Row],[Ścieżka Xpath]],ALL!C:J,8,0)),"",VLOOKUP(T_IE029SCPL[[#This Row],[Ścieżka Xpath]],ALL!C:J,8,0))</f>
        <v>an..35</v>
      </c>
      <c r="I35" s="27" t="str">
        <f>IF(ISBLANK(VLOOKUP(T_IE029SCPL[[#This Row],[Ścieżka Xpath]],ALL!C:K,9,0)),"",VLOOKUP(T_IE029SCPL[[#This Row],[Ścieżka Xpath]],ALL!C:K,9,0))</f>
        <v/>
      </c>
      <c r="J35" t="str">
        <f>IF(ISBLANK(VLOOKUP(T_IE029SCPL[[#This Row],[Ścieżka Xpath]],ALL!C:L,10,0)),"",VLOOKUP(T_IE029SCPL[[#This Row],[Ścieżka Xpath]],ALL!C:L,10,0))</f>
        <v/>
      </c>
      <c r="K35" t="str">
        <f>IF(ISBLANK(VLOOKUP(T_IE029SCPL[[#This Row],[Ścieżka Xpath]],ALL!C:M,11,0)),"",VLOOKUP(T_IE029SCPL[[#This Row],[Ścieżka Xpath]],ALL!C:M,11,0))</f>
        <v/>
      </c>
      <c r="L35" t="str">
        <f>IF(ISBLANK(VLOOKUP(T_IE029SCPL[[#This Row],[Ścieżka Xpath]],ALL!C:N,12,0)),"",VLOOKUP(T_IE029SCPL[[#This Row],[Ścieżka Xpath]],ALL!C:N,12,0))</f>
        <v xml:space="preserve">Struktura w trakcei modyfikacji </v>
      </c>
      <c r="M35" t="str">
        <f>IF(ISBLANK(VLOOKUP(T_IE029SCPL[[#This Row],[Ścieżka Xpath]],ALL!C:O,13,0)),"",VLOOKUP(T_IE029SCPL[[#This Row],[Ścieżka Xpath]],ALL!C:O,13,0))</f>
        <v>Structure under modification</v>
      </c>
      <c r="N35" t="str">
        <f>IF(ISBLANK(VLOOKUP(T_IE029SCPL[[#This Row],[Ścieżka Xpath]],ALL!C:P,14,0)),"",VLOOKUP(T_IE029SCPL[[#This Row],[Ścieżka Xpath]],ALL!C:P,14,0))</f>
        <v/>
      </c>
      <c r="O35" t="str">
        <f>IF(ISBLANK(VLOOKUP(T_IE029SCPL[[#This Row],[Ścieżka Xpath]],ALL!C:Q,15,0)),"",VLOOKUP(T_IE029SCPL[[#This Row],[Ścieżka Xpath]],ALL!C:Q,15,0))</f>
        <v/>
      </c>
    </row>
    <row r="36" spans="1:15">
      <c r="A36" t="s">
        <v>6788</v>
      </c>
      <c r="B36" s="10">
        <v>34</v>
      </c>
      <c r="C36" s="10" t="str">
        <f>IF(ISBLANK(VLOOKUP(T_IE029SCPL[[#This Row],[Ścieżka Xpath]],ALL!C:E,3,0)),"",VLOOKUP(T_IE029SCPL[[#This Row],[Ścieżka Xpath]],ALL!C:E,3,0))</f>
        <v/>
      </c>
      <c r="D36" t="str">
        <f>IF(ISBLANK(VLOOKUP(T_IE029SCPL[[#This Row],[Ścieżka Xpath]],ALL!C:F,4,0)),"",VLOOKUP(T_IE029SCPL[[#This Row],[Ścieżka Xpath]],ALL!C:F,4,0))</f>
        <v>Przynależność państwowa środka transportu w miejscu wyjścia.</v>
      </c>
      <c r="E36" t="str">
        <f>IF(ISBLANK(VLOOKUP(T_IE029SCPL[[#This Row],[Ścieżka Xpath]],ALL!C:G,5,0)),"",VLOOKUP(T_IE029SCPL[[#This Row],[Ścieżka Xpath]],ALL!C:G,5,0))</f>
        <v>Nationality of transport means at departure.</v>
      </c>
      <c r="F36" s="27" t="str">
        <f>IF(ISBLANK(VLOOKUP(T_IE029SCPL[[#This Row],[Ścieżka Xpath]],ALL!C:H,6,0)),"",VLOOKUP(T_IE029SCPL[[#This Row],[Ścieżka Xpath]],ALL!C:H,6,0))</f>
        <v/>
      </c>
      <c r="G36" s="27" t="str">
        <f>IF(ISBLANK(VLOOKUP(T_IE029SCPL[[#This Row],[Ścieżka Xpath]],ALL!C:I,7,0)),"",VLOOKUP(T_IE029SCPL[[#This Row],[Ścieżka Xpath]],ALL!C:I,7,0))</f>
        <v>R</v>
      </c>
      <c r="H36" s="27" t="str">
        <f>IF(ISBLANK(VLOOKUP(T_IE029SCPL[[#This Row],[Ścieżka Xpath]],ALL!C:J,8,0)),"",VLOOKUP(T_IE029SCPL[[#This Row],[Ścieżka Xpath]],ALL!C:J,8,0))</f>
        <v>a2</v>
      </c>
      <c r="I36" s="27" t="str">
        <f>IF(ISBLANK(VLOOKUP(T_IE029SCPL[[#This Row],[Ścieżka Xpath]],ALL!C:K,9,0)),"",VLOOKUP(T_IE029SCPL[[#This Row],[Ścieżka Xpath]],ALL!C:K,9,0))</f>
        <v>CL165</v>
      </c>
      <c r="J36" t="str">
        <f>IF(ISBLANK(VLOOKUP(T_IE029SCPL[[#This Row],[Ścieżka Xpath]],ALL!C:L,10,0)),"",VLOOKUP(T_IE029SCPL[[#This Row],[Ścieżka Xpath]],ALL!C:L,10,0))</f>
        <v/>
      </c>
      <c r="K36" t="str">
        <f>IF(ISBLANK(VLOOKUP(T_IE029SCPL[[#This Row],[Ścieżka Xpath]],ALL!C:M,11,0)),"",VLOOKUP(T_IE029SCPL[[#This Row],[Ścieżka Xpath]],ALL!C:M,11,0))</f>
        <v/>
      </c>
      <c r="L36" t="str">
        <f>IF(ISBLANK(VLOOKUP(T_IE029SCPL[[#This Row],[Ścieżka Xpath]],ALL!C:N,12,0)),"",VLOOKUP(T_IE029SCPL[[#This Row],[Ścieżka Xpath]],ALL!C:N,12,0))</f>
        <v xml:space="preserve">Struktura w trakcei modyfikacji </v>
      </c>
      <c r="M36" t="str">
        <f>IF(ISBLANK(VLOOKUP(T_IE029SCPL[[#This Row],[Ścieżka Xpath]],ALL!C:O,13,0)),"",VLOOKUP(T_IE029SCPL[[#This Row],[Ścieżka Xpath]],ALL!C:O,13,0))</f>
        <v>Structure under modification</v>
      </c>
      <c r="N36" t="str">
        <f>IF(ISBLANK(VLOOKUP(T_IE029SCPL[[#This Row],[Ścieżka Xpath]],ALL!C:P,14,0)),"",VLOOKUP(T_IE029SCPL[[#This Row],[Ścieżka Xpath]],ALL!C:P,14,0))</f>
        <v/>
      </c>
      <c r="O36" t="str">
        <f>IF(ISBLANK(VLOOKUP(T_IE029SCPL[[#This Row],[Ścieżka Xpath]],ALL!C:Q,15,0)),"",VLOOKUP(T_IE029SCPL[[#This Row],[Ścieżka Xpath]],ALL!C:Q,15,0))</f>
        <v/>
      </c>
    </row>
    <row r="37" spans="1:15">
      <c r="A37" s="307" t="s">
        <v>6789</v>
      </c>
      <c r="B37" s="308">
        <v>35</v>
      </c>
      <c r="C37" s="308" t="str">
        <f>IF(ISBLANK(VLOOKUP(T_IE029SCPL[[#This Row],[Ścieżka Xpath]],ALL!C:E,3,0)),"",VLOOKUP(T_IE029SCPL[[#This Row],[Ścieżka Xpath]],ALL!C:E,3,0))</f>
        <v/>
      </c>
      <c r="D37" s="307" t="str">
        <f>IF(ISBLANK(VLOOKUP(T_IE029SCPL[[#This Row],[Ścieżka Xpath]],ALL!C:F,4,0)),"",VLOOKUP(T_IE029SCPL[[#This Row],[Ścieżka Xpath]],ALL!C:F,4,0))</f>
        <v>Aktywny środek transportu przekraczający granicę.</v>
      </c>
      <c r="E37" s="307" t="str">
        <f>IF(ISBLANK(VLOOKUP(T_IE029SCPL[[#This Row],[Ścieżka Xpath]],ALL!C:G,5,0)),"",VLOOKUP(T_IE029SCPL[[#This Row],[Ścieżka Xpath]],ALL!C:G,5,0))</f>
        <v>Active border transport means details.</v>
      </c>
      <c r="F37" s="310" t="str">
        <f>IF(ISBLANK(VLOOKUP(T_IE029SCPL[[#This Row],[Ścieżka Xpath]],ALL!C:H,6,0)),"",VLOOKUP(T_IE029SCPL[[#This Row],[Ścieżka Xpath]],ALL!C:H,6,0))</f>
        <v>0.9</v>
      </c>
      <c r="G37" s="310" t="str">
        <f>IF(ISBLANK(VLOOKUP(T_IE029SCPL[[#This Row],[Ścieżka Xpath]],ALL!C:I,7,0)),"",VLOOKUP(T_IE029SCPL[[#This Row],[Ścieżka Xpath]],ALL!C:I,7,0))</f>
        <v>D</v>
      </c>
      <c r="H37" s="310" t="str">
        <f>IF(ISBLANK(VLOOKUP(T_IE029SCPL[[#This Row],[Ścieżka Xpath]],ALL!C:J,8,0)),"",VLOOKUP(T_IE029SCPL[[#This Row],[Ścieżka Xpath]],ALL!C:J,8,0))</f>
        <v/>
      </c>
      <c r="I37" s="310" t="str">
        <f>IF(ISBLANK(VLOOKUP(T_IE029SCPL[[#This Row],[Ścieżka Xpath]],ALL!C:K,9,0)),"",VLOOKUP(T_IE029SCPL[[#This Row],[Ścieżka Xpath]],ALL!C:K,9,0))</f>
        <v/>
      </c>
      <c r="J37" s="307" t="str">
        <f>IF(ISBLANK(VLOOKUP(T_IE029SCPL[[#This Row],[Ścieżka Xpath]],ALL!C:L,10,0)),"",VLOOKUP(T_IE029SCPL[[#This Row],[Ścieżka Xpath]],ALL!C:L,10,0))</f>
        <v/>
      </c>
      <c r="K37" s="307" t="str">
        <f>IF(ISBLANK(VLOOKUP(T_IE029SCPL[[#This Row],[Ścieżka Xpath]],ALL!C:M,11,0)),"",VLOOKUP(T_IE029SCPL[[#This Row],[Ścieżka Xpath]],ALL!C:M,11,0))</f>
        <v/>
      </c>
      <c r="L37" s="307" t="str">
        <f>IF(ISBLANK(VLOOKUP(T_IE029SCPL[[#This Row],[Ścieżka Xpath]],ALL!C:N,12,0)),"",VLOOKUP(T_IE029SCPL[[#This Row],[Ścieżka Xpath]],ALL!C:N,12,0))</f>
        <v xml:space="preserve">Struktura w trakcei modyfikacji </v>
      </c>
      <c r="M37" s="307" t="str">
        <f>IF(ISBLANK(VLOOKUP(T_IE029SCPL[[#This Row],[Ścieżka Xpath]],ALL!C:O,13,0)),"",VLOOKUP(T_IE029SCPL[[#This Row],[Ścieżka Xpath]],ALL!C:O,13,0))</f>
        <v>Structure under modification</v>
      </c>
      <c r="N37" s="307" t="str">
        <f>IF(ISBLANK(VLOOKUP(T_IE029SCPL[[#This Row],[Ścieżka Xpath]],ALL!C:P,14,0)),"",VLOOKUP(T_IE029SCPL[[#This Row],[Ścieżka Xpath]],ALL!C:P,14,0))</f>
        <v/>
      </c>
      <c r="O37" s="307" t="str">
        <f>IF(ISBLANK(VLOOKUP(T_IE029SCPL[[#This Row],[Ścieżka Xpath]],ALL!C:Q,15,0)),"",VLOOKUP(T_IE029SCPL[[#This Row],[Ścieżka Xpath]],ALL!C:Q,15,0))</f>
        <v/>
      </c>
    </row>
    <row r="38" spans="1:15">
      <c r="A38" t="s">
        <v>6790</v>
      </c>
      <c r="B38" s="10">
        <v>36</v>
      </c>
      <c r="C38" s="10" t="str">
        <f>IF(ISBLANK(VLOOKUP(T_IE029SCPL[[#This Row],[Ścieżka Xpath]],ALL!C:E,3,0)),"",VLOOKUP(T_IE029SCPL[[#This Row],[Ścieżka Xpath]],ALL!C:E,3,0))</f>
        <v/>
      </c>
      <c r="D38" t="str">
        <f>IF(ISBLANK(VLOOKUP(T_IE029SCPL[[#This Row],[Ścieżka Xpath]],ALL!C:F,4,0)),"",VLOOKUP(T_IE029SCPL[[#This Row],[Ścieżka Xpath]],ALL!C:F,4,0))</f>
        <v>Liczba porządkowa służąca do określenia pozycji w danej kolekcji danych.</v>
      </c>
      <c r="E38" t="str">
        <f>IF(ISBLANK(VLOOKUP(T_IE029SCPL[[#This Row],[Ścieżka Xpath]],ALL!C:G,5,0)),"",VLOOKUP(T_IE029SCPL[[#This Row],[Ścieżka Xpath]],ALL!C:G,5,0))</f>
        <v>Sequence number in data group collection to which this data group belongs to.</v>
      </c>
      <c r="F38" s="27" t="str">
        <f>IF(ISBLANK(VLOOKUP(T_IE029SCPL[[#This Row],[Ścieżka Xpath]],ALL!C:H,6,0)),"",VLOOKUP(T_IE029SCPL[[#This Row],[Ścieżka Xpath]],ALL!C:H,6,0))</f>
        <v/>
      </c>
      <c r="G38" s="27" t="str">
        <f>IF(ISBLANK(VLOOKUP(T_IE029SCPL[[#This Row],[Ścieżka Xpath]],ALL!C:I,7,0)),"",VLOOKUP(T_IE029SCPL[[#This Row],[Ścieżka Xpath]],ALL!C:I,7,0))</f>
        <v>R</v>
      </c>
      <c r="H38" s="27" t="str">
        <f>IF(ISBLANK(VLOOKUP(T_IE029SCPL[[#This Row],[Ścieżka Xpath]],ALL!C:J,8,0)),"",VLOOKUP(T_IE029SCPL[[#This Row],[Ścieżka Xpath]],ALL!C:J,8,0))</f>
        <v>n..5</v>
      </c>
      <c r="I38" s="27" t="str">
        <f>IF(ISBLANK(VLOOKUP(T_IE029SCPL[[#This Row],[Ścieżka Xpath]],ALL!C:K,9,0)),"",VLOOKUP(T_IE029SCPL[[#This Row],[Ścieżka Xpath]],ALL!C:K,9,0))</f>
        <v/>
      </c>
      <c r="J38" t="str">
        <f>IF(ISBLANK(VLOOKUP(T_IE029SCPL[[#This Row],[Ścieżka Xpath]],ALL!C:L,10,0)),"",VLOOKUP(T_IE029SCPL[[#This Row],[Ścieżka Xpath]],ALL!C:L,10,0))</f>
        <v/>
      </c>
      <c r="K38" t="str">
        <f>IF(ISBLANK(VLOOKUP(T_IE029SCPL[[#This Row],[Ścieżka Xpath]],ALL!C:M,11,0)),"",VLOOKUP(T_IE029SCPL[[#This Row],[Ścieżka Xpath]],ALL!C:M,11,0))</f>
        <v/>
      </c>
      <c r="L38" t="str">
        <f>IF(ISBLANK(VLOOKUP(T_IE029SCPL[[#This Row],[Ścieżka Xpath]],ALL!C:N,12,0)),"",VLOOKUP(T_IE029SCPL[[#This Row],[Ścieżka Xpath]],ALL!C:N,12,0))</f>
        <v xml:space="preserve">Struktura w trakcei modyfikacji </v>
      </c>
      <c r="M38" t="str">
        <f>IF(ISBLANK(VLOOKUP(T_IE029SCPL[[#This Row],[Ścieżka Xpath]],ALL!C:O,13,0)),"",VLOOKUP(T_IE029SCPL[[#This Row],[Ścieżka Xpath]],ALL!C:O,13,0))</f>
        <v>Structure under modification</v>
      </c>
      <c r="N38" t="str">
        <f>IF(ISBLANK(VLOOKUP(T_IE029SCPL[[#This Row],[Ścieżka Xpath]],ALL!C:P,14,0)),"",VLOOKUP(T_IE029SCPL[[#This Row],[Ścieżka Xpath]],ALL!C:P,14,0))</f>
        <v/>
      </c>
      <c r="O38" t="str">
        <f>IF(ISBLANK(VLOOKUP(T_IE029SCPL[[#This Row],[Ścieżka Xpath]],ALL!C:Q,15,0)),"",VLOOKUP(T_IE029SCPL[[#This Row],[Ścieżka Xpath]],ALL!C:Q,15,0))</f>
        <v/>
      </c>
    </row>
    <row r="39" spans="1:15">
      <c r="A39" t="s">
        <v>6791</v>
      </c>
      <c r="B39" s="10">
        <v>37</v>
      </c>
      <c r="C39" s="10" t="str">
        <f>IF(ISBLANK(VLOOKUP(T_IE029SCPL[[#This Row],[Ścieżka Xpath]],ALL!C:E,3,0)),"",VLOOKUP(T_IE029SCPL[[#This Row],[Ścieżka Xpath]],ALL!C:E,3,0))</f>
        <v/>
      </c>
      <c r="D39" t="str">
        <f>IF(ISBLANK(VLOOKUP(T_IE029SCPL[[#This Row],[Ścieżka Xpath]],ALL!C:F,4,0)),"",VLOOKUP(T_IE029SCPL[[#This Row],[Ścieżka Xpath]],ALL!C:F,4,0))</f>
        <v>Kod urzędu celnego na granicy.</v>
      </c>
      <c r="E39" t="str">
        <f>IF(ISBLANK(VLOOKUP(T_IE029SCPL[[#This Row],[Ścieżka Xpath]],ALL!C:G,5,0)),"",VLOOKUP(T_IE029SCPL[[#This Row],[Ścieżka Xpath]],ALL!C:G,5,0))</f>
        <v>Reference number of Customs Office at the border.</v>
      </c>
      <c r="F39" s="27" t="str">
        <f>IF(ISBLANK(VLOOKUP(T_IE029SCPL[[#This Row],[Ścieżka Xpath]],ALL!C:H,6,0)),"",VLOOKUP(T_IE029SCPL[[#This Row],[Ścieżka Xpath]],ALL!C:H,6,0))</f>
        <v/>
      </c>
      <c r="G39" s="27" t="str">
        <f>IF(ISBLANK(VLOOKUP(T_IE029SCPL[[#This Row],[Ścieżka Xpath]],ALL!C:I,7,0)),"",VLOOKUP(T_IE029SCPL[[#This Row],[Ścieżka Xpath]],ALL!C:I,7,0))</f>
        <v>R</v>
      </c>
      <c r="H39" s="27" t="str">
        <f>IF(ISBLANK(VLOOKUP(T_IE029SCPL[[#This Row],[Ścieżka Xpath]],ALL!C:J,8,0)),"",VLOOKUP(T_IE029SCPL[[#This Row],[Ścieżka Xpath]],ALL!C:J,8,0))</f>
        <v>an8</v>
      </c>
      <c r="I39" s="27" t="str">
        <f>IF(ISBLANK(VLOOKUP(T_IE029SCPL[[#This Row],[Ścieżka Xpath]],ALL!C:K,9,0)),"",VLOOKUP(T_IE029SCPL[[#This Row],[Ścieżka Xpath]],ALL!C:K,9,0))</f>
        <v>CL141</v>
      </c>
      <c r="J39" t="str">
        <f>IF(ISBLANK(VLOOKUP(T_IE029SCPL[[#This Row],[Ścieżka Xpath]],ALL!C:L,10,0)),"",VLOOKUP(T_IE029SCPL[[#This Row],[Ścieżka Xpath]],ALL!C:L,10,0))</f>
        <v/>
      </c>
      <c r="K39" t="str">
        <f>IF(ISBLANK(VLOOKUP(T_IE029SCPL[[#This Row],[Ścieżka Xpath]],ALL!C:M,11,0)),"",VLOOKUP(T_IE029SCPL[[#This Row],[Ścieżka Xpath]],ALL!C:M,11,0))</f>
        <v/>
      </c>
      <c r="L39" t="str">
        <f>IF(ISBLANK(VLOOKUP(T_IE029SCPL[[#This Row],[Ścieżka Xpath]],ALL!C:N,12,0)),"",VLOOKUP(T_IE029SCPL[[#This Row],[Ścieżka Xpath]],ALL!C:N,12,0))</f>
        <v xml:space="preserve">Struktura w trakcei modyfikacji </v>
      </c>
      <c r="M39" t="str">
        <f>IF(ISBLANK(VLOOKUP(T_IE029SCPL[[#This Row],[Ścieżka Xpath]],ALL!C:O,13,0)),"",VLOOKUP(T_IE029SCPL[[#This Row],[Ścieżka Xpath]],ALL!C:O,13,0))</f>
        <v>Structure under modification</v>
      </c>
      <c r="N39" t="str">
        <f>IF(ISBLANK(VLOOKUP(T_IE029SCPL[[#This Row],[Ścieżka Xpath]],ALL!C:P,14,0)),"",VLOOKUP(T_IE029SCPL[[#This Row],[Ścieżka Xpath]],ALL!C:P,14,0))</f>
        <v/>
      </c>
      <c r="O39" t="str">
        <f>IF(ISBLANK(VLOOKUP(T_IE029SCPL[[#This Row],[Ścieżka Xpath]],ALL!C:Q,15,0)),"",VLOOKUP(T_IE029SCPL[[#This Row],[Ścieżka Xpath]],ALL!C:Q,15,0))</f>
        <v/>
      </c>
    </row>
    <row r="40" spans="1:15">
      <c r="A40" t="s">
        <v>6792</v>
      </c>
      <c r="B40" s="10">
        <v>38</v>
      </c>
      <c r="C40" s="10" t="str">
        <f>IF(ISBLANK(VLOOKUP(T_IE029SCPL[[#This Row],[Ścieżka Xpath]],ALL!C:E,3,0)),"",VLOOKUP(T_IE029SCPL[[#This Row],[Ścieżka Xpath]],ALL!C:E,3,0))</f>
        <v/>
      </c>
      <c r="D40" t="str">
        <f>IF(ISBLANK(VLOOKUP(T_IE029SCPL[[#This Row],[Ścieżka Xpath]],ALL!C:F,4,0)),"",VLOOKUP(T_IE029SCPL[[#This Row],[Ścieżka Xpath]],ALL!C:F,4,0))</f>
        <v>Rodzaj identyfikatora aktywnego środka transportu przekraczającego granicę.</v>
      </c>
      <c r="E40" t="str">
        <f>IF(ISBLANK(VLOOKUP(T_IE029SCPL[[#This Row],[Ścieżka Xpath]],ALL!C:G,5,0)),"",VLOOKUP(T_IE029SCPL[[#This Row],[Ścieżka Xpath]],ALL!C:G,5,0))</f>
        <v>Active border transport means identification type.</v>
      </c>
      <c r="F40" s="27" t="str">
        <f>IF(ISBLANK(VLOOKUP(T_IE029SCPL[[#This Row],[Ścieżka Xpath]],ALL!C:H,6,0)),"",VLOOKUP(T_IE029SCPL[[#This Row],[Ścieżka Xpath]],ALL!C:H,6,0))</f>
        <v/>
      </c>
      <c r="G40" s="27" t="str">
        <f>IF(ISBLANK(VLOOKUP(T_IE029SCPL[[#This Row],[Ścieżka Xpath]],ALL!C:I,7,0)),"",VLOOKUP(T_IE029SCPL[[#This Row],[Ścieżka Xpath]],ALL!C:I,7,0))</f>
        <v>R</v>
      </c>
      <c r="H40" s="27" t="str">
        <f>IF(ISBLANK(VLOOKUP(T_IE029SCPL[[#This Row],[Ścieżka Xpath]],ALL!C:J,8,0)),"",VLOOKUP(T_IE029SCPL[[#This Row],[Ścieżka Xpath]],ALL!C:J,8,0))</f>
        <v>n2</v>
      </c>
      <c r="I40" s="27" t="str">
        <f>IF(ISBLANK(VLOOKUP(T_IE029SCPL[[#This Row],[Ścieżka Xpath]],ALL!C:K,9,0)),"",VLOOKUP(T_IE029SCPL[[#This Row],[Ścieżka Xpath]],ALL!C:K,9,0))</f>
        <v>CL219</v>
      </c>
      <c r="J40" t="str">
        <f>IF(ISBLANK(VLOOKUP(T_IE029SCPL[[#This Row],[Ścieżka Xpath]],ALL!C:L,10,0)),"",VLOOKUP(T_IE029SCPL[[#This Row],[Ścieżka Xpath]],ALL!C:L,10,0))</f>
        <v/>
      </c>
      <c r="K40" t="str">
        <f>IF(ISBLANK(VLOOKUP(T_IE029SCPL[[#This Row],[Ścieżka Xpath]],ALL!C:M,11,0)),"",VLOOKUP(T_IE029SCPL[[#This Row],[Ścieżka Xpath]],ALL!C:M,11,0))</f>
        <v/>
      </c>
      <c r="L40" t="str">
        <f>IF(ISBLANK(VLOOKUP(T_IE029SCPL[[#This Row],[Ścieżka Xpath]],ALL!C:N,12,0)),"",VLOOKUP(T_IE029SCPL[[#This Row],[Ścieżka Xpath]],ALL!C:N,12,0))</f>
        <v xml:space="preserve">Struktura w trakcei modyfikacji </v>
      </c>
      <c r="M40" t="str">
        <f>IF(ISBLANK(VLOOKUP(T_IE029SCPL[[#This Row],[Ścieżka Xpath]],ALL!C:O,13,0)),"",VLOOKUP(T_IE029SCPL[[#This Row],[Ścieżka Xpath]],ALL!C:O,13,0))</f>
        <v>Structure under modification</v>
      </c>
      <c r="N40" t="str">
        <f>IF(ISBLANK(VLOOKUP(T_IE029SCPL[[#This Row],[Ścieżka Xpath]],ALL!C:P,14,0)),"",VLOOKUP(T_IE029SCPL[[#This Row],[Ścieżka Xpath]],ALL!C:P,14,0))</f>
        <v/>
      </c>
      <c r="O40" t="str">
        <f>IF(ISBLANK(VLOOKUP(T_IE029SCPL[[#This Row],[Ścieżka Xpath]],ALL!C:Q,15,0)),"",VLOOKUP(T_IE029SCPL[[#This Row],[Ścieżka Xpath]],ALL!C:Q,15,0))</f>
        <v/>
      </c>
    </row>
    <row r="41" spans="1:15">
      <c r="A41" t="s">
        <v>6793</v>
      </c>
      <c r="B41" s="10">
        <v>39</v>
      </c>
      <c r="C41" s="10" t="str">
        <f>IF(ISBLANK(VLOOKUP(T_IE029SCPL[[#This Row],[Ścieżka Xpath]],ALL!C:E,3,0)),"",VLOOKUP(T_IE029SCPL[[#This Row],[Ścieżka Xpath]],ALL!C:E,3,0))</f>
        <v/>
      </c>
      <c r="D41" t="str">
        <f>IF(ISBLANK(VLOOKUP(T_IE029SCPL[[#This Row],[Ścieżka Xpath]],ALL!C:F,4,0)),"",VLOOKUP(T_IE029SCPL[[#This Row],[Ścieżka Xpath]],ALL!C:F,4,0))</f>
        <v>Znaki aktywnego środka transportu przekraczającego granicę.</v>
      </c>
      <c r="E41" t="str">
        <f>IF(ISBLANK(VLOOKUP(T_IE029SCPL[[#This Row],[Ścieżka Xpath]],ALL!C:G,5,0)),"",VLOOKUP(T_IE029SCPL[[#This Row],[Ścieżka Xpath]],ALL!C:G,5,0))</f>
        <v>Active border transport means identification number.</v>
      </c>
      <c r="F41" s="27" t="str">
        <f>IF(ISBLANK(VLOOKUP(T_IE029SCPL[[#This Row],[Ścieżka Xpath]],ALL!C:H,6,0)),"",VLOOKUP(T_IE029SCPL[[#This Row],[Ścieżka Xpath]],ALL!C:H,6,0))</f>
        <v/>
      </c>
      <c r="G41" s="27" t="str">
        <f>IF(ISBLANK(VLOOKUP(T_IE029SCPL[[#This Row],[Ścieżka Xpath]],ALL!C:I,7,0)),"",VLOOKUP(T_IE029SCPL[[#This Row],[Ścieżka Xpath]],ALL!C:I,7,0))</f>
        <v>R</v>
      </c>
      <c r="H41" s="27" t="str">
        <f>IF(ISBLANK(VLOOKUP(T_IE029SCPL[[#This Row],[Ścieżka Xpath]],ALL!C:J,8,0)),"",VLOOKUP(T_IE029SCPL[[#This Row],[Ścieżka Xpath]],ALL!C:J,8,0))</f>
        <v>an..35</v>
      </c>
      <c r="I41" s="27" t="str">
        <f>IF(ISBLANK(VLOOKUP(T_IE029SCPL[[#This Row],[Ścieżka Xpath]],ALL!C:K,9,0)),"",VLOOKUP(T_IE029SCPL[[#This Row],[Ścieżka Xpath]],ALL!C:K,9,0))</f>
        <v/>
      </c>
      <c r="J41" t="str">
        <f>IF(ISBLANK(VLOOKUP(T_IE029SCPL[[#This Row],[Ścieżka Xpath]],ALL!C:L,10,0)),"",VLOOKUP(T_IE029SCPL[[#This Row],[Ścieżka Xpath]],ALL!C:L,10,0))</f>
        <v/>
      </c>
      <c r="K41" t="str">
        <f>IF(ISBLANK(VLOOKUP(T_IE029SCPL[[#This Row],[Ścieżka Xpath]],ALL!C:M,11,0)),"",VLOOKUP(T_IE029SCPL[[#This Row],[Ścieżka Xpath]],ALL!C:M,11,0))</f>
        <v/>
      </c>
      <c r="L41" t="str">
        <f>IF(ISBLANK(VLOOKUP(T_IE029SCPL[[#This Row],[Ścieżka Xpath]],ALL!C:N,12,0)),"",VLOOKUP(T_IE029SCPL[[#This Row],[Ścieżka Xpath]],ALL!C:N,12,0))</f>
        <v xml:space="preserve">Struktura w trakcei modyfikacji </v>
      </c>
      <c r="M41" t="str">
        <f>IF(ISBLANK(VLOOKUP(T_IE029SCPL[[#This Row],[Ścieżka Xpath]],ALL!C:O,13,0)),"",VLOOKUP(T_IE029SCPL[[#This Row],[Ścieżka Xpath]],ALL!C:O,13,0))</f>
        <v>Structure under modification</v>
      </c>
      <c r="N41" t="str">
        <f>IF(ISBLANK(VLOOKUP(T_IE029SCPL[[#This Row],[Ścieżka Xpath]],ALL!C:P,14,0)),"",VLOOKUP(T_IE029SCPL[[#This Row],[Ścieżka Xpath]],ALL!C:P,14,0))</f>
        <v/>
      </c>
      <c r="O41" t="str">
        <f>IF(ISBLANK(VLOOKUP(T_IE029SCPL[[#This Row],[Ścieżka Xpath]],ALL!C:Q,15,0)),"",VLOOKUP(T_IE029SCPL[[#This Row],[Ścieżka Xpath]],ALL!C:Q,15,0))</f>
        <v/>
      </c>
    </row>
    <row r="42" spans="1:15">
      <c r="A42" t="s">
        <v>6794</v>
      </c>
      <c r="B42" s="10">
        <v>40</v>
      </c>
      <c r="C42" s="10" t="str">
        <f>IF(ISBLANK(VLOOKUP(T_IE029SCPL[[#This Row],[Ścieżka Xpath]],ALL!C:E,3,0)),"",VLOOKUP(T_IE029SCPL[[#This Row],[Ścieżka Xpath]],ALL!C:E,3,0))</f>
        <v/>
      </c>
      <c r="D42" t="str">
        <f>IF(ISBLANK(VLOOKUP(T_IE029SCPL[[#This Row],[Ścieżka Xpath]],ALL!C:F,4,0)),"",VLOOKUP(T_IE029SCPL[[#This Row],[Ścieżka Xpath]],ALL!C:F,4,0))</f>
        <v>Przynależność państwowa aktywnego środka transportu przekraczającego granicę.</v>
      </c>
      <c r="E42" t="str">
        <f>IF(ISBLANK(VLOOKUP(T_IE029SCPL[[#This Row],[Ścieżka Xpath]],ALL!C:G,5,0)),"",VLOOKUP(T_IE029SCPL[[#This Row],[Ścieżka Xpath]],ALL!C:G,5,0))</f>
        <v>Nationality of active border transport means.</v>
      </c>
      <c r="F42" s="27" t="str">
        <f>IF(ISBLANK(VLOOKUP(T_IE029SCPL[[#This Row],[Ścieżka Xpath]],ALL!C:H,6,0)),"",VLOOKUP(T_IE029SCPL[[#This Row],[Ścieżka Xpath]],ALL!C:H,6,0))</f>
        <v/>
      </c>
      <c r="G42" s="27" t="str">
        <f>IF(ISBLANK(VLOOKUP(T_IE029SCPL[[#This Row],[Ścieżka Xpath]],ALL!C:I,7,0)),"",VLOOKUP(T_IE029SCPL[[#This Row],[Ścieżka Xpath]],ALL!C:I,7,0))</f>
        <v>R</v>
      </c>
      <c r="H42" s="27" t="str">
        <f>IF(ISBLANK(VLOOKUP(T_IE029SCPL[[#This Row],[Ścieżka Xpath]],ALL!C:J,8,0)),"",VLOOKUP(T_IE029SCPL[[#This Row],[Ścieżka Xpath]],ALL!C:J,8,0))</f>
        <v>a2</v>
      </c>
      <c r="I42" s="27" t="str">
        <f>IF(ISBLANK(VLOOKUP(T_IE029SCPL[[#This Row],[Ścieżka Xpath]],ALL!C:K,9,0)),"",VLOOKUP(T_IE029SCPL[[#This Row],[Ścieżka Xpath]],ALL!C:K,9,0))</f>
        <v>CL165</v>
      </c>
      <c r="J42" t="str">
        <f>IF(ISBLANK(VLOOKUP(T_IE029SCPL[[#This Row],[Ścieżka Xpath]],ALL!C:L,10,0)),"",VLOOKUP(T_IE029SCPL[[#This Row],[Ścieżka Xpath]],ALL!C:L,10,0))</f>
        <v/>
      </c>
      <c r="K42" t="str">
        <f>IF(ISBLANK(VLOOKUP(T_IE029SCPL[[#This Row],[Ścieżka Xpath]],ALL!C:M,11,0)),"",VLOOKUP(T_IE029SCPL[[#This Row],[Ścieżka Xpath]],ALL!C:M,11,0))</f>
        <v/>
      </c>
      <c r="L42" t="str">
        <f>IF(ISBLANK(VLOOKUP(T_IE029SCPL[[#This Row],[Ścieżka Xpath]],ALL!C:N,12,0)),"",VLOOKUP(T_IE029SCPL[[#This Row],[Ścieżka Xpath]],ALL!C:N,12,0))</f>
        <v xml:space="preserve">Struktura w trakcei modyfikacji </v>
      </c>
      <c r="M42" t="str">
        <f>IF(ISBLANK(VLOOKUP(T_IE029SCPL[[#This Row],[Ścieżka Xpath]],ALL!C:O,13,0)),"",VLOOKUP(T_IE029SCPL[[#This Row],[Ścieżka Xpath]],ALL!C:O,13,0))</f>
        <v>Structure under modification</v>
      </c>
      <c r="N42" t="str">
        <f>IF(ISBLANK(VLOOKUP(T_IE029SCPL[[#This Row],[Ścieżka Xpath]],ALL!C:P,14,0)),"",VLOOKUP(T_IE029SCPL[[#This Row],[Ścieżka Xpath]],ALL!C:P,14,0))</f>
        <v/>
      </c>
      <c r="O42" t="str">
        <f>IF(ISBLANK(VLOOKUP(T_IE029SCPL[[#This Row],[Ścieżka Xpath]],ALL!C:Q,15,0)),"",VLOOKUP(T_IE029SCPL[[#This Row],[Ścieżka Xpath]],ALL!C:Q,15,0))</f>
        <v/>
      </c>
    </row>
    <row r="43" spans="1:15">
      <c r="A43" t="s">
        <v>6795</v>
      </c>
      <c r="B43" s="10">
        <v>41</v>
      </c>
      <c r="C43" s="10" t="str">
        <f>IF(ISBLANK(VLOOKUP(T_IE029SCPL[[#This Row],[Ścieżka Xpath]],ALL!C:E,3,0)),"",VLOOKUP(T_IE029SCPL[[#This Row],[Ścieżka Xpath]],ALL!C:E,3,0))</f>
        <v/>
      </c>
      <c r="D43" t="str">
        <f>IF(ISBLANK(VLOOKUP(T_IE029SCPL[[#This Row],[Ścieżka Xpath]],ALL!C:F,4,0)),"",VLOOKUP(T_IE029SCPL[[#This Row],[Ścieżka Xpath]],ALL!C:F,4,0))</f>
        <v>Numer referencyjny przewozu.</v>
      </c>
      <c r="E43" t="str">
        <f>IF(ISBLANK(VLOOKUP(T_IE029SCPL[[#This Row],[Ścieżka Xpath]],ALL!C:G,5,0)),"",VLOOKUP(T_IE029SCPL[[#This Row],[Ścieżka Xpath]],ALL!C:G,5,0))</f>
        <v>Conveyance reference number.</v>
      </c>
      <c r="F43" s="27" t="str">
        <f>IF(ISBLANK(VLOOKUP(T_IE029SCPL[[#This Row],[Ścieżka Xpath]],ALL!C:H,6,0)),"",VLOOKUP(T_IE029SCPL[[#This Row],[Ścieżka Xpath]],ALL!C:H,6,0))</f>
        <v/>
      </c>
      <c r="G43" s="27" t="str">
        <f>IF(ISBLANK(VLOOKUP(T_IE029SCPL[[#This Row],[Ścieżka Xpath]],ALL!C:I,7,0)),"",VLOOKUP(T_IE029SCPL[[#This Row],[Ścieżka Xpath]],ALL!C:I,7,0))</f>
        <v>D</v>
      </c>
      <c r="H43" s="27" t="str">
        <f>IF(ISBLANK(VLOOKUP(T_IE029SCPL[[#This Row],[Ścieżka Xpath]],ALL!C:J,8,0)),"",VLOOKUP(T_IE029SCPL[[#This Row],[Ścieżka Xpath]],ALL!C:J,8,0))</f>
        <v>an..17</v>
      </c>
      <c r="I43" s="27" t="str">
        <f>IF(ISBLANK(VLOOKUP(T_IE029SCPL[[#This Row],[Ścieżka Xpath]],ALL!C:K,9,0)),"",VLOOKUP(T_IE029SCPL[[#This Row],[Ścieżka Xpath]],ALL!C:K,9,0))</f>
        <v/>
      </c>
      <c r="J43" t="str">
        <f>IF(ISBLANK(VLOOKUP(T_IE029SCPL[[#This Row],[Ścieżka Xpath]],ALL!C:L,10,0)),"",VLOOKUP(T_IE029SCPL[[#This Row],[Ścieżka Xpath]],ALL!C:L,10,0))</f>
        <v/>
      </c>
      <c r="K43" t="str">
        <f>IF(ISBLANK(VLOOKUP(T_IE029SCPL[[#This Row],[Ścieżka Xpath]],ALL!C:M,11,0)),"",VLOOKUP(T_IE029SCPL[[#This Row],[Ścieżka Xpath]],ALL!C:M,11,0))</f>
        <v/>
      </c>
      <c r="L43" t="str">
        <f>IF(ISBLANK(VLOOKUP(T_IE029SCPL[[#This Row],[Ścieżka Xpath]],ALL!C:N,12,0)),"",VLOOKUP(T_IE029SCPL[[#This Row],[Ścieżka Xpath]],ALL!C:N,12,0))</f>
        <v xml:space="preserve">Struktura w trakcei modyfikacji </v>
      </c>
      <c r="M43" t="str">
        <f>IF(ISBLANK(VLOOKUP(T_IE029SCPL[[#This Row],[Ścieżka Xpath]],ALL!C:O,13,0)),"",VLOOKUP(T_IE029SCPL[[#This Row],[Ścieżka Xpath]],ALL!C:O,13,0))</f>
        <v>Structure under modification</v>
      </c>
      <c r="N43" t="str">
        <f>IF(ISBLANK(VLOOKUP(T_IE029SCPL[[#This Row],[Ścieżka Xpath]],ALL!C:P,14,0)),"",VLOOKUP(T_IE029SCPL[[#This Row],[Ścieżka Xpath]],ALL!C:P,14,0))</f>
        <v/>
      </c>
      <c r="O43" t="str">
        <f>IF(ISBLANK(VLOOKUP(T_IE029SCPL[[#This Row],[Ścieżka Xpath]],ALL!C:Q,15,0)),"",VLOOKUP(T_IE029SCPL[[#This Row],[Ścieżka Xpath]],ALL!C:Q,15,0))</f>
        <v/>
      </c>
    </row>
    <row r="44" spans="1:15">
      <c r="A44" s="307" t="s">
        <v>6796</v>
      </c>
      <c r="B44" s="308">
        <v>42</v>
      </c>
      <c r="C44" s="308" t="str">
        <f>IF(ISBLANK(VLOOKUP(T_IE029SCPL[[#This Row],[Ścieżka Xpath]],ALL!C:E,3,0)),"",VLOOKUP(T_IE029SCPL[[#This Row],[Ścieżka Xpath]],ALL!C:E,3,0))</f>
        <v/>
      </c>
      <c r="D44" s="307" t="str">
        <f>IF(ISBLANK(VLOOKUP(T_IE029SCPL[[#This Row],[Ścieżka Xpath]],ALL!C:F,4,0)),"",VLOOKUP(T_IE029SCPL[[#This Row],[Ścieżka Xpath]],ALL!C:F,4,0))</f>
        <v>Dokument poprzedni dotyczący przesyłki kapitańskiej (wszystkich towarów w zgłoszeniu).</v>
      </c>
      <c r="E44" s="307" t="str">
        <f>IF(ISBLANK(VLOOKUP(T_IE029SCPL[[#This Row],[Ścieżka Xpath]],ALL!C:G,5,0)),"",VLOOKUP(T_IE029SCPL[[#This Row],[Ścieżka Xpath]],ALL!C:G,5,0))</f>
        <v>Previuos document (related to all goods items).</v>
      </c>
      <c r="F44" s="310" t="str">
        <f>IF(ISBLANK(VLOOKUP(T_IE029SCPL[[#This Row],[Ścieżka Xpath]],ALL!C:H,6,0)),"",VLOOKUP(T_IE029SCPL[[#This Row],[Ścieżka Xpath]],ALL!C:H,6,0))</f>
        <v>0..9999</v>
      </c>
      <c r="G44" s="310" t="str">
        <f>IF(ISBLANK(VLOOKUP(T_IE029SCPL[[#This Row],[Ścieżka Xpath]],ALL!C:I,7,0)),"",VLOOKUP(T_IE029SCPL[[#This Row],[Ścieżka Xpath]],ALL!C:I,7,0))</f>
        <v>D</v>
      </c>
      <c r="H44" s="310" t="str">
        <f>IF(ISBLANK(VLOOKUP(T_IE029SCPL[[#This Row],[Ścieżka Xpath]],ALL!C:J,8,0)),"",VLOOKUP(T_IE029SCPL[[#This Row],[Ścieżka Xpath]],ALL!C:J,8,0))</f>
        <v/>
      </c>
      <c r="I44" s="310" t="str">
        <f>IF(ISBLANK(VLOOKUP(T_IE029SCPL[[#This Row],[Ścieżka Xpath]],ALL!C:K,9,0)),"",VLOOKUP(T_IE029SCPL[[#This Row],[Ścieżka Xpath]],ALL!C:K,9,0))</f>
        <v/>
      </c>
      <c r="J44" s="307" t="str">
        <f>IF(ISBLANK(VLOOKUP(T_IE029SCPL[[#This Row],[Ścieżka Xpath]],ALL!C:L,10,0)),"",VLOOKUP(T_IE029SCPL[[#This Row],[Ścieżka Xpath]],ALL!C:L,10,0))</f>
        <v/>
      </c>
      <c r="K44" s="307" t="str">
        <f>IF(ISBLANK(VLOOKUP(T_IE029SCPL[[#This Row],[Ścieżka Xpath]],ALL!C:M,11,0)),"",VLOOKUP(T_IE029SCPL[[#This Row],[Ścieżka Xpath]],ALL!C:M,11,0))</f>
        <v/>
      </c>
      <c r="L44" s="307" t="str">
        <f>IF(ISBLANK(VLOOKUP(T_IE029SCPL[[#This Row],[Ścieżka Xpath]],ALL!C:N,12,0)),"",VLOOKUP(T_IE029SCPL[[#This Row],[Ścieżka Xpath]],ALL!C:N,12,0))</f>
        <v xml:space="preserve">Struktura w trakcei modyfikacji </v>
      </c>
      <c r="M44" s="307" t="str">
        <f>IF(ISBLANK(VLOOKUP(T_IE029SCPL[[#This Row],[Ścieżka Xpath]],ALL!C:O,13,0)),"",VLOOKUP(T_IE029SCPL[[#This Row],[Ścieżka Xpath]],ALL!C:O,13,0))</f>
        <v>Structure under modification</v>
      </c>
      <c r="N44" s="307" t="str">
        <f>IF(ISBLANK(VLOOKUP(T_IE029SCPL[[#This Row],[Ścieżka Xpath]],ALL!C:P,14,0)),"",VLOOKUP(T_IE029SCPL[[#This Row],[Ścieżka Xpath]],ALL!C:P,14,0))</f>
        <v/>
      </c>
      <c r="O44" s="307" t="str">
        <f>IF(ISBLANK(VLOOKUP(T_IE029SCPL[[#This Row],[Ścieżka Xpath]],ALL!C:Q,15,0)),"",VLOOKUP(T_IE029SCPL[[#This Row],[Ścieżka Xpath]],ALL!C:Q,15,0))</f>
        <v/>
      </c>
    </row>
    <row r="45" spans="1:15">
      <c r="A45" t="s">
        <v>6797</v>
      </c>
      <c r="B45" s="10">
        <v>43</v>
      </c>
      <c r="C45" s="10" t="str">
        <f>IF(ISBLANK(VLOOKUP(T_IE029SCPL[[#This Row],[Ścieżka Xpath]],ALL!C:E,3,0)),"",VLOOKUP(T_IE029SCPL[[#This Row],[Ścieżka Xpath]],ALL!C:E,3,0))</f>
        <v/>
      </c>
      <c r="D45" t="str">
        <f>IF(ISBLANK(VLOOKUP(T_IE029SCPL[[#This Row],[Ścieżka Xpath]],ALL!C:F,4,0)),"",VLOOKUP(T_IE029SCPL[[#This Row],[Ścieżka Xpath]],ALL!C:F,4,0))</f>
        <v>Liczba porządkowa służąca do określenia pozycji w danej kolekcji danych.</v>
      </c>
      <c r="E45" t="str">
        <f>IF(ISBLANK(VLOOKUP(T_IE029SCPL[[#This Row],[Ścieżka Xpath]],ALL!C:G,5,0)),"",VLOOKUP(T_IE029SCPL[[#This Row],[Ścieżka Xpath]],ALL!C:G,5,0))</f>
        <v>Sequence number in data group collection to which this data group belongs to.</v>
      </c>
      <c r="F45" s="27" t="str">
        <f>IF(ISBLANK(VLOOKUP(T_IE029SCPL[[#This Row],[Ścieżka Xpath]],ALL!C:H,6,0)),"",VLOOKUP(T_IE029SCPL[[#This Row],[Ścieżka Xpath]],ALL!C:H,6,0))</f>
        <v/>
      </c>
      <c r="G45" s="27" t="str">
        <f>IF(ISBLANK(VLOOKUP(T_IE029SCPL[[#This Row],[Ścieżka Xpath]],ALL!C:I,7,0)),"",VLOOKUP(T_IE029SCPL[[#This Row],[Ścieżka Xpath]],ALL!C:I,7,0))</f>
        <v>R</v>
      </c>
      <c r="H45" s="27" t="str">
        <f>IF(ISBLANK(VLOOKUP(T_IE029SCPL[[#This Row],[Ścieżka Xpath]],ALL!C:J,8,0)),"",VLOOKUP(T_IE029SCPL[[#This Row],[Ścieżka Xpath]],ALL!C:J,8,0))</f>
        <v>n..5</v>
      </c>
      <c r="I45" s="27" t="str">
        <f>IF(ISBLANK(VLOOKUP(T_IE029SCPL[[#This Row],[Ścieżka Xpath]],ALL!C:K,9,0)),"",VLOOKUP(T_IE029SCPL[[#This Row],[Ścieżka Xpath]],ALL!C:K,9,0))</f>
        <v/>
      </c>
      <c r="J45" t="str">
        <f>IF(ISBLANK(VLOOKUP(T_IE029SCPL[[#This Row],[Ścieżka Xpath]],ALL!C:L,10,0)),"",VLOOKUP(T_IE029SCPL[[#This Row],[Ścieżka Xpath]],ALL!C:L,10,0))</f>
        <v/>
      </c>
      <c r="K45" t="str">
        <f>IF(ISBLANK(VLOOKUP(T_IE029SCPL[[#This Row],[Ścieżka Xpath]],ALL!C:M,11,0)),"",VLOOKUP(T_IE029SCPL[[#This Row],[Ścieżka Xpath]],ALL!C:M,11,0))</f>
        <v/>
      </c>
      <c r="L45" t="str">
        <f>IF(ISBLANK(VLOOKUP(T_IE029SCPL[[#This Row],[Ścieżka Xpath]],ALL!C:N,12,0)),"",VLOOKUP(T_IE029SCPL[[#This Row],[Ścieżka Xpath]],ALL!C:N,12,0))</f>
        <v xml:space="preserve">Struktura w trakcei modyfikacji </v>
      </c>
      <c r="M45" t="str">
        <f>IF(ISBLANK(VLOOKUP(T_IE029SCPL[[#This Row],[Ścieżka Xpath]],ALL!C:O,13,0)),"",VLOOKUP(T_IE029SCPL[[#This Row],[Ścieżka Xpath]],ALL!C:O,13,0))</f>
        <v>Structure under modification</v>
      </c>
      <c r="N45" t="str">
        <f>IF(ISBLANK(VLOOKUP(T_IE029SCPL[[#This Row],[Ścieżka Xpath]],ALL!C:P,14,0)),"",VLOOKUP(T_IE029SCPL[[#This Row],[Ścieżka Xpath]],ALL!C:P,14,0))</f>
        <v/>
      </c>
      <c r="O45" t="str">
        <f>IF(ISBLANK(VLOOKUP(T_IE029SCPL[[#This Row],[Ścieżka Xpath]],ALL!C:Q,15,0)),"",VLOOKUP(T_IE029SCPL[[#This Row],[Ścieżka Xpath]],ALL!C:Q,15,0))</f>
        <v/>
      </c>
    </row>
    <row r="46" spans="1:15">
      <c r="A46" t="s">
        <v>6798</v>
      </c>
      <c r="B46" s="10">
        <v>44</v>
      </c>
      <c r="C46" s="10" t="str">
        <f>IF(ISBLANK(VLOOKUP(T_IE029SCPL[[#This Row],[Ścieżka Xpath]],ALL!C:E,3,0)),"",VLOOKUP(T_IE029SCPL[[#This Row],[Ścieżka Xpath]],ALL!C:E,3,0))</f>
        <v/>
      </c>
      <c r="D46" t="str">
        <f>IF(ISBLANK(VLOOKUP(T_IE029SCPL[[#This Row],[Ścieżka Xpath]],ALL!C:F,4,0)),"",VLOOKUP(T_IE029SCPL[[#This Row],[Ścieżka Xpath]],ALL!C:F,4,0))</f>
        <v>Rodzaj dokumentu.</v>
      </c>
      <c r="E46" t="str">
        <f>IF(ISBLANK(VLOOKUP(T_IE029SCPL[[#This Row],[Ścieżka Xpath]],ALL!C:G,5,0)),"",VLOOKUP(T_IE029SCPL[[#This Row],[Ścieżka Xpath]],ALL!C:G,5,0))</f>
        <v>Document type.</v>
      </c>
      <c r="F46" s="27" t="str">
        <f>IF(ISBLANK(VLOOKUP(T_IE029SCPL[[#This Row],[Ścieżka Xpath]],ALL!C:H,6,0)),"",VLOOKUP(T_IE029SCPL[[#This Row],[Ścieżka Xpath]],ALL!C:H,6,0))</f>
        <v/>
      </c>
      <c r="G46" s="27" t="str">
        <f>IF(ISBLANK(VLOOKUP(T_IE029SCPL[[#This Row],[Ścieżka Xpath]],ALL!C:I,7,0)),"",VLOOKUP(T_IE029SCPL[[#This Row],[Ścieżka Xpath]],ALL!C:I,7,0))</f>
        <v>R</v>
      </c>
      <c r="H46" s="27" t="str">
        <f>IF(ISBLANK(VLOOKUP(T_IE029SCPL[[#This Row],[Ścieżka Xpath]],ALL!C:J,8,0)),"",VLOOKUP(T_IE029SCPL[[#This Row],[Ścieżka Xpath]],ALL!C:J,8,0))</f>
        <v>an4</v>
      </c>
      <c r="I46" s="27" t="str">
        <f>IF(ISBLANK(VLOOKUP(T_IE029SCPL[[#This Row],[Ścieżka Xpath]],ALL!C:K,9,0)),"",VLOOKUP(T_IE029SCPL[[#This Row],[Ścieżka Xpath]],ALL!C:K,9,0))</f>
        <v>CL214; PL214</v>
      </c>
      <c r="J46" t="str">
        <f>IF(ISBLANK(VLOOKUP(T_IE029SCPL[[#This Row],[Ścieżka Xpath]],ALL!C:L,10,0)),"",VLOOKUP(T_IE029SCPL[[#This Row],[Ścieżka Xpath]],ALL!C:L,10,0))</f>
        <v/>
      </c>
      <c r="K46" t="str">
        <f>IF(ISBLANK(VLOOKUP(T_IE029SCPL[[#This Row],[Ścieżka Xpath]],ALL!C:M,11,0)),"",VLOOKUP(T_IE029SCPL[[#This Row],[Ścieżka Xpath]],ALL!C:M,11,0))</f>
        <v/>
      </c>
      <c r="L46" t="str">
        <f>IF(ISBLANK(VLOOKUP(T_IE029SCPL[[#This Row],[Ścieżka Xpath]],ALL!C:N,12,0)),"",VLOOKUP(T_IE029SCPL[[#This Row],[Ścieżka Xpath]],ALL!C:N,12,0))</f>
        <v xml:space="preserve">Struktura w trakcei modyfikacji </v>
      </c>
      <c r="M46" t="str">
        <f>IF(ISBLANK(VLOOKUP(T_IE029SCPL[[#This Row],[Ścieżka Xpath]],ALL!C:O,13,0)),"",VLOOKUP(T_IE029SCPL[[#This Row],[Ścieżka Xpath]],ALL!C:O,13,0))</f>
        <v>Structure under modification</v>
      </c>
      <c r="N46" t="str">
        <f>IF(ISBLANK(VLOOKUP(T_IE029SCPL[[#This Row],[Ścieżka Xpath]],ALL!C:P,14,0)),"",VLOOKUP(T_IE029SCPL[[#This Row],[Ścieżka Xpath]],ALL!C:P,14,0))</f>
        <v/>
      </c>
      <c r="O46" t="str">
        <f>IF(ISBLANK(VLOOKUP(T_IE029SCPL[[#This Row],[Ścieżka Xpath]],ALL!C:Q,15,0)),"",VLOOKUP(T_IE029SCPL[[#This Row],[Ścieżka Xpath]],ALL!C:Q,15,0))</f>
        <v/>
      </c>
    </row>
    <row r="47" spans="1:15">
      <c r="A47" t="s">
        <v>6799</v>
      </c>
      <c r="B47" s="10">
        <v>45</v>
      </c>
      <c r="C47" s="10" t="str">
        <f>IF(ISBLANK(VLOOKUP(T_IE029SCPL[[#This Row],[Ścieżka Xpath]],ALL!C:E,3,0)),"",VLOOKUP(T_IE029SCPL[[#This Row],[Ścieżka Xpath]],ALL!C:E,3,0))</f>
        <v/>
      </c>
      <c r="D47" t="str">
        <f>IF(ISBLANK(VLOOKUP(T_IE029SCPL[[#This Row],[Ścieżka Xpath]],ALL!C:F,4,0)),"",VLOOKUP(T_IE029SCPL[[#This Row],[Ścieżka Xpath]],ALL!C:F,4,0))</f>
        <v>Numer dokumentu.</v>
      </c>
      <c r="E47" t="str">
        <f>IF(ISBLANK(VLOOKUP(T_IE029SCPL[[#This Row],[Ścieżka Xpath]],ALL!C:G,5,0)),"",VLOOKUP(T_IE029SCPL[[#This Row],[Ścieżka Xpath]],ALL!C:G,5,0))</f>
        <v>Document reference number.</v>
      </c>
      <c r="F47" s="27" t="str">
        <f>IF(ISBLANK(VLOOKUP(T_IE029SCPL[[#This Row],[Ścieżka Xpath]],ALL!C:H,6,0)),"",VLOOKUP(T_IE029SCPL[[#This Row],[Ścieżka Xpath]],ALL!C:H,6,0))</f>
        <v/>
      </c>
      <c r="G47" s="27" t="str">
        <f>IF(ISBLANK(VLOOKUP(T_IE029SCPL[[#This Row],[Ścieżka Xpath]],ALL!C:I,7,0)),"",VLOOKUP(T_IE029SCPL[[#This Row],[Ścieżka Xpath]],ALL!C:I,7,0))</f>
        <v>R</v>
      </c>
      <c r="H47" s="27" t="str">
        <f>IF(ISBLANK(VLOOKUP(T_IE029SCPL[[#This Row],[Ścieżka Xpath]],ALL!C:J,8,0)),"",VLOOKUP(T_IE029SCPL[[#This Row],[Ścieżka Xpath]],ALL!C:J,8,0))</f>
        <v>an..70</v>
      </c>
      <c r="I47" s="27" t="str">
        <f>IF(ISBLANK(VLOOKUP(T_IE029SCPL[[#This Row],[Ścieżka Xpath]],ALL!C:K,9,0)),"",VLOOKUP(T_IE029SCPL[[#This Row],[Ścieżka Xpath]],ALL!C:K,9,0))</f>
        <v/>
      </c>
      <c r="J47" t="str">
        <f>IF(ISBLANK(VLOOKUP(T_IE029SCPL[[#This Row],[Ścieżka Xpath]],ALL!C:L,10,0)),"",VLOOKUP(T_IE029SCPL[[#This Row],[Ścieżka Xpath]],ALL!C:L,10,0))</f>
        <v/>
      </c>
      <c r="K47" t="str">
        <f>IF(ISBLANK(VLOOKUP(T_IE029SCPL[[#This Row],[Ścieżka Xpath]],ALL!C:M,11,0)),"",VLOOKUP(T_IE029SCPL[[#This Row],[Ścieżka Xpath]],ALL!C:M,11,0))</f>
        <v/>
      </c>
      <c r="L47" t="str">
        <f>IF(ISBLANK(VLOOKUP(T_IE029SCPL[[#This Row],[Ścieżka Xpath]],ALL!C:N,12,0)),"",VLOOKUP(T_IE029SCPL[[#This Row],[Ścieżka Xpath]],ALL!C:N,12,0))</f>
        <v xml:space="preserve">Struktura w trakcei modyfikacji </v>
      </c>
      <c r="M47" t="str">
        <f>IF(ISBLANK(VLOOKUP(T_IE029SCPL[[#This Row],[Ścieżka Xpath]],ALL!C:O,13,0)),"",VLOOKUP(T_IE029SCPL[[#This Row],[Ścieżka Xpath]],ALL!C:O,13,0))</f>
        <v>Structure under modification</v>
      </c>
      <c r="N47" t="str">
        <f>IF(ISBLANK(VLOOKUP(T_IE029SCPL[[#This Row],[Ścieżka Xpath]],ALL!C:P,14,0)),"",VLOOKUP(T_IE029SCPL[[#This Row],[Ścieżka Xpath]],ALL!C:P,14,0))</f>
        <v/>
      </c>
      <c r="O47" t="str">
        <f>IF(ISBLANK(VLOOKUP(T_IE029SCPL[[#This Row],[Ścieżka Xpath]],ALL!C:Q,15,0)),"",VLOOKUP(T_IE029SCPL[[#This Row],[Ścieżka Xpath]],ALL!C:Q,15,0))</f>
        <v/>
      </c>
    </row>
    <row r="48" spans="1:15">
      <c r="A48" t="s">
        <v>6800</v>
      </c>
      <c r="B48" s="10">
        <v>46</v>
      </c>
      <c r="C48" s="10" t="str">
        <f>IF(ISBLANK(VLOOKUP(T_IE029SCPL[[#This Row],[Ścieżka Xpath]],ALL!C:E,3,0)),"",VLOOKUP(T_IE029SCPL[[#This Row],[Ścieżka Xpath]],ALL!C:E,3,0))</f>
        <v/>
      </c>
      <c r="D48" t="str">
        <f>IF(ISBLANK(VLOOKUP(T_IE029SCPL[[#This Row],[Ścieżka Xpath]],ALL!C:F,4,0)),"",VLOOKUP(T_IE029SCPL[[#This Row],[Ścieżka Xpath]],ALL!C:F,4,0))</f>
        <v>Informacje uzupełniające.</v>
      </c>
      <c r="E48" t="str">
        <f>IF(ISBLANK(VLOOKUP(T_IE029SCPL[[#This Row],[Ścieżka Xpath]],ALL!C:G,5,0)),"",VLOOKUP(T_IE029SCPL[[#This Row],[Ścieżka Xpath]],ALL!C:G,5,0))</f>
        <v>Complement information.</v>
      </c>
      <c r="F48" s="27" t="str">
        <f>IF(ISBLANK(VLOOKUP(T_IE029SCPL[[#This Row],[Ścieżka Xpath]],ALL!C:H,6,0)),"",VLOOKUP(T_IE029SCPL[[#This Row],[Ścieżka Xpath]],ALL!C:H,6,0))</f>
        <v/>
      </c>
      <c r="G48" s="27" t="str">
        <f>IF(ISBLANK(VLOOKUP(T_IE029SCPL[[#This Row],[Ścieżka Xpath]],ALL!C:I,7,0)),"",VLOOKUP(T_IE029SCPL[[#This Row],[Ścieżka Xpath]],ALL!C:I,7,0))</f>
        <v>O</v>
      </c>
      <c r="H48" s="27" t="str">
        <f>IF(ISBLANK(VLOOKUP(T_IE029SCPL[[#This Row],[Ścieżka Xpath]],ALL!C:J,8,0)),"",VLOOKUP(T_IE029SCPL[[#This Row],[Ścieżka Xpath]],ALL!C:J,8,0))</f>
        <v>an..35</v>
      </c>
      <c r="I48" s="27" t="str">
        <f>IF(ISBLANK(VLOOKUP(T_IE029SCPL[[#This Row],[Ścieżka Xpath]],ALL!C:K,9,0)),"",VLOOKUP(T_IE029SCPL[[#This Row],[Ścieżka Xpath]],ALL!C:K,9,0))</f>
        <v/>
      </c>
      <c r="J48" t="str">
        <f>IF(ISBLANK(VLOOKUP(T_IE029SCPL[[#This Row],[Ścieżka Xpath]],ALL!C:L,10,0)),"",VLOOKUP(T_IE029SCPL[[#This Row],[Ścieżka Xpath]],ALL!C:L,10,0))</f>
        <v/>
      </c>
      <c r="K48" t="str">
        <f>IF(ISBLANK(VLOOKUP(T_IE029SCPL[[#This Row],[Ścieżka Xpath]],ALL!C:M,11,0)),"",VLOOKUP(T_IE029SCPL[[#This Row],[Ścieżka Xpath]],ALL!C:M,11,0))</f>
        <v/>
      </c>
      <c r="L48" t="str">
        <f>IF(ISBLANK(VLOOKUP(T_IE029SCPL[[#This Row],[Ścieżka Xpath]],ALL!C:N,12,0)),"",VLOOKUP(T_IE029SCPL[[#This Row],[Ścieżka Xpath]],ALL!C:N,12,0))</f>
        <v xml:space="preserve">Struktura w trakcei modyfikacji </v>
      </c>
      <c r="M48" t="str">
        <f>IF(ISBLANK(VLOOKUP(T_IE029SCPL[[#This Row],[Ścieżka Xpath]],ALL!C:O,13,0)),"",VLOOKUP(T_IE029SCPL[[#This Row],[Ścieżka Xpath]],ALL!C:O,13,0))</f>
        <v>Structure under modification</v>
      </c>
      <c r="N48" t="str">
        <f>IF(ISBLANK(VLOOKUP(T_IE029SCPL[[#This Row],[Ścieżka Xpath]],ALL!C:P,14,0)),"",VLOOKUP(T_IE029SCPL[[#This Row],[Ścieżka Xpath]],ALL!C:P,14,0))</f>
        <v/>
      </c>
      <c r="O48" t="str">
        <f>IF(ISBLANK(VLOOKUP(T_IE029SCPL[[#This Row],[Ścieżka Xpath]],ALL!C:Q,15,0)),"",VLOOKUP(T_IE029SCPL[[#This Row],[Ścieżka Xpath]],ALL!C:Q,15,0))</f>
        <v/>
      </c>
    </row>
    <row r="49" spans="1:15">
      <c r="A49" s="307" t="s">
        <v>6801</v>
      </c>
      <c r="B49" s="308">
        <v>47</v>
      </c>
      <c r="C49" s="308" t="str">
        <f>IF(ISBLANK(VLOOKUP(T_IE029SCPL[[#This Row],[Ścieżka Xpath]],ALL!C:E,3,0)),"",VLOOKUP(T_IE029SCPL[[#This Row],[Ścieżka Xpath]],ALL!C:E,3,0))</f>
        <v/>
      </c>
      <c r="D49" s="307" t="str">
        <f>IF(ISBLANK(VLOOKUP(T_IE029SCPL[[#This Row],[Ścieżka Xpath]],ALL!C:F,4,0)),"",VLOOKUP(T_IE029SCPL[[#This Row],[Ścieżka Xpath]],ALL!C:F,4,0))</f>
        <v>Dodatkowe informacje dotyczące przesyłki kapitańskiej (wszystkich towarów w zgłoszeniu).</v>
      </c>
      <c r="E49" s="307" t="str">
        <f>IF(ISBLANK(VLOOKUP(T_IE029SCPL[[#This Row],[Ścieżka Xpath]],ALL!C:G,5,0)),"",VLOOKUP(T_IE029SCPL[[#This Row],[Ścieżka Xpath]],ALL!C:G,5,0))</f>
        <v>Additional information (related to all goods items).</v>
      </c>
      <c r="F49" s="310" t="str">
        <f>IF(ISBLANK(VLOOKUP(T_IE029SCPL[[#This Row],[Ścieżka Xpath]],ALL!C:H,6,0)),"",VLOOKUP(T_IE029SCPL[[#This Row],[Ścieżka Xpath]],ALL!C:H,6,0))</f>
        <v>0..99</v>
      </c>
      <c r="G49" s="310" t="str">
        <f>IF(ISBLANK(VLOOKUP(T_IE029SCPL[[#This Row],[Ścieżka Xpath]],ALL!C:I,7,0)),"",VLOOKUP(T_IE029SCPL[[#This Row],[Ścieżka Xpath]],ALL!C:I,7,0))</f>
        <v>O</v>
      </c>
      <c r="H49" s="310" t="str">
        <f>IF(ISBLANK(VLOOKUP(T_IE029SCPL[[#This Row],[Ścieżka Xpath]],ALL!C:J,8,0)),"",VLOOKUP(T_IE029SCPL[[#This Row],[Ścieżka Xpath]],ALL!C:J,8,0))</f>
        <v/>
      </c>
      <c r="I49" s="310" t="str">
        <f>IF(ISBLANK(VLOOKUP(T_IE029SCPL[[#This Row],[Ścieżka Xpath]],ALL!C:K,9,0)),"",VLOOKUP(T_IE029SCPL[[#This Row],[Ścieżka Xpath]],ALL!C:K,9,0))</f>
        <v/>
      </c>
      <c r="J49" s="307" t="str">
        <f>IF(ISBLANK(VLOOKUP(T_IE029SCPL[[#This Row],[Ścieżka Xpath]],ALL!C:L,10,0)),"",VLOOKUP(T_IE029SCPL[[#This Row],[Ścieżka Xpath]],ALL!C:L,10,0))</f>
        <v/>
      </c>
      <c r="K49" s="307" t="str">
        <f>IF(ISBLANK(VLOOKUP(T_IE029SCPL[[#This Row],[Ścieżka Xpath]],ALL!C:M,11,0)),"",VLOOKUP(T_IE029SCPL[[#This Row],[Ścieżka Xpath]],ALL!C:M,11,0))</f>
        <v/>
      </c>
      <c r="L49" s="307" t="str">
        <f>IF(ISBLANK(VLOOKUP(T_IE029SCPL[[#This Row],[Ścieżka Xpath]],ALL!C:N,12,0)),"",VLOOKUP(T_IE029SCPL[[#This Row],[Ścieżka Xpath]],ALL!C:N,12,0))</f>
        <v xml:space="preserve">Struktura w trakcei modyfikacji </v>
      </c>
      <c r="M49" s="307" t="str">
        <f>IF(ISBLANK(VLOOKUP(T_IE029SCPL[[#This Row],[Ścieżka Xpath]],ALL!C:O,13,0)),"",VLOOKUP(T_IE029SCPL[[#This Row],[Ścieżka Xpath]],ALL!C:O,13,0))</f>
        <v>Structure under modification</v>
      </c>
      <c r="N49" s="307" t="str">
        <f>IF(ISBLANK(VLOOKUP(T_IE029SCPL[[#This Row],[Ścieżka Xpath]],ALL!C:P,14,0)),"",VLOOKUP(T_IE029SCPL[[#This Row],[Ścieżka Xpath]],ALL!C:P,14,0))</f>
        <v/>
      </c>
      <c r="O49" s="307" t="str">
        <f>IF(ISBLANK(VLOOKUP(T_IE029SCPL[[#This Row],[Ścieżka Xpath]],ALL!C:Q,15,0)),"",VLOOKUP(T_IE029SCPL[[#This Row],[Ścieżka Xpath]],ALL!C:Q,15,0))</f>
        <v/>
      </c>
    </row>
    <row r="50" spans="1:15">
      <c r="A50" t="s">
        <v>6802</v>
      </c>
      <c r="B50" s="10">
        <v>48</v>
      </c>
      <c r="C50" s="10" t="str">
        <f>IF(ISBLANK(VLOOKUP(T_IE029SCPL[[#This Row],[Ścieżka Xpath]],ALL!C:E,3,0)),"",VLOOKUP(T_IE029SCPL[[#This Row],[Ścieżka Xpath]],ALL!C:E,3,0))</f>
        <v/>
      </c>
      <c r="D50" t="str">
        <f>IF(ISBLANK(VLOOKUP(T_IE029SCPL[[#This Row],[Ścieżka Xpath]],ALL!C:F,4,0)),"",VLOOKUP(T_IE029SCPL[[#This Row],[Ścieżka Xpath]],ALL!C:F,4,0))</f>
        <v>Liczba porządkowa służąca do określenia pozycji w danej kolekcji danych.</v>
      </c>
      <c r="E50" t="str">
        <f>IF(ISBLANK(VLOOKUP(T_IE029SCPL[[#This Row],[Ścieżka Xpath]],ALL!C:G,5,0)),"",VLOOKUP(T_IE029SCPL[[#This Row],[Ścieżka Xpath]],ALL!C:G,5,0))</f>
        <v>Sequence number in data group collection to which this data group belongs to.</v>
      </c>
      <c r="F50" s="27" t="str">
        <f>IF(ISBLANK(VLOOKUP(T_IE029SCPL[[#This Row],[Ścieżka Xpath]],ALL!C:H,6,0)),"",VLOOKUP(T_IE029SCPL[[#This Row],[Ścieżka Xpath]],ALL!C:H,6,0))</f>
        <v/>
      </c>
      <c r="G50" s="27" t="str">
        <f>IF(ISBLANK(VLOOKUP(T_IE029SCPL[[#This Row],[Ścieżka Xpath]],ALL!C:I,7,0)),"",VLOOKUP(T_IE029SCPL[[#This Row],[Ścieżka Xpath]],ALL!C:I,7,0))</f>
        <v>R</v>
      </c>
      <c r="H50" s="27" t="str">
        <f>IF(ISBLANK(VLOOKUP(T_IE029SCPL[[#This Row],[Ścieżka Xpath]],ALL!C:J,8,0)),"",VLOOKUP(T_IE029SCPL[[#This Row],[Ścieżka Xpath]],ALL!C:J,8,0))</f>
        <v>n..5</v>
      </c>
      <c r="I50" s="27" t="str">
        <f>IF(ISBLANK(VLOOKUP(T_IE029SCPL[[#This Row],[Ścieżka Xpath]],ALL!C:K,9,0)),"",VLOOKUP(T_IE029SCPL[[#This Row],[Ścieżka Xpath]],ALL!C:K,9,0))</f>
        <v/>
      </c>
      <c r="J50" t="str">
        <f>IF(ISBLANK(VLOOKUP(T_IE029SCPL[[#This Row],[Ścieżka Xpath]],ALL!C:L,10,0)),"",VLOOKUP(T_IE029SCPL[[#This Row],[Ścieżka Xpath]],ALL!C:L,10,0))</f>
        <v/>
      </c>
      <c r="K50" t="str">
        <f>IF(ISBLANK(VLOOKUP(T_IE029SCPL[[#This Row],[Ścieżka Xpath]],ALL!C:M,11,0)),"",VLOOKUP(T_IE029SCPL[[#This Row],[Ścieżka Xpath]],ALL!C:M,11,0))</f>
        <v/>
      </c>
      <c r="L50" t="str">
        <f>IF(ISBLANK(VLOOKUP(T_IE029SCPL[[#This Row],[Ścieżka Xpath]],ALL!C:N,12,0)),"",VLOOKUP(T_IE029SCPL[[#This Row],[Ścieżka Xpath]],ALL!C:N,12,0))</f>
        <v xml:space="preserve">Struktura w trakcei modyfikacji </v>
      </c>
      <c r="M50" t="str">
        <f>IF(ISBLANK(VLOOKUP(T_IE029SCPL[[#This Row],[Ścieżka Xpath]],ALL!C:O,13,0)),"",VLOOKUP(T_IE029SCPL[[#This Row],[Ścieżka Xpath]],ALL!C:O,13,0))</f>
        <v>Structure under modification</v>
      </c>
      <c r="N50" t="str">
        <f>IF(ISBLANK(VLOOKUP(T_IE029SCPL[[#This Row],[Ścieżka Xpath]],ALL!C:P,14,0)),"",VLOOKUP(T_IE029SCPL[[#This Row],[Ścieżka Xpath]],ALL!C:P,14,0))</f>
        <v/>
      </c>
      <c r="O50" t="str">
        <f>IF(ISBLANK(VLOOKUP(T_IE029SCPL[[#This Row],[Ścieżka Xpath]],ALL!C:Q,15,0)),"",VLOOKUP(T_IE029SCPL[[#This Row],[Ścieżka Xpath]],ALL!C:Q,15,0))</f>
        <v/>
      </c>
    </row>
    <row r="51" spans="1:15">
      <c r="A51" t="s">
        <v>6803</v>
      </c>
      <c r="B51" s="10">
        <v>49</v>
      </c>
      <c r="C51" s="10" t="str">
        <f>IF(ISBLANK(VLOOKUP(T_IE029SCPL[[#This Row],[Ścieżka Xpath]],ALL!C:E,3,0)),"",VLOOKUP(T_IE029SCPL[[#This Row],[Ścieżka Xpath]],ALL!C:E,3,0))</f>
        <v/>
      </c>
      <c r="D51" t="str">
        <f>IF(ISBLANK(VLOOKUP(T_IE029SCPL[[#This Row],[Ścieżka Xpath]],ALL!C:F,4,0)),"",VLOOKUP(T_IE029SCPL[[#This Row],[Ścieżka Xpath]],ALL!C:F,4,0))</f>
        <v>Kod informacji dodatkowej.</v>
      </c>
      <c r="E51" t="str">
        <f>IF(ISBLANK(VLOOKUP(T_IE029SCPL[[#This Row],[Ścieżka Xpath]],ALL!C:G,5,0)),"",VLOOKUP(T_IE029SCPL[[#This Row],[Ścieżka Xpath]],ALL!C:G,5,0))</f>
        <v>Additional information code.</v>
      </c>
      <c r="F51" s="27" t="str">
        <f>IF(ISBLANK(VLOOKUP(T_IE029SCPL[[#This Row],[Ścieżka Xpath]],ALL!C:H,6,0)),"",VLOOKUP(T_IE029SCPL[[#This Row],[Ścieżka Xpath]],ALL!C:H,6,0))</f>
        <v/>
      </c>
      <c r="G51" s="27" t="str">
        <f>IF(ISBLANK(VLOOKUP(T_IE029SCPL[[#This Row],[Ścieżka Xpath]],ALL!C:I,7,0)),"",VLOOKUP(T_IE029SCPL[[#This Row],[Ścieżka Xpath]],ALL!C:I,7,0))</f>
        <v>R</v>
      </c>
      <c r="H51" s="27" t="str">
        <f>IF(ISBLANK(VLOOKUP(T_IE029SCPL[[#This Row],[Ścieżka Xpath]],ALL!C:J,8,0)),"",VLOOKUP(T_IE029SCPL[[#This Row],[Ścieżka Xpath]],ALL!C:J,8,0))</f>
        <v>an5</v>
      </c>
      <c r="I51" s="27" t="str">
        <f>IF(ISBLANK(VLOOKUP(T_IE029SCPL[[#This Row],[Ścieżka Xpath]],ALL!C:K,9,0)),"",VLOOKUP(T_IE029SCPL[[#This Row],[Ścieżka Xpath]],ALL!C:K,9,0))</f>
        <v>CL239; PL239</v>
      </c>
      <c r="J51" t="str">
        <f>IF(ISBLANK(VLOOKUP(T_IE029SCPL[[#This Row],[Ścieżka Xpath]],ALL!C:L,10,0)),"",VLOOKUP(T_IE029SCPL[[#This Row],[Ścieżka Xpath]],ALL!C:L,10,0))</f>
        <v/>
      </c>
      <c r="K51" t="str">
        <f>IF(ISBLANK(VLOOKUP(T_IE029SCPL[[#This Row],[Ścieżka Xpath]],ALL!C:M,11,0)),"",VLOOKUP(T_IE029SCPL[[#This Row],[Ścieżka Xpath]],ALL!C:M,11,0))</f>
        <v/>
      </c>
      <c r="L51" t="str">
        <f>IF(ISBLANK(VLOOKUP(T_IE029SCPL[[#This Row],[Ścieżka Xpath]],ALL!C:N,12,0)),"",VLOOKUP(T_IE029SCPL[[#This Row],[Ścieżka Xpath]],ALL!C:N,12,0))</f>
        <v xml:space="preserve">Struktura w trakcei modyfikacji </v>
      </c>
      <c r="M51" t="str">
        <f>IF(ISBLANK(VLOOKUP(T_IE029SCPL[[#This Row],[Ścieżka Xpath]],ALL!C:O,13,0)),"",VLOOKUP(T_IE029SCPL[[#This Row],[Ścieżka Xpath]],ALL!C:O,13,0))</f>
        <v>Structure under modification</v>
      </c>
      <c r="N51" t="str">
        <f>IF(ISBLANK(VLOOKUP(T_IE029SCPL[[#This Row],[Ścieżka Xpath]],ALL!C:P,14,0)),"",VLOOKUP(T_IE029SCPL[[#This Row],[Ścieżka Xpath]],ALL!C:P,14,0))</f>
        <v/>
      </c>
      <c r="O51" t="str">
        <f>IF(ISBLANK(VLOOKUP(T_IE029SCPL[[#This Row],[Ścieżka Xpath]],ALL!C:Q,15,0)),"",VLOOKUP(T_IE029SCPL[[#This Row],[Ścieżka Xpath]],ALL!C:Q,15,0))</f>
        <v/>
      </c>
    </row>
    <row r="52" spans="1:15">
      <c r="A52" t="s">
        <v>6804</v>
      </c>
      <c r="B52" s="10">
        <v>50</v>
      </c>
      <c r="C52" s="10" t="str">
        <f>IF(ISBLANK(VLOOKUP(T_IE029SCPL[[#This Row],[Ścieżka Xpath]],ALL!C:E,3,0)),"",VLOOKUP(T_IE029SCPL[[#This Row],[Ścieżka Xpath]],ALL!C:E,3,0))</f>
        <v/>
      </c>
      <c r="D52" t="str">
        <f>IF(ISBLANK(VLOOKUP(T_IE029SCPL[[#This Row],[Ścieżka Xpath]],ALL!C:F,4,0)),"",VLOOKUP(T_IE029SCPL[[#This Row],[Ścieżka Xpath]],ALL!C:F,4,0))</f>
        <v>Tekst informacji dodatkowej.</v>
      </c>
      <c r="E52" t="str">
        <f>IF(ISBLANK(VLOOKUP(T_IE029SCPL[[#This Row],[Ścieżka Xpath]],ALL!C:G,5,0)),"",VLOOKUP(T_IE029SCPL[[#This Row],[Ścieżka Xpath]],ALL!C:G,5,0))</f>
        <v>Additional information text.</v>
      </c>
      <c r="F52" s="27" t="str">
        <f>IF(ISBLANK(VLOOKUP(T_IE029SCPL[[#This Row],[Ścieżka Xpath]],ALL!C:H,6,0)),"",VLOOKUP(T_IE029SCPL[[#This Row],[Ścieżka Xpath]],ALL!C:H,6,0))</f>
        <v/>
      </c>
      <c r="G52" s="27" t="str">
        <f>IF(ISBLANK(VLOOKUP(T_IE029SCPL[[#This Row],[Ścieżka Xpath]],ALL!C:I,7,0)),"",VLOOKUP(T_IE029SCPL[[#This Row],[Ścieżka Xpath]],ALL!C:I,7,0))</f>
        <v>O</v>
      </c>
      <c r="H52" s="27" t="str">
        <f>IF(ISBLANK(VLOOKUP(T_IE029SCPL[[#This Row],[Ścieżka Xpath]],ALL!C:J,8,0)),"",VLOOKUP(T_IE029SCPL[[#This Row],[Ścieżka Xpath]],ALL!C:J,8,0))</f>
        <v>an..512</v>
      </c>
      <c r="I52" s="27" t="str">
        <f>IF(ISBLANK(VLOOKUP(T_IE029SCPL[[#This Row],[Ścieżka Xpath]],ALL!C:K,9,0)),"",VLOOKUP(T_IE029SCPL[[#This Row],[Ścieżka Xpath]],ALL!C:K,9,0))</f>
        <v/>
      </c>
      <c r="J52" t="str">
        <f>IF(ISBLANK(VLOOKUP(T_IE029SCPL[[#This Row],[Ścieżka Xpath]],ALL!C:L,10,0)),"",VLOOKUP(T_IE029SCPL[[#This Row],[Ścieżka Xpath]],ALL!C:L,10,0))</f>
        <v/>
      </c>
      <c r="K52" t="str">
        <f>IF(ISBLANK(VLOOKUP(T_IE029SCPL[[#This Row],[Ścieżka Xpath]],ALL!C:M,11,0)),"",VLOOKUP(T_IE029SCPL[[#This Row],[Ścieżka Xpath]],ALL!C:M,11,0))</f>
        <v/>
      </c>
      <c r="L52" t="str">
        <f>IF(ISBLANK(VLOOKUP(T_IE029SCPL[[#This Row],[Ścieżka Xpath]],ALL!C:N,12,0)),"",VLOOKUP(T_IE029SCPL[[#This Row],[Ścieżka Xpath]],ALL!C:N,12,0))</f>
        <v xml:space="preserve">Struktura w trakcei modyfikacji </v>
      </c>
      <c r="M52" t="str">
        <f>IF(ISBLANK(VLOOKUP(T_IE029SCPL[[#This Row],[Ścieżka Xpath]],ALL!C:O,13,0)),"",VLOOKUP(T_IE029SCPL[[#This Row],[Ścieżka Xpath]],ALL!C:O,13,0))</f>
        <v>Structure under modification</v>
      </c>
      <c r="N52" t="str">
        <f>IF(ISBLANK(VLOOKUP(T_IE029SCPL[[#This Row],[Ścieżka Xpath]],ALL!C:P,14,0)),"",VLOOKUP(T_IE029SCPL[[#This Row],[Ścieżka Xpath]],ALL!C:P,14,0))</f>
        <v/>
      </c>
      <c r="O52" t="str">
        <f>IF(ISBLANK(VLOOKUP(T_IE029SCPL[[#This Row],[Ścieżka Xpath]],ALL!C:Q,15,0)),"",VLOOKUP(T_IE029SCPL[[#This Row],[Ścieżka Xpath]],ALL!C:Q,15,0))</f>
        <v/>
      </c>
    </row>
    <row r="53" spans="1:15">
      <c r="A53" s="307" t="s">
        <v>6805</v>
      </c>
      <c r="B53" s="308">
        <v>51</v>
      </c>
      <c r="C53" s="308" t="str">
        <f>IF(ISBLANK(VLOOKUP(T_IE029SCPL[[#This Row],[Ścieżka Xpath]],ALL!C:E,3,0)),"",VLOOKUP(T_IE029SCPL[[#This Row],[Ścieżka Xpath]],ALL!C:E,3,0))</f>
        <v/>
      </c>
      <c r="D53" s="307" t="str">
        <f>IF(ISBLANK(VLOOKUP(T_IE029SCPL[[#This Row],[Ścieżka Xpath]],ALL!C:F,4,0)),"",VLOOKUP(T_IE029SCPL[[#This Row],[Ścieżka Xpath]],ALL!C:F,4,0))</f>
        <v>Dane przesyłki spedytorskiej.</v>
      </c>
      <c r="E53" s="307" t="str">
        <f>IF(ISBLANK(VLOOKUP(T_IE029SCPL[[#This Row],[Ścieżka Xpath]],ALL!C:G,5,0)),"",VLOOKUP(T_IE029SCPL[[#This Row],[Ścieżka Xpath]],ALL!C:G,5,0))</f>
        <v>House consignment details.</v>
      </c>
      <c r="F53" s="310" t="str">
        <f>IF(ISBLANK(VLOOKUP(T_IE029SCPL[[#This Row],[Ścieżka Xpath]],ALL!C:H,6,0)),"",VLOOKUP(T_IE029SCPL[[#This Row],[Ścieżka Xpath]],ALL!C:H,6,0))</f>
        <v>1..1999</v>
      </c>
      <c r="G53" s="310" t="str">
        <f>IF(ISBLANK(VLOOKUP(T_IE029SCPL[[#This Row],[Ścieżka Xpath]],ALL!C:I,7,0)),"",VLOOKUP(T_IE029SCPL[[#This Row],[Ścieżka Xpath]],ALL!C:I,7,0))</f>
        <v>R</v>
      </c>
      <c r="H53" s="310" t="str">
        <f>IF(ISBLANK(VLOOKUP(T_IE029SCPL[[#This Row],[Ścieżka Xpath]],ALL!C:J,8,0)),"",VLOOKUP(T_IE029SCPL[[#This Row],[Ścieżka Xpath]],ALL!C:J,8,0))</f>
        <v/>
      </c>
      <c r="I53" s="310" t="str">
        <f>IF(ISBLANK(VLOOKUP(T_IE029SCPL[[#This Row],[Ścieżka Xpath]],ALL!C:K,9,0)),"",VLOOKUP(T_IE029SCPL[[#This Row],[Ścieżka Xpath]],ALL!C:K,9,0))</f>
        <v/>
      </c>
      <c r="J53" s="307" t="str">
        <f>IF(ISBLANK(VLOOKUP(T_IE029SCPL[[#This Row],[Ścieżka Xpath]],ALL!C:L,10,0)),"",VLOOKUP(T_IE029SCPL[[#This Row],[Ścieżka Xpath]],ALL!C:L,10,0))</f>
        <v/>
      </c>
      <c r="K53" s="307" t="str">
        <f>IF(ISBLANK(VLOOKUP(T_IE029SCPL[[#This Row],[Ścieżka Xpath]],ALL!C:M,11,0)),"",VLOOKUP(T_IE029SCPL[[#This Row],[Ścieżka Xpath]],ALL!C:M,11,0))</f>
        <v/>
      </c>
      <c r="L53" s="307" t="str">
        <f>IF(ISBLANK(VLOOKUP(T_IE029SCPL[[#This Row],[Ścieżka Xpath]],ALL!C:N,12,0)),"",VLOOKUP(T_IE029SCPL[[#This Row],[Ścieżka Xpath]],ALL!C:N,12,0))</f>
        <v xml:space="preserve">Struktura w trakcei modyfikacji </v>
      </c>
      <c r="M53" s="307" t="str">
        <f>IF(ISBLANK(VLOOKUP(T_IE029SCPL[[#This Row],[Ścieżka Xpath]],ALL!C:O,13,0)),"",VLOOKUP(T_IE029SCPL[[#This Row],[Ścieżka Xpath]],ALL!C:O,13,0))</f>
        <v>Structure under modification</v>
      </c>
      <c r="N53" s="307" t="str">
        <f>IF(ISBLANK(VLOOKUP(T_IE029SCPL[[#This Row],[Ścieżka Xpath]],ALL!C:P,14,0)),"",VLOOKUP(T_IE029SCPL[[#This Row],[Ścieżka Xpath]],ALL!C:P,14,0))</f>
        <v/>
      </c>
      <c r="O53" s="307" t="str">
        <f>IF(ISBLANK(VLOOKUP(T_IE029SCPL[[#This Row],[Ścieżka Xpath]],ALL!C:Q,15,0)),"",VLOOKUP(T_IE029SCPL[[#This Row],[Ścieżka Xpath]],ALL!C:Q,15,0))</f>
        <v/>
      </c>
    </row>
    <row r="54" spans="1:15">
      <c r="A54" t="s">
        <v>6806</v>
      </c>
      <c r="B54" s="10">
        <v>52</v>
      </c>
      <c r="C54" s="10" t="str">
        <f>IF(ISBLANK(VLOOKUP(T_IE029SCPL[[#This Row],[Ścieżka Xpath]],ALL!C:E,3,0)),"",VLOOKUP(T_IE029SCPL[[#This Row],[Ścieżka Xpath]],ALL!C:E,3,0))</f>
        <v/>
      </c>
      <c r="D54" t="str">
        <f>IF(ISBLANK(VLOOKUP(T_IE029SCPL[[#This Row],[Ścieżka Xpath]],ALL!C:F,4,0)),"",VLOOKUP(T_IE029SCPL[[#This Row],[Ścieżka Xpath]],ALL!C:F,4,0))</f>
        <v>Liczba porządkowa służąca do określenia pozycji w danej kolekcji danych.</v>
      </c>
      <c r="E54" t="str">
        <f>IF(ISBLANK(VLOOKUP(T_IE029SCPL[[#This Row],[Ścieżka Xpath]],ALL!C:G,5,0)),"",VLOOKUP(T_IE029SCPL[[#This Row],[Ścieżka Xpath]],ALL!C:G,5,0))</f>
        <v>Sequence number in data group collection to which this data group belongs to.</v>
      </c>
      <c r="F54" s="27" t="str">
        <f>IF(ISBLANK(VLOOKUP(T_IE029SCPL[[#This Row],[Ścieżka Xpath]],ALL!C:H,6,0)),"",VLOOKUP(T_IE029SCPL[[#This Row],[Ścieżka Xpath]],ALL!C:H,6,0))</f>
        <v/>
      </c>
      <c r="G54" s="27" t="str">
        <f>IF(ISBLANK(VLOOKUP(T_IE029SCPL[[#This Row],[Ścieżka Xpath]],ALL!C:I,7,0)),"",VLOOKUP(T_IE029SCPL[[#This Row],[Ścieżka Xpath]],ALL!C:I,7,0))</f>
        <v>R</v>
      </c>
      <c r="H54" s="27" t="str">
        <f>IF(ISBLANK(VLOOKUP(T_IE029SCPL[[#This Row],[Ścieżka Xpath]],ALL!C:J,8,0)),"",VLOOKUP(T_IE029SCPL[[#This Row],[Ścieżka Xpath]],ALL!C:J,8,0))</f>
        <v>n..5</v>
      </c>
      <c r="I54" s="27" t="str">
        <f>IF(ISBLANK(VLOOKUP(T_IE029SCPL[[#This Row],[Ścieżka Xpath]],ALL!C:K,9,0)),"",VLOOKUP(T_IE029SCPL[[#This Row],[Ścieżka Xpath]],ALL!C:K,9,0))</f>
        <v/>
      </c>
      <c r="J54" t="str">
        <f>IF(ISBLANK(VLOOKUP(T_IE029SCPL[[#This Row],[Ścieżka Xpath]],ALL!C:L,10,0)),"",VLOOKUP(T_IE029SCPL[[#This Row],[Ścieżka Xpath]],ALL!C:L,10,0))</f>
        <v/>
      </c>
      <c r="K54" t="str">
        <f>IF(ISBLANK(VLOOKUP(T_IE029SCPL[[#This Row],[Ścieżka Xpath]],ALL!C:M,11,0)),"",VLOOKUP(T_IE029SCPL[[#This Row],[Ścieżka Xpath]],ALL!C:M,11,0))</f>
        <v/>
      </c>
      <c r="L54" t="str">
        <f>IF(ISBLANK(VLOOKUP(T_IE029SCPL[[#This Row],[Ścieżka Xpath]],ALL!C:N,12,0)),"",VLOOKUP(T_IE029SCPL[[#This Row],[Ścieżka Xpath]],ALL!C:N,12,0))</f>
        <v xml:space="preserve">Struktura w trakcei modyfikacji </v>
      </c>
      <c r="M54" t="str">
        <f>IF(ISBLANK(VLOOKUP(T_IE029SCPL[[#This Row],[Ścieżka Xpath]],ALL!C:O,13,0)),"",VLOOKUP(T_IE029SCPL[[#This Row],[Ścieżka Xpath]],ALL!C:O,13,0))</f>
        <v>Structure under modification</v>
      </c>
      <c r="N54" t="str">
        <f>IF(ISBLANK(VLOOKUP(T_IE029SCPL[[#This Row],[Ścieżka Xpath]],ALL!C:P,14,0)),"",VLOOKUP(T_IE029SCPL[[#This Row],[Ścieżka Xpath]],ALL!C:P,14,0))</f>
        <v/>
      </c>
      <c r="O54" t="str">
        <f>IF(ISBLANK(VLOOKUP(T_IE029SCPL[[#This Row],[Ścieżka Xpath]],ALL!C:Q,15,0)),"",VLOOKUP(T_IE029SCPL[[#This Row],[Ścieżka Xpath]],ALL!C:Q,15,0))</f>
        <v/>
      </c>
    </row>
    <row r="55" spans="1:15">
      <c r="A55" t="s">
        <v>6807</v>
      </c>
      <c r="B55" s="10">
        <v>53</v>
      </c>
      <c r="C55" s="10" t="str">
        <f>IF(ISBLANK(VLOOKUP(T_IE029SCPL[[#This Row],[Ścieżka Xpath]],ALL!C:E,3,0)),"",VLOOKUP(T_IE029SCPL[[#This Row],[Ścieżka Xpath]],ALL!C:E,3,0))</f>
        <v/>
      </c>
      <c r="D55" t="str">
        <f>IF(ISBLANK(VLOOKUP(T_IE029SCPL[[#This Row],[Ścieżka Xpath]],ALL!C:F,4,0)),"",VLOOKUP(T_IE029SCPL[[#This Row],[Ścieżka Xpath]],ALL!C:F,4,0))</f>
        <v>Masa brutto.</v>
      </c>
      <c r="E55" t="str">
        <f>IF(ISBLANK(VLOOKUP(T_IE029SCPL[[#This Row],[Ścieżka Xpath]],ALL!C:G,5,0)),"",VLOOKUP(T_IE029SCPL[[#This Row],[Ścieżka Xpath]],ALL!C:G,5,0))</f>
        <v>House consignment gross mass.</v>
      </c>
      <c r="F55" s="27" t="str">
        <f>IF(ISBLANK(VLOOKUP(T_IE029SCPL[[#This Row],[Ścieżka Xpath]],ALL!C:H,6,0)),"",VLOOKUP(T_IE029SCPL[[#This Row],[Ścieżka Xpath]],ALL!C:H,6,0))</f>
        <v/>
      </c>
      <c r="G55" s="27" t="str">
        <f>IF(ISBLANK(VLOOKUP(T_IE029SCPL[[#This Row],[Ścieżka Xpath]],ALL!C:I,7,0)),"",VLOOKUP(T_IE029SCPL[[#This Row],[Ścieżka Xpath]],ALL!C:I,7,0))</f>
        <v>R</v>
      </c>
      <c r="H55" s="27" t="str">
        <f>IF(ISBLANK(VLOOKUP(T_IE029SCPL[[#This Row],[Ścieżka Xpath]],ALL!C:J,8,0)),"",VLOOKUP(T_IE029SCPL[[#This Row],[Ścieżka Xpath]],ALL!C:J,8,0))</f>
        <v>n..16,6</v>
      </c>
      <c r="I55" s="27" t="str">
        <f>IF(ISBLANK(VLOOKUP(T_IE029SCPL[[#This Row],[Ścieżka Xpath]],ALL!C:K,9,0)),"",VLOOKUP(T_IE029SCPL[[#This Row],[Ścieżka Xpath]],ALL!C:K,9,0))</f>
        <v/>
      </c>
      <c r="J55" t="str">
        <f>IF(ISBLANK(VLOOKUP(T_IE029SCPL[[#This Row],[Ścieżka Xpath]],ALL!C:L,10,0)),"",VLOOKUP(T_IE029SCPL[[#This Row],[Ścieżka Xpath]],ALL!C:L,10,0))</f>
        <v/>
      </c>
      <c r="K55" t="str">
        <f>IF(ISBLANK(VLOOKUP(T_IE029SCPL[[#This Row],[Ścieżka Xpath]],ALL!C:M,11,0)),"",VLOOKUP(T_IE029SCPL[[#This Row],[Ścieżka Xpath]],ALL!C:M,11,0))</f>
        <v/>
      </c>
      <c r="L55" t="str">
        <f>IF(ISBLANK(VLOOKUP(T_IE029SCPL[[#This Row],[Ścieżka Xpath]],ALL!C:N,12,0)),"",VLOOKUP(T_IE029SCPL[[#This Row],[Ścieżka Xpath]],ALL!C:N,12,0))</f>
        <v xml:space="preserve">Struktura w trakcei modyfikacji </v>
      </c>
      <c r="M55" t="str">
        <f>IF(ISBLANK(VLOOKUP(T_IE029SCPL[[#This Row],[Ścieżka Xpath]],ALL!C:O,13,0)),"",VLOOKUP(T_IE029SCPL[[#This Row],[Ścieżka Xpath]],ALL!C:O,13,0))</f>
        <v>Structure under modification</v>
      </c>
      <c r="N55" t="str">
        <f>IF(ISBLANK(VLOOKUP(T_IE029SCPL[[#This Row],[Ścieżka Xpath]],ALL!C:P,14,0)),"",VLOOKUP(T_IE029SCPL[[#This Row],[Ścieżka Xpath]],ALL!C:P,14,0))</f>
        <v/>
      </c>
      <c r="O55" t="str">
        <f>IF(ISBLANK(VLOOKUP(T_IE029SCPL[[#This Row],[Ścieżka Xpath]],ALL!C:Q,15,0)),"",VLOOKUP(T_IE029SCPL[[#This Row],[Ścieżka Xpath]],ALL!C:Q,15,0))</f>
        <v/>
      </c>
    </row>
    <row r="56" spans="1:15">
      <c r="A56" s="307" t="s">
        <v>6808</v>
      </c>
      <c r="B56" s="308">
        <v>54</v>
      </c>
      <c r="C56" s="308" t="str">
        <f>IF(ISBLANK(VLOOKUP(T_IE029SCPL[[#This Row],[Ścieżka Xpath]],ALL!C:E,3,0)),"",VLOOKUP(T_IE029SCPL[[#This Row],[Ścieżka Xpath]],ALL!C:E,3,0))</f>
        <v/>
      </c>
      <c r="D56" s="307" t="str">
        <f>IF(ISBLANK(VLOOKUP(T_IE029SCPL[[#This Row],[Ścieżka Xpath]],ALL!C:F,4,0)),"",VLOOKUP(T_IE029SCPL[[#This Row],[Ścieżka Xpath]],ALL!C:F,4,0))</f>
        <v>Środki transportu w miejscu wyjścia (przesyłka spedytorska).</v>
      </c>
      <c r="E56" s="307" t="str">
        <f>IF(ISBLANK(VLOOKUP(T_IE029SCPL[[#This Row],[Ścieżka Xpath]],ALL!C:G,5,0)),"",VLOOKUP(T_IE029SCPL[[#This Row],[Ścieżka Xpath]],ALL!C:G,5,0))</f>
        <v>Departure transport means details (for house consignment).</v>
      </c>
      <c r="F56" s="310" t="str">
        <f>IF(ISBLANK(VLOOKUP(T_IE029SCPL[[#This Row],[Ścieżka Xpath]],ALL!C:H,6,0)),"",VLOOKUP(T_IE029SCPL[[#This Row],[Ścieżka Xpath]],ALL!C:H,6,0))</f>
        <v>0..999</v>
      </c>
      <c r="G56" s="310" t="str">
        <f>IF(ISBLANK(VLOOKUP(T_IE029SCPL[[#This Row],[Ścieżka Xpath]],ALL!C:I,7,0)),"",VLOOKUP(T_IE029SCPL[[#This Row],[Ścieżka Xpath]],ALL!C:I,7,0))</f>
        <v>D</v>
      </c>
      <c r="H56" s="310" t="str">
        <f>IF(ISBLANK(VLOOKUP(T_IE029SCPL[[#This Row],[Ścieżka Xpath]],ALL!C:J,8,0)),"",VLOOKUP(T_IE029SCPL[[#This Row],[Ścieżka Xpath]],ALL!C:J,8,0))</f>
        <v/>
      </c>
      <c r="I56" s="310" t="str">
        <f>IF(ISBLANK(VLOOKUP(T_IE029SCPL[[#This Row],[Ścieżka Xpath]],ALL!C:K,9,0)),"",VLOOKUP(T_IE029SCPL[[#This Row],[Ścieżka Xpath]],ALL!C:K,9,0))</f>
        <v/>
      </c>
      <c r="J56" s="307" t="str">
        <f>IF(ISBLANK(VLOOKUP(T_IE029SCPL[[#This Row],[Ścieżka Xpath]],ALL!C:L,10,0)),"",VLOOKUP(T_IE029SCPL[[#This Row],[Ścieżka Xpath]],ALL!C:L,10,0))</f>
        <v/>
      </c>
      <c r="K56" s="307" t="str">
        <f>IF(ISBLANK(VLOOKUP(T_IE029SCPL[[#This Row],[Ścieżka Xpath]],ALL!C:M,11,0)),"",VLOOKUP(T_IE029SCPL[[#This Row],[Ścieżka Xpath]],ALL!C:M,11,0))</f>
        <v/>
      </c>
      <c r="L56" s="307" t="str">
        <f>IF(ISBLANK(VLOOKUP(T_IE029SCPL[[#This Row],[Ścieżka Xpath]],ALL!C:N,12,0)),"",VLOOKUP(T_IE029SCPL[[#This Row],[Ścieżka Xpath]],ALL!C:N,12,0))</f>
        <v xml:space="preserve">Struktura w trakcei modyfikacji </v>
      </c>
      <c r="M56" s="307" t="str">
        <f>IF(ISBLANK(VLOOKUP(T_IE029SCPL[[#This Row],[Ścieżka Xpath]],ALL!C:O,13,0)),"",VLOOKUP(T_IE029SCPL[[#This Row],[Ścieżka Xpath]],ALL!C:O,13,0))</f>
        <v>Structure under modification</v>
      </c>
      <c r="N56" s="307" t="str">
        <f>IF(ISBLANK(VLOOKUP(T_IE029SCPL[[#This Row],[Ścieżka Xpath]],ALL!C:P,14,0)),"",VLOOKUP(T_IE029SCPL[[#This Row],[Ścieżka Xpath]],ALL!C:P,14,0))</f>
        <v/>
      </c>
      <c r="O56" s="307" t="str">
        <f>IF(ISBLANK(VLOOKUP(T_IE029SCPL[[#This Row],[Ścieżka Xpath]],ALL!C:Q,15,0)),"",VLOOKUP(T_IE029SCPL[[#This Row],[Ścieżka Xpath]],ALL!C:Q,15,0))</f>
        <v/>
      </c>
    </row>
    <row r="57" spans="1:15">
      <c r="A57" t="s">
        <v>6809</v>
      </c>
      <c r="B57" s="10">
        <v>55</v>
      </c>
      <c r="C57" s="10" t="str">
        <f>IF(ISBLANK(VLOOKUP(T_IE029SCPL[[#This Row],[Ścieżka Xpath]],ALL!C:E,3,0)),"",VLOOKUP(T_IE029SCPL[[#This Row],[Ścieżka Xpath]],ALL!C:E,3,0))</f>
        <v/>
      </c>
      <c r="D57" t="str">
        <f>IF(ISBLANK(VLOOKUP(T_IE029SCPL[[#This Row],[Ścieżka Xpath]],ALL!C:F,4,0)),"",VLOOKUP(T_IE029SCPL[[#This Row],[Ścieżka Xpath]],ALL!C:F,4,0))</f>
        <v>Liczba porządkowa służąca do określenia pozycji w danej kolekcji danych.</v>
      </c>
      <c r="E57" t="str">
        <f>IF(ISBLANK(VLOOKUP(T_IE029SCPL[[#This Row],[Ścieżka Xpath]],ALL!C:G,5,0)),"",VLOOKUP(T_IE029SCPL[[#This Row],[Ścieżka Xpath]],ALL!C:G,5,0))</f>
        <v>Sequence number in data group collection to which this data group belongs to.</v>
      </c>
      <c r="F57" s="27" t="str">
        <f>IF(ISBLANK(VLOOKUP(T_IE029SCPL[[#This Row],[Ścieżka Xpath]],ALL!C:H,6,0)),"",VLOOKUP(T_IE029SCPL[[#This Row],[Ścieżka Xpath]],ALL!C:H,6,0))</f>
        <v/>
      </c>
      <c r="G57" s="27" t="str">
        <f>IF(ISBLANK(VLOOKUP(T_IE029SCPL[[#This Row],[Ścieżka Xpath]],ALL!C:I,7,0)),"",VLOOKUP(T_IE029SCPL[[#This Row],[Ścieżka Xpath]],ALL!C:I,7,0))</f>
        <v>R</v>
      </c>
      <c r="H57" s="27" t="str">
        <f>IF(ISBLANK(VLOOKUP(T_IE029SCPL[[#This Row],[Ścieżka Xpath]],ALL!C:J,8,0)),"",VLOOKUP(T_IE029SCPL[[#This Row],[Ścieżka Xpath]],ALL!C:J,8,0))</f>
        <v>n..5</v>
      </c>
      <c r="I57" s="27" t="str">
        <f>IF(ISBLANK(VLOOKUP(T_IE029SCPL[[#This Row],[Ścieżka Xpath]],ALL!C:K,9,0)),"",VLOOKUP(T_IE029SCPL[[#This Row],[Ścieżka Xpath]],ALL!C:K,9,0))</f>
        <v/>
      </c>
      <c r="J57" t="str">
        <f>IF(ISBLANK(VLOOKUP(T_IE029SCPL[[#This Row],[Ścieżka Xpath]],ALL!C:L,10,0)),"",VLOOKUP(T_IE029SCPL[[#This Row],[Ścieżka Xpath]],ALL!C:L,10,0))</f>
        <v/>
      </c>
      <c r="K57" t="str">
        <f>IF(ISBLANK(VLOOKUP(T_IE029SCPL[[#This Row],[Ścieżka Xpath]],ALL!C:M,11,0)),"",VLOOKUP(T_IE029SCPL[[#This Row],[Ścieżka Xpath]],ALL!C:M,11,0))</f>
        <v/>
      </c>
      <c r="L57" t="str">
        <f>IF(ISBLANK(VLOOKUP(T_IE029SCPL[[#This Row],[Ścieżka Xpath]],ALL!C:N,12,0)),"",VLOOKUP(T_IE029SCPL[[#This Row],[Ścieżka Xpath]],ALL!C:N,12,0))</f>
        <v xml:space="preserve">Struktura w trakcei modyfikacji </v>
      </c>
      <c r="M57" t="str">
        <f>IF(ISBLANK(VLOOKUP(T_IE029SCPL[[#This Row],[Ścieżka Xpath]],ALL!C:O,13,0)),"",VLOOKUP(T_IE029SCPL[[#This Row],[Ścieżka Xpath]],ALL!C:O,13,0))</f>
        <v>Structure under modification</v>
      </c>
      <c r="N57" t="str">
        <f>IF(ISBLANK(VLOOKUP(T_IE029SCPL[[#This Row],[Ścieżka Xpath]],ALL!C:P,14,0)),"",VLOOKUP(T_IE029SCPL[[#This Row],[Ścieżka Xpath]],ALL!C:P,14,0))</f>
        <v/>
      </c>
      <c r="O57" t="str">
        <f>IF(ISBLANK(VLOOKUP(T_IE029SCPL[[#This Row],[Ścieżka Xpath]],ALL!C:Q,15,0)),"",VLOOKUP(T_IE029SCPL[[#This Row],[Ścieżka Xpath]],ALL!C:Q,15,0))</f>
        <v/>
      </c>
    </row>
    <row r="58" spans="1:15">
      <c r="A58" t="s">
        <v>6810</v>
      </c>
      <c r="B58" s="10">
        <v>56</v>
      </c>
      <c r="C58" s="10" t="str">
        <f>IF(ISBLANK(VLOOKUP(T_IE029SCPL[[#This Row],[Ścieżka Xpath]],ALL!C:E,3,0)),"",VLOOKUP(T_IE029SCPL[[#This Row],[Ścieżka Xpath]],ALL!C:E,3,0))</f>
        <v/>
      </c>
      <c r="D58" t="str">
        <f>IF(ISBLANK(VLOOKUP(T_IE029SCPL[[#This Row],[Ścieżka Xpath]],ALL!C:F,4,0)),"",VLOOKUP(T_IE029SCPL[[#This Row],[Ścieżka Xpath]],ALL!C:F,4,0))</f>
        <v>Rodzaj identyfikatora środka transportu w miejscu wyjścia.</v>
      </c>
      <c r="E58" t="str">
        <f>IF(ISBLANK(VLOOKUP(T_IE029SCPL[[#This Row],[Ścieżka Xpath]],ALL!C:G,5,0)),"",VLOOKUP(T_IE029SCPL[[#This Row],[Ścieżka Xpath]],ALL!C:G,5,0))</f>
        <v>Transport means at departure identification type</v>
      </c>
      <c r="F58" s="27" t="str">
        <f>IF(ISBLANK(VLOOKUP(T_IE029SCPL[[#This Row],[Ścieżka Xpath]],ALL!C:H,6,0)),"",VLOOKUP(T_IE029SCPL[[#This Row],[Ścieżka Xpath]],ALL!C:H,6,0))</f>
        <v/>
      </c>
      <c r="G58" s="27" t="str">
        <f>IF(ISBLANK(VLOOKUP(T_IE029SCPL[[#This Row],[Ścieżka Xpath]],ALL!C:I,7,0)),"",VLOOKUP(T_IE029SCPL[[#This Row],[Ścieżka Xpath]],ALL!C:I,7,0))</f>
        <v>R</v>
      </c>
      <c r="H58" s="27" t="str">
        <f>IF(ISBLANK(VLOOKUP(T_IE029SCPL[[#This Row],[Ścieżka Xpath]],ALL!C:J,8,0)),"",VLOOKUP(T_IE029SCPL[[#This Row],[Ścieżka Xpath]],ALL!C:J,8,0))</f>
        <v>n2</v>
      </c>
      <c r="I58" s="27" t="str">
        <f>IF(ISBLANK(VLOOKUP(T_IE029SCPL[[#This Row],[Ścieżka Xpath]],ALL!C:K,9,0)),"",VLOOKUP(T_IE029SCPL[[#This Row],[Ścieżka Xpath]],ALL!C:K,9,0))</f>
        <v>CL750</v>
      </c>
      <c r="J58" t="str">
        <f>IF(ISBLANK(VLOOKUP(T_IE029SCPL[[#This Row],[Ścieżka Xpath]],ALL!C:L,10,0)),"",VLOOKUP(T_IE029SCPL[[#This Row],[Ścieżka Xpath]],ALL!C:L,10,0))</f>
        <v/>
      </c>
      <c r="K58" t="str">
        <f>IF(ISBLANK(VLOOKUP(T_IE029SCPL[[#This Row],[Ścieżka Xpath]],ALL!C:M,11,0)),"",VLOOKUP(T_IE029SCPL[[#This Row],[Ścieżka Xpath]],ALL!C:M,11,0))</f>
        <v/>
      </c>
      <c r="L58" t="str">
        <f>IF(ISBLANK(VLOOKUP(T_IE029SCPL[[#This Row],[Ścieżka Xpath]],ALL!C:N,12,0)),"",VLOOKUP(T_IE029SCPL[[#This Row],[Ścieżka Xpath]],ALL!C:N,12,0))</f>
        <v xml:space="preserve">Struktura w trakcei modyfikacji </v>
      </c>
      <c r="M58" t="str">
        <f>IF(ISBLANK(VLOOKUP(T_IE029SCPL[[#This Row],[Ścieżka Xpath]],ALL!C:O,13,0)),"",VLOOKUP(T_IE029SCPL[[#This Row],[Ścieżka Xpath]],ALL!C:O,13,0))</f>
        <v>Structure under modification</v>
      </c>
      <c r="N58" t="str">
        <f>IF(ISBLANK(VLOOKUP(T_IE029SCPL[[#This Row],[Ścieżka Xpath]],ALL!C:P,14,0)),"",VLOOKUP(T_IE029SCPL[[#This Row],[Ścieżka Xpath]],ALL!C:P,14,0))</f>
        <v/>
      </c>
      <c r="O58" t="str">
        <f>IF(ISBLANK(VLOOKUP(T_IE029SCPL[[#This Row],[Ścieżka Xpath]],ALL!C:Q,15,0)),"",VLOOKUP(T_IE029SCPL[[#This Row],[Ścieżka Xpath]],ALL!C:Q,15,0))</f>
        <v/>
      </c>
    </row>
    <row r="59" spans="1:15">
      <c r="A59" t="s">
        <v>6811</v>
      </c>
      <c r="B59" s="10">
        <v>57</v>
      </c>
      <c r="C59" s="10" t="str">
        <f>IF(ISBLANK(VLOOKUP(T_IE029SCPL[[#This Row],[Ścieżka Xpath]],ALL!C:E,3,0)),"",VLOOKUP(T_IE029SCPL[[#This Row],[Ścieżka Xpath]],ALL!C:E,3,0))</f>
        <v/>
      </c>
      <c r="D59" t="str">
        <f>IF(ISBLANK(VLOOKUP(T_IE029SCPL[[#This Row],[Ścieżka Xpath]],ALL!C:F,4,0)),"",VLOOKUP(T_IE029SCPL[[#This Row],[Ścieżka Xpath]],ALL!C:F,4,0))</f>
        <v>Znaki środka transportu w miejscu wyjścia.</v>
      </c>
      <c r="E59" t="str">
        <f>IF(ISBLANK(VLOOKUP(T_IE029SCPL[[#This Row],[Ścieżka Xpath]],ALL!C:G,5,0)),"",VLOOKUP(T_IE029SCPL[[#This Row],[Ścieżka Xpath]],ALL!C:G,5,0))</f>
        <v>Transport means at departure identification number.</v>
      </c>
      <c r="F59" s="27" t="str">
        <f>IF(ISBLANK(VLOOKUP(T_IE029SCPL[[#This Row],[Ścieżka Xpath]],ALL!C:H,6,0)),"",VLOOKUP(T_IE029SCPL[[#This Row],[Ścieżka Xpath]],ALL!C:H,6,0))</f>
        <v/>
      </c>
      <c r="G59" s="27" t="str">
        <f>IF(ISBLANK(VLOOKUP(T_IE029SCPL[[#This Row],[Ścieżka Xpath]],ALL!C:I,7,0)),"",VLOOKUP(T_IE029SCPL[[#This Row],[Ścieżka Xpath]],ALL!C:I,7,0))</f>
        <v>R</v>
      </c>
      <c r="H59" s="27" t="str">
        <f>IF(ISBLANK(VLOOKUP(T_IE029SCPL[[#This Row],[Ścieżka Xpath]],ALL!C:J,8,0)),"",VLOOKUP(T_IE029SCPL[[#This Row],[Ścieżka Xpath]],ALL!C:J,8,0))</f>
        <v>an..35</v>
      </c>
      <c r="I59" s="27" t="str">
        <f>IF(ISBLANK(VLOOKUP(T_IE029SCPL[[#This Row],[Ścieżka Xpath]],ALL!C:K,9,0)),"",VLOOKUP(T_IE029SCPL[[#This Row],[Ścieżka Xpath]],ALL!C:K,9,0))</f>
        <v/>
      </c>
      <c r="J59" t="str">
        <f>IF(ISBLANK(VLOOKUP(T_IE029SCPL[[#This Row],[Ścieżka Xpath]],ALL!C:L,10,0)),"",VLOOKUP(T_IE029SCPL[[#This Row],[Ścieżka Xpath]],ALL!C:L,10,0))</f>
        <v/>
      </c>
      <c r="K59" t="str">
        <f>IF(ISBLANK(VLOOKUP(T_IE029SCPL[[#This Row],[Ścieżka Xpath]],ALL!C:M,11,0)),"",VLOOKUP(T_IE029SCPL[[#This Row],[Ścieżka Xpath]],ALL!C:M,11,0))</f>
        <v/>
      </c>
      <c r="L59" t="str">
        <f>IF(ISBLANK(VLOOKUP(T_IE029SCPL[[#This Row],[Ścieżka Xpath]],ALL!C:N,12,0)),"",VLOOKUP(T_IE029SCPL[[#This Row],[Ścieżka Xpath]],ALL!C:N,12,0))</f>
        <v xml:space="preserve">Struktura w trakcei modyfikacji </v>
      </c>
      <c r="M59" t="str">
        <f>IF(ISBLANK(VLOOKUP(T_IE029SCPL[[#This Row],[Ścieżka Xpath]],ALL!C:O,13,0)),"",VLOOKUP(T_IE029SCPL[[#This Row],[Ścieżka Xpath]],ALL!C:O,13,0))</f>
        <v>Structure under modification</v>
      </c>
      <c r="N59" t="str">
        <f>IF(ISBLANK(VLOOKUP(T_IE029SCPL[[#This Row],[Ścieżka Xpath]],ALL!C:P,14,0)),"",VLOOKUP(T_IE029SCPL[[#This Row],[Ścieżka Xpath]],ALL!C:P,14,0))</f>
        <v/>
      </c>
      <c r="O59" t="str">
        <f>IF(ISBLANK(VLOOKUP(T_IE029SCPL[[#This Row],[Ścieżka Xpath]],ALL!C:Q,15,0)),"",VLOOKUP(T_IE029SCPL[[#This Row],[Ścieżka Xpath]],ALL!C:Q,15,0))</f>
        <v/>
      </c>
    </row>
    <row r="60" spans="1:15">
      <c r="A60" t="s">
        <v>6812</v>
      </c>
      <c r="B60" s="10">
        <v>58</v>
      </c>
      <c r="C60" s="10" t="str">
        <f>IF(ISBLANK(VLOOKUP(T_IE029SCPL[[#This Row],[Ścieżka Xpath]],ALL!C:E,3,0)),"",VLOOKUP(T_IE029SCPL[[#This Row],[Ścieżka Xpath]],ALL!C:E,3,0))</f>
        <v/>
      </c>
      <c r="D60" t="str">
        <f>IF(ISBLANK(VLOOKUP(T_IE029SCPL[[#This Row],[Ścieżka Xpath]],ALL!C:F,4,0)),"",VLOOKUP(T_IE029SCPL[[#This Row],[Ścieżka Xpath]],ALL!C:F,4,0))</f>
        <v>Przynależność państwowa środka transportu w miejscu wyjścia.</v>
      </c>
      <c r="E60" t="str">
        <f>IF(ISBLANK(VLOOKUP(T_IE029SCPL[[#This Row],[Ścieżka Xpath]],ALL!C:G,5,0)),"",VLOOKUP(T_IE029SCPL[[#This Row],[Ścieżka Xpath]],ALL!C:G,5,0))</f>
        <v>Nationality of transport means at departure.</v>
      </c>
      <c r="F60" s="27" t="str">
        <f>IF(ISBLANK(VLOOKUP(T_IE029SCPL[[#This Row],[Ścieżka Xpath]],ALL!C:H,6,0)),"",VLOOKUP(T_IE029SCPL[[#This Row],[Ścieżka Xpath]],ALL!C:H,6,0))</f>
        <v/>
      </c>
      <c r="G60" s="27" t="str">
        <f>IF(ISBLANK(VLOOKUP(T_IE029SCPL[[#This Row],[Ścieżka Xpath]],ALL!C:I,7,0)),"",VLOOKUP(T_IE029SCPL[[#This Row],[Ścieżka Xpath]],ALL!C:I,7,0))</f>
        <v>R</v>
      </c>
      <c r="H60" s="27" t="str">
        <f>IF(ISBLANK(VLOOKUP(T_IE029SCPL[[#This Row],[Ścieżka Xpath]],ALL!C:J,8,0)),"",VLOOKUP(T_IE029SCPL[[#This Row],[Ścieżka Xpath]],ALL!C:J,8,0))</f>
        <v>a2</v>
      </c>
      <c r="I60" s="27" t="str">
        <f>IF(ISBLANK(VLOOKUP(T_IE029SCPL[[#This Row],[Ścieżka Xpath]],ALL!C:K,9,0)),"",VLOOKUP(T_IE029SCPL[[#This Row],[Ścieżka Xpath]],ALL!C:K,9,0))</f>
        <v>CL165</v>
      </c>
      <c r="J60" t="str">
        <f>IF(ISBLANK(VLOOKUP(T_IE029SCPL[[#This Row],[Ścieżka Xpath]],ALL!C:L,10,0)),"",VLOOKUP(T_IE029SCPL[[#This Row],[Ścieżka Xpath]],ALL!C:L,10,0))</f>
        <v/>
      </c>
      <c r="K60" t="str">
        <f>IF(ISBLANK(VLOOKUP(T_IE029SCPL[[#This Row],[Ścieżka Xpath]],ALL!C:M,11,0)),"",VLOOKUP(T_IE029SCPL[[#This Row],[Ścieżka Xpath]],ALL!C:M,11,0))</f>
        <v/>
      </c>
      <c r="L60" t="str">
        <f>IF(ISBLANK(VLOOKUP(T_IE029SCPL[[#This Row],[Ścieżka Xpath]],ALL!C:N,12,0)),"",VLOOKUP(T_IE029SCPL[[#This Row],[Ścieżka Xpath]],ALL!C:N,12,0))</f>
        <v xml:space="preserve">Struktura w trakcei modyfikacji </v>
      </c>
      <c r="M60" t="str">
        <f>IF(ISBLANK(VLOOKUP(T_IE029SCPL[[#This Row],[Ścieżka Xpath]],ALL!C:O,13,0)),"",VLOOKUP(T_IE029SCPL[[#This Row],[Ścieżka Xpath]],ALL!C:O,13,0))</f>
        <v>Structure under modification</v>
      </c>
      <c r="N60" t="str">
        <f>IF(ISBLANK(VLOOKUP(T_IE029SCPL[[#This Row],[Ścieżka Xpath]],ALL!C:P,14,0)),"",VLOOKUP(T_IE029SCPL[[#This Row],[Ścieżka Xpath]],ALL!C:P,14,0))</f>
        <v/>
      </c>
      <c r="O60" t="str">
        <f>IF(ISBLANK(VLOOKUP(T_IE029SCPL[[#This Row],[Ścieżka Xpath]],ALL!C:Q,15,0)),"",VLOOKUP(T_IE029SCPL[[#This Row],[Ścieżka Xpath]],ALL!C:Q,15,0))</f>
        <v/>
      </c>
    </row>
    <row r="61" spans="1:15">
      <c r="A61" s="307" t="s">
        <v>6813</v>
      </c>
      <c r="B61" s="308">
        <v>59</v>
      </c>
      <c r="C61" s="308" t="str">
        <f>IF(ISBLANK(VLOOKUP(T_IE029SCPL[[#This Row],[Ścieżka Xpath]],ALL!C:E,3,0)),"",VLOOKUP(T_IE029SCPL[[#This Row],[Ścieżka Xpath]],ALL!C:E,3,0))</f>
        <v/>
      </c>
      <c r="D61" s="307" t="str">
        <f>IF(ISBLANK(VLOOKUP(T_IE029SCPL[[#This Row],[Ścieżka Xpath]],ALL!C:F,4,0)),"",VLOOKUP(T_IE029SCPL[[#This Row],[Ścieżka Xpath]],ALL!C:F,4,0))</f>
        <v>Dokument poprzedni dotyczący przesyłki spedytorskiej.</v>
      </c>
      <c r="E61" s="307" t="str">
        <f>IF(ISBLANK(VLOOKUP(T_IE029SCPL[[#This Row],[Ścieżka Xpath]],ALL!C:G,5,0)),"",VLOOKUP(T_IE029SCPL[[#This Row],[Ścieżka Xpath]],ALL!C:G,5,0))</f>
        <v>Previuos document (related to house consignment).</v>
      </c>
      <c r="F61" s="310" t="str">
        <f>IF(ISBLANK(VLOOKUP(T_IE029SCPL[[#This Row],[Ścieżka Xpath]],ALL!C:H,6,0)),"",VLOOKUP(T_IE029SCPL[[#This Row],[Ścieżka Xpath]],ALL!C:H,6,0))</f>
        <v>0..99</v>
      </c>
      <c r="G61" s="310" t="str">
        <f>IF(ISBLANK(VLOOKUP(T_IE029SCPL[[#This Row],[Ścieżka Xpath]],ALL!C:I,7,0)),"",VLOOKUP(T_IE029SCPL[[#This Row],[Ścieżka Xpath]],ALL!C:I,7,0))</f>
        <v>O</v>
      </c>
      <c r="H61" s="310" t="str">
        <f>IF(ISBLANK(VLOOKUP(T_IE029SCPL[[#This Row],[Ścieżka Xpath]],ALL!C:J,8,0)),"",VLOOKUP(T_IE029SCPL[[#This Row],[Ścieżka Xpath]],ALL!C:J,8,0))</f>
        <v/>
      </c>
      <c r="I61" s="310" t="str">
        <f>IF(ISBLANK(VLOOKUP(T_IE029SCPL[[#This Row],[Ścieżka Xpath]],ALL!C:K,9,0)),"",VLOOKUP(T_IE029SCPL[[#This Row],[Ścieżka Xpath]],ALL!C:K,9,0))</f>
        <v/>
      </c>
      <c r="J61" s="307" t="str">
        <f>IF(ISBLANK(VLOOKUP(T_IE029SCPL[[#This Row],[Ścieżka Xpath]],ALL!C:L,10,0)),"",VLOOKUP(T_IE029SCPL[[#This Row],[Ścieżka Xpath]],ALL!C:L,10,0))</f>
        <v/>
      </c>
      <c r="K61" s="307" t="str">
        <f>IF(ISBLANK(VLOOKUP(T_IE029SCPL[[#This Row],[Ścieżka Xpath]],ALL!C:M,11,0)),"",VLOOKUP(T_IE029SCPL[[#This Row],[Ścieżka Xpath]],ALL!C:M,11,0))</f>
        <v/>
      </c>
      <c r="L61" s="307" t="str">
        <f>IF(ISBLANK(VLOOKUP(T_IE029SCPL[[#This Row],[Ścieżka Xpath]],ALL!C:N,12,0)),"",VLOOKUP(T_IE029SCPL[[#This Row],[Ścieżka Xpath]],ALL!C:N,12,0))</f>
        <v xml:space="preserve">Struktura w trakcei modyfikacji </v>
      </c>
      <c r="M61" s="307" t="str">
        <f>IF(ISBLANK(VLOOKUP(T_IE029SCPL[[#This Row],[Ścieżka Xpath]],ALL!C:O,13,0)),"",VLOOKUP(T_IE029SCPL[[#This Row],[Ścieżka Xpath]],ALL!C:O,13,0))</f>
        <v>Structure under modification</v>
      </c>
      <c r="N61" s="307" t="str">
        <f>IF(ISBLANK(VLOOKUP(T_IE029SCPL[[#This Row],[Ścieżka Xpath]],ALL!C:P,14,0)),"",VLOOKUP(T_IE029SCPL[[#This Row],[Ścieżka Xpath]],ALL!C:P,14,0))</f>
        <v/>
      </c>
      <c r="O61" s="307" t="str">
        <f>IF(ISBLANK(VLOOKUP(T_IE029SCPL[[#This Row],[Ścieżka Xpath]],ALL!C:Q,15,0)),"",VLOOKUP(T_IE029SCPL[[#This Row],[Ścieżka Xpath]],ALL!C:Q,15,0))</f>
        <v/>
      </c>
    </row>
    <row r="62" spans="1:15">
      <c r="A62" t="s">
        <v>6814</v>
      </c>
      <c r="B62" s="10">
        <v>60</v>
      </c>
      <c r="C62" s="10" t="str">
        <f>IF(ISBLANK(VLOOKUP(T_IE029SCPL[[#This Row],[Ścieżka Xpath]],ALL!C:E,3,0)),"",VLOOKUP(T_IE029SCPL[[#This Row],[Ścieżka Xpath]],ALL!C:E,3,0))</f>
        <v/>
      </c>
      <c r="D62" t="str">
        <f>IF(ISBLANK(VLOOKUP(T_IE029SCPL[[#This Row],[Ścieżka Xpath]],ALL!C:F,4,0)),"",VLOOKUP(T_IE029SCPL[[#This Row],[Ścieżka Xpath]],ALL!C:F,4,0))</f>
        <v>Liczba porządkowa służąca do określenia pozycji w danej kolekcji danych.</v>
      </c>
      <c r="E62" t="str">
        <f>IF(ISBLANK(VLOOKUP(T_IE029SCPL[[#This Row],[Ścieżka Xpath]],ALL!C:G,5,0)),"",VLOOKUP(T_IE029SCPL[[#This Row],[Ścieżka Xpath]],ALL!C:G,5,0))</f>
        <v>Sequence number in data group collection to which this data group belongs to.</v>
      </c>
      <c r="F62" s="27" t="str">
        <f>IF(ISBLANK(VLOOKUP(T_IE029SCPL[[#This Row],[Ścieżka Xpath]],ALL!C:H,6,0)),"",VLOOKUP(T_IE029SCPL[[#This Row],[Ścieżka Xpath]],ALL!C:H,6,0))</f>
        <v/>
      </c>
      <c r="G62" s="27" t="str">
        <f>IF(ISBLANK(VLOOKUP(T_IE029SCPL[[#This Row],[Ścieżka Xpath]],ALL!C:I,7,0)),"",VLOOKUP(T_IE029SCPL[[#This Row],[Ścieżka Xpath]],ALL!C:I,7,0))</f>
        <v>R</v>
      </c>
      <c r="H62" s="27" t="str">
        <f>IF(ISBLANK(VLOOKUP(T_IE029SCPL[[#This Row],[Ścieżka Xpath]],ALL!C:J,8,0)),"",VLOOKUP(T_IE029SCPL[[#This Row],[Ścieżka Xpath]],ALL!C:J,8,0))</f>
        <v>n..5</v>
      </c>
      <c r="I62" s="27" t="str">
        <f>IF(ISBLANK(VLOOKUP(T_IE029SCPL[[#This Row],[Ścieżka Xpath]],ALL!C:K,9,0)),"",VLOOKUP(T_IE029SCPL[[#This Row],[Ścieżka Xpath]],ALL!C:K,9,0))</f>
        <v/>
      </c>
      <c r="J62" t="str">
        <f>IF(ISBLANK(VLOOKUP(T_IE029SCPL[[#This Row],[Ścieżka Xpath]],ALL!C:L,10,0)),"",VLOOKUP(T_IE029SCPL[[#This Row],[Ścieżka Xpath]],ALL!C:L,10,0))</f>
        <v/>
      </c>
      <c r="K62" t="str">
        <f>IF(ISBLANK(VLOOKUP(T_IE029SCPL[[#This Row],[Ścieżka Xpath]],ALL!C:M,11,0)),"",VLOOKUP(T_IE029SCPL[[#This Row],[Ścieżka Xpath]],ALL!C:M,11,0))</f>
        <v/>
      </c>
      <c r="L62" t="str">
        <f>IF(ISBLANK(VLOOKUP(T_IE029SCPL[[#This Row],[Ścieżka Xpath]],ALL!C:N,12,0)),"",VLOOKUP(T_IE029SCPL[[#This Row],[Ścieżka Xpath]],ALL!C:N,12,0))</f>
        <v xml:space="preserve">Struktura w trakcei modyfikacji </v>
      </c>
      <c r="M62" t="str">
        <f>IF(ISBLANK(VLOOKUP(T_IE029SCPL[[#This Row],[Ścieżka Xpath]],ALL!C:O,13,0)),"",VLOOKUP(T_IE029SCPL[[#This Row],[Ścieżka Xpath]],ALL!C:O,13,0))</f>
        <v>Structure under modification</v>
      </c>
      <c r="N62" t="str">
        <f>IF(ISBLANK(VLOOKUP(T_IE029SCPL[[#This Row],[Ścieżka Xpath]],ALL!C:P,14,0)),"",VLOOKUP(T_IE029SCPL[[#This Row],[Ścieżka Xpath]],ALL!C:P,14,0))</f>
        <v/>
      </c>
      <c r="O62" t="str">
        <f>IF(ISBLANK(VLOOKUP(T_IE029SCPL[[#This Row],[Ścieżka Xpath]],ALL!C:Q,15,0)),"",VLOOKUP(T_IE029SCPL[[#This Row],[Ścieżka Xpath]],ALL!C:Q,15,0))</f>
        <v/>
      </c>
    </row>
    <row r="63" spans="1:15">
      <c r="A63" t="s">
        <v>6815</v>
      </c>
      <c r="B63" s="10">
        <v>61</v>
      </c>
      <c r="C63" s="10" t="str">
        <f>IF(ISBLANK(VLOOKUP(T_IE029SCPL[[#This Row],[Ścieżka Xpath]],ALL!C:E,3,0)),"",VLOOKUP(T_IE029SCPL[[#This Row],[Ścieżka Xpath]],ALL!C:E,3,0))</f>
        <v/>
      </c>
      <c r="D63" t="str">
        <f>IF(ISBLANK(VLOOKUP(T_IE029SCPL[[#This Row],[Ścieżka Xpath]],ALL!C:F,4,0)),"",VLOOKUP(T_IE029SCPL[[#This Row],[Ścieżka Xpath]],ALL!C:F,4,0))</f>
        <v>Rodzaj dokumentu.</v>
      </c>
      <c r="E63" t="str">
        <f>IF(ISBLANK(VLOOKUP(T_IE029SCPL[[#This Row],[Ścieżka Xpath]],ALL!C:G,5,0)),"",VLOOKUP(T_IE029SCPL[[#This Row],[Ścieżka Xpath]],ALL!C:G,5,0))</f>
        <v>Document type.</v>
      </c>
      <c r="F63" s="27" t="str">
        <f>IF(ISBLANK(VLOOKUP(T_IE029SCPL[[#This Row],[Ścieżka Xpath]],ALL!C:H,6,0)),"",VLOOKUP(T_IE029SCPL[[#This Row],[Ścieżka Xpath]],ALL!C:H,6,0))</f>
        <v/>
      </c>
      <c r="G63" s="27" t="str">
        <f>IF(ISBLANK(VLOOKUP(T_IE029SCPL[[#This Row],[Ścieżka Xpath]],ALL!C:I,7,0)),"",VLOOKUP(T_IE029SCPL[[#This Row],[Ścieżka Xpath]],ALL!C:I,7,0))</f>
        <v>R</v>
      </c>
      <c r="H63" s="27" t="str">
        <f>IF(ISBLANK(VLOOKUP(T_IE029SCPL[[#This Row],[Ścieżka Xpath]],ALL!C:J,8,0)),"",VLOOKUP(T_IE029SCPL[[#This Row],[Ścieżka Xpath]],ALL!C:J,8,0))</f>
        <v>an4</v>
      </c>
      <c r="I63" s="27" t="str">
        <f>IF(ISBLANK(VLOOKUP(T_IE029SCPL[[#This Row],[Ścieżka Xpath]],ALL!C:K,9,0)),"",VLOOKUP(T_IE029SCPL[[#This Row],[Ścieżka Xpath]],ALL!C:K,9,0))</f>
        <v>CL228</v>
      </c>
      <c r="J63" t="str">
        <f>IF(ISBLANK(VLOOKUP(T_IE029SCPL[[#This Row],[Ścieżka Xpath]],ALL!C:L,10,0)),"",VLOOKUP(T_IE029SCPL[[#This Row],[Ścieżka Xpath]],ALL!C:L,10,0))</f>
        <v/>
      </c>
      <c r="K63" t="str">
        <f>IF(ISBLANK(VLOOKUP(T_IE029SCPL[[#This Row],[Ścieżka Xpath]],ALL!C:M,11,0)),"",VLOOKUP(T_IE029SCPL[[#This Row],[Ścieżka Xpath]],ALL!C:M,11,0))</f>
        <v/>
      </c>
      <c r="L63" t="str">
        <f>IF(ISBLANK(VLOOKUP(T_IE029SCPL[[#This Row],[Ścieżka Xpath]],ALL!C:N,12,0)),"",VLOOKUP(T_IE029SCPL[[#This Row],[Ścieżka Xpath]],ALL!C:N,12,0))</f>
        <v xml:space="preserve">Struktura w trakcei modyfikacji </v>
      </c>
      <c r="M63" t="str">
        <f>IF(ISBLANK(VLOOKUP(T_IE029SCPL[[#This Row],[Ścieżka Xpath]],ALL!C:O,13,0)),"",VLOOKUP(T_IE029SCPL[[#This Row],[Ścieżka Xpath]],ALL!C:O,13,0))</f>
        <v>Structure under modification</v>
      </c>
      <c r="N63" t="str">
        <f>IF(ISBLANK(VLOOKUP(T_IE029SCPL[[#This Row],[Ścieżka Xpath]],ALL!C:P,14,0)),"",VLOOKUP(T_IE029SCPL[[#This Row],[Ścieżka Xpath]],ALL!C:P,14,0))</f>
        <v/>
      </c>
      <c r="O63" t="str">
        <f>IF(ISBLANK(VLOOKUP(T_IE029SCPL[[#This Row],[Ścieżka Xpath]],ALL!C:Q,15,0)),"",VLOOKUP(T_IE029SCPL[[#This Row],[Ścieżka Xpath]],ALL!C:Q,15,0))</f>
        <v/>
      </c>
    </row>
    <row r="64" spans="1:15">
      <c r="A64" t="s">
        <v>6816</v>
      </c>
      <c r="B64" s="10">
        <v>62</v>
      </c>
      <c r="C64" s="10" t="str">
        <f>IF(ISBLANK(VLOOKUP(T_IE029SCPL[[#This Row],[Ścieżka Xpath]],ALL!C:E,3,0)),"",VLOOKUP(T_IE029SCPL[[#This Row],[Ścieżka Xpath]],ALL!C:E,3,0))</f>
        <v/>
      </c>
      <c r="D64" t="str">
        <f>IF(ISBLANK(VLOOKUP(T_IE029SCPL[[#This Row],[Ścieżka Xpath]],ALL!C:F,4,0)),"",VLOOKUP(T_IE029SCPL[[#This Row],[Ścieżka Xpath]],ALL!C:F,4,0))</f>
        <v>Numer dokumentu.</v>
      </c>
      <c r="E64" t="str">
        <f>IF(ISBLANK(VLOOKUP(T_IE029SCPL[[#This Row],[Ścieżka Xpath]],ALL!C:G,5,0)),"",VLOOKUP(T_IE029SCPL[[#This Row],[Ścieżka Xpath]],ALL!C:G,5,0))</f>
        <v>Document reference number.</v>
      </c>
      <c r="F64" s="27" t="str">
        <f>IF(ISBLANK(VLOOKUP(T_IE029SCPL[[#This Row],[Ścieżka Xpath]],ALL!C:H,6,0)),"",VLOOKUP(T_IE029SCPL[[#This Row],[Ścieżka Xpath]],ALL!C:H,6,0))</f>
        <v/>
      </c>
      <c r="G64" s="27" t="str">
        <f>IF(ISBLANK(VLOOKUP(T_IE029SCPL[[#This Row],[Ścieżka Xpath]],ALL!C:I,7,0)),"",VLOOKUP(T_IE029SCPL[[#This Row],[Ścieżka Xpath]],ALL!C:I,7,0))</f>
        <v>R</v>
      </c>
      <c r="H64" s="27" t="str">
        <f>IF(ISBLANK(VLOOKUP(T_IE029SCPL[[#This Row],[Ścieżka Xpath]],ALL!C:J,8,0)),"",VLOOKUP(T_IE029SCPL[[#This Row],[Ścieżka Xpath]],ALL!C:J,8,0))</f>
        <v>an..70</v>
      </c>
      <c r="I64" s="27" t="str">
        <f>IF(ISBLANK(VLOOKUP(T_IE029SCPL[[#This Row],[Ścieżka Xpath]],ALL!C:K,9,0)),"",VLOOKUP(T_IE029SCPL[[#This Row],[Ścieżka Xpath]],ALL!C:K,9,0))</f>
        <v/>
      </c>
      <c r="J64" t="str">
        <f>IF(ISBLANK(VLOOKUP(T_IE029SCPL[[#This Row],[Ścieżka Xpath]],ALL!C:L,10,0)),"",VLOOKUP(T_IE029SCPL[[#This Row],[Ścieżka Xpath]],ALL!C:L,10,0))</f>
        <v/>
      </c>
      <c r="K64" t="str">
        <f>IF(ISBLANK(VLOOKUP(T_IE029SCPL[[#This Row],[Ścieżka Xpath]],ALL!C:M,11,0)),"",VLOOKUP(T_IE029SCPL[[#This Row],[Ścieżka Xpath]],ALL!C:M,11,0))</f>
        <v/>
      </c>
      <c r="L64" t="str">
        <f>IF(ISBLANK(VLOOKUP(T_IE029SCPL[[#This Row],[Ścieżka Xpath]],ALL!C:N,12,0)),"",VLOOKUP(T_IE029SCPL[[#This Row],[Ścieżka Xpath]],ALL!C:N,12,0))</f>
        <v xml:space="preserve">Struktura w trakcei modyfikacji </v>
      </c>
      <c r="M64" t="str">
        <f>IF(ISBLANK(VLOOKUP(T_IE029SCPL[[#This Row],[Ścieżka Xpath]],ALL!C:O,13,0)),"",VLOOKUP(T_IE029SCPL[[#This Row],[Ścieżka Xpath]],ALL!C:O,13,0))</f>
        <v>Structure under modification</v>
      </c>
      <c r="N64" t="str">
        <f>IF(ISBLANK(VLOOKUP(T_IE029SCPL[[#This Row],[Ścieżka Xpath]],ALL!C:P,14,0)),"",VLOOKUP(T_IE029SCPL[[#This Row],[Ścieżka Xpath]],ALL!C:P,14,0))</f>
        <v/>
      </c>
      <c r="O64" t="str">
        <f>IF(ISBLANK(VLOOKUP(T_IE029SCPL[[#This Row],[Ścieżka Xpath]],ALL!C:Q,15,0)),"",VLOOKUP(T_IE029SCPL[[#This Row],[Ścieżka Xpath]],ALL!C:Q,15,0))</f>
        <v/>
      </c>
    </row>
    <row r="65" spans="1:15">
      <c r="A65" t="s">
        <v>6817</v>
      </c>
      <c r="B65" s="10">
        <v>63</v>
      </c>
      <c r="C65" s="10" t="str">
        <f>IF(ISBLANK(VLOOKUP(T_IE029SCPL[[#This Row],[Ścieżka Xpath]],ALL!C:E,3,0)),"",VLOOKUP(T_IE029SCPL[[#This Row],[Ścieżka Xpath]],ALL!C:E,3,0))</f>
        <v/>
      </c>
      <c r="D65" t="str">
        <f>IF(ISBLANK(VLOOKUP(T_IE029SCPL[[#This Row],[Ścieżka Xpath]],ALL!C:F,4,0)),"",VLOOKUP(T_IE029SCPL[[#This Row],[Ścieżka Xpath]],ALL!C:F,4,0))</f>
        <v>Informacje uzupełniające.</v>
      </c>
      <c r="E65" t="str">
        <f>IF(ISBLANK(VLOOKUP(T_IE029SCPL[[#This Row],[Ścieżka Xpath]],ALL!C:G,5,0)),"",VLOOKUP(T_IE029SCPL[[#This Row],[Ścieżka Xpath]],ALL!C:G,5,0))</f>
        <v>Complement information.</v>
      </c>
      <c r="F65" s="27" t="str">
        <f>IF(ISBLANK(VLOOKUP(T_IE029SCPL[[#This Row],[Ścieżka Xpath]],ALL!C:H,6,0)),"",VLOOKUP(T_IE029SCPL[[#This Row],[Ścieżka Xpath]],ALL!C:H,6,0))</f>
        <v/>
      </c>
      <c r="G65" s="27" t="str">
        <f>IF(ISBLANK(VLOOKUP(T_IE029SCPL[[#This Row],[Ścieżka Xpath]],ALL!C:I,7,0)),"",VLOOKUP(T_IE029SCPL[[#This Row],[Ścieżka Xpath]],ALL!C:I,7,0))</f>
        <v>O</v>
      </c>
      <c r="H65" s="27" t="str">
        <f>IF(ISBLANK(VLOOKUP(T_IE029SCPL[[#This Row],[Ścieżka Xpath]],ALL!C:J,8,0)),"",VLOOKUP(T_IE029SCPL[[#This Row],[Ścieżka Xpath]],ALL!C:J,8,0))</f>
        <v>an..35</v>
      </c>
      <c r="I65" s="27" t="str">
        <f>IF(ISBLANK(VLOOKUP(T_IE029SCPL[[#This Row],[Ścieżka Xpath]],ALL!C:K,9,0)),"",VLOOKUP(T_IE029SCPL[[#This Row],[Ścieżka Xpath]],ALL!C:K,9,0))</f>
        <v/>
      </c>
      <c r="J65" t="str">
        <f>IF(ISBLANK(VLOOKUP(T_IE029SCPL[[#This Row],[Ścieżka Xpath]],ALL!C:L,10,0)),"",VLOOKUP(T_IE029SCPL[[#This Row],[Ścieżka Xpath]],ALL!C:L,10,0))</f>
        <v/>
      </c>
      <c r="K65" t="str">
        <f>IF(ISBLANK(VLOOKUP(T_IE029SCPL[[#This Row],[Ścieżka Xpath]],ALL!C:M,11,0)),"",VLOOKUP(T_IE029SCPL[[#This Row],[Ścieżka Xpath]],ALL!C:M,11,0))</f>
        <v/>
      </c>
      <c r="L65" t="str">
        <f>IF(ISBLANK(VLOOKUP(T_IE029SCPL[[#This Row],[Ścieżka Xpath]],ALL!C:N,12,0)),"",VLOOKUP(T_IE029SCPL[[#This Row],[Ścieżka Xpath]],ALL!C:N,12,0))</f>
        <v xml:space="preserve">Struktura w trakcei modyfikacji </v>
      </c>
      <c r="M65" t="str">
        <f>IF(ISBLANK(VLOOKUP(T_IE029SCPL[[#This Row],[Ścieżka Xpath]],ALL!C:O,13,0)),"",VLOOKUP(T_IE029SCPL[[#This Row],[Ścieżka Xpath]],ALL!C:O,13,0))</f>
        <v>Structure under modification</v>
      </c>
      <c r="N65" t="str">
        <f>IF(ISBLANK(VLOOKUP(T_IE029SCPL[[#This Row],[Ścieżka Xpath]],ALL!C:P,14,0)),"",VLOOKUP(T_IE029SCPL[[#This Row],[Ścieżka Xpath]],ALL!C:P,14,0))</f>
        <v/>
      </c>
      <c r="O65" t="str">
        <f>IF(ISBLANK(VLOOKUP(T_IE029SCPL[[#This Row],[Ścieżka Xpath]],ALL!C:Q,15,0)),"",VLOOKUP(T_IE029SCPL[[#This Row],[Ścieżka Xpath]],ALL!C:Q,15,0))</f>
        <v/>
      </c>
    </row>
    <row r="66" spans="1:15">
      <c r="A66" s="307" t="s">
        <v>6818</v>
      </c>
      <c r="B66" s="308">
        <v>64</v>
      </c>
      <c r="C66" s="308" t="str">
        <f>IF(ISBLANK(VLOOKUP(T_IE029SCPL[[#This Row],[Ścieżka Xpath]],ALL!C:E,3,0)),"",VLOOKUP(T_IE029SCPL[[#This Row],[Ścieżka Xpath]],ALL!C:E,3,0))</f>
        <v/>
      </c>
      <c r="D66" s="307" t="str">
        <f>IF(ISBLANK(VLOOKUP(T_IE029SCPL[[#This Row],[Ścieżka Xpath]],ALL!C:F,4,0)),"",VLOOKUP(T_IE029SCPL[[#This Row],[Ścieżka Xpath]],ALL!C:F,4,0))</f>
        <v>Dodatkowe informacje dotyczące przesyłki spedytorskiej.</v>
      </c>
      <c r="E66" s="307" t="str">
        <f>IF(ISBLANK(VLOOKUP(T_IE029SCPL[[#This Row],[Ścieżka Xpath]],ALL!C:G,5,0)),"",VLOOKUP(T_IE029SCPL[[#This Row],[Ścieżka Xpath]],ALL!C:G,5,0))</f>
        <v>Additional information (related to house consignment).</v>
      </c>
      <c r="F66" s="310" t="str">
        <f>IF(ISBLANK(VLOOKUP(T_IE029SCPL[[#This Row],[Ścieżka Xpath]],ALL!C:H,6,0)),"",VLOOKUP(T_IE029SCPL[[#This Row],[Ścieżka Xpath]],ALL!C:H,6,0))</f>
        <v>0..99</v>
      </c>
      <c r="G66" s="310" t="str">
        <f>IF(ISBLANK(VLOOKUP(T_IE029SCPL[[#This Row],[Ścieżka Xpath]],ALL!C:I,7,0)),"",VLOOKUP(T_IE029SCPL[[#This Row],[Ścieżka Xpath]],ALL!C:I,7,0))</f>
        <v>O</v>
      </c>
      <c r="H66" s="310" t="str">
        <f>IF(ISBLANK(VLOOKUP(T_IE029SCPL[[#This Row],[Ścieżka Xpath]],ALL!C:J,8,0)),"",VLOOKUP(T_IE029SCPL[[#This Row],[Ścieżka Xpath]],ALL!C:J,8,0))</f>
        <v/>
      </c>
      <c r="I66" s="310" t="str">
        <f>IF(ISBLANK(VLOOKUP(T_IE029SCPL[[#This Row],[Ścieżka Xpath]],ALL!C:K,9,0)),"",VLOOKUP(T_IE029SCPL[[#This Row],[Ścieżka Xpath]],ALL!C:K,9,0))</f>
        <v/>
      </c>
      <c r="J66" s="307" t="str">
        <f>IF(ISBLANK(VLOOKUP(T_IE029SCPL[[#This Row],[Ścieżka Xpath]],ALL!C:L,10,0)),"",VLOOKUP(T_IE029SCPL[[#This Row],[Ścieżka Xpath]],ALL!C:L,10,0))</f>
        <v/>
      </c>
      <c r="K66" s="307" t="str">
        <f>IF(ISBLANK(VLOOKUP(T_IE029SCPL[[#This Row],[Ścieżka Xpath]],ALL!C:M,11,0)),"",VLOOKUP(T_IE029SCPL[[#This Row],[Ścieżka Xpath]],ALL!C:M,11,0))</f>
        <v/>
      </c>
      <c r="L66" s="307" t="str">
        <f>IF(ISBLANK(VLOOKUP(T_IE029SCPL[[#This Row],[Ścieżka Xpath]],ALL!C:N,12,0)),"",VLOOKUP(T_IE029SCPL[[#This Row],[Ścieżka Xpath]],ALL!C:N,12,0))</f>
        <v xml:space="preserve">Struktura w trakcei modyfikacji </v>
      </c>
      <c r="M66" s="307" t="str">
        <f>IF(ISBLANK(VLOOKUP(T_IE029SCPL[[#This Row],[Ścieżka Xpath]],ALL!C:O,13,0)),"",VLOOKUP(T_IE029SCPL[[#This Row],[Ścieżka Xpath]],ALL!C:O,13,0))</f>
        <v>Structure under modification</v>
      </c>
      <c r="N66" s="307" t="str">
        <f>IF(ISBLANK(VLOOKUP(T_IE029SCPL[[#This Row],[Ścieżka Xpath]],ALL!C:P,14,0)),"",VLOOKUP(T_IE029SCPL[[#This Row],[Ścieżka Xpath]],ALL!C:P,14,0))</f>
        <v/>
      </c>
      <c r="O66" s="307" t="str">
        <f>IF(ISBLANK(VLOOKUP(T_IE029SCPL[[#This Row],[Ścieżka Xpath]],ALL!C:Q,15,0)),"",VLOOKUP(T_IE029SCPL[[#This Row],[Ścieżka Xpath]],ALL!C:Q,15,0))</f>
        <v/>
      </c>
    </row>
    <row r="67" spans="1:15">
      <c r="A67" t="s">
        <v>6819</v>
      </c>
      <c r="B67" s="10">
        <v>65</v>
      </c>
      <c r="C67" s="10" t="str">
        <f>IF(ISBLANK(VLOOKUP(T_IE029SCPL[[#This Row],[Ścieżka Xpath]],ALL!C:E,3,0)),"",VLOOKUP(T_IE029SCPL[[#This Row],[Ścieżka Xpath]],ALL!C:E,3,0))</f>
        <v/>
      </c>
      <c r="D67" t="str">
        <f>IF(ISBLANK(VLOOKUP(T_IE029SCPL[[#This Row],[Ścieżka Xpath]],ALL!C:F,4,0)),"",VLOOKUP(T_IE029SCPL[[#This Row],[Ścieżka Xpath]],ALL!C:F,4,0))</f>
        <v>Liczba porządkowa służąca do określenia pozycji w danej kolekcji danych.</v>
      </c>
      <c r="E67" t="str">
        <f>IF(ISBLANK(VLOOKUP(T_IE029SCPL[[#This Row],[Ścieżka Xpath]],ALL!C:G,5,0)),"",VLOOKUP(T_IE029SCPL[[#This Row],[Ścieżka Xpath]],ALL!C:G,5,0))</f>
        <v>Sequence number in data group collection to which this data group belongs to.</v>
      </c>
      <c r="F67" s="27" t="str">
        <f>IF(ISBLANK(VLOOKUP(T_IE029SCPL[[#This Row],[Ścieżka Xpath]],ALL!C:H,6,0)),"",VLOOKUP(T_IE029SCPL[[#This Row],[Ścieżka Xpath]],ALL!C:H,6,0))</f>
        <v/>
      </c>
      <c r="G67" s="27" t="str">
        <f>IF(ISBLANK(VLOOKUP(T_IE029SCPL[[#This Row],[Ścieżka Xpath]],ALL!C:I,7,0)),"",VLOOKUP(T_IE029SCPL[[#This Row],[Ścieżka Xpath]],ALL!C:I,7,0))</f>
        <v>R</v>
      </c>
      <c r="H67" s="27" t="str">
        <f>IF(ISBLANK(VLOOKUP(T_IE029SCPL[[#This Row],[Ścieżka Xpath]],ALL!C:J,8,0)),"",VLOOKUP(T_IE029SCPL[[#This Row],[Ścieżka Xpath]],ALL!C:J,8,0))</f>
        <v>n..5</v>
      </c>
      <c r="I67" s="27" t="str">
        <f>IF(ISBLANK(VLOOKUP(T_IE029SCPL[[#This Row],[Ścieżka Xpath]],ALL!C:K,9,0)),"",VLOOKUP(T_IE029SCPL[[#This Row],[Ścieżka Xpath]],ALL!C:K,9,0))</f>
        <v/>
      </c>
      <c r="J67" t="str">
        <f>IF(ISBLANK(VLOOKUP(T_IE029SCPL[[#This Row],[Ścieżka Xpath]],ALL!C:L,10,0)),"",VLOOKUP(T_IE029SCPL[[#This Row],[Ścieżka Xpath]],ALL!C:L,10,0))</f>
        <v/>
      </c>
      <c r="K67" t="str">
        <f>IF(ISBLANK(VLOOKUP(T_IE029SCPL[[#This Row],[Ścieżka Xpath]],ALL!C:M,11,0)),"",VLOOKUP(T_IE029SCPL[[#This Row],[Ścieżka Xpath]],ALL!C:M,11,0))</f>
        <v/>
      </c>
      <c r="L67" t="str">
        <f>IF(ISBLANK(VLOOKUP(T_IE029SCPL[[#This Row],[Ścieżka Xpath]],ALL!C:N,12,0)),"",VLOOKUP(T_IE029SCPL[[#This Row],[Ścieżka Xpath]],ALL!C:N,12,0))</f>
        <v xml:space="preserve">Struktura w trakcei modyfikacji </v>
      </c>
      <c r="M67" t="str">
        <f>IF(ISBLANK(VLOOKUP(T_IE029SCPL[[#This Row],[Ścieżka Xpath]],ALL!C:O,13,0)),"",VLOOKUP(T_IE029SCPL[[#This Row],[Ścieżka Xpath]],ALL!C:O,13,0))</f>
        <v>Structure under modification</v>
      </c>
      <c r="N67" t="str">
        <f>IF(ISBLANK(VLOOKUP(T_IE029SCPL[[#This Row],[Ścieżka Xpath]],ALL!C:P,14,0)),"",VLOOKUP(T_IE029SCPL[[#This Row],[Ścieżka Xpath]],ALL!C:P,14,0))</f>
        <v/>
      </c>
      <c r="O67" t="str">
        <f>IF(ISBLANK(VLOOKUP(T_IE029SCPL[[#This Row],[Ścieżka Xpath]],ALL!C:Q,15,0)),"",VLOOKUP(T_IE029SCPL[[#This Row],[Ścieżka Xpath]],ALL!C:Q,15,0))</f>
        <v/>
      </c>
    </row>
    <row r="68" spans="1:15">
      <c r="A68" t="s">
        <v>6820</v>
      </c>
      <c r="B68" s="10">
        <v>66</v>
      </c>
      <c r="C68" s="10" t="str">
        <f>IF(ISBLANK(VLOOKUP(T_IE029SCPL[[#This Row],[Ścieżka Xpath]],ALL!C:E,3,0)),"",VLOOKUP(T_IE029SCPL[[#This Row],[Ścieżka Xpath]],ALL!C:E,3,0))</f>
        <v/>
      </c>
      <c r="D68" t="str">
        <f>IF(ISBLANK(VLOOKUP(T_IE029SCPL[[#This Row],[Ścieżka Xpath]],ALL!C:F,4,0)),"",VLOOKUP(T_IE029SCPL[[#This Row],[Ścieżka Xpath]],ALL!C:F,4,0))</f>
        <v>Kod informacji dodatkowej.</v>
      </c>
      <c r="E68" t="str">
        <f>IF(ISBLANK(VLOOKUP(T_IE029SCPL[[#This Row],[Ścieżka Xpath]],ALL!C:G,5,0)),"",VLOOKUP(T_IE029SCPL[[#This Row],[Ścieżka Xpath]],ALL!C:G,5,0))</f>
        <v>Additional information code.</v>
      </c>
      <c r="F68" s="27" t="str">
        <f>IF(ISBLANK(VLOOKUP(T_IE029SCPL[[#This Row],[Ścieżka Xpath]],ALL!C:H,6,0)),"",VLOOKUP(T_IE029SCPL[[#This Row],[Ścieżka Xpath]],ALL!C:H,6,0))</f>
        <v/>
      </c>
      <c r="G68" s="27" t="str">
        <f>IF(ISBLANK(VLOOKUP(T_IE029SCPL[[#This Row],[Ścieżka Xpath]],ALL!C:I,7,0)),"",VLOOKUP(T_IE029SCPL[[#This Row],[Ścieżka Xpath]],ALL!C:I,7,0))</f>
        <v>R</v>
      </c>
      <c r="H68" s="27" t="str">
        <f>IF(ISBLANK(VLOOKUP(T_IE029SCPL[[#This Row],[Ścieżka Xpath]],ALL!C:J,8,0)),"",VLOOKUP(T_IE029SCPL[[#This Row],[Ścieżka Xpath]],ALL!C:J,8,0))</f>
        <v>an5</v>
      </c>
      <c r="I68" s="27" t="str">
        <f>IF(ISBLANK(VLOOKUP(T_IE029SCPL[[#This Row],[Ścieżka Xpath]],ALL!C:K,9,0)),"",VLOOKUP(T_IE029SCPL[[#This Row],[Ścieżka Xpath]],ALL!C:K,9,0))</f>
        <v>CL239; PL239</v>
      </c>
      <c r="J68" t="str">
        <f>IF(ISBLANK(VLOOKUP(T_IE029SCPL[[#This Row],[Ścieżka Xpath]],ALL!C:L,10,0)),"",VLOOKUP(T_IE029SCPL[[#This Row],[Ścieżka Xpath]],ALL!C:L,10,0))</f>
        <v/>
      </c>
      <c r="K68" t="str">
        <f>IF(ISBLANK(VLOOKUP(T_IE029SCPL[[#This Row],[Ścieżka Xpath]],ALL!C:M,11,0)),"",VLOOKUP(T_IE029SCPL[[#This Row],[Ścieżka Xpath]],ALL!C:M,11,0))</f>
        <v/>
      </c>
      <c r="L68" t="str">
        <f>IF(ISBLANK(VLOOKUP(T_IE029SCPL[[#This Row],[Ścieżka Xpath]],ALL!C:N,12,0)),"",VLOOKUP(T_IE029SCPL[[#This Row],[Ścieżka Xpath]],ALL!C:N,12,0))</f>
        <v xml:space="preserve">Struktura w trakcei modyfikacji </v>
      </c>
      <c r="M68" t="str">
        <f>IF(ISBLANK(VLOOKUP(T_IE029SCPL[[#This Row],[Ścieżka Xpath]],ALL!C:O,13,0)),"",VLOOKUP(T_IE029SCPL[[#This Row],[Ścieżka Xpath]],ALL!C:O,13,0))</f>
        <v>Structure under modification</v>
      </c>
      <c r="N68" t="str">
        <f>IF(ISBLANK(VLOOKUP(T_IE029SCPL[[#This Row],[Ścieżka Xpath]],ALL!C:P,14,0)),"",VLOOKUP(T_IE029SCPL[[#This Row],[Ścieżka Xpath]],ALL!C:P,14,0))</f>
        <v/>
      </c>
      <c r="O68" t="str">
        <f>IF(ISBLANK(VLOOKUP(T_IE029SCPL[[#This Row],[Ścieżka Xpath]],ALL!C:Q,15,0)),"",VLOOKUP(T_IE029SCPL[[#This Row],[Ścieżka Xpath]],ALL!C:Q,15,0))</f>
        <v/>
      </c>
    </row>
    <row r="69" spans="1:15">
      <c r="A69" t="s">
        <v>6821</v>
      </c>
      <c r="B69" s="10">
        <v>67</v>
      </c>
      <c r="C69" s="10" t="str">
        <f>IF(ISBLANK(VLOOKUP(T_IE029SCPL[[#This Row],[Ścieżka Xpath]],ALL!C:E,3,0)),"",VLOOKUP(T_IE029SCPL[[#This Row],[Ścieżka Xpath]],ALL!C:E,3,0))</f>
        <v/>
      </c>
      <c r="D69" t="str">
        <f>IF(ISBLANK(VLOOKUP(T_IE029SCPL[[#This Row],[Ścieżka Xpath]],ALL!C:F,4,0)),"",VLOOKUP(T_IE029SCPL[[#This Row],[Ścieżka Xpath]],ALL!C:F,4,0))</f>
        <v>Tekst informacji dodatkowej.</v>
      </c>
      <c r="E69" t="str">
        <f>IF(ISBLANK(VLOOKUP(T_IE029SCPL[[#This Row],[Ścieżka Xpath]],ALL!C:G,5,0)),"",VLOOKUP(T_IE029SCPL[[#This Row],[Ścieżka Xpath]],ALL!C:G,5,0))</f>
        <v>Additional information text.</v>
      </c>
      <c r="F69" s="27" t="str">
        <f>IF(ISBLANK(VLOOKUP(T_IE029SCPL[[#This Row],[Ścieżka Xpath]],ALL!C:H,6,0)),"",VLOOKUP(T_IE029SCPL[[#This Row],[Ścieżka Xpath]],ALL!C:H,6,0))</f>
        <v/>
      </c>
      <c r="G69" s="27" t="str">
        <f>IF(ISBLANK(VLOOKUP(T_IE029SCPL[[#This Row],[Ścieżka Xpath]],ALL!C:I,7,0)),"",VLOOKUP(T_IE029SCPL[[#This Row],[Ścieżka Xpath]],ALL!C:I,7,0))</f>
        <v>O</v>
      </c>
      <c r="H69" s="27" t="str">
        <f>IF(ISBLANK(VLOOKUP(T_IE029SCPL[[#This Row],[Ścieżka Xpath]],ALL!C:J,8,0)),"",VLOOKUP(T_IE029SCPL[[#This Row],[Ścieżka Xpath]],ALL!C:J,8,0))</f>
        <v>an..512</v>
      </c>
      <c r="I69" s="27" t="str">
        <f>IF(ISBLANK(VLOOKUP(T_IE029SCPL[[#This Row],[Ścieżka Xpath]],ALL!C:K,9,0)),"",VLOOKUP(T_IE029SCPL[[#This Row],[Ścieżka Xpath]],ALL!C:K,9,0))</f>
        <v/>
      </c>
      <c r="J69" t="str">
        <f>IF(ISBLANK(VLOOKUP(T_IE029SCPL[[#This Row],[Ścieżka Xpath]],ALL!C:L,10,0)),"",VLOOKUP(T_IE029SCPL[[#This Row],[Ścieżka Xpath]],ALL!C:L,10,0))</f>
        <v/>
      </c>
      <c r="K69" t="str">
        <f>IF(ISBLANK(VLOOKUP(T_IE029SCPL[[#This Row],[Ścieżka Xpath]],ALL!C:M,11,0)),"",VLOOKUP(T_IE029SCPL[[#This Row],[Ścieżka Xpath]],ALL!C:M,11,0))</f>
        <v/>
      </c>
      <c r="L69" t="str">
        <f>IF(ISBLANK(VLOOKUP(T_IE029SCPL[[#This Row],[Ścieżka Xpath]],ALL!C:N,12,0)),"",VLOOKUP(T_IE029SCPL[[#This Row],[Ścieżka Xpath]],ALL!C:N,12,0))</f>
        <v xml:space="preserve">Struktura w trakcei modyfikacji </v>
      </c>
      <c r="M69" t="str">
        <f>IF(ISBLANK(VLOOKUP(T_IE029SCPL[[#This Row],[Ścieżka Xpath]],ALL!C:O,13,0)),"",VLOOKUP(T_IE029SCPL[[#This Row],[Ścieżka Xpath]],ALL!C:O,13,0))</f>
        <v>Structure under modification</v>
      </c>
      <c r="N69" t="str">
        <f>IF(ISBLANK(VLOOKUP(T_IE029SCPL[[#This Row],[Ścieżka Xpath]],ALL!C:P,14,0)),"",VLOOKUP(T_IE029SCPL[[#This Row],[Ścieżka Xpath]],ALL!C:P,14,0))</f>
        <v/>
      </c>
      <c r="O69" t="str">
        <f>IF(ISBLANK(VLOOKUP(T_IE029SCPL[[#This Row],[Ścieżka Xpath]],ALL!C:Q,15,0)),"",VLOOKUP(T_IE029SCPL[[#This Row],[Ścieżka Xpath]],ALL!C:Q,15,0))</f>
        <v/>
      </c>
    </row>
    <row r="70" spans="1:15">
      <c r="A70" s="307" t="s">
        <v>6822</v>
      </c>
      <c r="B70" s="308">
        <v>68</v>
      </c>
      <c r="C70" s="308" t="str">
        <f>IF(ISBLANK(VLOOKUP(T_IE029SCPL[[#This Row],[Ścieżka Xpath]],ALL!C:E,3,0)),"",VLOOKUP(T_IE029SCPL[[#This Row],[Ścieżka Xpath]],ALL!C:E,3,0))</f>
        <v/>
      </c>
      <c r="D70" s="307" t="str">
        <f>IF(ISBLANK(VLOOKUP(T_IE029SCPL[[#This Row],[Ścieżka Xpath]],ALL!C:F,4,0)),"",VLOOKUP(T_IE029SCPL[[#This Row],[Ścieżka Xpath]],ALL!C:F,4,0))</f>
        <v>Dane pozycji towarowej.</v>
      </c>
      <c r="E70" s="307" t="str">
        <f>IF(ISBLANK(VLOOKUP(T_IE029SCPL[[#This Row],[Ścieżka Xpath]],ALL!C:G,5,0)),"",VLOOKUP(T_IE029SCPL[[#This Row],[Ścieżka Xpath]],ALL!C:G,5,0))</f>
        <v>Consignment item details.</v>
      </c>
      <c r="F70" s="310" t="str">
        <f>IF(ISBLANK(VLOOKUP(T_IE029SCPL[[#This Row],[Ścieżka Xpath]],ALL!C:H,6,0)),"",VLOOKUP(T_IE029SCPL[[#This Row],[Ścieżka Xpath]],ALL!C:H,6,0))</f>
        <v>1..999</v>
      </c>
      <c r="G70" s="310" t="str">
        <f>IF(ISBLANK(VLOOKUP(T_IE029SCPL[[#This Row],[Ścieżka Xpath]],ALL!C:I,7,0)),"",VLOOKUP(T_IE029SCPL[[#This Row],[Ścieżka Xpath]],ALL!C:I,7,0))</f>
        <v>R</v>
      </c>
      <c r="H70" s="310" t="str">
        <f>IF(ISBLANK(VLOOKUP(T_IE029SCPL[[#This Row],[Ścieżka Xpath]],ALL!C:J,8,0)),"",VLOOKUP(T_IE029SCPL[[#This Row],[Ścieżka Xpath]],ALL!C:J,8,0))</f>
        <v/>
      </c>
      <c r="I70" s="310" t="str">
        <f>IF(ISBLANK(VLOOKUP(T_IE029SCPL[[#This Row],[Ścieżka Xpath]],ALL!C:K,9,0)),"",VLOOKUP(T_IE029SCPL[[#This Row],[Ścieżka Xpath]],ALL!C:K,9,0))</f>
        <v/>
      </c>
      <c r="J70" s="307" t="str">
        <f>IF(ISBLANK(VLOOKUP(T_IE029SCPL[[#This Row],[Ścieżka Xpath]],ALL!C:L,10,0)),"",VLOOKUP(T_IE029SCPL[[#This Row],[Ścieżka Xpath]],ALL!C:L,10,0))</f>
        <v/>
      </c>
      <c r="K70" s="307" t="str">
        <f>IF(ISBLANK(VLOOKUP(T_IE029SCPL[[#This Row],[Ścieżka Xpath]],ALL!C:M,11,0)),"",VLOOKUP(T_IE029SCPL[[#This Row],[Ścieżka Xpath]],ALL!C:M,11,0))</f>
        <v/>
      </c>
      <c r="L70" s="307" t="str">
        <f>IF(ISBLANK(VLOOKUP(T_IE029SCPL[[#This Row],[Ścieżka Xpath]],ALL!C:N,12,0)),"",VLOOKUP(T_IE029SCPL[[#This Row],[Ścieżka Xpath]],ALL!C:N,12,0))</f>
        <v xml:space="preserve">Struktura w trakcei modyfikacji </v>
      </c>
      <c r="M70" s="307" t="str">
        <f>IF(ISBLANK(VLOOKUP(T_IE029SCPL[[#This Row],[Ścieżka Xpath]],ALL!C:O,13,0)),"",VLOOKUP(T_IE029SCPL[[#This Row],[Ścieżka Xpath]],ALL!C:O,13,0))</f>
        <v>Structure under modification</v>
      </c>
      <c r="N70" s="307" t="str">
        <f>IF(ISBLANK(VLOOKUP(T_IE029SCPL[[#This Row],[Ścieżka Xpath]],ALL!C:P,14,0)),"",VLOOKUP(T_IE029SCPL[[#This Row],[Ścieżka Xpath]],ALL!C:P,14,0))</f>
        <v/>
      </c>
      <c r="O70" s="307" t="str">
        <f>IF(ISBLANK(VLOOKUP(T_IE029SCPL[[#This Row],[Ścieżka Xpath]],ALL!C:Q,15,0)),"",VLOOKUP(T_IE029SCPL[[#This Row],[Ścieżka Xpath]],ALL!C:Q,15,0))</f>
        <v/>
      </c>
    </row>
    <row r="71" spans="1:15">
      <c r="A71" t="s">
        <v>6823</v>
      </c>
      <c r="B71" s="10">
        <v>69</v>
      </c>
      <c r="C71" s="10" t="str">
        <f>IF(ISBLANK(VLOOKUP(T_IE029SCPL[[#This Row],[Ścieżka Xpath]],ALL!C:E,3,0)),"",VLOOKUP(T_IE029SCPL[[#This Row],[Ścieżka Xpath]],ALL!C:E,3,0))</f>
        <v/>
      </c>
      <c r="D71" t="str">
        <f>IF(ISBLANK(VLOOKUP(T_IE029SCPL[[#This Row],[Ścieżka Xpath]],ALL!C:F,4,0)),"",VLOOKUP(T_IE029SCPL[[#This Row],[Ścieżka Xpath]],ALL!C:F,4,0))</f>
        <v>Numer pozycji towarowej w przesyłce spedytorskiej.</v>
      </c>
      <c r="E71" t="str">
        <f>IF(ISBLANK(VLOOKUP(T_IE029SCPL[[#This Row],[Ścieżka Xpath]],ALL!C:G,5,0)),"",VLOOKUP(T_IE029SCPL[[#This Row],[Ścieżka Xpath]],ALL!C:G,5,0))</f>
        <v>House consignment goods item number.</v>
      </c>
      <c r="F71" s="27" t="str">
        <f>IF(ISBLANK(VLOOKUP(T_IE029SCPL[[#This Row],[Ścieżka Xpath]],ALL!C:H,6,0)),"",VLOOKUP(T_IE029SCPL[[#This Row],[Ścieżka Xpath]],ALL!C:H,6,0))</f>
        <v/>
      </c>
      <c r="G71" s="27" t="str">
        <f>IF(ISBLANK(VLOOKUP(T_IE029SCPL[[#This Row],[Ścieżka Xpath]],ALL!C:I,7,0)),"",VLOOKUP(T_IE029SCPL[[#This Row],[Ścieżka Xpath]],ALL!C:I,7,0))</f>
        <v>R</v>
      </c>
      <c r="H71" s="27" t="str">
        <f>IF(ISBLANK(VLOOKUP(T_IE029SCPL[[#This Row],[Ścieżka Xpath]],ALL!C:J,8,0)),"",VLOOKUP(T_IE029SCPL[[#This Row],[Ścieżka Xpath]],ALL!C:J,8,0))</f>
        <v>n..5</v>
      </c>
      <c r="I71" s="27" t="str">
        <f>IF(ISBLANK(VLOOKUP(T_IE029SCPL[[#This Row],[Ścieżka Xpath]],ALL!C:K,9,0)),"",VLOOKUP(T_IE029SCPL[[#This Row],[Ścieżka Xpath]],ALL!C:K,9,0))</f>
        <v/>
      </c>
      <c r="J71" t="str">
        <f>IF(ISBLANK(VLOOKUP(T_IE029SCPL[[#This Row],[Ścieżka Xpath]],ALL!C:L,10,0)),"",VLOOKUP(T_IE029SCPL[[#This Row],[Ścieżka Xpath]],ALL!C:L,10,0))</f>
        <v/>
      </c>
      <c r="K71" t="str">
        <f>IF(ISBLANK(VLOOKUP(T_IE029SCPL[[#This Row],[Ścieżka Xpath]],ALL!C:M,11,0)),"",VLOOKUP(T_IE029SCPL[[#This Row],[Ścieżka Xpath]],ALL!C:M,11,0))</f>
        <v/>
      </c>
      <c r="L71" t="str">
        <f>IF(ISBLANK(VLOOKUP(T_IE029SCPL[[#This Row],[Ścieżka Xpath]],ALL!C:N,12,0)),"",VLOOKUP(T_IE029SCPL[[#This Row],[Ścieżka Xpath]],ALL!C:N,12,0))</f>
        <v xml:space="preserve">Struktura w trakcei modyfikacji </v>
      </c>
      <c r="M71" t="str">
        <f>IF(ISBLANK(VLOOKUP(T_IE029SCPL[[#This Row],[Ścieżka Xpath]],ALL!C:O,13,0)),"",VLOOKUP(T_IE029SCPL[[#This Row],[Ścieżka Xpath]],ALL!C:O,13,0))</f>
        <v>Structure under modification</v>
      </c>
      <c r="N71" t="str">
        <f>IF(ISBLANK(VLOOKUP(T_IE029SCPL[[#This Row],[Ścieżka Xpath]],ALL!C:P,14,0)),"",VLOOKUP(T_IE029SCPL[[#This Row],[Ścieżka Xpath]],ALL!C:P,14,0))</f>
        <v/>
      </c>
      <c r="O71" t="str">
        <f>IF(ISBLANK(VLOOKUP(T_IE029SCPL[[#This Row],[Ścieżka Xpath]],ALL!C:Q,15,0)),"",VLOOKUP(T_IE029SCPL[[#This Row],[Ścieżka Xpath]],ALL!C:Q,15,0))</f>
        <v/>
      </c>
    </row>
    <row r="72" spans="1:15">
      <c r="A72" t="s">
        <v>6824</v>
      </c>
      <c r="B72" s="10">
        <v>70</v>
      </c>
      <c r="C72" s="10" t="str">
        <f>IF(ISBLANK(VLOOKUP(T_IE029SCPL[[#This Row],[Ścieżka Xpath]],ALL!C:E,3,0)),"",VLOOKUP(T_IE029SCPL[[#This Row],[Ścieżka Xpath]],ALL!C:E,3,0))</f>
        <v/>
      </c>
      <c r="D72" t="str">
        <f>IF(ISBLANK(VLOOKUP(T_IE029SCPL[[#This Row],[Ścieżka Xpath]],ALL!C:F,4,0)),"",VLOOKUP(T_IE029SCPL[[#This Row],[Ścieżka Xpath]],ALL!C:F,4,0))</f>
        <v>Numer pozycji towarowej w zgłoszeniu.</v>
      </c>
      <c r="E72" t="str">
        <f>IF(ISBLANK(VLOOKUP(T_IE029SCPL[[#This Row],[Ścieżka Xpath]],ALL!C:G,5,0)),"",VLOOKUP(T_IE029SCPL[[#This Row],[Ścieżka Xpath]],ALL!C:G,5,0))</f>
        <v>Declaration goods item number.</v>
      </c>
      <c r="F72" s="27" t="str">
        <f>IF(ISBLANK(VLOOKUP(T_IE029SCPL[[#This Row],[Ścieżka Xpath]],ALL!C:H,6,0)),"",VLOOKUP(T_IE029SCPL[[#This Row],[Ścieżka Xpath]],ALL!C:H,6,0))</f>
        <v/>
      </c>
      <c r="G72" s="27" t="str">
        <f>IF(ISBLANK(VLOOKUP(T_IE029SCPL[[#This Row],[Ścieżka Xpath]],ALL!C:I,7,0)),"",VLOOKUP(T_IE029SCPL[[#This Row],[Ścieżka Xpath]],ALL!C:I,7,0))</f>
        <v>R</v>
      </c>
      <c r="H72" s="27" t="str">
        <f>IF(ISBLANK(VLOOKUP(T_IE029SCPL[[#This Row],[Ścieżka Xpath]],ALL!C:J,8,0)),"",VLOOKUP(T_IE029SCPL[[#This Row],[Ścieżka Xpath]],ALL!C:J,8,0))</f>
        <v>n..5</v>
      </c>
      <c r="I72" s="27" t="str">
        <f>IF(ISBLANK(VLOOKUP(T_IE029SCPL[[#This Row],[Ścieżka Xpath]],ALL!C:K,9,0)),"",VLOOKUP(T_IE029SCPL[[#This Row],[Ścieżka Xpath]],ALL!C:K,9,0))</f>
        <v/>
      </c>
      <c r="J72" t="str">
        <f>IF(ISBLANK(VLOOKUP(T_IE029SCPL[[#This Row],[Ścieżka Xpath]],ALL!C:L,10,0)),"",VLOOKUP(T_IE029SCPL[[#This Row],[Ścieżka Xpath]],ALL!C:L,10,0))</f>
        <v/>
      </c>
      <c r="K72" t="str">
        <f>IF(ISBLANK(VLOOKUP(T_IE029SCPL[[#This Row],[Ścieżka Xpath]],ALL!C:M,11,0)),"",VLOOKUP(T_IE029SCPL[[#This Row],[Ścieżka Xpath]],ALL!C:M,11,0))</f>
        <v/>
      </c>
      <c r="L72" t="str">
        <f>IF(ISBLANK(VLOOKUP(T_IE029SCPL[[#This Row],[Ścieżka Xpath]],ALL!C:N,12,0)),"",VLOOKUP(T_IE029SCPL[[#This Row],[Ścieżka Xpath]],ALL!C:N,12,0))</f>
        <v xml:space="preserve">Struktura w trakcei modyfikacji </v>
      </c>
      <c r="M72" t="str">
        <f>IF(ISBLANK(VLOOKUP(T_IE029SCPL[[#This Row],[Ścieżka Xpath]],ALL!C:O,13,0)),"",VLOOKUP(T_IE029SCPL[[#This Row],[Ścieżka Xpath]],ALL!C:O,13,0))</f>
        <v>Structure under modification</v>
      </c>
      <c r="N72" t="str">
        <f>IF(ISBLANK(VLOOKUP(T_IE029SCPL[[#This Row],[Ścieżka Xpath]],ALL!C:P,14,0)),"",VLOOKUP(T_IE029SCPL[[#This Row],[Ścieżka Xpath]],ALL!C:P,14,0))</f>
        <v/>
      </c>
      <c r="O72" t="str">
        <f>IF(ISBLANK(VLOOKUP(T_IE029SCPL[[#This Row],[Ścieżka Xpath]],ALL!C:Q,15,0)),"",VLOOKUP(T_IE029SCPL[[#This Row],[Ścieżka Xpath]],ALL!C:Q,15,0))</f>
        <v/>
      </c>
    </row>
    <row r="73" spans="1:15">
      <c r="A73" t="s">
        <v>6825</v>
      </c>
      <c r="B73" s="10">
        <v>71</v>
      </c>
      <c r="C73" s="10" t="str">
        <f>IF(ISBLANK(VLOOKUP(T_IE029SCPL[[#This Row],[Ścieżka Xpath]],ALL!C:E,3,0)),"",VLOOKUP(T_IE029SCPL[[#This Row],[Ścieżka Xpath]],ALL!C:E,3,0))</f>
        <v/>
      </c>
      <c r="D73" t="str">
        <f>IF(ISBLANK(VLOOKUP(T_IE029SCPL[[#This Row],[Ścieżka Xpath]],ALL!C:F,4,0)),"",VLOOKUP(T_IE029SCPL[[#This Row],[Ścieżka Xpath]],ALL!C:F,4,0))</f>
        <v>Typ zgłoszenia.</v>
      </c>
      <c r="E73" t="str">
        <f>IF(ISBLANK(VLOOKUP(T_IE029SCPL[[#This Row],[Ścieżka Xpath]],ALL!C:G,5,0)),"",VLOOKUP(T_IE029SCPL[[#This Row],[Ścieżka Xpath]],ALL!C:G,5,0))</f>
        <v>Declaration type.</v>
      </c>
      <c r="F73" s="27" t="str">
        <f>IF(ISBLANK(VLOOKUP(T_IE029SCPL[[#This Row],[Ścieżka Xpath]],ALL!C:H,6,0)),"",VLOOKUP(T_IE029SCPL[[#This Row],[Ścieżka Xpath]],ALL!C:H,6,0))</f>
        <v/>
      </c>
      <c r="G73" s="27" t="str">
        <f>IF(ISBLANK(VLOOKUP(T_IE029SCPL[[#This Row],[Ścieżka Xpath]],ALL!C:I,7,0)),"",VLOOKUP(T_IE029SCPL[[#This Row],[Ścieżka Xpath]],ALL!C:I,7,0))</f>
        <v>D</v>
      </c>
      <c r="H73" s="27" t="str">
        <f>IF(ISBLANK(VLOOKUP(T_IE029SCPL[[#This Row],[Ścieżka Xpath]],ALL!C:J,8,0)),"",VLOOKUP(T_IE029SCPL[[#This Row],[Ścieżka Xpath]],ALL!C:J,8,0))</f>
        <v>an..5</v>
      </c>
      <c r="I73" s="27" t="str">
        <f>IF(ISBLANK(VLOOKUP(T_IE029SCPL[[#This Row],[Ścieżka Xpath]],ALL!C:K,9,0)),"",VLOOKUP(T_IE029SCPL[[#This Row],[Ścieżka Xpath]],ALL!C:K,9,0))</f>
        <v>CL232</v>
      </c>
      <c r="J73" t="str">
        <f>IF(ISBLANK(VLOOKUP(T_IE029SCPL[[#This Row],[Ścieżka Xpath]],ALL!C:L,10,0)),"",VLOOKUP(T_IE029SCPL[[#This Row],[Ścieżka Xpath]],ALL!C:L,10,0))</f>
        <v/>
      </c>
      <c r="K73" t="str">
        <f>IF(ISBLANK(VLOOKUP(T_IE029SCPL[[#This Row],[Ścieżka Xpath]],ALL!C:M,11,0)),"",VLOOKUP(T_IE029SCPL[[#This Row],[Ścieżka Xpath]],ALL!C:M,11,0))</f>
        <v/>
      </c>
      <c r="L73" t="str">
        <f>IF(ISBLANK(VLOOKUP(T_IE029SCPL[[#This Row],[Ścieżka Xpath]],ALL!C:N,12,0)),"",VLOOKUP(T_IE029SCPL[[#This Row],[Ścieżka Xpath]],ALL!C:N,12,0))</f>
        <v xml:space="preserve">Struktura w trakcei modyfikacji </v>
      </c>
      <c r="M73" t="str">
        <f>IF(ISBLANK(VLOOKUP(T_IE029SCPL[[#This Row],[Ścieżka Xpath]],ALL!C:O,13,0)),"",VLOOKUP(T_IE029SCPL[[#This Row],[Ścieżka Xpath]],ALL!C:O,13,0))</f>
        <v>Structure under modification</v>
      </c>
      <c r="N73" t="str">
        <f>IF(ISBLANK(VLOOKUP(T_IE029SCPL[[#This Row],[Ścieżka Xpath]],ALL!C:P,14,0)),"",VLOOKUP(T_IE029SCPL[[#This Row],[Ścieżka Xpath]],ALL!C:P,14,0))</f>
        <v/>
      </c>
      <c r="O73" t="str">
        <f>IF(ISBLANK(VLOOKUP(T_IE029SCPL[[#This Row],[Ścieżka Xpath]],ALL!C:Q,15,0)),"",VLOOKUP(T_IE029SCPL[[#This Row],[Ścieżka Xpath]],ALL!C:Q,15,0))</f>
        <v/>
      </c>
    </row>
    <row r="74" spans="1:15">
      <c r="A74" s="307" t="s">
        <v>6826</v>
      </c>
      <c r="B74" s="308">
        <v>72</v>
      </c>
      <c r="C74" s="308" t="str">
        <f>IF(ISBLANK(VLOOKUP(T_IE029SCPL[[#This Row],[Ścieżka Xpath]],ALL!C:E,3,0)),"",VLOOKUP(T_IE029SCPL[[#This Row],[Ścieżka Xpath]],ALL!C:E,3,0))</f>
        <v/>
      </c>
      <c r="D74" s="307" t="str">
        <f>IF(ISBLANK(VLOOKUP(T_IE029SCPL[[#This Row],[Ścieżka Xpath]],ALL!C:F,4,0)),"",VLOOKUP(T_IE029SCPL[[#This Row],[Ścieżka Xpath]],ALL!C:F,4,0))</f>
        <v>Dane identyfikujące towar.</v>
      </c>
      <c r="E74" s="307" t="str">
        <f>IF(ISBLANK(VLOOKUP(T_IE029SCPL[[#This Row],[Ścieżka Xpath]],ALL!C:G,5,0)),"",VLOOKUP(T_IE029SCPL[[#This Row],[Ścieżka Xpath]],ALL!C:G,5,0))</f>
        <v>Details of goods.</v>
      </c>
      <c r="F74" s="310">
        <f>IF(ISBLANK(VLOOKUP(T_IE029SCPL[[#This Row],[Ścieżka Xpath]],ALL!C:H,6,0)),"",VLOOKUP(T_IE029SCPL[[#This Row],[Ścieżka Xpath]],ALL!C:H,6,0))</f>
        <v>1</v>
      </c>
      <c r="G74" s="310" t="str">
        <f>IF(ISBLANK(VLOOKUP(T_IE029SCPL[[#This Row],[Ścieżka Xpath]],ALL!C:I,7,0)),"",VLOOKUP(T_IE029SCPL[[#This Row],[Ścieżka Xpath]],ALL!C:I,7,0))</f>
        <v>R</v>
      </c>
      <c r="H74" s="310" t="str">
        <f>IF(ISBLANK(VLOOKUP(T_IE029SCPL[[#This Row],[Ścieżka Xpath]],ALL!C:J,8,0)),"",VLOOKUP(T_IE029SCPL[[#This Row],[Ścieżka Xpath]],ALL!C:J,8,0))</f>
        <v/>
      </c>
      <c r="I74" s="310" t="str">
        <f>IF(ISBLANK(VLOOKUP(T_IE029SCPL[[#This Row],[Ścieżka Xpath]],ALL!C:K,9,0)),"",VLOOKUP(T_IE029SCPL[[#This Row],[Ścieżka Xpath]],ALL!C:K,9,0))</f>
        <v/>
      </c>
      <c r="J74" s="307" t="str">
        <f>IF(ISBLANK(VLOOKUP(T_IE029SCPL[[#This Row],[Ścieżka Xpath]],ALL!C:L,10,0)),"",VLOOKUP(T_IE029SCPL[[#This Row],[Ścieżka Xpath]],ALL!C:L,10,0))</f>
        <v/>
      </c>
      <c r="K74" s="307" t="str">
        <f>IF(ISBLANK(VLOOKUP(T_IE029SCPL[[#This Row],[Ścieżka Xpath]],ALL!C:M,11,0)),"",VLOOKUP(T_IE029SCPL[[#This Row],[Ścieżka Xpath]],ALL!C:M,11,0))</f>
        <v/>
      </c>
      <c r="L74" s="307" t="str">
        <f>IF(ISBLANK(VLOOKUP(T_IE029SCPL[[#This Row],[Ścieżka Xpath]],ALL!C:N,12,0)),"",VLOOKUP(T_IE029SCPL[[#This Row],[Ścieżka Xpath]],ALL!C:N,12,0))</f>
        <v xml:space="preserve">Struktura w trakcei modyfikacji </v>
      </c>
      <c r="M74" s="307" t="str">
        <f>IF(ISBLANK(VLOOKUP(T_IE029SCPL[[#This Row],[Ścieżka Xpath]],ALL!C:O,13,0)),"",VLOOKUP(T_IE029SCPL[[#This Row],[Ścieżka Xpath]],ALL!C:O,13,0))</f>
        <v>Structure under modification</v>
      </c>
      <c r="N74" s="307" t="str">
        <f>IF(ISBLANK(VLOOKUP(T_IE029SCPL[[#This Row],[Ścieżka Xpath]],ALL!C:P,14,0)),"",VLOOKUP(T_IE029SCPL[[#This Row],[Ścieżka Xpath]],ALL!C:P,14,0))</f>
        <v/>
      </c>
      <c r="O74" s="307" t="str">
        <f>IF(ISBLANK(VLOOKUP(T_IE029SCPL[[#This Row],[Ścieżka Xpath]],ALL!C:Q,15,0)),"",VLOOKUP(T_IE029SCPL[[#This Row],[Ścieżka Xpath]],ALL!C:Q,15,0))</f>
        <v/>
      </c>
    </row>
    <row r="75" spans="1:15">
      <c r="A75" t="s">
        <v>6827</v>
      </c>
      <c r="B75" s="10">
        <v>73</v>
      </c>
      <c r="C75" s="10" t="str">
        <f>IF(ISBLANK(VLOOKUP(T_IE029SCPL[[#This Row],[Ścieżka Xpath]],ALL!C:E,3,0)),"",VLOOKUP(T_IE029SCPL[[#This Row],[Ścieżka Xpath]],ALL!C:E,3,0))</f>
        <v/>
      </c>
      <c r="D75" t="str">
        <f>IF(ISBLANK(VLOOKUP(T_IE029SCPL[[#This Row],[Ścieżka Xpath]],ALL!C:F,4,0)),"",VLOOKUP(T_IE029SCPL[[#This Row],[Ścieżka Xpath]],ALL!C:F,4,0))</f>
        <v>Opis towaru.</v>
      </c>
      <c r="E75" t="str">
        <f>IF(ISBLANK(VLOOKUP(T_IE029SCPL[[#This Row],[Ścieżka Xpath]],ALL!C:G,5,0)),"",VLOOKUP(T_IE029SCPL[[#This Row],[Ścieżka Xpath]],ALL!C:G,5,0))</f>
        <v>Goods description.</v>
      </c>
      <c r="F75" s="27" t="str">
        <f>IF(ISBLANK(VLOOKUP(T_IE029SCPL[[#This Row],[Ścieżka Xpath]],ALL!C:H,6,0)),"",VLOOKUP(T_IE029SCPL[[#This Row],[Ścieżka Xpath]],ALL!C:H,6,0))</f>
        <v/>
      </c>
      <c r="G75" s="27" t="str">
        <f>IF(ISBLANK(VLOOKUP(T_IE029SCPL[[#This Row],[Ścieżka Xpath]],ALL!C:I,7,0)),"",VLOOKUP(T_IE029SCPL[[#This Row],[Ścieżka Xpath]],ALL!C:I,7,0))</f>
        <v>R</v>
      </c>
      <c r="H75" s="27" t="str">
        <f>IF(ISBLANK(VLOOKUP(T_IE029SCPL[[#This Row],[Ścieżka Xpath]],ALL!C:J,8,0)),"",VLOOKUP(T_IE029SCPL[[#This Row],[Ścieżka Xpath]],ALL!C:J,8,0))</f>
        <v>an..512</v>
      </c>
      <c r="I75" s="27" t="str">
        <f>IF(ISBLANK(VLOOKUP(T_IE029SCPL[[#This Row],[Ścieżka Xpath]],ALL!C:K,9,0)),"",VLOOKUP(T_IE029SCPL[[#This Row],[Ścieżka Xpath]],ALL!C:K,9,0))</f>
        <v/>
      </c>
      <c r="J75" t="str">
        <f>IF(ISBLANK(VLOOKUP(T_IE029SCPL[[#This Row],[Ścieżka Xpath]],ALL!C:L,10,0)),"",VLOOKUP(T_IE029SCPL[[#This Row],[Ścieżka Xpath]],ALL!C:L,10,0))</f>
        <v/>
      </c>
      <c r="K75" t="str">
        <f>IF(ISBLANK(VLOOKUP(T_IE029SCPL[[#This Row],[Ścieżka Xpath]],ALL!C:M,11,0)),"",VLOOKUP(T_IE029SCPL[[#This Row],[Ścieżka Xpath]],ALL!C:M,11,0))</f>
        <v/>
      </c>
      <c r="L75" t="str">
        <f>IF(ISBLANK(VLOOKUP(T_IE029SCPL[[#This Row],[Ścieżka Xpath]],ALL!C:N,12,0)),"",VLOOKUP(T_IE029SCPL[[#This Row],[Ścieżka Xpath]],ALL!C:N,12,0))</f>
        <v xml:space="preserve">Struktura w trakcei modyfikacji </v>
      </c>
      <c r="M75" t="str">
        <f>IF(ISBLANK(VLOOKUP(T_IE029SCPL[[#This Row],[Ścieżka Xpath]],ALL!C:O,13,0)),"",VLOOKUP(T_IE029SCPL[[#This Row],[Ścieżka Xpath]],ALL!C:O,13,0))</f>
        <v>Structure under modification</v>
      </c>
      <c r="N75" t="str">
        <f>IF(ISBLANK(VLOOKUP(T_IE029SCPL[[#This Row],[Ścieżka Xpath]],ALL!C:P,14,0)),"",VLOOKUP(T_IE029SCPL[[#This Row],[Ścieżka Xpath]],ALL!C:P,14,0))</f>
        <v/>
      </c>
      <c r="O75" t="str">
        <f>IF(ISBLANK(VLOOKUP(T_IE029SCPL[[#This Row],[Ścieżka Xpath]],ALL!C:Q,15,0)),"",VLOOKUP(T_IE029SCPL[[#This Row],[Ścieżka Xpath]],ALL!C:Q,15,0))</f>
        <v/>
      </c>
    </row>
    <row r="76" spans="1:15">
      <c r="A76" s="307" t="s">
        <v>6828</v>
      </c>
      <c r="B76" s="308">
        <v>74</v>
      </c>
      <c r="C76" s="308" t="str">
        <f>IF(ISBLANK(VLOOKUP(T_IE029SCPL[[#This Row],[Ścieżka Xpath]],ALL!C:E,3,0)),"",VLOOKUP(T_IE029SCPL[[#This Row],[Ścieżka Xpath]],ALL!C:E,3,0))</f>
        <v/>
      </c>
      <c r="D76" s="307" t="str">
        <f>IF(ISBLANK(VLOOKUP(T_IE029SCPL[[#This Row],[Ścieżka Xpath]],ALL!C:F,4,0)),"",VLOOKUP(T_IE029SCPL[[#This Row],[Ścieżka Xpath]],ALL!C:F,4,0))</f>
        <v>Kod towarowy.</v>
      </c>
      <c r="E76" s="307" t="str">
        <f>IF(ISBLANK(VLOOKUP(T_IE029SCPL[[#This Row],[Ścieżka Xpath]],ALL!C:G,5,0)),"",VLOOKUP(T_IE029SCPL[[#This Row],[Ścieżka Xpath]],ALL!C:G,5,0))</f>
        <v>Commodity code identifying goods.</v>
      </c>
      <c r="F76" s="310" t="str">
        <f>IF(ISBLANK(VLOOKUP(T_IE029SCPL[[#This Row],[Ścieżka Xpath]],ALL!C:H,6,0)),"",VLOOKUP(T_IE029SCPL[[#This Row],[Ścieżka Xpath]],ALL!C:H,6,0))</f>
        <v>0..1</v>
      </c>
      <c r="G76" s="310" t="str">
        <f>IF(ISBLANK(VLOOKUP(T_IE029SCPL[[#This Row],[Ścieżka Xpath]],ALL!C:I,7,0)),"",VLOOKUP(T_IE029SCPL[[#This Row],[Ścieżka Xpath]],ALL!C:I,7,0))</f>
        <v>D</v>
      </c>
      <c r="H76" s="310" t="str">
        <f>IF(ISBLANK(VLOOKUP(T_IE029SCPL[[#This Row],[Ścieżka Xpath]],ALL!C:J,8,0)),"",VLOOKUP(T_IE029SCPL[[#This Row],[Ścieżka Xpath]],ALL!C:J,8,0))</f>
        <v/>
      </c>
      <c r="I76" s="310" t="str">
        <f>IF(ISBLANK(VLOOKUP(T_IE029SCPL[[#This Row],[Ścieżka Xpath]],ALL!C:K,9,0)),"",VLOOKUP(T_IE029SCPL[[#This Row],[Ścieżka Xpath]],ALL!C:K,9,0))</f>
        <v/>
      </c>
      <c r="J76" s="307" t="str">
        <f>IF(ISBLANK(VLOOKUP(T_IE029SCPL[[#This Row],[Ścieżka Xpath]],ALL!C:L,10,0)),"",VLOOKUP(T_IE029SCPL[[#This Row],[Ścieżka Xpath]],ALL!C:L,10,0))</f>
        <v/>
      </c>
      <c r="K76" s="307" t="str">
        <f>IF(ISBLANK(VLOOKUP(T_IE029SCPL[[#This Row],[Ścieżka Xpath]],ALL!C:M,11,0)),"",VLOOKUP(T_IE029SCPL[[#This Row],[Ścieżka Xpath]],ALL!C:M,11,0))</f>
        <v/>
      </c>
      <c r="L76" s="307" t="str">
        <f>IF(ISBLANK(VLOOKUP(T_IE029SCPL[[#This Row],[Ścieżka Xpath]],ALL!C:N,12,0)),"",VLOOKUP(T_IE029SCPL[[#This Row],[Ścieżka Xpath]],ALL!C:N,12,0))</f>
        <v xml:space="preserve">Struktura w trakcei modyfikacji </v>
      </c>
      <c r="M76" s="307" t="str">
        <f>IF(ISBLANK(VLOOKUP(T_IE029SCPL[[#This Row],[Ścieżka Xpath]],ALL!C:O,13,0)),"",VLOOKUP(T_IE029SCPL[[#This Row],[Ścieżka Xpath]],ALL!C:O,13,0))</f>
        <v>Structure under modification</v>
      </c>
      <c r="N76" s="307" t="str">
        <f>IF(ISBLANK(VLOOKUP(T_IE029SCPL[[#This Row],[Ścieżka Xpath]],ALL!C:P,14,0)),"",VLOOKUP(T_IE029SCPL[[#This Row],[Ścieżka Xpath]],ALL!C:P,14,0))</f>
        <v/>
      </c>
      <c r="O76" s="307" t="str">
        <f>IF(ISBLANK(VLOOKUP(T_IE029SCPL[[#This Row],[Ścieżka Xpath]],ALL!C:Q,15,0)),"",VLOOKUP(T_IE029SCPL[[#This Row],[Ścieżka Xpath]],ALL!C:Q,15,0))</f>
        <v/>
      </c>
    </row>
    <row r="77" spans="1:15">
      <c r="A77" t="s">
        <v>6829</v>
      </c>
      <c r="B77" s="10">
        <v>75</v>
      </c>
      <c r="C77" s="10" t="str">
        <f>IF(ISBLANK(VLOOKUP(T_IE029SCPL[[#This Row],[Ścieżka Xpath]],ALL!C:E,3,0)),"",VLOOKUP(T_IE029SCPL[[#This Row],[Ścieżka Xpath]],ALL!C:E,3,0))</f>
        <v/>
      </c>
      <c r="D77" t="str">
        <f>IF(ISBLANK(VLOOKUP(T_IE029SCPL[[#This Row],[Ścieżka Xpath]],ALL!C:F,4,0)),"",VLOOKUP(T_IE029SCPL[[#This Row],[Ścieżka Xpath]],ALL!C:F,4,0))</f>
        <v>Kod towarowy zgodny z HS (Zharmonizowany System Oznaczania i Kodowania Towarów).</v>
      </c>
      <c r="E77" t="str">
        <f>IF(ISBLANK(VLOOKUP(T_IE029SCPL[[#This Row],[Ścieżka Xpath]],ALL!C:G,5,0)),"",VLOOKUP(T_IE029SCPL[[#This Row],[Ścieżka Xpath]],ALL!C:G,5,0))</f>
        <v>Harmonized System sub-heading code</v>
      </c>
      <c r="F77" s="27" t="str">
        <f>IF(ISBLANK(VLOOKUP(T_IE029SCPL[[#This Row],[Ścieżka Xpath]],ALL!C:H,6,0)),"",VLOOKUP(T_IE029SCPL[[#This Row],[Ścieżka Xpath]],ALL!C:H,6,0))</f>
        <v/>
      </c>
      <c r="G77" s="27" t="str">
        <f>IF(ISBLANK(VLOOKUP(T_IE029SCPL[[#This Row],[Ścieżka Xpath]],ALL!C:I,7,0)),"",VLOOKUP(T_IE029SCPL[[#This Row],[Ścieżka Xpath]],ALL!C:I,7,0))</f>
        <v>R</v>
      </c>
      <c r="H77" s="27" t="str">
        <f>IF(ISBLANK(VLOOKUP(T_IE029SCPL[[#This Row],[Ścieżka Xpath]],ALL!C:J,8,0)),"",VLOOKUP(T_IE029SCPL[[#This Row],[Ścieżka Xpath]],ALL!C:J,8,0))</f>
        <v>an6</v>
      </c>
      <c r="I77" s="27" t="str">
        <f>IF(ISBLANK(VLOOKUP(T_IE029SCPL[[#This Row],[Ścieżka Xpath]],ALL!C:K,9,0)),"",VLOOKUP(T_IE029SCPL[[#This Row],[Ścieżka Xpath]],ALL!C:K,9,0))</f>
        <v>CL152</v>
      </c>
      <c r="J77" t="str">
        <f>IF(ISBLANK(VLOOKUP(T_IE029SCPL[[#This Row],[Ścieżka Xpath]],ALL!C:L,10,0)),"",VLOOKUP(T_IE029SCPL[[#This Row],[Ścieżka Xpath]],ALL!C:L,10,0))</f>
        <v/>
      </c>
      <c r="K77" t="str">
        <f>IF(ISBLANK(VLOOKUP(T_IE029SCPL[[#This Row],[Ścieżka Xpath]],ALL!C:M,11,0)),"",VLOOKUP(T_IE029SCPL[[#This Row],[Ścieżka Xpath]],ALL!C:M,11,0))</f>
        <v/>
      </c>
      <c r="L77" t="str">
        <f>IF(ISBLANK(VLOOKUP(T_IE029SCPL[[#This Row],[Ścieżka Xpath]],ALL!C:N,12,0)),"",VLOOKUP(T_IE029SCPL[[#This Row],[Ścieżka Xpath]],ALL!C:N,12,0))</f>
        <v xml:space="preserve">Struktura w trakcei modyfikacji </v>
      </c>
      <c r="M77" t="str">
        <f>IF(ISBLANK(VLOOKUP(T_IE029SCPL[[#This Row],[Ścieżka Xpath]],ALL!C:O,13,0)),"",VLOOKUP(T_IE029SCPL[[#This Row],[Ścieżka Xpath]],ALL!C:O,13,0))</f>
        <v>Structure under modification</v>
      </c>
      <c r="N77" t="str">
        <f>IF(ISBLANK(VLOOKUP(T_IE029SCPL[[#This Row],[Ścieżka Xpath]],ALL!C:P,14,0)),"",VLOOKUP(T_IE029SCPL[[#This Row],[Ścieżka Xpath]],ALL!C:P,14,0))</f>
        <v/>
      </c>
      <c r="O77" t="str">
        <f>IF(ISBLANK(VLOOKUP(T_IE029SCPL[[#This Row],[Ścieżka Xpath]],ALL!C:Q,15,0)),"",VLOOKUP(T_IE029SCPL[[#This Row],[Ścieżka Xpath]],ALL!C:Q,15,0))</f>
        <v/>
      </c>
    </row>
    <row r="78" spans="1:15">
      <c r="A78" t="s">
        <v>6830</v>
      </c>
      <c r="B78" s="10">
        <v>76</v>
      </c>
      <c r="C78" s="10" t="str">
        <f>IF(ISBLANK(VLOOKUP(T_IE029SCPL[[#This Row],[Ścieżka Xpath]],ALL!C:E,3,0)),"",VLOOKUP(T_IE029SCPL[[#This Row],[Ścieżka Xpath]],ALL!C:E,3,0))</f>
        <v/>
      </c>
      <c r="D78" t="str">
        <f>IF(ISBLANK(VLOOKUP(T_IE029SCPL[[#This Row],[Ścieżka Xpath]],ALL!C:F,4,0)),"",VLOOKUP(T_IE029SCPL[[#This Row],[Ścieżka Xpath]],ALL!C:F,4,0))</f>
        <v>Kod towarowy zgodny z Nomenklatura Scaloną.</v>
      </c>
      <c r="E78" t="str">
        <f>IF(ISBLANK(VLOOKUP(T_IE029SCPL[[#This Row],[Ścieżka Xpath]],ALL!C:G,5,0)),"",VLOOKUP(T_IE029SCPL[[#This Row],[Ścieżka Xpath]],ALL!C:G,5,0))</f>
        <v>Combined nomenclature code</v>
      </c>
      <c r="F78" s="27" t="str">
        <f>IF(ISBLANK(VLOOKUP(T_IE029SCPL[[#This Row],[Ścieżka Xpath]],ALL!C:H,6,0)),"",VLOOKUP(T_IE029SCPL[[#This Row],[Ścieżka Xpath]],ALL!C:H,6,0))</f>
        <v/>
      </c>
      <c r="G78" s="27" t="str">
        <f>IF(ISBLANK(VLOOKUP(T_IE029SCPL[[#This Row],[Ścieżka Xpath]],ALL!C:I,7,0)),"",VLOOKUP(T_IE029SCPL[[#This Row],[Ścieżka Xpath]],ALL!C:I,7,0))</f>
        <v>O</v>
      </c>
      <c r="H78" s="27" t="str">
        <f>IF(ISBLANK(VLOOKUP(T_IE029SCPL[[#This Row],[Ścieżka Xpath]],ALL!C:J,8,0)),"",VLOOKUP(T_IE029SCPL[[#This Row],[Ścieżka Xpath]],ALL!C:J,8,0))</f>
        <v>an2</v>
      </c>
      <c r="I78" s="27" t="str">
        <f>IF(ISBLANK(VLOOKUP(T_IE029SCPL[[#This Row],[Ścieżka Xpath]],ALL!C:K,9,0)),"",VLOOKUP(T_IE029SCPL[[#This Row],[Ścieżka Xpath]],ALL!C:K,9,0))</f>
        <v/>
      </c>
      <c r="J78" t="str">
        <f>IF(ISBLANK(VLOOKUP(T_IE029SCPL[[#This Row],[Ścieżka Xpath]],ALL!C:L,10,0)),"",VLOOKUP(T_IE029SCPL[[#This Row],[Ścieżka Xpath]],ALL!C:L,10,0))</f>
        <v/>
      </c>
      <c r="K78" t="str">
        <f>IF(ISBLANK(VLOOKUP(T_IE029SCPL[[#This Row],[Ścieżka Xpath]],ALL!C:M,11,0)),"",VLOOKUP(T_IE029SCPL[[#This Row],[Ścieżka Xpath]],ALL!C:M,11,0))</f>
        <v/>
      </c>
      <c r="L78" t="str">
        <f>IF(ISBLANK(VLOOKUP(T_IE029SCPL[[#This Row],[Ścieżka Xpath]],ALL!C:N,12,0)),"",VLOOKUP(T_IE029SCPL[[#This Row],[Ścieżka Xpath]],ALL!C:N,12,0))</f>
        <v xml:space="preserve">Struktura w trakcei modyfikacji </v>
      </c>
      <c r="M78" t="str">
        <f>IF(ISBLANK(VLOOKUP(T_IE029SCPL[[#This Row],[Ścieżka Xpath]],ALL!C:O,13,0)),"",VLOOKUP(T_IE029SCPL[[#This Row],[Ścieżka Xpath]],ALL!C:O,13,0))</f>
        <v>Structure under modification</v>
      </c>
      <c r="N78" t="str">
        <f>IF(ISBLANK(VLOOKUP(T_IE029SCPL[[#This Row],[Ścieżka Xpath]],ALL!C:P,14,0)),"",VLOOKUP(T_IE029SCPL[[#This Row],[Ścieżka Xpath]],ALL!C:P,14,0))</f>
        <v/>
      </c>
      <c r="O78" t="str">
        <f>IF(ISBLANK(VLOOKUP(T_IE029SCPL[[#This Row],[Ścieżka Xpath]],ALL!C:Q,15,0)),"",VLOOKUP(T_IE029SCPL[[#This Row],[Ścieżka Xpath]],ALL!C:Q,15,0))</f>
        <v/>
      </c>
    </row>
    <row r="79" spans="1:15">
      <c r="A79" s="307" t="s">
        <v>6831</v>
      </c>
      <c r="B79" s="308">
        <v>77</v>
      </c>
      <c r="C79" s="308" t="str">
        <f>IF(ISBLANK(VLOOKUP(T_IE029SCPL[[#This Row],[Ścieżka Xpath]],ALL!C:E,3,0)),"",VLOOKUP(T_IE029SCPL[[#This Row],[Ścieżka Xpath]],ALL!C:E,3,0))</f>
        <v/>
      </c>
      <c r="D79" s="307" t="str">
        <f>IF(ISBLANK(VLOOKUP(T_IE029SCPL[[#This Row],[Ścieżka Xpath]],ALL!C:F,4,0)),"",VLOOKUP(T_IE029SCPL[[#This Row],[Ścieżka Xpath]],ALL!C:F,4,0))</f>
        <v>Towary niebezpieczne.</v>
      </c>
      <c r="E79" s="307" t="str">
        <f>IF(ISBLANK(VLOOKUP(T_IE029SCPL[[#This Row],[Ścieżka Xpath]],ALL!C:G,5,0)),"",VLOOKUP(T_IE029SCPL[[#This Row],[Ścieżka Xpath]],ALL!C:G,5,0))</f>
        <v>Dangerous goods.</v>
      </c>
      <c r="F79" s="310" t="str">
        <f>IF(ISBLANK(VLOOKUP(T_IE029SCPL[[#This Row],[Ścieżka Xpath]],ALL!C:H,6,0)),"",VLOOKUP(T_IE029SCPL[[#This Row],[Ścieżka Xpath]],ALL!C:H,6,0))</f>
        <v>0..99</v>
      </c>
      <c r="G79" s="310" t="str">
        <f>IF(ISBLANK(VLOOKUP(T_IE029SCPL[[#This Row],[Ścieżka Xpath]],ALL!C:I,7,0)),"",VLOOKUP(T_IE029SCPL[[#This Row],[Ścieżka Xpath]],ALL!C:I,7,0))</f>
        <v>O</v>
      </c>
      <c r="H79" s="310" t="str">
        <f>IF(ISBLANK(VLOOKUP(T_IE029SCPL[[#This Row],[Ścieżka Xpath]],ALL!C:J,8,0)),"",VLOOKUP(T_IE029SCPL[[#This Row],[Ścieżka Xpath]],ALL!C:J,8,0))</f>
        <v/>
      </c>
      <c r="I79" s="310" t="str">
        <f>IF(ISBLANK(VLOOKUP(T_IE029SCPL[[#This Row],[Ścieżka Xpath]],ALL!C:K,9,0)),"",VLOOKUP(T_IE029SCPL[[#This Row],[Ścieżka Xpath]],ALL!C:K,9,0))</f>
        <v/>
      </c>
      <c r="J79" s="307" t="str">
        <f>IF(ISBLANK(VLOOKUP(T_IE029SCPL[[#This Row],[Ścieżka Xpath]],ALL!C:L,10,0)),"",VLOOKUP(T_IE029SCPL[[#This Row],[Ścieżka Xpath]],ALL!C:L,10,0))</f>
        <v/>
      </c>
      <c r="K79" s="307" t="str">
        <f>IF(ISBLANK(VLOOKUP(T_IE029SCPL[[#This Row],[Ścieżka Xpath]],ALL!C:M,11,0)),"",VLOOKUP(T_IE029SCPL[[#This Row],[Ścieżka Xpath]],ALL!C:M,11,0))</f>
        <v/>
      </c>
      <c r="L79" s="307" t="str">
        <f>IF(ISBLANK(VLOOKUP(T_IE029SCPL[[#This Row],[Ścieżka Xpath]],ALL!C:N,12,0)),"",VLOOKUP(T_IE029SCPL[[#This Row],[Ścieżka Xpath]],ALL!C:N,12,0))</f>
        <v xml:space="preserve">Struktura w trakcei modyfikacji </v>
      </c>
      <c r="M79" s="307" t="str">
        <f>IF(ISBLANK(VLOOKUP(T_IE029SCPL[[#This Row],[Ścieżka Xpath]],ALL!C:O,13,0)),"",VLOOKUP(T_IE029SCPL[[#This Row],[Ścieżka Xpath]],ALL!C:O,13,0))</f>
        <v>Structure under modification</v>
      </c>
      <c r="N79" s="307" t="str">
        <f>IF(ISBLANK(VLOOKUP(T_IE029SCPL[[#This Row],[Ścieżka Xpath]],ALL!C:P,14,0)),"",VLOOKUP(T_IE029SCPL[[#This Row],[Ścieżka Xpath]],ALL!C:P,14,0))</f>
        <v/>
      </c>
      <c r="O79" s="307" t="str">
        <f>IF(ISBLANK(VLOOKUP(T_IE029SCPL[[#This Row],[Ścieżka Xpath]],ALL!C:Q,15,0)),"",VLOOKUP(T_IE029SCPL[[#This Row],[Ścieżka Xpath]],ALL!C:Q,15,0))</f>
        <v/>
      </c>
    </row>
    <row r="80" spans="1:15">
      <c r="A80" t="s">
        <v>6832</v>
      </c>
      <c r="B80" s="10">
        <v>78</v>
      </c>
      <c r="C80" s="10" t="str">
        <f>IF(ISBLANK(VLOOKUP(T_IE029SCPL[[#This Row],[Ścieżka Xpath]],ALL!C:E,3,0)),"",VLOOKUP(T_IE029SCPL[[#This Row],[Ścieżka Xpath]],ALL!C:E,3,0))</f>
        <v/>
      </c>
      <c r="D80" t="str">
        <f>IF(ISBLANK(VLOOKUP(T_IE029SCPL[[#This Row],[Ścieżka Xpath]],ALL!C:F,4,0)),"",VLOOKUP(T_IE029SCPL[[#This Row],[Ścieżka Xpath]],ALL!C:F,4,0))</f>
        <v>Liczba porządkowa służąca do określenia pozycji w danej kolekcji danych.</v>
      </c>
      <c r="E80" t="str">
        <f>IF(ISBLANK(VLOOKUP(T_IE029SCPL[[#This Row],[Ścieżka Xpath]],ALL!C:G,5,0)),"",VLOOKUP(T_IE029SCPL[[#This Row],[Ścieżka Xpath]],ALL!C:G,5,0))</f>
        <v>Sequence number in data group collection to which this data group belongs to.</v>
      </c>
      <c r="F80" s="27" t="str">
        <f>IF(ISBLANK(VLOOKUP(T_IE029SCPL[[#This Row],[Ścieżka Xpath]],ALL!C:H,6,0)),"",VLOOKUP(T_IE029SCPL[[#This Row],[Ścieżka Xpath]],ALL!C:H,6,0))</f>
        <v/>
      </c>
      <c r="G80" s="27" t="str">
        <f>IF(ISBLANK(VLOOKUP(T_IE029SCPL[[#This Row],[Ścieżka Xpath]],ALL!C:I,7,0)),"",VLOOKUP(T_IE029SCPL[[#This Row],[Ścieżka Xpath]],ALL!C:I,7,0))</f>
        <v>R</v>
      </c>
      <c r="H80" s="27" t="str">
        <f>IF(ISBLANK(VLOOKUP(T_IE029SCPL[[#This Row],[Ścieżka Xpath]],ALL!C:J,8,0)),"",VLOOKUP(T_IE029SCPL[[#This Row],[Ścieżka Xpath]],ALL!C:J,8,0))</f>
        <v>n..5</v>
      </c>
      <c r="I80" s="27" t="str">
        <f>IF(ISBLANK(VLOOKUP(T_IE029SCPL[[#This Row],[Ścieżka Xpath]],ALL!C:K,9,0)),"",VLOOKUP(T_IE029SCPL[[#This Row],[Ścieżka Xpath]],ALL!C:K,9,0))</f>
        <v/>
      </c>
      <c r="J80" t="str">
        <f>IF(ISBLANK(VLOOKUP(T_IE029SCPL[[#This Row],[Ścieżka Xpath]],ALL!C:L,10,0)),"",VLOOKUP(T_IE029SCPL[[#This Row],[Ścieżka Xpath]],ALL!C:L,10,0))</f>
        <v/>
      </c>
      <c r="K80" t="str">
        <f>IF(ISBLANK(VLOOKUP(T_IE029SCPL[[#This Row],[Ścieżka Xpath]],ALL!C:M,11,0)),"",VLOOKUP(T_IE029SCPL[[#This Row],[Ścieżka Xpath]],ALL!C:M,11,0))</f>
        <v/>
      </c>
      <c r="L80" t="str">
        <f>IF(ISBLANK(VLOOKUP(T_IE029SCPL[[#This Row],[Ścieżka Xpath]],ALL!C:N,12,0)),"",VLOOKUP(T_IE029SCPL[[#This Row],[Ścieżka Xpath]],ALL!C:N,12,0))</f>
        <v xml:space="preserve">Struktura w trakcei modyfikacji </v>
      </c>
      <c r="M80" t="str">
        <f>IF(ISBLANK(VLOOKUP(T_IE029SCPL[[#This Row],[Ścieżka Xpath]],ALL!C:O,13,0)),"",VLOOKUP(T_IE029SCPL[[#This Row],[Ścieżka Xpath]],ALL!C:O,13,0))</f>
        <v>Structure under modification</v>
      </c>
      <c r="N80" t="str">
        <f>IF(ISBLANK(VLOOKUP(T_IE029SCPL[[#This Row],[Ścieżka Xpath]],ALL!C:P,14,0)),"",VLOOKUP(T_IE029SCPL[[#This Row],[Ścieżka Xpath]],ALL!C:P,14,0))</f>
        <v/>
      </c>
      <c r="O80" t="str">
        <f>IF(ISBLANK(VLOOKUP(T_IE029SCPL[[#This Row],[Ścieżka Xpath]],ALL!C:Q,15,0)),"",VLOOKUP(T_IE029SCPL[[#This Row],[Ścieżka Xpath]],ALL!C:Q,15,0))</f>
        <v/>
      </c>
    </row>
    <row r="81" spans="1:15">
      <c r="A81" t="s">
        <v>6833</v>
      </c>
      <c r="B81" s="10">
        <v>79</v>
      </c>
      <c r="C81" s="10" t="str">
        <f>IF(ISBLANK(VLOOKUP(T_IE029SCPL[[#This Row],[Ścieżka Xpath]],ALL!C:E,3,0)),"",VLOOKUP(T_IE029SCPL[[#This Row],[Ścieżka Xpath]],ALL!C:E,3,0))</f>
        <v/>
      </c>
      <c r="D81" t="str">
        <f>IF(ISBLANK(VLOOKUP(T_IE029SCPL[[#This Row],[Ścieżka Xpath]],ALL!C:F,4,0)),"",VLOOKUP(T_IE029SCPL[[#This Row],[Ścieżka Xpath]],ALL!C:F,4,0))</f>
        <v>Kod ONZ towarów niebezpiecznych.</v>
      </c>
      <c r="E81" t="str">
        <f>IF(ISBLANK(VLOOKUP(T_IE029SCPL[[#This Row],[Ścieżka Xpath]],ALL!C:G,5,0)),"",VLOOKUP(T_IE029SCPL[[#This Row],[Ścieżka Xpath]],ALL!C:G,5,0))</f>
        <v>Dangerous goods UN number.</v>
      </c>
      <c r="F81" s="27" t="str">
        <f>IF(ISBLANK(VLOOKUP(T_IE029SCPL[[#This Row],[Ścieżka Xpath]],ALL!C:H,6,0)),"",VLOOKUP(T_IE029SCPL[[#This Row],[Ścieżka Xpath]],ALL!C:H,6,0))</f>
        <v/>
      </c>
      <c r="G81" s="27" t="str">
        <f>IF(ISBLANK(VLOOKUP(T_IE029SCPL[[#This Row],[Ścieżka Xpath]],ALL!C:I,7,0)),"",VLOOKUP(T_IE029SCPL[[#This Row],[Ścieżka Xpath]],ALL!C:I,7,0))</f>
        <v>R</v>
      </c>
      <c r="H81" s="27" t="str">
        <f>IF(ISBLANK(VLOOKUP(T_IE029SCPL[[#This Row],[Ścieżka Xpath]],ALL!C:J,8,0)),"",VLOOKUP(T_IE029SCPL[[#This Row],[Ścieżka Xpath]],ALL!C:J,8,0))</f>
        <v>an4</v>
      </c>
      <c r="I81" s="27" t="str">
        <f>IF(ISBLANK(VLOOKUP(T_IE029SCPL[[#This Row],[Ścieżka Xpath]],ALL!C:K,9,0)),"",VLOOKUP(T_IE029SCPL[[#This Row],[Ścieżka Xpath]],ALL!C:K,9,0))</f>
        <v>CL101</v>
      </c>
      <c r="J81" t="str">
        <f>IF(ISBLANK(VLOOKUP(T_IE029SCPL[[#This Row],[Ścieżka Xpath]],ALL!C:L,10,0)),"",VLOOKUP(T_IE029SCPL[[#This Row],[Ścieżka Xpath]],ALL!C:L,10,0))</f>
        <v/>
      </c>
      <c r="K81" t="str">
        <f>IF(ISBLANK(VLOOKUP(T_IE029SCPL[[#This Row],[Ścieżka Xpath]],ALL!C:M,11,0)),"",VLOOKUP(T_IE029SCPL[[#This Row],[Ścieżka Xpath]],ALL!C:M,11,0))</f>
        <v/>
      </c>
      <c r="L81" t="str">
        <f>IF(ISBLANK(VLOOKUP(T_IE029SCPL[[#This Row],[Ścieżka Xpath]],ALL!C:N,12,0)),"",VLOOKUP(T_IE029SCPL[[#This Row],[Ścieżka Xpath]],ALL!C:N,12,0))</f>
        <v xml:space="preserve">Struktura w trakcei modyfikacji </v>
      </c>
      <c r="M81" t="str">
        <f>IF(ISBLANK(VLOOKUP(T_IE029SCPL[[#This Row],[Ścieżka Xpath]],ALL!C:O,13,0)),"",VLOOKUP(T_IE029SCPL[[#This Row],[Ścieżka Xpath]],ALL!C:O,13,0))</f>
        <v>Structure under modification</v>
      </c>
      <c r="N81" t="str">
        <f>IF(ISBLANK(VLOOKUP(T_IE029SCPL[[#This Row],[Ścieżka Xpath]],ALL!C:P,14,0)),"",VLOOKUP(T_IE029SCPL[[#This Row],[Ścieżka Xpath]],ALL!C:P,14,0))</f>
        <v/>
      </c>
      <c r="O81" t="str">
        <f>IF(ISBLANK(VLOOKUP(T_IE029SCPL[[#This Row],[Ścieżka Xpath]],ALL!C:Q,15,0)),"",VLOOKUP(T_IE029SCPL[[#This Row],[Ścieżka Xpath]],ALL!C:Q,15,0))</f>
        <v/>
      </c>
    </row>
    <row r="82" spans="1:15">
      <c r="A82" s="307" t="s">
        <v>6834</v>
      </c>
      <c r="B82" s="308">
        <v>80</v>
      </c>
      <c r="C82" s="308" t="str">
        <f>IF(ISBLANK(VLOOKUP(T_IE029SCPL[[#This Row],[Ścieżka Xpath]],ALL!C:E,3,0)),"",VLOOKUP(T_IE029SCPL[[#This Row],[Ścieżka Xpath]],ALL!C:E,3,0))</f>
        <v/>
      </c>
      <c r="D82" s="307" t="str">
        <f>IF(ISBLANK(VLOOKUP(T_IE029SCPL[[#This Row],[Ścieżka Xpath]],ALL!C:F,4,0)),"",VLOOKUP(T_IE029SCPL[[#This Row],[Ścieżka Xpath]],ALL!C:F,4,0))</f>
        <v>Szczegóły dot. ilości towaru.</v>
      </c>
      <c r="E82" s="307" t="str">
        <f>IF(ISBLANK(VLOOKUP(T_IE029SCPL[[#This Row],[Ścieżka Xpath]],ALL!C:G,5,0)),"",VLOOKUP(T_IE029SCPL[[#This Row],[Ścieżka Xpath]],ALL!C:G,5,0))</f>
        <v>Goods measure details.</v>
      </c>
      <c r="F82" s="310">
        <f>IF(ISBLANK(VLOOKUP(T_IE029SCPL[[#This Row],[Ścieżka Xpath]],ALL!C:H,6,0)),"",VLOOKUP(T_IE029SCPL[[#This Row],[Ścieżka Xpath]],ALL!C:H,6,0))</f>
        <v>1</v>
      </c>
      <c r="G82" s="310" t="str">
        <f>IF(ISBLANK(VLOOKUP(T_IE029SCPL[[#This Row],[Ścieżka Xpath]],ALL!C:I,7,0)),"",VLOOKUP(T_IE029SCPL[[#This Row],[Ścieżka Xpath]],ALL!C:I,7,0))</f>
        <v>R</v>
      </c>
      <c r="H82" s="310" t="str">
        <f>IF(ISBLANK(VLOOKUP(T_IE029SCPL[[#This Row],[Ścieżka Xpath]],ALL!C:J,8,0)),"",VLOOKUP(T_IE029SCPL[[#This Row],[Ścieżka Xpath]],ALL!C:J,8,0))</f>
        <v/>
      </c>
      <c r="I82" s="310" t="str">
        <f>IF(ISBLANK(VLOOKUP(T_IE029SCPL[[#This Row],[Ścieżka Xpath]],ALL!C:K,9,0)),"",VLOOKUP(T_IE029SCPL[[#This Row],[Ścieżka Xpath]],ALL!C:K,9,0))</f>
        <v/>
      </c>
      <c r="J82" s="307" t="str">
        <f>IF(ISBLANK(VLOOKUP(T_IE029SCPL[[#This Row],[Ścieżka Xpath]],ALL!C:L,10,0)),"",VLOOKUP(T_IE029SCPL[[#This Row],[Ścieżka Xpath]],ALL!C:L,10,0))</f>
        <v/>
      </c>
      <c r="K82" s="307" t="str">
        <f>IF(ISBLANK(VLOOKUP(T_IE029SCPL[[#This Row],[Ścieżka Xpath]],ALL!C:M,11,0)),"",VLOOKUP(T_IE029SCPL[[#This Row],[Ścieżka Xpath]],ALL!C:M,11,0))</f>
        <v/>
      </c>
      <c r="L82" s="307" t="str">
        <f>IF(ISBLANK(VLOOKUP(T_IE029SCPL[[#This Row],[Ścieżka Xpath]],ALL!C:N,12,0)),"",VLOOKUP(T_IE029SCPL[[#This Row],[Ścieżka Xpath]],ALL!C:N,12,0))</f>
        <v xml:space="preserve">Struktura w trakcei modyfikacji </v>
      </c>
      <c r="M82" s="307" t="str">
        <f>IF(ISBLANK(VLOOKUP(T_IE029SCPL[[#This Row],[Ścieżka Xpath]],ALL!C:O,13,0)),"",VLOOKUP(T_IE029SCPL[[#This Row],[Ścieżka Xpath]],ALL!C:O,13,0))</f>
        <v>Structure under modification</v>
      </c>
      <c r="N82" s="307" t="str">
        <f>IF(ISBLANK(VLOOKUP(T_IE029SCPL[[#This Row],[Ścieżka Xpath]],ALL!C:P,14,0)),"",VLOOKUP(T_IE029SCPL[[#This Row],[Ścieżka Xpath]],ALL!C:P,14,0))</f>
        <v/>
      </c>
      <c r="O82" s="307" t="str">
        <f>IF(ISBLANK(VLOOKUP(T_IE029SCPL[[#This Row],[Ścieżka Xpath]],ALL!C:Q,15,0)),"",VLOOKUP(T_IE029SCPL[[#This Row],[Ścieżka Xpath]],ALL!C:Q,15,0))</f>
        <v/>
      </c>
    </row>
    <row r="83" spans="1:15">
      <c r="A83" t="s">
        <v>6835</v>
      </c>
      <c r="B83" s="10">
        <v>81</v>
      </c>
      <c r="C83" s="10" t="str">
        <f>IF(ISBLANK(VLOOKUP(T_IE029SCPL[[#This Row],[Ścieżka Xpath]],ALL!C:E,3,0)),"",VLOOKUP(T_IE029SCPL[[#This Row],[Ścieżka Xpath]],ALL!C:E,3,0))</f>
        <v/>
      </c>
      <c r="D83" t="str">
        <f>IF(ISBLANK(VLOOKUP(T_IE029SCPL[[#This Row],[Ścieżka Xpath]],ALL!C:F,4,0)),"",VLOOKUP(T_IE029SCPL[[#This Row],[Ścieżka Xpath]],ALL!C:F,4,0))</f>
        <v>Masa brutto.</v>
      </c>
      <c r="E83" t="str">
        <f>IF(ISBLANK(VLOOKUP(T_IE029SCPL[[#This Row],[Ścieżka Xpath]],ALL!C:G,5,0)),"",VLOOKUP(T_IE029SCPL[[#This Row],[Ścieżka Xpath]],ALL!C:G,5,0))</f>
        <v>Gross mass.</v>
      </c>
      <c r="F83" s="27" t="str">
        <f>IF(ISBLANK(VLOOKUP(T_IE029SCPL[[#This Row],[Ścieżka Xpath]],ALL!C:H,6,0)),"",VLOOKUP(T_IE029SCPL[[#This Row],[Ścieżka Xpath]],ALL!C:H,6,0))</f>
        <v/>
      </c>
      <c r="G83" s="27" t="str">
        <f>IF(ISBLANK(VLOOKUP(T_IE029SCPL[[#This Row],[Ścieżka Xpath]],ALL!C:I,7,0)),"",VLOOKUP(T_IE029SCPL[[#This Row],[Ścieżka Xpath]],ALL!C:I,7,0))</f>
        <v>R</v>
      </c>
      <c r="H83" s="27" t="str">
        <f>IF(ISBLANK(VLOOKUP(T_IE029SCPL[[#This Row],[Ścieżka Xpath]],ALL!C:J,8,0)),"",VLOOKUP(T_IE029SCPL[[#This Row],[Ścieżka Xpath]],ALL!C:J,8,0))</f>
        <v>n..16,6</v>
      </c>
      <c r="I83" s="27" t="str">
        <f>IF(ISBLANK(VLOOKUP(T_IE029SCPL[[#This Row],[Ścieżka Xpath]],ALL!C:K,9,0)),"",VLOOKUP(T_IE029SCPL[[#This Row],[Ścieżka Xpath]],ALL!C:K,9,0))</f>
        <v/>
      </c>
      <c r="J83" t="str">
        <f>IF(ISBLANK(VLOOKUP(T_IE029SCPL[[#This Row],[Ścieżka Xpath]],ALL!C:L,10,0)),"",VLOOKUP(T_IE029SCPL[[#This Row],[Ścieżka Xpath]],ALL!C:L,10,0))</f>
        <v/>
      </c>
      <c r="K83" t="str">
        <f>IF(ISBLANK(VLOOKUP(T_IE029SCPL[[#This Row],[Ścieżka Xpath]],ALL!C:M,11,0)),"",VLOOKUP(T_IE029SCPL[[#This Row],[Ścieżka Xpath]],ALL!C:M,11,0))</f>
        <v/>
      </c>
      <c r="L83" t="str">
        <f>IF(ISBLANK(VLOOKUP(T_IE029SCPL[[#This Row],[Ścieżka Xpath]],ALL!C:N,12,0)),"",VLOOKUP(T_IE029SCPL[[#This Row],[Ścieżka Xpath]],ALL!C:N,12,0))</f>
        <v xml:space="preserve">Struktura w trakcei modyfikacji </v>
      </c>
      <c r="M83" t="str">
        <f>IF(ISBLANK(VLOOKUP(T_IE029SCPL[[#This Row],[Ścieżka Xpath]],ALL!C:O,13,0)),"",VLOOKUP(T_IE029SCPL[[#This Row],[Ścieżka Xpath]],ALL!C:O,13,0))</f>
        <v>Structure under modification</v>
      </c>
      <c r="N83" t="str">
        <f>IF(ISBLANK(VLOOKUP(T_IE029SCPL[[#This Row],[Ścieżka Xpath]],ALL!C:P,14,0)),"",VLOOKUP(T_IE029SCPL[[#This Row],[Ścieżka Xpath]],ALL!C:P,14,0))</f>
        <v/>
      </c>
      <c r="O83" t="str">
        <f>IF(ISBLANK(VLOOKUP(T_IE029SCPL[[#This Row],[Ścieżka Xpath]],ALL!C:Q,15,0)),"",VLOOKUP(T_IE029SCPL[[#This Row],[Ścieżka Xpath]],ALL!C:Q,15,0))</f>
        <v/>
      </c>
    </row>
    <row r="84" spans="1:15">
      <c r="A84" t="s">
        <v>6836</v>
      </c>
      <c r="B84" s="10">
        <v>82</v>
      </c>
      <c r="C84" s="10" t="str">
        <f>IF(ISBLANK(VLOOKUP(T_IE029SCPL[[#This Row],[Ścieżka Xpath]],ALL!C:E,3,0)),"",VLOOKUP(T_IE029SCPL[[#This Row],[Ścieżka Xpath]],ALL!C:E,3,0))</f>
        <v/>
      </c>
      <c r="D84" t="str">
        <f>IF(ISBLANK(VLOOKUP(T_IE029SCPL[[#This Row],[Ścieżka Xpath]],ALL!C:F,4,0)),"",VLOOKUP(T_IE029SCPL[[#This Row],[Ścieżka Xpath]],ALL!C:F,4,0))</f>
        <v>Masa netto.</v>
      </c>
      <c r="E84" t="str">
        <f>IF(ISBLANK(VLOOKUP(T_IE029SCPL[[#This Row],[Ścieżka Xpath]],ALL!C:G,5,0)),"",VLOOKUP(T_IE029SCPL[[#This Row],[Ścieżka Xpath]],ALL!C:G,5,0))</f>
        <v>Net mass.</v>
      </c>
      <c r="F84" s="27" t="str">
        <f>IF(ISBLANK(VLOOKUP(T_IE029SCPL[[#This Row],[Ścieżka Xpath]],ALL!C:H,6,0)),"",VLOOKUP(T_IE029SCPL[[#This Row],[Ścieżka Xpath]],ALL!C:H,6,0))</f>
        <v/>
      </c>
      <c r="G84" s="27" t="str">
        <f>IF(ISBLANK(VLOOKUP(T_IE029SCPL[[#This Row],[Ścieżka Xpath]],ALL!C:I,7,0)),"",VLOOKUP(T_IE029SCPL[[#This Row],[Ścieżka Xpath]],ALL!C:I,7,0))</f>
        <v>D</v>
      </c>
      <c r="H84" s="27" t="str">
        <f>IF(ISBLANK(VLOOKUP(T_IE029SCPL[[#This Row],[Ścieżka Xpath]],ALL!C:J,8,0)),"",VLOOKUP(T_IE029SCPL[[#This Row],[Ścieżka Xpath]],ALL!C:J,8,0))</f>
        <v>n..16,6</v>
      </c>
      <c r="I84" s="27" t="str">
        <f>IF(ISBLANK(VLOOKUP(T_IE029SCPL[[#This Row],[Ścieżka Xpath]],ALL!C:K,9,0)),"",VLOOKUP(T_IE029SCPL[[#This Row],[Ścieżka Xpath]],ALL!C:K,9,0))</f>
        <v/>
      </c>
      <c r="J84" t="str">
        <f>IF(ISBLANK(VLOOKUP(T_IE029SCPL[[#This Row],[Ścieżka Xpath]],ALL!C:L,10,0)),"",VLOOKUP(T_IE029SCPL[[#This Row],[Ścieżka Xpath]],ALL!C:L,10,0))</f>
        <v/>
      </c>
      <c r="K84" t="str">
        <f>IF(ISBLANK(VLOOKUP(T_IE029SCPL[[#This Row],[Ścieżka Xpath]],ALL!C:M,11,0)),"",VLOOKUP(T_IE029SCPL[[#This Row],[Ścieżka Xpath]],ALL!C:M,11,0))</f>
        <v/>
      </c>
      <c r="L84" t="str">
        <f>IF(ISBLANK(VLOOKUP(T_IE029SCPL[[#This Row],[Ścieżka Xpath]],ALL!C:N,12,0)),"",VLOOKUP(T_IE029SCPL[[#This Row],[Ścieżka Xpath]],ALL!C:N,12,0))</f>
        <v xml:space="preserve">Struktura w trakcei modyfikacji </v>
      </c>
      <c r="M84" t="str">
        <f>IF(ISBLANK(VLOOKUP(T_IE029SCPL[[#This Row],[Ścieżka Xpath]],ALL!C:O,13,0)),"",VLOOKUP(T_IE029SCPL[[#This Row],[Ścieżka Xpath]],ALL!C:O,13,0))</f>
        <v>Structure under modification</v>
      </c>
      <c r="N84" t="str">
        <f>IF(ISBLANK(VLOOKUP(T_IE029SCPL[[#This Row],[Ścieżka Xpath]],ALL!C:P,14,0)),"",VLOOKUP(T_IE029SCPL[[#This Row],[Ścieżka Xpath]],ALL!C:P,14,0))</f>
        <v/>
      </c>
      <c r="O84" t="str">
        <f>IF(ISBLANK(VLOOKUP(T_IE029SCPL[[#This Row],[Ścieżka Xpath]],ALL!C:Q,15,0)),"",VLOOKUP(T_IE029SCPL[[#This Row],[Ścieżka Xpath]],ALL!C:Q,15,0))</f>
        <v/>
      </c>
    </row>
    <row r="85" spans="1:15">
      <c r="A85" s="307" t="s">
        <v>6837</v>
      </c>
      <c r="B85" s="308">
        <v>83</v>
      </c>
      <c r="C85" s="308" t="str">
        <f>IF(ISBLANK(VLOOKUP(T_IE029SCPL[[#This Row],[Ścieżka Xpath]],ALL!C:E,3,0)),"",VLOOKUP(T_IE029SCPL[[#This Row],[Ścieżka Xpath]],ALL!C:E,3,0))</f>
        <v/>
      </c>
      <c r="D85" s="307" t="str">
        <f>IF(ISBLANK(VLOOKUP(T_IE029SCPL[[#This Row],[Ścieżka Xpath]],ALL!C:F,4,0)),"",VLOOKUP(T_IE029SCPL[[#This Row],[Ścieżka Xpath]],ALL!C:F,4,0))</f>
        <v>Opakowania.</v>
      </c>
      <c r="E85" s="307" t="str">
        <f>IF(ISBLANK(VLOOKUP(T_IE029SCPL[[#This Row],[Ścieżka Xpath]],ALL!C:G,5,0)),"",VLOOKUP(T_IE029SCPL[[#This Row],[Ścieżka Xpath]],ALL!C:G,5,0))</f>
        <v>Packaging details.</v>
      </c>
      <c r="F85" s="310" t="str">
        <f>IF(ISBLANK(VLOOKUP(T_IE029SCPL[[#This Row],[Ścieżka Xpath]],ALL!C:H,6,0)),"",VLOOKUP(T_IE029SCPL[[#This Row],[Ścieżka Xpath]],ALL!C:H,6,0))</f>
        <v>1..99</v>
      </c>
      <c r="G85" s="310" t="str">
        <f>IF(ISBLANK(VLOOKUP(T_IE029SCPL[[#This Row],[Ścieżka Xpath]],ALL!C:I,7,0)),"",VLOOKUP(T_IE029SCPL[[#This Row],[Ścieżka Xpath]],ALL!C:I,7,0))</f>
        <v>R</v>
      </c>
      <c r="H85" s="310" t="str">
        <f>IF(ISBLANK(VLOOKUP(T_IE029SCPL[[#This Row],[Ścieżka Xpath]],ALL!C:J,8,0)),"",VLOOKUP(T_IE029SCPL[[#This Row],[Ścieżka Xpath]],ALL!C:J,8,0))</f>
        <v/>
      </c>
      <c r="I85" s="310" t="str">
        <f>IF(ISBLANK(VLOOKUP(T_IE029SCPL[[#This Row],[Ścieżka Xpath]],ALL!C:K,9,0)),"",VLOOKUP(T_IE029SCPL[[#This Row],[Ścieżka Xpath]],ALL!C:K,9,0))</f>
        <v/>
      </c>
      <c r="J85" s="307" t="str">
        <f>IF(ISBLANK(VLOOKUP(T_IE029SCPL[[#This Row],[Ścieżka Xpath]],ALL!C:L,10,0)),"",VLOOKUP(T_IE029SCPL[[#This Row],[Ścieżka Xpath]],ALL!C:L,10,0))</f>
        <v/>
      </c>
      <c r="K85" s="307" t="str">
        <f>IF(ISBLANK(VLOOKUP(T_IE029SCPL[[#This Row],[Ścieżka Xpath]],ALL!C:M,11,0)),"",VLOOKUP(T_IE029SCPL[[#This Row],[Ścieżka Xpath]],ALL!C:M,11,0))</f>
        <v/>
      </c>
      <c r="L85" s="307" t="str">
        <f>IF(ISBLANK(VLOOKUP(T_IE029SCPL[[#This Row],[Ścieżka Xpath]],ALL!C:N,12,0)),"",VLOOKUP(T_IE029SCPL[[#This Row],[Ścieżka Xpath]],ALL!C:N,12,0))</f>
        <v xml:space="preserve">Struktura w trakcei modyfikacji </v>
      </c>
      <c r="M85" s="307" t="str">
        <f>IF(ISBLANK(VLOOKUP(T_IE029SCPL[[#This Row],[Ścieżka Xpath]],ALL!C:O,13,0)),"",VLOOKUP(T_IE029SCPL[[#This Row],[Ścieżka Xpath]],ALL!C:O,13,0))</f>
        <v>Structure under modification</v>
      </c>
      <c r="N85" s="307" t="str">
        <f>IF(ISBLANK(VLOOKUP(T_IE029SCPL[[#This Row],[Ścieżka Xpath]],ALL!C:P,14,0)),"",VLOOKUP(T_IE029SCPL[[#This Row],[Ścieżka Xpath]],ALL!C:P,14,0))</f>
        <v/>
      </c>
      <c r="O85" s="307" t="str">
        <f>IF(ISBLANK(VLOOKUP(T_IE029SCPL[[#This Row],[Ścieżka Xpath]],ALL!C:Q,15,0)),"",VLOOKUP(T_IE029SCPL[[#This Row],[Ścieżka Xpath]],ALL!C:Q,15,0))</f>
        <v/>
      </c>
    </row>
    <row r="86" spans="1:15">
      <c r="A86" t="s">
        <v>6838</v>
      </c>
      <c r="B86" s="10">
        <v>84</v>
      </c>
      <c r="C86" s="10" t="str">
        <f>IF(ISBLANK(VLOOKUP(T_IE029SCPL[[#This Row],[Ścieżka Xpath]],ALL!C:E,3,0)),"",VLOOKUP(T_IE029SCPL[[#This Row],[Ścieżka Xpath]],ALL!C:E,3,0))</f>
        <v/>
      </c>
      <c r="D86" t="str">
        <f>IF(ISBLANK(VLOOKUP(T_IE029SCPL[[#This Row],[Ścieżka Xpath]],ALL!C:F,4,0)),"",VLOOKUP(T_IE029SCPL[[#This Row],[Ścieżka Xpath]],ALL!C:F,4,0))</f>
        <v>Liczba porządkowa służąca do określenia pozycji w danej kolekcji danych.</v>
      </c>
      <c r="E86" t="str">
        <f>IF(ISBLANK(VLOOKUP(T_IE029SCPL[[#This Row],[Ścieżka Xpath]],ALL!C:G,5,0)),"",VLOOKUP(T_IE029SCPL[[#This Row],[Ścieżka Xpath]],ALL!C:G,5,0))</f>
        <v>Sequence number in data group collection to which this data group belongs to.</v>
      </c>
      <c r="F86" s="27" t="str">
        <f>IF(ISBLANK(VLOOKUP(T_IE029SCPL[[#This Row],[Ścieżka Xpath]],ALL!C:H,6,0)),"",VLOOKUP(T_IE029SCPL[[#This Row],[Ścieżka Xpath]],ALL!C:H,6,0))</f>
        <v/>
      </c>
      <c r="G86" s="27" t="str">
        <f>IF(ISBLANK(VLOOKUP(T_IE029SCPL[[#This Row],[Ścieżka Xpath]],ALL!C:I,7,0)),"",VLOOKUP(T_IE029SCPL[[#This Row],[Ścieżka Xpath]],ALL!C:I,7,0))</f>
        <v>R</v>
      </c>
      <c r="H86" s="27" t="str">
        <f>IF(ISBLANK(VLOOKUP(T_IE029SCPL[[#This Row],[Ścieżka Xpath]],ALL!C:J,8,0)),"",VLOOKUP(T_IE029SCPL[[#This Row],[Ścieżka Xpath]],ALL!C:J,8,0))</f>
        <v>n..5</v>
      </c>
      <c r="I86" s="27" t="str">
        <f>IF(ISBLANK(VLOOKUP(T_IE029SCPL[[#This Row],[Ścieżka Xpath]],ALL!C:K,9,0)),"",VLOOKUP(T_IE029SCPL[[#This Row],[Ścieżka Xpath]],ALL!C:K,9,0))</f>
        <v/>
      </c>
      <c r="J86" t="str">
        <f>IF(ISBLANK(VLOOKUP(T_IE029SCPL[[#This Row],[Ścieżka Xpath]],ALL!C:L,10,0)),"",VLOOKUP(T_IE029SCPL[[#This Row],[Ścieżka Xpath]],ALL!C:L,10,0))</f>
        <v/>
      </c>
      <c r="K86" t="str">
        <f>IF(ISBLANK(VLOOKUP(T_IE029SCPL[[#This Row],[Ścieżka Xpath]],ALL!C:M,11,0)),"",VLOOKUP(T_IE029SCPL[[#This Row],[Ścieżka Xpath]],ALL!C:M,11,0))</f>
        <v/>
      </c>
      <c r="L86" t="str">
        <f>IF(ISBLANK(VLOOKUP(T_IE029SCPL[[#This Row],[Ścieżka Xpath]],ALL!C:N,12,0)),"",VLOOKUP(T_IE029SCPL[[#This Row],[Ścieżka Xpath]],ALL!C:N,12,0))</f>
        <v xml:space="preserve">Struktura w trakcei modyfikacji </v>
      </c>
      <c r="M86" t="str">
        <f>IF(ISBLANK(VLOOKUP(T_IE029SCPL[[#This Row],[Ścieżka Xpath]],ALL!C:O,13,0)),"",VLOOKUP(T_IE029SCPL[[#This Row],[Ścieżka Xpath]],ALL!C:O,13,0))</f>
        <v>Structure under modification</v>
      </c>
      <c r="N86" t="str">
        <f>IF(ISBLANK(VLOOKUP(T_IE029SCPL[[#This Row],[Ścieżka Xpath]],ALL!C:P,14,0)),"",VLOOKUP(T_IE029SCPL[[#This Row],[Ścieżka Xpath]],ALL!C:P,14,0))</f>
        <v/>
      </c>
      <c r="O86" t="str">
        <f>IF(ISBLANK(VLOOKUP(T_IE029SCPL[[#This Row],[Ścieżka Xpath]],ALL!C:Q,15,0)),"",VLOOKUP(T_IE029SCPL[[#This Row],[Ścieżka Xpath]],ALL!C:Q,15,0))</f>
        <v/>
      </c>
    </row>
    <row r="87" spans="1:15">
      <c r="A87" t="s">
        <v>6839</v>
      </c>
      <c r="B87" s="10">
        <v>85</v>
      </c>
      <c r="C87" s="10" t="str">
        <f>IF(ISBLANK(VLOOKUP(T_IE029SCPL[[#This Row],[Ścieżka Xpath]],ALL!C:E,3,0)),"",VLOOKUP(T_IE029SCPL[[#This Row],[Ścieżka Xpath]],ALL!C:E,3,0))</f>
        <v/>
      </c>
      <c r="D87" t="str">
        <f>IF(ISBLANK(VLOOKUP(T_IE029SCPL[[#This Row],[Ścieżka Xpath]],ALL!C:F,4,0)),"",VLOOKUP(T_IE029SCPL[[#This Row],[Ścieżka Xpath]],ALL!C:F,4,0))</f>
        <v>Rodzaj opakowań.</v>
      </c>
      <c r="E87" t="str">
        <f>IF(ISBLANK(VLOOKUP(T_IE029SCPL[[#This Row],[Ścieżka Xpath]],ALL!C:G,5,0)),"",VLOOKUP(T_IE029SCPL[[#This Row],[Ścieżka Xpath]],ALL!C:G,5,0))</f>
        <v>Package type.</v>
      </c>
      <c r="F87" s="27" t="str">
        <f>IF(ISBLANK(VLOOKUP(T_IE029SCPL[[#This Row],[Ścieżka Xpath]],ALL!C:H,6,0)),"",VLOOKUP(T_IE029SCPL[[#This Row],[Ścieżka Xpath]],ALL!C:H,6,0))</f>
        <v/>
      </c>
      <c r="G87" s="27" t="str">
        <f>IF(ISBLANK(VLOOKUP(T_IE029SCPL[[#This Row],[Ścieżka Xpath]],ALL!C:I,7,0)),"",VLOOKUP(T_IE029SCPL[[#This Row],[Ścieżka Xpath]],ALL!C:I,7,0))</f>
        <v>R</v>
      </c>
      <c r="H87" s="27" t="str">
        <f>IF(ISBLANK(VLOOKUP(T_IE029SCPL[[#This Row],[Ścieżka Xpath]],ALL!C:J,8,0)),"",VLOOKUP(T_IE029SCPL[[#This Row],[Ścieżka Xpath]],ALL!C:J,8,0))</f>
        <v>an2</v>
      </c>
      <c r="I87" s="27" t="str">
        <f>IF(ISBLANK(VLOOKUP(T_IE029SCPL[[#This Row],[Ścieżka Xpath]],ALL!C:K,9,0)),"",VLOOKUP(T_IE029SCPL[[#This Row],[Ścieżka Xpath]],ALL!C:K,9,0))</f>
        <v>CL017</v>
      </c>
      <c r="J87" t="str">
        <f>IF(ISBLANK(VLOOKUP(T_IE029SCPL[[#This Row],[Ścieżka Xpath]],ALL!C:L,10,0)),"",VLOOKUP(T_IE029SCPL[[#This Row],[Ścieżka Xpath]],ALL!C:L,10,0))</f>
        <v/>
      </c>
      <c r="K87" t="str">
        <f>IF(ISBLANK(VLOOKUP(T_IE029SCPL[[#This Row],[Ścieżka Xpath]],ALL!C:M,11,0)),"",VLOOKUP(T_IE029SCPL[[#This Row],[Ścieżka Xpath]],ALL!C:M,11,0))</f>
        <v/>
      </c>
      <c r="L87" t="str">
        <f>IF(ISBLANK(VLOOKUP(T_IE029SCPL[[#This Row],[Ścieżka Xpath]],ALL!C:N,12,0)),"",VLOOKUP(T_IE029SCPL[[#This Row],[Ścieżka Xpath]],ALL!C:N,12,0))</f>
        <v xml:space="preserve">Struktura w trakcei modyfikacji </v>
      </c>
      <c r="M87" t="str">
        <f>IF(ISBLANK(VLOOKUP(T_IE029SCPL[[#This Row],[Ścieżka Xpath]],ALL!C:O,13,0)),"",VLOOKUP(T_IE029SCPL[[#This Row],[Ścieżka Xpath]],ALL!C:O,13,0))</f>
        <v>Structure under modification</v>
      </c>
      <c r="N87" t="str">
        <f>IF(ISBLANK(VLOOKUP(T_IE029SCPL[[#This Row],[Ścieżka Xpath]],ALL!C:P,14,0)),"",VLOOKUP(T_IE029SCPL[[#This Row],[Ścieżka Xpath]],ALL!C:P,14,0))</f>
        <v/>
      </c>
      <c r="O87" t="str">
        <f>IF(ISBLANK(VLOOKUP(T_IE029SCPL[[#This Row],[Ścieżka Xpath]],ALL!C:Q,15,0)),"",VLOOKUP(T_IE029SCPL[[#This Row],[Ścieżka Xpath]],ALL!C:Q,15,0))</f>
        <v/>
      </c>
    </row>
    <row r="88" spans="1:15">
      <c r="A88" t="s">
        <v>6840</v>
      </c>
      <c r="B88" s="10">
        <v>86</v>
      </c>
      <c r="C88" s="10" t="str">
        <f>IF(ISBLANK(VLOOKUP(T_IE029SCPL[[#This Row],[Ścieżka Xpath]],ALL!C:E,3,0)),"",VLOOKUP(T_IE029SCPL[[#This Row],[Ścieżka Xpath]],ALL!C:E,3,0))</f>
        <v/>
      </c>
      <c r="D88" t="str">
        <f>IF(ISBLANK(VLOOKUP(T_IE029SCPL[[#This Row],[Ścieżka Xpath]],ALL!C:F,4,0)),"",VLOOKUP(T_IE029SCPL[[#This Row],[Ścieżka Xpath]],ALL!C:F,4,0))</f>
        <v>Ilość opakowań lub liczba sztuk dla towarów nieopakowanych.</v>
      </c>
      <c r="E88" t="str">
        <f>IF(ISBLANK(VLOOKUP(T_IE029SCPL[[#This Row],[Ścieżka Xpath]],ALL!C:G,5,0)),"",VLOOKUP(T_IE029SCPL[[#This Row],[Ścieżka Xpath]],ALL!C:G,5,0))</f>
        <v>Number of packages or items in case of unpacked goods.</v>
      </c>
      <c r="F88" s="27" t="str">
        <f>IF(ISBLANK(VLOOKUP(T_IE029SCPL[[#This Row],[Ścieżka Xpath]],ALL!C:H,6,0)),"",VLOOKUP(T_IE029SCPL[[#This Row],[Ścieżka Xpath]],ALL!C:H,6,0))</f>
        <v/>
      </c>
      <c r="G88" s="27" t="str">
        <f>IF(ISBLANK(VLOOKUP(T_IE029SCPL[[#This Row],[Ścieżka Xpath]],ALL!C:I,7,0)),"",VLOOKUP(T_IE029SCPL[[#This Row],[Ścieżka Xpath]],ALL!C:I,7,0))</f>
        <v>D</v>
      </c>
      <c r="H88" s="27" t="str">
        <f>IF(ISBLANK(VLOOKUP(T_IE029SCPL[[#This Row],[Ścieżka Xpath]],ALL!C:J,8,0)),"",VLOOKUP(T_IE029SCPL[[#This Row],[Ścieżka Xpath]],ALL!C:J,8,0))</f>
        <v>n..8</v>
      </c>
      <c r="I88" s="27" t="str">
        <f>IF(ISBLANK(VLOOKUP(T_IE029SCPL[[#This Row],[Ścieżka Xpath]],ALL!C:K,9,0)),"",VLOOKUP(T_IE029SCPL[[#This Row],[Ścieżka Xpath]],ALL!C:K,9,0))</f>
        <v/>
      </c>
      <c r="J88" t="str">
        <f>IF(ISBLANK(VLOOKUP(T_IE029SCPL[[#This Row],[Ścieżka Xpath]],ALL!C:L,10,0)),"",VLOOKUP(T_IE029SCPL[[#This Row],[Ścieżka Xpath]],ALL!C:L,10,0))</f>
        <v/>
      </c>
      <c r="K88" t="str">
        <f>IF(ISBLANK(VLOOKUP(T_IE029SCPL[[#This Row],[Ścieżka Xpath]],ALL!C:M,11,0)),"",VLOOKUP(T_IE029SCPL[[#This Row],[Ścieżka Xpath]],ALL!C:M,11,0))</f>
        <v/>
      </c>
      <c r="L88" t="str">
        <f>IF(ISBLANK(VLOOKUP(T_IE029SCPL[[#This Row],[Ścieżka Xpath]],ALL!C:N,12,0)),"",VLOOKUP(T_IE029SCPL[[#This Row],[Ścieżka Xpath]],ALL!C:N,12,0))</f>
        <v xml:space="preserve">Struktura w trakcei modyfikacji </v>
      </c>
      <c r="M88" t="str">
        <f>IF(ISBLANK(VLOOKUP(T_IE029SCPL[[#This Row],[Ścieżka Xpath]],ALL!C:O,13,0)),"",VLOOKUP(T_IE029SCPL[[#This Row],[Ścieżka Xpath]],ALL!C:O,13,0))</f>
        <v>Structure under modification</v>
      </c>
      <c r="N88" t="str">
        <f>IF(ISBLANK(VLOOKUP(T_IE029SCPL[[#This Row],[Ścieżka Xpath]],ALL!C:P,14,0)),"",VLOOKUP(T_IE029SCPL[[#This Row],[Ścieżka Xpath]],ALL!C:P,14,0))</f>
        <v/>
      </c>
      <c r="O88" t="str">
        <f>IF(ISBLANK(VLOOKUP(T_IE029SCPL[[#This Row],[Ścieżka Xpath]],ALL!C:Q,15,0)),"",VLOOKUP(T_IE029SCPL[[#This Row],[Ścieżka Xpath]],ALL!C:Q,15,0))</f>
        <v/>
      </c>
    </row>
    <row r="89" spans="1:15">
      <c r="A89" t="s">
        <v>6841</v>
      </c>
      <c r="B89" s="10">
        <v>87</v>
      </c>
      <c r="C89" s="10" t="str">
        <f>IF(ISBLANK(VLOOKUP(T_IE029SCPL[[#This Row],[Ścieżka Xpath]],ALL!C:E,3,0)),"",VLOOKUP(T_IE029SCPL[[#This Row],[Ścieżka Xpath]],ALL!C:E,3,0))</f>
        <v/>
      </c>
      <c r="D89" t="str">
        <f>IF(ISBLANK(VLOOKUP(T_IE029SCPL[[#This Row],[Ścieżka Xpath]],ALL!C:F,4,0)),"",VLOOKUP(T_IE029SCPL[[#This Row],[Ścieżka Xpath]],ALL!C:F,4,0))</f>
        <v>Znaki opakowań.</v>
      </c>
      <c r="E89" t="str">
        <f>IF(ISBLANK(VLOOKUP(T_IE029SCPL[[#This Row],[Ścieżka Xpath]],ALL!C:G,5,0)),"",VLOOKUP(T_IE029SCPL[[#This Row],[Ścieżka Xpath]],ALL!C:G,5,0))</f>
        <v>Package shipping marks.</v>
      </c>
      <c r="F89" s="27" t="str">
        <f>IF(ISBLANK(VLOOKUP(T_IE029SCPL[[#This Row],[Ścieżka Xpath]],ALL!C:H,6,0)),"",VLOOKUP(T_IE029SCPL[[#This Row],[Ścieżka Xpath]],ALL!C:H,6,0))</f>
        <v/>
      </c>
      <c r="G89" s="27" t="str">
        <f>IF(ISBLANK(VLOOKUP(T_IE029SCPL[[#This Row],[Ścieżka Xpath]],ALL!C:I,7,0)),"",VLOOKUP(T_IE029SCPL[[#This Row],[Ścieżka Xpath]],ALL!C:I,7,0))</f>
        <v>D</v>
      </c>
      <c r="H89" s="27" t="str">
        <f>IF(ISBLANK(VLOOKUP(T_IE029SCPL[[#This Row],[Ścieżka Xpath]],ALL!C:J,8,0)),"",VLOOKUP(T_IE029SCPL[[#This Row],[Ścieżka Xpath]],ALL!C:J,8,0))</f>
        <v>an..512</v>
      </c>
      <c r="I89" s="27" t="str">
        <f>IF(ISBLANK(VLOOKUP(T_IE029SCPL[[#This Row],[Ścieżka Xpath]],ALL!C:K,9,0)),"",VLOOKUP(T_IE029SCPL[[#This Row],[Ścieżka Xpath]],ALL!C:K,9,0))</f>
        <v/>
      </c>
      <c r="J89" t="str">
        <f>IF(ISBLANK(VLOOKUP(T_IE029SCPL[[#This Row],[Ścieżka Xpath]],ALL!C:L,10,0)),"",VLOOKUP(T_IE029SCPL[[#This Row],[Ścieżka Xpath]],ALL!C:L,10,0))</f>
        <v/>
      </c>
      <c r="K89" t="str">
        <f>IF(ISBLANK(VLOOKUP(T_IE029SCPL[[#This Row],[Ścieżka Xpath]],ALL!C:M,11,0)),"",VLOOKUP(T_IE029SCPL[[#This Row],[Ścieżka Xpath]],ALL!C:M,11,0))</f>
        <v/>
      </c>
      <c r="L89" t="str">
        <f>IF(ISBLANK(VLOOKUP(T_IE029SCPL[[#This Row],[Ścieżka Xpath]],ALL!C:N,12,0)),"",VLOOKUP(T_IE029SCPL[[#This Row],[Ścieżka Xpath]],ALL!C:N,12,0))</f>
        <v xml:space="preserve">Struktura w trakcei modyfikacji </v>
      </c>
      <c r="M89" t="str">
        <f>IF(ISBLANK(VLOOKUP(T_IE029SCPL[[#This Row],[Ścieżka Xpath]],ALL!C:O,13,0)),"",VLOOKUP(T_IE029SCPL[[#This Row],[Ścieżka Xpath]],ALL!C:O,13,0))</f>
        <v>Structure under modification</v>
      </c>
      <c r="N89" t="str">
        <f>IF(ISBLANK(VLOOKUP(T_IE029SCPL[[#This Row],[Ścieżka Xpath]],ALL!C:P,14,0)),"",VLOOKUP(T_IE029SCPL[[#This Row],[Ścieżka Xpath]],ALL!C:P,14,0))</f>
        <v/>
      </c>
      <c r="O89" t="str">
        <f>IF(ISBLANK(VLOOKUP(T_IE029SCPL[[#This Row],[Ścieżka Xpath]],ALL!C:Q,15,0)),"",VLOOKUP(T_IE029SCPL[[#This Row],[Ścieżka Xpath]],ALL!C:Q,15,0))</f>
        <v/>
      </c>
    </row>
    <row r="90" spans="1:15">
      <c r="A90" s="307" t="s">
        <v>6842</v>
      </c>
      <c r="B90" s="308">
        <v>88</v>
      </c>
      <c r="C90" s="308" t="str">
        <f>IF(ISBLANK(VLOOKUP(T_IE029SCPL[[#This Row],[Ścieżka Xpath]],ALL!C:E,3,0)),"",VLOOKUP(T_IE029SCPL[[#This Row],[Ścieżka Xpath]],ALL!C:E,3,0))</f>
        <v/>
      </c>
      <c r="D90" s="307" t="str">
        <f>IF(ISBLANK(VLOOKUP(T_IE029SCPL[[#This Row],[Ścieżka Xpath]],ALL!C:F,4,0)),"",VLOOKUP(T_IE029SCPL[[#This Row],[Ścieżka Xpath]],ALL!C:F,4,0))</f>
        <v>Dokument poprzedni dotyczący pozycji towarowej.</v>
      </c>
      <c r="E90" s="307" t="str">
        <f>IF(ISBLANK(VLOOKUP(T_IE029SCPL[[#This Row],[Ścieżka Xpath]],ALL!C:G,5,0)),"",VLOOKUP(T_IE029SCPL[[#This Row],[Ścieżka Xpath]],ALL!C:G,5,0))</f>
        <v>Previuos document (related to goods item).</v>
      </c>
      <c r="F90" s="310" t="str">
        <f>IF(ISBLANK(VLOOKUP(T_IE029SCPL[[#This Row],[Ścieżka Xpath]],ALL!C:H,6,0)),"",VLOOKUP(T_IE029SCPL[[#This Row],[Ścieżka Xpath]],ALL!C:H,6,0))</f>
        <v>0..99</v>
      </c>
      <c r="G90" s="310" t="str">
        <f>IF(ISBLANK(VLOOKUP(T_IE029SCPL[[#This Row],[Ścieżka Xpath]],ALL!C:I,7,0)),"",VLOOKUP(T_IE029SCPL[[#This Row],[Ścieżka Xpath]],ALL!C:I,7,0))</f>
        <v>D</v>
      </c>
      <c r="H90" s="310" t="str">
        <f>IF(ISBLANK(VLOOKUP(T_IE029SCPL[[#This Row],[Ścieżka Xpath]],ALL!C:J,8,0)),"",VLOOKUP(T_IE029SCPL[[#This Row],[Ścieżka Xpath]],ALL!C:J,8,0))</f>
        <v/>
      </c>
      <c r="I90" s="310" t="str">
        <f>IF(ISBLANK(VLOOKUP(T_IE029SCPL[[#This Row],[Ścieżka Xpath]],ALL!C:K,9,0)),"",VLOOKUP(T_IE029SCPL[[#This Row],[Ścieżka Xpath]],ALL!C:K,9,0))</f>
        <v/>
      </c>
      <c r="J90" s="307" t="str">
        <f>IF(ISBLANK(VLOOKUP(T_IE029SCPL[[#This Row],[Ścieżka Xpath]],ALL!C:L,10,0)),"",VLOOKUP(T_IE029SCPL[[#This Row],[Ścieżka Xpath]],ALL!C:L,10,0))</f>
        <v/>
      </c>
      <c r="K90" s="307" t="str">
        <f>IF(ISBLANK(VLOOKUP(T_IE029SCPL[[#This Row],[Ścieżka Xpath]],ALL!C:M,11,0)),"",VLOOKUP(T_IE029SCPL[[#This Row],[Ścieżka Xpath]],ALL!C:M,11,0))</f>
        <v/>
      </c>
      <c r="L90" s="307" t="str">
        <f>IF(ISBLANK(VLOOKUP(T_IE029SCPL[[#This Row],[Ścieżka Xpath]],ALL!C:N,12,0)),"",VLOOKUP(T_IE029SCPL[[#This Row],[Ścieżka Xpath]],ALL!C:N,12,0))</f>
        <v xml:space="preserve">Struktura w trakcei modyfikacji </v>
      </c>
      <c r="M90" s="307" t="str">
        <f>IF(ISBLANK(VLOOKUP(T_IE029SCPL[[#This Row],[Ścieżka Xpath]],ALL!C:O,13,0)),"",VLOOKUP(T_IE029SCPL[[#This Row],[Ścieżka Xpath]],ALL!C:O,13,0))</f>
        <v>Structure under modification</v>
      </c>
      <c r="N90" s="307" t="str">
        <f>IF(ISBLANK(VLOOKUP(T_IE029SCPL[[#This Row],[Ścieżka Xpath]],ALL!C:P,14,0)),"",VLOOKUP(T_IE029SCPL[[#This Row],[Ścieżka Xpath]],ALL!C:P,14,0))</f>
        <v/>
      </c>
      <c r="O90" s="307" t="str">
        <f>IF(ISBLANK(VLOOKUP(T_IE029SCPL[[#This Row],[Ścieżka Xpath]],ALL!C:Q,15,0)),"",VLOOKUP(T_IE029SCPL[[#This Row],[Ścieżka Xpath]],ALL!C:Q,15,0))</f>
        <v/>
      </c>
    </row>
    <row r="91" spans="1:15">
      <c r="A91" t="s">
        <v>6843</v>
      </c>
      <c r="B91" s="10">
        <v>89</v>
      </c>
      <c r="C91" s="10" t="str">
        <f>IF(ISBLANK(VLOOKUP(T_IE029SCPL[[#This Row],[Ścieżka Xpath]],ALL!C:E,3,0)),"",VLOOKUP(T_IE029SCPL[[#This Row],[Ścieżka Xpath]],ALL!C:E,3,0))</f>
        <v/>
      </c>
      <c r="D91" t="str">
        <f>IF(ISBLANK(VLOOKUP(T_IE029SCPL[[#This Row],[Ścieżka Xpath]],ALL!C:F,4,0)),"",VLOOKUP(T_IE029SCPL[[#This Row],[Ścieżka Xpath]],ALL!C:F,4,0))</f>
        <v>Liczba porządkowa służąca do określenia pozycji w danej kolekcji danych.</v>
      </c>
      <c r="E91" t="str">
        <f>IF(ISBLANK(VLOOKUP(T_IE029SCPL[[#This Row],[Ścieżka Xpath]],ALL!C:G,5,0)),"",VLOOKUP(T_IE029SCPL[[#This Row],[Ścieżka Xpath]],ALL!C:G,5,0))</f>
        <v>Sequence number in data group collection to which this data group belongs to.</v>
      </c>
      <c r="F91" s="27" t="str">
        <f>IF(ISBLANK(VLOOKUP(T_IE029SCPL[[#This Row],[Ścieżka Xpath]],ALL!C:H,6,0)),"",VLOOKUP(T_IE029SCPL[[#This Row],[Ścieżka Xpath]],ALL!C:H,6,0))</f>
        <v/>
      </c>
      <c r="G91" s="27" t="str">
        <f>IF(ISBLANK(VLOOKUP(T_IE029SCPL[[#This Row],[Ścieżka Xpath]],ALL!C:I,7,0)),"",VLOOKUP(T_IE029SCPL[[#This Row],[Ścieżka Xpath]],ALL!C:I,7,0))</f>
        <v>R</v>
      </c>
      <c r="H91" s="27" t="str">
        <f>IF(ISBLANK(VLOOKUP(T_IE029SCPL[[#This Row],[Ścieżka Xpath]],ALL!C:J,8,0)),"",VLOOKUP(T_IE029SCPL[[#This Row],[Ścieżka Xpath]],ALL!C:J,8,0))</f>
        <v>n..5</v>
      </c>
      <c r="I91" s="27" t="str">
        <f>IF(ISBLANK(VLOOKUP(T_IE029SCPL[[#This Row],[Ścieżka Xpath]],ALL!C:K,9,0)),"",VLOOKUP(T_IE029SCPL[[#This Row],[Ścieżka Xpath]],ALL!C:K,9,0))</f>
        <v/>
      </c>
      <c r="J91" t="str">
        <f>IF(ISBLANK(VLOOKUP(T_IE029SCPL[[#This Row],[Ścieżka Xpath]],ALL!C:L,10,0)),"",VLOOKUP(T_IE029SCPL[[#This Row],[Ścieżka Xpath]],ALL!C:L,10,0))</f>
        <v/>
      </c>
      <c r="K91" t="str">
        <f>IF(ISBLANK(VLOOKUP(T_IE029SCPL[[#This Row],[Ścieżka Xpath]],ALL!C:M,11,0)),"",VLOOKUP(T_IE029SCPL[[#This Row],[Ścieżka Xpath]],ALL!C:M,11,0))</f>
        <v/>
      </c>
      <c r="L91" t="str">
        <f>IF(ISBLANK(VLOOKUP(T_IE029SCPL[[#This Row],[Ścieżka Xpath]],ALL!C:N,12,0)),"",VLOOKUP(T_IE029SCPL[[#This Row],[Ścieżka Xpath]],ALL!C:N,12,0))</f>
        <v xml:space="preserve">Struktura w trakcei modyfikacji </v>
      </c>
      <c r="M91" t="str">
        <f>IF(ISBLANK(VLOOKUP(T_IE029SCPL[[#This Row],[Ścieżka Xpath]],ALL!C:O,13,0)),"",VLOOKUP(T_IE029SCPL[[#This Row],[Ścieżka Xpath]],ALL!C:O,13,0))</f>
        <v>Structure under modification</v>
      </c>
      <c r="N91" t="str">
        <f>IF(ISBLANK(VLOOKUP(T_IE029SCPL[[#This Row],[Ścieżka Xpath]],ALL!C:P,14,0)),"",VLOOKUP(T_IE029SCPL[[#This Row],[Ścieżka Xpath]],ALL!C:P,14,0))</f>
        <v/>
      </c>
      <c r="O91" t="str">
        <f>IF(ISBLANK(VLOOKUP(T_IE029SCPL[[#This Row],[Ścieżka Xpath]],ALL!C:Q,15,0)),"",VLOOKUP(T_IE029SCPL[[#This Row],[Ścieżka Xpath]],ALL!C:Q,15,0))</f>
        <v/>
      </c>
    </row>
    <row r="92" spans="1:15">
      <c r="A92" t="s">
        <v>6844</v>
      </c>
      <c r="B92" s="10">
        <v>90</v>
      </c>
      <c r="C92" s="10" t="str">
        <f>IF(ISBLANK(VLOOKUP(T_IE029SCPL[[#This Row],[Ścieżka Xpath]],ALL!C:E,3,0)),"",VLOOKUP(T_IE029SCPL[[#This Row],[Ścieżka Xpath]],ALL!C:E,3,0))</f>
        <v/>
      </c>
      <c r="D92" t="str">
        <f>IF(ISBLANK(VLOOKUP(T_IE029SCPL[[#This Row],[Ścieżka Xpath]],ALL!C:F,4,0)),"",VLOOKUP(T_IE029SCPL[[#This Row],[Ścieżka Xpath]],ALL!C:F,4,0))</f>
        <v>Rodzaj dokumentu.</v>
      </c>
      <c r="E92" t="str">
        <f>IF(ISBLANK(VLOOKUP(T_IE029SCPL[[#This Row],[Ścieżka Xpath]],ALL!C:G,5,0)),"",VLOOKUP(T_IE029SCPL[[#This Row],[Ścieżka Xpath]],ALL!C:G,5,0))</f>
        <v>Document type.</v>
      </c>
      <c r="F92" s="27" t="str">
        <f>IF(ISBLANK(VLOOKUP(T_IE029SCPL[[#This Row],[Ścieżka Xpath]],ALL!C:H,6,0)),"",VLOOKUP(T_IE029SCPL[[#This Row],[Ścieżka Xpath]],ALL!C:H,6,0))</f>
        <v/>
      </c>
      <c r="G92" s="27" t="str">
        <f>IF(ISBLANK(VLOOKUP(T_IE029SCPL[[#This Row],[Ścieżka Xpath]],ALL!C:I,7,0)),"",VLOOKUP(T_IE029SCPL[[#This Row],[Ścieżka Xpath]],ALL!C:I,7,0))</f>
        <v>R</v>
      </c>
      <c r="H92" s="27" t="str">
        <f>IF(ISBLANK(VLOOKUP(T_IE029SCPL[[#This Row],[Ścieżka Xpath]],ALL!C:J,8,0)),"",VLOOKUP(T_IE029SCPL[[#This Row],[Ścieżka Xpath]],ALL!C:J,8,0))</f>
        <v>an4</v>
      </c>
      <c r="I92" s="27" t="str">
        <f>IF(ISBLANK(VLOOKUP(T_IE029SCPL[[#This Row],[Ścieżka Xpath]],ALL!C:K,9,0)),"",VLOOKUP(T_IE029SCPL[[#This Row],[Ścieżka Xpath]],ALL!C:K,9,0))</f>
        <v>CL214; PL214</v>
      </c>
      <c r="J92" t="str">
        <f>IF(ISBLANK(VLOOKUP(T_IE029SCPL[[#This Row],[Ścieżka Xpath]],ALL!C:L,10,0)),"",VLOOKUP(T_IE029SCPL[[#This Row],[Ścieżka Xpath]],ALL!C:L,10,0))</f>
        <v/>
      </c>
      <c r="K92" t="str">
        <f>IF(ISBLANK(VLOOKUP(T_IE029SCPL[[#This Row],[Ścieżka Xpath]],ALL!C:M,11,0)),"",VLOOKUP(T_IE029SCPL[[#This Row],[Ścieżka Xpath]],ALL!C:M,11,0))</f>
        <v/>
      </c>
      <c r="L92" t="str">
        <f>IF(ISBLANK(VLOOKUP(T_IE029SCPL[[#This Row],[Ścieżka Xpath]],ALL!C:N,12,0)),"",VLOOKUP(T_IE029SCPL[[#This Row],[Ścieżka Xpath]],ALL!C:N,12,0))</f>
        <v xml:space="preserve">Struktura w trakcei modyfikacji </v>
      </c>
      <c r="M92" t="str">
        <f>IF(ISBLANK(VLOOKUP(T_IE029SCPL[[#This Row],[Ścieżka Xpath]],ALL!C:O,13,0)),"",VLOOKUP(T_IE029SCPL[[#This Row],[Ścieżka Xpath]],ALL!C:O,13,0))</f>
        <v>Structure under modification</v>
      </c>
      <c r="N92" t="str">
        <f>IF(ISBLANK(VLOOKUP(T_IE029SCPL[[#This Row],[Ścieżka Xpath]],ALL!C:P,14,0)),"",VLOOKUP(T_IE029SCPL[[#This Row],[Ścieżka Xpath]],ALL!C:P,14,0))</f>
        <v/>
      </c>
      <c r="O92" t="str">
        <f>IF(ISBLANK(VLOOKUP(T_IE029SCPL[[#This Row],[Ścieżka Xpath]],ALL!C:Q,15,0)),"",VLOOKUP(T_IE029SCPL[[#This Row],[Ścieżka Xpath]],ALL!C:Q,15,0))</f>
        <v/>
      </c>
    </row>
    <row r="93" spans="1:15">
      <c r="A93" t="s">
        <v>6845</v>
      </c>
      <c r="B93" s="10">
        <v>91</v>
      </c>
      <c r="C93" s="10" t="str">
        <f>IF(ISBLANK(VLOOKUP(T_IE029SCPL[[#This Row],[Ścieżka Xpath]],ALL!C:E,3,0)),"",VLOOKUP(T_IE029SCPL[[#This Row],[Ścieżka Xpath]],ALL!C:E,3,0))</f>
        <v/>
      </c>
      <c r="D93" t="str">
        <f>IF(ISBLANK(VLOOKUP(T_IE029SCPL[[#This Row],[Ścieżka Xpath]],ALL!C:F,4,0)),"",VLOOKUP(T_IE029SCPL[[#This Row],[Ścieżka Xpath]],ALL!C:F,4,0))</f>
        <v>Numer dokumentu.</v>
      </c>
      <c r="E93" t="str">
        <f>IF(ISBLANK(VLOOKUP(T_IE029SCPL[[#This Row],[Ścieżka Xpath]],ALL!C:G,5,0)),"",VLOOKUP(T_IE029SCPL[[#This Row],[Ścieżka Xpath]],ALL!C:G,5,0))</f>
        <v>Document reference number.</v>
      </c>
      <c r="F93" s="27" t="str">
        <f>IF(ISBLANK(VLOOKUP(T_IE029SCPL[[#This Row],[Ścieżka Xpath]],ALL!C:H,6,0)),"",VLOOKUP(T_IE029SCPL[[#This Row],[Ścieżka Xpath]],ALL!C:H,6,0))</f>
        <v/>
      </c>
      <c r="G93" s="27" t="str">
        <f>IF(ISBLANK(VLOOKUP(T_IE029SCPL[[#This Row],[Ścieżka Xpath]],ALL!C:I,7,0)),"",VLOOKUP(T_IE029SCPL[[#This Row],[Ścieżka Xpath]],ALL!C:I,7,0))</f>
        <v>R</v>
      </c>
      <c r="H93" s="27" t="str">
        <f>IF(ISBLANK(VLOOKUP(T_IE029SCPL[[#This Row],[Ścieżka Xpath]],ALL!C:J,8,0)),"",VLOOKUP(T_IE029SCPL[[#This Row],[Ścieżka Xpath]],ALL!C:J,8,0))</f>
        <v>an..70</v>
      </c>
      <c r="I93" s="27" t="str">
        <f>IF(ISBLANK(VLOOKUP(T_IE029SCPL[[#This Row],[Ścieżka Xpath]],ALL!C:K,9,0)),"",VLOOKUP(T_IE029SCPL[[#This Row],[Ścieżka Xpath]],ALL!C:K,9,0))</f>
        <v/>
      </c>
      <c r="J93" t="str">
        <f>IF(ISBLANK(VLOOKUP(T_IE029SCPL[[#This Row],[Ścieżka Xpath]],ALL!C:L,10,0)),"",VLOOKUP(T_IE029SCPL[[#This Row],[Ścieżka Xpath]],ALL!C:L,10,0))</f>
        <v/>
      </c>
      <c r="K93" t="str">
        <f>IF(ISBLANK(VLOOKUP(T_IE029SCPL[[#This Row],[Ścieżka Xpath]],ALL!C:M,11,0)),"",VLOOKUP(T_IE029SCPL[[#This Row],[Ścieżka Xpath]],ALL!C:M,11,0))</f>
        <v/>
      </c>
      <c r="L93" t="str">
        <f>IF(ISBLANK(VLOOKUP(T_IE029SCPL[[#This Row],[Ścieżka Xpath]],ALL!C:N,12,0)),"",VLOOKUP(T_IE029SCPL[[#This Row],[Ścieżka Xpath]],ALL!C:N,12,0))</f>
        <v xml:space="preserve">Struktura w trakcei modyfikacji </v>
      </c>
      <c r="M93" t="str">
        <f>IF(ISBLANK(VLOOKUP(T_IE029SCPL[[#This Row],[Ścieżka Xpath]],ALL!C:O,13,0)),"",VLOOKUP(T_IE029SCPL[[#This Row],[Ścieżka Xpath]],ALL!C:O,13,0))</f>
        <v>Structure under modification</v>
      </c>
      <c r="N93" t="str">
        <f>IF(ISBLANK(VLOOKUP(T_IE029SCPL[[#This Row],[Ścieżka Xpath]],ALL!C:P,14,0)),"",VLOOKUP(T_IE029SCPL[[#This Row],[Ścieżka Xpath]],ALL!C:P,14,0))</f>
        <v/>
      </c>
      <c r="O93" t="str">
        <f>IF(ISBLANK(VLOOKUP(T_IE029SCPL[[#This Row],[Ścieżka Xpath]],ALL!C:Q,15,0)),"",VLOOKUP(T_IE029SCPL[[#This Row],[Ścieżka Xpath]],ALL!C:Q,15,0))</f>
        <v/>
      </c>
    </row>
    <row r="94" spans="1:15">
      <c r="A94" t="s">
        <v>6846</v>
      </c>
      <c r="B94" s="10">
        <v>92</v>
      </c>
      <c r="C94" s="10" t="str">
        <f>IF(ISBLANK(VLOOKUP(T_IE029SCPL[[#This Row],[Ścieżka Xpath]],ALL!C:E,3,0)),"",VLOOKUP(T_IE029SCPL[[#This Row],[Ścieżka Xpath]],ALL!C:E,3,0))</f>
        <v/>
      </c>
      <c r="D94" t="str">
        <f>IF(ISBLANK(VLOOKUP(T_IE029SCPL[[#This Row],[Ścieżka Xpath]],ALL!C:F,4,0)),"",VLOOKUP(T_IE029SCPL[[#This Row],[Ścieżka Xpath]],ALL!C:F,4,0))</f>
        <v>Informacje uzupełniające.</v>
      </c>
      <c r="E94" t="str">
        <f>IF(ISBLANK(VLOOKUP(T_IE029SCPL[[#This Row],[Ścieżka Xpath]],ALL!C:G,5,0)),"",VLOOKUP(T_IE029SCPL[[#This Row],[Ścieżka Xpath]],ALL!C:G,5,0))</f>
        <v>Complement information.</v>
      </c>
      <c r="F94" s="27" t="str">
        <f>IF(ISBLANK(VLOOKUP(T_IE029SCPL[[#This Row],[Ścieżka Xpath]],ALL!C:H,6,0)),"",VLOOKUP(T_IE029SCPL[[#This Row],[Ścieżka Xpath]],ALL!C:H,6,0))</f>
        <v/>
      </c>
      <c r="G94" s="27" t="str">
        <f>IF(ISBLANK(VLOOKUP(T_IE029SCPL[[#This Row],[Ścieżka Xpath]],ALL!C:I,7,0)),"",VLOOKUP(T_IE029SCPL[[#This Row],[Ścieżka Xpath]],ALL!C:I,7,0))</f>
        <v>O</v>
      </c>
      <c r="H94" s="27" t="str">
        <f>IF(ISBLANK(VLOOKUP(T_IE029SCPL[[#This Row],[Ścieżka Xpath]],ALL!C:J,8,0)),"",VLOOKUP(T_IE029SCPL[[#This Row],[Ścieżka Xpath]],ALL!C:J,8,0))</f>
        <v>an..35</v>
      </c>
      <c r="I94" s="27" t="str">
        <f>IF(ISBLANK(VLOOKUP(T_IE029SCPL[[#This Row],[Ścieżka Xpath]],ALL!C:K,9,0)),"",VLOOKUP(T_IE029SCPL[[#This Row],[Ścieżka Xpath]],ALL!C:K,9,0))</f>
        <v/>
      </c>
      <c r="J94" t="str">
        <f>IF(ISBLANK(VLOOKUP(T_IE029SCPL[[#This Row],[Ścieżka Xpath]],ALL!C:L,10,0)),"",VLOOKUP(T_IE029SCPL[[#This Row],[Ścieżka Xpath]],ALL!C:L,10,0))</f>
        <v/>
      </c>
      <c r="K94" t="str">
        <f>IF(ISBLANK(VLOOKUP(T_IE029SCPL[[#This Row],[Ścieżka Xpath]],ALL!C:M,11,0)),"",VLOOKUP(T_IE029SCPL[[#This Row],[Ścieżka Xpath]],ALL!C:M,11,0))</f>
        <v/>
      </c>
      <c r="L94" t="str">
        <f>IF(ISBLANK(VLOOKUP(T_IE029SCPL[[#This Row],[Ścieżka Xpath]],ALL!C:N,12,0)),"",VLOOKUP(T_IE029SCPL[[#This Row],[Ścieżka Xpath]],ALL!C:N,12,0))</f>
        <v xml:space="preserve">Struktura w trakcei modyfikacji </v>
      </c>
      <c r="M94" t="str">
        <f>IF(ISBLANK(VLOOKUP(T_IE029SCPL[[#This Row],[Ścieżka Xpath]],ALL!C:O,13,0)),"",VLOOKUP(T_IE029SCPL[[#This Row],[Ścieżka Xpath]],ALL!C:O,13,0))</f>
        <v>Structure under modification</v>
      </c>
      <c r="N94" t="str">
        <f>IF(ISBLANK(VLOOKUP(T_IE029SCPL[[#This Row],[Ścieżka Xpath]],ALL!C:P,14,0)),"",VLOOKUP(T_IE029SCPL[[#This Row],[Ścieżka Xpath]],ALL!C:P,14,0))</f>
        <v/>
      </c>
      <c r="O94" t="str">
        <f>IF(ISBLANK(VLOOKUP(T_IE029SCPL[[#This Row],[Ścieżka Xpath]],ALL!C:Q,15,0)),"",VLOOKUP(T_IE029SCPL[[#This Row],[Ścieżka Xpath]],ALL!C:Q,15,0))</f>
        <v/>
      </c>
    </row>
    <row r="95" spans="1:15">
      <c r="A95" s="307" t="s">
        <v>6847</v>
      </c>
      <c r="B95" s="308">
        <v>93</v>
      </c>
      <c r="C95" s="308" t="str">
        <f>IF(ISBLANK(VLOOKUP(T_IE029SCPL[[#This Row],[Ścieżka Xpath]],ALL!C:E,3,0)),"",VLOOKUP(T_IE029SCPL[[#This Row],[Ścieżka Xpath]],ALL!C:E,3,0))</f>
        <v/>
      </c>
      <c r="D95" s="307" t="str">
        <f>IF(ISBLANK(VLOOKUP(T_IE029SCPL[[#This Row],[Ścieżka Xpath]],ALL!C:F,4,0)),"",VLOOKUP(T_IE029SCPL[[#This Row],[Ścieżka Xpath]],ALL!C:F,4,0))</f>
        <v>Dodatkowe informacje dotyczące pozycji towarowej.</v>
      </c>
      <c r="E95" s="307" t="str">
        <f>IF(ISBLANK(VLOOKUP(T_IE029SCPL[[#This Row],[Ścieżka Xpath]],ALL!C:G,5,0)),"",VLOOKUP(T_IE029SCPL[[#This Row],[Ścieżka Xpath]],ALL!C:G,5,0))</f>
        <v>Additional information (related to goods item).</v>
      </c>
      <c r="F95" s="310" t="str">
        <f>IF(ISBLANK(VLOOKUP(T_IE029SCPL[[#This Row],[Ścieżka Xpath]],ALL!C:H,6,0)),"",VLOOKUP(T_IE029SCPL[[#This Row],[Ścieżka Xpath]],ALL!C:H,6,0))</f>
        <v>0..99</v>
      </c>
      <c r="G95" s="310" t="str">
        <f>IF(ISBLANK(VLOOKUP(T_IE029SCPL[[#This Row],[Ścieżka Xpath]],ALL!C:I,7,0)),"",VLOOKUP(T_IE029SCPL[[#This Row],[Ścieżka Xpath]],ALL!C:I,7,0))</f>
        <v>O</v>
      </c>
      <c r="H95" s="310" t="str">
        <f>IF(ISBLANK(VLOOKUP(T_IE029SCPL[[#This Row],[Ścieżka Xpath]],ALL!C:J,8,0)),"",VLOOKUP(T_IE029SCPL[[#This Row],[Ścieżka Xpath]],ALL!C:J,8,0))</f>
        <v/>
      </c>
      <c r="I95" s="310" t="str">
        <f>IF(ISBLANK(VLOOKUP(T_IE029SCPL[[#This Row],[Ścieżka Xpath]],ALL!C:K,9,0)),"",VLOOKUP(T_IE029SCPL[[#This Row],[Ścieżka Xpath]],ALL!C:K,9,0))</f>
        <v/>
      </c>
      <c r="J95" s="307" t="str">
        <f>IF(ISBLANK(VLOOKUP(T_IE029SCPL[[#This Row],[Ścieżka Xpath]],ALL!C:L,10,0)),"",VLOOKUP(T_IE029SCPL[[#This Row],[Ścieżka Xpath]],ALL!C:L,10,0))</f>
        <v/>
      </c>
      <c r="K95" s="307" t="str">
        <f>IF(ISBLANK(VLOOKUP(T_IE029SCPL[[#This Row],[Ścieżka Xpath]],ALL!C:M,11,0)),"",VLOOKUP(T_IE029SCPL[[#This Row],[Ścieżka Xpath]],ALL!C:M,11,0))</f>
        <v/>
      </c>
      <c r="L95" s="307" t="str">
        <f>IF(ISBLANK(VLOOKUP(T_IE029SCPL[[#This Row],[Ścieżka Xpath]],ALL!C:N,12,0)),"",VLOOKUP(T_IE029SCPL[[#This Row],[Ścieżka Xpath]],ALL!C:N,12,0))</f>
        <v xml:space="preserve">Struktura w trakcei modyfikacji </v>
      </c>
      <c r="M95" s="307" t="str">
        <f>IF(ISBLANK(VLOOKUP(T_IE029SCPL[[#This Row],[Ścieżka Xpath]],ALL!C:O,13,0)),"",VLOOKUP(T_IE029SCPL[[#This Row],[Ścieżka Xpath]],ALL!C:O,13,0))</f>
        <v>Structure under modification</v>
      </c>
      <c r="N95" s="307" t="str">
        <f>IF(ISBLANK(VLOOKUP(T_IE029SCPL[[#This Row],[Ścieżka Xpath]],ALL!C:P,14,0)),"",VLOOKUP(T_IE029SCPL[[#This Row],[Ścieżka Xpath]],ALL!C:P,14,0))</f>
        <v/>
      </c>
      <c r="O95" s="307" t="str">
        <f>IF(ISBLANK(VLOOKUP(T_IE029SCPL[[#This Row],[Ścieżka Xpath]],ALL!C:Q,15,0)),"",VLOOKUP(T_IE029SCPL[[#This Row],[Ścieżka Xpath]],ALL!C:Q,15,0))</f>
        <v/>
      </c>
    </row>
    <row r="96" spans="1:15">
      <c r="A96" t="s">
        <v>6848</v>
      </c>
      <c r="B96" s="10">
        <v>94</v>
      </c>
      <c r="C96" s="10" t="str">
        <f>IF(ISBLANK(VLOOKUP(T_IE029SCPL[[#This Row],[Ścieżka Xpath]],ALL!C:E,3,0)),"",VLOOKUP(T_IE029SCPL[[#This Row],[Ścieżka Xpath]],ALL!C:E,3,0))</f>
        <v/>
      </c>
      <c r="D96" t="str">
        <f>IF(ISBLANK(VLOOKUP(T_IE029SCPL[[#This Row],[Ścieżka Xpath]],ALL!C:F,4,0)),"",VLOOKUP(T_IE029SCPL[[#This Row],[Ścieżka Xpath]],ALL!C:F,4,0))</f>
        <v>Liczba porządkowa służąca do określenia pozycji w danej kolekcji danych.</v>
      </c>
      <c r="E96" t="str">
        <f>IF(ISBLANK(VLOOKUP(T_IE029SCPL[[#This Row],[Ścieżka Xpath]],ALL!C:G,5,0)),"",VLOOKUP(T_IE029SCPL[[#This Row],[Ścieżka Xpath]],ALL!C:G,5,0))</f>
        <v>Sequence number in data group collection to which this data group belongs to.</v>
      </c>
      <c r="F96" s="27" t="str">
        <f>IF(ISBLANK(VLOOKUP(T_IE029SCPL[[#This Row],[Ścieżka Xpath]],ALL!C:H,6,0)),"",VLOOKUP(T_IE029SCPL[[#This Row],[Ścieżka Xpath]],ALL!C:H,6,0))</f>
        <v/>
      </c>
      <c r="G96" s="27" t="str">
        <f>IF(ISBLANK(VLOOKUP(T_IE029SCPL[[#This Row],[Ścieżka Xpath]],ALL!C:I,7,0)),"",VLOOKUP(T_IE029SCPL[[#This Row],[Ścieżka Xpath]],ALL!C:I,7,0))</f>
        <v>R</v>
      </c>
      <c r="H96" s="27" t="str">
        <f>IF(ISBLANK(VLOOKUP(T_IE029SCPL[[#This Row],[Ścieżka Xpath]],ALL!C:J,8,0)),"",VLOOKUP(T_IE029SCPL[[#This Row],[Ścieżka Xpath]],ALL!C:J,8,0))</f>
        <v>n..5</v>
      </c>
      <c r="I96" s="27" t="str">
        <f>IF(ISBLANK(VLOOKUP(T_IE029SCPL[[#This Row],[Ścieżka Xpath]],ALL!C:K,9,0)),"",VLOOKUP(T_IE029SCPL[[#This Row],[Ścieżka Xpath]],ALL!C:K,9,0))</f>
        <v/>
      </c>
      <c r="J96" t="str">
        <f>IF(ISBLANK(VLOOKUP(T_IE029SCPL[[#This Row],[Ścieżka Xpath]],ALL!C:L,10,0)),"",VLOOKUP(T_IE029SCPL[[#This Row],[Ścieżka Xpath]],ALL!C:L,10,0))</f>
        <v/>
      </c>
      <c r="K96" t="str">
        <f>IF(ISBLANK(VLOOKUP(T_IE029SCPL[[#This Row],[Ścieżka Xpath]],ALL!C:M,11,0)),"",VLOOKUP(T_IE029SCPL[[#This Row],[Ścieżka Xpath]],ALL!C:M,11,0))</f>
        <v/>
      </c>
      <c r="L96" t="str">
        <f>IF(ISBLANK(VLOOKUP(T_IE029SCPL[[#This Row],[Ścieżka Xpath]],ALL!C:N,12,0)),"",VLOOKUP(T_IE029SCPL[[#This Row],[Ścieżka Xpath]],ALL!C:N,12,0))</f>
        <v xml:space="preserve">Struktura w trakcei modyfikacji </v>
      </c>
      <c r="M96" t="str">
        <f>IF(ISBLANK(VLOOKUP(T_IE029SCPL[[#This Row],[Ścieżka Xpath]],ALL!C:O,13,0)),"",VLOOKUP(T_IE029SCPL[[#This Row],[Ścieżka Xpath]],ALL!C:O,13,0))</f>
        <v>Structure under modification</v>
      </c>
      <c r="N96" t="str">
        <f>IF(ISBLANK(VLOOKUP(T_IE029SCPL[[#This Row],[Ścieżka Xpath]],ALL!C:P,14,0)),"",VLOOKUP(T_IE029SCPL[[#This Row],[Ścieżka Xpath]],ALL!C:P,14,0))</f>
        <v/>
      </c>
      <c r="O96" t="str">
        <f>IF(ISBLANK(VLOOKUP(T_IE029SCPL[[#This Row],[Ścieżka Xpath]],ALL!C:Q,15,0)),"",VLOOKUP(T_IE029SCPL[[#This Row],[Ścieżka Xpath]],ALL!C:Q,15,0))</f>
        <v/>
      </c>
    </row>
    <row r="97" spans="1:15">
      <c r="A97" t="s">
        <v>6849</v>
      </c>
      <c r="B97" s="10">
        <v>95</v>
      </c>
      <c r="C97" s="10" t="str">
        <f>IF(ISBLANK(VLOOKUP(T_IE029SCPL[[#This Row],[Ścieżka Xpath]],ALL!C:E,3,0)),"",VLOOKUP(T_IE029SCPL[[#This Row],[Ścieżka Xpath]],ALL!C:E,3,0))</f>
        <v/>
      </c>
      <c r="D97" t="str">
        <f>IF(ISBLANK(VLOOKUP(T_IE029SCPL[[#This Row],[Ścieżka Xpath]],ALL!C:F,4,0)),"",VLOOKUP(T_IE029SCPL[[#This Row],[Ścieżka Xpath]],ALL!C:F,4,0))</f>
        <v>Kod informacji dodatkowej.</v>
      </c>
      <c r="E97" t="str">
        <f>IF(ISBLANK(VLOOKUP(T_IE029SCPL[[#This Row],[Ścieżka Xpath]],ALL!C:G,5,0)),"",VLOOKUP(T_IE029SCPL[[#This Row],[Ścieżka Xpath]],ALL!C:G,5,0))</f>
        <v>Additional information code.</v>
      </c>
      <c r="F97" s="27" t="str">
        <f>IF(ISBLANK(VLOOKUP(T_IE029SCPL[[#This Row],[Ścieżka Xpath]],ALL!C:H,6,0)),"",VLOOKUP(T_IE029SCPL[[#This Row],[Ścieżka Xpath]],ALL!C:H,6,0))</f>
        <v/>
      </c>
      <c r="G97" s="27" t="str">
        <f>IF(ISBLANK(VLOOKUP(T_IE029SCPL[[#This Row],[Ścieżka Xpath]],ALL!C:I,7,0)),"",VLOOKUP(T_IE029SCPL[[#This Row],[Ścieżka Xpath]],ALL!C:I,7,0))</f>
        <v>R</v>
      </c>
      <c r="H97" s="27" t="str">
        <f>IF(ISBLANK(VLOOKUP(T_IE029SCPL[[#This Row],[Ścieżka Xpath]],ALL!C:J,8,0)),"",VLOOKUP(T_IE029SCPL[[#This Row],[Ścieżka Xpath]],ALL!C:J,8,0))</f>
        <v>an5</v>
      </c>
      <c r="I97" s="27" t="str">
        <f>IF(ISBLANK(VLOOKUP(T_IE029SCPL[[#This Row],[Ścieżka Xpath]],ALL!C:K,9,0)),"",VLOOKUP(T_IE029SCPL[[#This Row],[Ścieżka Xpath]],ALL!C:K,9,0))</f>
        <v>CL239; PL239</v>
      </c>
      <c r="J97" t="str">
        <f>IF(ISBLANK(VLOOKUP(T_IE029SCPL[[#This Row],[Ścieżka Xpath]],ALL!C:L,10,0)),"",VLOOKUP(T_IE029SCPL[[#This Row],[Ścieżka Xpath]],ALL!C:L,10,0))</f>
        <v/>
      </c>
      <c r="K97" t="str">
        <f>IF(ISBLANK(VLOOKUP(T_IE029SCPL[[#This Row],[Ścieżka Xpath]],ALL!C:M,11,0)),"",VLOOKUP(T_IE029SCPL[[#This Row],[Ścieżka Xpath]],ALL!C:M,11,0))</f>
        <v/>
      </c>
      <c r="L97" t="str">
        <f>IF(ISBLANK(VLOOKUP(T_IE029SCPL[[#This Row],[Ścieżka Xpath]],ALL!C:N,12,0)),"",VLOOKUP(T_IE029SCPL[[#This Row],[Ścieżka Xpath]],ALL!C:N,12,0))</f>
        <v xml:space="preserve">Struktura w trakcei modyfikacji </v>
      </c>
      <c r="M97" t="str">
        <f>IF(ISBLANK(VLOOKUP(T_IE029SCPL[[#This Row],[Ścieżka Xpath]],ALL!C:O,13,0)),"",VLOOKUP(T_IE029SCPL[[#This Row],[Ścieżka Xpath]],ALL!C:O,13,0))</f>
        <v>Structure under modification</v>
      </c>
      <c r="N97" t="str">
        <f>IF(ISBLANK(VLOOKUP(T_IE029SCPL[[#This Row],[Ścieżka Xpath]],ALL!C:P,14,0)),"",VLOOKUP(T_IE029SCPL[[#This Row],[Ścieżka Xpath]],ALL!C:P,14,0))</f>
        <v/>
      </c>
      <c r="O97" t="str">
        <f>IF(ISBLANK(VLOOKUP(T_IE029SCPL[[#This Row],[Ścieżka Xpath]],ALL!C:Q,15,0)),"",VLOOKUP(T_IE029SCPL[[#This Row],[Ścieżka Xpath]],ALL!C:Q,15,0))</f>
        <v/>
      </c>
    </row>
    <row r="98" spans="1:15">
      <c r="A98" t="s">
        <v>6850</v>
      </c>
      <c r="B98" s="10">
        <v>96</v>
      </c>
      <c r="C98" s="10" t="str">
        <f>IF(ISBLANK(VLOOKUP(T_IE029SCPL[[#This Row],[Ścieżka Xpath]],ALL!C:E,3,0)),"",VLOOKUP(T_IE029SCPL[[#This Row],[Ścieżka Xpath]],ALL!C:E,3,0))</f>
        <v/>
      </c>
      <c r="D98" t="str">
        <f>IF(ISBLANK(VLOOKUP(T_IE029SCPL[[#This Row],[Ścieżka Xpath]],ALL!C:F,4,0)),"",VLOOKUP(T_IE029SCPL[[#This Row],[Ścieżka Xpath]],ALL!C:F,4,0))</f>
        <v>Tekst informacji dodatkowej.</v>
      </c>
      <c r="E98" t="str">
        <f>IF(ISBLANK(VLOOKUP(T_IE029SCPL[[#This Row],[Ścieżka Xpath]],ALL!C:G,5,0)),"",VLOOKUP(T_IE029SCPL[[#This Row],[Ścieżka Xpath]],ALL!C:G,5,0))</f>
        <v>Additional information text.</v>
      </c>
      <c r="F98" s="27" t="str">
        <f>IF(ISBLANK(VLOOKUP(T_IE029SCPL[[#This Row],[Ścieżka Xpath]],ALL!C:H,6,0)),"",VLOOKUP(T_IE029SCPL[[#This Row],[Ścieżka Xpath]],ALL!C:H,6,0))</f>
        <v/>
      </c>
      <c r="G98" s="27" t="str">
        <f>IF(ISBLANK(VLOOKUP(T_IE029SCPL[[#This Row],[Ścieżka Xpath]],ALL!C:I,7,0)),"",VLOOKUP(T_IE029SCPL[[#This Row],[Ścieżka Xpath]],ALL!C:I,7,0))</f>
        <v>O</v>
      </c>
      <c r="H98" s="27" t="str">
        <f>IF(ISBLANK(VLOOKUP(T_IE029SCPL[[#This Row],[Ścieżka Xpath]],ALL!C:J,8,0)),"",VLOOKUP(T_IE029SCPL[[#This Row],[Ścieżka Xpath]],ALL!C:J,8,0))</f>
        <v>an..512</v>
      </c>
      <c r="I98" s="27" t="str">
        <f>IF(ISBLANK(VLOOKUP(T_IE029SCPL[[#This Row],[Ścieżka Xpath]],ALL!C:K,9,0)),"",VLOOKUP(T_IE029SCPL[[#This Row],[Ścieżka Xpath]],ALL!C:K,9,0))</f>
        <v/>
      </c>
      <c r="J98" t="str">
        <f>IF(ISBLANK(VLOOKUP(T_IE029SCPL[[#This Row],[Ścieżka Xpath]],ALL!C:L,10,0)),"",VLOOKUP(T_IE029SCPL[[#This Row],[Ścieżka Xpath]],ALL!C:L,10,0))</f>
        <v/>
      </c>
      <c r="K98" t="str">
        <f>IF(ISBLANK(VLOOKUP(T_IE029SCPL[[#This Row],[Ścieżka Xpath]],ALL!C:M,11,0)),"",VLOOKUP(T_IE029SCPL[[#This Row],[Ścieżka Xpath]],ALL!C:M,11,0))</f>
        <v/>
      </c>
      <c r="L98" t="str">
        <f>IF(ISBLANK(VLOOKUP(T_IE029SCPL[[#This Row],[Ścieżka Xpath]],ALL!C:N,12,0)),"",VLOOKUP(T_IE029SCPL[[#This Row],[Ścieżka Xpath]],ALL!C:N,12,0))</f>
        <v xml:space="preserve">Struktura w trakcei modyfikacji </v>
      </c>
      <c r="M98" t="str">
        <f>IF(ISBLANK(VLOOKUP(T_IE029SCPL[[#This Row],[Ścieżka Xpath]],ALL!C:O,13,0)),"",VLOOKUP(T_IE029SCPL[[#This Row],[Ścieżka Xpath]],ALL!C:O,13,0))</f>
        <v>Structure under modification</v>
      </c>
      <c r="N98" t="str">
        <f>IF(ISBLANK(VLOOKUP(T_IE029SCPL[[#This Row],[Ścieżka Xpath]],ALL!C:P,14,0)),"",VLOOKUP(T_IE029SCPL[[#This Row],[Ścieżka Xpath]],ALL!C:P,14,0))</f>
        <v/>
      </c>
      <c r="O98" t="str">
        <f>IF(ISBLANK(VLOOKUP(T_IE029SCPL[[#This Row],[Ścieżka Xpath]],ALL!C:Q,15,0)),"",VLOOKUP(T_IE029SCPL[[#This Row],[Ścieżka Xpath]],ALL!C:Q,15,0))</f>
        <v/>
      </c>
    </row>
    <row r="99" spans="1:15">
      <c r="A99" s="307" t="s">
        <v>6851</v>
      </c>
      <c r="B99" s="308">
        <v>97</v>
      </c>
      <c r="C99" s="308" t="str">
        <f>IF(ISBLANK(VLOOKUP(T_IE029SCPL[[#This Row],[Ścieżka Xpath]],ALL!C:E,3,0)),"",VLOOKUP(T_IE029SCPL[[#This Row],[Ścieżka Xpath]],ALL!C:E,3,0))</f>
        <v/>
      </c>
      <c r="D99" s="307" t="str">
        <f>IF(ISBLANK(VLOOKUP(T_IE029SCPL[[#This Row],[Ścieżka Xpath]],ALL!C:F,4,0)),"",VLOOKUP(T_IE029SCPL[[#This Row],[Ścieżka Xpath]],ALL!C:F,4,0))</f>
        <v>Podpis elektroniczny.</v>
      </c>
      <c r="E99" s="307" t="str">
        <f>IF(ISBLANK(VLOOKUP(T_IE029SCPL[[#This Row],[Ścieżka Xpath]],ALL!C:G,5,0)),"",VLOOKUP(T_IE029SCPL[[#This Row],[Ścieżka Xpath]],ALL!C:G,5,0))</f>
        <v>Message's digital signature.</v>
      </c>
      <c r="F99" s="310" t="str">
        <f>IF(ISBLANK(VLOOKUP(T_IE029SCPL[[#This Row],[Ścieżka Xpath]],ALL!C:H,6,0)),"",VLOOKUP(T_IE029SCPL[[#This Row],[Ścieżka Xpath]],ALL!C:H,6,0))</f>
        <v>0..1</v>
      </c>
      <c r="G99" s="310" t="str">
        <f>IF(ISBLANK(VLOOKUP(T_IE029SCPL[[#This Row],[Ścieżka Xpath]],ALL!C:I,7,0)),"",VLOOKUP(T_IE029SCPL[[#This Row],[Ścieżka Xpath]],ALL!C:I,7,0))</f>
        <v>O</v>
      </c>
      <c r="H99" s="310" t="str">
        <f>IF(ISBLANK(VLOOKUP(T_IE029SCPL[[#This Row],[Ścieżka Xpath]],ALL!C:J,8,0)),"",VLOOKUP(T_IE029SCPL[[#This Row],[Ścieżka Xpath]],ALL!C:J,8,0))</f>
        <v/>
      </c>
      <c r="I99" s="310" t="str">
        <f>IF(ISBLANK(VLOOKUP(T_IE029SCPL[[#This Row],[Ścieżka Xpath]],ALL!C:K,9,0)),"",VLOOKUP(T_IE029SCPL[[#This Row],[Ścieżka Xpath]],ALL!C:K,9,0))</f>
        <v/>
      </c>
      <c r="J99" s="307" t="str">
        <f>IF(ISBLANK(VLOOKUP(T_IE029SCPL[[#This Row],[Ścieżka Xpath]],ALL!C:L,10,0)),"",VLOOKUP(T_IE029SCPL[[#This Row],[Ścieżka Xpath]],ALL!C:L,10,0))</f>
        <v/>
      </c>
      <c r="K99" s="307" t="str">
        <f>IF(ISBLANK(VLOOKUP(T_IE029SCPL[[#This Row],[Ścieżka Xpath]],ALL!C:M,11,0)),"",VLOOKUP(T_IE029SCPL[[#This Row],[Ścieżka Xpath]],ALL!C:M,11,0))</f>
        <v/>
      </c>
      <c r="L99" s="307" t="str">
        <f>IF(ISBLANK(VLOOKUP(T_IE029SCPL[[#This Row],[Ścieżka Xpath]],ALL!C:N,12,0)),"",VLOOKUP(T_IE029SCPL[[#This Row],[Ścieżka Xpath]],ALL!C:N,12,0))</f>
        <v xml:space="preserve">Struktura w trakcei modyfikacji </v>
      </c>
      <c r="M99" s="307" t="str">
        <f>IF(ISBLANK(VLOOKUP(T_IE029SCPL[[#This Row],[Ścieżka Xpath]],ALL!C:O,13,0)),"",VLOOKUP(T_IE029SCPL[[#This Row],[Ścieżka Xpath]],ALL!C:O,13,0))</f>
        <v>Structure under modification</v>
      </c>
      <c r="N99" s="307" t="str">
        <f>IF(ISBLANK(VLOOKUP(T_IE029SCPL[[#This Row],[Ścieżka Xpath]],ALL!C:P,14,0)),"",VLOOKUP(T_IE029SCPL[[#This Row],[Ścieżka Xpath]],ALL!C:P,14,0))</f>
        <v/>
      </c>
      <c r="O99" s="307" t="str">
        <f>IF(ISBLANK(VLOOKUP(T_IE029SCPL[[#This Row],[Ścieżka Xpath]],ALL!C:Q,15,0)),"",VLOOKUP(T_IE029SCPL[[#This Row],[Ścieżka Xpath]],ALL!C:Q,15,0))</f>
        <v/>
      </c>
    </row>
  </sheetData>
  <hyperlinks>
    <hyperlink ref="A1" location="METRYKA!A1" display="METRYKA" xr:uid="{C2F4FE08-C9F3-4E0E-92D2-EE2B43E56561}"/>
  </hyperlinks>
  <pageMargins left="0.7" right="0.7" top="0.75" bottom="0.75" header="0.3" footer="0.3"/>
  <pageSetup paperSize="9"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368D7-AB9C-4BAD-BD3A-D3770247ECD9}">
  <sheetPr codeName="Arkusz18"/>
  <dimension ref="A1:O478"/>
  <sheetViews>
    <sheetView zoomScale="85" zoomScaleNormal="85" workbookViewId="0">
      <selection activeCell="F3" sqref="F3"/>
    </sheetView>
  </sheetViews>
  <sheetFormatPr defaultRowHeight="12.75"/>
  <cols>
    <col min="1" max="1" width="80.7109375" style="29" customWidth="1"/>
    <col min="2" max="2" width="7.7109375" style="28" customWidth="1"/>
    <col min="3" max="3" width="16.7109375" style="10" customWidth="1"/>
    <col min="4" max="5" width="50.7109375" style="29" customWidth="1"/>
    <col min="6" max="8" width="8.7109375" style="27" customWidth="1"/>
    <col min="9" max="9" width="8.7109375" style="33" customWidth="1"/>
    <col min="10" max="10" width="8.7109375" style="219" customWidth="1"/>
    <col min="11" max="11" width="8.7109375" style="27" customWidth="1"/>
    <col min="12" max="15" width="22.7109375" style="29" customWidth="1"/>
  </cols>
  <sheetData>
    <row r="1" spans="1:15" s="10" customFormat="1" ht="30" customHeight="1">
      <c r="A1" s="130" t="s">
        <v>3796</v>
      </c>
      <c r="B1" s="194"/>
      <c r="C1" s="173" t="str">
        <f>MID(A3,2,FIND("#",SUBSTITUTE(A3,"/","#",LEN(A3)-LEN(SUBSTITUTE(A3,"/",""))),1)-2)</f>
        <v>IEA29PL</v>
      </c>
      <c r="D1" s="51"/>
      <c r="E1" s="51"/>
      <c r="F1" s="48"/>
      <c r="G1" s="48"/>
      <c r="H1" s="48"/>
      <c r="I1" s="51"/>
      <c r="J1" s="215"/>
      <c r="K1" s="27"/>
      <c r="L1" s="33"/>
      <c r="M1" s="33"/>
      <c r="N1" s="33"/>
      <c r="O1" s="33"/>
    </row>
    <row r="2" spans="1:15" s="10" customFormat="1" ht="30" customHeight="1">
      <c r="A2" s="146" t="s">
        <v>1457</v>
      </c>
      <c r="B2" s="146" t="s">
        <v>5217</v>
      </c>
      <c r="C2" s="146" t="s">
        <v>5567</v>
      </c>
      <c r="D2" s="146" t="s">
        <v>5801</v>
      </c>
      <c r="E2" s="146" t="s">
        <v>5802</v>
      </c>
      <c r="F2" s="146" t="s">
        <v>1</v>
      </c>
      <c r="G2" s="146" t="s">
        <v>2</v>
      </c>
      <c r="H2" s="146" t="s">
        <v>3</v>
      </c>
      <c r="I2" s="146" t="s">
        <v>4</v>
      </c>
      <c r="J2" s="216" t="s">
        <v>5</v>
      </c>
      <c r="K2" s="174" t="s">
        <v>4499</v>
      </c>
      <c r="L2" s="146" t="s">
        <v>5568</v>
      </c>
      <c r="M2" s="146" t="s">
        <v>5566</v>
      </c>
      <c r="N2" s="146" t="s">
        <v>5565</v>
      </c>
      <c r="O2" s="146" t="s">
        <v>5800</v>
      </c>
    </row>
    <row r="3" spans="1:15" ht="30">
      <c r="A3" s="70" t="s">
        <v>4496</v>
      </c>
      <c r="B3" s="68">
        <v>1</v>
      </c>
      <c r="C3" s="32" t="str">
        <f>IF(ISBLANK(VLOOKUP(T_IEA29PL[[#This Row],[Ścieżka Xpath]],ALL!$C:E,COLUMN(C$2),0)),"",VLOOKUP(T_IEA29PL[[#This Row],[Ścieżka Xpath]],ALL!$C:E,COLUMN(C$2),0))</f>
        <v>-</v>
      </c>
      <c r="D3" s="70" t="str">
        <f>IF(ISBLANK(VLOOKUP(T_IEA29PL[[#This Row],[Ścieżka Xpath]],ALL!$C:F,COLUMN(D$2),0)),"",VLOOKUP(T_IEA29PL[[#This Row],[Ścieżka Xpath]],ALL!$C:F,COLUMN(D$2),0))</f>
        <v>Dane zgłoszenia tranzytowego wymagane na poziomie krajowym.</v>
      </c>
      <c r="E3" s="70" t="str">
        <f>IF(ISBLANK(VLOOKUP(T_IEA29PL[[#This Row],[Ścieżka Xpath]],ALL!$C:G,COLUMN(E$2),0)),"",VLOOKUP(T_IEA29PL[[#This Row],[Ścieżka Xpath]],ALL!$C:G,COLUMN(E$2),0))</f>
        <v>Node grouping nationally required transit data.</v>
      </c>
      <c r="F3" s="68" t="str">
        <f>IF(ISBLANK(VLOOKUP(T_IEA29PL[[#This Row],[Ścieżka Xpath]],ALL!$C:H,COLUMN(F$2),0)),"",VLOOKUP(T_IEA29PL[[#This Row],[Ścieżka Xpath]],ALL!$C:H,COLUMN(F$2),0))</f>
        <v>0..1</v>
      </c>
      <c r="G3" s="68" t="str">
        <f>IF(ISBLANK(VLOOKUP(T_IEA29PL[[#This Row],[Ścieżka Xpath]],ALL!$C:I,COLUMN(G$2),0)),"",VLOOKUP(T_IEA29PL[[#This Row],[Ścieżka Xpath]],ALL!$C:I,COLUMN(G$2),0))</f>
        <v>O</v>
      </c>
      <c r="H3" s="68" t="str">
        <f>IF(ISBLANK(VLOOKUP(T_IEA29PL[[#This Row],[Ścieżka Xpath]],ALL!$C:J,COLUMN(H$2),0)),"",VLOOKUP(T_IEA29PL[[#This Row],[Ścieżka Xpath]],ALL!$C:J,COLUMN(H$2),0))</f>
        <v/>
      </c>
      <c r="I3" s="69" t="str">
        <f>IF(ISBLANK(VLOOKUP(T_IEA29PL[[#This Row],[Ścieżka Xpath]],ALL!$C:K,COLUMN(I$2),0)),"",VLOOKUP(T_IEA29PL[[#This Row],[Ścieżka Xpath]],ALL!$C:K,COLUMN(I$2),0))</f>
        <v/>
      </c>
      <c r="J3" s="217" t="str">
        <f>IF(ISBLANK(VLOOKUP(T_IEA29PL[[#This Row],[Ścieżka Xpath]],ALL!$C:L,COLUMN(J$2),0)),"",VLOOKUP(T_IEA29PL[[#This Row],[Ścieżka Xpath]],ALL!$C:L,COLUMN(J$2),0))</f>
        <v/>
      </c>
      <c r="K3" s="68" t="str">
        <f>IF(ISBLANK(VLOOKUP(T_IEA29PL[[#This Row],[Ścieżka Xpath]],ALL!$C:N,COLUMN(K$2),0)),"",VLOOKUP(T_IEA29PL[[#This Row],[Ścieżka Xpath]],ALL!$C:N,COLUMN(K$2),0))</f>
        <v>2.00</v>
      </c>
      <c r="L3" s="70" t="str">
        <f>IF(ISBLANK(VLOOKUP(T_IEA29PL[[#This Row],[Ścieżka Xpath]],ALL!$C:O,COLUMN(L$2),0)),"",VLOOKUP(T_IEA29PL[[#This Row],[Ścieżka Xpath]],ALL!$C:O,COLUMN(L$2),0))</f>
        <v>Reorganizacja struktury.</v>
      </c>
      <c r="M3" s="70" t="str">
        <f>IF(ISBLANK(VLOOKUP(T_IEA29PL[[#This Row],[Ścieżka Xpath]],ALL!$C:P,COLUMN(M$2),0)),"",VLOOKUP(T_IEA29PL[[#This Row],[Ścieżka Xpath]],ALL!$C:P,COLUMN(M$2),0))</f>
        <v>Structure reorganisation.</v>
      </c>
      <c r="N3" s="70" t="str">
        <f>IF(ISBLANK(VLOOKUP(T_IEA29PL[[#This Row],[Ścieżka Xpath]],ALL!$C:Q,COLUMN(N$2),0)),"",VLOOKUP(T_IEA29PL[[#This Row],[Ścieżka Xpath]],ALL!$C:Q,COLUMN(N$2),0))</f>
        <v/>
      </c>
      <c r="O3" s="70" t="str">
        <f>IF(ISBLANK(VLOOKUP(T_IEA29PL[[#This Row],[Ścieżka Xpath]],ALL!$C:R,COLUMN(O$2),0)),"",VLOOKUP(T_IEA29PL[[#This Row],[Ścieżka Xpath]],ALL!$C:R,COLUMN(O$2),0))</f>
        <v/>
      </c>
    </row>
    <row r="4" spans="1:15" ht="30">
      <c r="A4" s="70" t="s">
        <v>4502</v>
      </c>
      <c r="B4" s="68">
        <v>2</v>
      </c>
      <c r="C4" s="32" t="str">
        <f>IF(ISBLANK(VLOOKUP(T_IEA29PL[[#This Row],[Ścieżka Xpath]],ALL!$C:E,COLUMN(C$2),0)),"",VLOOKUP(T_IEA29PL[[#This Row],[Ścieżka Xpath]],ALL!$C:E,COLUMN(C$2),0))</f>
        <v>-</v>
      </c>
      <c r="D4" s="70" t="str">
        <f>IF(ISBLANK(VLOOKUP(T_IEA29PL[[#This Row],[Ścieżka Xpath]],ALL!$C:F,COLUMN(D$2),0)),"",VLOOKUP(T_IEA29PL[[#This Row],[Ścieżka Xpath]],ALL!$C:F,COLUMN(D$2),0))</f>
        <v>Informacje z systemu AIS-ICS2 dot. wprowadzenia.</v>
      </c>
      <c r="E4" s="70" t="str">
        <f>IF(ISBLANK(VLOOKUP(T_IEA29PL[[#This Row],[Ścieżka Xpath]],ALL!$C:G,COLUMN(E$2),0)),"",VLOOKUP(T_IEA29PL[[#This Row],[Ścieżka Xpath]],ALL!$C:G,COLUMN(E$2),0))</f>
        <v>AIS-ICS2 entry information.</v>
      </c>
      <c r="F4" s="68">
        <f>IF(ISBLANK(VLOOKUP(T_IEA29PL[[#This Row],[Ścieżka Xpath]],ALL!$C:H,COLUMN(F$2),0)),"",VLOOKUP(T_IEA29PL[[#This Row],[Ścieżka Xpath]],ALL!$C:H,COLUMN(F$2),0))</f>
        <v>1</v>
      </c>
      <c r="G4" s="68" t="str">
        <f>IF(ISBLANK(VLOOKUP(T_IEA29PL[[#This Row],[Ścieżka Xpath]],ALL!$C:I,COLUMN(G$2),0)),"",VLOOKUP(T_IEA29PL[[#This Row],[Ścieżka Xpath]],ALL!$C:I,COLUMN(G$2),0))</f>
        <v>R</v>
      </c>
      <c r="H4" s="68" t="str">
        <f>IF(ISBLANK(VLOOKUP(T_IEA29PL[[#This Row],[Ścieżka Xpath]],ALL!$C:J,COLUMN(H$2),0)),"",VLOOKUP(T_IEA29PL[[#This Row],[Ścieżka Xpath]],ALL!$C:J,COLUMN(H$2),0))</f>
        <v/>
      </c>
      <c r="I4" s="69" t="str">
        <f>IF(ISBLANK(VLOOKUP(T_IEA29PL[[#This Row],[Ścieżka Xpath]],ALL!$C:K,COLUMN(I$2),0)),"",VLOOKUP(T_IEA29PL[[#This Row],[Ścieżka Xpath]],ALL!$C:K,COLUMN(I$2),0))</f>
        <v/>
      </c>
      <c r="J4" s="217" t="str">
        <f>IF(ISBLANK(VLOOKUP(T_IEA29PL[[#This Row],[Ścieżka Xpath]],ALL!$C:L,COLUMN(J$2),0)),"",VLOOKUP(T_IEA29PL[[#This Row],[Ścieżka Xpath]],ALL!$C:L,COLUMN(J$2),0))</f>
        <v/>
      </c>
      <c r="K4" s="68" t="str">
        <f>IF(ISBLANK(VLOOKUP(T_IEA29PL[[#This Row],[Ścieżka Xpath]],ALL!$C:N,COLUMN(K$2),0)),"",VLOOKUP(T_IEA29PL[[#This Row],[Ścieżka Xpath]],ALL!$C:N,COLUMN(K$2),0))</f>
        <v>2.00</v>
      </c>
      <c r="L4" s="70" t="str">
        <f>IF(ISBLANK(VLOOKUP(T_IEA29PL[[#This Row],[Ścieżka Xpath]],ALL!$C:O,COLUMN(L$2),0)),"",VLOOKUP(T_IEA29PL[[#This Row],[Ścieżka Xpath]],ALL!$C:O,COLUMN(L$2),0))</f>
        <v>Reorganizacja struktury.</v>
      </c>
      <c r="M4" s="70" t="str">
        <f>IF(ISBLANK(VLOOKUP(T_IEA29PL[[#This Row],[Ścieżka Xpath]],ALL!$C:P,COLUMN(M$2),0)),"",VLOOKUP(T_IEA29PL[[#This Row],[Ścieżka Xpath]],ALL!$C:P,COLUMN(M$2),0))</f>
        <v>Structure reorganisation.</v>
      </c>
      <c r="N4" s="70" t="str">
        <f>IF(ISBLANK(VLOOKUP(T_IEA29PL[[#This Row],[Ścieżka Xpath]],ALL!$C:Q,COLUMN(N$2),0)),"",VLOOKUP(T_IEA29PL[[#This Row],[Ścieżka Xpath]],ALL!$C:Q,COLUMN(N$2),0))</f>
        <v/>
      </c>
      <c r="O4" s="70" t="str">
        <f>IF(ISBLANK(VLOOKUP(T_IEA29PL[[#This Row],[Ścieżka Xpath]],ALL!$C:R,COLUMN(O$2),0)),"",VLOOKUP(T_IEA29PL[[#This Row],[Ścieżka Xpath]],ALL!$C:R,COLUMN(O$2),0))</f>
        <v/>
      </c>
    </row>
    <row r="5" spans="1:15" ht="30">
      <c r="A5" s="62" t="s">
        <v>4503</v>
      </c>
      <c r="B5" s="64">
        <v>3</v>
      </c>
      <c r="C5" s="18" t="str">
        <f>IF(ISBLANK(VLOOKUP(T_IEA29PL[[#This Row],[Ścieżka Xpath]],ALL!$C:E,COLUMN(C$2),0)),"",VLOOKUP(T_IEA29PL[[#This Row],[Ścieżka Xpath]],ALL!$C:E,COLUMN(C$2),0))</f>
        <v>-</v>
      </c>
      <c r="D5" s="62" t="str">
        <f>IF(ISBLANK(VLOOKUP(T_IEA29PL[[#This Row],[Ścieżka Xpath]],ALL!$C:F,COLUMN(D$2),0)),"",VLOOKUP(T_IEA29PL[[#This Row],[Ścieżka Xpath]],ALL!$C:F,COLUMN(D$2),0))</f>
        <v>Numer przesyłki spedytorskiej.</v>
      </c>
      <c r="E5" s="62" t="str">
        <f>IF(ISBLANK(VLOOKUP(T_IEA29PL[[#This Row],[Ścieżka Xpath]],ALL!$C:G,COLUMN(E$2),0)),"",VLOOKUP(T_IEA29PL[[#This Row],[Ścieżka Xpath]],ALL!$C:G,COLUMN(E$2),0))</f>
        <v>House Consignment number.</v>
      </c>
      <c r="F5" s="48" t="str">
        <f>IF(ISBLANK(VLOOKUP(T_IEA29PL[[#This Row],[Ścieżka Xpath]],ALL!$C:H,COLUMN(F$2),0)),"",VLOOKUP(T_IEA29PL[[#This Row],[Ścieżka Xpath]],ALL!$C:H,COLUMN(F$2),0))</f>
        <v/>
      </c>
      <c r="G5" s="48" t="str">
        <f>IF(ISBLANK(VLOOKUP(T_IEA29PL[[#This Row],[Ścieżka Xpath]],ALL!$C:I,COLUMN(G$2),0)),"",VLOOKUP(T_IEA29PL[[#This Row],[Ścieżka Xpath]],ALL!$C:I,COLUMN(G$2),0))</f>
        <v>R</v>
      </c>
      <c r="H5" s="48" t="str">
        <f>IF(ISBLANK(VLOOKUP(T_IEA29PL[[#This Row],[Ścieżka Xpath]],ALL!$C:J,COLUMN(H$2),0)),"",VLOOKUP(T_IEA29PL[[#This Row],[Ścieżka Xpath]],ALL!$C:J,COLUMN(H$2),0))</f>
        <v>n..5</v>
      </c>
      <c r="I5" s="51" t="str">
        <f>IF(ISBLANK(VLOOKUP(T_IEA29PL[[#This Row],[Ścieżka Xpath]],ALL!$C:K,COLUMN(I$2),0)),"",VLOOKUP(T_IEA29PL[[#This Row],[Ścieżka Xpath]],ALL!$C:K,COLUMN(I$2),0))</f>
        <v/>
      </c>
      <c r="J5" s="215" t="str">
        <f>IF(ISBLANK(VLOOKUP(T_IEA29PL[[#This Row],[Ścieżka Xpath]],ALL!$C:L,COLUMN(J$2),0)),"",VLOOKUP(T_IEA29PL[[#This Row],[Ścieżka Xpath]],ALL!$C:L,COLUMN(J$2),0))</f>
        <v/>
      </c>
      <c r="K5" s="64" t="str">
        <f>IF(ISBLANK(VLOOKUP(T_IEA29PL[[#This Row],[Ścieżka Xpath]],ALL!$C:N,COLUMN(K$2),0)),"",VLOOKUP(T_IEA29PL[[#This Row],[Ścieżka Xpath]],ALL!$C:N,COLUMN(K$2),0))</f>
        <v>2.00</v>
      </c>
      <c r="L5" s="62" t="str">
        <f>IF(ISBLANK(VLOOKUP(T_IEA29PL[[#This Row],[Ścieżka Xpath]],ALL!$C:O,COLUMN(L$2),0)),"",VLOOKUP(T_IEA29PL[[#This Row],[Ścieżka Xpath]],ALL!$C:O,COLUMN(L$2),0))</f>
        <v>Reorganizacja struktury.</v>
      </c>
      <c r="M5" s="62" t="str">
        <f>IF(ISBLANK(VLOOKUP(T_IEA29PL[[#This Row],[Ścieżka Xpath]],ALL!$C:P,COLUMN(M$2),0)),"",VLOOKUP(T_IEA29PL[[#This Row],[Ścieżka Xpath]],ALL!$C:P,COLUMN(M$2),0))</f>
        <v>Structure reorganisation.</v>
      </c>
      <c r="N5" s="62" t="str">
        <f>IF(ISBLANK(VLOOKUP(T_IEA29PL[[#This Row],[Ścieżka Xpath]],ALL!$C:Q,COLUMN(N$2),0)),"",VLOOKUP(T_IEA29PL[[#This Row],[Ścieżka Xpath]],ALL!$C:Q,COLUMN(N$2),0))</f>
        <v/>
      </c>
      <c r="O5" s="62" t="str">
        <f>IF(ISBLANK(VLOOKUP(T_IEA29PL[[#This Row],[Ścieżka Xpath]],ALL!$C:R,COLUMN(O$2),0)),"",VLOOKUP(T_IEA29PL[[#This Row],[Ścieżka Xpath]],ALL!$C:R,COLUMN(O$2),0))</f>
        <v/>
      </c>
    </row>
    <row r="6" spans="1:15" ht="30">
      <c r="A6" s="62" t="s">
        <v>4504</v>
      </c>
      <c r="B6" s="64">
        <v>4</v>
      </c>
      <c r="C6" s="18" t="str">
        <f>IF(ISBLANK(VLOOKUP(T_IEA29PL[[#This Row],[Ścieżka Xpath]],ALL!$C:E,COLUMN(C$2),0)),"",VLOOKUP(T_IEA29PL[[#This Row],[Ścieżka Xpath]],ALL!$C:E,COLUMN(C$2),0))</f>
        <v>-</v>
      </c>
      <c r="D6" s="62" t="str">
        <f>IF(ISBLANK(VLOOKUP(T_IEA29PL[[#This Row],[Ścieżka Xpath]],ALL!$C:F,COLUMN(D$2),0)),"",VLOOKUP(T_IEA29PL[[#This Row],[Ścieżka Xpath]],ALL!$C:F,COLUMN(D$2),0))</f>
        <v>Flaga odmowy wprowadzenia.</v>
      </c>
      <c r="E6" s="62" t="str">
        <f>IF(ISBLANK(VLOOKUP(T_IEA29PL[[#This Row],[Ścieżka Xpath]],ALL!$C:G,COLUMN(E$2),0)),"",VLOOKUP(T_IEA29PL[[#This Row],[Ścieżka Xpath]],ALL!$C:G,COLUMN(E$2),0))</f>
        <v>Entry refusal flag.</v>
      </c>
      <c r="F6" s="48" t="str">
        <f>IF(ISBLANK(VLOOKUP(T_IEA29PL[[#This Row],[Ścieżka Xpath]],ALL!$C:H,COLUMN(F$2),0)),"",VLOOKUP(T_IEA29PL[[#This Row],[Ścieżka Xpath]],ALL!$C:H,COLUMN(F$2),0))</f>
        <v/>
      </c>
      <c r="G6" s="48" t="str">
        <f>IF(ISBLANK(VLOOKUP(T_IEA29PL[[#This Row],[Ścieżka Xpath]],ALL!$C:I,COLUMN(G$2),0)),"",VLOOKUP(T_IEA29PL[[#This Row],[Ścieżka Xpath]],ALL!$C:I,COLUMN(G$2),0))</f>
        <v>R</v>
      </c>
      <c r="H6" s="48" t="str">
        <f>IF(ISBLANK(VLOOKUP(T_IEA29PL[[#This Row],[Ścieżka Xpath]],ALL!$C:J,COLUMN(H$2),0)),"",VLOOKUP(T_IEA29PL[[#This Row],[Ścieżka Xpath]],ALL!$C:J,COLUMN(H$2),0))</f>
        <v>n1</v>
      </c>
      <c r="I6" s="51" t="str">
        <f>IF(ISBLANK(VLOOKUP(T_IEA29PL[[#This Row],[Ścieżka Xpath]],ALL!$C:K,COLUMN(I$2),0)),"",VLOOKUP(T_IEA29PL[[#This Row],[Ścieżka Xpath]],ALL!$C:K,COLUMN(I$2),0))</f>
        <v/>
      </c>
      <c r="J6" s="215" t="str">
        <f>IF(ISBLANK(VLOOKUP(T_IEA29PL[[#This Row],[Ścieżka Xpath]],ALL!$C:L,COLUMN(J$2),0)),"",VLOOKUP(T_IEA29PL[[#This Row],[Ścieżka Xpath]],ALL!$C:L,COLUMN(J$2),0))</f>
        <v/>
      </c>
      <c r="K6" s="64" t="str">
        <f>IF(ISBLANK(VLOOKUP(T_IEA29PL[[#This Row],[Ścieżka Xpath]],ALL!$C:N,COLUMN(K$2),0)),"",VLOOKUP(T_IEA29PL[[#This Row],[Ścieżka Xpath]],ALL!$C:N,COLUMN(K$2),0))</f>
        <v>2.00</v>
      </c>
      <c r="L6" s="62" t="str">
        <f>IF(ISBLANK(VLOOKUP(T_IEA29PL[[#This Row],[Ścieżka Xpath]],ALL!$C:O,COLUMN(L$2),0)),"",VLOOKUP(T_IEA29PL[[#This Row],[Ścieżka Xpath]],ALL!$C:O,COLUMN(L$2),0))</f>
        <v>Reorganizacja struktury.</v>
      </c>
      <c r="M6" s="62" t="str">
        <f>IF(ISBLANK(VLOOKUP(T_IEA29PL[[#This Row],[Ścieżka Xpath]],ALL!$C:P,COLUMN(M$2),0)),"",VLOOKUP(T_IEA29PL[[#This Row],[Ścieżka Xpath]],ALL!$C:P,COLUMN(M$2),0))</f>
        <v>Structure reorganisation.</v>
      </c>
      <c r="N6" s="62" t="str">
        <f>IF(ISBLANK(VLOOKUP(T_IEA29PL[[#This Row],[Ścieżka Xpath]],ALL!$C:Q,COLUMN(N$2),0)),"",VLOOKUP(T_IEA29PL[[#This Row],[Ścieżka Xpath]],ALL!$C:Q,COLUMN(N$2),0))</f>
        <v/>
      </c>
      <c r="O6" s="62" t="str">
        <f>IF(ISBLANK(VLOOKUP(T_IEA29PL[[#This Row],[Ścieżka Xpath]],ALL!$C:R,COLUMN(O$2),0)),"",VLOOKUP(T_IEA29PL[[#This Row],[Ścieżka Xpath]],ALL!$C:R,COLUMN(O$2),0))</f>
        <v/>
      </c>
    </row>
    <row r="7" spans="1:15" ht="30">
      <c r="A7" s="62" t="s">
        <v>4505</v>
      </c>
      <c r="B7" s="64">
        <v>5</v>
      </c>
      <c r="C7" s="18" t="str">
        <f>IF(ISBLANK(VLOOKUP(T_IEA29PL[[#This Row],[Ścieżka Xpath]],ALL!$C:E,COLUMN(C$2),0)),"",VLOOKUP(T_IEA29PL[[#This Row],[Ścieżka Xpath]],ALL!$C:E,COLUMN(C$2),0))</f>
        <v>-</v>
      </c>
      <c r="D7" s="62" t="str">
        <f>IF(ISBLANK(VLOOKUP(T_IEA29PL[[#This Row],[Ścieżka Xpath]],ALL!$C:F,COLUMN(D$2),0)),"",VLOOKUP(T_IEA29PL[[#This Row],[Ścieżka Xpath]],ALL!$C:F,COLUMN(D$2),0))</f>
        <v>Informacje z systemu AIS-ICS2 dot. wprowadzenia.</v>
      </c>
      <c r="E7" s="62" t="str">
        <f>IF(ISBLANK(VLOOKUP(T_IEA29PL[[#This Row],[Ścieżka Xpath]],ALL!$C:G,COLUMN(E$2),0)),"",VLOOKUP(T_IEA29PL[[#This Row],[Ścieżka Xpath]],ALL!$C:G,COLUMN(E$2),0))</f>
        <v>AIS-ICS2 entry information.</v>
      </c>
      <c r="F7" s="48" t="str">
        <f>IF(ISBLANK(VLOOKUP(T_IEA29PL[[#This Row],[Ścieżka Xpath]],ALL!$C:H,COLUMN(F$2),0)),"",VLOOKUP(T_IEA29PL[[#This Row],[Ścieżka Xpath]],ALL!$C:H,COLUMN(F$2),0))</f>
        <v/>
      </c>
      <c r="G7" s="48" t="str">
        <f>IF(ISBLANK(VLOOKUP(T_IEA29PL[[#This Row],[Ścieżka Xpath]],ALL!$C:I,COLUMN(G$2),0)),"",VLOOKUP(T_IEA29PL[[#This Row],[Ścieżka Xpath]],ALL!$C:I,COLUMN(G$2),0))</f>
        <v>O</v>
      </c>
      <c r="H7" s="48" t="str">
        <f>IF(ISBLANK(VLOOKUP(T_IEA29PL[[#This Row],[Ścieżka Xpath]],ALL!$C:J,COLUMN(H$2),0)),"",VLOOKUP(T_IEA29PL[[#This Row],[Ścieżka Xpath]],ALL!$C:J,COLUMN(H$2),0))</f>
        <v>an..1024</v>
      </c>
      <c r="I7" s="51" t="str">
        <f>IF(ISBLANK(VLOOKUP(T_IEA29PL[[#This Row],[Ścieżka Xpath]],ALL!$C:K,COLUMN(I$2),0)),"",VLOOKUP(T_IEA29PL[[#This Row],[Ścieżka Xpath]],ALL!$C:K,COLUMN(I$2),0))</f>
        <v/>
      </c>
      <c r="J7" s="215" t="str">
        <f>IF(ISBLANK(VLOOKUP(T_IEA29PL[[#This Row],[Ścieżka Xpath]],ALL!$C:L,COLUMN(J$2),0)),"",VLOOKUP(T_IEA29PL[[#This Row],[Ścieżka Xpath]],ALL!$C:L,COLUMN(J$2),0))</f>
        <v/>
      </c>
      <c r="K7" s="64" t="str">
        <f>IF(ISBLANK(VLOOKUP(T_IEA29PL[[#This Row],[Ścieżka Xpath]],ALL!$C:N,COLUMN(K$2),0)),"",VLOOKUP(T_IEA29PL[[#This Row],[Ścieżka Xpath]],ALL!$C:N,COLUMN(K$2),0))</f>
        <v>2.00</v>
      </c>
      <c r="L7" s="62" t="str">
        <f>IF(ISBLANK(VLOOKUP(T_IEA29PL[[#This Row],[Ścieżka Xpath]],ALL!$C:O,COLUMN(L$2),0)),"",VLOOKUP(T_IEA29PL[[#This Row],[Ścieżka Xpath]],ALL!$C:O,COLUMN(L$2),0))</f>
        <v>Reorganizacja struktury.</v>
      </c>
      <c r="M7" s="62" t="str">
        <f>IF(ISBLANK(VLOOKUP(T_IEA29PL[[#This Row],[Ścieżka Xpath]],ALL!$C:P,COLUMN(M$2),0)),"",VLOOKUP(T_IEA29PL[[#This Row],[Ścieżka Xpath]],ALL!$C:P,COLUMN(M$2),0))</f>
        <v>Structure reorganisation.</v>
      </c>
      <c r="N7" s="62" t="str">
        <f>IF(ISBLANK(VLOOKUP(T_IEA29PL[[#This Row],[Ścieżka Xpath]],ALL!$C:Q,COLUMN(N$2),0)),"",VLOOKUP(T_IEA29PL[[#This Row],[Ścieżka Xpath]],ALL!$C:Q,COLUMN(N$2),0))</f>
        <v/>
      </c>
      <c r="O7" s="62" t="str">
        <f>IF(ISBLANK(VLOOKUP(T_IEA29PL[[#This Row],[Ścieżka Xpath]],ALL!$C:R,COLUMN(O$2),0)),"",VLOOKUP(T_IEA29PL[[#This Row],[Ścieżka Xpath]],ALL!$C:R,COLUMN(O$2),0))</f>
        <v/>
      </c>
    </row>
    <row r="8" spans="1:15" ht="15">
      <c r="A8" s="70" t="s">
        <v>3184</v>
      </c>
      <c r="B8" s="68">
        <v>6</v>
      </c>
      <c r="C8" s="32" t="str">
        <f>IF(ISBLANK(VLOOKUP(T_IEA29PL[[#This Row],[Ścieżka Xpath]],ALL!$C:E,COLUMN(C$2),0)),"",VLOOKUP(T_IEA29PL[[#This Row],[Ścieżka Xpath]],ALL!$C:E,COLUMN(C$2),0))</f>
        <v>-</v>
      </c>
      <c r="D8" s="70" t="str">
        <f>IF(ISBLANK(VLOOKUP(T_IEA29PL[[#This Row],[Ścieżka Xpath]],ALL!$C:F,COLUMN(D$2),0)),"",VLOOKUP(T_IEA29PL[[#This Row],[Ścieżka Xpath]],ALL!$C:F,COLUMN(D$2),0))</f>
        <v>Zwolnienie do tranzytu.</v>
      </c>
      <c r="E8" s="70" t="str">
        <f>IF(ISBLANK(VLOOKUP(T_IEA29PL[[#This Row],[Ścieżka Xpath]],ALL!$C:G,COLUMN(E$2),0)),"",VLOOKUP(T_IEA29PL[[#This Row],[Ścieżka Xpath]],ALL!$C:G,COLUMN(E$2),0))</f>
        <v>Release for transit.</v>
      </c>
      <c r="F8" s="68">
        <f>IF(ISBLANK(VLOOKUP(T_IEA29PL[[#This Row],[Ścieżka Xpath]],ALL!$C:H,COLUMN(F$2),0)),"",VLOOKUP(T_IEA29PL[[#This Row],[Ścieżka Xpath]],ALL!$C:H,COLUMN(F$2),0))</f>
        <v>1</v>
      </c>
      <c r="G8" s="68" t="str">
        <f>IF(ISBLANK(VLOOKUP(T_IEA29PL[[#This Row],[Ścieżka Xpath]],ALL!$C:I,COLUMN(G$2),0)),"",VLOOKUP(T_IEA29PL[[#This Row],[Ścieżka Xpath]],ALL!$C:I,COLUMN(G$2),0))</f>
        <v>R</v>
      </c>
      <c r="H8" s="68" t="str">
        <f>IF(ISBLANK(VLOOKUP(T_IEA29PL[[#This Row],[Ścieżka Xpath]],ALL!$C:J,COLUMN(H$2),0)),"",VLOOKUP(T_IEA29PL[[#This Row],[Ścieżka Xpath]],ALL!$C:J,COLUMN(H$2),0))</f>
        <v/>
      </c>
      <c r="I8" s="69" t="str">
        <f>IF(ISBLANK(VLOOKUP(T_IEA29PL[[#This Row],[Ścieżka Xpath]],ALL!$C:K,COLUMN(I$2),0)),"",VLOOKUP(T_IEA29PL[[#This Row],[Ścieżka Xpath]],ALL!$C:K,COLUMN(I$2),0))</f>
        <v/>
      </c>
      <c r="J8" s="217" t="str">
        <f>IF(ISBLANK(VLOOKUP(T_IEA29PL[[#This Row],[Ścieżka Xpath]],ALL!$C:L,COLUMN(J$2),0)),"",VLOOKUP(T_IEA29PL[[#This Row],[Ścieżka Xpath]],ALL!$C:L,COLUMN(J$2),0))</f>
        <v/>
      </c>
      <c r="K8" s="68" t="str">
        <f>IF(ISBLANK(VLOOKUP(T_IEA29PL[[#This Row],[Ścieżka Xpath]],ALL!$C:N,COLUMN(K$2),0)),"",VLOOKUP(T_IEA29PL[[#This Row],[Ścieżka Xpath]],ALL!$C:N,COLUMN(K$2),0))</f>
        <v/>
      </c>
      <c r="L8" s="70" t="str">
        <f>IF(ISBLANK(VLOOKUP(T_IEA29PL[[#This Row],[Ścieżka Xpath]],ALL!$C:O,COLUMN(L$2),0)),"",VLOOKUP(T_IEA29PL[[#This Row],[Ścieżka Xpath]],ALL!$C:O,COLUMN(L$2),0))</f>
        <v/>
      </c>
      <c r="M8" s="70" t="str">
        <f>IF(ISBLANK(VLOOKUP(T_IEA29PL[[#This Row],[Ścieżka Xpath]],ALL!$C:P,COLUMN(M$2),0)),"",VLOOKUP(T_IEA29PL[[#This Row],[Ścieżka Xpath]],ALL!$C:P,COLUMN(M$2),0))</f>
        <v/>
      </c>
      <c r="N8" s="70" t="str">
        <f>IF(ISBLANK(VLOOKUP(T_IEA29PL[[#This Row],[Ścieżka Xpath]],ALL!$C:Q,COLUMN(N$2),0)),"",VLOOKUP(T_IEA29PL[[#This Row],[Ścieżka Xpath]],ALL!$C:Q,COLUMN(N$2),0))</f>
        <v/>
      </c>
      <c r="O8" s="70" t="str">
        <f>IF(ISBLANK(VLOOKUP(T_IEA29PL[[#This Row],[Ścieżka Xpath]],ALL!$C:R,COLUMN(O$2),0)),"",VLOOKUP(T_IEA29PL[[#This Row],[Ścieżka Xpath]],ALL!$C:R,COLUMN(O$2),0))</f>
        <v/>
      </c>
    </row>
    <row r="9" spans="1:15" ht="15">
      <c r="A9" s="62" t="s">
        <v>3185</v>
      </c>
      <c r="B9" s="64">
        <v>7</v>
      </c>
      <c r="C9" s="18" t="str">
        <f>IF(ISBLANK(VLOOKUP(T_IEA29PL[[#This Row],[Ścieżka Xpath]],ALL!$C:E,COLUMN(C$2),0)),"",VLOOKUP(T_IEA29PL[[#This Row],[Ścieżka Xpath]],ALL!$C:E,COLUMN(C$2),0))</f>
        <v>-</v>
      </c>
      <c r="D9" s="26" t="str">
        <f>IF(ISBLANK(VLOOKUP(T_IEA29PL[[#This Row],[Ścieżka Xpath]],ALL!$C:F,COLUMN(D$2),0)),"",VLOOKUP(T_IEA29PL[[#This Row],[Ścieżka Xpath]],ALL!$C:F,COLUMN(D$2),0))</f>
        <v>Numer fazy systemu NCTS2 PLUS. Dla fazy 6 - "NCTS6".</v>
      </c>
      <c r="E9" s="26" t="str">
        <f>IF(ISBLANK(VLOOKUP(T_IEA29PL[[#This Row],[Ścieżka Xpath]],ALL!$C:G,COLUMN(E$2),0)),"",VLOOKUP(T_IEA29PL[[#This Row],[Ścieżka Xpath]],ALL!$C:G,COLUMN(E$2),0))</f>
        <v>NCTS phase number. For Phase6 - "NCTS6".</v>
      </c>
      <c r="F9" s="15" t="str">
        <f>IF(ISBLANK(VLOOKUP(T_IEA29PL[[#This Row],[Ścieżka Xpath]],ALL!$C:H,COLUMN(F$2),0)),"",VLOOKUP(T_IEA29PL[[#This Row],[Ścieżka Xpath]],ALL!$C:H,COLUMN(F$2),0))</f>
        <v/>
      </c>
      <c r="G9" s="15" t="str">
        <f>IF(ISBLANK(VLOOKUP(T_IEA29PL[[#This Row],[Ścieżka Xpath]],ALL!$C:I,COLUMN(G$2),0)),"",VLOOKUP(T_IEA29PL[[#This Row],[Ścieżka Xpath]],ALL!$C:I,COLUMN(G$2),0))</f>
        <v>O</v>
      </c>
      <c r="H9" s="15" t="str">
        <f>IF(ISBLANK(VLOOKUP(T_IEA29PL[[#This Row],[Ścieżka Xpath]],ALL!$C:J,COLUMN(H$2),0)),"",VLOOKUP(T_IEA29PL[[#This Row],[Ścieżka Xpath]],ALL!$C:J,COLUMN(H$2),0))</f>
        <v/>
      </c>
      <c r="I9" s="168" t="str">
        <f>IF(ISBLANK(VLOOKUP(T_IEA29PL[[#This Row],[Ścieżka Xpath]],ALL!$C:K,COLUMN(I$2),0)),"",VLOOKUP(T_IEA29PL[[#This Row],[Ścieżka Xpath]],ALL!$C:K,COLUMN(I$2),0))</f>
        <v/>
      </c>
      <c r="J9" s="218" t="str">
        <f>IF(ISBLANK(VLOOKUP(T_IEA29PL[[#This Row],[Ścieżka Xpath]],ALL!$C:L,COLUMN(J$2),0)),"",VLOOKUP(T_IEA29PL[[#This Row],[Ścieżka Xpath]],ALL!$C:L,COLUMN(J$2),0))</f>
        <v/>
      </c>
      <c r="K9" s="48" t="str">
        <f>IF(ISBLANK(VLOOKUP(T_IEA29PL[[#This Row],[Ścieżka Xpath]],ALL!$C:N,COLUMN(K$2),0)),"",VLOOKUP(T_IEA29PL[[#This Row],[Ścieżka Xpath]],ALL!$C:N,COLUMN(K$2),0))</f>
        <v/>
      </c>
      <c r="L9" s="62" t="str">
        <f>IF(ISBLANK(VLOOKUP(T_IEA29PL[[#This Row],[Ścieżka Xpath]],ALL!$C:O,COLUMN(L$2),0)),"",VLOOKUP(T_IEA29PL[[#This Row],[Ścieżka Xpath]],ALL!$C:O,COLUMN(L$2),0))</f>
        <v/>
      </c>
      <c r="M9" s="62" t="str">
        <f>IF(ISBLANK(VLOOKUP(T_IEA29PL[[#This Row],[Ścieżka Xpath]],ALL!$C:P,COLUMN(M$2),0)),"",VLOOKUP(T_IEA29PL[[#This Row],[Ścieżka Xpath]],ALL!$C:P,COLUMN(M$2),0))</f>
        <v/>
      </c>
      <c r="N9" s="62" t="str">
        <f>IF(ISBLANK(VLOOKUP(T_IEA29PL[[#This Row],[Ścieżka Xpath]],ALL!$C:Q,COLUMN(N$2),0)),"",VLOOKUP(T_IEA29PL[[#This Row],[Ścieżka Xpath]],ALL!$C:Q,COLUMN(N$2),0))</f>
        <v/>
      </c>
      <c r="O9" s="62" t="str">
        <f>IF(ISBLANK(VLOOKUP(T_IEA29PL[[#This Row],[Ścieżka Xpath]],ALL!$C:R,COLUMN(O$2),0)),"",VLOOKUP(T_IEA29PL[[#This Row],[Ścieżka Xpath]],ALL!$C:R,COLUMN(O$2),0))</f>
        <v/>
      </c>
    </row>
    <row r="10" spans="1:15" ht="45">
      <c r="A10" s="62" t="s">
        <v>3186</v>
      </c>
      <c r="B10" s="64">
        <v>8</v>
      </c>
      <c r="C10" s="18" t="str">
        <f>IF(ISBLANK(VLOOKUP(T_IEA29PL[[#This Row],[Ścieżka Xpath]],ALL!$C:E,COLUMN(C$2),0)),"",VLOOKUP(T_IEA29PL[[#This Row],[Ścieżka Xpath]],ALL!$C:E,COLUMN(C$2),0))</f>
        <v>-</v>
      </c>
      <c r="D10" s="26" t="str">
        <f>IF(ISBLANK(VLOOKUP(T_IEA29PL[[#This Row],[Ścieżka Xpath]],ALL!$C:F,COLUMN(D$2),0)),"",VLOOKUP(T_IEA29PL[[#This Row],[Ścieżka Xpath]],ALL!$C:F,COLUMN(D$2),0))</f>
        <v>Identyfikator nadawcy komunikatu. W kierunku do NCTS2PLUS - numer identyfikacyjny Podmiotu. W kiedunku z NCTS2PLUS: "NTA.PL"</v>
      </c>
      <c r="E10" s="26" t="str">
        <f>IF(ISBLANK(VLOOKUP(T_IEA29PL[[#This Row],[Ścieżka Xpath]],ALL!$C:G,COLUMN(E$2),0)),"",VLOOKUP(T_IEA29PL[[#This Row],[Ścieżka Xpath]],ALL!$C:G,COLUMN(E$2),0))</f>
        <v>Sender's identification. In direction to NCTS2PLUS - sending EO's identificationNumber, otherwise "NTA.PL".</v>
      </c>
      <c r="F10" s="15" t="str">
        <f>IF(ISBLANK(VLOOKUP(T_IEA29PL[[#This Row],[Ścieżka Xpath]],ALL!$C:H,COLUMN(F$2),0)),"",VLOOKUP(T_IEA29PL[[#This Row],[Ścieżka Xpath]],ALL!$C:H,COLUMN(F$2),0))</f>
        <v/>
      </c>
      <c r="G10" s="15" t="str">
        <f>IF(ISBLANK(VLOOKUP(T_IEA29PL[[#This Row],[Ścieżka Xpath]],ALL!$C:I,COLUMN(G$2),0)),"",VLOOKUP(T_IEA29PL[[#This Row],[Ścieżka Xpath]],ALL!$C:I,COLUMN(G$2),0))</f>
        <v>R</v>
      </c>
      <c r="H10" s="15" t="str">
        <f>IF(ISBLANK(VLOOKUP(T_IEA29PL[[#This Row],[Ścieżka Xpath]],ALL!$C:J,COLUMN(H$2),0)),"",VLOOKUP(T_IEA29PL[[#This Row],[Ścieżka Xpath]],ALL!$C:J,COLUMN(H$2),0))</f>
        <v>an..35</v>
      </c>
      <c r="I10" s="168" t="str">
        <f>IF(ISBLANK(VLOOKUP(T_IEA29PL[[#This Row],[Ścieżka Xpath]],ALL!$C:K,COLUMN(I$2),0)),"",VLOOKUP(T_IEA29PL[[#This Row],[Ścieżka Xpath]],ALL!$C:K,COLUMN(I$2),0))</f>
        <v/>
      </c>
      <c r="J10" s="218" t="str">
        <f>IF(ISBLANK(VLOOKUP(T_IEA29PL[[#This Row],[Ścieżka Xpath]],ALL!$C:L,COLUMN(J$2),0)),"",VLOOKUP(T_IEA29PL[[#This Row],[Ścieżka Xpath]],ALL!$C:L,COLUMN(J$2),0))</f>
        <v/>
      </c>
      <c r="K10" s="48" t="str">
        <f>IF(ISBLANK(VLOOKUP(T_IEA29PL[[#This Row],[Ścieżka Xpath]],ALL!$C:N,COLUMN(K$2),0)),"",VLOOKUP(T_IEA29PL[[#This Row],[Ścieżka Xpath]],ALL!$C:N,COLUMN(K$2),0))</f>
        <v/>
      </c>
      <c r="L10" s="62" t="str">
        <f>IF(ISBLANK(VLOOKUP(T_IEA29PL[[#This Row],[Ścieżka Xpath]],ALL!$C:O,COLUMN(L$2),0)),"",VLOOKUP(T_IEA29PL[[#This Row],[Ścieżka Xpath]],ALL!$C:O,COLUMN(L$2),0))</f>
        <v/>
      </c>
      <c r="M10" s="62" t="str">
        <f>IF(ISBLANK(VLOOKUP(T_IEA29PL[[#This Row],[Ścieżka Xpath]],ALL!$C:P,COLUMN(M$2),0)),"",VLOOKUP(T_IEA29PL[[#This Row],[Ścieżka Xpath]],ALL!$C:P,COLUMN(M$2),0))</f>
        <v/>
      </c>
      <c r="N10" s="62" t="str">
        <f>IF(ISBLANK(VLOOKUP(T_IEA29PL[[#This Row],[Ścieżka Xpath]],ALL!$C:Q,COLUMN(N$2),0)),"",VLOOKUP(T_IEA29PL[[#This Row],[Ścieżka Xpath]],ALL!$C:Q,COLUMN(N$2),0))</f>
        <v/>
      </c>
      <c r="O10" s="62" t="str">
        <f>IF(ISBLANK(VLOOKUP(T_IEA29PL[[#This Row],[Ścieżka Xpath]],ALL!$C:R,COLUMN(O$2),0)),"",VLOOKUP(T_IEA29PL[[#This Row],[Ścieżka Xpath]],ALL!$C:R,COLUMN(O$2),0))</f>
        <v/>
      </c>
    </row>
    <row r="11" spans="1:15" ht="45">
      <c r="A11" s="62" t="s">
        <v>3187</v>
      </c>
      <c r="B11" s="64">
        <v>9</v>
      </c>
      <c r="C11" s="18" t="str">
        <f>IF(ISBLANK(VLOOKUP(T_IEA29PL[[#This Row],[Ścieżka Xpath]],ALL!$C:E,COLUMN(C$2),0)),"",VLOOKUP(T_IEA29PL[[#This Row],[Ścieżka Xpath]],ALL!$C:E,COLUMN(C$2),0))</f>
        <v>-</v>
      </c>
      <c r="D11" s="26" t="str">
        <f>IF(ISBLANK(VLOOKUP(T_IEA29PL[[#This Row],[Ścieżka Xpath]],ALL!$C:F,COLUMN(D$2),0)),"",VLOOKUP(T_IEA29PL[[#This Row],[Ścieżka Xpath]],ALL!$C:F,COLUMN(D$2),0))</f>
        <v>Identyfikator odbiorcy komunikatu. W kierunku do NCTS2PLUS - "NTA.PL". W kierunku od NCTS2PLUS - numer identyfikacyjny Podmiotu.</v>
      </c>
      <c r="E11" s="26" t="str">
        <f>IF(ISBLANK(VLOOKUP(T_IEA29PL[[#This Row],[Ścieżka Xpath]],ALL!$C:G,COLUMN(E$2),0)),"",VLOOKUP(T_IEA29PL[[#This Row],[Ścieżka Xpath]],ALL!$C:G,COLUMN(E$2),0))</f>
        <v>Recipient's identification. In direction to NCTS2PLUS - "NTA.PL", otherwise recieiving EO's identificationNumber.</v>
      </c>
      <c r="F11" s="15" t="str">
        <f>IF(ISBLANK(VLOOKUP(T_IEA29PL[[#This Row],[Ścieżka Xpath]],ALL!$C:H,COLUMN(F$2),0)),"",VLOOKUP(T_IEA29PL[[#This Row],[Ścieżka Xpath]],ALL!$C:H,COLUMN(F$2),0))</f>
        <v/>
      </c>
      <c r="G11" s="15" t="str">
        <f>IF(ISBLANK(VLOOKUP(T_IEA29PL[[#This Row],[Ścieżka Xpath]],ALL!$C:I,COLUMN(G$2),0)),"",VLOOKUP(T_IEA29PL[[#This Row],[Ścieżka Xpath]],ALL!$C:I,COLUMN(G$2),0))</f>
        <v>R</v>
      </c>
      <c r="H11" s="15" t="str">
        <f>IF(ISBLANK(VLOOKUP(T_IEA29PL[[#This Row],[Ścieżka Xpath]],ALL!$C:J,COLUMN(H$2),0)),"",VLOOKUP(T_IEA29PL[[#This Row],[Ścieżka Xpath]],ALL!$C:J,COLUMN(H$2),0))</f>
        <v>an..35</v>
      </c>
      <c r="I11" s="168" t="str">
        <f>IF(ISBLANK(VLOOKUP(T_IEA29PL[[#This Row],[Ścieżka Xpath]],ALL!$C:K,COLUMN(I$2),0)),"",VLOOKUP(T_IEA29PL[[#This Row],[Ścieżka Xpath]],ALL!$C:K,COLUMN(I$2),0))</f>
        <v/>
      </c>
      <c r="J11" s="218" t="str">
        <f>IF(ISBLANK(VLOOKUP(T_IEA29PL[[#This Row],[Ścieżka Xpath]],ALL!$C:L,COLUMN(J$2),0)),"",VLOOKUP(T_IEA29PL[[#This Row],[Ścieżka Xpath]],ALL!$C:L,COLUMN(J$2),0))</f>
        <v/>
      </c>
      <c r="K11" s="48" t="str">
        <f>IF(ISBLANK(VLOOKUP(T_IEA29PL[[#This Row],[Ścieżka Xpath]],ALL!$C:N,COLUMN(K$2),0)),"",VLOOKUP(T_IEA29PL[[#This Row],[Ścieżka Xpath]],ALL!$C:N,COLUMN(K$2),0))</f>
        <v/>
      </c>
      <c r="L11" s="62" t="str">
        <f>IF(ISBLANK(VLOOKUP(T_IEA29PL[[#This Row],[Ścieżka Xpath]],ALL!$C:O,COLUMN(L$2),0)),"",VLOOKUP(T_IEA29PL[[#This Row],[Ścieżka Xpath]],ALL!$C:O,COLUMN(L$2),0))</f>
        <v/>
      </c>
      <c r="M11" s="62" t="str">
        <f>IF(ISBLANK(VLOOKUP(T_IEA29PL[[#This Row],[Ścieżka Xpath]],ALL!$C:P,COLUMN(M$2),0)),"",VLOOKUP(T_IEA29PL[[#This Row],[Ścieżka Xpath]],ALL!$C:P,COLUMN(M$2),0))</f>
        <v/>
      </c>
      <c r="N11" s="62" t="str">
        <f>IF(ISBLANK(VLOOKUP(T_IEA29PL[[#This Row],[Ścieżka Xpath]],ALL!$C:Q,COLUMN(N$2),0)),"",VLOOKUP(T_IEA29PL[[#This Row],[Ścieżka Xpath]],ALL!$C:Q,COLUMN(N$2),0))</f>
        <v/>
      </c>
      <c r="O11" s="62" t="str">
        <f>IF(ISBLANK(VLOOKUP(T_IEA29PL[[#This Row],[Ścieżka Xpath]],ALL!$C:R,COLUMN(O$2),0)),"",VLOOKUP(T_IEA29PL[[#This Row],[Ścieżka Xpath]],ALL!$C:R,COLUMN(O$2),0))</f>
        <v/>
      </c>
    </row>
    <row r="12" spans="1:15" ht="30">
      <c r="A12" s="62" t="s">
        <v>3188</v>
      </c>
      <c r="B12" s="64">
        <v>10</v>
      </c>
      <c r="C12" s="18" t="str">
        <f>IF(ISBLANK(VLOOKUP(T_IEA29PL[[#This Row],[Ścieżka Xpath]],ALL!$C:E,COLUMN(C$2),0)),"",VLOOKUP(T_IEA29PL[[#This Row],[Ścieżka Xpath]],ALL!$C:E,COLUMN(C$2),0))</f>
        <v>-</v>
      </c>
      <c r="D12" s="26" t="str">
        <f>IF(ISBLANK(VLOOKUP(T_IEA29PL[[#This Row],[Ścieżka Xpath]],ALL!$C:F,COLUMN(D$2),0)),"",VLOOKUP(T_IEA29PL[[#This Row],[Ścieżka Xpath]],ALL!$C:F,COLUMN(D$2),0))</f>
        <v>Data i czas utworzenia komunikatu (wg strefy czasowej CET).</v>
      </c>
      <c r="E12" s="63" t="str">
        <f>IF(ISBLANK(VLOOKUP(T_IEA29PL[[#This Row],[Ścieżka Xpath]],ALL!$C:G,COLUMN(E$2),0)),"",VLOOKUP(T_IEA29PL[[#This Row],[Ścieżka Xpath]],ALL!$C:G,COLUMN(E$2),0))</f>
        <v>Date and time of message preparation (in CET timezone).</v>
      </c>
      <c r="F12" s="64" t="str">
        <f>IF(ISBLANK(VLOOKUP(T_IEA29PL[[#This Row],[Ścieżka Xpath]],ALL!$C:H,COLUMN(F$2),0)),"",VLOOKUP(T_IEA29PL[[#This Row],[Ścieżka Xpath]],ALL!$C:H,COLUMN(F$2),0))</f>
        <v/>
      </c>
      <c r="G12" s="15" t="str">
        <f>IF(ISBLANK(VLOOKUP(T_IEA29PL[[#This Row],[Ścieżka Xpath]],ALL!$C:I,COLUMN(G$2),0)),"",VLOOKUP(T_IEA29PL[[#This Row],[Ścieżka Xpath]],ALL!$C:I,COLUMN(G$2),0))</f>
        <v>R</v>
      </c>
      <c r="H12" s="15" t="str">
        <f>IF(ISBLANK(VLOOKUP(T_IEA29PL[[#This Row],[Ścieżka Xpath]],ALL!$C:J,COLUMN(H$2),0)),"",VLOOKUP(T_IEA29PL[[#This Row],[Ścieżka Xpath]],ALL!$C:J,COLUMN(H$2),0))</f>
        <v>an19</v>
      </c>
      <c r="I12" s="168" t="str">
        <f>IF(ISBLANK(VLOOKUP(T_IEA29PL[[#This Row],[Ścieżka Xpath]],ALL!$C:K,COLUMN(I$2),0)),"",VLOOKUP(T_IEA29PL[[#This Row],[Ścieżka Xpath]],ALL!$C:K,COLUMN(I$2),0))</f>
        <v/>
      </c>
      <c r="J12" s="218" t="str">
        <f>IF(ISBLANK(VLOOKUP(T_IEA29PL[[#This Row],[Ścieżka Xpath]],ALL!$C:L,COLUMN(J$2),0)),"",VLOOKUP(T_IEA29PL[[#This Row],[Ścieżka Xpath]],ALL!$C:L,COLUMN(J$2),0))</f>
        <v>G0002</v>
      </c>
      <c r="K12" s="48" t="str">
        <f>IF(ISBLANK(VLOOKUP(T_IEA29PL[[#This Row],[Ścieżka Xpath]],ALL!$C:N,COLUMN(K$2),0)),"",VLOOKUP(T_IEA29PL[[#This Row],[Ścieżka Xpath]],ALL!$C:N,COLUMN(K$2),0))</f>
        <v/>
      </c>
      <c r="L12" s="62" t="str">
        <f>IF(ISBLANK(VLOOKUP(T_IEA29PL[[#This Row],[Ścieżka Xpath]],ALL!$C:O,COLUMN(L$2),0)),"",VLOOKUP(T_IEA29PL[[#This Row],[Ścieżka Xpath]],ALL!$C:O,COLUMN(L$2),0))</f>
        <v/>
      </c>
      <c r="M12" s="62" t="str">
        <f>IF(ISBLANK(VLOOKUP(T_IEA29PL[[#This Row],[Ścieżka Xpath]],ALL!$C:P,COLUMN(M$2),0)),"",VLOOKUP(T_IEA29PL[[#This Row],[Ścieżka Xpath]],ALL!$C:P,COLUMN(M$2),0))</f>
        <v/>
      </c>
      <c r="N12" s="62" t="str">
        <f>IF(ISBLANK(VLOOKUP(T_IEA29PL[[#This Row],[Ścieżka Xpath]],ALL!$C:Q,COLUMN(N$2),0)),"",VLOOKUP(T_IEA29PL[[#This Row],[Ścieżka Xpath]],ALL!$C:Q,COLUMN(N$2),0))</f>
        <v/>
      </c>
      <c r="O12" s="62" t="str">
        <f>IF(ISBLANK(VLOOKUP(T_IEA29PL[[#This Row],[Ścieżka Xpath]],ALL!$C:R,COLUMN(O$2),0)),"",VLOOKUP(T_IEA29PL[[#This Row],[Ścieżka Xpath]],ALL!$C:R,COLUMN(O$2),0))</f>
        <v/>
      </c>
    </row>
    <row r="13" spans="1:15" ht="15">
      <c r="A13" s="62" t="s">
        <v>3189</v>
      </c>
      <c r="B13" s="64">
        <v>11</v>
      </c>
      <c r="C13" s="18" t="str">
        <f>IF(ISBLANK(VLOOKUP(T_IEA29PL[[#This Row],[Ścieżka Xpath]],ALL!$C:E,COLUMN(C$2),0)),"",VLOOKUP(T_IEA29PL[[#This Row],[Ścieżka Xpath]],ALL!$C:E,COLUMN(C$2),0))</f>
        <v>-</v>
      </c>
      <c r="D13" s="26" t="str">
        <f>IF(ISBLANK(VLOOKUP(T_IEA29PL[[#This Row],[Ścieżka Xpath]],ALL!$C:F,COLUMN(D$2),0)),"",VLOOKUP(T_IEA29PL[[#This Row],[Ścieżka Xpath]],ALL!$C:F,COLUMN(D$2),0))</f>
        <v>Identyfikator (numer własny) komunikatu.</v>
      </c>
      <c r="E13" s="26" t="str">
        <f>IF(ISBLANK(VLOOKUP(T_IEA29PL[[#This Row],[Ścieżka Xpath]],ALL!$C:G,COLUMN(E$2),0)),"",VLOOKUP(T_IEA29PL[[#This Row],[Ścieżka Xpath]],ALL!$C:G,COLUMN(E$2),0))</f>
        <v>Message identification.</v>
      </c>
      <c r="F13" s="15" t="str">
        <f>IF(ISBLANK(VLOOKUP(T_IEA29PL[[#This Row],[Ścieżka Xpath]],ALL!$C:H,COLUMN(F$2),0)),"",VLOOKUP(T_IEA29PL[[#This Row],[Ścieżka Xpath]],ALL!$C:H,COLUMN(F$2),0))</f>
        <v/>
      </c>
      <c r="G13" s="15" t="str">
        <f>IF(ISBLANK(VLOOKUP(T_IEA29PL[[#This Row],[Ścieżka Xpath]],ALL!$C:I,COLUMN(G$2),0)),"",VLOOKUP(T_IEA29PL[[#This Row],[Ścieżka Xpath]],ALL!$C:I,COLUMN(G$2),0))</f>
        <v>R</v>
      </c>
      <c r="H13" s="15" t="str">
        <f>IF(ISBLANK(VLOOKUP(T_IEA29PL[[#This Row],[Ścieżka Xpath]],ALL!$C:J,COLUMN(H$2),0)),"",VLOOKUP(T_IEA29PL[[#This Row],[Ścieżka Xpath]],ALL!$C:J,COLUMN(H$2),0))</f>
        <v>an..35</v>
      </c>
      <c r="I13" s="168" t="str">
        <f>IF(ISBLANK(VLOOKUP(T_IEA29PL[[#This Row],[Ścieżka Xpath]],ALL!$C:K,COLUMN(I$2),0)),"",VLOOKUP(T_IEA29PL[[#This Row],[Ścieżka Xpath]],ALL!$C:K,COLUMN(I$2),0))</f>
        <v/>
      </c>
      <c r="J13" s="218" t="str">
        <f>IF(ISBLANK(VLOOKUP(T_IEA29PL[[#This Row],[Ścieżka Xpath]],ALL!$C:L,COLUMN(J$2),0)),"",VLOOKUP(T_IEA29PL[[#This Row],[Ścieżka Xpath]],ALL!$C:L,COLUMN(J$2),0))</f>
        <v>RP50</v>
      </c>
      <c r="K13" s="48" t="str">
        <f>IF(ISBLANK(VLOOKUP(T_IEA29PL[[#This Row],[Ścieżka Xpath]],ALL!$C:N,COLUMN(K$2),0)),"",VLOOKUP(T_IEA29PL[[#This Row],[Ścieżka Xpath]],ALL!$C:N,COLUMN(K$2),0))</f>
        <v/>
      </c>
      <c r="L13" s="62" t="str">
        <f>IF(ISBLANK(VLOOKUP(T_IEA29PL[[#This Row],[Ścieżka Xpath]],ALL!$C:O,COLUMN(L$2),0)),"",VLOOKUP(T_IEA29PL[[#This Row],[Ścieżka Xpath]],ALL!$C:O,COLUMN(L$2),0))</f>
        <v/>
      </c>
      <c r="M13" s="62" t="str">
        <f>IF(ISBLANK(VLOOKUP(T_IEA29PL[[#This Row],[Ścieżka Xpath]],ALL!$C:P,COLUMN(M$2),0)),"",VLOOKUP(T_IEA29PL[[#This Row],[Ścieżka Xpath]],ALL!$C:P,COLUMN(M$2),0))</f>
        <v/>
      </c>
      <c r="N13" s="62" t="str">
        <f>IF(ISBLANK(VLOOKUP(T_IEA29PL[[#This Row],[Ścieżka Xpath]],ALL!$C:Q,COLUMN(N$2),0)),"",VLOOKUP(T_IEA29PL[[#This Row],[Ścieżka Xpath]],ALL!$C:Q,COLUMN(N$2),0))</f>
        <v/>
      </c>
      <c r="O13" s="62" t="str">
        <f>IF(ISBLANK(VLOOKUP(T_IEA29PL[[#This Row],[Ścieżka Xpath]],ALL!$C:R,COLUMN(O$2),0)),"",VLOOKUP(T_IEA29PL[[#This Row],[Ścieżka Xpath]],ALL!$C:R,COLUMN(O$2),0))</f>
        <v/>
      </c>
    </row>
    <row r="14" spans="1:15" ht="15">
      <c r="A14" s="62" t="s">
        <v>3190</v>
      </c>
      <c r="B14" s="64">
        <v>12</v>
      </c>
      <c r="C14" s="18" t="str">
        <f>IF(ISBLANK(VLOOKUP(T_IEA29PL[[#This Row],[Ścieżka Xpath]],ALL!$C:E,COLUMN(C$2),0)),"",VLOOKUP(T_IEA29PL[[#This Row],[Ścieżka Xpath]],ALL!$C:E,COLUMN(C$2),0))</f>
        <v>-</v>
      </c>
      <c r="D14" s="26" t="str">
        <f>IF(ISBLANK(VLOOKUP(T_IEA29PL[[#This Row],[Ścieżka Xpath]],ALL!$C:F,COLUMN(D$2),0)),"",VLOOKUP(T_IEA29PL[[#This Row],[Ścieżka Xpath]],ALL!$C:F,COLUMN(D$2),0))</f>
        <v>Typ komunikatu.</v>
      </c>
      <c r="E14" s="63" t="str">
        <f>IF(ISBLANK(VLOOKUP(T_IEA29PL[[#This Row],[Ścieżka Xpath]],ALL!$C:G,COLUMN(E$2),0)),"",VLOOKUP(T_IEA29PL[[#This Row],[Ścieżka Xpath]],ALL!$C:G,COLUMN(E$2),0))</f>
        <v>Messaage type.</v>
      </c>
      <c r="F14" s="64" t="str">
        <f>IF(ISBLANK(VLOOKUP(T_IEA29PL[[#This Row],[Ścieżka Xpath]],ALL!$C:H,COLUMN(F$2),0)),"",VLOOKUP(T_IEA29PL[[#This Row],[Ścieżka Xpath]],ALL!$C:H,COLUMN(F$2),0))</f>
        <v/>
      </c>
      <c r="G14" s="15" t="str">
        <f>IF(ISBLANK(VLOOKUP(T_IEA29PL[[#This Row],[Ścieżka Xpath]],ALL!$C:I,COLUMN(G$2),0)),"",VLOOKUP(T_IEA29PL[[#This Row],[Ścieżka Xpath]],ALL!$C:I,COLUMN(G$2),0))</f>
        <v>R</v>
      </c>
      <c r="H14" s="15" t="str">
        <f>IF(ISBLANK(VLOOKUP(T_IEA29PL[[#This Row],[Ścieżka Xpath]],ALL!$C:J,COLUMN(H$2),0)),"",VLOOKUP(T_IEA29PL[[#This Row],[Ścieżka Xpath]],ALL!$C:J,COLUMN(H$2),0))</f>
        <v>an6</v>
      </c>
      <c r="I14" s="168" t="str">
        <f>IF(ISBLANK(VLOOKUP(T_IEA29PL[[#This Row],[Ścieżka Xpath]],ALL!$C:K,COLUMN(I$2),0)),"",VLOOKUP(T_IEA29PL[[#This Row],[Ścieżka Xpath]],ALL!$C:K,COLUMN(I$2),0))</f>
        <v>CL060</v>
      </c>
      <c r="J14" s="218" t="str">
        <f>IF(ISBLANK(VLOOKUP(T_IEA29PL[[#This Row],[Ścieżka Xpath]],ALL!$C:L,COLUMN(J$2),0)),"",VLOOKUP(T_IEA29PL[[#This Row],[Ścieżka Xpath]],ALL!$C:L,COLUMN(J$2),0))</f>
        <v/>
      </c>
      <c r="K14" s="48" t="str">
        <f>IF(ISBLANK(VLOOKUP(T_IEA29PL[[#This Row],[Ścieżka Xpath]],ALL!$C:N,COLUMN(K$2),0)),"",VLOOKUP(T_IEA29PL[[#This Row],[Ścieżka Xpath]],ALL!$C:N,COLUMN(K$2),0))</f>
        <v/>
      </c>
      <c r="L14" s="62" t="str">
        <f>IF(ISBLANK(VLOOKUP(T_IEA29PL[[#This Row],[Ścieżka Xpath]],ALL!$C:O,COLUMN(L$2),0)),"",VLOOKUP(T_IEA29PL[[#This Row],[Ścieżka Xpath]],ALL!$C:O,COLUMN(L$2),0))</f>
        <v/>
      </c>
      <c r="M14" s="62" t="str">
        <f>IF(ISBLANK(VLOOKUP(T_IEA29PL[[#This Row],[Ścieżka Xpath]],ALL!$C:P,COLUMN(M$2),0)),"",VLOOKUP(T_IEA29PL[[#This Row],[Ścieżka Xpath]],ALL!$C:P,COLUMN(M$2),0))</f>
        <v/>
      </c>
      <c r="N14" s="62" t="str">
        <f>IF(ISBLANK(VLOOKUP(T_IEA29PL[[#This Row],[Ścieżka Xpath]],ALL!$C:Q,COLUMN(N$2),0)),"",VLOOKUP(T_IEA29PL[[#This Row],[Ścieżka Xpath]],ALL!$C:Q,COLUMN(N$2),0))</f>
        <v/>
      </c>
      <c r="O14" s="62" t="str">
        <f>IF(ISBLANK(VLOOKUP(T_IEA29PL[[#This Row],[Ścieżka Xpath]],ALL!$C:R,COLUMN(O$2),0)),"",VLOOKUP(T_IEA29PL[[#This Row],[Ścieżka Xpath]],ALL!$C:R,COLUMN(O$2),0))</f>
        <v/>
      </c>
    </row>
    <row r="15" spans="1:15" ht="30">
      <c r="A15" s="62" t="s">
        <v>3191</v>
      </c>
      <c r="B15" s="64">
        <v>13</v>
      </c>
      <c r="C15" s="18" t="str">
        <f>IF(ISBLANK(VLOOKUP(T_IEA29PL[[#This Row],[Ścieżka Xpath]],ALL!$C:E,COLUMN(C$2),0)),"",VLOOKUP(T_IEA29PL[[#This Row],[Ścieżka Xpath]],ALL!$C:E,COLUMN(C$2),0))</f>
        <v>-</v>
      </c>
      <c r="D15" s="26" t="str">
        <f>IF(ISBLANK(VLOOKUP(T_IEA29PL[[#This Row],[Ścieżka Xpath]],ALL!$C:F,COLUMN(D$2),0)),"",VLOOKUP(T_IEA29PL[[#This Row],[Ścieżka Xpath]],ALL!$C:F,COLUMN(D$2),0))</f>
        <v>Identyfikator komunikatu IEA15, do którego odnosi się komunikat IEA29.</v>
      </c>
      <c r="E15" s="63" t="str">
        <f>IF(ISBLANK(VLOOKUP(T_IEA29PL[[#This Row],[Ścieżka Xpath]],ALL!$C:G,COLUMN(E$2),0)),"",VLOOKUP(T_IEA29PL[[#This Row],[Ścieżka Xpath]],ALL!$C:G,COLUMN(E$2),0))</f>
        <v>Message identifier of IEA15 to which IEA29 corresponds.</v>
      </c>
      <c r="F15" s="64" t="str">
        <f>IF(ISBLANK(VLOOKUP(T_IEA29PL[[#This Row],[Ścieżka Xpath]],ALL!$C:H,COLUMN(F$2),0)),"",VLOOKUP(T_IEA29PL[[#This Row],[Ścieżka Xpath]],ALL!$C:H,COLUMN(F$2),0))</f>
        <v/>
      </c>
      <c r="G15" s="15" t="str">
        <f>IF(ISBLANK(VLOOKUP(T_IEA29PL[[#This Row],[Ścieżka Xpath]],ALL!$C:I,COLUMN(G$2),0)),"",VLOOKUP(T_IEA29PL[[#This Row],[Ścieżka Xpath]],ALL!$C:I,COLUMN(G$2),0))</f>
        <v>D</v>
      </c>
      <c r="H15" s="15" t="str">
        <f>IF(ISBLANK(VLOOKUP(T_IEA29PL[[#This Row],[Ścieżka Xpath]],ALL!$C:J,COLUMN(H$2),0)),"",VLOOKUP(T_IEA29PL[[#This Row],[Ścieżka Xpath]],ALL!$C:J,COLUMN(H$2),0))</f>
        <v>an..35</v>
      </c>
      <c r="I15" s="168" t="str">
        <f>IF(ISBLANK(VLOOKUP(T_IEA29PL[[#This Row],[Ścieżka Xpath]],ALL!$C:K,COLUMN(I$2),0)),"",VLOOKUP(T_IEA29PL[[#This Row],[Ścieżka Xpath]],ALL!$C:K,COLUMN(I$2),0))</f>
        <v/>
      </c>
      <c r="J15" s="218" t="str">
        <f>IF(ISBLANK(VLOOKUP(T_IEA29PL[[#This Row],[Ścieżka Xpath]],ALL!$C:L,COLUMN(J$2),0)),"",VLOOKUP(T_IEA29PL[[#This Row],[Ścieżka Xpath]],ALL!$C:L,COLUMN(J$2),0))</f>
        <v>C0511; R0008</v>
      </c>
      <c r="K15" s="48" t="str">
        <f>IF(ISBLANK(VLOOKUP(T_IEA29PL[[#This Row],[Ścieżka Xpath]],ALL!$C:N,COLUMN(K$2),0)),"",VLOOKUP(T_IEA29PL[[#This Row],[Ścieżka Xpath]],ALL!$C:N,COLUMN(K$2),0))</f>
        <v/>
      </c>
      <c r="L15" s="62" t="str">
        <f>IF(ISBLANK(VLOOKUP(T_IEA29PL[[#This Row],[Ścieżka Xpath]],ALL!$C:O,COLUMN(L$2),0)),"",VLOOKUP(T_IEA29PL[[#This Row],[Ścieżka Xpath]],ALL!$C:O,COLUMN(L$2),0))</f>
        <v/>
      </c>
      <c r="M15" s="62" t="str">
        <f>IF(ISBLANK(VLOOKUP(T_IEA29PL[[#This Row],[Ścieżka Xpath]],ALL!$C:P,COLUMN(M$2),0)),"",VLOOKUP(T_IEA29PL[[#This Row],[Ścieżka Xpath]],ALL!$C:P,COLUMN(M$2),0))</f>
        <v/>
      </c>
      <c r="N15" s="62" t="str">
        <f>IF(ISBLANK(VLOOKUP(T_IEA29PL[[#This Row],[Ścieżka Xpath]],ALL!$C:Q,COLUMN(N$2),0)),"",VLOOKUP(T_IEA29PL[[#This Row],[Ścieżka Xpath]],ALL!$C:Q,COLUMN(N$2),0))</f>
        <v/>
      </c>
      <c r="O15" s="62" t="str">
        <f>IF(ISBLANK(VLOOKUP(T_IEA29PL[[#This Row],[Ścieżka Xpath]],ALL!$C:R,COLUMN(O$2),0)),"",VLOOKUP(T_IEA29PL[[#This Row],[Ścieżka Xpath]],ALL!$C:R,COLUMN(O$2),0))</f>
        <v/>
      </c>
    </row>
    <row r="16" spans="1:15" ht="15">
      <c r="A16" s="70" t="s">
        <v>3192</v>
      </c>
      <c r="B16" s="68">
        <v>14</v>
      </c>
      <c r="C16" s="32" t="str">
        <f>IF(ISBLANK(VLOOKUP(T_IEA29PL[[#This Row],[Ścieżka Xpath]],ALL!$C:E,COLUMN(C$2),0)),"",VLOOKUP(T_IEA29PL[[#This Row],[Ścieżka Xpath]],ALL!$C:E,COLUMN(C$2),0))</f>
        <v>-</v>
      </c>
      <c r="D16" s="70" t="str">
        <f>IF(ISBLANK(VLOOKUP(T_IEA29PL[[#This Row],[Ścieżka Xpath]],ALL!$C:F,COLUMN(D$2),0)),"",VLOOKUP(T_IEA29PL[[#This Row],[Ścieżka Xpath]],ALL!$C:F,COLUMN(D$2),0))</f>
        <v>Dane zgłoszenia tranzytowego</v>
      </c>
      <c r="E16" s="70" t="str">
        <f>IF(ISBLANK(VLOOKUP(T_IEA29PL[[#This Row],[Ścieżka Xpath]],ALL!$C:G,COLUMN(E$2),0)),"",VLOOKUP(T_IEA29PL[[#This Row],[Ścieżka Xpath]],ALL!$C:G,COLUMN(E$2),0))</f>
        <v>Transit declaration data.</v>
      </c>
      <c r="F16" s="68">
        <f>IF(ISBLANK(VLOOKUP(T_IEA29PL[[#This Row],[Ścieżka Xpath]],ALL!$C:H,COLUMN(F$2),0)),"",VLOOKUP(T_IEA29PL[[#This Row],[Ścieżka Xpath]],ALL!$C:H,COLUMN(F$2),0))</f>
        <v>1</v>
      </c>
      <c r="G16" s="68" t="str">
        <f>IF(ISBLANK(VLOOKUP(T_IEA29PL[[#This Row],[Ścieżka Xpath]],ALL!$C:I,COLUMN(G$2),0)),"",VLOOKUP(T_IEA29PL[[#This Row],[Ścieżka Xpath]],ALL!$C:I,COLUMN(G$2),0))</f>
        <v>R</v>
      </c>
      <c r="H16" s="68" t="str">
        <f>IF(ISBLANK(VLOOKUP(T_IEA29PL[[#This Row],[Ścieżka Xpath]],ALL!$C:J,COLUMN(H$2),0)),"",VLOOKUP(T_IEA29PL[[#This Row],[Ścieżka Xpath]],ALL!$C:J,COLUMN(H$2),0))</f>
        <v/>
      </c>
      <c r="I16" s="69" t="str">
        <f>IF(ISBLANK(VLOOKUP(T_IEA29PL[[#This Row],[Ścieżka Xpath]],ALL!$C:K,COLUMN(I$2),0)),"",VLOOKUP(T_IEA29PL[[#This Row],[Ścieżka Xpath]],ALL!$C:K,COLUMN(I$2),0))</f>
        <v/>
      </c>
      <c r="J16" s="217" t="str">
        <f>IF(ISBLANK(VLOOKUP(T_IEA29PL[[#This Row],[Ścieżka Xpath]],ALL!$C:L,COLUMN(J$2),0)),"",VLOOKUP(T_IEA29PL[[#This Row],[Ścieżka Xpath]],ALL!$C:L,COLUMN(J$2),0))</f>
        <v/>
      </c>
      <c r="K16" s="68" t="str">
        <f>IF(ISBLANK(VLOOKUP(T_IEA29PL[[#This Row],[Ścieżka Xpath]],ALL!$C:N,COLUMN(K$2),0)),"",VLOOKUP(T_IEA29PL[[#This Row],[Ścieżka Xpath]],ALL!$C:N,COLUMN(K$2),0))</f>
        <v/>
      </c>
      <c r="L16" s="70" t="str">
        <f>IF(ISBLANK(VLOOKUP(T_IEA29PL[[#This Row],[Ścieżka Xpath]],ALL!$C:O,COLUMN(L$2),0)),"",VLOOKUP(T_IEA29PL[[#This Row],[Ścieżka Xpath]],ALL!$C:O,COLUMN(L$2),0))</f>
        <v/>
      </c>
      <c r="M16" s="70" t="str">
        <f>IF(ISBLANK(VLOOKUP(T_IEA29PL[[#This Row],[Ścieżka Xpath]],ALL!$C:P,COLUMN(M$2),0)),"",VLOOKUP(T_IEA29PL[[#This Row],[Ścieżka Xpath]],ALL!$C:P,COLUMN(M$2),0))</f>
        <v/>
      </c>
      <c r="N16" s="70" t="str">
        <f>IF(ISBLANK(VLOOKUP(T_IEA29PL[[#This Row],[Ścieżka Xpath]],ALL!$C:Q,COLUMN(N$2),0)),"",VLOOKUP(T_IEA29PL[[#This Row],[Ścieżka Xpath]],ALL!$C:Q,COLUMN(N$2),0))</f>
        <v/>
      </c>
      <c r="O16" s="70" t="str">
        <f>IF(ISBLANK(VLOOKUP(T_IEA29PL[[#This Row],[Ścieżka Xpath]],ALL!$C:R,COLUMN(O$2),0)),"",VLOOKUP(T_IEA29PL[[#This Row],[Ścieżka Xpath]],ALL!$C:R,COLUMN(O$2),0))</f>
        <v/>
      </c>
    </row>
    <row r="17" spans="1:15" ht="270">
      <c r="A17" s="62" t="s">
        <v>3193</v>
      </c>
      <c r="B17" s="64">
        <v>15</v>
      </c>
      <c r="C17" s="18" t="str">
        <f>IF(ISBLANK(VLOOKUP(T_IEA29PL[[#This Row],[Ścieżka Xpath]],ALL!$C:E,COLUMN(C$2),0)),"",VLOOKUP(T_IEA29PL[[#This Row],[Ścieżka Xpath]],ALL!$C:E,COLUMN(C$2),0))</f>
        <v>12 09 001 000</v>
      </c>
      <c r="D17" s="26" t="str">
        <f>IF(ISBLANK(VLOOKUP(T_IEA29PL[[#This Row],[Ścieżka Xpath]],ALL!$C:F,COLUMN(D$2),0)),"",VLOOKUP(T_IEA29PL[[#This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7" s="62" t="str">
        <f>IF(ISBLANK(VLOOKUP(T_IEA29PL[[#This Row],[Ścieżka Xpath]],ALL!$C:G,COLUMN(E$2),0)),"",VLOOKUP(T_IEA29PL[[#This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7" s="48" t="str">
        <f>IF(ISBLANK(VLOOKUP(T_IEA29PL[[#This Row],[Ścieżka Xpath]],ALL!$C:H,COLUMN(F$2),0)),"",VLOOKUP(T_IEA29PL[[#This Row],[Ścieżka Xpath]],ALL!$C:H,COLUMN(F$2),0))</f>
        <v/>
      </c>
      <c r="G17" s="15" t="str">
        <f>IF(ISBLANK(VLOOKUP(T_IEA29PL[[#This Row],[Ścieżka Xpath]],ALL!$C:I,COLUMN(G$2),0)),"",VLOOKUP(T_IEA29PL[[#This Row],[Ścieżka Xpath]],ALL!$C:I,COLUMN(G$2),0))</f>
        <v>R</v>
      </c>
      <c r="H17" s="15" t="str">
        <f>IF(ISBLANK(VLOOKUP(T_IEA29PL[[#This Row],[Ścieżka Xpath]],ALL!$C:J,COLUMN(H$2),0)),"",VLOOKUP(T_IEA29PL[[#This Row],[Ścieżka Xpath]],ALL!$C:J,COLUMN(H$2),0))</f>
        <v>an..22</v>
      </c>
      <c r="I17" s="51" t="str">
        <f>IF(ISBLANK(VLOOKUP(T_IEA29PL[[#This Row],[Ścieżka Xpath]],ALL!$C:K,COLUMN(I$2),0)),"",VLOOKUP(T_IEA29PL[[#This Row],[Ścieżka Xpath]],ALL!$C:K,COLUMN(I$2),0))</f>
        <v/>
      </c>
      <c r="J17" s="215" t="str">
        <f>IF(ISBLANK(VLOOKUP(T_IEA29PL[[#This Row],[Ścieżka Xpath]],ALL!$C:L,COLUMN(J$2),0)),"",VLOOKUP(T_IEA29PL[[#This Row],[Ścieżka Xpath]],ALL!$C:L,COLUMN(J$2),0))</f>
        <v/>
      </c>
      <c r="K17" s="48" t="str">
        <f>IF(ISBLANK(VLOOKUP(T_IEA29PL[[#This Row],[Ścieżka Xpath]],ALL!$C:N,COLUMN(K$2),0)),"",VLOOKUP(T_IEA29PL[[#This Row],[Ścieżka Xpath]],ALL!$C:N,COLUMN(K$2),0))</f>
        <v/>
      </c>
      <c r="L17" s="62" t="str">
        <f>IF(ISBLANK(VLOOKUP(T_IEA29PL[[#This Row],[Ścieżka Xpath]],ALL!$C:O,COLUMN(L$2),0)),"",VLOOKUP(T_IEA29PL[[#This Row],[Ścieżka Xpath]],ALL!$C:O,COLUMN(L$2),0))</f>
        <v/>
      </c>
      <c r="M17" s="62" t="str">
        <f>IF(ISBLANK(VLOOKUP(T_IEA29PL[[#This Row],[Ścieżka Xpath]],ALL!$C:P,COLUMN(M$2),0)),"",VLOOKUP(T_IEA29PL[[#This Row],[Ścieżka Xpath]],ALL!$C:P,COLUMN(M$2),0))</f>
        <v/>
      </c>
      <c r="N17" s="62" t="str">
        <f>IF(ISBLANK(VLOOKUP(T_IEA29PL[[#This Row],[Ścieżka Xpath]],ALL!$C:Q,COLUMN(N$2),0)),"",VLOOKUP(T_IEA29PL[[#This Row],[Ścieżka Xpath]],ALL!$C:Q,COLUMN(N$2),0))</f>
        <v/>
      </c>
      <c r="O17" s="62" t="str">
        <f>IF(ISBLANK(VLOOKUP(T_IEA29PL[[#This Row],[Ścieżka Xpath]],ALL!$C:R,COLUMN(O$2),0)),"",VLOOKUP(T_IEA29PL[[#This Row],[Ścieżka Xpath]],ALL!$C:R,COLUMN(O$2),0))</f>
        <v/>
      </c>
    </row>
    <row r="18" spans="1:15" ht="15">
      <c r="A18" s="62" t="s">
        <v>3194</v>
      </c>
      <c r="B18" s="64">
        <v>16</v>
      </c>
      <c r="C18" s="18" t="str">
        <f>IF(ISBLANK(VLOOKUP(T_IEA29PL[[#This Row],[Ścieżka Xpath]],ALL!$C:E,COLUMN(C$2),0)),"",VLOOKUP(T_IEA29PL[[#This Row],[Ścieżka Xpath]],ALL!$C:E,COLUMN(C$2),0))</f>
        <v>-</v>
      </c>
      <c r="D18" s="26" t="str">
        <f>IF(ISBLANK(VLOOKUP(T_IEA29PL[[#This Row],[Ścieżka Xpath]],ALL!$C:F,COLUMN(D$2),0)),"",VLOOKUP(T_IEA29PL[[#This Row],[Ścieżka Xpath]],ALL!$C:F,COLUMN(D$2),0))</f>
        <v>Numer ewidencyjny zgłoszenia</v>
      </c>
      <c r="E18" s="62" t="str">
        <f>IF(ISBLANK(VLOOKUP(T_IEA29PL[[#This Row],[Ścieżka Xpath]],ALL!$C:G,COLUMN(E$2),0)),"",VLOOKUP(T_IEA29PL[[#This Row],[Ścieżka Xpath]],ALL!$C:G,COLUMN(E$2),0))</f>
        <v>Movement reference number.</v>
      </c>
      <c r="F18" s="48" t="str">
        <f>IF(ISBLANK(VLOOKUP(T_IEA29PL[[#This Row],[Ścieżka Xpath]],ALL!$C:H,COLUMN(F$2),0)),"",VLOOKUP(T_IEA29PL[[#This Row],[Ścieżka Xpath]],ALL!$C:H,COLUMN(F$2),0))</f>
        <v/>
      </c>
      <c r="G18" s="15" t="str">
        <f>IF(ISBLANK(VLOOKUP(T_IEA29PL[[#This Row],[Ścieżka Xpath]],ALL!$C:I,COLUMN(G$2),0)),"",VLOOKUP(T_IEA29PL[[#This Row],[Ścieżka Xpath]],ALL!$C:I,COLUMN(G$2),0))</f>
        <v>R</v>
      </c>
      <c r="H18" s="15" t="str">
        <f>IF(ISBLANK(VLOOKUP(T_IEA29PL[[#This Row],[Ścieżka Xpath]],ALL!$C:J,COLUMN(H$2),0)),"",VLOOKUP(T_IEA29PL[[#This Row],[Ścieżka Xpath]],ALL!$C:J,COLUMN(H$2),0))</f>
        <v>an18</v>
      </c>
      <c r="I18" s="51" t="str">
        <f>IF(ISBLANK(VLOOKUP(T_IEA29PL[[#This Row],[Ścieżka Xpath]],ALL!$C:K,COLUMN(I$2),0)),"",VLOOKUP(T_IEA29PL[[#This Row],[Ścieżka Xpath]],ALL!$C:K,COLUMN(I$2),0))</f>
        <v/>
      </c>
      <c r="J18" s="215" t="str">
        <f>IF(ISBLANK(VLOOKUP(T_IEA29PL[[#This Row],[Ścieżka Xpath]],ALL!$C:L,COLUMN(J$2),0)),"",VLOOKUP(T_IEA29PL[[#This Row],[Ścieżka Xpath]],ALL!$C:L,COLUMN(J$2),0))</f>
        <v>G0002</v>
      </c>
      <c r="K18" s="48" t="str">
        <f>IF(ISBLANK(VLOOKUP(T_IEA29PL[[#This Row],[Ścieżka Xpath]],ALL!$C:N,COLUMN(K$2),0)),"",VLOOKUP(T_IEA29PL[[#This Row],[Ścieżka Xpath]],ALL!$C:N,COLUMN(K$2),0))</f>
        <v/>
      </c>
      <c r="L18" s="62" t="str">
        <f>IF(ISBLANK(VLOOKUP(T_IEA29PL[[#This Row],[Ścieżka Xpath]],ALL!$C:O,COLUMN(L$2),0)),"",VLOOKUP(T_IEA29PL[[#This Row],[Ścieżka Xpath]],ALL!$C:O,COLUMN(L$2),0))</f>
        <v/>
      </c>
      <c r="M18" s="62" t="str">
        <f>IF(ISBLANK(VLOOKUP(T_IEA29PL[[#This Row],[Ścieżka Xpath]],ALL!$C:P,COLUMN(M$2),0)),"",VLOOKUP(T_IEA29PL[[#This Row],[Ścieżka Xpath]],ALL!$C:P,COLUMN(M$2),0))</f>
        <v/>
      </c>
      <c r="N18" s="62" t="str">
        <f>IF(ISBLANK(VLOOKUP(T_IEA29PL[[#This Row],[Ścieżka Xpath]],ALL!$C:Q,COLUMN(N$2),0)),"",VLOOKUP(T_IEA29PL[[#This Row],[Ścieżka Xpath]],ALL!$C:Q,COLUMN(N$2),0))</f>
        <v/>
      </c>
      <c r="O18" s="62" t="str">
        <f>IF(ISBLANK(VLOOKUP(T_IEA29PL[[#This Row],[Ścieżka Xpath]],ALL!$C:R,COLUMN(O$2),0)),"",VLOOKUP(T_IEA29PL[[#This Row],[Ścieżka Xpath]],ALL!$C:R,COLUMN(O$2),0))</f>
        <v/>
      </c>
    </row>
    <row r="19" spans="1:15" ht="45">
      <c r="A19" s="62" t="s">
        <v>3195</v>
      </c>
      <c r="B19" s="64">
        <v>17</v>
      </c>
      <c r="C19" s="18" t="str">
        <f>IF(ISBLANK(VLOOKUP(T_IEA29PL[[#This Row],[Ścieżka Xpath]],ALL!$C:E,COLUMN(C$2),0)),"",VLOOKUP(T_IEA29PL[[#This Row],[Ścieżka Xpath]],ALL!$C:E,COLUMN(C$2),0))</f>
        <v>11 01 001 000</v>
      </c>
      <c r="D19" s="26" t="str">
        <f>IF(ISBLANK(VLOOKUP(T_IEA29PL[[#This Row],[Ścieżka Xpath]],ALL!$C:F,COLUMN(D$2),0)),"",VLOOKUP(T_IEA29PL[[#This Row],[Ścieżka Xpath]],ALL!$C:F,COLUMN(D$2),0))</f>
        <v>Typ zgłoszenia</v>
      </c>
      <c r="E19" s="62" t="str">
        <f>IF(ISBLANK(VLOOKUP(T_IEA29PL[[#This Row],[Ścieżka Xpath]],ALL!$C:G,COLUMN(E$2),0)),"",VLOOKUP(T_IEA29PL[[#This Row],[Ścieżka Xpath]],ALL!$C:G,COLUMN(E$2),0))</f>
        <v>Declaration type.</v>
      </c>
      <c r="F19" s="48" t="str">
        <f>IF(ISBLANK(VLOOKUP(T_IEA29PL[[#This Row],[Ścieżka Xpath]],ALL!$C:H,COLUMN(F$2),0)),"",VLOOKUP(T_IEA29PL[[#This Row],[Ścieżka Xpath]],ALL!$C:H,COLUMN(F$2),0))</f>
        <v/>
      </c>
      <c r="G19" s="19" t="str">
        <f>IF(ISBLANK(VLOOKUP(T_IEA29PL[[#This Row],[Ścieżka Xpath]],ALL!$C:I,COLUMN(G$2),0)),"",VLOOKUP(T_IEA29PL[[#This Row],[Ścieżka Xpath]],ALL!$C:I,COLUMN(G$2),0))</f>
        <v>R</v>
      </c>
      <c r="H19" s="19" t="str">
        <f>IF(ISBLANK(VLOOKUP(T_IEA29PL[[#This Row],[Ścieżka Xpath]],ALL!$C:J,COLUMN(H$2),0)),"",VLOOKUP(T_IEA29PL[[#This Row],[Ścieżka Xpath]],ALL!$C:J,COLUMN(H$2),0))</f>
        <v>an..5</v>
      </c>
      <c r="I19" s="136" t="str">
        <f>IF(ISBLANK(VLOOKUP(T_IEA29PL[[#This Row],[Ścieżka Xpath]],ALL!$C:K,COLUMN(I$2),0)),"",VLOOKUP(T_IEA29PL[[#This Row],[Ścieżka Xpath]],ALL!$C:K,COLUMN(I$2),0))</f>
        <v>CL231</v>
      </c>
      <c r="J19" s="202" t="str">
        <f>IF(ISBLANK(VLOOKUP(T_IEA29PL[[#This Row],[Ścieżka Xpath]],ALL!$C:L,COLUMN(J$2),0)),"",VLOOKUP(T_IEA29PL[[#This Row],[Ścieżka Xpath]],ALL!$C:L,COLUMN(J$2),0))</f>
        <v>R0601; R0909; R0911</v>
      </c>
      <c r="K19" s="48" t="str">
        <f>IF(ISBLANK(VLOOKUP(T_IEA29PL[[#This Row],[Ścieżka Xpath]],ALL!$C:N,COLUMN(K$2),0)),"",VLOOKUP(T_IEA29PL[[#This Row],[Ścieżka Xpath]],ALL!$C:N,COLUMN(K$2),0))</f>
        <v/>
      </c>
      <c r="L19" s="62" t="str">
        <f>IF(ISBLANK(VLOOKUP(T_IEA29PL[[#This Row],[Ścieżka Xpath]],ALL!$C:O,COLUMN(L$2),0)),"",VLOOKUP(T_IEA29PL[[#This Row],[Ścieżka Xpath]],ALL!$C:O,COLUMN(L$2),0))</f>
        <v/>
      </c>
      <c r="M19" s="62" t="str">
        <f>IF(ISBLANK(VLOOKUP(T_IEA29PL[[#This Row],[Ścieżka Xpath]],ALL!$C:P,COLUMN(M$2),0)),"",VLOOKUP(T_IEA29PL[[#This Row],[Ścieżka Xpath]],ALL!$C:P,COLUMN(M$2),0))</f>
        <v/>
      </c>
      <c r="N19" s="62" t="str">
        <f>IF(ISBLANK(VLOOKUP(T_IEA29PL[[#This Row],[Ścieżka Xpath]],ALL!$C:Q,COLUMN(N$2),0)),"",VLOOKUP(T_IEA29PL[[#This Row],[Ścieżka Xpath]],ALL!$C:Q,COLUMN(N$2),0))</f>
        <v/>
      </c>
      <c r="O19" s="62" t="str">
        <f>IF(ISBLANK(VLOOKUP(T_IEA29PL[[#This Row],[Ścieżka Xpath]],ALL!$C:R,COLUMN(O$2),0)),"",VLOOKUP(T_IEA29PL[[#This Row],[Ścieżka Xpath]],ALL!$C:R,COLUMN(O$2),0))</f>
        <v/>
      </c>
    </row>
    <row r="20" spans="1:15" ht="15">
      <c r="A20" s="62" t="s">
        <v>3196</v>
      </c>
      <c r="B20" s="64">
        <v>18</v>
      </c>
      <c r="C20" s="18" t="str">
        <f>IF(ISBLANK(VLOOKUP(T_IEA29PL[[#This Row],[Ścieżka Xpath]],ALL!$C:E,COLUMN(C$2),0)),"",VLOOKUP(T_IEA29PL[[#This Row],[Ścieżka Xpath]],ALL!$C:E,COLUMN(C$2),0))</f>
        <v>11 02 001 000</v>
      </c>
      <c r="D20" s="26" t="str">
        <f>IF(ISBLANK(VLOOKUP(T_IEA29PL[[#This Row],[Ścieżka Xpath]],ALL!$C:F,COLUMN(D$2),0)),"",VLOOKUP(T_IEA29PL[[#This Row],[Ścieżka Xpath]],ALL!$C:F,COLUMN(D$2),0))</f>
        <v>Dodatkowy typ zgłoszenia.</v>
      </c>
      <c r="E20" s="62" t="str">
        <f>IF(ISBLANK(VLOOKUP(T_IEA29PL[[#This Row],[Ścieżka Xpath]],ALL!$C:G,COLUMN(E$2),0)),"",VLOOKUP(T_IEA29PL[[#This Row],[Ścieżka Xpath]],ALL!$C:G,COLUMN(E$2),0))</f>
        <v>Additional declaration type.</v>
      </c>
      <c r="F20" s="48" t="str">
        <f>IF(ISBLANK(VLOOKUP(T_IEA29PL[[#This Row],[Ścieżka Xpath]],ALL!$C:H,COLUMN(F$2),0)),"",VLOOKUP(T_IEA29PL[[#This Row],[Ścieżka Xpath]],ALL!$C:H,COLUMN(F$2),0))</f>
        <v/>
      </c>
      <c r="G20" s="19" t="str">
        <f>IF(ISBLANK(VLOOKUP(T_IEA29PL[[#This Row],[Ścieżka Xpath]],ALL!$C:I,COLUMN(G$2),0)),"",VLOOKUP(T_IEA29PL[[#This Row],[Ścieżka Xpath]],ALL!$C:I,COLUMN(G$2),0))</f>
        <v>R</v>
      </c>
      <c r="H20" s="19" t="str">
        <f>IF(ISBLANK(VLOOKUP(T_IEA29PL[[#This Row],[Ścieżka Xpath]],ALL!$C:J,COLUMN(H$2),0)),"",VLOOKUP(T_IEA29PL[[#This Row],[Ścieżka Xpath]],ALL!$C:J,COLUMN(H$2),0))</f>
        <v>a1</v>
      </c>
      <c r="I20" s="136" t="str">
        <f>IF(ISBLANK(VLOOKUP(T_IEA29PL[[#This Row],[Ścieżka Xpath]],ALL!$C:K,COLUMN(I$2),0)),"",VLOOKUP(T_IEA29PL[[#This Row],[Ścieżka Xpath]],ALL!$C:K,COLUMN(I$2),0))</f>
        <v>CL042</v>
      </c>
      <c r="J20" s="202" t="str">
        <f>IF(ISBLANK(VLOOKUP(T_IEA29PL[[#This Row],[Ścieżka Xpath]],ALL!$C:L,COLUMN(J$2),0)),"",VLOOKUP(T_IEA29PL[[#This Row],[Ścieżka Xpath]],ALL!$C:L,COLUMN(J$2),0))</f>
        <v/>
      </c>
      <c r="K20" s="48" t="str">
        <f>IF(ISBLANK(VLOOKUP(T_IEA29PL[[#This Row],[Ścieżka Xpath]],ALL!$C:N,COLUMN(K$2),0)),"",VLOOKUP(T_IEA29PL[[#This Row],[Ścieżka Xpath]],ALL!$C:N,COLUMN(K$2),0))</f>
        <v/>
      </c>
      <c r="L20" s="62" t="str">
        <f>IF(ISBLANK(VLOOKUP(T_IEA29PL[[#This Row],[Ścieżka Xpath]],ALL!$C:O,COLUMN(L$2),0)),"",VLOOKUP(T_IEA29PL[[#This Row],[Ścieżka Xpath]],ALL!$C:O,COLUMN(L$2),0))</f>
        <v/>
      </c>
      <c r="M20" s="62" t="str">
        <f>IF(ISBLANK(VLOOKUP(T_IEA29PL[[#This Row],[Ścieżka Xpath]],ALL!$C:P,COLUMN(M$2),0)),"",VLOOKUP(T_IEA29PL[[#This Row],[Ścieżka Xpath]],ALL!$C:P,COLUMN(M$2),0))</f>
        <v/>
      </c>
      <c r="N20" s="62" t="str">
        <f>IF(ISBLANK(VLOOKUP(T_IEA29PL[[#This Row],[Ścieżka Xpath]],ALL!$C:Q,COLUMN(N$2),0)),"",VLOOKUP(T_IEA29PL[[#This Row],[Ścieżka Xpath]],ALL!$C:Q,COLUMN(N$2),0))</f>
        <v/>
      </c>
      <c r="O20" s="62" t="str">
        <f>IF(ISBLANK(VLOOKUP(T_IEA29PL[[#This Row],[Ścieżka Xpath]],ALL!$C:R,COLUMN(O$2),0)),"",VLOOKUP(T_IEA29PL[[#This Row],[Ścieżka Xpath]],ALL!$C:R,COLUMN(O$2),0))</f>
        <v/>
      </c>
    </row>
    <row r="21" spans="1:15" ht="30">
      <c r="A21" s="62" t="s">
        <v>3197</v>
      </c>
      <c r="B21" s="64">
        <v>19</v>
      </c>
      <c r="C21" s="18" t="str">
        <f>IF(ISBLANK(VLOOKUP(T_IEA29PL[[#This Row],[Ścieżka Xpath]],ALL!$C:E,COLUMN(C$2),0)),"",VLOOKUP(T_IEA29PL[[#This Row],[Ścieżka Xpath]],ALL!$C:E,COLUMN(C$2),0))</f>
        <v>12 06 001 000</v>
      </c>
      <c r="D21" s="26" t="str">
        <f>IF(ISBLANK(VLOOKUP(T_IEA29PL[[#This Row],[Ścieżka Xpath]],ALL!$C:F,COLUMN(D$2),0)),"",VLOOKUP(T_IEA29PL[[#This Row],[Ścieżka Xpath]],ALL!$C:F,COLUMN(D$2),0))</f>
        <v>Numer karnetu TIR</v>
      </c>
      <c r="E21" s="62" t="str">
        <f>IF(ISBLANK(VLOOKUP(T_IEA29PL[[#This Row],[Ścieżka Xpath]],ALL!$C:G,COLUMN(E$2),0)),"",VLOOKUP(T_IEA29PL[[#This Row],[Ścieżka Xpath]],ALL!$C:G,COLUMN(E$2),0))</f>
        <v>TIR cernet number.</v>
      </c>
      <c r="F21" s="48" t="str">
        <f>IF(ISBLANK(VLOOKUP(T_IEA29PL[[#This Row],[Ścieżka Xpath]],ALL!$C:H,COLUMN(F$2),0)),"",VLOOKUP(T_IEA29PL[[#This Row],[Ścieżka Xpath]],ALL!$C:H,COLUMN(F$2),0))</f>
        <v/>
      </c>
      <c r="G21" s="19" t="str">
        <f>IF(ISBLANK(VLOOKUP(T_IEA29PL[[#This Row],[Ścieżka Xpath]],ALL!$C:I,COLUMN(G$2),0)),"",VLOOKUP(T_IEA29PL[[#This Row],[Ścieżka Xpath]],ALL!$C:I,COLUMN(G$2),0))</f>
        <v>D</v>
      </c>
      <c r="H21" s="19" t="str">
        <f>IF(ISBLANK(VLOOKUP(T_IEA29PL[[#This Row],[Ścieżka Xpath]],ALL!$C:J,COLUMN(H$2),0)),"",VLOOKUP(T_IEA29PL[[#This Row],[Ścieżka Xpath]],ALL!$C:J,COLUMN(H$2),0))</f>
        <v>an..12</v>
      </c>
      <c r="I21" s="136" t="str">
        <f>IF(ISBLANK(VLOOKUP(T_IEA29PL[[#This Row],[Ścieżka Xpath]],ALL!$C:K,COLUMN(I$2),0)),"",VLOOKUP(T_IEA29PL[[#This Row],[Ścieżka Xpath]],ALL!$C:K,COLUMN(I$2),0))</f>
        <v/>
      </c>
      <c r="J21" s="202" t="str">
        <f>IF(ISBLANK(VLOOKUP(T_IEA29PL[[#This Row],[Ścieżka Xpath]],ALL!$C:L,COLUMN(J$2),0)),"",VLOOKUP(T_IEA29PL[[#This Row],[Ścieżka Xpath]],ALL!$C:L,COLUMN(J$2),0))</f>
        <v>C0411; R0990</v>
      </c>
      <c r="K21" s="48" t="str">
        <f>IF(ISBLANK(VLOOKUP(T_IEA29PL[[#This Row],[Ścieżka Xpath]],ALL!$C:N,COLUMN(K$2),0)),"",VLOOKUP(T_IEA29PL[[#This Row],[Ścieżka Xpath]],ALL!$C:N,COLUMN(K$2),0))</f>
        <v/>
      </c>
      <c r="L21" s="62" t="str">
        <f>IF(ISBLANK(VLOOKUP(T_IEA29PL[[#This Row],[Ścieżka Xpath]],ALL!$C:O,COLUMN(L$2),0)),"",VLOOKUP(T_IEA29PL[[#This Row],[Ścieżka Xpath]],ALL!$C:O,COLUMN(L$2),0))</f>
        <v/>
      </c>
      <c r="M21" s="62" t="str">
        <f>IF(ISBLANK(VLOOKUP(T_IEA29PL[[#This Row],[Ścieżka Xpath]],ALL!$C:P,COLUMN(M$2),0)),"",VLOOKUP(T_IEA29PL[[#This Row],[Ścieżka Xpath]],ALL!$C:P,COLUMN(M$2),0))</f>
        <v/>
      </c>
      <c r="N21" s="62" t="str">
        <f>IF(ISBLANK(VLOOKUP(T_IEA29PL[[#This Row],[Ścieżka Xpath]],ALL!$C:Q,COLUMN(N$2),0)),"",VLOOKUP(T_IEA29PL[[#This Row],[Ścieżka Xpath]],ALL!$C:Q,COLUMN(N$2),0))</f>
        <v/>
      </c>
      <c r="O21" s="62" t="str">
        <f>IF(ISBLANK(VLOOKUP(T_IEA29PL[[#This Row],[Ścieżka Xpath]],ALL!$C:R,COLUMN(O$2),0)),"",VLOOKUP(T_IEA29PL[[#This Row],[Ścieżka Xpath]],ALL!$C:R,COLUMN(O$2),0))</f>
        <v/>
      </c>
    </row>
    <row r="22" spans="1:15" ht="15">
      <c r="A22" s="62" t="s">
        <v>3198</v>
      </c>
      <c r="B22" s="64">
        <v>20</v>
      </c>
      <c r="C22" s="18" t="str">
        <f>IF(ISBLANK(VLOOKUP(T_IEA29PL[[#This Row],[Ścieżka Xpath]],ALL!$C:E,COLUMN(C$2),0)),"",VLOOKUP(T_IEA29PL[[#This Row],[Ścieżka Xpath]],ALL!$C:E,COLUMN(C$2),0))</f>
        <v>15 09 001 000</v>
      </c>
      <c r="D22" s="26" t="str">
        <f>IF(ISBLANK(VLOOKUP(T_IEA29PL[[#This Row],[Ścieżka Xpath]],ALL!$C:F,COLUMN(D$2),0)),"",VLOOKUP(T_IEA29PL[[#This Row],[Ścieżka Xpath]],ALL!$C:F,COLUMN(D$2),0))</f>
        <v>Data przyjęcia zgłoszenia</v>
      </c>
      <c r="E22" s="62" t="str">
        <f>IF(ISBLANK(VLOOKUP(T_IEA29PL[[#This Row],[Ścieżka Xpath]],ALL!$C:G,COLUMN(E$2),0)),"",VLOOKUP(T_IEA29PL[[#This Row],[Ścieżka Xpath]],ALL!$C:G,COLUMN(E$2),0))</f>
        <v>Declaration acceptance date.</v>
      </c>
      <c r="F22" s="48" t="str">
        <f>IF(ISBLANK(VLOOKUP(T_IEA29PL[[#This Row],[Ścieżka Xpath]],ALL!$C:H,COLUMN(F$2),0)),"",VLOOKUP(T_IEA29PL[[#This Row],[Ścieżka Xpath]],ALL!$C:H,COLUMN(F$2),0))</f>
        <v/>
      </c>
      <c r="G22" s="19" t="str">
        <f>IF(ISBLANK(VLOOKUP(T_IEA29PL[[#This Row],[Ścieżka Xpath]],ALL!$C:I,COLUMN(G$2),0)),"",VLOOKUP(T_IEA29PL[[#This Row],[Ścieżka Xpath]],ALL!$C:I,COLUMN(G$2),0))</f>
        <v>R</v>
      </c>
      <c r="H22" s="19" t="str">
        <f>IF(ISBLANK(VLOOKUP(T_IEA29PL[[#This Row],[Ścieżka Xpath]],ALL!$C:J,COLUMN(H$2),0)),"",VLOOKUP(T_IEA29PL[[#This Row],[Ścieżka Xpath]],ALL!$C:J,COLUMN(H$2),0))</f>
        <v>an10</v>
      </c>
      <c r="I22" s="51" t="str">
        <f>IF(ISBLANK(VLOOKUP(T_IEA29PL[[#This Row],[Ścieżka Xpath]],ALL!$C:K,COLUMN(I$2),0)),"",VLOOKUP(T_IEA29PL[[#This Row],[Ścieżka Xpath]],ALL!$C:K,COLUMN(I$2),0))</f>
        <v/>
      </c>
      <c r="J22" s="215" t="str">
        <f>IF(ISBLANK(VLOOKUP(T_IEA29PL[[#This Row],[Ścieżka Xpath]],ALL!$C:L,COLUMN(J$2),0)),"",VLOOKUP(T_IEA29PL[[#This Row],[Ścieżka Xpath]],ALL!$C:L,COLUMN(J$2),0))</f>
        <v>G0002</v>
      </c>
      <c r="K22" s="48" t="str">
        <f>IF(ISBLANK(VLOOKUP(T_IEA29PL[[#This Row],[Ścieżka Xpath]],ALL!$C:N,COLUMN(K$2),0)),"",VLOOKUP(T_IEA29PL[[#This Row],[Ścieżka Xpath]],ALL!$C:N,COLUMN(K$2),0))</f>
        <v/>
      </c>
      <c r="L22" s="62" t="str">
        <f>IF(ISBLANK(VLOOKUP(T_IEA29PL[[#This Row],[Ścieżka Xpath]],ALL!$C:O,COLUMN(L$2),0)),"",VLOOKUP(T_IEA29PL[[#This Row],[Ścieżka Xpath]],ALL!$C:O,COLUMN(L$2),0))</f>
        <v/>
      </c>
      <c r="M22" s="62" t="str">
        <f>IF(ISBLANK(VLOOKUP(T_IEA29PL[[#This Row],[Ścieżka Xpath]],ALL!$C:P,COLUMN(M$2),0)),"",VLOOKUP(T_IEA29PL[[#This Row],[Ścieżka Xpath]],ALL!$C:P,COLUMN(M$2),0))</f>
        <v/>
      </c>
      <c r="N22" s="62" t="str">
        <f>IF(ISBLANK(VLOOKUP(T_IEA29PL[[#This Row],[Ścieżka Xpath]],ALL!$C:Q,COLUMN(N$2),0)),"",VLOOKUP(T_IEA29PL[[#This Row],[Ścieżka Xpath]],ALL!$C:Q,COLUMN(N$2),0))</f>
        <v/>
      </c>
      <c r="O22" s="62" t="str">
        <f>IF(ISBLANK(VLOOKUP(T_IEA29PL[[#This Row],[Ścieżka Xpath]],ALL!$C:R,COLUMN(O$2),0)),"",VLOOKUP(T_IEA29PL[[#This Row],[Ścieżka Xpath]],ALL!$C:R,COLUMN(O$2),0))</f>
        <v/>
      </c>
    </row>
    <row r="23" spans="1:15" ht="15">
      <c r="A23" s="62" t="s">
        <v>3199</v>
      </c>
      <c r="B23" s="64">
        <v>21</v>
      </c>
      <c r="C23" s="18" t="str">
        <f>IF(ISBLANK(VLOOKUP(T_IEA29PL[[#This Row],[Ścieżka Xpath]],ALL!$C:E,COLUMN(C$2),0)),"",VLOOKUP(T_IEA29PL[[#This Row],[Ścieżka Xpath]],ALL!$C:E,COLUMN(C$2),0))</f>
        <v>-</v>
      </c>
      <c r="D23" s="26" t="str">
        <f>IF(ISBLANK(VLOOKUP(T_IEA29PL[[#This Row],[Ścieżka Xpath]],ALL!$C:F,COLUMN(D$2),0)),"",VLOOKUP(T_IEA29PL[[#This Row],[Ścieżka Xpath]],ALL!$C:F,COLUMN(D$2),0))</f>
        <v>Data zwolnienia do tranzytu</v>
      </c>
      <c r="E23" s="62" t="str">
        <f>IF(ISBLANK(VLOOKUP(T_IEA29PL[[#This Row],[Ścieżka Xpath]],ALL!$C:G,COLUMN(E$2),0)),"",VLOOKUP(T_IEA29PL[[#This Row],[Ścieżka Xpath]],ALL!$C:G,COLUMN(E$2),0))</f>
        <v>Release to transit date.</v>
      </c>
      <c r="F23" s="48" t="str">
        <f>IF(ISBLANK(VLOOKUP(T_IEA29PL[[#This Row],[Ścieżka Xpath]],ALL!$C:H,COLUMN(F$2),0)),"",VLOOKUP(T_IEA29PL[[#This Row],[Ścieżka Xpath]],ALL!$C:H,COLUMN(F$2),0))</f>
        <v/>
      </c>
      <c r="G23" s="19" t="str">
        <f>IF(ISBLANK(VLOOKUP(T_IEA29PL[[#This Row],[Ścieżka Xpath]],ALL!$C:I,COLUMN(G$2),0)),"",VLOOKUP(T_IEA29PL[[#This Row],[Ścieżka Xpath]],ALL!$C:I,COLUMN(G$2),0))</f>
        <v>R</v>
      </c>
      <c r="H23" s="19" t="str">
        <f>IF(ISBLANK(VLOOKUP(T_IEA29PL[[#This Row],[Ścieżka Xpath]],ALL!$C:J,COLUMN(H$2),0)),"",VLOOKUP(T_IEA29PL[[#This Row],[Ścieżka Xpath]],ALL!$C:J,COLUMN(H$2),0))</f>
        <v>an10</v>
      </c>
      <c r="I23" s="51" t="str">
        <f>IF(ISBLANK(VLOOKUP(T_IEA29PL[[#This Row],[Ścieżka Xpath]],ALL!$C:K,COLUMN(I$2),0)),"",VLOOKUP(T_IEA29PL[[#This Row],[Ścieżka Xpath]],ALL!$C:K,COLUMN(I$2),0))</f>
        <v/>
      </c>
      <c r="J23" s="215" t="str">
        <f>IF(ISBLANK(VLOOKUP(T_IEA29PL[[#This Row],[Ścieżka Xpath]],ALL!$C:L,COLUMN(J$2),0)),"",VLOOKUP(T_IEA29PL[[#This Row],[Ścieżka Xpath]],ALL!$C:L,COLUMN(J$2),0))</f>
        <v>G0002</v>
      </c>
      <c r="K23" s="48" t="str">
        <f>IF(ISBLANK(VLOOKUP(T_IEA29PL[[#This Row],[Ścieżka Xpath]],ALL!$C:N,COLUMN(K$2),0)),"",VLOOKUP(T_IEA29PL[[#This Row],[Ścieżka Xpath]],ALL!$C:N,COLUMN(K$2),0))</f>
        <v/>
      </c>
      <c r="L23" s="62" t="str">
        <f>IF(ISBLANK(VLOOKUP(T_IEA29PL[[#This Row],[Ścieżka Xpath]],ALL!$C:O,COLUMN(L$2),0)),"",VLOOKUP(T_IEA29PL[[#This Row],[Ścieżka Xpath]],ALL!$C:O,COLUMN(L$2),0))</f>
        <v/>
      </c>
      <c r="M23" s="62" t="str">
        <f>IF(ISBLANK(VLOOKUP(T_IEA29PL[[#This Row],[Ścieżka Xpath]],ALL!$C:P,COLUMN(M$2),0)),"",VLOOKUP(T_IEA29PL[[#This Row],[Ścieżka Xpath]],ALL!$C:P,COLUMN(M$2),0))</f>
        <v/>
      </c>
      <c r="N23" s="62" t="str">
        <f>IF(ISBLANK(VLOOKUP(T_IEA29PL[[#This Row],[Ścieżka Xpath]],ALL!$C:Q,COLUMN(N$2),0)),"",VLOOKUP(T_IEA29PL[[#This Row],[Ścieżka Xpath]],ALL!$C:Q,COLUMN(N$2),0))</f>
        <v/>
      </c>
      <c r="O23" s="62" t="str">
        <f>IF(ISBLANK(VLOOKUP(T_IEA29PL[[#This Row],[Ścieżka Xpath]],ALL!$C:R,COLUMN(O$2),0)),"",VLOOKUP(T_IEA29PL[[#This Row],[Ścieżka Xpath]],ALL!$C:R,COLUMN(O$2),0))</f>
        <v/>
      </c>
    </row>
    <row r="24" spans="1:15" ht="15">
      <c r="A24" s="62" t="s">
        <v>3200</v>
      </c>
      <c r="B24" s="64">
        <v>22</v>
      </c>
      <c r="C24" s="18" t="str">
        <f>IF(ISBLANK(VLOOKUP(T_IEA29PL[[#This Row],[Ścieżka Xpath]],ALL!$C:E,COLUMN(C$2),0)),"",VLOOKUP(T_IEA29PL[[#This Row],[Ścieżka Xpath]],ALL!$C:E,COLUMN(C$2),0))</f>
        <v>11 07 001 000</v>
      </c>
      <c r="D24" s="26" t="str">
        <f>IF(ISBLANK(VLOOKUP(T_IEA29PL[[#This Row],[Ścieżka Xpath]],ALL!$C:F,COLUMN(D$2),0)),"",VLOOKUP(T_IEA29PL[[#This Row],[Ścieżka Xpath]],ALL!$C:F,COLUMN(D$2),0))</f>
        <v>Wskaźnk bezpieczeństwa.</v>
      </c>
      <c r="E24" s="62" t="str">
        <f>IF(ISBLANK(VLOOKUP(T_IEA29PL[[#This Row],[Ścieżka Xpath]],ALL!$C:G,COLUMN(E$2),0)),"",VLOOKUP(T_IEA29PL[[#This Row],[Ścieżka Xpath]],ALL!$C:G,COLUMN(E$2),0))</f>
        <v>Security indicator.</v>
      </c>
      <c r="F24" s="48" t="str">
        <f>IF(ISBLANK(VLOOKUP(T_IEA29PL[[#This Row],[Ścieżka Xpath]],ALL!$C:H,COLUMN(F$2),0)),"",VLOOKUP(T_IEA29PL[[#This Row],[Ścieżka Xpath]],ALL!$C:H,COLUMN(F$2),0))</f>
        <v/>
      </c>
      <c r="G24" s="48" t="str">
        <f>IF(ISBLANK(VLOOKUP(T_IEA29PL[[#This Row],[Ścieżka Xpath]],ALL!$C:I,COLUMN(G$2),0)),"",VLOOKUP(T_IEA29PL[[#This Row],[Ścieżka Xpath]],ALL!$C:I,COLUMN(G$2),0))</f>
        <v>R</v>
      </c>
      <c r="H24" s="48" t="str">
        <f>IF(ISBLANK(VLOOKUP(T_IEA29PL[[#This Row],[Ścieżka Xpath]],ALL!$C:J,COLUMN(H$2),0)),"",VLOOKUP(T_IEA29PL[[#This Row],[Ścieżka Xpath]],ALL!$C:J,COLUMN(H$2),0))</f>
        <v>n1</v>
      </c>
      <c r="I24" s="51" t="str">
        <f>IF(ISBLANK(VLOOKUP(T_IEA29PL[[#This Row],[Ścieżka Xpath]],ALL!$C:K,COLUMN(I$2),0)),"",VLOOKUP(T_IEA29PL[[#This Row],[Ścieżka Xpath]],ALL!$C:K,COLUMN(I$2),0))</f>
        <v>CL217</v>
      </c>
      <c r="J24" s="215" t="str">
        <f>IF(ISBLANK(VLOOKUP(T_IEA29PL[[#This Row],[Ścieżka Xpath]],ALL!$C:L,COLUMN(J$2),0)),"",VLOOKUP(T_IEA29PL[[#This Row],[Ścieżka Xpath]],ALL!$C:L,COLUMN(J$2),0))</f>
        <v>R0087</v>
      </c>
      <c r="K24" s="48" t="str">
        <f>IF(ISBLANK(VLOOKUP(T_IEA29PL[[#This Row],[Ścieżka Xpath]],ALL!$C:N,COLUMN(K$2),0)),"",VLOOKUP(T_IEA29PL[[#This Row],[Ścieżka Xpath]],ALL!$C:N,COLUMN(K$2),0))</f>
        <v/>
      </c>
      <c r="L24" s="62" t="str">
        <f>IF(ISBLANK(VLOOKUP(T_IEA29PL[[#This Row],[Ścieżka Xpath]],ALL!$C:O,COLUMN(L$2),0)),"",VLOOKUP(T_IEA29PL[[#This Row],[Ścieżka Xpath]],ALL!$C:O,COLUMN(L$2),0))</f>
        <v/>
      </c>
      <c r="M24" s="62" t="str">
        <f>IF(ISBLANK(VLOOKUP(T_IEA29PL[[#This Row],[Ścieżka Xpath]],ALL!$C:P,COLUMN(M$2),0)),"",VLOOKUP(T_IEA29PL[[#This Row],[Ścieżka Xpath]],ALL!$C:P,COLUMN(M$2),0))</f>
        <v/>
      </c>
      <c r="N24" s="62" t="str">
        <f>IF(ISBLANK(VLOOKUP(T_IEA29PL[[#This Row],[Ścieżka Xpath]],ALL!$C:Q,COLUMN(N$2),0)),"",VLOOKUP(T_IEA29PL[[#This Row],[Ścieżka Xpath]],ALL!$C:Q,COLUMN(N$2),0))</f>
        <v/>
      </c>
      <c r="O24" s="62" t="str">
        <f>IF(ISBLANK(VLOOKUP(T_IEA29PL[[#This Row],[Ścieżka Xpath]],ALL!$C:R,COLUMN(O$2),0)),"",VLOOKUP(T_IEA29PL[[#This Row],[Ścieżka Xpath]],ALL!$C:R,COLUMN(O$2),0))</f>
        <v/>
      </c>
    </row>
    <row r="25" spans="1:15" ht="15">
      <c r="A25" s="62" t="s">
        <v>3201</v>
      </c>
      <c r="B25" s="64">
        <v>23</v>
      </c>
      <c r="C25" s="18" t="str">
        <f>IF(ISBLANK(VLOOKUP(T_IEA29PL[[#This Row],[Ścieżka Xpath]],ALL!$C:E,COLUMN(C$2),0)),"",VLOOKUP(T_IEA29PL[[#This Row],[Ścieżka Xpath]],ALL!$C:E,COLUMN(C$2),0))</f>
        <v>11 08 001 000</v>
      </c>
      <c r="D25" s="26" t="str">
        <f>IF(ISBLANK(VLOOKUP(T_IEA29PL[[#This Row],[Ścieżka Xpath]],ALL!$C:F,COLUMN(D$2),0)),"",VLOOKUP(T_IEA29PL[[#This Row],[Ścieżka Xpath]],ALL!$C:F,COLUMN(D$2),0))</f>
        <v>Kod zmniejszonej ilości danych.</v>
      </c>
      <c r="E25" s="62" t="str">
        <f>IF(ISBLANK(VLOOKUP(T_IEA29PL[[#This Row],[Ścieżka Xpath]],ALL!$C:G,COLUMN(E$2),0)),"",VLOOKUP(T_IEA29PL[[#This Row],[Ścieżka Xpath]],ALL!$C:G,COLUMN(E$2),0))</f>
        <v>Reduced dataset indicator.</v>
      </c>
      <c r="F25" s="48" t="str">
        <f>IF(ISBLANK(VLOOKUP(T_IEA29PL[[#This Row],[Ścieżka Xpath]],ALL!$C:H,COLUMN(F$2),0)),"",VLOOKUP(T_IEA29PL[[#This Row],[Ścieżka Xpath]],ALL!$C:H,COLUMN(F$2),0))</f>
        <v/>
      </c>
      <c r="G25" s="48" t="str">
        <f>IF(ISBLANK(VLOOKUP(T_IEA29PL[[#This Row],[Ścieżka Xpath]],ALL!$C:I,COLUMN(G$2),0)),"",VLOOKUP(T_IEA29PL[[#This Row],[Ścieżka Xpath]],ALL!$C:I,COLUMN(G$2),0))</f>
        <v>R</v>
      </c>
      <c r="H25" s="48" t="str">
        <f>IF(ISBLANK(VLOOKUP(T_IEA29PL[[#This Row],[Ścieżka Xpath]],ALL!$C:J,COLUMN(H$2),0)),"",VLOOKUP(T_IEA29PL[[#This Row],[Ścieżka Xpath]],ALL!$C:J,COLUMN(H$2),0))</f>
        <v>n1</v>
      </c>
      <c r="I25" s="51" t="str">
        <f>IF(ISBLANK(VLOOKUP(T_IEA29PL[[#This Row],[Ścieżka Xpath]],ALL!$C:K,COLUMN(I$2),0)),"",VLOOKUP(T_IEA29PL[[#This Row],[Ścieżka Xpath]],ALL!$C:K,COLUMN(I$2),0))</f>
        <v>CL027</v>
      </c>
      <c r="J25" s="215" t="str">
        <f>IF(ISBLANK(VLOOKUP(T_IEA29PL[[#This Row],[Ścieżka Xpath]],ALL!$C:L,COLUMN(J$2),0)),"",VLOOKUP(T_IEA29PL[[#This Row],[Ścieżka Xpath]],ALL!$C:L,COLUMN(J$2),0))</f>
        <v>R0849</v>
      </c>
      <c r="K25" s="48" t="str">
        <f>IF(ISBLANK(VLOOKUP(T_IEA29PL[[#This Row],[Ścieżka Xpath]],ALL!$C:N,COLUMN(K$2),0)),"",VLOOKUP(T_IEA29PL[[#This Row],[Ścieżka Xpath]],ALL!$C:N,COLUMN(K$2),0))</f>
        <v/>
      </c>
      <c r="L25" s="62" t="str">
        <f>IF(ISBLANK(VLOOKUP(T_IEA29PL[[#This Row],[Ścieżka Xpath]],ALL!$C:O,COLUMN(L$2),0)),"",VLOOKUP(T_IEA29PL[[#This Row],[Ścieżka Xpath]],ALL!$C:O,COLUMN(L$2),0))</f>
        <v/>
      </c>
      <c r="M25" s="62" t="str">
        <f>IF(ISBLANK(VLOOKUP(T_IEA29PL[[#This Row],[Ścieżka Xpath]],ALL!$C:P,COLUMN(M$2),0)),"",VLOOKUP(T_IEA29PL[[#This Row],[Ścieżka Xpath]],ALL!$C:P,COLUMN(M$2),0))</f>
        <v/>
      </c>
      <c r="N25" s="62" t="str">
        <f>IF(ISBLANK(VLOOKUP(T_IEA29PL[[#This Row],[Ścieżka Xpath]],ALL!$C:Q,COLUMN(N$2),0)),"",VLOOKUP(T_IEA29PL[[#This Row],[Ścieżka Xpath]],ALL!$C:Q,COLUMN(N$2),0))</f>
        <v/>
      </c>
      <c r="O25" s="62" t="str">
        <f>IF(ISBLANK(VLOOKUP(T_IEA29PL[[#This Row],[Ścieżka Xpath]],ALL!$C:R,COLUMN(O$2),0)),"",VLOOKUP(T_IEA29PL[[#This Row],[Ścieżka Xpath]],ALL!$C:R,COLUMN(O$2),0))</f>
        <v/>
      </c>
    </row>
    <row r="26" spans="1:15" ht="30">
      <c r="A26" s="62" t="s">
        <v>3202</v>
      </c>
      <c r="B26" s="64">
        <v>24</v>
      </c>
      <c r="C26" s="18" t="str">
        <f>IF(ISBLANK(VLOOKUP(T_IEA29PL[[#This Row],[Ścieżka Xpath]],ALL!$C:E,COLUMN(C$2),0)),"",VLOOKUP(T_IEA29PL[[#This Row],[Ścieżka Xpath]],ALL!$C:E,COLUMN(C$2),0))</f>
        <v>11 04 001 000</v>
      </c>
      <c r="D26" s="26" t="str">
        <f>IF(ISBLANK(VLOOKUP(T_IEA29PL[[#This Row],[Ścieżka Xpath]],ALL!$C:F,COLUMN(D$2),0)),"",VLOOKUP(T_IEA29PL[[#This Row],[Ścieżka Xpath]],ALL!$C:F,COLUMN(D$2),0))</f>
        <v>Kod szczególnych okoliczności.</v>
      </c>
      <c r="E26" s="62" t="str">
        <f>IF(ISBLANK(VLOOKUP(T_IEA29PL[[#This Row],[Ścieżka Xpath]],ALL!$C:G,COLUMN(E$2),0)),"",VLOOKUP(T_IEA29PL[[#This Row],[Ścieżka Xpath]],ALL!$C:G,COLUMN(E$2),0))</f>
        <v>Specific cirsumstances code.</v>
      </c>
      <c r="F26" s="48" t="str">
        <f>IF(ISBLANK(VLOOKUP(T_IEA29PL[[#This Row],[Ścieżka Xpath]],ALL!$C:H,COLUMN(F$2),0)),"",VLOOKUP(T_IEA29PL[[#This Row],[Ścieżka Xpath]],ALL!$C:H,COLUMN(F$2),0))</f>
        <v/>
      </c>
      <c r="G26" s="48" t="str">
        <f>IF(ISBLANK(VLOOKUP(T_IEA29PL[[#This Row],[Ścieżka Xpath]],ALL!$C:I,COLUMN(G$2),0)),"",VLOOKUP(T_IEA29PL[[#This Row],[Ścieżka Xpath]],ALL!$C:I,COLUMN(G$2),0))</f>
        <v>D</v>
      </c>
      <c r="H26" s="48" t="str">
        <f>IF(ISBLANK(VLOOKUP(T_IEA29PL[[#This Row],[Ścieżka Xpath]],ALL!$C:J,COLUMN(H$2),0)),"",VLOOKUP(T_IEA29PL[[#This Row],[Ścieżka Xpath]],ALL!$C:J,COLUMN(H$2),0))</f>
        <v>an3</v>
      </c>
      <c r="I26" s="51" t="str">
        <f>IF(ISBLANK(VLOOKUP(T_IEA29PL[[#This Row],[Ścieżka Xpath]],ALL!$C:K,COLUMN(I$2),0)),"",VLOOKUP(T_IEA29PL[[#This Row],[Ścieżka Xpath]],ALL!$C:K,COLUMN(I$2),0))</f>
        <v>CL296</v>
      </c>
      <c r="J26" s="215" t="str">
        <f>IF(ISBLANK(VLOOKUP(T_IEA29PL[[#This Row],[Ścieżka Xpath]],ALL!$C:L,COLUMN(J$2),0)),"",VLOOKUP(T_IEA29PL[[#This Row],[Ścieżka Xpath]],ALL!$C:L,COLUMN(J$2),0))</f>
        <v>C0019; R0014</v>
      </c>
      <c r="K26" s="48" t="str">
        <f>IF(ISBLANK(VLOOKUP(T_IEA29PL[[#This Row],[Ścieżka Xpath]],ALL!$C:N,COLUMN(K$2),0)),"",VLOOKUP(T_IEA29PL[[#This Row],[Ścieżka Xpath]],ALL!$C:N,COLUMN(K$2),0))</f>
        <v/>
      </c>
      <c r="L26" s="62" t="str">
        <f>IF(ISBLANK(VLOOKUP(T_IEA29PL[[#This Row],[Ścieżka Xpath]],ALL!$C:O,COLUMN(L$2),0)),"",VLOOKUP(T_IEA29PL[[#This Row],[Ścieżka Xpath]],ALL!$C:O,COLUMN(L$2),0))</f>
        <v/>
      </c>
      <c r="M26" s="62" t="str">
        <f>IF(ISBLANK(VLOOKUP(T_IEA29PL[[#This Row],[Ścieżka Xpath]],ALL!$C:P,COLUMN(M$2),0)),"",VLOOKUP(T_IEA29PL[[#This Row],[Ścieżka Xpath]],ALL!$C:P,COLUMN(M$2),0))</f>
        <v/>
      </c>
      <c r="N26" s="62" t="str">
        <f>IF(ISBLANK(VLOOKUP(T_IEA29PL[[#This Row],[Ścieżka Xpath]],ALL!$C:Q,COLUMN(N$2),0)),"",VLOOKUP(T_IEA29PL[[#This Row],[Ścieżka Xpath]],ALL!$C:Q,COLUMN(N$2),0))</f>
        <v>Dodanie reguły/warunku.</v>
      </c>
      <c r="O26" s="62" t="str">
        <f>IF(ISBLANK(VLOOKUP(T_IEA29PL[[#This Row],[Ścieżka Xpath]],ALL!$C:R,COLUMN(O$2),0)),"",VLOOKUP(T_IEA29PL[[#This Row],[Ścieżka Xpath]],ALL!$C:R,COLUMN(O$2),0))</f>
        <v>R/C addition.</v>
      </c>
    </row>
    <row r="27" spans="1:15" ht="30">
      <c r="A27" s="62" t="s">
        <v>3203</v>
      </c>
      <c r="B27" s="64">
        <v>25</v>
      </c>
      <c r="C27" s="18" t="str">
        <f>IF(ISBLANK(VLOOKUP(T_IEA29PL[[#This Row],[Ścieżka Xpath]],ALL!$C:E,COLUMN(C$2),0)),"",VLOOKUP(T_IEA29PL[[#This Row],[Ścieżka Xpath]],ALL!$C:E,COLUMN(C$2),0))</f>
        <v>-</v>
      </c>
      <c r="D27" s="25" t="str">
        <f>IF(ISBLANK(VLOOKUP(T_IEA29PL[[#This Row],[Ścieżka Xpath]],ALL!$C:F,COLUMN(D$2),0)),"",VLOOKUP(T_IEA29PL[[#This Row],[Ścieżka Xpath]],ALL!$C:F,COLUMN(D$2),0))</f>
        <v>Język w urzędzie wyjścia (np. język oficjalny kraju).</v>
      </c>
      <c r="E27" s="62" t="str">
        <f>IF(ISBLANK(VLOOKUP(T_IEA29PL[[#This Row],[Ścieżka Xpath]],ALL!$C:G,COLUMN(E$2),0)),"",VLOOKUP(T_IEA29PL[[#This Row],[Ścieżka Xpath]],ALL!$C:G,COLUMN(E$2),0))</f>
        <v>Language at Customs Office (e.g. country's official language).</v>
      </c>
      <c r="F27" s="48" t="str">
        <f>IF(ISBLANK(VLOOKUP(T_IEA29PL[[#This Row],[Ścieżka Xpath]],ALL!$C:H,COLUMN(F$2),0)),"",VLOOKUP(T_IEA29PL[[#This Row],[Ścieżka Xpath]],ALL!$C:H,COLUMN(F$2),0))</f>
        <v/>
      </c>
      <c r="G27" s="48" t="str">
        <f>IF(ISBLANK(VLOOKUP(T_IEA29PL[[#This Row],[Ścieżka Xpath]],ALL!$C:I,COLUMN(G$2),0)),"",VLOOKUP(T_IEA29PL[[#This Row],[Ścieżka Xpath]],ALL!$C:I,COLUMN(G$2),0))</f>
        <v>O</v>
      </c>
      <c r="H27" s="48" t="str">
        <f>IF(ISBLANK(VLOOKUP(T_IEA29PL[[#This Row],[Ścieżka Xpath]],ALL!$C:J,COLUMN(H$2),0)),"",VLOOKUP(T_IEA29PL[[#This Row],[Ścieżka Xpath]],ALL!$C:J,COLUMN(H$2),0))</f>
        <v>a2</v>
      </c>
      <c r="I27" s="51" t="str">
        <f>IF(ISBLANK(VLOOKUP(T_IEA29PL[[#This Row],[Ścieżka Xpath]],ALL!$C:K,COLUMN(I$2),0)),"",VLOOKUP(T_IEA29PL[[#This Row],[Ścieżka Xpath]],ALL!$C:K,COLUMN(I$2),0))</f>
        <v>CL192</v>
      </c>
      <c r="J27" s="215" t="str">
        <f>IF(ISBLANK(VLOOKUP(T_IEA29PL[[#This Row],[Ścieżka Xpath]],ALL!$C:L,COLUMN(J$2),0)),"",VLOOKUP(T_IEA29PL[[#This Row],[Ścieżka Xpath]],ALL!$C:L,COLUMN(J$2),0))</f>
        <v>G0100</v>
      </c>
      <c r="K27" s="48" t="str">
        <f>IF(ISBLANK(VLOOKUP(T_IEA29PL[[#This Row],[Ścieżka Xpath]],ALL!$C:N,COLUMN(K$2),0)),"",VLOOKUP(T_IEA29PL[[#This Row],[Ścieżka Xpath]],ALL!$C:N,COLUMN(K$2),0))</f>
        <v/>
      </c>
      <c r="L27" s="62" t="str">
        <f>IF(ISBLANK(VLOOKUP(T_IEA29PL[[#This Row],[Ścieżka Xpath]],ALL!$C:O,COLUMN(L$2),0)),"",VLOOKUP(T_IEA29PL[[#This Row],[Ścieżka Xpath]],ALL!$C:O,COLUMN(L$2),0))</f>
        <v/>
      </c>
      <c r="M27" s="62" t="str">
        <f>IF(ISBLANK(VLOOKUP(T_IEA29PL[[#This Row],[Ścieżka Xpath]],ALL!$C:P,COLUMN(M$2),0)),"",VLOOKUP(T_IEA29PL[[#This Row],[Ścieżka Xpath]],ALL!$C:P,COLUMN(M$2),0))</f>
        <v/>
      </c>
      <c r="N27" s="62" t="str">
        <f>IF(ISBLANK(VLOOKUP(T_IEA29PL[[#This Row],[Ścieżka Xpath]],ALL!$C:Q,COLUMN(N$2),0)),"",VLOOKUP(T_IEA29PL[[#This Row],[Ścieżka Xpath]],ALL!$C:Q,COLUMN(N$2),0))</f>
        <v>Zmiana z R0100.</v>
      </c>
      <c r="O27" s="62" t="str">
        <f>IF(ISBLANK(VLOOKUP(T_IEA29PL[[#This Row],[Ścieżka Xpath]],ALL!$C:R,COLUMN(O$2),0)),"",VLOOKUP(T_IEA29PL[[#This Row],[Ścieżka Xpath]],ALL!$C:R,COLUMN(O$2),0))</f>
        <v>Change from R0100.</v>
      </c>
    </row>
    <row r="28" spans="1:15" ht="15">
      <c r="A28" s="62" t="s">
        <v>3204</v>
      </c>
      <c r="B28" s="64">
        <v>26</v>
      </c>
      <c r="C28" s="18" t="str">
        <f>IF(ISBLANK(VLOOKUP(T_IEA29PL[[#This Row],[Ścieżka Xpath]],ALL!$C:E,COLUMN(C$2),0)),"",VLOOKUP(T_IEA29PL[[#This Row],[Ścieżka Xpath]],ALL!$C:E,COLUMN(C$2),0))</f>
        <v>16 17 001 000</v>
      </c>
      <c r="D28" s="25" t="str">
        <f>IF(ISBLANK(VLOOKUP(T_IEA29PL[[#This Row],[Ścieżka Xpath]],ALL!$C:F,COLUMN(D$2),0)),"",VLOOKUP(T_IEA29PL[[#This Row],[Ścieżka Xpath]],ALL!$C:F,COLUMN(D$2),0))</f>
        <v>Flaga wiążącej trasy przewozu.</v>
      </c>
      <c r="E28" s="62" t="str">
        <f>IF(ISBLANK(VLOOKUP(T_IEA29PL[[#This Row],[Ścieżka Xpath]],ALL!$C:G,COLUMN(E$2),0)),"",VLOOKUP(T_IEA29PL[[#This Row],[Ścieżka Xpath]],ALL!$C:G,COLUMN(E$2),0))</f>
        <v>Binding itinerary flag.</v>
      </c>
      <c r="F28" s="48" t="str">
        <f>IF(ISBLANK(VLOOKUP(T_IEA29PL[[#This Row],[Ścieżka Xpath]],ALL!$C:H,COLUMN(F$2),0)),"",VLOOKUP(T_IEA29PL[[#This Row],[Ścieżka Xpath]],ALL!$C:H,COLUMN(F$2),0))</f>
        <v/>
      </c>
      <c r="G28" s="48" t="str">
        <f>IF(ISBLANK(VLOOKUP(T_IEA29PL[[#This Row],[Ścieżka Xpath]],ALL!$C:I,COLUMN(G$2),0)),"",VLOOKUP(T_IEA29PL[[#This Row],[Ścieżka Xpath]],ALL!$C:I,COLUMN(G$2),0))</f>
        <v>R</v>
      </c>
      <c r="H28" s="48" t="str">
        <f>IF(ISBLANK(VLOOKUP(T_IEA29PL[[#This Row],[Ścieżka Xpath]],ALL!$C:J,COLUMN(H$2),0)),"",VLOOKUP(T_IEA29PL[[#This Row],[Ścieżka Xpath]],ALL!$C:J,COLUMN(H$2),0))</f>
        <v>n1</v>
      </c>
      <c r="I28" s="51" t="str">
        <f>IF(ISBLANK(VLOOKUP(T_IEA29PL[[#This Row],[Ścieżka Xpath]],ALL!$C:K,COLUMN(I$2),0)),"",VLOOKUP(T_IEA29PL[[#This Row],[Ścieżka Xpath]],ALL!$C:K,COLUMN(I$2),0))</f>
        <v>CL027</v>
      </c>
      <c r="J28" s="215" t="str">
        <f>IF(ISBLANK(VLOOKUP(T_IEA29PL[[#This Row],[Ścieżka Xpath]],ALL!$C:L,COLUMN(J$2),0)),"",VLOOKUP(T_IEA29PL[[#This Row],[Ścieżka Xpath]],ALL!$C:L,COLUMN(J$2),0))</f>
        <v/>
      </c>
      <c r="K28" s="48" t="str">
        <f>IF(ISBLANK(VLOOKUP(T_IEA29PL[[#This Row],[Ścieżka Xpath]],ALL!$C:N,COLUMN(K$2),0)),"",VLOOKUP(T_IEA29PL[[#This Row],[Ścieżka Xpath]],ALL!$C:N,COLUMN(K$2),0))</f>
        <v/>
      </c>
      <c r="L28" s="62" t="str">
        <f>IF(ISBLANK(VLOOKUP(T_IEA29PL[[#This Row],[Ścieżka Xpath]],ALL!$C:O,COLUMN(L$2),0)),"",VLOOKUP(T_IEA29PL[[#This Row],[Ścieżka Xpath]],ALL!$C:O,COLUMN(L$2),0))</f>
        <v/>
      </c>
      <c r="M28" s="62" t="str">
        <f>IF(ISBLANK(VLOOKUP(T_IEA29PL[[#This Row],[Ścieżka Xpath]],ALL!$C:P,COLUMN(M$2),0)),"",VLOOKUP(T_IEA29PL[[#This Row],[Ścieżka Xpath]],ALL!$C:P,COLUMN(M$2),0))</f>
        <v/>
      </c>
      <c r="N28" s="62" t="str">
        <f>IF(ISBLANK(VLOOKUP(T_IEA29PL[[#This Row],[Ścieżka Xpath]],ALL!$C:Q,COLUMN(N$2),0)),"",VLOOKUP(T_IEA29PL[[#This Row],[Ścieżka Xpath]],ALL!$C:Q,COLUMN(N$2),0))</f>
        <v/>
      </c>
      <c r="O28" s="62" t="str">
        <f>IF(ISBLANK(VLOOKUP(T_IEA29PL[[#This Row],[Ścieżka Xpath]],ALL!$C:R,COLUMN(O$2),0)),"",VLOOKUP(T_IEA29PL[[#This Row],[Ścieżka Xpath]],ALL!$C:R,COLUMN(O$2),0))</f>
        <v/>
      </c>
    </row>
    <row r="29" spans="1:15" ht="30">
      <c r="A29" s="70" t="s">
        <v>3205</v>
      </c>
      <c r="B29" s="68">
        <v>27</v>
      </c>
      <c r="C29" s="32" t="str">
        <f>IF(ISBLANK(VLOOKUP(T_IEA29PL[[#This Row],[Ścieżka Xpath]],ALL!$C:E,COLUMN(C$2),0)),"",VLOOKUP(T_IEA29PL[[#This Row],[Ścieżka Xpath]],ALL!$C:E,COLUMN(C$2),0))</f>
        <v>12 12 000 000</v>
      </c>
      <c r="D29" s="82" t="str">
        <f>IF(ISBLANK(VLOOKUP(T_IEA29PL[[#This Row],[Ścieżka Xpath]],ALL!$C:F,COLUMN(D$2),0)),"",VLOOKUP(T_IEA29PL[[#This Row],[Ścieżka Xpath]],ALL!$C:F,COLUMN(D$2),0))</f>
        <v>Pozwolenie (np. na procedurę uproszczoną).</v>
      </c>
      <c r="E29" s="70" t="str">
        <f>IF(ISBLANK(VLOOKUP(T_IEA29PL[[#This Row],[Ścieżka Xpath]],ALL!$C:G,COLUMN(E$2),0)),"",VLOOKUP(T_IEA29PL[[#This Row],[Ścieżka Xpath]],ALL!$C:G,COLUMN(E$2),0))</f>
        <v>Authorisation (for example for simplified procedure).</v>
      </c>
      <c r="F29" s="68" t="str">
        <f>IF(ISBLANK(VLOOKUP(T_IEA29PL[[#This Row],[Ścieżka Xpath]],ALL!$C:H,COLUMN(F$2),0)),"",VLOOKUP(T_IEA29PL[[#This Row],[Ścieżka Xpath]],ALL!$C:H,COLUMN(F$2),0))</f>
        <v>0..9</v>
      </c>
      <c r="G29" s="68" t="str">
        <f>IF(ISBLANK(VLOOKUP(T_IEA29PL[[#This Row],[Ścieżka Xpath]],ALL!$C:I,COLUMN(G$2),0)),"",VLOOKUP(T_IEA29PL[[#This Row],[Ścieżka Xpath]],ALL!$C:I,COLUMN(G$2),0))</f>
        <v>D</v>
      </c>
      <c r="H29" s="68" t="str">
        <f>IF(ISBLANK(VLOOKUP(T_IEA29PL[[#This Row],[Ścieżka Xpath]],ALL!$C:J,COLUMN(H$2),0)),"",VLOOKUP(T_IEA29PL[[#This Row],[Ścieżka Xpath]],ALL!$C:J,COLUMN(H$2),0))</f>
        <v/>
      </c>
      <c r="I29" s="69" t="str">
        <f>IF(ISBLANK(VLOOKUP(T_IEA29PL[[#This Row],[Ścieżka Xpath]],ALL!$C:K,COLUMN(I$2),0)),"",VLOOKUP(T_IEA29PL[[#This Row],[Ścieżka Xpath]],ALL!$C:K,COLUMN(I$2),0))</f>
        <v/>
      </c>
      <c r="J29" s="217" t="str">
        <f>IF(ISBLANK(VLOOKUP(T_IEA29PL[[#This Row],[Ścieżka Xpath]],ALL!$C:L,COLUMN(J$2),0)),"",VLOOKUP(T_IEA29PL[[#This Row],[Ścieżka Xpath]],ALL!$C:L,COLUMN(J$2),0))</f>
        <v>C0101; G0102</v>
      </c>
      <c r="K29" s="68" t="str">
        <f>IF(ISBLANK(VLOOKUP(T_IEA29PL[[#This Row],[Ścieżka Xpath]],ALL!$C:N,COLUMN(K$2),0)),"",VLOOKUP(T_IEA29PL[[#This Row],[Ścieżka Xpath]],ALL!$C:N,COLUMN(K$2),0))</f>
        <v/>
      </c>
      <c r="L29" s="70" t="str">
        <f>IF(ISBLANK(VLOOKUP(T_IEA29PL[[#This Row],[Ścieżka Xpath]],ALL!$C:O,COLUMN(L$2),0)),"",VLOOKUP(T_IEA29PL[[#This Row],[Ścieżka Xpath]],ALL!$C:O,COLUMN(L$2),0))</f>
        <v/>
      </c>
      <c r="M29" s="70" t="str">
        <f>IF(ISBLANK(VLOOKUP(T_IEA29PL[[#This Row],[Ścieżka Xpath]],ALL!$C:P,COLUMN(M$2),0)),"",VLOOKUP(T_IEA29PL[[#This Row],[Ścieżka Xpath]],ALL!$C:P,COLUMN(M$2),0))</f>
        <v/>
      </c>
      <c r="N29" s="70" t="str">
        <f>IF(ISBLANK(VLOOKUP(T_IEA29PL[[#This Row],[Ścieżka Xpath]],ALL!$C:Q,COLUMN(N$2),0)),"",VLOOKUP(T_IEA29PL[[#This Row],[Ścieżka Xpath]],ALL!$C:Q,COLUMN(N$2),0))</f>
        <v/>
      </c>
      <c r="O29" s="70" t="str">
        <f>IF(ISBLANK(VLOOKUP(T_IEA29PL[[#This Row],[Ścieżka Xpath]],ALL!$C:R,COLUMN(O$2),0)),"",VLOOKUP(T_IEA29PL[[#This Row],[Ścieżka Xpath]],ALL!$C:R,COLUMN(O$2),0))</f>
        <v/>
      </c>
    </row>
    <row r="30" spans="1:15" ht="30">
      <c r="A30" s="62" t="s">
        <v>3206</v>
      </c>
      <c r="B30" s="64">
        <v>28</v>
      </c>
      <c r="C30" s="18" t="str">
        <f>IF(ISBLANK(VLOOKUP(T_IEA29PL[[#This Row],[Ścieżka Xpath]],ALL!$C:E,COLUMN(C$2),0)),"",VLOOKUP(T_IEA29PL[[#This Row],[Ścieżka Xpath]],ALL!$C:E,COLUMN(C$2),0))</f>
        <v>-</v>
      </c>
      <c r="D30" s="25" t="str">
        <f>IF(ISBLANK(VLOOKUP(T_IEA29PL[[#This Row],[Ścieżka Xpath]],ALL!$C:F,COLUMN(D$2),0)),"",VLOOKUP(T_IEA29PL[[#This Row],[Ścieżka Xpath]],ALL!$C:F,COLUMN(D$2),0))</f>
        <v>Liczba porządkowa służąca do określenia pozycji w danej kolekcji danych.</v>
      </c>
      <c r="E30" s="62" t="str">
        <f>IF(ISBLANK(VLOOKUP(T_IEA29PL[[#This Row],[Ścieżka Xpath]],ALL!$C:G,COLUMN(E$2),0)),"",VLOOKUP(T_IEA29PL[[#This Row],[Ścieżka Xpath]],ALL!$C:G,COLUMN(E$2),0))</f>
        <v>Sequence number in data group collection to which this data group belongs to.</v>
      </c>
      <c r="F30" s="48" t="str">
        <f>IF(ISBLANK(VLOOKUP(T_IEA29PL[[#This Row],[Ścieżka Xpath]],ALL!$C:H,COLUMN(F$2),0)),"",VLOOKUP(T_IEA29PL[[#This Row],[Ścieżka Xpath]],ALL!$C:H,COLUMN(F$2),0))</f>
        <v/>
      </c>
      <c r="G30" s="19" t="str">
        <f>IF(ISBLANK(VLOOKUP(T_IEA29PL[[#This Row],[Ścieżka Xpath]],ALL!$C:I,COLUMN(G$2),0)),"",VLOOKUP(T_IEA29PL[[#This Row],[Ścieżka Xpath]],ALL!$C:I,COLUMN(G$2),0))</f>
        <v>R</v>
      </c>
      <c r="H30" s="19" t="str">
        <f>IF(ISBLANK(VLOOKUP(T_IEA29PL[[#This Row],[Ścieżka Xpath]],ALL!$C:J,COLUMN(H$2),0)),"",VLOOKUP(T_IEA29PL[[#This Row],[Ścieżka Xpath]],ALL!$C:J,COLUMN(H$2),0))</f>
        <v>n..5</v>
      </c>
      <c r="I30" s="136" t="str">
        <f>IF(ISBLANK(VLOOKUP(T_IEA29PL[[#This Row],[Ścieżka Xpath]],ALL!$C:K,COLUMN(I$2),0)),"",VLOOKUP(T_IEA29PL[[#This Row],[Ścieżka Xpath]],ALL!$C:K,COLUMN(I$2),0))</f>
        <v/>
      </c>
      <c r="J30" s="202" t="str">
        <f>IF(ISBLANK(VLOOKUP(T_IEA29PL[[#This Row],[Ścieżka Xpath]],ALL!$C:L,COLUMN(J$2),0)),"",VLOOKUP(T_IEA29PL[[#This Row],[Ścieżka Xpath]],ALL!$C:L,COLUMN(J$2),0))</f>
        <v>R0987</v>
      </c>
      <c r="K30" s="48" t="str">
        <f>IF(ISBLANK(VLOOKUP(T_IEA29PL[[#This Row],[Ścieżka Xpath]],ALL!$C:N,COLUMN(K$2),0)),"",VLOOKUP(T_IEA29PL[[#This Row],[Ścieżka Xpath]],ALL!$C:N,COLUMN(K$2),0))</f>
        <v/>
      </c>
      <c r="L30" s="62" t="str">
        <f>IF(ISBLANK(VLOOKUP(T_IEA29PL[[#This Row],[Ścieżka Xpath]],ALL!$C:O,COLUMN(L$2),0)),"",VLOOKUP(T_IEA29PL[[#This Row],[Ścieżka Xpath]],ALL!$C:O,COLUMN(L$2),0))</f>
        <v/>
      </c>
      <c r="M30" s="62" t="str">
        <f>IF(ISBLANK(VLOOKUP(T_IEA29PL[[#This Row],[Ścieżka Xpath]],ALL!$C:P,COLUMN(M$2),0)),"",VLOOKUP(T_IEA29PL[[#This Row],[Ścieżka Xpath]],ALL!$C:P,COLUMN(M$2),0))</f>
        <v/>
      </c>
      <c r="N30" s="62" t="str">
        <f>IF(ISBLANK(VLOOKUP(T_IEA29PL[[#This Row],[Ścieżka Xpath]],ALL!$C:Q,COLUMN(N$2),0)),"",VLOOKUP(T_IEA29PL[[#This Row],[Ścieżka Xpath]],ALL!$C:Q,COLUMN(N$2),0))</f>
        <v/>
      </c>
      <c r="O30" s="62" t="str">
        <f>IF(ISBLANK(VLOOKUP(T_IEA29PL[[#This Row],[Ścieżka Xpath]],ALL!$C:R,COLUMN(O$2),0)),"",VLOOKUP(T_IEA29PL[[#This Row],[Ścieżka Xpath]],ALL!$C:R,COLUMN(O$2),0))</f>
        <v/>
      </c>
    </row>
    <row r="31" spans="1:15" ht="30">
      <c r="A31" s="62" t="s">
        <v>3207</v>
      </c>
      <c r="B31" s="64">
        <v>29</v>
      </c>
      <c r="C31" s="18" t="str">
        <f>IF(ISBLANK(VLOOKUP(T_IEA29PL[[#This Row],[Ścieżka Xpath]],ALL!$C:E,COLUMN(C$2),0)),"",VLOOKUP(T_IEA29PL[[#This Row],[Ścieżka Xpath]],ALL!$C:E,COLUMN(C$2),0))</f>
        <v>12 12 002 000</v>
      </c>
      <c r="D31" s="25" t="str">
        <f>IF(ISBLANK(VLOOKUP(T_IEA29PL[[#This Row],[Ścieżka Xpath]],ALL!$C:F,COLUMN(D$2),0)),"",VLOOKUP(T_IEA29PL[[#This Row],[Ścieżka Xpath]],ALL!$C:F,COLUMN(D$2),0))</f>
        <v>Rodzaj pozwolenia.</v>
      </c>
      <c r="E31" s="62" t="str">
        <f>IF(ISBLANK(VLOOKUP(T_IEA29PL[[#This Row],[Ścieżka Xpath]],ALL!$C:G,COLUMN(E$2),0)),"",VLOOKUP(T_IEA29PL[[#This Row],[Ścieżka Xpath]],ALL!$C:G,COLUMN(E$2),0))</f>
        <v>Type of authorisation.</v>
      </c>
      <c r="F31" s="48" t="str">
        <f>IF(ISBLANK(VLOOKUP(T_IEA29PL[[#This Row],[Ścieżka Xpath]],ALL!$C:H,COLUMN(F$2),0)),"",VLOOKUP(T_IEA29PL[[#This Row],[Ścieżka Xpath]],ALL!$C:H,COLUMN(F$2),0))</f>
        <v/>
      </c>
      <c r="G31" s="19" t="str">
        <f>IF(ISBLANK(VLOOKUP(T_IEA29PL[[#This Row],[Ścieżka Xpath]],ALL!$C:I,COLUMN(G$2),0)),"",VLOOKUP(T_IEA29PL[[#This Row],[Ścieżka Xpath]],ALL!$C:I,COLUMN(G$2),0))</f>
        <v>R</v>
      </c>
      <c r="H31" s="19" t="str">
        <f>IF(ISBLANK(VLOOKUP(T_IEA29PL[[#This Row],[Ścieżka Xpath]],ALL!$C:J,COLUMN(H$2),0)),"",VLOOKUP(T_IEA29PL[[#This Row],[Ścieżka Xpath]],ALL!$C:J,COLUMN(H$2),0))</f>
        <v>an..4</v>
      </c>
      <c r="I31" s="136" t="str">
        <f>IF(ISBLANK(VLOOKUP(T_IEA29PL[[#This Row],[Ścieżka Xpath]],ALL!$C:K,COLUMN(I$2),0)),"",VLOOKUP(T_IEA29PL[[#This Row],[Ścieżka Xpath]],ALL!$C:K,COLUMN(I$2),0))</f>
        <v>CL235; PL235</v>
      </c>
      <c r="J31" s="202" t="str">
        <f>IF(ISBLANK(VLOOKUP(T_IEA29PL[[#This Row],[Ścieżka Xpath]],ALL!$C:L,COLUMN(J$2),0)),"",VLOOKUP(T_IEA29PL[[#This Row],[Ścieżka Xpath]],ALL!$C:L,COLUMN(J$2),0))</f>
        <v>G0117; R0350</v>
      </c>
      <c r="K31" s="48" t="str">
        <f>IF(ISBLANK(VLOOKUP(T_IEA29PL[[#This Row],[Ścieżka Xpath]],ALL!$C:N,COLUMN(K$2),0)),"",VLOOKUP(T_IEA29PL[[#This Row],[Ścieżka Xpath]],ALL!$C:N,COLUMN(K$2),0))</f>
        <v/>
      </c>
      <c r="L31" s="62" t="str">
        <f>IF(ISBLANK(VLOOKUP(T_IEA29PL[[#This Row],[Ścieżka Xpath]],ALL!$C:O,COLUMN(L$2),0)),"",VLOOKUP(T_IEA29PL[[#This Row],[Ścieżka Xpath]],ALL!$C:O,COLUMN(L$2),0))</f>
        <v/>
      </c>
      <c r="M31" s="62" t="str">
        <f>IF(ISBLANK(VLOOKUP(T_IEA29PL[[#This Row],[Ścieżka Xpath]],ALL!$C:P,COLUMN(M$2),0)),"",VLOOKUP(T_IEA29PL[[#This Row],[Ścieżka Xpath]],ALL!$C:P,COLUMN(M$2),0))</f>
        <v/>
      </c>
      <c r="N31" s="62" t="str">
        <f>IF(ISBLANK(VLOOKUP(T_IEA29PL[[#This Row],[Ścieżka Xpath]],ALL!$C:Q,COLUMN(N$2),0)),"",VLOOKUP(T_IEA29PL[[#This Row],[Ścieżka Xpath]],ALL!$C:Q,COLUMN(N$2),0))</f>
        <v/>
      </c>
      <c r="O31" s="62" t="str">
        <f>IF(ISBLANK(VLOOKUP(T_IEA29PL[[#This Row],[Ścieżka Xpath]],ALL!$C:R,COLUMN(O$2),0)),"",VLOOKUP(T_IEA29PL[[#This Row],[Ścieżka Xpath]],ALL!$C:R,COLUMN(O$2),0))</f>
        <v/>
      </c>
    </row>
    <row r="32" spans="1:15" ht="30">
      <c r="A32" s="62" t="s">
        <v>3208</v>
      </c>
      <c r="B32" s="64">
        <v>30</v>
      </c>
      <c r="C32" s="18" t="str">
        <f>IF(ISBLANK(VLOOKUP(T_IEA29PL[[#This Row],[Ścieżka Xpath]],ALL!$C:E,COLUMN(C$2),0)),"",VLOOKUP(T_IEA29PL[[#This Row],[Ścieżka Xpath]],ALL!$C:E,COLUMN(C$2),0))</f>
        <v>12 12 001 000</v>
      </c>
      <c r="D32" s="25" t="str">
        <f>IF(ISBLANK(VLOOKUP(T_IEA29PL[[#This Row],[Ścieżka Xpath]],ALL!$C:F,COLUMN(D$2),0)),"",VLOOKUP(T_IEA29PL[[#This Row],[Ścieżka Xpath]],ALL!$C:F,COLUMN(D$2),0))</f>
        <v>Numer pozwolenia.</v>
      </c>
      <c r="E32" s="62" t="str">
        <f>IF(ISBLANK(VLOOKUP(T_IEA29PL[[#This Row],[Ścieżka Xpath]],ALL!$C:G,COLUMN(E$2),0)),"",VLOOKUP(T_IEA29PL[[#This Row],[Ścieżka Xpath]],ALL!$C:G,COLUMN(E$2),0))</f>
        <v>Authorisation reference number.</v>
      </c>
      <c r="F32" s="48" t="str">
        <f>IF(ISBLANK(VLOOKUP(T_IEA29PL[[#This Row],[Ścieżka Xpath]],ALL!$C:H,COLUMN(F$2),0)),"",VLOOKUP(T_IEA29PL[[#This Row],[Ścieżka Xpath]],ALL!$C:H,COLUMN(F$2),0))</f>
        <v/>
      </c>
      <c r="G32" s="19" t="str">
        <f>IF(ISBLANK(VLOOKUP(T_IEA29PL[[#This Row],[Ścieżka Xpath]],ALL!$C:I,COLUMN(G$2),0)),"",VLOOKUP(T_IEA29PL[[#This Row],[Ścieżka Xpath]],ALL!$C:I,COLUMN(G$2),0))</f>
        <v>R</v>
      </c>
      <c r="H32" s="19" t="str">
        <f>IF(ISBLANK(VLOOKUP(T_IEA29PL[[#This Row],[Ścieżka Xpath]],ALL!$C:J,COLUMN(H$2),0)),"",VLOOKUP(T_IEA29PL[[#This Row],[Ścieżka Xpath]],ALL!$C:J,COLUMN(H$2),0))</f>
        <v>an..35</v>
      </c>
      <c r="I32" s="136" t="str">
        <f>IF(ISBLANK(VLOOKUP(T_IEA29PL[[#This Row],[Ścieżka Xpath]],ALL!$C:K,COLUMN(I$2),0)),"",VLOOKUP(T_IEA29PL[[#This Row],[Ścieżka Xpath]],ALL!$C:K,COLUMN(I$2),0))</f>
        <v/>
      </c>
      <c r="J32" s="202" t="str">
        <f>IF(ISBLANK(VLOOKUP(T_IEA29PL[[#This Row],[Ścieżka Xpath]],ALL!$C:L,COLUMN(J$2),0)),"",VLOOKUP(T_IEA29PL[[#This Row],[Ścieżka Xpath]],ALL!$C:L,COLUMN(J$2),0))</f>
        <v>G0033; R0352</v>
      </c>
      <c r="K32" s="48" t="str">
        <f>IF(ISBLANK(VLOOKUP(T_IEA29PL[[#This Row],[Ścieżka Xpath]],ALL!$C:N,COLUMN(K$2),0)),"",VLOOKUP(T_IEA29PL[[#This Row],[Ścieżka Xpath]],ALL!$C:N,COLUMN(K$2),0))</f>
        <v/>
      </c>
      <c r="L32" s="62" t="str">
        <f>IF(ISBLANK(VLOOKUP(T_IEA29PL[[#This Row],[Ścieżka Xpath]],ALL!$C:O,COLUMN(L$2),0)),"",VLOOKUP(T_IEA29PL[[#This Row],[Ścieżka Xpath]],ALL!$C:O,COLUMN(L$2),0))</f>
        <v/>
      </c>
      <c r="M32" s="62" t="str">
        <f>IF(ISBLANK(VLOOKUP(T_IEA29PL[[#This Row],[Ścieżka Xpath]],ALL!$C:P,COLUMN(M$2),0)),"",VLOOKUP(T_IEA29PL[[#This Row],[Ścieżka Xpath]],ALL!$C:P,COLUMN(M$2),0))</f>
        <v/>
      </c>
      <c r="N32" s="62" t="str">
        <f>IF(ISBLANK(VLOOKUP(T_IEA29PL[[#This Row],[Ścieżka Xpath]],ALL!$C:Q,COLUMN(N$2),0)),"",VLOOKUP(T_IEA29PL[[#This Row],[Ścieżka Xpath]],ALL!$C:Q,COLUMN(N$2),0))</f>
        <v/>
      </c>
      <c r="O32" s="62" t="str">
        <f>IF(ISBLANK(VLOOKUP(T_IEA29PL[[#This Row],[Ścieżka Xpath]],ALL!$C:R,COLUMN(O$2),0)),"",VLOOKUP(T_IEA29PL[[#This Row],[Ścieżka Xpath]],ALL!$C:R,COLUMN(O$2),0))</f>
        <v/>
      </c>
    </row>
    <row r="33" spans="1:15" ht="15">
      <c r="A33" s="70" t="s">
        <v>3209</v>
      </c>
      <c r="B33" s="68">
        <v>31</v>
      </c>
      <c r="C33" s="32" t="str">
        <f>IF(ISBLANK(VLOOKUP(T_IEA29PL[[#This Row],[Ścieżka Xpath]],ALL!$C:E,COLUMN(C$2),0)),"",VLOOKUP(T_IEA29PL[[#This Row],[Ścieżka Xpath]],ALL!$C:E,COLUMN(C$2),0))</f>
        <v>17 03 000 000</v>
      </c>
      <c r="D33" s="82" t="str">
        <f>IF(ISBLANK(VLOOKUP(T_IEA29PL[[#This Row],[Ścieżka Xpath]],ALL!$C:F,COLUMN(D$2),0)),"",VLOOKUP(T_IEA29PL[[#This Row],[Ścieżka Xpath]],ALL!$C:F,COLUMN(D$2),0))</f>
        <v>Urząd celny wyjścia.</v>
      </c>
      <c r="E33" s="70" t="str">
        <f>IF(ISBLANK(VLOOKUP(T_IEA29PL[[#This Row],[Ścieżka Xpath]],ALL!$C:G,COLUMN(E$2),0)),"",VLOOKUP(T_IEA29PL[[#This Row],[Ścieżka Xpath]],ALL!$C:G,COLUMN(E$2),0))</f>
        <v>Customs Office of departure.</v>
      </c>
      <c r="F33" s="68">
        <f>IF(ISBLANK(VLOOKUP(T_IEA29PL[[#This Row],[Ścieżka Xpath]],ALL!$C:H,COLUMN(F$2),0)),"",VLOOKUP(T_IEA29PL[[#This Row],[Ścieżka Xpath]],ALL!$C:H,COLUMN(F$2),0))</f>
        <v>1</v>
      </c>
      <c r="G33" s="68" t="str">
        <f>IF(ISBLANK(VLOOKUP(T_IEA29PL[[#This Row],[Ścieżka Xpath]],ALL!$C:I,COLUMN(G$2),0)),"",VLOOKUP(T_IEA29PL[[#This Row],[Ścieżka Xpath]],ALL!$C:I,COLUMN(G$2),0))</f>
        <v>R</v>
      </c>
      <c r="H33" s="68" t="str">
        <f>IF(ISBLANK(VLOOKUP(T_IEA29PL[[#This Row],[Ścieżka Xpath]],ALL!$C:J,COLUMN(H$2),0)),"",VLOOKUP(T_IEA29PL[[#This Row],[Ścieżka Xpath]],ALL!$C:J,COLUMN(H$2),0))</f>
        <v/>
      </c>
      <c r="I33" s="69" t="str">
        <f>IF(ISBLANK(VLOOKUP(T_IEA29PL[[#This Row],[Ścieżka Xpath]],ALL!$C:K,COLUMN(I$2),0)),"",VLOOKUP(T_IEA29PL[[#This Row],[Ścieżka Xpath]],ALL!$C:K,COLUMN(I$2),0))</f>
        <v/>
      </c>
      <c r="J33" s="217" t="str">
        <f>IF(ISBLANK(VLOOKUP(T_IEA29PL[[#This Row],[Ścieżka Xpath]],ALL!$C:L,COLUMN(J$2),0)),"",VLOOKUP(T_IEA29PL[[#This Row],[Ścieżka Xpath]],ALL!$C:L,COLUMN(J$2),0))</f>
        <v/>
      </c>
      <c r="K33" s="68" t="str">
        <f>IF(ISBLANK(VLOOKUP(T_IEA29PL[[#This Row],[Ścieżka Xpath]],ALL!$C:N,COLUMN(K$2),0)),"",VLOOKUP(T_IEA29PL[[#This Row],[Ścieżka Xpath]],ALL!$C:N,COLUMN(K$2),0))</f>
        <v/>
      </c>
      <c r="L33" s="70" t="str">
        <f>IF(ISBLANK(VLOOKUP(T_IEA29PL[[#This Row],[Ścieżka Xpath]],ALL!$C:O,COLUMN(L$2),0)),"",VLOOKUP(T_IEA29PL[[#This Row],[Ścieżka Xpath]],ALL!$C:O,COLUMN(L$2),0))</f>
        <v/>
      </c>
      <c r="M33" s="70" t="str">
        <f>IF(ISBLANK(VLOOKUP(T_IEA29PL[[#This Row],[Ścieżka Xpath]],ALL!$C:P,COLUMN(M$2),0)),"",VLOOKUP(T_IEA29PL[[#This Row],[Ścieżka Xpath]],ALL!$C:P,COLUMN(M$2),0))</f>
        <v/>
      </c>
      <c r="N33" s="70" t="str">
        <f>IF(ISBLANK(VLOOKUP(T_IEA29PL[[#This Row],[Ścieżka Xpath]],ALL!$C:Q,COLUMN(N$2),0)),"",VLOOKUP(T_IEA29PL[[#This Row],[Ścieżka Xpath]],ALL!$C:Q,COLUMN(N$2),0))</f>
        <v/>
      </c>
      <c r="O33" s="70" t="str">
        <f>IF(ISBLANK(VLOOKUP(T_IEA29PL[[#This Row],[Ścieżka Xpath]],ALL!$C:R,COLUMN(O$2),0)),"",VLOOKUP(T_IEA29PL[[#This Row],[Ścieżka Xpath]],ALL!$C:R,COLUMN(O$2),0))</f>
        <v/>
      </c>
    </row>
    <row r="34" spans="1:15" ht="30">
      <c r="A34" s="62" t="s">
        <v>3210</v>
      </c>
      <c r="B34" s="64">
        <v>32</v>
      </c>
      <c r="C34" s="18" t="str">
        <f>IF(ISBLANK(VLOOKUP(T_IEA29PL[[#This Row],[Ścieżka Xpath]],ALL!$C:E,COLUMN(C$2),0)),"",VLOOKUP(T_IEA29PL[[#This Row],[Ścieżka Xpath]],ALL!$C:E,COLUMN(C$2),0))</f>
        <v>17 03 001 000</v>
      </c>
      <c r="D34" s="25" t="str">
        <f>IF(ISBLANK(VLOOKUP(T_IEA29PL[[#This Row],[Ścieżka Xpath]],ALL!$C:F,COLUMN(D$2),0)),"",VLOOKUP(T_IEA29PL[[#This Row],[Ścieżka Xpath]],ALL!$C:F,COLUMN(D$2),0))</f>
        <v>Kod urzędu celnego wyjścia.</v>
      </c>
      <c r="E34" s="62" t="str">
        <f>IF(ISBLANK(VLOOKUP(T_IEA29PL[[#This Row],[Ścieżka Xpath]],ALL!$C:G,COLUMN(E$2),0)),"",VLOOKUP(T_IEA29PL[[#This Row],[Ścieżka Xpath]],ALL!$C:G,COLUMN(E$2),0))</f>
        <v>Customs Office of Departure code.</v>
      </c>
      <c r="F34" s="48" t="str">
        <f>IF(ISBLANK(VLOOKUP(T_IEA29PL[[#This Row],[Ścieżka Xpath]],ALL!$C:H,COLUMN(F$2),0)),"",VLOOKUP(T_IEA29PL[[#This Row],[Ścieżka Xpath]],ALL!$C:H,COLUMN(F$2),0))</f>
        <v/>
      </c>
      <c r="G34" s="19" t="str">
        <f>IF(ISBLANK(VLOOKUP(T_IEA29PL[[#This Row],[Ścieżka Xpath]],ALL!$C:I,COLUMN(G$2),0)),"",VLOOKUP(T_IEA29PL[[#This Row],[Ścieżka Xpath]],ALL!$C:I,COLUMN(G$2),0))</f>
        <v>R</v>
      </c>
      <c r="H34" s="19" t="str">
        <f>IF(ISBLANK(VLOOKUP(T_IEA29PL[[#This Row],[Ścieżka Xpath]],ALL!$C:J,COLUMN(H$2),0)),"",VLOOKUP(T_IEA29PL[[#This Row],[Ścieżka Xpath]],ALL!$C:J,COLUMN(H$2),0))</f>
        <v>an8</v>
      </c>
      <c r="I34" s="51" t="str">
        <f>IF(ISBLANK(VLOOKUP(T_IEA29PL[[#This Row],[Ścieżka Xpath]],ALL!$C:K,COLUMN(I$2),0)),"",VLOOKUP(T_IEA29PL[[#This Row],[Ścieżka Xpath]],ALL!$C:K,COLUMN(I$2),0))</f>
        <v>CL171</v>
      </c>
      <c r="J34" s="202" t="str">
        <f>IF(ISBLANK(VLOOKUP(T_IEA29PL[[#This Row],[Ścieżka Xpath]],ALL!$C:L,COLUMN(J$2),0)),"",VLOOKUP(T_IEA29PL[[#This Row],[Ścieżka Xpath]],ALL!$C:L,COLUMN(J$2),0))</f>
        <v>R0016</v>
      </c>
      <c r="K34" s="48" t="str">
        <f>IF(ISBLANK(VLOOKUP(T_IEA29PL[[#This Row],[Ścieżka Xpath]],ALL!$C:N,COLUMN(K$2),0)),"",VLOOKUP(T_IEA29PL[[#This Row],[Ścieżka Xpath]],ALL!$C:N,COLUMN(K$2),0))</f>
        <v/>
      </c>
      <c r="L34" s="62" t="str">
        <f>IF(ISBLANK(VLOOKUP(T_IEA29PL[[#This Row],[Ścieżka Xpath]],ALL!$C:O,COLUMN(L$2),0)),"",VLOOKUP(T_IEA29PL[[#This Row],[Ścieżka Xpath]],ALL!$C:O,COLUMN(L$2),0))</f>
        <v/>
      </c>
      <c r="M34" s="62" t="str">
        <f>IF(ISBLANK(VLOOKUP(T_IEA29PL[[#This Row],[Ścieżka Xpath]],ALL!$C:P,COLUMN(M$2),0)),"",VLOOKUP(T_IEA29PL[[#This Row],[Ścieżka Xpath]],ALL!$C:P,COLUMN(M$2),0))</f>
        <v/>
      </c>
      <c r="N34" s="62" t="str">
        <f>IF(ISBLANK(VLOOKUP(T_IEA29PL[[#This Row],[Ścieżka Xpath]],ALL!$C:Q,COLUMN(N$2),0)),"",VLOOKUP(T_IEA29PL[[#This Row],[Ścieżka Xpath]],ALL!$C:Q,COLUMN(N$2),0))</f>
        <v>Dodanie reguły/warunku.</v>
      </c>
      <c r="O34" s="62" t="str">
        <f>IF(ISBLANK(VLOOKUP(T_IEA29PL[[#This Row],[Ścieżka Xpath]],ALL!$C:R,COLUMN(O$2),0)),"",VLOOKUP(T_IEA29PL[[#This Row],[Ścieżka Xpath]],ALL!$C:R,COLUMN(O$2),0))</f>
        <v>R/C addition.</v>
      </c>
    </row>
    <row r="35" spans="1:15" ht="15">
      <c r="A35" s="62" t="s">
        <v>3211</v>
      </c>
      <c r="B35" s="64">
        <v>33</v>
      </c>
      <c r="C35" s="18" t="str">
        <f>IF(ISBLANK(VLOOKUP(T_IEA29PL[[#This Row],[Ścieżka Xpath]],ALL!$C:E,COLUMN(C$2),0)),"",VLOOKUP(T_IEA29PL[[#This Row],[Ścieżka Xpath]],ALL!$C:E,COLUMN(C$2),0))</f>
        <v>-</v>
      </c>
      <c r="D35" s="25" t="str">
        <f>IF(ISBLANK(VLOOKUP(T_IEA29PL[[#This Row],[Ścieżka Xpath]],ALL!$C:F,COLUMN(D$2),0)),"",VLOOKUP(T_IEA29PL[[#This Row],[Ścieżka Xpath]],ALL!$C:F,COLUMN(D$2),0))</f>
        <v>Wskaźnik wprowadzenia na obszar UE.</v>
      </c>
      <c r="E35" s="62" t="str">
        <f>IF(ISBLANK(VLOOKUP(T_IEA29PL[[#This Row],[Ścieżka Xpath]],ALL!$C:G,COLUMN(E$2),0)),"",VLOOKUP(T_IEA29PL[[#This Row],[Ścieżka Xpath]],ALL!$C:G,COLUMN(E$2),0))</f>
        <v>EU area entry indicator.</v>
      </c>
      <c r="F35" s="48" t="str">
        <f>IF(ISBLANK(VLOOKUP(T_IEA29PL[[#This Row],[Ścieżka Xpath]],ALL!$C:H,COLUMN(F$2),0)),"",VLOOKUP(T_IEA29PL[[#This Row],[Ścieżka Xpath]],ALL!$C:H,COLUMN(F$2),0))</f>
        <v/>
      </c>
      <c r="G35" s="19" t="str">
        <f>IF(ISBLANK(VLOOKUP(T_IEA29PL[[#This Row],[Ścieżka Xpath]],ALL!$C:I,COLUMN(G$2),0)),"",VLOOKUP(T_IEA29PL[[#This Row],[Ścieżka Xpath]],ALL!$C:I,COLUMN(G$2),0))</f>
        <v>D</v>
      </c>
      <c r="H35" s="19" t="str">
        <f>IF(ISBLANK(VLOOKUP(T_IEA29PL[[#This Row],[Ścieżka Xpath]],ALL!$C:J,COLUMN(H$2),0)),"",VLOOKUP(T_IEA29PL[[#This Row],[Ścieżka Xpath]],ALL!$C:J,COLUMN(H$2),0))</f>
        <v>n1</v>
      </c>
      <c r="I35" s="51" t="str">
        <f>IF(ISBLANK(VLOOKUP(T_IEA29PL[[#This Row],[Ścieżka Xpath]],ALL!$C:K,COLUMN(I$2),0)),"",VLOOKUP(T_IEA29PL[[#This Row],[Ścieżka Xpath]],ALL!$C:K,COLUMN(I$2),0))</f>
        <v>CL027</v>
      </c>
      <c r="J35" s="202" t="str">
        <f>IF(ISBLANK(VLOOKUP(T_IEA29PL[[#This Row],[Ścieżka Xpath]],ALL!$C:L,COLUMN(J$2),0)),"",VLOOKUP(T_IEA29PL[[#This Row],[Ścieżka Xpath]],ALL!$C:L,COLUMN(J$2),0))</f>
        <v>C0024</v>
      </c>
      <c r="K35" s="48" t="str">
        <f>IF(ISBLANK(VLOOKUP(T_IEA29PL[[#This Row],[Ścieżka Xpath]],ALL!$C:N,COLUMN(K$2),0)),"",VLOOKUP(T_IEA29PL[[#This Row],[Ścieżka Xpath]],ALL!$C:N,COLUMN(K$2),0))</f>
        <v/>
      </c>
      <c r="L35" s="62" t="str">
        <f>IF(ISBLANK(VLOOKUP(T_IEA29PL[[#This Row],[Ścieżka Xpath]],ALL!$C:O,COLUMN(L$2),0)),"",VLOOKUP(T_IEA29PL[[#This Row],[Ścieżka Xpath]],ALL!$C:O,COLUMN(L$2),0))</f>
        <v/>
      </c>
      <c r="M35" s="62" t="str">
        <f>IF(ISBLANK(VLOOKUP(T_IEA29PL[[#This Row],[Ścieżka Xpath]],ALL!$C:P,COLUMN(M$2),0)),"",VLOOKUP(T_IEA29PL[[#This Row],[Ścieżka Xpath]],ALL!$C:P,COLUMN(M$2),0))</f>
        <v/>
      </c>
      <c r="N35" s="62" t="str">
        <f>IF(ISBLANK(VLOOKUP(T_IEA29PL[[#This Row],[Ścieżka Xpath]],ALL!$C:Q,COLUMN(N$2),0)),"",VLOOKUP(T_IEA29PL[[#This Row],[Ścieżka Xpath]],ALL!$C:Q,COLUMN(N$2),0))</f>
        <v>Nowy element w Fazie 6.</v>
      </c>
      <c r="O35" s="62" t="str">
        <f>IF(ISBLANK(VLOOKUP(T_IEA29PL[[#This Row],[Ścieżka Xpath]],ALL!$C:R,COLUMN(O$2),0)),"",VLOOKUP(T_IEA29PL[[#This Row],[Ścieżka Xpath]],ALL!$C:R,COLUMN(O$2),0))</f>
        <v>P6 new element.</v>
      </c>
    </row>
    <row r="36" spans="1:15" ht="15">
      <c r="A36" s="70" t="s">
        <v>3212</v>
      </c>
      <c r="B36" s="68">
        <v>34</v>
      </c>
      <c r="C36" s="32" t="str">
        <f>IF(ISBLANK(VLOOKUP(T_IEA29PL[[#This Row],[Ścieżka Xpath]],ALL!$C:E,COLUMN(C$2),0)),"",VLOOKUP(T_IEA29PL[[#This Row],[Ścieżka Xpath]],ALL!$C:E,COLUMN(C$2),0))</f>
        <v>17 05 000 000</v>
      </c>
      <c r="D36" s="82" t="str">
        <f>IF(ISBLANK(VLOOKUP(T_IEA29PL[[#This Row],[Ścieżka Xpath]],ALL!$C:F,COLUMN(D$2),0)),"",VLOOKUP(T_IEA29PL[[#This Row],[Ścieżka Xpath]],ALL!$C:F,COLUMN(D$2),0))</f>
        <v>Deklarowany urząd celny przeznaczenia.</v>
      </c>
      <c r="E36" s="70" t="str">
        <f>IF(ISBLANK(VLOOKUP(T_IEA29PL[[#This Row],[Ścieżka Xpath]],ALL!$C:G,COLUMN(E$2),0)),"",VLOOKUP(T_IEA29PL[[#This Row],[Ścieżka Xpath]],ALL!$C:G,COLUMN(E$2),0))</f>
        <v>Declared Customs Office of destination.</v>
      </c>
      <c r="F36" s="68">
        <f>IF(ISBLANK(VLOOKUP(T_IEA29PL[[#This Row],[Ścieżka Xpath]],ALL!$C:H,COLUMN(F$2),0)),"",VLOOKUP(T_IEA29PL[[#This Row],[Ścieżka Xpath]],ALL!$C:H,COLUMN(F$2),0))</f>
        <v>1</v>
      </c>
      <c r="G36" s="68" t="str">
        <f>IF(ISBLANK(VLOOKUP(T_IEA29PL[[#This Row],[Ścieżka Xpath]],ALL!$C:I,COLUMN(G$2),0)),"",VLOOKUP(T_IEA29PL[[#This Row],[Ścieżka Xpath]],ALL!$C:I,COLUMN(G$2),0))</f>
        <v>R</v>
      </c>
      <c r="H36" s="68" t="str">
        <f>IF(ISBLANK(VLOOKUP(T_IEA29PL[[#This Row],[Ścieżka Xpath]],ALL!$C:J,COLUMN(H$2),0)),"",VLOOKUP(T_IEA29PL[[#This Row],[Ścieżka Xpath]],ALL!$C:J,COLUMN(H$2),0))</f>
        <v/>
      </c>
      <c r="I36" s="69" t="str">
        <f>IF(ISBLANK(VLOOKUP(T_IEA29PL[[#This Row],[Ścieżka Xpath]],ALL!$C:K,COLUMN(I$2),0)),"",VLOOKUP(T_IEA29PL[[#This Row],[Ścieżka Xpath]],ALL!$C:K,COLUMN(I$2),0))</f>
        <v/>
      </c>
      <c r="J36" s="217" t="str">
        <f>IF(ISBLANK(VLOOKUP(T_IEA29PL[[#This Row],[Ścieżka Xpath]],ALL!$C:L,COLUMN(J$2),0)),"",VLOOKUP(T_IEA29PL[[#This Row],[Ścieżka Xpath]],ALL!$C:L,COLUMN(J$2),0))</f>
        <v/>
      </c>
      <c r="K36" s="68" t="str">
        <f>IF(ISBLANK(VLOOKUP(T_IEA29PL[[#This Row],[Ścieżka Xpath]],ALL!$C:N,COLUMN(K$2),0)),"",VLOOKUP(T_IEA29PL[[#This Row],[Ścieżka Xpath]],ALL!$C:N,COLUMN(K$2),0))</f>
        <v/>
      </c>
      <c r="L36" s="70" t="str">
        <f>IF(ISBLANK(VLOOKUP(T_IEA29PL[[#This Row],[Ścieżka Xpath]],ALL!$C:O,COLUMN(L$2),0)),"",VLOOKUP(T_IEA29PL[[#This Row],[Ścieżka Xpath]],ALL!$C:O,COLUMN(L$2),0))</f>
        <v/>
      </c>
      <c r="M36" s="70" t="str">
        <f>IF(ISBLANK(VLOOKUP(T_IEA29PL[[#This Row],[Ścieżka Xpath]],ALL!$C:P,COLUMN(M$2),0)),"",VLOOKUP(T_IEA29PL[[#This Row],[Ścieżka Xpath]],ALL!$C:P,COLUMN(M$2),0))</f>
        <v/>
      </c>
      <c r="N36" s="70" t="str">
        <f>IF(ISBLANK(VLOOKUP(T_IEA29PL[[#This Row],[Ścieżka Xpath]],ALL!$C:Q,COLUMN(N$2),0)),"",VLOOKUP(T_IEA29PL[[#This Row],[Ścieżka Xpath]],ALL!$C:Q,COLUMN(N$2),0))</f>
        <v/>
      </c>
      <c r="O36" s="70" t="str">
        <f>IF(ISBLANK(VLOOKUP(T_IEA29PL[[#This Row],[Ścieżka Xpath]],ALL!$C:R,COLUMN(O$2),0)),"",VLOOKUP(T_IEA29PL[[#This Row],[Ścieżka Xpath]],ALL!$C:R,COLUMN(O$2),0))</f>
        <v/>
      </c>
    </row>
    <row r="37" spans="1:15" ht="15">
      <c r="A37" s="62" t="s">
        <v>3213</v>
      </c>
      <c r="B37" s="64">
        <v>35</v>
      </c>
      <c r="C37" s="18" t="str">
        <f>IF(ISBLANK(VLOOKUP(T_IEA29PL[[#This Row],[Ścieżka Xpath]],ALL!$C:E,COLUMN(C$2),0)),"",VLOOKUP(T_IEA29PL[[#This Row],[Ścieżka Xpath]],ALL!$C:E,COLUMN(C$2),0))</f>
        <v>17 05 001 000</v>
      </c>
      <c r="D37" s="25" t="str">
        <f>IF(ISBLANK(VLOOKUP(T_IEA29PL[[#This Row],[Ścieżka Xpath]],ALL!$C:F,COLUMN(D$2),0)),"",VLOOKUP(T_IEA29PL[[#This Row],[Ścieżka Xpath]],ALL!$C:F,COLUMN(D$2),0))</f>
        <v>Kod urzędu przeznaczenia.</v>
      </c>
      <c r="E37" s="62" t="str">
        <f>IF(ISBLANK(VLOOKUP(T_IEA29PL[[#This Row],[Ścieżka Xpath]],ALL!$C:G,COLUMN(E$2),0)),"",VLOOKUP(T_IEA29PL[[#This Row],[Ścieżka Xpath]],ALL!$C:G,COLUMN(E$2),0))</f>
        <v>Declared Customs Office of Destination code.</v>
      </c>
      <c r="F37" s="48" t="str">
        <f>IF(ISBLANK(VLOOKUP(T_IEA29PL[[#This Row],[Ścieżka Xpath]],ALL!$C:H,COLUMN(F$2),0)),"",VLOOKUP(T_IEA29PL[[#This Row],[Ścieżka Xpath]],ALL!$C:H,COLUMN(F$2),0))</f>
        <v/>
      </c>
      <c r="G37" s="19" t="str">
        <f>IF(ISBLANK(VLOOKUP(T_IEA29PL[[#This Row],[Ścieżka Xpath]],ALL!$C:I,COLUMN(G$2),0)),"",VLOOKUP(T_IEA29PL[[#This Row],[Ścieżka Xpath]],ALL!$C:I,COLUMN(G$2),0))</f>
        <v>R</v>
      </c>
      <c r="H37" s="19" t="str">
        <f>IF(ISBLANK(VLOOKUP(T_IEA29PL[[#This Row],[Ścieżka Xpath]],ALL!$C:J,COLUMN(H$2),0)),"",VLOOKUP(T_IEA29PL[[#This Row],[Ścieżka Xpath]],ALL!$C:J,COLUMN(H$2),0))</f>
        <v>an8</v>
      </c>
      <c r="I37" s="51" t="str">
        <f>IF(ISBLANK(VLOOKUP(T_IEA29PL[[#This Row],[Ścieżka Xpath]],ALL!$C:K,COLUMN(I$2),0)),"",VLOOKUP(T_IEA29PL[[#This Row],[Ścieżka Xpath]],ALL!$C:K,COLUMN(I$2),0))</f>
        <v>CL172</v>
      </c>
      <c r="J37" s="215" t="str">
        <f>IF(ISBLANK(VLOOKUP(T_IEA29PL[[#This Row],[Ścieżka Xpath]],ALL!$C:L,COLUMN(J$2),0)),"",VLOOKUP(T_IEA29PL[[#This Row],[Ścieżka Xpath]],ALL!$C:L,COLUMN(J$2),0))</f>
        <v>R0871</v>
      </c>
      <c r="K37" s="48" t="str">
        <f>IF(ISBLANK(VLOOKUP(T_IEA29PL[[#This Row],[Ścieżka Xpath]],ALL!$C:N,COLUMN(K$2),0)),"",VLOOKUP(T_IEA29PL[[#This Row],[Ścieżka Xpath]],ALL!$C:N,COLUMN(K$2),0))</f>
        <v/>
      </c>
      <c r="L37" s="62" t="str">
        <f>IF(ISBLANK(VLOOKUP(T_IEA29PL[[#This Row],[Ścieżka Xpath]],ALL!$C:O,COLUMN(L$2),0)),"",VLOOKUP(T_IEA29PL[[#This Row],[Ścieżka Xpath]],ALL!$C:O,COLUMN(L$2),0))</f>
        <v/>
      </c>
      <c r="M37" s="62" t="str">
        <f>IF(ISBLANK(VLOOKUP(T_IEA29PL[[#This Row],[Ścieżka Xpath]],ALL!$C:P,COLUMN(M$2),0)),"",VLOOKUP(T_IEA29PL[[#This Row],[Ścieżka Xpath]],ALL!$C:P,COLUMN(M$2),0))</f>
        <v/>
      </c>
      <c r="N37" s="62" t="str">
        <f>IF(ISBLANK(VLOOKUP(T_IEA29PL[[#This Row],[Ścieżka Xpath]],ALL!$C:Q,COLUMN(N$2),0)),"",VLOOKUP(T_IEA29PL[[#This Row],[Ścieżka Xpath]],ALL!$C:Q,COLUMN(N$2),0))</f>
        <v/>
      </c>
      <c r="O37" s="62" t="str">
        <f>IF(ISBLANK(VLOOKUP(T_IEA29PL[[#This Row],[Ścieżka Xpath]],ALL!$C:R,COLUMN(O$2),0)),"",VLOOKUP(T_IEA29PL[[#This Row],[Ścieżka Xpath]],ALL!$C:R,COLUMN(O$2),0))</f>
        <v/>
      </c>
    </row>
    <row r="38" spans="1:15" ht="30">
      <c r="A38" s="70" t="s">
        <v>3214</v>
      </c>
      <c r="B38" s="68">
        <v>36</v>
      </c>
      <c r="C38" s="32" t="str">
        <f>IF(ISBLANK(VLOOKUP(T_IEA29PL[[#This Row],[Ścieżka Xpath]],ALL!$C:E,COLUMN(C$2),0)),"",VLOOKUP(T_IEA29PL[[#This Row],[Ścieżka Xpath]],ALL!$C:E,COLUMN(C$2),0))</f>
        <v>17 04 000 000</v>
      </c>
      <c r="D38" s="82" t="str">
        <f>IF(ISBLANK(VLOOKUP(T_IEA29PL[[#This Row],[Ścieżka Xpath]],ALL!$C:F,COLUMN(D$2),0)),"",VLOOKUP(T_IEA29PL[[#This Row],[Ścieżka Xpath]],ALL!$C:F,COLUMN(D$2),0))</f>
        <v>Deklarowany urząd celny tranzytowy.</v>
      </c>
      <c r="E38" s="70" t="str">
        <f>IF(ISBLANK(VLOOKUP(T_IEA29PL[[#This Row],[Ścieżka Xpath]],ALL!$C:G,COLUMN(E$2),0)),"",VLOOKUP(T_IEA29PL[[#This Row],[Ścieżka Xpath]],ALL!$C:G,COLUMN(E$2),0))</f>
        <v>Declared Customs Office of Transit.</v>
      </c>
      <c r="F38" s="68" t="str">
        <f>IF(ISBLANK(VLOOKUP(T_IEA29PL[[#This Row],[Ścieżka Xpath]],ALL!$C:H,COLUMN(F$2),0)),"",VLOOKUP(T_IEA29PL[[#This Row],[Ścieżka Xpath]],ALL!$C:H,COLUMN(F$2),0))</f>
        <v>0..9</v>
      </c>
      <c r="G38" s="68" t="str">
        <f>IF(ISBLANK(VLOOKUP(T_IEA29PL[[#This Row],[Ścieżka Xpath]],ALL!$C:I,COLUMN(G$2),0)),"",VLOOKUP(T_IEA29PL[[#This Row],[Ścieżka Xpath]],ALL!$C:I,COLUMN(G$2),0))</f>
        <v>D</v>
      </c>
      <c r="H38" s="68" t="str">
        <f>IF(ISBLANK(VLOOKUP(T_IEA29PL[[#This Row],[Ścieżka Xpath]],ALL!$C:J,COLUMN(H$2),0)),"",VLOOKUP(T_IEA29PL[[#This Row],[Ścieżka Xpath]],ALL!$C:J,COLUMN(H$2),0))</f>
        <v/>
      </c>
      <c r="I38" s="69" t="str">
        <f>IF(ISBLANK(VLOOKUP(T_IEA29PL[[#This Row],[Ścieżka Xpath]],ALL!$C:K,COLUMN(I$2),0)),"",VLOOKUP(T_IEA29PL[[#This Row],[Ścieżka Xpath]],ALL!$C:K,COLUMN(I$2),0))</f>
        <v/>
      </c>
      <c r="J38" s="217" t="str">
        <f>IF(ISBLANK(VLOOKUP(T_IEA29PL[[#This Row],[Ścieżka Xpath]],ALL!$C:L,COLUMN(J$2),0)),"",VLOOKUP(T_IEA29PL[[#This Row],[Ścieżka Xpath]],ALL!$C:L,COLUMN(J$2),0))</f>
        <v>C0030; G0030</v>
      </c>
      <c r="K38" s="68" t="str">
        <f>IF(ISBLANK(VLOOKUP(T_IEA29PL[[#This Row],[Ścieżka Xpath]],ALL!$C:N,COLUMN(K$2),0)),"",VLOOKUP(T_IEA29PL[[#This Row],[Ścieżka Xpath]],ALL!$C:N,COLUMN(K$2),0))</f>
        <v/>
      </c>
      <c r="L38" s="70" t="str">
        <f>IF(ISBLANK(VLOOKUP(T_IEA29PL[[#This Row],[Ścieżka Xpath]],ALL!$C:O,COLUMN(L$2),0)),"",VLOOKUP(T_IEA29PL[[#This Row],[Ścieżka Xpath]],ALL!$C:O,COLUMN(L$2),0))</f>
        <v/>
      </c>
      <c r="M38" s="70" t="str">
        <f>IF(ISBLANK(VLOOKUP(T_IEA29PL[[#This Row],[Ścieżka Xpath]],ALL!$C:P,COLUMN(M$2),0)),"",VLOOKUP(T_IEA29PL[[#This Row],[Ścieżka Xpath]],ALL!$C:P,COLUMN(M$2),0))</f>
        <v/>
      </c>
      <c r="N38" s="70" t="str">
        <f>IF(ISBLANK(VLOOKUP(T_IEA29PL[[#This Row],[Ścieżka Xpath]],ALL!$C:Q,COLUMN(N$2),0)),"",VLOOKUP(T_IEA29PL[[#This Row],[Ścieżka Xpath]],ALL!$C:Q,COLUMN(N$2),0))</f>
        <v/>
      </c>
      <c r="O38" s="70" t="str">
        <f>IF(ISBLANK(VLOOKUP(T_IEA29PL[[#This Row],[Ścieżka Xpath]],ALL!$C:R,COLUMN(O$2),0)),"",VLOOKUP(T_IEA29PL[[#This Row],[Ścieżka Xpath]],ALL!$C:R,COLUMN(O$2),0))</f>
        <v/>
      </c>
    </row>
    <row r="39" spans="1:15" ht="30">
      <c r="A39" s="62" t="s">
        <v>3215</v>
      </c>
      <c r="B39" s="64">
        <v>37</v>
      </c>
      <c r="C39" s="18" t="str">
        <f>IF(ISBLANK(VLOOKUP(T_IEA29PL[[#This Row],[Ścieżka Xpath]],ALL!$C:E,COLUMN(C$2),0)),"",VLOOKUP(T_IEA29PL[[#This Row],[Ścieżka Xpath]],ALL!$C:E,COLUMN(C$2),0))</f>
        <v>-</v>
      </c>
      <c r="D39" s="25" t="str">
        <f>IF(ISBLANK(VLOOKUP(T_IEA29PL[[#This Row],[Ścieżka Xpath]],ALL!$C:F,COLUMN(D$2),0)),"",VLOOKUP(T_IEA29PL[[#This Row],[Ścieżka Xpath]],ALL!$C:F,COLUMN(D$2),0))</f>
        <v>Liczba porządkowa służąca do określenia pozycji w danej kolekcji danych.</v>
      </c>
      <c r="E39" s="62" t="str">
        <f>IF(ISBLANK(VLOOKUP(T_IEA29PL[[#This Row],[Ścieżka Xpath]],ALL!$C:G,COLUMN(E$2),0)),"",VLOOKUP(T_IEA29PL[[#This Row],[Ścieżka Xpath]],ALL!$C:G,COLUMN(E$2),0))</f>
        <v>Sequence number in data group collection to which this data group belongs to.</v>
      </c>
      <c r="F39" s="48" t="str">
        <f>IF(ISBLANK(VLOOKUP(T_IEA29PL[[#This Row],[Ścieżka Xpath]],ALL!$C:H,COLUMN(F$2),0)),"",VLOOKUP(T_IEA29PL[[#This Row],[Ścieżka Xpath]],ALL!$C:H,COLUMN(F$2),0))</f>
        <v/>
      </c>
      <c r="G39" s="19" t="str">
        <f>IF(ISBLANK(VLOOKUP(T_IEA29PL[[#This Row],[Ścieżka Xpath]],ALL!$C:I,COLUMN(G$2),0)),"",VLOOKUP(T_IEA29PL[[#This Row],[Ścieżka Xpath]],ALL!$C:I,COLUMN(G$2),0))</f>
        <v>R</v>
      </c>
      <c r="H39" s="19" t="str">
        <f>IF(ISBLANK(VLOOKUP(T_IEA29PL[[#This Row],[Ścieżka Xpath]],ALL!$C:J,COLUMN(H$2),0)),"",VLOOKUP(T_IEA29PL[[#This Row],[Ścieżka Xpath]],ALL!$C:J,COLUMN(H$2),0))</f>
        <v>n..5</v>
      </c>
      <c r="I39" s="136" t="str">
        <f>IF(ISBLANK(VLOOKUP(T_IEA29PL[[#This Row],[Ścieżka Xpath]],ALL!$C:K,COLUMN(I$2),0)),"",VLOOKUP(T_IEA29PL[[#This Row],[Ścieżka Xpath]],ALL!$C:K,COLUMN(I$2),0))</f>
        <v/>
      </c>
      <c r="J39" s="202" t="str">
        <f>IF(ISBLANK(VLOOKUP(T_IEA29PL[[#This Row],[Ścieżka Xpath]],ALL!$C:L,COLUMN(J$2),0)),"",VLOOKUP(T_IEA29PL[[#This Row],[Ścieżka Xpath]],ALL!$C:L,COLUMN(J$2),0))</f>
        <v>R0987</v>
      </c>
      <c r="K39" s="48" t="str">
        <f>IF(ISBLANK(VLOOKUP(T_IEA29PL[[#This Row],[Ścieżka Xpath]],ALL!$C:N,COLUMN(K$2),0)),"",VLOOKUP(T_IEA29PL[[#This Row],[Ścieżka Xpath]],ALL!$C:N,COLUMN(K$2),0))</f>
        <v/>
      </c>
      <c r="L39" s="62" t="str">
        <f>IF(ISBLANK(VLOOKUP(T_IEA29PL[[#This Row],[Ścieżka Xpath]],ALL!$C:O,COLUMN(L$2),0)),"",VLOOKUP(T_IEA29PL[[#This Row],[Ścieżka Xpath]],ALL!$C:O,COLUMN(L$2),0))</f>
        <v/>
      </c>
      <c r="M39" s="62" t="str">
        <f>IF(ISBLANK(VLOOKUP(T_IEA29PL[[#This Row],[Ścieżka Xpath]],ALL!$C:P,COLUMN(M$2),0)),"",VLOOKUP(T_IEA29PL[[#This Row],[Ścieżka Xpath]],ALL!$C:P,COLUMN(M$2),0))</f>
        <v/>
      </c>
      <c r="N39" s="62" t="str">
        <f>IF(ISBLANK(VLOOKUP(T_IEA29PL[[#This Row],[Ścieżka Xpath]],ALL!$C:Q,COLUMN(N$2),0)),"",VLOOKUP(T_IEA29PL[[#This Row],[Ścieżka Xpath]],ALL!$C:Q,COLUMN(N$2),0))</f>
        <v/>
      </c>
      <c r="O39" s="62" t="str">
        <f>IF(ISBLANK(VLOOKUP(T_IEA29PL[[#This Row],[Ścieżka Xpath]],ALL!$C:R,COLUMN(O$2),0)),"",VLOOKUP(T_IEA29PL[[#This Row],[Ścieżka Xpath]],ALL!$C:R,COLUMN(O$2),0))</f>
        <v/>
      </c>
    </row>
    <row r="40" spans="1:15" ht="75">
      <c r="A40" s="62" t="s">
        <v>3216</v>
      </c>
      <c r="B40" s="64">
        <v>38</v>
      </c>
      <c r="C40" s="18" t="str">
        <f>IF(ISBLANK(VLOOKUP(T_IEA29PL[[#This Row],[Ścieżka Xpath]],ALL!$C:E,COLUMN(C$2),0)),"",VLOOKUP(T_IEA29PL[[#This Row],[Ścieżka Xpath]],ALL!$C:E,COLUMN(C$2),0))</f>
        <v>17 04 001 000</v>
      </c>
      <c r="D40" s="25" t="str">
        <f>IF(ISBLANK(VLOOKUP(T_IEA29PL[[#This Row],[Ścieżka Xpath]],ALL!$C:F,COLUMN(D$2),0)),"",VLOOKUP(T_IEA29PL[[#This Row],[Ścieżka Xpath]],ALL!$C:F,COLUMN(D$2),0))</f>
        <v>Kod deklarowanego urzędu tranzytowego.</v>
      </c>
      <c r="E40" s="62" t="str">
        <f>IF(ISBLANK(VLOOKUP(T_IEA29PL[[#This Row],[Ścieżka Xpath]],ALL!$C:G,COLUMN(E$2),0)),"",VLOOKUP(T_IEA29PL[[#This Row],[Ścieżka Xpath]],ALL!$C:G,COLUMN(E$2),0))</f>
        <v>Declared Customs Office of Destination code.</v>
      </c>
      <c r="F40" s="48" t="str">
        <f>IF(ISBLANK(VLOOKUP(T_IEA29PL[[#This Row],[Ścieżka Xpath]],ALL!$C:H,COLUMN(F$2),0)),"",VLOOKUP(T_IEA29PL[[#This Row],[Ścieżka Xpath]],ALL!$C:H,COLUMN(F$2),0))</f>
        <v/>
      </c>
      <c r="G40" s="19" t="str">
        <f>IF(ISBLANK(VLOOKUP(T_IEA29PL[[#This Row],[Ścieżka Xpath]],ALL!$C:I,COLUMN(G$2),0)),"",VLOOKUP(T_IEA29PL[[#This Row],[Ścieżka Xpath]],ALL!$C:I,COLUMN(G$2),0))</f>
        <v>R</v>
      </c>
      <c r="H40" s="19" t="str">
        <f>IF(ISBLANK(VLOOKUP(T_IEA29PL[[#This Row],[Ścieżka Xpath]],ALL!$C:J,COLUMN(H$2),0)),"",VLOOKUP(T_IEA29PL[[#This Row],[Ścieżka Xpath]],ALL!$C:J,COLUMN(H$2),0))</f>
        <v>an8</v>
      </c>
      <c r="I40" s="136" t="str">
        <f>IF(ISBLANK(VLOOKUP(T_IEA29PL[[#This Row],[Ścieżka Xpath]],ALL!$C:K,COLUMN(I$2),0)),"",VLOOKUP(T_IEA29PL[[#This Row],[Ścieżka Xpath]],ALL!$C:K,COLUMN(I$2),0))</f>
        <v>CL173</v>
      </c>
      <c r="J40" s="202" t="str">
        <f>IF(ISBLANK(VLOOKUP(T_IEA29PL[[#This Row],[Ścieżka Xpath]],ALL!$C:L,COLUMN(J$2),0)),"",VLOOKUP(T_IEA29PL[[#This Row],[Ścieżka Xpath]],ALL!$C:L,COLUMN(J$2),0))</f>
        <v>G0142; R0003; R0006; R0024; R0871</v>
      </c>
      <c r="K40" s="48" t="str">
        <f>IF(ISBLANK(VLOOKUP(T_IEA29PL[[#This Row],[Ścieżka Xpath]],ALL!$C:N,COLUMN(K$2),0)),"",VLOOKUP(T_IEA29PL[[#This Row],[Ścieżka Xpath]],ALL!$C:N,COLUMN(K$2),0))</f>
        <v/>
      </c>
      <c r="L40" s="62" t="str">
        <f>IF(ISBLANK(VLOOKUP(T_IEA29PL[[#This Row],[Ścieżka Xpath]],ALL!$C:O,COLUMN(L$2),0)),"",VLOOKUP(T_IEA29PL[[#This Row],[Ścieżka Xpath]],ALL!$C:O,COLUMN(L$2),0))</f>
        <v/>
      </c>
      <c r="M40" s="62" t="str">
        <f>IF(ISBLANK(VLOOKUP(T_IEA29PL[[#This Row],[Ścieżka Xpath]],ALL!$C:P,COLUMN(M$2),0)),"",VLOOKUP(T_IEA29PL[[#This Row],[Ścieżka Xpath]],ALL!$C:P,COLUMN(M$2),0))</f>
        <v/>
      </c>
      <c r="N40" s="62" t="str">
        <f>IF(ISBLANK(VLOOKUP(T_IEA29PL[[#This Row],[Ścieżka Xpath]],ALL!$C:Q,COLUMN(N$2),0)),"",VLOOKUP(T_IEA29PL[[#This Row],[Ścieżka Xpath]],ALL!$C:Q,COLUMN(N$2),0))</f>
        <v>Dodanie R0024.</v>
      </c>
      <c r="O40" s="62" t="str">
        <f>IF(ISBLANK(VLOOKUP(T_IEA29PL[[#This Row],[Ścieżka Xpath]],ALL!$C:R,COLUMN(O$2),0)),"",VLOOKUP(T_IEA29PL[[#This Row],[Ścieżka Xpath]],ALL!$C:R,COLUMN(O$2),0))</f>
        <v>Addition of R0024.</v>
      </c>
    </row>
    <row r="41" spans="1:15" ht="45">
      <c r="A41" s="62" t="s">
        <v>3217</v>
      </c>
      <c r="B41" s="64">
        <v>39</v>
      </c>
      <c r="C41" s="18" t="str">
        <f>IF(ISBLANK(VLOOKUP(T_IEA29PL[[#This Row],[Ścieżka Xpath]],ALL!$C:E,COLUMN(C$2),0)),"",VLOOKUP(T_IEA29PL[[#This Row],[Ścieżka Xpath]],ALL!$C:E,COLUMN(C$2),0))</f>
        <v>15 03 001 000</v>
      </c>
      <c r="D41" s="25" t="str">
        <f>IF(ISBLANK(VLOOKUP(T_IEA29PL[[#This Row],[Ścieżka Xpath]],ALL!$C:F,COLUMN(D$2),0)),"",VLOOKUP(T_IEA29PL[[#This Row],[Ścieżka Xpath]],ALL!$C:F,COLUMN(D$2),0))</f>
        <v>Szacowany czas przybycia do urzędu tranzytowego (wg strefy czasowej CET).</v>
      </c>
      <c r="E41" s="62" t="str">
        <f>IF(ISBLANK(VLOOKUP(T_IEA29PL[[#This Row],[Ścieżka Xpath]],ALL!$C:G,COLUMN(E$2),0)),"",VLOOKUP(T_IEA29PL[[#This Row],[Ścieżka Xpath]],ALL!$C:G,COLUMN(E$2),0))</f>
        <v>Estimated arrival date and time at OoTra (in CET timezone)</v>
      </c>
      <c r="F41" s="48" t="str">
        <f>IF(ISBLANK(VLOOKUP(T_IEA29PL[[#This Row],[Ścieżka Xpath]],ALL!$C:H,COLUMN(F$2),0)),"",VLOOKUP(T_IEA29PL[[#This Row],[Ścieżka Xpath]],ALL!$C:H,COLUMN(F$2),0))</f>
        <v/>
      </c>
      <c r="G41" s="19" t="str">
        <f>IF(ISBLANK(VLOOKUP(T_IEA29PL[[#This Row],[Ścieżka Xpath]],ALL!$C:I,COLUMN(G$2),0)),"",VLOOKUP(T_IEA29PL[[#This Row],[Ścieżka Xpath]],ALL!$C:I,COLUMN(G$2),0))</f>
        <v>D</v>
      </c>
      <c r="H41" s="19" t="str">
        <f>IF(ISBLANK(VLOOKUP(T_IEA29PL[[#This Row],[Ścieżka Xpath]],ALL!$C:J,COLUMN(H$2),0)),"",VLOOKUP(T_IEA29PL[[#This Row],[Ścieżka Xpath]],ALL!$C:J,COLUMN(H$2),0))</f>
        <v>an19</v>
      </c>
      <c r="I41" s="136" t="str">
        <f>IF(ISBLANK(VLOOKUP(T_IEA29PL[[#This Row],[Ścieżka Xpath]],ALL!$C:K,COLUMN(I$2),0)),"",VLOOKUP(T_IEA29PL[[#This Row],[Ścieżka Xpath]],ALL!$C:K,COLUMN(I$2),0))</f>
        <v/>
      </c>
      <c r="J41" s="202" t="str">
        <f>IF(ISBLANK(VLOOKUP(T_IEA29PL[[#This Row],[Ścieżka Xpath]],ALL!$C:L,COLUMN(J$2),0)),"",VLOOKUP(T_IEA29PL[[#This Row],[Ścieżka Xpath]],ALL!$C:L,COLUMN(J$2),0))</f>
        <v>C0598; G0002; R0005</v>
      </c>
      <c r="K41" s="19" t="str">
        <f>IF(ISBLANK(VLOOKUP(T_IEA29PL[[#This Row],[Ścieżka Xpath]],ALL!$C:N,COLUMN(K$2),0)),"",VLOOKUP(T_IEA29PL[[#This Row],[Ścieżka Xpath]],ALL!$C:N,COLUMN(K$2),0))</f>
        <v/>
      </c>
      <c r="L41" s="62" t="str">
        <f>IF(ISBLANK(VLOOKUP(T_IEA29PL[[#This Row],[Ścieżka Xpath]],ALL!$C:O,COLUMN(L$2),0)),"",VLOOKUP(T_IEA29PL[[#This Row],[Ścieżka Xpath]],ALL!$C:O,COLUMN(L$2),0))</f>
        <v/>
      </c>
      <c r="M41" s="62" t="str">
        <f>IF(ISBLANK(VLOOKUP(T_IEA29PL[[#This Row],[Ścieżka Xpath]],ALL!$C:P,COLUMN(M$2),0)),"",VLOOKUP(T_IEA29PL[[#This Row],[Ścieżka Xpath]],ALL!$C:P,COLUMN(M$2),0))</f>
        <v/>
      </c>
      <c r="N41" s="62" t="str">
        <f>IF(ISBLANK(VLOOKUP(T_IEA29PL[[#This Row],[Ścieżka Xpath]],ALL!$C:Q,COLUMN(N$2),0)),"",VLOOKUP(T_IEA29PL[[#This Row],[Ścieżka Xpath]],ALL!$C:Q,COLUMN(N$2),0))</f>
        <v>Zmiana R0004 na R0005.</v>
      </c>
      <c r="O41" s="62" t="str">
        <f>IF(ISBLANK(VLOOKUP(T_IEA29PL[[#This Row],[Ścieżka Xpath]],ALL!$C:R,COLUMN(O$2),0)),"",VLOOKUP(T_IEA29PL[[#This Row],[Ścieżka Xpath]],ALL!$C:R,COLUMN(O$2),0))</f>
        <v>R0004 replaced with R0005.</v>
      </c>
    </row>
    <row r="42" spans="1:15" ht="30">
      <c r="A42" s="62" t="s">
        <v>3218</v>
      </c>
      <c r="B42" s="64">
        <v>40</v>
      </c>
      <c r="C42" s="18" t="str">
        <f>IF(ISBLANK(VLOOKUP(T_IEA29PL[[#This Row],[Ścieżka Xpath]],ALL!$C:E,COLUMN(C$2),0)),"",VLOOKUP(T_IEA29PL[[#This Row],[Ścieżka Xpath]],ALL!$C:E,COLUMN(C$2),0))</f>
        <v>-</v>
      </c>
      <c r="D42" s="25" t="str">
        <f>IF(ISBLANK(VLOOKUP(T_IEA29PL[[#This Row],[Ścieżka Xpath]],ALL!$C:F,COLUMN(D$2),0)),"",VLOOKUP(T_IEA29PL[[#This Row],[Ścieżka Xpath]],ALL!$C:F,COLUMN(D$2),0))</f>
        <v>Wskaźnik wprowadzenia na obszar UE.</v>
      </c>
      <c r="E42" s="62" t="str">
        <f>IF(ISBLANK(VLOOKUP(T_IEA29PL[[#This Row],[Ścieżka Xpath]],ALL!$C:G,COLUMN(E$2),0)),"",VLOOKUP(T_IEA29PL[[#This Row],[Ścieżka Xpath]],ALL!$C:G,COLUMN(E$2),0))</f>
        <v>EU area entry indicator.</v>
      </c>
      <c r="F42" s="48" t="str">
        <f>IF(ISBLANK(VLOOKUP(T_IEA29PL[[#This Row],[Ścieżka Xpath]],ALL!$C:H,COLUMN(F$2),0)),"",VLOOKUP(T_IEA29PL[[#This Row],[Ścieżka Xpath]],ALL!$C:H,COLUMN(F$2),0))</f>
        <v/>
      </c>
      <c r="G42" s="19" t="str">
        <f>IF(ISBLANK(VLOOKUP(T_IEA29PL[[#This Row],[Ścieżka Xpath]],ALL!$C:I,COLUMN(G$2),0)),"",VLOOKUP(T_IEA29PL[[#This Row],[Ścieżka Xpath]],ALL!$C:I,COLUMN(G$2),0))</f>
        <v>D</v>
      </c>
      <c r="H42" s="19" t="str">
        <f>IF(ISBLANK(VLOOKUP(T_IEA29PL[[#This Row],[Ścieżka Xpath]],ALL!$C:J,COLUMN(H$2),0)),"",VLOOKUP(T_IEA29PL[[#This Row],[Ścieżka Xpath]],ALL!$C:J,COLUMN(H$2),0))</f>
        <v>n1</v>
      </c>
      <c r="I42" s="136" t="str">
        <f>IF(ISBLANK(VLOOKUP(T_IEA29PL[[#This Row],[Ścieżka Xpath]],ALL!$C:K,COLUMN(I$2),0)),"",VLOOKUP(T_IEA29PL[[#This Row],[Ścieżka Xpath]],ALL!$C:K,COLUMN(I$2),0))</f>
        <v>CL027</v>
      </c>
      <c r="J42" s="202" t="str">
        <f>IF(ISBLANK(VLOOKUP(T_IEA29PL[[#This Row],[Ścieżka Xpath]],ALL!$C:L,COLUMN(J$2),0)),"",VLOOKUP(T_IEA29PL[[#This Row],[Ścieżka Xpath]],ALL!$C:L,COLUMN(J$2),0))</f>
        <v>C0031; R0025</v>
      </c>
      <c r="K42" s="48" t="str">
        <f>IF(ISBLANK(VLOOKUP(T_IEA29PL[[#This Row],[Ścieżka Xpath]],ALL!$C:N,COLUMN(K$2),0)),"",VLOOKUP(T_IEA29PL[[#This Row],[Ścieżka Xpath]],ALL!$C:N,COLUMN(K$2),0))</f>
        <v/>
      </c>
      <c r="L42" s="62" t="str">
        <f>IF(ISBLANK(VLOOKUP(T_IEA29PL[[#This Row],[Ścieżka Xpath]],ALL!$C:O,COLUMN(L$2),0)),"",VLOOKUP(T_IEA29PL[[#This Row],[Ścieżka Xpath]],ALL!$C:O,COLUMN(L$2),0))</f>
        <v/>
      </c>
      <c r="M42" s="62" t="str">
        <f>IF(ISBLANK(VLOOKUP(T_IEA29PL[[#This Row],[Ścieżka Xpath]],ALL!$C:P,COLUMN(M$2),0)),"",VLOOKUP(T_IEA29PL[[#This Row],[Ścieżka Xpath]],ALL!$C:P,COLUMN(M$2),0))</f>
        <v/>
      </c>
      <c r="N42" s="62" t="str">
        <f>IF(ISBLANK(VLOOKUP(T_IEA29PL[[#This Row],[Ścieżka Xpath]],ALL!$C:Q,COLUMN(N$2),0)),"",VLOOKUP(T_IEA29PL[[#This Row],[Ścieżka Xpath]],ALL!$C:Q,COLUMN(N$2),0))</f>
        <v>Nowy element w Fazie 6.</v>
      </c>
      <c r="O42" s="62" t="str">
        <f>IF(ISBLANK(VLOOKUP(T_IEA29PL[[#This Row],[Ścieżka Xpath]],ALL!$C:R,COLUMN(O$2),0)),"",VLOOKUP(T_IEA29PL[[#This Row],[Ścieżka Xpath]],ALL!$C:R,COLUMN(O$2),0))</f>
        <v>P6 new element.</v>
      </c>
    </row>
    <row r="43" spans="1:15" ht="45">
      <c r="A43" s="62" t="s">
        <v>3219</v>
      </c>
      <c r="B43" s="64">
        <v>41</v>
      </c>
      <c r="C43" s="18" t="str">
        <f>IF(ISBLANK(VLOOKUP(T_IEA29PL[[#This Row],[Ścieżka Xpath]],ALL!$C:E,COLUMN(C$2),0)),"",VLOOKUP(T_IEA29PL[[#This Row],[Ścieżka Xpath]],ALL!$C:E,COLUMN(C$2),0))</f>
        <v>11 05 001 000</v>
      </c>
      <c r="D43" s="25" t="str">
        <f>IF(ISBLANK(VLOOKUP(T_IEA29PL[[#This Row],[Ścieżka Xpath]],ALL!$C:F,COLUMN(D$2),0)),"",VLOOKUP(T_IEA29PL[[#This Row],[Ścieżka Xpath]],ALL!$C:F,COLUMN(D$2),0))</f>
        <v>Wskaźnik ponownego wprowadzenia na obszar UE.</v>
      </c>
      <c r="E43" s="62" t="str">
        <f>IF(ISBLANK(VLOOKUP(T_IEA29PL[[#This Row],[Ścieżka Xpath]],ALL!$C:G,COLUMN(E$2),0)),"",VLOOKUP(T_IEA29PL[[#This Row],[Ścieżka Xpath]],ALL!$C:G,COLUMN(E$2),0))</f>
        <v>EU area re-entry indicator.</v>
      </c>
      <c r="F43" s="48" t="str">
        <f>IF(ISBLANK(VLOOKUP(T_IEA29PL[[#This Row],[Ścieżka Xpath]],ALL!$C:H,COLUMN(F$2),0)),"",VLOOKUP(T_IEA29PL[[#This Row],[Ścieżka Xpath]],ALL!$C:H,COLUMN(F$2),0))</f>
        <v/>
      </c>
      <c r="G43" s="19" t="str">
        <f>IF(ISBLANK(VLOOKUP(T_IEA29PL[[#This Row],[Ścieżka Xpath]],ALL!$C:I,COLUMN(G$2),0)),"",VLOOKUP(T_IEA29PL[[#This Row],[Ścieżka Xpath]],ALL!$C:I,COLUMN(G$2),0))</f>
        <v>D</v>
      </c>
      <c r="H43" s="19" t="str">
        <f>IF(ISBLANK(VLOOKUP(T_IEA29PL[[#This Row],[Ścieżka Xpath]],ALL!$C:J,COLUMN(H$2),0)),"",VLOOKUP(T_IEA29PL[[#This Row],[Ścieżka Xpath]],ALL!$C:J,COLUMN(H$2),0))</f>
        <v>n1</v>
      </c>
      <c r="I43" s="136" t="str">
        <f>IF(ISBLANK(VLOOKUP(T_IEA29PL[[#This Row],[Ścieżka Xpath]],ALL!$C:K,COLUMN(I$2),0)),"",VLOOKUP(T_IEA29PL[[#This Row],[Ścieżka Xpath]],ALL!$C:K,COLUMN(I$2),0))</f>
        <v>CL027</v>
      </c>
      <c r="J43" s="202" t="str">
        <f>IF(ISBLANK(VLOOKUP(T_IEA29PL[[#This Row],[Ścieżka Xpath]],ALL!$C:L,COLUMN(J$2),0)),"",VLOOKUP(T_IEA29PL[[#This Row],[Ścieżka Xpath]],ALL!$C:L,COLUMN(J$2),0))</f>
        <v>C0144; R0109; R0111</v>
      </c>
      <c r="K43" s="48" t="str">
        <f>IF(ISBLANK(VLOOKUP(T_IEA29PL[[#This Row],[Ścieżka Xpath]],ALL!$C:N,COLUMN(K$2),0)),"",VLOOKUP(T_IEA29PL[[#This Row],[Ścieżka Xpath]],ALL!$C:N,COLUMN(K$2),0))</f>
        <v/>
      </c>
      <c r="L43" s="62" t="str">
        <f>IF(ISBLANK(VLOOKUP(T_IEA29PL[[#This Row],[Ścieżka Xpath]],ALL!$C:O,COLUMN(L$2),0)),"",VLOOKUP(T_IEA29PL[[#This Row],[Ścieżka Xpath]],ALL!$C:O,COLUMN(L$2),0))</f>
        <v/>
      </c>
      <c r="M43" s="62" t="str">
        <f>IF(ISBLANK(VLOOKUP(T_IEA29PL[[#This Row],[Ścieżka Xpath]],ALL!$C:P,COLUMN(M$2),0)),"",VLOOKUP(T_IEA29PL[[#This Row],[Ścieżka Xpath]],ALL!$C:P,COLUMN(M$2),0))</f>
        <v/>
      </c>
      <c r="N43" s="62" t="str">
        <f>IF(ISBLANK(VLOOKUP(T_IEA29PL[[#This Row],[Ścieżka Xpath]],ALL!$C:Q,COLUMN(N$2),0)),"",VLOOKUP(T_IEA29PL[[#This Row],[Ścieżka Xpath]],ALL!$C:Q,COLUMN(N$2),0))</f>
        <v>Nowy element w Fazie 6.</v>
      </c>
      <c r="O43" s="62" t="str">
        <f>IF(ISBLANK(VLOOKUP(T_IEA29PL[[#This Row],[Ścieżka Xpath]],ALL!$C:R,COLUMN(O$2),0)),"",VLOOKUP(T_IEA29PL[[#This Row],[Ścieżka Xpath]],ALL!$C:R,COLUMN(O$2),0))</f>
        <v>P6 new element.</v>
      </c>
    </row>
    <row r="44" spans="1:15" ht="15">
      <c r="A44" s="70" t="s">
        <v>3220</v>
      </c>
      <c r="B44" s="68">
        <v>42</v>
      </c>
      <c r="C44" s="32" t="str">
        <f>IF(ISBLANK(VLOOKUP(T_IEA29PL[[#This Row],[Ścieżka Xpath]],ALL!$C:E,COLUMN(C$2),0)),"",VLOOKUP(T_IEA29PL[[#This Row],[Ścieżka Xpath]],ALL!$C:E,COLUMN(C$2),0))</f>
        <v>17 01 000 000</v>
      </c>
      <c r="D44" s="82" t="str">
        <f>IF(ISBLANK(VLOOKUP(T_IEA29PL[[#This Row],[Ścieżka Xpath]],ALL!$C:F,COLUMN(D$2),0)),"",VLOOKUP(T_IEA29PL[[#This Row],[Ścieżka Xpath]],ALL!$C:F,COLUMN(D$2),0))</f>
        <v>Deklarowany urząd celny wyprowadzenia tranzytu.</v>
      </c>
      <c r="E44" s="70" t="str">
        <f>IF(ISBLANK(VLOOKUP(T_IEA29PL[[#This Row],[Ścieżka Xpath]],ALL!$C:G,COLUMN(E$2),0)),"",VLOOKUP(T_IEA29PL[[#This Row],[Ścieżka Xpath]],ALL!$C:G,COLUMN(E$2),0))</f>
        <v>Declared Customs Office of Exit for Transit.</v>
      </c>
      <c r="F44" s="68" t="str">
        <f>IF(ISBLANK(VLOOKUP(T_IEA29PL[[#This Row],[Ścieżka Xpath]],ALL!$C:H,COLUMN(F$2),0)),"",VLOOKUP(T_IEA29PL[[#This Row],[Ścieżka Xpath]],ALL!$C:H,COLUMN(F$2),0))</f>
        <v>0..9</v>
      </c>
      <c r="G44" s="68" t="str">
        <f>IF(ISBLANK(VLOOKUP(T_IEA29PL[[#This Row],[Ścieżka Xpath]],ALL!$C:I,COLUMN(G$2),0)),"",VLOOKUP(T_IEA29PL[[#This Row],[Ścieżka Xpath]],ALL!$C:I,COLUMN(G$2),0))</f>
        <v>D</v>
      </c>
      <c r="H44" s="68" t="str">
        <f>IF(ISBLANK(VLOOKUP(T_IEA29PL[[#This Row],[Ścieżka Xpath]],ALL!$C:J,COLUMN(H$2),0)),"",VLOOKUP(T_IEA29PL[[#This Row],[Ścieżka Xpath]],ALL!$C:J,COLUMN(H$2),0))</f>
        <v/>
      </c>
      <c r="I44" s="69" t="str">
        <f>IF(ISBLANK(VLOOKUP(T_IEA29PL[[#This Row],[Ścieżka Xpath]],ALL!$C:K,COLUMN(I$2),0)),"",VLOOKUP(T_IEA29PL[[#This Row],[Ścieżka Xpath]],ALL!$C:K,COLUMN(I$2),0))</f>
        <v/>
      </c>
      <c r="J44" s="217" t="str">
        <f>IF(ISBLANK(VLOOKUP(T_IEA29PL[[#This Row],[Ścieżka Xpath]],ALL!$C:L,COLUMN(J$2),0)),"",VLOOKUP(T_IEA29PL[[#This Row],[Ścieżka Xpath]],ALL!$C:L,COLUMN(J$2),0))</f>
        <v>C0587</v>
      </c>
      <c r="K44" s="68" t="str">
        <f>IF(ISBLANK(VLOOKUP(T_IEA29PL[[#This Row],[Ścieżka Xpath]],ALL!$C:N,COLUMN(K$2),0)),"",VLOOKUP(T_IEA29PL[[#This Row],[Ścieżka Xpath]],ALL!$C:N,COLUMN(K$2),0))</f>
        <v/>
      </c>
      <c r="L44" s="70" t="str">
        <f>IF(ISBLANK(VLOOKUP(T_IEA29PL[[#This Row],[Ścieżka Xpath]],ALL!$C:O,COLUMN(L$2),0)),"",VLOOKUP(T_IEA29PL[[#This Row],[Ścieżka Xpath]],ALL!$C:O,COLUMN(L$2),0))</f>
        <v/>
      </c>
      <c r="M44" s="70" t="str">
        <f>IF(ISBLANK(VLOOKUP(T_IEA29PL[[#This Row],[Ścieżka Xpath]],ALL!$C:P,COLUMN(M$2),0)),"",VLOOKUP(T_IEA29PL[[#This Row],[Ścieżka Xpath]],ALL!$C:P,COLUMN(M$2),0))</f>
        <v/>
      </c>
      <c r="N44" s="70" t="str">
        <f>IF(ISBLANK(VLOOKUP(T_IEA29PL[[#This Row],[Ścieżka Xpath]],ALL!$C:Q,COLUMN(N$2),0)),"",VLOOKUP(T_IEA29PL[[#This Row],[Ścieżka Xpath]],ALL!$C:Q,COLUMN(N$2),0))</f>
        <v/>
      </c>
      <c r="O44" s="70" t="str">
        <f>IF(ISBLANK(VLOOKUP(T_IEA29PL[[#This Row],[Ścieżka Xpath]],ALL!$C:R,COLUMN(O$2),0)),"",VLOOKUP(T_IEA29PL[[#This Row],[Ścieżka Xpath]],ALL!$C:R,COLUMN(O$2),0))</f>
        <v/>
      </c>
    </row>
    <row r="45" spans="1:15" ht="30">
      <c r="A45" s="62" t="s">
        <v>3221</v>
      </c>
      <c r="B45" s="64">
        <v>43</v>
      </c>
      <c r="C45" s="18" t="str">
        <f>IF(ISBLANK(VLOOKUP(T_IEA29PL[[#This Row],[Ścieżka Xpath]],ALL!$C:E,COLUMN(C$2),0)),"",VLOOKUP(T_IEA29PL[[#This Row],[Ścieżka Xpath]],ALL!$C:E,COLUMN(C$2),0))</f>
        <v>-</v>
      </c>
      <c r="D45" s="25" t="str">
        <f>IF(ISBLANK(VLOOKUP(T_IEA29PL[[#This Row],[Ścieżka Xpath]],ALL!$C:F,COLUMN(D$2),0)),"",VLOOKUP(T_IEA29PL[[#This Row],[Ścieżka Xpath]],ALL!$C:F,COLUMN(D$2),0))</f>
        <v>Liczba porządkowa służąca do określenia pozycji w danej kolekcji danych.</v>
      </c>
      <c r="E45" s="62" t="str">
        <f>IF(ISBLANK(VLOOKUP(T_IEA29PL[[#This Row],[Ścieżka Xpath]],ALL!$C:G,COLUMN(E$2),0)),"",VLOOKUP(T_IEA29PL[[#This Row],[Ścieżka Xpath]],ALL!$C:G,COLUMN(E$2),0))</f>
        <v>Sequence number in data group collection to which this data group belongs to.</v>
      </c>
      <c r="F45" s="48" t="str">
        <f>IF(ISBLANK(VLOOKUP(T_IEA29PL[[#This Row],[Ścieżka Xpath]],ALL!$C:H,COLUMN(F$2),0)),"",VLOOKUP(T_IEA29PL[[#This Row],[Ścieżka Xpath]],ALL!$C:H,COLUMN(F$2),0))</f>
        <v/>
      </c>
      <c r="G45" s="19" t="str">
        <f>IF(ISBLANK(VLOOKUP(T_IEA29PL[[#This Row],[Ścieżka Xpath]],ALL!$C:I,COLUMN(G$2),0)),"",VLOOKUP(T_IEA29PL[[#This Row],[Ścieżka Xpath]],ALL!$C:I,COLUMN(G$2),0))</f>
        <v>R</v>
      </c>
      <c r="H45" s="19" t="str">
        <f>IF(ISBLANK(VLOOKUP(T_IEA29PL[[#This Row],[Ścieżka Xpath]],ALL!$C:J,COLUMN(H$2),0)),"",VLOOKUP(T_IEA29PL[[#This Row],[Ścieżka Xpath]],ALL!$C:J,COLUMN(H$2),0))</f>
        <v>n..5</v>
      </c>
      <c r="I45" s="136" t="str">
        <f>IF(ISBLANK(VLOOKUP(T_IEA29PL[[#This Row],[Ścieżka Xpath]],ALL!$C:K,COLUMN(I$2),0)),"",VLOOKUP(T_IEA29PL[[#This Row],[Ścieżka Xpath]],ALL!$C:K,COLUMN(I$2),0))</f>
        <v/>
      </c>
      <c r="J45" s="202" t="str">
        <f>IF(ISBLANK(VLOOKUP(T_IEA29PL[[#This Row],[Ścieżka Xpath]],ALL!$C:L,COLUMN(J$2),0)),"",VLOOKUP(T_IEA29PL[[#This Row],[Ścieżka Xpath]],ALL!$C:L,COLUMN(J$2),0))</f>
        <v>R0987</v>
      </c>
      <c r="K45" s="48" t="str">
        <f>IF(ISBLANK(VLOOKUP(T_IEA29PL[[#This Row],[Ścieżka Xpath]],ALL!$C:N,COLUMN(K$2),0)),"",VLOOKUP(T_IEA29PL[[#This Row],[Ścieżka Xpath]],ALL!$C:N,COLUMN(K$2),0))</f>
        <v/>
      </c>
      <c r="L45" s="62" t="str">
        <f>IF(ISBLANK(VLOOKUP(T_IEA29PL[[#This Row],[Ścieżka Xpath]],ALL!$C:O,COLUMN(L$2),0)),"",VLOOKUP(T_IEA29PL[[#This Row],[Ścieżka Xpath]],ALL!$C:O,COLUMN(L$2),0))</f>
        <v/>
      </c>
      <c r="M45" s="62" t="str">
        <f>IF(ISBLANK(VLOOKUP(T_IEA29PL[[#This Row],[Ścieżka Xpath]],ALL!$C:P,COLUMN(M$2),0)),"",VLOOKUP(T_IEA29PL[[#This Row],[Ścieżka Xpath]],ALL!$C:P,COLUMN(M$2),0))</f>
        <v/>
      </c>
      <c r="N45" s="62" t="str">
        <f>IF(ISBLANK(VLOOKUP(T_IEA29PL[[#This Row],[Ścieżka Xpath]],ALL!$C:Q,COLUMN(N$2),0)),"",VLOOKUP(T_IEA29PL[[#This Row],[Ścieżka Xpath]],ALL!$C:Q,COLUMN(N$2),0))</f>
        <v/>
      </c>
      <c r="O45" s="62" t="str">
        <f>IF(ISBLANK(VLOOKUP(T_IEA29PL[[#This Row],[Ścieżka Xpath]],ALL!$C:R,COLUMN(O$2),0)),"",VLOOKUP(T_IEA29PL[[#This Row],[Ścieżka Xpath]],ALL!$C:R,COLUMN(O$2),0))</f>
        <v/>
      </c>
    </row>
    <row r="46" spans="1:15" ht="30">
      <c r="A46" s="62" t="s">
        <v>3222</v>
      </c>
      <c r="B46" s="64">
        <v>44</v>
      </c>
      <c r="C46" s="18" t="str">
        <f>IF(ISBLANK(VLOOKUP(T_IEA29PL[[#This Row],[Ścieżka Xpath]],ALL!$C:E,COLUMN(C$2),0)),"",VLOOKUP(T_IEA29PL[[#This Row],[Ścieżka Xpath]],ALL!$C:E,COLUMN(C$2),0))</f>
        <v>17 01 001 000</v>
      </c>
      <c r="D46" s="25" t="str">
        <f>IF(ISBLANK(VLOOKUP(T_IEA29PL[[#This Row],[Ścieżka Xpath]],ALL!$C:F,COLUMN(D$2),0)),"",VLOOKUP(T_IEA29PL[[#This Row],[Ścieżka Xpath]],ALL!$C:F,COLUMN(D$2),0))</f>
        <v>Kod urzędu wyprowadzenia dla tranzytu.</v>
      </c>
      <c r="E46" s="62" t="str">
        <f>IF(ISBLANK(VLOOKUP(T_IEA29PL[[#This Row],[Ścieżka Xpath]],ALL!$C:G,COLUMN(E$2),0)),"",VLOOKUP(T_IEA29PL[[#This Row],[Ścieżka Xpath]],ALL!$C:G,COLUMN(E$2),0))</f>
        <v>Customs Office of Exit for Transit code.</v>
      </c>
      <c r="F46" s="48" t="str">
        <f>IF(ISBLANK(VLOOKUP(T_IEA29PL[[#This Row],[Ścieżka Xpath]],ALL!$C:H,COLUMN(F$2),0)),"",VLOOKUP(T_IEA29PL[[#This Row],[Ścieżka Xpath]],ALL!$C:H,COLUMN(F$2),0))</f>
        <v/>
      </c>
      <c r="G46" s="19" t="str">
        <f>IF(ISBLANK(VLOOKUP(T_IEA29PL[[#This Row],[Ścieżka Xpath]],ALL!$C:I,COLUMN(G$2),0)),"",VLOOKUP(T_IEA29PL[[#This Row],[Ścieżka Xpath]],ALL!$C:I,COLUMN(G$2),0))</f>
        <v>R</v>
      </c>
      <c r="H46" s="19" t="str">
        <f>IF(ISBLANK(VLOOKUP(T_IEA29PL[[#This Row],[Ścieżka Xpath]],ALL!$C:J,COLUMN(H$2),0)),"",VLOOKUP(T_IEA29PL[[#This Row],[Ścieżka Xpath]],ALL!$C:J,COLUMN(H$2),0))</f>
        <v>an8</v>
      </c>
      <c r="I46" s="136" t="str">
        <f>IF(ISBLANK(VLOOKUP(T_IEA29PL[[#This Row],[Ścieżka Xpath]],ALL!$C:K,COLUMN(I$2),0)),"",VLOOKUP(T_IEA29PL[[#This Row],[Ścieżka Xpath]],ALL!$C:K,COLUMN(I$2),0))</f>
        <v>CL175</v>
      </c>
      <c r="J46" s="202" t="str">
        <f>IF(ISBLANK(VLOOKUP(T_IEA29PL[[#This Row],[Ścieżka Xpath]],ALL!$C:L,COLUMN(J$2),0)),"",VLOOKUP(T_IEA29PL[[#This Row],[Ścieżka Xpath]],ALL!$C:L,COLUMN(J$2),0))</f>
        <v>R0103; R0871</v>
      </c>
      <c r="K46" s="48" t="str">
        <f>IF(ISBLANK(VLOOKUP(T_IEA29PL[[#This Row],[Ścieżka Xpath]],ALL!$C:N,COLUMN(K$2),0)),"",VLOOKUP(T_IEA29PL[[#This Row],[Ścieżka Xpath]],ALL!$C:N,COLUMN(K$2),0))</f>
        <v/>
      </c>
      <c r="L46" s="62" t="str">
        <f>IF(ISBLANK(VLOOKUP(T_IEA29PL[[#This Row],[Ścieżka Xpath]],ALL!$C:O,COLUMN(L$2),0)),"",VLOOKUP(T_IEA29PL[[#This Row],[Ścieżka Xpath]],ALL!$C:O,COLUMN(L$2),0))</f>
        <v/>
      </c>
      <c r="M46" s="62" t="str">
        <f>IF(ISBLANK(VLOOKUP(T_IEA29PL[[#This Row],[Ścieżka Xpath]],ALL!$C:P,COLUMN(M$2),0)),"",VLOOKUP(T_IEA29PL[[#This Row],[Ścieżka Xpath]],ALL!$C:P,COLUMN(M$2),0))</f>
        <v/>
      </c>
      <c r="N46" s="62" t="str">
        <f>IF(ISBLANK(VLOOKUP(T_IEA29PL[[#This Row],[Ścieżka Xpath]],ALL!$C:Q,COLUMN(N$2),0)),"",VLOOKUP(T_IEA29PL[[#This Row],[Ścieżka Xpath]],ALL!$C:Q,COLUMN(N$2),0))</f>
        <v/>
      </c>
      <c r="O46" s="62" t="str">
        <f>IF(ISBLANK(VLOOKUP(T_IEA29PL[[#This Row],[Ścieżka Xpath]],ALL!$C:R,COLUMN(O$2),0)),"",VLOOKUP(T_IEA29PL[[#This Row],[Ścieżka Xpath]],ALL!$C:R,COLUMN(O$2),0))</f>
        <v/>
      </c>
    </row>
    <row r="47" spans="1:15" ht="30">
      <c r="A47" s="70" t="s">
        <v>3223</v>
      </c>
      <c r="B47" s="68">
        <v>45</v>
      </c>
      <c r="C47" s="32" t="str">
        <f>IF(ISBLANK(VLOOKUP(T_IEA29PL[[#This Row],[Ścieżka Xpath]],ALL!$C:E,COLUMN(C$2),0)),"",VLOOKUP(T_IEA29PL[[#This Row],[Ścieżka Xpath]],ALL!$C:E,COLUMN(C$2),0))</f>
        <v>13 07 000 000</v>
      </c>
      <c r="D47" s="82" t="str">
        <f>IF(ISBLANK(VLOOKUP(T_IEA29PL[[#This Row],[Ścieżka Xpath]],ALL!$C:F,COLUMN(D$2),0)),"",VLOOKUP(T_IEA29PL[[#This Row],[Ścieżka Xpath]],ALL!$C:F,COLUMN(D$2),0))</f>
        <v>Osoba uprawniona do korzystania z procedury tranzytu (np. Podmiot, agencja celna, osoba fizyczna)</v>
      </c>
      <c r="E47" s="70" t="str">
        <f>IF(ISBLANK(VLOOKUP(T_IEA29PL[[#This Row],[Ścieżka Xpath]],ALL!$C:G,COLUMN(E$2),0)),"",VLOOKUP(T_IEA29PL[[#This Row],[Ścieżka Xpath]],ALL!$C:G,COLUMN(E$2),0))</f>
        <v>Holder of the transit procedure (e.g.: EO, customs agency, natural person).</v>
      </c>
      <c r="F47" s="68">
        <f>IF(ISBLANK(VLOOKUP(T_IEA29PL[[#This Row],[Ścieżka Xpath]],ALL!$C:H,COLUMN(F$2),0)),"",VLOOKUP(T_IEA29PL[[#This Row],[Ścieżka Xpath]],ALL!$C:H,COLUMN(F$2),0))</f>
        <v>1</v>
      </c>
      <c r="G47" s="68" t="str">
        <f>IF(ISBLANK(VLOOKUP(T_IEA29PL[[#This Row],[Ścieżka Xpath]],ALL!$C:I,COLUMN(G$2),0)),"",VLOOKUP(T_IEA29PL[[#This Row],[Ścieżka Xpath]],ALL!$C:I,COLUMN(G$2),0))</f>
        <v>R</v>
      </c>
      <c r="H47" s="68" t="str">
        <f>IF(ISBLANK(VLOOKUP(T_IEA29PL[[#This Row],[Ścieżka Xpath]],ALL!$C:J,COLUMN(H$2),0)),"",VLOOKUP(T_IEA29PL[[#This Row],[Ścieżka Xpath]],ALL!$C:J,COLUMN(H$2),0))</f>
        <v/>
      </c>
      <c r="I47" s="69" t="str">
        <f>IF(ISBLANK(VLOOKUP(T_IEA29PL[[#This Row],[Ścieżka Xpath]],ALL!$C:K,COLUMN(I$2),0)),"",VLOOKUP(T_IEA29PL[[#This Row],[Ścieżka Xpath]],ALL!$C:K,COLUMN(I$2),0))</f>
        <v/>
      </c>
      <c r="J47" s="217" t="str">
        <f>IF(ISBLANK(VLOOKUP(T_IEA29PL[[#This Row],[Ścieżka Xpath]],ALL!$C:L,COLUMN(J$2),0)),"",VLOOKUP(T_IEA29PL[[#This Row],[Ścieżka Xpath]],ALL!$C:L,COLUMN(J$2),0))</f>
        <v/>
      </c>
      <c r="K47" s="68" t="str">
        <f>IF(ISBLANK(VLOOKUP(T_IEA29PL[[#This Row],[Ścieżka Xpath]],ALL!$C:N,COLUMN(K$2),0)),"",VLOOKUP(T_IEA29PL[[#This Row],[Ścieżka Xpath]],ALL!$C:N,COLUMN(K$2),0))</f>
        <v/>
      </c>
      <c r="L47" s="70" t="str">
        <f>IF(ISBLANK(VLOOKUP(T_IEA29PL[[#This Row],[Ścieżka Xpath]],ALL!$C:O,COLUMN(L$2),0)),"",VLOOKUP(T_IEA29PL[[#This Row],[Ścieżka Xpath]],ALL!$C:O,COLUMN(L$2),0))</f>
        <v/>
      </c>
      <c r="M47" s="70" t="str">
        <f>IF(ISBLANK(VLOOKUP(T_IEA29PL[[#This Row],[Ścieżka Xpath]],ALL!$C:P,COLUMN(M$2),0)),"",VLOOKUP(T_IEA29PL[[#This Row],[Ścieżka Xpath]],ALL!$C:P,COLUMN(M$2),0))</f>
        <v/>
      </c>
      <c r="N47" s="70" t="str">
        <f>IF(ISBLANK(VLOOKUP(T_IEA29PL[[#This Row],[Ścieżka Xpath]],ALL!$C:Q,COLUMN(N$2),0)),"",VLOOKUP(T_IEA29PL[[#This Row],[Ścieżka Xpath]],ALL!$C:Q,COLUMN(N$2),0))</f>
        <v/>
      </c>
      <c r="O47" s="70" t="str">
        <f>IF(ISBLANK(VLOOKUP(T_IEA29PL[[#This Row],[Ścieżka Xpath]],ALL!$C:R,COLUMN(O$2),0)),"",VLOOKUP(T_IEA29PL[[#This Row],[Ścieżka Xpath]],ALL!$C:R,COLUMN(O$2),0))</f>
        <v/>
      </c>
    </row>
    <row r="48" spans="1:15" ht="45">
      <c r="A48" s="62" t="s">
        <v>3224</v>
      </c>
      <c r="B48" s="64">
        <v>46</v>
      </c>
      <c r="C48" s="18" t="str">
        <f>IF(ISBLANK(VLOOKUP(T_IEA29PL[[#This Row],[Ścieżka Xpath]],ALL!$C:E,COLUMN(C$2),0)),"",VLOOKUP(T_IEA29PL[[#This Row],[Ścieżka Xpath]],ALL!$C:E,COLUMN(C$2),0))</f>
        <v>13 07 017 000</v>
      </c>
      <c r="D48" s="25" t="str">
        <f>IF(ISBLANK(VLOOKUP(T_IEA29PL[[#This Row],[Ścieżka Xpath]],ALL!$C:F,COLUMN(D$2),0)),"",VLOOKUP(T_IEA29PL[[#This Row],[Ścieżka Xpath]],ALL!$C:F,COLUMN(D$2),0))</f>
        <v>Numer identyfikacyjny.</v>
      </c>
      <c r="E48" s="62" t="str">
        <f>IF(ISBLANK(VLOOKUP(T_IEA29PL[[#This Row],[Ścieżka Xpath]],ALL!$C:G,COLUMN(E$2),0)),"",VLOOKUP(T_IEA29PL[[#This Row],[Ścieżka Xpath]],ALL!$C:G,COLUMN(E$2),0))</f>
        <v>Identfication number.</v>
      </c>
      <c r="F48" s="48" t="str">
        <f>IF(ISBLANK(VLOOKUP(T_IEA29PL[[#This Row],[Ścieżka Xpath]],ALL!$C:H,COLUMN(F$2),0)),"",VLOOKUP(T_IEA29PL[[#This Row],[Ścieżka Xpath]],ALL!$C:H,COLUMN(F$2),0))</f>
        <v/>
      </c>
      <c r="G48" s="48" t="str">
        <f>IF(ISBLANK(VLOOKUP(T_IEA29PL[[#This Row],[Ścieżka Xpath]],ALL!$C:I,COLUMN(G$2),0)),"",VLOOKUP(T_IEA29PL[[#This Row],[Ścieżka Xpath]],ALL!$C:I,COLUMN(G$2),0))</f>
        <v>D</v>
      </c>
      <c r="H48" s="48" t="str">
        <f>IF(ISBLANK(VLOOKUP(T_IEA29PL[[#This Row],[Ścieżka Xpath]],ALL!$C:J,COLUMN(H$2),0)),"",VLOOKUP(T_IEA29PL[[#This Row],[Ścieżka Xpath]],ALL!$C:J,COLUMN(H$2),0))</f>
        <v>an..17</v>
      </c>
      <c r="I48" s="51" t="str">
        <f>IF(ISBLANK(VLOOKUP(T_IEA29PL[[#This Row],[Ścieżka Xpath]],ALL!$C:K,COLUMN(I$2),0)),"",VLOOKUP(T_IEA29PL[[#This Row],[Ścieżka Xpath]],ALL!$C:K,COLUMN(I$2),0))</f>
        <v/>
      </c>
      <c r="J48" s="215" t="str">
        <f>IF(ISBLANK(VLOOKUP(T_IEA29PL[[#This Row],[Ścieżka Xpath]],ALL!$C:L,COLUMN(J$2),0)),"",VLOOKUP(T_IEA29PL[[#This Row],[Ścieżka Xpath]],ALL!$C:L,COLUMN(J$2),0))</f>
        <v>C0032; G0120; R0850</v>
      </c>
      <c r="K48" s="48" t="str">
        <f>IF(ISBLANK(VLOOKUP(T_IEA29PL[[#This Row],[Ścieżka Xpath]],ALL!$C:N,COLUMN(K$2),0)),"",VLOOKUP(T_IEA29PL[[#This Row],[Ścieżka Xpath]],ALL!$C:N,COLUMN(K$2),0))</f>
        <v/>
      </c>
      <c r="L48" s="62" t="str">
        <f>IF(ISBLANK(VLOOKUP(T_IEA29PL[[#This Row],[Ścieżka Xpath]],ALL!$C:O,COLUMN(L$2),0)),"",VLOOKUP(T_IEA29PL[[#This Row],[Ścieżka Xpath]],ALL!$C:O,COLUMN(L$2),0))</f>
        <v/>
      </c>
      <c r="M48" s="62" t="str">
        <f>IF(ISBLANK(VLOOKUP(T_IEA29PL[[#This Row],[Ścieżka Xpath]],ALL!$C:P,COLUMN(M$2),0)),"",VLOOKUP(T_IEA29PL[[#This Row],[Ścieżka Xpath]],ALL!$C:P,COLUMN(M$2),0))</f>
        <v/>
      </c>
      <c r="N48" s="62" t="str">
        <f>IF(ISBLANK(VLOOKUP(T_IEA29PL[[#This Row],[Ścieżka Xpath]],ALL!$C:Q,COLUMN(N$2),0)),"",VLOOKUP(T_IEA29PL[[#This Row],[Ścieżka Xpath]],ALL!$C:Q,COLUMN(N$2),0))</f>
        <v>Dodanie C0032.</v>
      </c>
      <c r="O48" s="62" t="str">
        <f>IF(ISBLANK(VLOOKUP(T_IEA29PL[[#This Row],[Ścieżka Xpath]],ALL!$C:R,COLUMN(O$2),0)),"",VLOOKUP(T_IEA29PL[[#This Row],[Ścieżka Xpath]],ALL!$C:R,COLUMN(O$2),0))</f>
        <v>Addition of C0032.</v>
      </c>
    </row>
    <row r="49" spans="1:15" ht="30">
      <c r="A49" s="62" t="s">
        <v>3225</v>
      </c>
      <c r="B49" s="64">
        <v>47</v>
      </c>
      <c r="C49" s="18" t="str">
        <f>IF(ISBLANK(VLOOKUP(T_IEA29PL[[#This Row],[Ścieżka Xpath]],ALL!$C:E,COLUMN(C$2),0)),"",VLOOKUP(T_IEA29PL[[#This Row],[Ścieżka Xpath]],ALL!$C:E,COLUMN(C$2),0))</f>
        <v>13 07 078 000</v>
      </c>
      <c r="D49" s="25" t="str">
        <f>IF(ISBLANK(VLOOKUP(T_IEA29PL[[#This Row],[Ścieżka Xpath]],ALL!$C:F,COLUMN(D$2),0)),"",VLOOKUP(T_IEA29PL[[#This Row],[Ścieżka Xpath]],ALL!$C:F,COLUMN(D$2),0))</f>
        <v>Numer identyfikacyjny posiadacza karnetu TIR (nadany przez Międzynarodową Unię Transportu Drogowego).</v>
      </c>
      <c r="E49" s="62" t="str">
        <f>IF(ISBLANK(VLOOKUP(T_IEA29PL[[#This Row],[Ścieżka Xpath]],ALL!$C:G,COLUMN(E$2),0)),"",VLOOKUP(T_IEA29PL[[#This Row],[Ścieżka Xpath]],ALL!$C:G,COLUMN(E$2),0))</f>
        <v>Identtification number of the TIR carnet holder (assigned by IRU).</v>
      </c>
      <c r="F49" s="48" t="str">
        <f>IF(ISBLANK(VLOOKUP(T_IEA29PL[[#This Row],[Ścieżka Xpath]],ALL!$C:H,COLUMN(F$2),0)),"",VLOOKUP(T_IEA29PL[[#This Row],[Ścieżka Xpath]],ALL!$C:H,COLUMN(F$2),0))</f>
        <v/>
      </c>
      <c r="G49" s="48" t="str">
        <f>IF(ISBLANK(VLOOKUP(T_IEA29PL[[#This Row],[Ścieżka Xpath]],ALL!$C:I,COLUMN(G$2),0)),"",VLOOKUP(T_IEA29PL[[#This Row],[Ścieżka Xpath]],ALL!$C:I,COLUMN(G$2),0))</f>
        <v>D</v>
      </c>
      <c r="H49" s="48" t="str">
        <f>IF(ISBLANK(VLOOKUP(T_IEA29PL[[#This Row],[Ścieżka Xpath]],ALL!$C:J,COLUMN(H$2),0)),"",VLOOKUP(T_IEA29PL[[#This Row],[Ścieżka Xpath]],ALL!$C:J,COLUMN(H$2),0))</f>
        <v>an..17</v>
      </c>
      <c r="I49" s="51" t="str">
        <f>IF(ISBLANK(VLOOKUP(T_IEA29PL[[#This Row],[Ścieżka Xpath]],ALL!$C:K,COLUMN(I$2),0)),"",VLOOKUP(T_IEA29PL[[#This Row],[Ścieżka Xpath]],ALL!$C:K,COLUMN(I$2),0))</f>
        <v/>
      </c>
      <c r="J49" s="215" t="str">
        <f>IF(ISBLANK(VLOOKUP(T_IEA29PL[[#This Row],[Ścieżka Xpath]],ALL!$C:L,COLUMN(J$2),0)),"",VLOOKUP(T_IEA29PL[[#This Row],[Ścieżka Xpath]],ALL!$C:L,COLUMN(J$2),0))</f>
        <v>C0904; G0002</v>
      </c>
      <c r="K49" s="48" t="str">
        <f>IF(ISBLANK(VLOOKUP(T_IEA29PL[[#This Row],[Ścieżka Xpath]],ALL!$C:N,COLUMN(K$2),0)),"",VLOOKUP(T_IEA29PL[[#This Row],[Ścieżka Xpath]],ALL!$C:N,COLUMN(K$2),0))</f>
        <v/>
      </c>
      <c r="L49" s="62" t="str">
        <f>IF(ISBLANK(VLOOKUP(T_IEA29PL[[#This Row],[Ścieżka Xpath]],ALL!$C:O,COLUMN(L$2),0)),"",VLOOKUP(T_IEA29PL[[#This Row],[Ścieżka Xpath]],ALL!$C:O,COLUMN(L$2),0))</f>
        <v/>
      </c>
      <c r="M49" s="62" t="str">
        <f>IF(ISBLANK(VLOOKUP(T_IEA29PL[[#This Row],[Ścieżka Xpath]],ALL!$C:P,COLUMN(M$2),0)),"",VLOOKUP(T_IEA29PL[[#This Row],[Ścieżka Xpath]],ALL!$C:P,COLUMN(M$2),0))</f>
        <v/>
      </c>
      <c r="N49" s="62" t="str">
        <f>IF(ISBLANK(VLOOKUP(T_IEA29PL[[#This Row],[Ścieżka Xpath]],ALL!$C:Q,COLUMN(N$2),0)),"",VLOOKUP(T_IEA29PL[[#This Row],[Ścieżka Xpath]],ALL!$C:Q,COLUMN(N$2),0))</f>
        <v/>
      </c>
      <c r="O49" s="62" t="str">
        <f>IF(ISBLANK(VLOOKUP(T_IEA29PL[[#This Row],[Ścieżka Xpath]],ALL!$C:R,COLUMN(O$2),0)),"",VLOOKUP(T_IEA29PL[[#This Row],[Ścieżka Xpath]],ALL!$C:R,COLUMN(O$2),0))</f>
        <v/>
      </c>
    </row>
    <row r="50" spans="1:15" ht="15">
      <c r="A50" s="62" t="s">
        <v>3226</v>
      </c>
      <c r="B50" s="64">
        <v>48</v>
      </c>
      <c r="C50" s="18" t="str">
        <f>IF(ISBLANK(VLOOKUP(T_IEA29PL[[#This Row],[Ścieżka Xpath]],ALL!$C:E,COLUMN(C$2),0)),"",VLOOKUP(T_IEA29PL[[#This Row],[Ścieżka Xpath]],ALL!$C:E,COLUMN(C$2),0))</f>
        <v>13 07 016 000</v>
      </c>
      <c r="D50" s="25" t="str">
        <f>IF(ISBLANK(VLOOKUP(T_IEA29PL[[#This Row],[Ścieżka Xpath]],ALL!$C:F,COLUMN(D$2),0)),"",VLOOKUP(T_IEA29PL[[#This Row],[Ścieżka Xpath]],ALL!$C:F,COLUMN(D$2),0))</f>
        <v>Nazwa lub imię i nazwisko.</v>
      </c>
      <c r="E50" s="62" t="str">
        <f>IF(ISBLANK(VLOOKUP(T_IEA29PL[[#This Row],[Ścieżka Xpath]],ALL!$C:G,COLUMN(E$2),0)),"",VLOOKUP(T_IEA29PL[[#This Row],[Ścieżka Xpath]],ALL!$C:G,COLUMN(E$2),0))</f>
        <v>Name or name and surname.</v>
      </c>
      <c r="F50" s="48" t="str">
        <f>IF(ISBLANK(VLOOKUP(T_IEA29PL[[#This Row],[Ścieżka Xpath]],ALL!$C:H,COLUMN(F$2),0)),"",VLOOKUP(T_IEA29PL[[#This Row],[Ścieżka Xpath]],ALL!$C:H,COLUMN(F$2),0))</f>
        <v/>
      </c>
      <c r="G50" s="48" t="str">
        <f>IF(ISBLANK(VLOOKUP(T_IEA29PL[[#This Row],[Ścieżka Xpath]],ALL!$C:I,COLUMN(G$2),0)),"",VLOOKUP(T_IEA29PL[[#This Row],[Ścieżka Xpath]],ALL!$C:I,COLUMN(G$2),0))</f>
        <v>D</v>
      </c>
      <c r="H50" s="48" t="str">
        <f>IF(ISBLANK(VLOOKUP(T_IEA29PL[[#This Row],[Ścieżka Xpath]],ALL!$C:J,COLUMN(H$2),0)),"",VLOOKUP(T_IEA29PL[[#This Row],[Ścieżka Xpath]],ALL!$C:J,COLUMN(H$2),0))</f>
        <v>an..70</v>
      </c>
      <c r="I50" s="51" t="str">
        <f>IF(ISBLANK(VLOOKUP(T_IEA29PL[[#This Row],[Ścieżka Xpath]],ALL!$C:K,COLUMN(I$2),0)),"",VLOOKUP(T_IEA29PL[[#This Row],[Ścieżka Xpath]],ALL!$C:K,COLUMN(I$2),0))</f>
        <v/>
      </c>
      <c r="J50" s="215" t="str">
        <f>IF(ISBLANK(VLOOKUP(T_IEA29PL[[#This Row],[Ścieżka Xpath]],ALL!$C:L,COLUMN(J$2),0)),"",VLOOKUP(T_IEA29PL[[#This Row],[Ścieżka Xpath]],ALL!$C:L,COLUMN(J$2),0))</f>
        <v>C0252</v>
      </c>
      <c r="K50" s="48" t="str">
        <f>IF(ISBLANK(VLOOKUP(T_IEA29PL[[#This Row],[Ścieżka Xpath]],ALL!$C:N,COLUMN(K$2),0)),"",VLOOKUP(T_IEA29PL[[#This Row],[Ścieżka Xpath]],ALL!$C:N,COLUMN(K$2),0))</f>
        <v/>
      </c>
      <c r="L50" s="62" t="str">
        <f>IF(ISBLANK(VLOOKUP(T_IEA29PL[[#This Row],[Ścieżka Xpath]],ALL!$C:O,COLUMN(L$2),0)),"",VLOOKUP(T_IEA29PL[[#This Row],[Ścieżka Xpath]],ALL!$C:O,COLUMN(L$2),0))</f>
        <v/>
      </c>
      <c r="M50" s="62" t="str">
        <f>IF(ISBLANK(VLOOKUP(T_IEA29PL[[#This Row],[Ścieżka Xpath]],ALL!$C:P,COLUMN(M$2),0)),"",VLOOKUP(T_IEA29PL[[#This Row],[Ścieżka Xpath]],ALL!$C:P,COLUMN(M$2),0))</f>
        <v/>
      </c>
      <c r="N50" s="62" t="str">
        <f>IF(ISBLANK(VLOOKUP(T_IEA29PL[[#This Row],[Ścieżka Xpath]],ALL!$C:Q,COLUMN(N$2),0)),"",VLOOKUP(T_IEA29PL[[#This Row],[Ścieżka Xpath]],ALL!$C:Q,COLUMN(N$2),0))</f>
        <v>Zmiana z C0250.</v>
      </c>
      <c r="O50" s="62" t="str">
        <f>IF(ISBLANK(VLOOKUP(T_IEA29PL[[#This Row],[Ścieżka Xpath]],ALL!$C:R,COLUMN(O$2),0)),"",VLOOKUP(T_IEA29PL[[#This Row],[Ścieżka Xpath]],ALL!$C:R,COLUMN(O$2),0))</f>
        <v>Change from C0250.</v>
      </c>
    </row>
    <row r="51" spans="1:15" ht="30">
      <c r="A51" s="70" t="s">
        <v>3227</v>
      </c>
      <c r="B51" s="68">
        <v>49</v>
      </c>
      <c r="C51" s="32" t="str">
        <f>IF(ISBLANK(VLOOKUP(T_IEA29PL[[#This Row],[Ścieżka Xpath]],ALL!$C:E,COLUMN(C$2),0)),"",VLOOKUP(T_IEA29PL[[#This Row],[Ścieżka Xpath]],ALL!$C:E,COLUMN(C$2),0))</f>
        <v>-</v>
      </c>
      <c r="D51" s="82" t="str">
        <f>IF(ISBLANK(VLOOKUP(T_IEA29PL[[#This Row],[Ścieżka Xpath]],ALL!$C:F,COLUMN(D$2),0)),"",VLOOKUP(T_IEA29PL[[#This Row],[Ścieżka Xpath]],ALL!$C:F,COLUMN(D$2),0))</f>
        <v>Identyfikator bezpieczeństwa i ochrony osoby uprawnionej do korzystania z procedury tranzytu.</v>
      </c>
      <c r="E51" s="70" t="str">
        <f>IF(ISBLANK(VLOOKUP(T_IEA29PL[[#This Row],[Ścieżka Xpath]],ALL!$C:G,COLUMN(E$2),0)),"",VLOOKUP(T_IEA29PL[[#This Row],[Ścieżka Xpath]],ALL!$C:G,COLUMN(E$2),0))</f>
        <v>Safety &amp; security identification number of the Holder of the transit procedure.</v>
      </c>
      <c r="F51" s="68" t="str">
        <f>IF(ISBLANK(VLOOKUP(T_IEA29PL[[#This Row],[Ścieżka Xpath]],ALL!$C:H,COLUMN(F$2),0)),"",VLOOKUP(T_IEA29PL[[#This Row],[Ścieżka Xpath]],ALL!$C:H,COLUMN(F$2),0))</f>
        <v>0..1</v>
      </c>
      <c r="G51" s="68" t="str">
        <f>IF(ISBLANK(VLOOKUP(T_IEA29PL[[#This Row],[Ścieżka Xpath]],ALL!$C:I,COLUMN(G$2),0)),"",VLOOKUP(T_IEA29PL[[#This Row],[Ścieżka Xpath]],ALL!$C:I,COLUMN(G$2),0))</f>
        <v>D</v>
      </c>
      <c r="H51" s="68" t="str">
        <f>IF(ISBLANK(VLOOKUP(T_IEA29PL[[#This Row],[Ścieżka Xpath]],ALL!$C:J,COLUMN(H$2),0)),"",VLOOKUP(T_IEA29PL[[#This Row],[Ścieżka Xpath]],ALL!$C:J,COLUMN(H$2),0))</f>
        <v/>
      </c>
      <c r="I51" s="69" t="str">
        <f>IF(ISBLANK(VLOOKUP(T_IEA29PL[[#This Row],[Ścieżka Xpath]],ALL!$C:K,COLUMN(I$2),0)),"",VLOOKUP(T_IEA29PL[[#This Row],[Ścieżka Xpath]],ALL!$C:K,COLUMN(I$2),0))</f>
        <v/>
      </c>
      <c r="J51" s="217" t="str">
        <f>IF(ISBLANK(VLOOKUP(T_IEA29PL[[#This Row],[Ścieżka Xpath]],ALL!$C:L,COLUMN(J$2),0)),"",VLOOKUP(T_IEA29PL[[#This Row],[Ścieżka Xpath]],ALL!$C:L,COLUMN(J$2),0))</f>
        <v>C0033</v>
      </c>
      <c r="K51" s="68" t="str">
        <f>IF(ISBLANK(VLOOKUP(T_IEA29PL[[#This Row],[Ścieżka Xpath]],ALL!$C:N,COLUMN(K$2),0)),"",VLOOKUP(T_IEA29PL[[#This Row],[Ścieżka Xpath]],ALL!$C:N,COLUMN(K$2),0))</f>
        <v/>
      </c>
      <c r="L51" s="70" t="str">
        <f>IF(ISBLANK(VLOOKUP(T_IEA29PL[[#This Row],[Ścieżka Xpath]],ALL!$C:O,COLUMN(L$2),0)),"",VLOOKUP(T_IEA29PL[[#This Row],[Ścieżka Xpath]],ALL!$C:O,COLUMN(L$2),0))</f>
        <v/>
      </c>
      <c r="M51" s="70" t="str">
        <f>IF(ISBLANK(VLOOKUP(T_IEA29PL[[#This Row],[Ścieżka Xpath]],ALL!$C:P,COLUMN(M$2),0)),"",VLOOKUP(T_IEA29PL[[#This Row],[Ścieżka Xpath]],ALL!$C:P,COLUMN(M$2),0))</f>
        <v/>
      </c>
      <c r="N51" s="70" t="str">
        <f>IF(ISBLANK(VLOOKUP(T_IEA29PL[[#This Row],[Ścieżka Xpath]],ALL!$C:Q,COLUMN(N$2),0)),"",VLOOKUP(T_IEA29PL[[#This Row],[Ścieżka Xpath]],ALL!$C:Q,COLUMN(N$2),0))</f>
        <v>Nowy element w Fazie 6.</v>
      </c>
      <c r="O51" s="70" t="str">
        <f>IF(ISBLANK(VLOOKUP(T_IEA29PL[[#This Row],[Ścieżka Xpath]],ALL!$C:R,COLUMN(O$2),0)),"",VLOOKUP(T_IEA29PL[[#This Row],[Ścieżka Xpath]],ALL!$C:R,COLUMN(O$2),0))</f>
        <v>P6 new element.</v>
      </c>
    </row>
    <row r="52" spans="1:15" ht="30">
      <c r="A52" s="63" t="s">
        <v>3228</v>
      </c>
      <c r="B52" s="64">
        <v>50</v>
      </c>
      <c r="C52" s="17" t="str">
        <f>IF(ISBLANK(VLOOKUP(T_IEA29PL[[#This Row],[Ścieżka Xpath]],ALL!$C:E,COLUMN(C$2),0)),"",VLOOKUP(T_IEA29PL[[#This Row],[Ścieżka Xpath]],ALL!$C:E,COLUMN(C$2),0))</f>
        <v>-</v>
      </c>
      <c r="D52" s="26" t="str">
        <f>IF(ISBLANK(VLOOKUP(T_IEA29PL[[#This Row],[Ścieżka Xpath]],ALL!$C:F,COLUMN(D$2),0)),"",VLOOKUP(T_IEA29PL[[#This Row],[Ścieżka Xpath]],ALL!$C:F,COLUMN(D$2),0))</f>
        <v>Numer EORI</v>
      </c>
      <c r="E52" s="63" t="str">
        <f>IF(ISBLANK(VLOOKUP(T_IEA29PL[[#This Row],[Ścieżka Xpath]],ALL!$C:G,COLUMN(E$2),0)),"",VLOOKUP(T_IEA29PL[[#This Row],[Ścieżka Xpath]],ALL!$C:G,COLUMN(E$2),0))</f>
        <v>EORI number.</v>
      </c>
      <c r="F52" s="64" t="str">
        <f>IF(ISBLANK(VLOOKUP(T_IEA29PL[[#This Row],[Ścieżka Xpath]],ALL!$C:H,COLUMN(F$2),0)),"",VLOOKUP(T_IEA29PL[[#This Row],[Ścieżka Xpath]],ALL!$C:H,COLUMN(F$2),0))</f>
        <v/>
      </c>
      <c r="G52" s="19" t="str">
        <f>IF(ISBLANK(VLOOKUP(T_IEA29PL[[#This Row],[Ścieżka Xpath]],ALL!$C:I,COLUMN(G$2),0)),"",VLOOKUP(T_IEA29PL[[#This Row],[Ścieżka Xpath]],ALL!$C:I,COLUMN(G$2),0))</f>
        <v>R</v>
      </c>
      <c r="H52" s="19" t="str">
        <f>IF(ISBLANK(VLOOKUP(T_IEA29PL[[#This Row],[Ścieżka Xpath]],ALL!$C:J,COLUMN(H$2),0)),"",VLOOKUP(T_IEA29PL[[#This Row],[Ścieżka Xpath]],ALL!$C:J,COLUMN(H$2),0))</f>
        <v>an..17</v>
      </c>
      <c r="I52" s="136" t="str">
        <f>IF(ISBLANK(VLOOKUP(T_IEA29PL[[#This Row],[Ścieżka Xpath]],ALL!$C:K,COLUMN(I$2),0)),"",VLOOKUP(T_IEA29PL[[#This Row],[Ścieżka Xpath]],ALL!$C:K,COLUMN(I$2),0))</f>
        <v/>
      </c>
      <c r="J52" s="202" t="str">
        <f>IF(ISBLANK(VLOOKUP(T_IEA29PL[[#This Row],[Ścieżka Xpath]],ALL!$C:L,COLUMN(J$2),0)),"",VLOOKUP(T_IEA29PL[[#This Row],[Ścieżka Xpath]],ALL!$C:L,COLUMN(J$2),0))</f>
        <v>G0002; R0029</v>
      </c>
      <c r="K52" s="48" t="str">
        <f>IF(ISBLANK(VLOOKUP(T_IEA29PL[[#This Row],[Ścieżka Xpath]],ALL!$C:N,COLUMN(K$2),0)),"",VLOOKUP(T_IEA29PL[[#This Row],[Ścieżka Xpath]],ALL!$C:N,COLUMN(K$2),0))</f>
        <v/>
      </c>
      <c r="L52" s="62" t="str">
        <f>IF(ISBLANK(VLOOKUP(T_IEA29PL[[#This Row],[Ścieżka Xpath]],ALL!$C:O,COLUMN(L$2),0)),"",VLOOKUP(T_IEA29PL[[#This Row],[Ścieżka Xpath]],ALL!$C:O,COLUMN(L$2),0))</f>
        <v/>
      </c>
      <c r="M52" s="62" t="str">
        <f>IF(ISBLANK(VLOOKUP(T_IEA29PL[[#This Row],[Ścieżka Xpath]],ALL!$C:P,COLUMN(M$2),0)),"",VLOOKUP(T_IEA29PL[[#This Row],[Ścieżka Xpath]],ALL!$C:P,COLUMN(M$2),0))</f>
        <v/>
      </c>
      <c r="N52" s="62" t="str">
        <f>IF(ISBLANK(VLOOKUP(T_IEA29PL[[#This Row],[Ścieżka Xpath]],ALL!$C:Q,COLUMN(N$2),0)),"",VLOOKUP(T_IEA29PL[[#This Row],[Ścieżka Xpath]],ALL!$C:Q,COLUMN(N$2),0))</f>
        <v>Nowy element w Fazie 6.</v>
      </c>
      <c r="O52" s="62" t="str">
        <f>IF(ISBLANK(VLOOKUP(T_IEA29PL[[#This Row],[Ścieżka Xpath]],ALL!$C:R,COLUMN(O$2),0)),"",VLOOKUP(T_IEA29PL[[#This Row],[Ścieżka Xpath]],ALL!$C:R,COLUMN(O$2),0))</f>
        <v>P6 new element.</v>
      </c>
    </row>
    <row r="53" spans="1:15" ht="30">
      <c r="A53" s="62" t="s">
        <v>3229</v>
      </c>
      <c r="B53" s="64">
        <v>51</v>
      </c>
      <c r="C53" s="18" t="str">
        <f>IF(ISBLANK(VLOOKUP(T_IEA29PL[[#This Row],[Ścieżka Xpath]],ALL!$C:E,COLUMN(C$2),0)),"",VLOOKUP(T_IEA29PL[[#This Row],[Ścieżka Xpath]],ALL!$C:E,COLUMN(C$2),0))</f>
        <v>-</v>
      </c>
      <c r="D53" s="25" t="str">
        <f>IF(ISBLANK(VLOOKUP(T_IEA29PL[[#This Row],[Ścieżka Xpath]],ALL!$C:F,COLUMN(D$2),0)),"",VLOOKUP(T_IEA29PL[[#This Row],[Ścieżka Xpath]],ALL!$C:F,COLUMN(D$2),0))</f>
        <v>Kod kraju.</v>
      </c>
      <c r="E53" s="62" t="str">
        <f>IF(ISBLANK(VLOOKUP(T_IEA29PL[[#This Row],[Ścieżka Xpath]],ALL!$C:G,COLUMN(E$2),0)),"",VLOOKUP(T_IEA29PL[[#This Row],[Ścieżka Xpath]],ALL!$C:G,COLUMN(E$2),0))</f>
        <v>Country code.</v>
      </c>
      <c r="F53" s="48" t="str">
        <f>IF(ISBLANK(VLOOKUP(T_IEA29PL[[#This Row],[Ścieżka Xpath]],ALL!$C:H,COLUMN(F$2),0)),"",VLOOKUP(T_IEA29PL[[#This Row],[Ścieżka Xpath]],ALL!$C:H,COLUMN(F$2),0))</f>
        <v/>
      </c>
      <c r="G53" s="19" t="str">
        <f>IF(ISBLANK(VLOOKUP(T_IEA29PL[[#This Row],[Ścieżka Xpath]],ALL!$C:I,COLUMN(G$2),0)),"",VLOOKUP(T_IEA29PL[[#This Row],[Ścieżka Xpath]],ALL!$C:I,COLUMN(G$2),0))</f>
        <v>R</v>
      </c>
      <c r="H53" s="19" t="str">
        <f>IF(ISBLANK(VLOOKUP(T_IEA29PL[[#This Row],[Ścieżka Xpath]],ALL!$C:J,COLUMN(H$2),0)),"",VLOOKUP(T_IEA29PL[[#This Row],[Ścieżka Xpath]],ALL!$C:J,COLUMN(H$2),0))</f>
        <v>a2</v>
      </c>
      <c r="I53" s="136" t="str">
        <f>IF(ISBLANK(VLOOKUP(T_IEA29PL[[#This Row],[Ścieżka Xpath]],ALL!$C:K,COLUMN(I$2),0)),"",VLOOKUP(T_IEA29PL[[#This Row],[Ścieżka Xpath]],ALL!$C:K,COLUMN(I$2),0))</f>
        <v>CL248</v>
      </c>
      <c r="J53" s="202" t="str">
        <f>IF(ISBLANK(VLOOKUP(T_IEA29PL[[#This Row],[Ścieżka Xpath]],ALL!$C:L,COLUMN(J$2),0)),"",VLOOKUP(T_IEA29PL[[#This Row],[Ścieżka Xpath]],ALL!$C:L,COLUMN(J$2),0))</f>
        <v/>
      </c>
      <c r="K53" s="48" t="str">
        <f>IF(ISBLANK(VLOOKUP(T_IEA29PL[[#This Row],[Ścieżka Xpath]],ALL!$C:N,COLUMN(K$2),0)),"",VLOOKUP(T_IEA29PL[[#This Row],[Ścieżka Xpath]],ALL!$C:N,COLUMN(K$2),0))</f>
        <v/>
      </c>
      <c r="L53" s="62" t="str">
        <f>IF(ISBLANK(VLOOKUP(T_IEA29PL[[#This Row],[Ścieżka Xpath]],ALL!$C:O,COLUMN(L$2),0)),"",VLOOKUP(T_IEA29PL[[#This Row],[Ścieżka Xpath]],ALL!$C:O,COLUMN(L$2),0))</f>
        <v/>
      </c>
      <c r="M53" s="62" t="str">
        <f>IF(ISBLANK(VLOOKUP(T_IEA29PL[[#This Row],[Ścieżka Xpath]],ALL!$C:P,COLUMN(M$2),0)),"",VLOOKUP(T_IEA29PL[[#This Row],[Ścieżka Xpath]],ALL!$C:P,COLUMN(M$2),0))</f>
        <v/>
      </c>
      <c r="N53" s="62" t="str">
        <f>IF(ISBLANK(VLOOKUP(T_IEA29PL[[#This Row],[Ścieżka Xpath]],ALL!$C:Q,COLUMN(N$2),0)),"",VLOOKUP(T_IEA29PL[[#This Row],[Ścieżka Xpath]],ALL!$C:Q,COLUMN(N$2),0))</f>
        <v>Nowy element w Fazie 6.</v>
      </c>
      <c r="O53" s="62" t="str">
        <f>IF(ISBLANK(VLOOKUP(T_IEA29PL[[#This Row],[Ścieżka Xpath]],ALL!$C:R,COLUMN(O$2),0)),"",VLOOKUP(T_IEA29PL[[#This Row],[Ścieżka Xpath]],ALL!$C:R,COLUMN(O$2),0))</f>
        <v>P6 new element.</v>
      </c>
    </row>
    <row r="54" spans="1:15" ht="30">
      <c r="A54" s="70" t="s">
        <v>3230</v>
      </c>
      <c r="B54" s="68">
        <v>52</v>
      </c>
      <c r="C54" s="32" t="str">
        <f>IF(ISBLANK(VLOOKUP(T_IEA29PL[[#This Row],[Ścieżka Xpath]],ALL!$C:E,COLUMN(C$2),0)),"",VLOOKUP(T_IEA29PL[[#This Row],[Ścieżka Xpath]],ALL!$C:E,COLUMN(C$2),0))</f>
        <v>13 07 018 000</v>
      </c>
      <c r="D54" s="82" t="str">
        <f>IF(ISBLANK(VLOOKUP(T_IEA29PL[[#This Row],[Ścieżka Xpath]],ALL!$C:F,COLUMN(D$2),0)),"",VLOOKUP(T_IEA29PL[[#This Row],[Ścieżka Xpath]],ALL!$C:F,COLUMN(D$2),0))</f>
        <v>Adres osoby uprawnionej do korzystania z procedury tranzytu.</v>
      </c>
      <c r="E54" s="70" t="str">
        <f>IF(ISBLANK(VLOOKUP(T_IEA29PL[[#This Row],[Ścieżka Xpath]],ALL!$C:G,COLUMN(E$2),0)),"",VLOOKUP(T_IEA29PL[[#This Row],[Ścieżka Xpath]],ALL!$C:G,COLUMN(E$2),0))</f>
        <v>Holder's of the transit procedure address.</v>
      </c>
      <c r="F54" s="68" t="str">
        <f>IF(ISBLANK(VLOOKUP(T_IEA29PL[[#This Row],[Ścieżka Xpath]],ALL!$C:H,COLUMN(F$2),0)),"",VLOOKUP(T_IEA29PL[[#This Row],[Ścieżka Xpath]],ALL!$C:H,COLUMN(F$2),0))</f>
        <v>0..1</v>
      </c>
      <c r="G54" s="68" t="str">
        <f>IF(ISBLANK(VLOOKUP(T_IEA29PL[[#This Row],[Ścieżka Xpath]],ALL!$C:I,COLUMN(G$2),0)),"",VLOOKUP(T_IEA29PL[[#This Row],[Ścieżka Xpath]],ALL!$C:I,COLUMN(G$2),0))</f>
        <v>D</v>
      </c>
      <c r="H54" s="68" t="str">
        <f>IF(ISBLANK(VLOOKUP(T_IEA29PL[[#This Row],[Ścieżka Xpath]],ALL!$C:J,COLUMN(H$2),0)),"",VLOOKUP(T_IEA29PL[[#This Row],[Ścieżka Xpath]],ALL!$C:J,COLUMN(H$2),0))</f>
        <v/>
      </c>
      <c r="I54" s="69" t="str">
        <f>IF(ISBLANK(VLOOKUP(T_IEA29PL[[#This Row],[Ścieżka Xpath]],ALL!$C:K,COLUMN(I$2),0)),"",VLOOKUP(T_IEA29PL[[#This Row],[Ścieżka Xpath]],ALL!$C:K,COLUMN(I$2),0))</f>
        <v/>
      </c>
      <c r="J54" s="217" t="str">
        <f>IF(ISBLANK(VLOOKUP(T_IEA29PL[[#This Row],[Ścieżka Xpath]],ALL!$C:L,COLUMN(J$2),0)),"",VLOOKUP(T_IEA29PL[[#This Row],[Ścieżka Xpath]],ALL!$C:L,COLUMN(J$2),0))</f>
        <v>C0252</v>
      </c>
      <c r="K54" s="68" t="str">
        <f>IF(ISBLANK(VLOOKUP(T_IEA29PL[[#This Row],[Ścieżka Xpath]],ALL!$C:N,COLUMN(K$2),0)),"",VLOOKUP(T_IEA29PL[[#This Row],[Ścieżka Xpath]],ALL!$C:N,COLUMN(K$2),0))</f>
        <v/>
      </c>
      <c r="L54" s="70" t="str">
        <f>IF(ISBLANK(VLOOKUP(T_IEA29PL[[#This Row],[Ścieżka Xpath]],ALL!$C:O,COLUMN(L$2),0)),"",VLOOKUP(T_IEA29PL[[#This Row],[Ścieżka Xpath]],ALL!$C:O,COLUMN(L$2),0))</f>
        <v/>
      </c>
      <c r="M54" s="70" t="str">
        <f>IF(ISBLANK(VLOOKUP(T_IEA29PL[[#This Row],[Ścieżka Xpath]],ALL!$C:P,COLUMN(M$2),0)),"",VLOOKUP(T_IEA29PL[[#This Row],[Ścieżka Xpath]],ALL!$C:P,COLUMN(M$2),0))</f>
        <v/>
      </c>
      <c r="N54" s="70" t="str">
        <f>IF(ISBLANK(VLOOKUP(T_IEA29PL[[#This Row],[Ścieżka Xpath]],ALL!$C:Q,COLUMN(N$2),0)),"",VLOOKUP(T_IEA29PL[[#This Row],[Ścieżka Xpath]],ALL!$C:Q,COLUMN(N$2),0))</f>
        <v>Zmiana z C0250.</v>
      </c>
      <c r="O54" s="70" t="str">
        <f>IF(ISBLANK(VLOOKUP(T_IEA29PL[[#This Row],[Ścieżka Xpath]],ALL!$C:R,COLUMN(O$2),0)),"",VLOOKUP(T_IEA29PL[[#This Row],[Ścieżka Xpath]],ALL!$C:R,COLUMN(O$2),0))</f>
        <v>Change from C0250.</v>
      </c>
    </row>
    <row r="55" spans="1:15" ht="45">
      <c r="A55" s="62" t="s">
        <v>3231</v>
      </c>
      <c r="B55" s="64">
        <v>53</v>
      </c>
      <c r="C55" s="18" t="str">
        <f>IF(ISBLANK(VLOOKUP(T_IEA29PL[[#This Row],[Ścieżka Xpath]],ALL!$C:E,COLUMN(C$2),0)),"",VLOOKUP(T_IEA29PL[[#This Row],[Ścieżka Xpath]],ALL!$C:E,COLUMN(C$2),0))</f>
        <v>13 07 018 019</v>
      </c>
      <c r="D55" s="25" t="str">
        <f>IF(ISBLANK(VLOOKUP(T_IEA29PL[[#This Row],[Ścieżka Xpath]],ALL!$C:F,COLUMN(D$2),0)),"",VLOOKUP(T_IEA29PL[[#This Row],[Ścieżka Xpath]],ALL!$C:F,COLUMN(D$2),0))</f>
        <v>Ulica i numer.</v>
      </c>
      <c r="E55" s="62" t="str">
        <f>IF(ISBLANK(VLOOKUP(T_IEA29PL[[#This Row],[Ścieżka Xpath]],ALL!$C:G,COLUMN(E$2),0)),"",VLOOKUP(T_IEA29PL[[#This Row],[Ścieżka Xpath]],ALL!$C:G,COLUMN(E$2),0))</f>
        <v>Street and number.</v>
      </c>
      <c r="F55" s="48" t="str">
        <f>IF(ISBLANK(VLOOKUP(T_IEA29PL[[#This Row],[Ścieżka Xpath]],ALL!$C:H,COLUMN(F$2),0)),"",VLOOKUP(T_IEA29PL[[#This Row],[Ścieżka Xpath]],ALL!$C:H,COLUMN(F$2),0))</f>
        <v/>
      </c>
      <c r="G55" s="19" t="str">
        <f>IF(ISBLANK(VLOOKUP(T_IEA29PL[[#This Row],[Ścieżka Xpath]],ALL!$C:I,COLUMN(G$2),0)),"",VLOOKUP(T_IEA29PL[[#This Row],[Ścieżka Xpath]],ALL!$C:I,COLUMN(G$2),0))</f>
        <v>D</v>
      </c>
      <c r="H55" s="19" t="str">
        <f>IF(ISBLANK(VLOOKUP(T_IEA29PL[[#This Row],[Ścieżka Xpath]],ALL!$C:J,COLUMN(H$2),0)),"",VLOOKUP(T_IEA29PL[[#This Row],[Ścieżka Xpath]],ALL!$C:J,COLUMN(H$2),0))</f>
        <v>an..70</v>
      </c>
      <c r="I55" s="136" t="str">
        <f>IF(ISBLANK(VLOOKUP(T_IEA29PL[[#This Row],[Ścieżka Xpath]],ALL!$C:K,COLUMN(I$2),0)),"",VLOOKUP(T_IEA29PL[[#This Row],[Ścieżka Xpath]],ALL!$C:K,COLUMN(I$2),0))</f>
        <v/>
      </c>
      <c r="J55" s="202" t="str">
        <f>IF(ISBLANK(VLOOKUP(T_IEA29PL[[#This Row],[Ścieżka Xpath]],ALL!$C:L,COLUMN(J$2),0)),"",VLOOKUP(T_IEA29PL[[#This Row],[Ścieżka Xpath]],ALL!$C:L,COLUMN(J$2),0))</f>
        <v>C0036</v>
      </c>
      <c r="K55" s="48" t="str">
        <f>IF(ISBLANK(VLOOKUP(T_IEA29PL[[#This Row],[Ścieżka Xpath]],ALL!$C:N,COLUMN(K$2),0)),"",VLOOKUP(T_IEA29PL[[#This Row],[Ścieżka Xpath]],ALL!$C:N,COLUMN(K$2),0))</f>
        <v/>
      </c>
      <c r="L55" s="62" t="str">
        <f>IF(ISBLANK(VLOOKUP(T_IEA29PL[[#This Row],[Ścieżka Xpath]],ALL!$C:O,COLUMN(L$2),0)),"",VLOOKUP(T_IEA29PL[[#This Row],[Ścieżka Xpath]],ALL!$C:O,COLUMN(L$2),0))</f>
        <v/>
      </c>
      <c r="M55" s="62" t="str">
        <f>IF(ISBLANK(VLOOKUP(T_IEA29PL[[#This Row],[Ścieżka Xpath]],ALL!$C:P,COLUMN(M$2),0)),"",VLOOKUP(T_IEA29PL[[#This Row],[Ścieżka Xpath]],ALL!$C:P,COLUMN(M$2),0))</f>
        <v/>
      </c>
      <c r="N55" s="62" t="str">
        <f>IF(ISBLANK(VLOOKUP(T_IEA29PL[[#This Row],[Ścieżka Xpath]],ALL!$C:Q,COLUMN(N$2),0)),"",VLOOKUP(T_IEA29PL[[#This Row],[Ścieżka Xpath]],ALL!$C:Q,COLUMN(N$2),0))</f>
        <v>Dodanie reguły/warunku. Zmiana wymaglaności (R-&gt;D).</v>
      </c>
      <c r="O55" s="62" t="str">
        <f>IF(ISBLANK(VLOOKUP(T_IEA29PL[[#This Row],[Ścieżka Xpath]],ALL!$C:R,COLUMN(O$2),0)),"",VLOOKUP(T_IEA29PL[[#This Row],[Ścieżka Xpath]],ALL!$C:R,COLUMN(O$2),0))</f>
        <v>R/C addition. Optionality change (R-&gt;D).</v>
      </c>
    </row>
    <row r="56" spans="1:15" ht="15">
      <c r="A56" s="62" t="s">
        <v>3232</v>
      </c>
      <c r="B56" s="64">
        <v>54</v>
      </c>
      <c r="C56" s="18" t="str">
        <f>IF(ISBLANK(VLOOKUP(T_IEA29PL[[#This Row],[Ścieżka Xpath]],ALL!$C:E,COLUMN(C$2),0)),"",VLOOKUP(T_IEA29PL[[#This Row],[Ścieżka Xpath]],ALL!$C:E,COLUMN(C$2),0))</f>
        <v>-</v>
      </c>
      <c r="D56" s="25" t="str">
        <f>IF(ISBLANK(VLOOKUP(T_IEA29PL[[#This Row],[Ścieżka Xpath]],ALL!$C:F,COLUMN(D$2),0)),"",VLOOKUP(T_IEA29PL[[#This Row],[Ścieżka Xpath]],ALL!$C:F,COLUMN(D$2),0))</f>
        <v>Ulica.</v>
      </c>
      <c r="E56" s="62" t="str">
        <f>IF(ISBLANK(VLOOKUP(T_IEA29PL[[#This Row],[Ścieżka Xpath]],ALL!$C:G,COLUMN(E$2),0)),"",VLOOKUP(T_IEA29PL[[#This Row],[Ścieżka Xpath]],ALL!$C:G,COLUMN(E$2),0))</f>
        <v>Street.</v>
      </c>
      <c r="F56" s="48" t="str">
        <f>IF(ISBLANK(VLOOKUP(T_IEA29PL[[#This Row],[Ścieżka Xpath]],ALL!$C:H,COLUMN(F$2),0)),"",VLOOKUP(T_IEA29PL[[#This Row],[Ścieżka Xpath]],ALL!$C:H,COLUMN(F$2),0))</f>
        <v/>
      </c>
      <c r="G56" s="19" t="str">
        <f>IF(ISBLANK(VLOOKUP(T_IEA29PL[[#This Row],[Ścieżka Xpath]],ALL!$C:I,COLUMN(G$2),0)),"",VLOOKUP(T_IEA29PL[[#This Row],[Ścieżka Xpath]],ALL!$C:I,COLUMN(G$2),0))</f>
        <v>D</v>
      </c>
      <c r="H56" s="19" t="str">
        <f>IF(ISBLANK(VLOOKUP(T_IEA29PL[[#This Row],[Ścieżka Xpath]],ALL!$C:J,COLUMN(H$2),0)),"",VLOOKUP(T_IEA29PL[[#This Row],[Ścieżka Xpath]],ALL!$C:J,COLUMN(H$2),0))</f>
        <v>an..70</v>
      </c>
      <c r="I56" s="136" t="str">
        <f>IF(ISBLANK(VLOOKUP(T_IEA29PL[[#This Row],[Ścieżka Xpath]],ALL!$C:K,COLUMN(I$2),0)),"",VLOOKUP(T_IEA29PL[[#This Row],[Ścieżka Xpath]],ALL!$C:K,COLUMN(I$2),0))</f>
        <v/>
      </c>
      <c r="J56" s="202" t="str">
        <f>IF(ISBLANK(VLOOKUP(T_IEA29PL[[#This Row],[Ścieżka Xpath]],ALL!$C:L,COLUMN(J$2),0)),"",VLOOKUP(T_IEA29PL[[#This Row],[Ścieżka Xpath]],ALL!$C:L,COLUMN(J$2),0))</f>
        <v>C0037</v>
      </c>
      <c r="K56" s="48" t="str">
        <f>IF(ISBLANK(VLOOKUP(T_IEA29PL[[#This Row],[Ścieżka Xpath]],ALL!$C:N,COLUMN(K$2),0)),"",VLOOKUP(T_IEA29PL[[#This Row],[Ścieżka Xpath]],ALL!$C:N,COLUMN(K$2),0))</f>
        <v/>
      </c>
      <c r="L56" s="62" t="str">
        <f>IF(ISBLANK(VLOOKUP(T_IEA29PL[[#This Row],[Ścieżka Xpath]],ALL!$C:O,COLUMN(L$2),0)),"",VLOOKUP(T_IEA29PL[[#This Row],[Ścieżka Xpath]],ALL!$C:O,COLUMN(L$2),0))</f>
        <v/>
      </c>
      <c r="M56" s="62" t="str">
        <f>IF(ISBLANK(VLOOKUP(T_IEA29PL[[#This Row],[Ścieżka Xpath]],ALL!$C:P,COLUMN(M$2),0)),"",VLOOKUP(T_IEA29PL[[#This Row],[Ścieżka Xpath]],ALL!$C:P,COLUMN(M$2),0))</f>
        <v/>
      </c>
      <c r="N56" s="62" t="str">
        <f>IF(ISBLANK(VLOOKUP(T_IEA29PL[[#This Row],[Ścieżka Xpath]],ALL!$C:Q,COLUMN(N$2),0)),"",VLOOKUP(T_IEA29PL[[#This Row],[Ścieżka Xpath]],ALL!$C:Q,COLUMN(N$2),0))</f>
        <v>Nowy element w Fazie 6.</v>
      </c>
      <c r="O56" s="62" t="str">
        <f>IF(ISBLANK(VLOOKUP(T_IEA29PL[[#This Row],[Ścieżka Xpath]],ALL!$C:R,COLUMN(O$2),0)),"",VLOOKUP(T_IEA29PL[[#This Row],[Ścieżka Xpath]],ALL!$C:R,COLUMN(O$2),0))</f>
        <v>P6 new element.</v>
      </c>
    </row>
    <row r="57" spans="1:15" ht="15">
      <c r="A57" s="62" t="s">
        <v>3233</v>
      </c>
      <c r="B57" s="64">
        <v>55</v>
      </c>
      <c r="C57" s="18" t="str">
        <f>IF(ISBLANK(VLOOKUP(T_IEA29PL[[#This Row],[Ścieżka Xpath]],ALL!$C:E,COLUMN(C$2),0)),"",VLOOKUP(T_IEA29PL[[#This Row],[Ścieżka Xpath]],ALL!$C:E,COLUMN(C$2),0))</f>
        <v>-</v>
      </c>
      <c r="D57" s="25" t="str">
        <f>IF(ISBLANK(VLOOKUP(T_IEA29PL[[#This Row],[Ścieżka Xpath]],ALL!$C:F,COLUMN(D$2),0)),"",VLOOKUP(T_IEA29PL[[#This Row],[Ścieżka Xpath]],ALL!$C:F,COLUMN(D$2),0))</f>
        <v>Ulica - dodatkowy wiersz.</v>
      </c>
      <c r="E57" s="62" t="str">
        <f>IF(ISBLANK(VLOOKUP(T_IEA29PL[[#This Row],[Ścieżka Xpath]],ALL!$C:G,COLUMN(E$2),0)),"",VLOOKUP(T_IEA29PL[[#This Row],[Ścieżka Xpath]],ALL!$C:G,COLUMN(E$2),0))</f>
        <v>Street - additional line.</v>
      </c>
      <c r="F57" s="48" t="str">
        <f>IF(ISBLANK(VLOOKUP(T_IEA29PL[[#This Row],[Ścieżka Xpath]],ALL!$C:H,COLUMN(F$2),0)),"",VLOOKUP(T_IEA29PL[[#This Row],[Ścieżka Xpath]],ALL!$C:H,COLUMN(F$2),0))</f>
        <v/>
      </c>
      <c r="G57" s="19" t="str">
        <f>IF(ISBLANK(VLOOKUP(T_IEA29PL[[#This Row],[Ścieżka Xpath]],ALL!$C:I,COLUMN(G$2),0)),"",VLOOKUP(T_IEA29PL[[#This Row],[Ścieżka Xpath]],ALL!$C:I,COLUMN(G$2),0))</f>
        <v>D</v>
      </c>
      <c r="H57" s="19" t="str">
        <f>IF(ISBLANK(VLOOKUP(T_IEA29PL[[#This Row],[Ścieżka Xpath]],ALL!$C:J,COLUMN(H$2),0)),"",VLOOKUP(T_IEA29PL[[#This Row],[Ścieżka Xpath]],ALL!$C:J,COLUMN(H$2),0))</f>
        <v>an..70</v>
      </c>
      <c r="I57" s="136" t="str">
        <f>IF(ISBLANK(VLOOKUP(T_IEA29PL[[#This Row],[Ścieżka Xpath]],ALL!$C:K,COLUMN(I$2),0)),"",VLOOKUP(T_IEA29PL[[#This Row],[Ścieżka Xpath]],ALL!$C:K,COLUMN(I$2),0))</f>
        <v/>
      </c>
      <c r="J57" s="202" t="str">
        <f>IF(ISBLANK(VLOOKUP(T_IEA29PL[[#This Row],[Ścieżka Xpath]],ALL!$C:L,COLUMN(J$2),0)),"",VLOOKUP(T_IEA29PL[[#This Row],[Ścieżka Xpath]],ALL!$C:L,COLUMN(J$2),0))</f>
        <v>C0038</v>
      </c>
      <c r="K57" s="48" t="str">
        <f>IF(ISBLANK(VLOOKUP(T_IEA29PL[[#This Row],[Ścieżka Xpath]],ALL!$C:N,COLUMN(K$2),0)),"",VLOOKUP(T_IEA29PL[[#This Row],[Ścieżka Xpath]],ALL!$C:N,COLUMN(K$2),0))</f>
        <v/>
      </c>
      <c r="L57" s="62" t="str">
        <f>IF(ISBLANK(VLOOKUP(T_IEA29PL[[#This Row],[Ścieżka Xpath]],ALL!$C:O,COLUMN(L$2),0)),"",VLOOKUP(T_IEA29PL[[#This Row],[Ścieżka Xpath]],ALL!$C:O,COLUMN(L$2),0))</f>
        <v/>
      </c>
      <c r="M57" s="62" t="str">
        <f>IF(ISBLANK(VLOOKUP(T_IEA29PL[[#This Row],[Ścieżka Xpath]],ALL!$C:P,COLUMN(M$2),0)),"",VLOOKUP(T_IEA29PL[[#This Row],[Ścieżka Xpath]],ALL!$C:P,COLUMN(M$2),0))</f>
        <v/>
      </c>
      <c r="N57" s="62" t="str">
        <f>IF(ISBLANK(VLOOKUP(T_IEA29PL[[#This Row],[Ścieżka Xpath]],ALL!$C:Q,COLUMN(N$2),0)),"",VLOOKUP(T_IEA29PL[[#This Row],[Ścieżka Xpath]],ALL!$C:Q,COLUMN(N$2),0))</f>
        <v>Nowy element w Fazie 6.</v>
      </c>
      <c r="O57" s="62" t="str">
        <f>IF(ISBLANK(VLOOKUP(T_IEA29PL[[#This Row],[Ścieżka Xpath]],ALL!$C:R,COLUMN(O$2),0)),"",VLOOKUP(T_IEA29PL[[#This Row],[Ścieżka Xpath]],ALL!$C:R,COLUMN(O$2),0))</f>
        <v>P6 new element.</v>
      </c>
    </row>
    <row r="58" spans="1:15" ht="15">
      <c r="A58" s="62" t="s">
        <v>3234</v>
      </c>
      <c r="B58" s="64">
        <v>56</v>
      </c>
      <c r="C58" s="18" t="str">
        <f>IF(ISBLANK(VLOOKUP(T_IEA29PL[[#This Row],[Ścieżka Xpath]],ALL!$C:E,COLUMN(C$2),0)),"",VLOOKUP(T_IEA29PL[[#This Row],[Ścieżka Xpath]],ALL!$C:E,COLUMN(C$2),0))</f>
        <v>-</v>
      </c>
      <c r="D58" s="25" t="str">
        <f>IF(ISBLANK(VLOOKUP(T_IEA29PL[[#This Row],[Ścieżka Xpath]],ALL!$C:F,COLUMN(D$2),0)),"",VLOOKUP(T_IEA29PL[[#This Row],[Ścieżka Xpath]],ALL!$C:F,COLUMN(D$2),0))</f>
        <v>Numer ulicy.</v>
      </c>
      <c r="E58" s="62" t="str">
        <f>IF(ISBLANK(VLOOKUP(T_IEA29PL[[#This Row],[Ścieżka Xpath]],ALL!$C:G,COLUMN(E$2),0)),"",VLOOKUP(T_IEA29PL[[#This Row],[Ścieżka Xpath]],ALL!$C:G,COLUMN(E$2),0))</f>
        <v>Street number.</v>
      </c>
      <c r="F58" s="48" t="str">
        <f>IF(ISBLANK(VLOOKUP(T_IEA29PL[[#This Row],[Ścieżka Xpath]],ALL!$C:H,COLUMN(F$2),0)),"",VLOOKUP(T_IEA29PL[[#This Row],[Ścieżka Xpath]],ALL!$C:H,COLUMN(F$2),0))</f>
        <v/>
      </c>
      <c r="G58" s="19" t="str">
        <f>IF(ISBLANK(VLOOKUP(T_IEA29PL[[#This Row],[Ścieżka Xpath]],ALL!$C:I,COLUMN(G$2),0)),"",VLOOKUP(T_IEA29PL[[#This Row],[Ścieżka Xpath]],ALL!$C:I,COLUMN(G$2),0))</f>
        <v>D</v>
      </c>
      <c r="H58" s="19" t="str">
        <f>IF(ISBLANK(VLOOKUP(T_IEA29PL[[#This Row],[Ścieżka Xpath]],ALL!$C:J,COLUMN(H$2),0)),"",VLOOKUP(T_IEA29PL[[#This Row],[Ścieżka Xpath]],ALL!$C:J,COLUMN(H$2),0))</f>
        <v>an..35</v>
      </c>
      <c r="I58" s="136" t="str">
        <f>IF(ISBLANK(VLOOKUP(T_IEA29PL[[#This Row],[Ścieżka Xpath]],ALL!$C:K,COLUMN(I$2),0)),"",VLOOKUP(T_IEA29PL[[#This Row],[Ścieżka Xpath]],ALL!$C:K,COLUMN(I$2),0))</f>
        <v/>
      </c>
      <c r="J58" s="202" t="str">
        <f>IF(ISBLANK(VLOOKUP(T_IEA29PL[[#This Row],[Ścieżka Xpath]],ALL!$C:L,COLUMN(J$2),0)),"",VLOOKUP(T_IEA29PL[[#This Row],[Ścieżka Xpath]],ALL!$C:L,COLUMN(J$2),0))</f>
        <v>C0039</v>
      </c>
      <c r="K58" s="48" t="str">
        <f>IF(ISBLANK(VLOOKUP(T_IEA29PL[[#This Row],[Ścieżka Xpath]],ALL!$C:N,COLUMN(K$2),0)),"",VLOOKUP(T_IEA29PL[[#This Row],[Ścieżka Xpath]],ALL!$C:N,COLUMN(K$2),0))</f>
        <v/>
      </c>
      <c r="L58" s="62" t="str">
        <f>IF(ISBLANK(VLOOKUP(T_IEA29PL[[#This Row],[Ścieżka Xpath]],ALL!$C:O,COLUMN(L$2),0)),"",VLOOKUP(T_IEA29PL[[#This Row],[Ścieżka Xpath]],ALL!$C:O,COLUMN(L$2),0))</f>
        <v/>
      </c>
      <c r="M58" s="62" t="str">
        <f>IF(ISBLANK(VLOOKUP(T_IEA29PL[[#This Row],[Ścieżka Xpath]],ALL!$C:P,COLUMN(M$2),0)),"",VLOOKUP(T_IEA29PL[[#This Row],[Ścieżka Xpath]],ALL!$C:P,COLUMN(M$2),0))</f>
        <v/>
      </c>
      <c r="N58" s="62" t="str">
        <f>IF(ISBLANK(VLOOKUP(T_IEA29PL[[#This Row],[Ścieżka Xpath]],ALL!$C:Q,COLUMN(N$2),0)),"",VLOOKUP(T_IEA29PL[[#This Row],[Ścieżka Xpath]],ALL!$C:Q,COLUMN(N$2),0))</f>
        <v>Nowy element w Fazie 6.</v>
      </c>
      <c r="O58" s="62" t="str">
        <f>IF(ISBLANK(VLOOKUP(T_IEA29PL[[#This Row],[Ścieżka Xpath]],ALL!$C:R,COLUMN(O$2),0)),"",VLOOKUP(T_IEA29PL[[#This Row],[Ścieżka Xpath]],ALL!$C:R,COLUMN(O$2),0))</f>
        <v>P6 new element.</v>
      </c>
    </row>
    <row r="59" spans="1:15" ht="15">
      <c r="A59" s="62" t="s">
        <v>3235</v>
      </c>
      <c r="B59" s="64">
        <v>57</v>
      </c>
      <c r="C59" s="18" t="str">
        <f>IF(ISBLANK(VLOOKUP(T_IEA29PL[[#This Row],[Ścieżka Xpath]],ALL!$C:E,COLUMN(C$2),0)),"",VLOOKUP(T_IEA29PL[[#This Row],[Ścieżka Xpath]],ALL!$C:E,COLUMN(C$2),0))</f>
        <v>13 07 018 021</v>
      </c>
      <c r="D59" s="25" t="str">
        <f>IF(ISBLANK(VLOOKUP(T_IEA29PL[[#This Row],[Ścieżka Xpath]],ALL!$C:F,COLUMN(D$2),0)),"",VLOOKUP(T_IEA29PL[[#This Row],[Ścieżka Xpath]],ALL!$C:F,COLUMN(D$2),0))</f>
        <v>Kod pocztowy.</v>
      </c>
      <c r="E59" s="62" t="str">
        <f>IF(ISBLANK(VLOOKUP(T_IEA29PL[[#This Row],[Ścieżka Xpath]],ALL!$C:G,COLUMN(E$2),0)),"",VLOOKUP(T_IEA29PL[[#This Row],[Ścieżka Xpath]],ALL!$C:G,COLUMN(E$2),0))</f>
        <v>ZIP, postcode.</v>
      </c>
      <c r="F59" s="48" t="str">
        <f>IF(ISBLANK(VLOOKUP(T_IEA29PL[[#This Row],[Ścieżka Xpath]],ALL!$C:H,COLUMN(F$2),0)),"",VLOOKUP(T_IEA29PL[[#This Row],[Ścieżka Xpath]],ALL!$C:H,COLUMN(F$2),0))</f>
        <v/>
      </c>
      <c r="G59" s="19" t="str">
        <f>IF(ISBLANK(VLOOKUP(T_IEA29PL[[#This Row],[Ścieżka Xpath]],ALL!$C:I,COLUMN(G$2),0)),"",VLOOKUP(T_IEA29PL[[#This Row],[Ścieżka Xpath]],ALL!$C:I,COLUMN(G$2),0))</f>
        <v>D</v>
      </c>
      <c r="H59" s="19" t="str">
        <f>IF(ISBLANK(VLOOKUP(T_IEA29PL[[#This Row],[Ścieżka Xpath]],ALL!$C:J,COLUMN(H$2),0)),"",VLOOKUP(T_IEA29PL[[#This Row],[Ścieżka Xpath]],ALL!$C:J,COLUMN(H$2),0))</f>
        <v>an..17</v>
      </c>
      <c r="I59" s="136" t="str">
        <f>IF(ISBLANK(VLOOKUP(T_IEA29PL[[#This Row],[Ścieżka Xpath]],ALL!$C:K,COLUMN(I$2),0)),"",VLOOKUP(T_IEA29PL[[#This Row],[Ścieżka Xpath]],ALL!$C:K,COLUMN(I$2),0))</f>
        <v/>
      </c>
      <c r="J59" s="202" t="str">
        <f>IF(ISBLANK(VLOOKUP(T_IEA29PL[[#This Row],[Ścieżka Xpath]],ALL!$C:L,COLUMN(J$2),0)),"",VLOOKUP(T_IEA29PL[[#This Row],[Ścieżka Xpath]],ALL!$C:L,COLUMN(J$2),0))</f>
        <v>C0506</v>
      </c>
      <c r="K59" s="48" t="str">
        <f>IF(ISBLANK(VLOOKUP(T_IEA29PL[[#This Row],[Ścieżka Xpath]],ALL!$C:N,COLUMN(K$2),0)),"",VLOOKUP(T_IEA29PL[[#This Row],[Ścieżka Xpath]],ALL!$C:N,COLUMN(K$2),0))</f>
        <v/>
      </c>
      <c r="L59" s="62" t="str">
        <f>IF(ISBLANK(VLOOKUP(T_IEA29PL[[#This Row],[Ścieżka Xpath]],ALL!$C:O,COLUMN(L$2),0)),"",VLOOKUP(T_IEA29PL[[#This Row],[Ścieżka Xpath]],ALL!$C:O,COLUMN(L$2),0))</f>
        <v/>
      </c>
      <c r="M59" s="62" t="str">
        <f>IF(ISBLANK(VLOOKUP(T_IEA29PL[[#This Row],[Ścieżka Xpath]],ALL!$C:P,COLUMN(M$2),0)),"",VLOOKUP(T_IEA29PL[[#This Row],[Ścieżka Xpath]],ALL!$C:P,COLUMN(M$2),0))</f>
        <v/>
      </c>
      <c r="N59" s="62" t="str">
        <f>IF(ISBLANK(VLOOKUP(T_IEA29PL[[#This Row],[Ścieżka Xpath]],ALL!$C:Q,COLUMN(N$2),0)),"",VLOOKUP(T_IEA29PL[[#This Row],[Ścieżka Xpath]],ALL!$C:Q,COLUMN(N$2),0))</f>
        <v>Zmiana z C0505.</v>
      </c>
      <c r="O59" s="62" t="str">
        <f>IF(ISBLANK(VLOOKUP(T_IEA29PL[[#This Row],[Ścieżka Xpath]],ALL!$C:R,COLUMN(O$2),0)),"",VLOOKUP(T_IEA29PL[[#This Row],[Ścieżka Xpath]],ALL!$C:R,COLUMN(O$2),0))</f>
        <v>Change from C0505.</v>
      </c>
    </row>
    <row r="60" spans="1:15" ht="15">
      <c r="A60" s="62" t="s">
        <v>3236</v>
      </c>
      <c r="B60" s="64">
        <v>58</v>
      </c>
      <c r="C60" s="18" t="str">
        <f>IF(ISBLANK(VLOOKUP(T_IEA29PL[[#This Row],[Ścieżka Xpath]],ALL!$C:E,COLUMN(C$2),0)),"",VLOOKUP(T_IEA29PL[[#This Row],[Ścieżka Xpath]],ALL!$C:E,COLUMN(C$2),0))</f>
        <v>13 07 018 022</v>
      </c>
      <c r="D60" s="25" t="str">
        <f>IF(ISBLANK(VLOOKUP(T_IEA29PL[[#This Row],[Ścieżka Xpath]],ALL!$C:F,COLUMN(D$2),0)),"",VLOOKUP(T_IEA29PL[[#This Row],[Ścieżka Xpath]],ALL!$C:F,COLUMN(D$2),0))</f>
        <v>Miasto.</v>
      </c>
      <c r="E60" s="62" t="str">
        <f>IF(ISBLANK(VLOOKUP(T_IEA29PL[[#This Row],[Ścieżka Xpath]],ALL!$C:G,COLUMN(E$2),0)),"",VLOOKUP(T_IEA29PL[[#This Row],[Ścieżka Xpath]],ALL!$C:G,COLUMN(E$2),0))</f>
        <v>City.</v>
      </c>
      <c r="F60" s="48" t="str">
        <f>IF(ISBLANK(VLOOKUP(T_IEA29PL[[#This Row],[Ścieżka Xpath]],ALL!$C:H,COLUMN(F$2),0)),"",VLOOKUP(T_IEA29PL[[#This Row],[Ścieżka Xpath]],ALL!$C:H,COLUMN(F$2),0))</f>
        <v/>
      </c>
      <c r="G60" s="19" t="str">
        <f>IF(ISBLANK(VLOOKUP(T_IEA29PL[[#This Row],[Ścieżka Xpath]],ALL!$C:I,COLUMN(G$2),0)),"",VLOOKUP(T_IEA29PL[[#This Row],[Ścieżka Xpath]],ALL!$C:I,COLUMN(G$2),0))</f>
        <v>R</v>
      </c>
      <c r="H60" s="19" t="str">
        <f>IF(ISBLANK(VLOOKUP(T_IEA29PL[[#This Row],[Ścieżka Xpath]],ALL!$C:J,COLUMN(H$2),0)),"",VLOOKUP(T_IEA29PL[[#This Row],[Ścieżka Xpath]],ALL!$C:J,COLUMN(H$2),0))</f>
        <v>an..35</v>
      </c>
      <c r="I60" s="136" t="str">
        <f>IF(ISBLANK(VLOOKUP(T_IEA29PL[[#This Row],[Ścieżka Xpath]],ALL!$C:K,COLUMN(I$2),0)),"",VLOOKUP(T_IEA29PL[[#This Row],[Ścieżka Xpath]],ALL!$C:K,COLUMN(I$2),0))</f>
        <v/>
      </c>
      <c r="J60" s="202" t="str">
        <f>IF(ISBLANK(VLOOKUP(T_IEA29PL[[#This Row],[Ścieżka Xpath]],ALL!$C:L,COLUMN(J$2),0)),"",VLOOKUP(T_IEA29PL[[#This Row],[Ścieżka Xpath]],ALL!$C:L,COLUMN(J$2),0))</f>
        <v/>
      </c>
      <c r="K60" s="48" t="str">
        <f>IF(ISBLANK(VLOOKUP(T_IEA29PL[[#This Row],[Ścieżka Xpath]],ALL!$C:N,COLUMN(K$2),0)),"",VLOOKUP(T_IEA29PL[[#This Row],[Ścieżka Xpath]],ALL!$C:N,COLUMN(K$2),0))</f>
        <v/>
      </c>
      <c r="L60" s="62" t="str">
        <f>IF(ISBLANK(VLOOKUP(T_IEA29PL[[#This Row],[Ścieżka Xpath]],ALL!$C:O,COLUMN(L$2),0)),"",VLOOKUP(T_IEA29PL[[#This Row],[Ścieżka Xpath]],ALL!$C:O,COLUMN(L$2),0))</f>
        <v/>
      </c>
      <c r="M60" s="62" t="str">
        <f>IF(ISBLANK(VLOOKUP(T_IEA29PL[[#This Row],[Ścieżka Xpath]],ALL!$C:P,COLUMN(M$2),0)),"",VLOOKUP(T_IEA29PL[[#This Row],[Ścieżka Xpath]],ALL!$C:P,COLUMN(M$2),0))</f>
        <v/>
      </c>
      <c r="N60" s="62" t="str">
        <f>IF(ISBLANK(VLOOKUP(T_IEA29PL[[#This Row],[Ścieżka Xpath]],ALL!$C:Q,COLUMN(N$2),0)),"",VLOOKUP(T_IEA29PL[[#This Row],[Ścieżka Xpath]],ALL!$C:Q,COLUMN(N$2),0))</f>
        <v/>
      </c>
      <c r="O60" s="62" t="str">
        <f>IF(ISBLANK(VLOOKUP(T_IEA29PL[[#This Row],[Ścieżka Xpath]],ALL!$C:R,COLUMN(O$2),0)),"",VLOOKUP(T_IEA29PL[[#This Row],[Ścieżka Xpath]],ALL!$C:R,COLUMN(O$2),0))</f>
        <v/>
      </c>
    </row>
    <row r="61" spans="1:15" ht="15">
      <c r="A61" s="62" t="s">
        <v>3237</v>
      </c>
      <c r="B61" s="64">
        <v>59</v>
      </c>
      <c r="C61" s="18" t="str">
        <f>IF(ISBLANK(VLOOKUP(T_IEA29PL[[#This Row],[Ścieżka Xpath]],ALL!$C:E,COLUMN(C$2),0)),"",VLOOKUP(T_IEA29PL[[#This Row],[Ścieżka Xpath]],ALL!$C:E,COLUMN(C$2),0))</f>
        <v>13 07 018 020</v>
      </c>
      <c r="D61" s="25" t="str">
        <f>IF(ISBLANK(VLOOKUP(T_IEA29PL[[#This Row],[Ścieżka Xpath]],ALL!$C:F,COLUMN(D$2),0)),"",VLOOKUP(T_IEA29PL[[#This Row],[Ścieżka Xpath]],ALL!$C:F,COLUMN(D$2),0))</f>
        <v>Kod kraju.</v>
      </c>
      <c r="E61" s="62" t="str">
        <f>IF(ISBLANK(VLOOKUP(T_IEA29PL[[#This Row],[Ścieżka Xpath]],ALL!$C:G,COLUMN(E$2),0)),"",VLOOKUP(T_IEA29PL[[#This Row],[Ścieżka Xpath]],ALL!$C:G,COLUMN(E$2),0))</f>
        <v>Country code.</v>
      </c>
      <c r="F61" s="48" t="str">
        <f>IF(ISBLANK(VLOOKUP(T_IEA29PL[[#This Row],[Ścieżka Xpath]],ALL!$C:H,COLUMN(F$2),0)),"",VLOOKUP(T_IEA29PL[[#This Row],[Ścieżka Xpath]],ALL!$C:H,COLUMN(F$2),0))</f>
        <v/>
      </c>
      <c r="G61" s="19" t="str">
        <f>IF(ISBLANK(VLOOKUP(T_IEA29PL[[#This Row],[Ścieżka Xpath]],ALL!$C:I,COLUMN(G$2),0)),"",VLOOKUP(T_IEA29PL[[#This Row],[Ścieżka Xpath]],ALL!$C:I,COLUMN(G$2),0))</f>
        <v>R</v>
      </c>
      <c r="H61" s="19" t="str">
        <f>IF(ISBLANK(VLOOKUP(T_IEA29PL[[#This Row],[Ścieżka Xpath]],ALL!$C:J,COLUMN(H$2),0)),"",VLOOKUP(T_IEA29PL[[#This Row],[Ścieżka Xpath]],ALL!$C:J,COLUMN(H$2),0))</f>
        <v>a2</v>
      </c>
      <c r="I61" s="136" t="str">
        <f>IF(ISBLANK(VLOOKUP(T_IEA29PL[[#This Row],[Ścieżka Xpath]],ALL!$C:K,COLUMN(I$2),0)),"",VLOOKUP(T_IEA29PL[[#This Row],[Ścieżka Xpath]],ALL!$C:K,COLUMN(I$2),0))</f>
        <v>CL248</v>
      </c>
      <c r="J61" s="202" t="str">
        <f>IF(ISBLANK(VLOOKUP(T_IEA29PL[[#This Row],[Ścieżka Xpath]],ALL!$C:L,COLUMN(J$2),0)),"",VLOOKUP(T_IEA29PL[[#This Row],[Ścieżka Xpath]],ALL!$C:L,COLUMN(J$2),0))</f>
        <v/>
      </c>
      <c r="K61" s="48" t="str">
        <f>IF(ISBLANK(VLOOKUP(T_IEA29PL[[#This Row],[Ścieżka Xpath]],ALL!$C:N,COLUMN(K$2),0)),"",VLOOKUP(T_IEA29PL[[#This Row],[Ścieżka Xpath]],ALL!$C:N,COLUMN(K$2),0))</f>
        <v/>
      </c>
      <c r="L61" s="62" t="str">
        <f>IF(ISBLANK(VLOOKUP(T_IEA29PL[[#This Row],[Ścieżka Xpath]],ALL!$C:O,COLUMN(L$2),0)),"",VLOOKUP(T_IEA29PL[[#This Row],[Ścieżka Xpath]],ALL!$C:O,COLUMN(L$2),0))</f>
        <v/>
      </c>
      <c r="M61" s="62" t="str">
        <f>IF(ISBLANK(VLOOKUP(T_IEA29PL[[#This Row],[Ścieżka Xpath]],ALL!$C:P,COLUMN(M$2),0)),"",VLOOKUP(T_IEA29PL[[#This Row],[Ścieżka Xpath]],ALL!$C:P,COLUMN(M$2),0))</f>
        <v/>
      </c>
      <c r="N61" s="62" t="str">
        <f>IF(ISBLANK(VLOOKUP(T_IEA29PL[[#This Row],[Ścieżka Xpath]],ALL!$C:Q,COLUMN(N$2),0)),"",VLOOKUP(T_IEA29PL[[#This Row],[Ścieżka Xpath]],ALL!$C:Q,COLUMN(N$2),0))</f>
        <v/>
      </c>
      <c r="O61" s="62" t="str">
        <f>IF(ISBLANK(VLOOKUP(T_IEA29PL[[#This Row],[Ścieżka Xpath]],ALL!$C:R,COLUMN(O$2),0)),"",VLOOKUP(T_IEA29PL[[#This Row],[Ścieżka Xpath]],ALL!$C:R,COLUMN(O$2),0))</f>
        <v/>
      </c>
    </row>
    <row r="62" spans="1:15" ht="15">
      <c r="A62" s="62" t="s">
        <v>3238</v>
      </c>
      <c r="B62" s="64">
        <v>60</v>
      </c>
      <c r="C62" s="18" t="str">
        <f>IF(ISBLANK(VLOOKUP(T_IEA29PL[[#This Row],[Ścieżka Xpath]],ALL!$C:E,COLUMN(C$2),0)),"",VLOOKUP(T_IEA29PL[[#This Row],[Ścieżka Xpath]],ALL!$C:E,COLUMN(C$2),0))</f>
        <v>-</v>
      </c>
      <c r="D62" s="25" t="str">
        <f>IF(ISBLANK(VLOOKUP(T_IEA29PL[[#This Row],[Ścieżka Xpath]],ALL!$C:F,COLUMN(D$2),0)),"",VLOOKUP(T_IEA29PL[[#This Row],[Ścieżka Xpath]],ALL!$C:F,COLUMN(D$2),0))</f>
        <v>Podpodział.</v>
      </c>
      <c r="E62" s="62" t="str">
        <f>IF(ISBLANK(VLOOKUP(T_IEA29PL[[#This Row],[Ścieżka Xpath]],ALL!$C:G,COLUMN(E$2),0)),"",VLOOKUP(T_IEA29PL[[#This Row],[Ścieżka Xpath]],ALL!$C:G,COLUMN(E$2),0))</f>
        <v>Subdivision.</v>
      </c>
      <c r="F62" s="48" t="str">
        <f>IF(ISBLANK(VLOOKUP(T_IEA29PL[[#This Row],[Ścieżka Xpath]],ALL!$C:H,COLUMN(F$2),0)),"",VLOOKUP(T_IEA29PL[[#This Row],[Ścieżka Xpath]],ALL!$C:H,COLUMN(F$2),0))</f>
        <v/>
      </c>
      <c r="G62" s="19" t="str">
        <f>IF(ISBLANK(VLOOKUP(T_IEA29PL[[#This Row],[Ścieżka Xpath]],ALL!$C:I,COLUMN(G$2),0)),"",VLOOKUP(T_IEA29PL[[#This Row],[Ścieżka Xpath]],ALL!$C:I,COLUMN(G$2),0))</f>
        <v>D</v>
      </c>
      <c r="H62" s="19" t="str">
        <f>IF(ISBLANK(VLOOKUP(T_IEA29PL[[#This Row],[Ścieżka Xpath]],ALL!$C:J,COLUMN(H$2),0)),"",VLOOKUP(T_IEA29PL[[#This Row],[Ścieżka Xpath]],ALL!$C:J,COLUMN(H$2),0))</f>
        <v>an..35</v>
      </c>
      <c r="I62" s="136" t="str">
        <f>IF(ISBLANK(VLOOKUP(T_IEA29PL[[#This Row],[Ścieżka Xpath]],ALL!$C:K,COLUMN(I$2),0)),"",VLOOKUP(T_IEA29PL[[#This Row],[Ścieżka Xpath]],ALL!$C:K,COLUMN(I$2),0))</f>
        <v/>
      </c>
      <c r="J62" s="202" t="str">
        <f>IF(ISBLANK(VLOOKUP(T_IEA29PL[[#This Row],[Ścieżka Xpath]],ALL!$C:L,COLUMN(J$2),0)),"",VLOOKUP(T_IEA29PL[[#This Row],[Ścieżka Xpath]],ALL!$C:L,COLUMN(J$2),0))</f>
        <v>C0041</v>
      </c>
      <c r="K62" s="48" t="str">
        <f>IF(ISBLANK(VLOOKUP(T_IEA29PL[[#This Row],[Ścieżka Xpath]],ALL!$C:N,COLUMN(K$2),0)),"",VLOOKUP(T_IEA29PL[[#This Row],[Ścieżka Xpath]],ALL!$C:N,COLUMN(K$2),0))</f>
        <v/>
      </c>
      <c r="L62" s="62" t="str">
        <f>IF(ISBLANK(VLOOKUP(T_IEA29PL[[#This Row],[Ścieżka Xpath]],ALL!$C:O,COLUMN(L$2),0)),"",VLOOKUP(T_IEA29PL[[#This Row],[Ścieżka Xpath]],ALL!$C:O,COLUMN(L$2),0))</f>
        <v/>
      </c>
      <c r="M62" s="62" t="str">
        <f>IF(ISBLANK(VLOOKUP(T_IEA29PL[[#This Row],[Ścieżka Xpath]],ALL!$C:P,COLUMN(M$2),0)),"",VLOOKUP(T_IEA29PL[[#This Row],[Ścieżka Xpath]],ALL!$C:P,COLUMN(M$2),0))</f>
        <v/>
      </c>
      <c r="N62" s="62" t="str">
        <f>IF(ISBLANK(VLOOKUP(T_IEA29PL[[#This Row],[Ścieżka Xpath]],ALL!$C:Q,COLUMN(N$2),0)),"",VLOOKUP(T_IEA29PL[[#This Row],[Ścieżka Xpath]],ALL!$C:Q,COLUMN(N$2),0))</f>
        <v>Nowy element w Fazie 6.</v>
      </c>
      <c r="O62" s="62" t="str">
        <f>IF(ISBLANK(VLOOKUP(T_IEA29PL[[#This Row],[Ścieżka Xpath]],ALL!$C:R,COLUMN(O$2),0)),"",VLOOKUP(T_IEA29PL[[#This Row],[Ścieżka Xpath]],ALL!$C:R,COLUMN(O$2),0))</f>
        <v>P6 new element.</v>
      </c>
    </row>
    <row r="63" spans="1:15" ht="15">
      <c r="A63" s="62" t="s">
        <v>3239</v>
      </c>
      <c r="B63" s="64">
        <v>61</v>
      </c>
      <c r="C63" s="18" t="str">
        <f>IF(ISBLANK(VLOOKUP(T_IEA29PL[[#This Row],[Ścieżka Xpath]],ALL!$C:E,COLUMN(C$2),0)),"",VLOOKUP(T_IEA29PL[[#This Row],[Ścieżka Xpath]],ALL!$C:E,COLUMN(C$2),0))</f>
        <v>-</v>
      </c>
      <c r="D63" s="25" t="str">
        <f>IF(ISBLANK(VLOOKUP(T_IEA29PL[[#This Row],[Ścieżka Xpath]],ALL!$C:F,COLUMN(D$2),0)),"",VLOOKUP(T_IEA29PL[[#This Row],[Ścieżka Xpath]],ALL!$C:F,COLUMN(D$2),0))</f>
        <v>Skrytka pocztowa.</v>
      </c>
      <c r="E63" s="62" t="str">
        <f>IF(ISBLANK(VLOOKUP(T_IEA29PL[[#This Row],[Ścieżka Xpath]],ALL!$C:G,COLUMN(E$2),0)),"",VLOOKUP(T_IEA29PL[[#This Row],[Ścieżka Xpath]],ALL!$C:G,COLUMN(E$2),0))</f>
        <v>Post office box.</v>
      </c>
      <c r="F63" s="48" t="str">
        <f>IF(ISBLANK(VLOOKUP(T_IEA29PL[[#This Row],[Ścieżka Xpath]],ALL!$C:H,COLUMN(F$2),0)),"",VLOOKUP(T_IEA29PL[[#This Row],[Ścieżka Xpath]],ALL!$C:H,COLUMN(F$2),0))</f>
        <v/>
      </c>
      <c r="G63" s="19" t="str">
        <f>IF(ISBLANK(VLOOKUP(T_IEA29PL[[#This Row],[Ścieżka Xpath]],ALL!$C:I,COLUMN(G$2),0)),"",VLOOKUP(T_IEA29PL[[#This Row],[Ścieżka Xpath]],ALL!$C:I,COLUMN(G$2),0))</f>
        <v>D</v>
      </c>
      <c r="H63" s="19" t="str">
        <f>IF(ISBLANK(VLOOKUP(T_IEA29PL[[#This Row],[Ścieżka Xpath]],ALL!$C:J,COLUMN(H$2),0)),"",VLOOKUP(T_IEA29PL[[#This Row],[Ścieżka Xpath]],ALL!$C:J,COLUMN(H$2),0))</f>
        <v>an..70</v>
      </c>
      <c r="I63" s="136" t="str">
        <f>IF(ISBLANK(VLOOKUP(T_IEA29PL[[#This Row],[Ścieżka Xpath]],ALL!$C:K,COLUMN(I$2),0)),"",VLOOKUP(T_IEA29PL[[#This Row],[Ścieżka Xpath]],ALL!$C:K,COLUMN(I$2),0))</f>
        <v/>
      </c>
      <c r="J63" s="202" t="str">
        <f>IF(ISBLANK(VLOOKUP(T_IEA29PL[[#This Row],[Ścieżka Xpath]],ALL!$C:L,COLUMN(J$2),0)),"",VLOOKUP(T_IEA29PL[[#This Row],[Ścieżka Xpath]],ALL!$C:L,COLUMN(J$2),0))</f>
        <v>C0054</v>
      </c>
      <c r="K63" s="48" t="str">
        <f>IF(ISBLANK(VLOOKUP(T_IEA29PL[[#This Row],[Ścieżka Xpath]],ALL!$C:N,COLUMN(K$2),0)),"",VLOOKUP(T_IEA29PL[[#This Row],[Ścieżka Xpath]],ALL!$C:N,COLUMN(K$2),0))</f>
        <v/>
      </c>
      <c r="L63" s="62" t="str">
        <f>IF(ISBLANK(VLOOKUP(T_IEA29PL[[#This Row],[Ścieżka Xpath]],ALL!$C:O,COLUMN(L$2),0)),"",VLOOKUP(T_IEA29PL[[#This Row],[Ścieżka Xpath]],ALL!$C:O,COLUMN(L$2),0))</f>
        <v/>
      </c>
      <c r="M63" s="62" t="str">
        <f>IF(ISBLANK(VLOOKUP(T_IEA29PL[[#This Row],[Ścieżka Xpath]],ALL!$C:P,COLUMN(M$2),0)),"",VLOOKUP(T_IEA29PL[[#This Row],[Ścieżka Xpath]],ALL!$C:P,COLUMN(M$2),0))</f>
        <v/>
      </c>
      <c r="N63" s="62" t="str">
        <f>IF(ISBLANK(VLOOKUP(T_IEA29PL[[#This Row],[Ścieżka Xpath]],ALL!$C:Q,COLUMN(N$2),0)),"",VLOOKUP(T_IEA29PL[[#This Row],[Ścieżka Xpath]],ALL!$C:Q,COLUMN(N$2),0))</f>
        <v>Nowy element w Fazie 6.</v>
      </c>
      <c r="O63" s="62" t="str">
        <f>IF(ISBLANK(VLOOKUP(T_IEA29PL[[#This Row],[Ścieżka Xpath]],ALL!$C:R,COLUMN(O$2),0)),"",VLOOKUP(T_IEA29PL[[#This Row],[Ścieżka Xpath]],ALL!$C:R,COLUMN(O$2),0))</f>
        <v>P6 new element.</v>
      </c>
    </row>
    <row r="64" spans="1:15" ht="30">
      <c r="A64" s="70" t="s">
        <v>3240</v>
      </c>
      <c r="B64" s="68">
        <v>62</v>
      </c>
      <c r="C64" s="32" t="str">
        <f>IF(ISBLANK(VLOOKUP(T_IEA29PL[[#This Row],[Ścieżka Xpath]],ALL!$C:E,COLUMN(C$2),0)),"",VLOOKUP(T_IEA29PL[[#This Row],[Ścieżka Xpath]],ALL!$C:E,COLUMN(C$2),0))</f>
        <v>13 07 074 000</v>
      </c>
      <c r="D64" s="82" t="str">
        <f>IF(ISBLANK(VLOOKUP(T_IEA29PL[[#This Row],[Ścieżka Xpath]],ALL!$C:F,COLUMN(D$2),0)),"",VLOOKUP(T_IEA29PL[[#This Row],[Ścieżka Xpath]],ALL!$C:F,COLUMN(D$2),0))</f>
        <v>Osoba do kontaktu z osobą uprawnioną do korzystania z procedury tranzytu.</v>
      </c>
      <c r="E64" s="70" t="str">
        <f>IF(ISBLANK(VLOOKUP(T_IEA29PL[[#This Row],[Ścieżka Xpath]],ALL!$C:G,COLUMN(E$2),0)),"",VLOOKUP(T_IEA29PL[[#This Row],[Ścieżka Xpath]],ALL!$C:G,COLUMN(E$2),0))</f>
        <v>Holder's of the Transit Procedure contact person.</v>
      </c>
      <c r="F64" s="68" t="str">
        <f>IF(ISBLANK(VLOOKUP(T_IEA29PL[[#This Row],[Ścieżka Xpath]],ALL!$C:H,COLUMN(F$2),0)),"",VLOOKUP(T_IEA29PL[[#This Row],[Ścieżka Xpath]],ALL!$C:H,COLUMN(F$2),0))</f>
        <v>0..1</v>
      </c>
      <c r="G64" s="68" t="str">
        <f>IF(ISBLANK(VLOOKUP(T_IEA29PL[[#This Row],[Ścieżka Xpath]],ALL!$C:I,COLUMN(G$2),0)),"",VLOOKUP(T_IEA29PL[[#This Row],[Ścieżka Xpath]],ALL!$C:I,COLUMN(G$2),0))</f>
        <v>D</v>
      </c>
      <c r="H64" s="68" t="str">
        <f>IF(ISBLANK(VLOOKUP(T_IEA29PL[[#This Row],[Ścieżka Xpath]],ALL!$C:J,COLUMN(H$2),0)),"",VLOOKUP(T_IEA29PL[[#This Row],[Ścieżka Xpath]],ALL!$C:J,COLUMN(H$2),0))</f>
        <v/>
      </c>
      <c r="I64" s="69" t="str">
        <f>IF(ISBLANK(VLOOKUP(T_IEA29PL[[#This Row],[Ścieżka Xpath]],ALL!$C:K,COLUMN(I$2),0)),"",VLOOKUP(T_IEA29PL[[#This Row],[Ścieżka Xpath]],ALL!$C:K,COLUMN(I$2),0))</f>
        <v/>
      </c>
      <c r="J64" s="217" t="str">
        <f>IF(ISBLANK(VLOOKUP(T_IEA29PL[[#This Row],[Ścieżka Xpath]],ALL!$C:L,COLUMN(J$2),0)),"",VLOOKUP(T_IEA29PL[[#This Row],[Ścieżka Xpath]],ALL!$C:L,COLUMN(J$2),0))</f>
        <v>C0042; G0105</v>
      </c>
      <c r="K64" s="68" t="str">
        <f>IF(ISBLANK(VLOOKUP(T_IEA29PL[[#This Row],[Ścieżka Xpath]],ALL!$C:N,COLUMN(K$2),0)),"",VLOOKUP(T_IEA29PL[[#This Row],[Ścieżka Xpath]],ALL!$C:N,COLUMN(K$2),0))</f>
        <v/>
      </c>
      <c r="L64" s="70" t="str">
        <f>IF(ISBLANK(VLOOKUP(T_IEA29PL[[#This Row],[Ścieżka Xpath]],ALL!$C:O,COLUMN(L$2),0)),"",VLOOKUP(T_IEA29PL[[#This Row],[Ścieżka Xpath]],ALL!$C:O,COLUMN(L$2),0))</f>
        <v/>
      </c>
      <c r="M64" s="70" t="str">
        <f>IF(ISBLANK(VLOOKUP(T_IEA29PL[[#This Row],[Ścieżka Xpath]],ALL!$C:P,COLUMN(M$2),0)),"",VLOOKUP(T_IEA29PL[[#This Row],[Ścieżka Xpath]],ALL!$C:P,COLUMN(M$2),0))</f>
        <v/>
      </c>
      <c r="N64" s="70" t="str">
        <f>IF(ISBLANK(VLOOKUP(T_IEA29PL[[#This Row],[Ścieżka Xpath]],ALL!$C:Q,COLUMN(N$2),0)),"",VLOOKUP(T_IEA29PL[[#This Row],[Ścieżka Xpath]],ALL!$C:Q,COLUMN(N$2),0))</f>
        <v>Dodanie reguły/warunku.</v>
      </c>
      <c r="O64" s="70" t="str">
        <f>IF(ISBLANK(VLOOKUP(T_IEA29PL[[#This Row],[Ścieżka Xpath]],ALL!$C:R,COLUMN(O$2),0)),"",VLOOKUP(T_IEA29PL[[#This Row],[Ścieżka Xpath]],ALL!$C:R,COLUMN(O$2),0))</f>
        <v>R/C addition.</v>
      </c>
    </row>
    <row r="65" spans="1:15" ht="15">
      <c r="A65" s="62" t="s">
        <v>3241</v>
      </c>
      <c r="B65" s="64">
        <v>63</v>
      </c>
      <c r="C65" s="18" t="str">
        <f>IF(ISBLANK(VLOOKUP(T_IEA29PL[[#This Row],[Ścieżka Xpath]],ALL!$C:E,COLUMN(C$2),0)),"",VLOOKUP(T_IEA29PL[[#This Row],[Ścieżka Xpath]],ALL!$C:E,COLUMN(C$2),0))</f>
        <v>13 07 074 016</v>
      </c>
      <c r="D65" s="25" t="str">
        <f>IF(ISBLANK(VLOOKUP(T_IEA29PL[[#This Row],[Ścieżka Xpath]],ALL!$C:F,COLUMN(D$2),0)),"",VLOOKUP(T_IEA29PL[[#This Row],[Ścieżka Xpath]],ALL!$C:F,COLUMN(D$2),0))</f>
        <v>Imię i nazwisko.</v>
      </c>
      <c r="E65" s="62" t="str">
        <f>IF(ISBLANK(VLOOKUP(T_IEA29PL[[#This Row],[Ścieżka Xpath]],ALL!$C:G,COLUMN(E$2),0)),"",VLOOKUP(T_IEA29PL[[#This Row],[Ścieżka Xpath]],ALL!$C:G,COLUMN(E$2),0))</f>
        <v>Name and surname.</v>
      </c>
      <c r="F65" s="48" t="str">
        <f>IF(ISBLANK(VLOOKUP(T_IEA29PL[[#This Row],[Ścieżka Xpath]],ALL!$C:H,COLUMN(F$2),0)),"",VLOOKUP(T_IEA29PL[[#This Row],[Ścieżka Xpath]],ALL!$C:H,COLUMN(F$2),0))</f>
        <v/>
      </c>
      <c r="G65" s="19" t="str">
        <f>IF(ISBLANK(VLOOKUP(T_IEA29PL[[#This Row],[Ścieżka Xpath]],ALL!$C:I,COLUMN(G$2),0)),"",VLOOKUP(T_IEA29PL[[#This Row],[Ścieżka Xpath]],ALL!$C:I,COLUMN(G$2),0))</f>
        <v>R</v>
      </c>
      <c r="H65" s="19" t="str">
        <f>IF(ISBLANK(VLOOKUP(T_IEA29PL[[#This Row],[Ścieżka Xpath]],ALL!$C:J,COLUMN(H$2),0)),"",VLOOKUP(T_IEA29PL[[#This Row],[Ścieżka Xpath]],ALL!$C:J,COLUMN(H$2),0))</f>
        <v>an..70</v>
      </c>
      <c r="I65" s="136" t="str">
        <f>IF(ISBLANK(VLOOKUP(T_IEA29PL[[#This Row],[Ścieżka Xpath]],ALL!$C:K,COLUMN(I$2),0)),"",VLOOKUP(T_IEA29PL[[#This Row],[Ścieżka Xpath]],ALL!$C:K,COLUMN(I$2),0))</f>
        <v/>
      </c>
      <c r="J65" s="202" t="str">
        <f>IF(ISBLANK(VLOOKUP(T_IEA29PL[[#This Row],[Ścieżka Xpath]],ALL!$C:L,COLUMN(J$2),0)),"",VLOOKUP(T_IEA29PL[[#This Row],[Ścieżka Xpath]],ALL!$C:L,COLUMN(J$2),0))</f>
        <v/>
      </c>
      <c r="K65" s="48" t="str">
        <f>IF(ISBLANK(VLOOKUP(T_IEA29PL[[#This Row],[Ścieżka Xpath]],ALL!$C:N,COLUMN(K$2),0)),"",VLOOKUP(T_IEA29PL[[#This Row],[Ścieżka Xpath]],ALL!$C:N,COLUMN(K$2),0))</f>
        <v/>
      </c>
      <c r="L65" s="62" t="str">
        <f>IF(ISBLANK(VLOOKUP(T_IEA29PL[[#This Row],[Ścieżka Xpath]],ALL!$C:O,COLUMN(L$2),0)),"",VLOOKUP(T_IEA29PL[[#This Row],[Ścieżka Xpath]],ALL!$C:O,COLUMN(L$2),0))</f>
        <v/>
      </c>
      <c r="M65" s="62" t="str">
        <f>IF(ISBLANK(VLOOKUP(T_IEA29PL[[#This Row],[Ścieżka Xpath]],ALL!$C:P,COLUMN(M$2),0)),"",VLOOKUP(T_IEA29PL[[#This Row],[Ścieżka Xpath]],ALL!$C:P,COLUMN(M$2),0))</f>
        <v/>
      </c>
      <c r="N65" s="62" t="str">
        <f>IF(ISBLANK(VLOOKUP(T_IEA29PL[[#This Row],[Ścieżka Xpath]],ALL!$C:Q,COLUMN(N$2),0)),"",VLOOKUP(T_IEA29PL[[#This Row],[Ścieżka Xpath]],ALL!$C:Q,COLUMN(N$2),0))</f>
        <v/>
      </c>
      <c r="O65" s="62" t="str">
        <f>IF(ISBLANK(VLOOKUP(T_IEA29PL[[#This Row],[Ścieżka Xpath]],ALL!$C:R,COLUMN(O$2),0)),"",VLOOKUP(T_IEA29PL[[#This Row],[Ścieżka Xpath]],ALL!$C:R,COLUMN(O$2),0))</f>
        <v/>
      </c>
    </row>
    <row r="66" spans="1:15" ht="30">
      <c r="A66" s="62" t="s">
        <v>3242</v>
      </c>
      <c r="B66" s="64">
        <v>64</v>
      </c>
      <c r="C66" s="18" t="str">
        <f>IF(ISBLANK(VLOOKUP(T_IEA29PL[[#This Row],[Ścieżka Xpath]],ALL!$C:E,COLUMN(C$2),0)),"",VLOOKUP(T_IEA29PL[[#This Row],[Ścieżka Xpath]],ALL!$C:E,COLUMN(C$2),0))</f>
        <v>13 07 074 075</v>
      </c>
      <c r="D66" s="25" t="str">
        <f>IF(ISBLANK(VLOOKUP(T_IEA29PL[[#This Row],[Ścieżka Xpath]],ALL!$C:F,COLUMN(D$2),0)),"",VLOOKUP(T_IEA29PL[[#This Row],[Ścieżka Xpath]],ALL!$C:F,COLUMN(D$2),0))</f>
        <v>Numer telefonu.</v>
      </c>
      <c r="E66" s="62" t="str">
        <f>IF(ISBLANK(VLOOKUP(T_IEA29PL[[#This Row],[Ścieżka Xpath]],ALL!$C:G,COLUMN(E$2),0)),"",VLOOKUP(T_IEA29PL[[#This Row],[Ścieżka Xpath]],ALL!$C:G,COLUMN(E$2),0))</f>
        <v>Phone number.</v>
      </c>
      <c r="F66" s="48" t="str">
        <f>IF(ISBLANK(VLOOKUP(T_IEA29PL[[#This Row],[Ścieżka Xpath]],ALL!$C:H,COLUMN(F$2),0)),"",VLOOKUP(T_IEA29PL[[#This Row],[Ścieżka Xpath]],ALL!$C:H,COLUMN(F$2),0))</f>
        <v/>
      </c>
      <c r="G66" s="19" t="str">
        <f>IF(ISBLANK(VLOOKUP(T_IEA29PL[[#This Row],[Ścieżka Xpath]],ALL!$C:I,COLUMN(G$2),0)),"",VLOOKUP(T_IEA29PL[[#This Row],[Ścieżka Xpath]],ALL!$C:I,COLUMN(G$2),0))</f>
        <v>R</v>
      </c>
      <c r="H66" s="19" t="str">
        <f>IF(ISBLANK(VLOOKUP(T_IEA29PL[[#This Row],[Ścieżka Xpath]],ALL!$C:J,COLUMN(H$2),0)),"",VLOOKUP(T_IEA29PL[[#This Row],[Ścieżka Xpath]],ALL!$C:J,COLUMN(H$2),0))</f>
        <v>an..35</v>
      </c>
      <c r="I66" s="136" t="str">
        <f>IF(ISBLANK(VLOOKUP(T_IEA29PL[[#This Row],[Ścieżka Xpath]],ALL!$C:K,COLUMN(I$2),0)),"",VLOOKUP(T_IEA29PL[[#This Row],[Ścieżka Xpath]],ALL!$C:K,COLUMN(I$2),0))</f>
        <v/>
      </c>
      <c r="J66" s="202" t="str">
        <f>IF(ISBLANK(VLOOKUP(T_IEA29PL[[#This Row],[Ścieżka Xpath]],ALL!$C:L,COLUMN(J$2),0)),"",VLOOKUP(T_IEA29PL[[#This Row],[Ścieżka Xpath]],ALL!$C:L,COLUMN(J$2),0))</f>
        <v>R0112</v>
      </c>
      <c r="K66" s="48" t="str">
        <f>IF(ISBLANK(VLOOKUP(T_IEA29PL[[#This Row],[Ścieżka Xpath]],ALL!$C:N,COLUMN(K$2),0)),"",VLOOKUP(T_IEA29PL[[#This Row],[Ścieżka Xpath]],ALL!$C:N,COLUMN(K$2),0))</f>
        <v/>
      </c>
      <c r="L66" s="62" t="str">
        <f>IF(ISBLANK(VLOOKUP(T_IEA29PL[[#This Row],[Ścieżka Xpath]],ALL!$C:O,COLUMN(L$2),0)),"",VLOOKUP(T_IEA29PL[[#This Row],[Ścieżka Xpath]],ALL!$C:O,COLUMN(L$2),0))</f>
        <v/>
      </c>
      <c r="M66" s="62" t="str">
        <f>IF(ISBLANK(VLOOKUP(T_IEA29PL[[#This Row],[Ścieżka Xpath]],ALL!$C:P,COLUMN(M$2),0)),"",VLOOKUP(T_IEA29PL[[#This Row],[Ścieżka Xpath]],ALL!$C:P,COLUMN(M$2),0))</f>
        <v/>
      </c>
      <c r="N66" s="62" t="str">
        <f>IF(ISBLANK(VLOOKUP(T_IEA29PL[[#This Row],[Ścieżka Xpath]],ALL!$C:Q,COLUMN(N$2),0)),"",VLOOKUP(T_IEA29PL[[#This Row],[Ścieżka Xpath]],ALL!$C:Q,COLUMN(N$2),0))</f>
        <v>Dodanie reguły/warunku.</v>
      </c>
      <c r="O66" s="62" t="str">
        <f>IF(ISBLANK(VLOOKUP(T_IEA29PL[[#This Row],[Ścieżka Xpath]],ALL!$C:R,COLUMN(O$2),0)),"",VLOOKUP(T_IEA29PL[[#This Row],[Ścieżka Xpath]],ALL!$C:R,COLUMN(O$2),0))</f>
        <v>R/C addition.</v>
      </c>
    </row>
    <row r="67" spans="1:15" ht="15">
      <c r="A67" s="62" t="s">
        <v>3243</v>
      </c>
      <c r="B67" s="64">
        <v>65</v>
      </c>
      <c r="C67" s="18" t="str">
        <f>IF(ISBLANK(VLOOKUP(T_IEA29PL[[#This Row],[Ścieżka Xpath]],ALL!$C:E,COLUMN(C$2),0)),"",VLOOKUP(T_IEA29PL[[#This Row],[Ścieżka Xpath]],ALL!$C:E,COLUMN(C$2),0))</f>
        <v>13 07 074 076</v>
      </c>
      <c r="D67" s="25" t="str">
        <f>IF(ISBLANK(VLOOKUP(T_IEA29PL[[#This Row],[Ścieżka Xpath]],ALL!$C:F,COLUMN(D$2),0)),"",VLOOKUP(T_IEA29PL[[#This Row],[Ścieżka Xpath]],ALL!$C:F,COLUMN(D$2),0))</f>
        <v>Adres e-mail.</v>
      </c>
      <c r="E67" s="62" t="str">
        <f>IF(ISBLANK(VLOOKUP(T_IEA29PL[[#This Row],[Ścieżka Xpath]],ALL!$C:G,COLUMN(E$2),0)),"",VLOOKUP(T_IEA29PL[[#This Row],[Ścieżka Xpath]],ALL!$C:G,COLUMN(E$2),0))</f>
        <v>Email address.</v>
      </c>
      <c r="F67" s="48" t="str">
        <f>IF(ISBLANK(VLOOKUP(T_IEA29PL[[#This Row],[Ścieżka Xpath]],ALL!$C:H,COLUMN(F$2),0)),"",VLOOKUP(T_IEA29PL[[#This Row],[Ścieżka Xpath]],ALL!$C:H,COLUMN(F$2),0))</f>
        <v/>
      </c>
      <c r="G67" s="19" t="str">
        <f>IF(ISBLANK(VLOOKUP(T_IEA29PL[[#This Row],[Ścieżka Xpath]],ALL!$C:I,COLUMN(G$2),0)),"",VLOOKUP(T_IEA29PL[[#This Row],[Ścieżka Xpath]],ALL!$C:I,COLUMN(G$2),0))</f>
        <v>O</v>
      </c>
      <c r="H67" s="19" t="str">
        <f>IF(ISBLANK(VLOOKUP(T_IEA29PL[[#This Row],[Ścieżka Xpath]],ALL!$C:J,COLUMN(H$2),0)),"",VLOOKUP(T_IEA29PL[[#This Row],[Ścieżka Xpath]],ALL!$C:J,COLUMN(H$2),0))</f>
        <v>an..256</v>
      </c>
      <c r="I67" s="136" t="str">
        <f>IF(ISBLANK(VLOOKUP(T_IEA29PL[[#This Row],[Ścieżka Xpath]],ALL!$C:K,COLUMN(I$2),0)),"",VLOOKUP(T_IEA29PL[[#This Row],[Ścieżka Xpath]],ALL!$C:K,COLUMN(I$2),0))</f>
        <v/>
      </c>
      <c r="J67" s="202" t="str">
        <f>IF(ISBLANK(VLOOKUP(T_IEA29PL[[#This Row],[Ścieżka Xpath]],ALL!$C:L,COLUMN(J$2),0)),"",VLOOKUP(T_IEA29PL[[#This Row],[Ścieżka Xpath]],ALL!$C:L,COLUMN(J$2),0))</f>
        <v>G0002</v>
      </c>
      <c r="K67" s="48" t="str">
        <f>IF(ISBLANK(VLOOKUP(T_IEA29PL[[#This Row],[Ścieżka Xpath]],ALL!$C:N,COLUMN(K$2),0)),"",VLOOKUP(T_IEA29PL[[#This Row],[Ścieżka Xpath]],ALL!$C:N,COLUMN(K$2),0))</f>
        <v/>
      </c>
      <c r="L67" s="62" t="str">
        <f>IF(ISBLANK(VLOOKUP(T_IEA29PL[[#This Row],[Ścieżka Xpath]],ALL!$C:O,COLUMN(L$2),0)),"",VLOOKUP(T_IEA29PL[[#This Row],[Ścieżka Xpath]],ALL!$C:O,COLUMN(L$2),0))</f>
        <v/>
      </c>
      <c r="M67" s="62" t="str">
        <f>IF(ISBLANK(VLOOKUP(T_IEA29PL[[#This Row],[Ścieżka Xpath]],ALL!$C:P,COLUMN(M$2),0)),"",VLOOKUP(T_IEA29PL[[#This Row],[Ścieżka Xpath]],ALL!$C:P,COLUMN(M$2),0))</f>
        <v/>
      </c>
      <c r="N67" s="62" t="str">
        <f>IF(ISBLANK(VLOOKUP(T_IEA29PL[[#This Row],[Ścieżka Xpath]],ALL!$C:Q,COLUMN(N$2),0)),"",VLOOKUP(T_IEA29PL[[#This Row],[Ścieżka Xpath]],ALL!$C:Q,COLUMN(N$2),0))</f>
        <v/>
      </c>
      <c r="O67" s="62" t="str">
        <f>IF(ISBLANK(VLOOKUP(T_IEA29PL[[#This Row],[Ścieżka Xpath]],ALL!$C:R,COLUMN(O$2),0)),"",VLOOKUP(T_IEA29PL[[#This Row],[Ścieżka Xpath]],ALL!$C:R,COLUMN(O$2),0))</f>
        <v/>
      </c>
    </row>
    <row r="68" spans="1:15" ht="30">
      <c r="A68" s="70" t="s">
        <v>3244</v>
      </c>
      <c r="B68" s="68">
        <v>66</v>
      </c>
      <c r="C68" s="32" t="str">
        <f>IF(ISBLANK(VLOOKUP(T_IEA29PL[[#This Row],[Ścieżka Xpath]],ALL!$C:E,COLUMN(C$2),0)),"",VLOOKUP(T_IEA29PL[[#This Row],[Ścieżka Xpath]],ALL!$C:E,COLUMN(C$2),0))</f>
        <v>13 06 000 000</v>
      </c>
      <c r="D68" s="82" t="str">
        <f>IF(ISBLANK(VLOOKUP(T_IEA29PL[[#This Row],[Ścieżka Xpath]],ALL!$C:F,COLUMN(D$2),0)),"",VLOOKUP(T_IEA29PL[[#This Row],[Ścieżka Xpath]],ALL!$C:F,COLUMN(D$2),0))</f>
        <v>Przedstawiciel osoby uprawnionej do procedury tranzytu.</v>
      </c>
      <c r="E68" s="70" t="str">
        <f>IF(ISBLANK(VLOOKUP(T_IEA29PL[[#This Row],[Ścieżka Xpath]],ALL!$C:G,COLUMN(E$2),0)),"",VLOOKUP(T_IEA29PL[[#This Row],[Ścieżka Xpath]],ALL!$C:G,COLUMN(E$2),0))</f>
        <v>Representative of the Holder of the transit procedure.</v>
      </c>
      <c r="F68" s="68" t="str">
        <f>IF(ISBLANK(VLOOKUP(T_IEA29PL[[#This Row],[Ścieżka Xpath]],ALL!$C:H,COLUMN(F$2),0)),"",VLOOKUP(T_IEA29PL[[#This Row],[Ścieżka Xpath]],ALL!$C:H,COLUMN(F$2),0))</f>
        <v>0..1</v>
      </c>
      <c r="G68" s="68" t="str">
        <f>IF(ISBLANK(VLOOKUP(T_IEA29PL[[#This Row],[Ścieżka Xpath]],ALL!$C:I,COLUMN(G$2),0)),"",VLOOKUP(T_IEA29PL[[#This Row],[Ścieżka Xpath]],ALL!$C:I,COLUMN(G$2),0))</f>
        <v>O</v>
      </c>
      <c r="H68" s="68" t="str">
        <f>IF(ISBLANK(VLOOKUP(T_IEA29PL[[#This Row],[Ścieżka Xpath]],ALL!$C:J,COLUMN(H$2),0)),"",VLOOKUP(T_IEA29PL[[#This Row],[Ścieżka Xpath]],ALL!$C:J,COLUMN(H$2),0))</f>
        <v/>
      </c>
      <c r="I68" s="69" t="str">
        <f>IF(ISBLANK(VLOOKUP(T_IEA29PL[[#This Row],[Ścieżka Xpath]],ALL!$C:K,COLUMN(I$2),0)),"",VLOOKUP(T_IEA29PL[[#This Row],[Ścieżka Xpath]],ALL!$C:K,COLUMN(I$2),0))</f>
        <v/>
      </c>
      <c r="J68" s="217" t="str">
        <f>IF(ISBLANK(VLOOKUP(T_IEA29PL[[#This Row],[Ścieżka Xpath]],ALL!$C:L,COLUMN(J$2),0)),"",VLOOKUP(T_IEA29PL[[#This Row],[Ścieżka Xpath]],ALL!$C:L,COLUMN(J$2),0))</f>
        <v>G0860</v>
      </c>
      <c r="K68" s="68" t="str">
        <f>IF(ISBLANK(VLOOKUP(T_IEA29PL[[#This Row],[Ścieżka Xpath]],ALL!$C:N,COLUMN(K$2),0)),"",VLOOKUP(T_IEA29PL[[#This Row],[Ścieżka Xpath]],ALL!$C:N,COLUMN(K$2),0))</f>
        <v/>
      </c>
      <c r="L68" s="70" t="str">
        <f>IF(ISBLANK(VLOOKUP(T_IEA29PL[[#This Row],[Ścieżka Xpath]],ALL!$C:O,COLUMN(L$2),0)),"",VLOOKUP(T_IEA29PL[[#This Row],[Ścieżka Xpath]],ALL!$C:O,COLUMN(L$2),0))</f>
        <v/>
      </c>
      <c r="M68" s="70" t="str">
        <f>IF(ISBLANK(VLOOKUP(T_IEA29PL[[#This Row],[Ścieżka Xpath]],ALL!$C:P,COLUMN(M$2),0)),"",VLOOKUP(T_IEA29PL[[#This Row],[Ścieżka Xpath]],ALL!$C:P,COLUMN(M$2),0))</f>
        <v/>
      </c>
      <c r="N68" s="70" t="str">
        <f>IF(ISBLANK(VLOOKUP(T_IEA29PL[[#This Row],[Ścieżka Xpath]],ALL!$C:Q,COLUMN(N$2),0)),"",VLOOKUP(T_IEA29PL[[#This Row],[Ścieżka Xpath]],ALL!$C:Q,COLUMN(N$2),0))</f>
        <v/>
      </c>
      <c r="O68" s="70" t="str">
        <f>IF(ISBLANK(VLOOKUP(T_IEA29PL[[#This Row],[Ścieżka Xpath]],ALL!$C:R,COLUMN(O$2),0)),"",VLOOKUP(T_IEA29PL[[#This Row],[Ścieżka Xpath]],ALL!$C:R,COLUMN(O$2),0))</f>
        <v/>
      </c>
    </row>
    <row r="69" spans="1:15" ht="30">
      <c r="A69" s="62" t="s">
        <v>3245</v>
      </c>
      <c r="B69" s="64">
        <v>67</v>
      </c>
      <c r="C69" s="18" t="str">
        <f>IF(ISBLANK(VLOOKUP(T_IEA29PL[[#This Row],[Ścieżka Xpath]],ALL!$C:E,COLUMN(C$2),0)),"",VLOOKUP(T_IEA29PL[[#This Row],[Ścieżka Xpath]],ALL!$C:E,COLUMN(C$2),0))</f>
        <v>13 06 017 000</v>
      </c>
      <c r="D69" s="25" t="str">
        <f>IF(ISBLANK(VLOOKUP(T_IEA29PL[[#This Row],[Ścieżka Xpath]],ALL!$C:F,COLUMN(D$2),0)),"",VLOOKUP(T_IEA29PL[[#This Row],[Ścieżka Xpath]],ALL!$C:F,COLUMN(D$2),0))</f>
        <v>Numer identyfikacyjny.</v>
      </c>
      <c r="E69" s="62" t="str">
        <f>IF(ISBLANK(VLOOKUP(T_IEA29PL[[#This Row],[Ścieżka Xpath]],ALL!$C:G,COLUMN(E$2),0)),"",VLOOKUP(T_IEA29PL[[#This Row],[Ścieżka Xpath]],ALL!$C:G,COLUMN(E$2),0))</f>
        <v>Identification number.</v>
      </c>
      <c r="F69" s="48" t="str">
        <f>IF(ISBLANK(VLOOKUP(T_IEA29PL[[#This Row],[Ścieżka Xpath]],ALL!$C:H,COLUMN(F$2),0)),"",VLOOKUP(T_IEA29PL[[#This Row],[Ścieżka Xpath]],ALL!$C:H,COLUMN(F$2),0))</f>
        <v/>
      </c>
      <c r="G69" s="19" t="str">
        <f>IF(ISBLANK(VLOOKUP(T_IEA29PL[[#This Row],[Ścieżka Xpath]],ALL!$C:I,COLUMN(G$2),0)),"",VLOOKUP(T_IEA29PL[[#This Row],[Ścieżka Xpath]],ALL!$C:I,COLUMN(G$2),0))</f>
        <v>R</v>
      </c>
      <c r="H69" s="19" t="str">
        <f>IF(ISBLANK(VLOOKUP(T_IEA29PL[[#This Row],[Ścieżka Xpath]],ALL!$C:J,COLUMN(H$2),0)),"",VLOOKUP(T_IEA29PL[[#This Row],[Ścieżka Xpath]],ALL!$C:J,COLUMN(H$2),0))</f>
        <v>an..17</v>
      </c>
      <c r="I69" s="136" t="str">
        <f>IF(ISBLANK(VLOOKUP(T_IEA29PL[[#This Row],[Ścieżka Xpath]],ALL!$C:K,COLUMN(I$2),0)),"",VLOOKUP(T_IEA29PL[[#This Row],[Ścieżka Xpath]],ALL!$C:K,COLUMN(I$2),0))</f>
        <v/>
      </c>
      <c r="J69" s="202" t="str">
        <f>IF(ISBLANK(VLOOKUP(T_IEA29PL[[#This Row],[Ścieżka Xpath]],ALL!$C:L,COLUMN(J$2),0)),"",VLOOKUP(T_IEA29PL[[#This Row],[Ścieżka Xpath]],ALL!$C:L,COLUMN(J$2),0))</f>
        <v>R0033; R0850</v>
      </c>
      <c r="K69" s="48" t="str">
        <f>IF(ISBLANK(VLOOKUP(T_IEA29PL[[#This Row],[Ścieżka Xpath]],ALL!$C:N,COLUMN(K$2),0)),"",VLOOKUP(T_IEA29PL[[#This Row],[Ścieżka Xpath]],ALL!$C:N,COLUMN(K$2),0))</f>
        <v/>
      </c>
      <c r="L69" s="62" t="str">
        <f>IF(ISBLANK(VLOOKUP(T_IEA29PL[[#This Row],[Ścieżka Xpath]],ALL!$C:O,COLUMN(L$2),0)),"",VLOOKUP(T_IEA29PL[[#This Row],[Ścieżka Xpath]],ALL!$C:O,COLUMN(L$2),0))</f>
        <v/>
      </c>
      <c r="M69" s="62" t="str">
        <f>IF(ISBLANK(VLOOKUP(T_IEA29PL[[#This Row],[Ścieżka Xpath]],ALL!$C:P,COLUMN(M$2),0)),"",VLOOKUP(T_IEA29PL[[#This Row],[Ścieżka Xpath]],ALL!$C:P,COLUMN(M$2),0))</f>
        <v/>
      </c>
      <c r="N69" s="62" t="str">
        <f>IF(ISBLANK(VLOOKUP(T_IEA29PL[[#This Row],[Ścieżka Xpath]],ALL!$C:Q,COLUMN(N$2),0)),"",VLOOKUP(T_IEA29PL[[#This Row],[Ścieżka Xpath]],ALL!$C:Q,COLUMN(N$2),0))</f>
        <v>Dodanie R0033.</v>
      </c>
      <c r="O69" s="62" t="str">
        <f>IF(ISBLANK(VLOOKUP(T_IEA29PL[[#This Row],[Ścieżka Xpath]],ALL!$C:R,COLUMN(O$2),0)),"",VLOOKUP(T_IEA29PL[[#This Row],[Ścieżka Xpath]],ALL!$C:R,COLUMN(O$2),0))</f>
        <v>Addition of R0033.</v>
      </c>
    </row>
    <row r="70" spans="1:15" ht="15">
      <c r="A70" s="62" t="s">
        <v>3246</v>
      </c>
      <c r="B70" s="64">
        <v>68</v>
      </c>
      <c r="C70" s="18" t="str">
        <f>IF(ISBLANK(VLOOKUP(T_IEA29PL[[#This Row],[Ścieżka Xpath]],ALL!$C:E,COLUMN(C$2),0)),"",VLOOKUP(T_IEA29PL[[#This Row],[Ścieżka Xpath]],ALL!$C:E,COLUMN(C$2),0))</f>
        <v>13 06 030 000</v>
      </c>
      <c r="D70" s="25" t="str">
        <f>IF(ISBLANK(VLOOKUP(T_IEA29PL[[#This Row],[Ścieżka Xpath]],ALL!$C:F,COLUMN(D$2),0)),"",VLOOKUP(T_IEA29PL[[#This Row],[Ścieżka Xpath]],ALL!$C:F,COLUMN(D$2),0))</f>
        <v>Status przedstawicielstwa.</v>
      </c>
      <c r="E70" s="62" t="str">
        <f>IF(ISBLANK(VLOOKUP(T_IEA29PL[[#This Row],[Ścieżka Xpath]],ALL!$C:G,COLUMN(E$2),0)),"",VLOOKUP(T_IEA29PL[[#This Row],[Ścieżka Xpath]],ALL!$C:G,COLUMN(E$2),0))</f>
        <v>Representative's status.</v>
      </c>
      <c r="F70" s="48" t="str">
        <f>IF(ISBLANK(VLOOKUP(T_IEA29PL[[#This Row],[Ścieżka Xpath]],ALL!$C:H,COLUMN(F$2),0)),"",VLOOKUP(T_IEA29PL[[#This Row],[Ścieżka Xpath]],ALL!$C:H,COLUMN(F$2),0))</f>
        <v/>
      </c>
      <c r="G70" s="19" t="str">
        <f>IF(ISBLANK(VLOOKUP(T_IEA29PL[[#This Row],[Ścieżka Xpath]],ALL!$C:I,COLUMN(G$2),0)),"",VLOOKUP(T_IEA29PL[[#This Row],[Ścieżka Xpath]],ALL!$C:I,COLUMN(G$2),0))</f>
        <v>R</v>
      </c>
      <c r="H70" s="19" t="str">
        <f>IF(ISBLANK(VLOOKUP(T_IEA29PL[[#This Row],[Ścieżka Xpath]],ALL!$C:J,COLUMN(H$2),0)),"",VLOOKUP(T_IEA29PL[[#This Row],[Ścieżka Xpath]],ALL!$C:J,COLUMN(H$2),0))</f>
        <v>n1</v>
      </c>
      <c r="I70" s="136" t="str">
        <f>IF(ISBLANK(VLOOKUP(T_IEA29PL[[#This Row],[Ścieżka Xpath]],ALL!$C:K,COLUMN(I$2),0)),"",VLOOKUP(T_IEA29PL[[#This Row],[Ścieżka Xpath]],ALL!$C:K,COLUMN(I$2),0))</f>
        <v>CL094</v>
      </c>
      <c r="J70" s="202" t="str">
        <f>IF(ISBLANK(VLOOKUP(T_IEA29PL[[#This Row],[Ścieżka Xpath]],ALL!$C:L,COLUMN(J$2),0)),"",VLOOKUP(T_IEA29PL[[#This Row],[Ścieżka Xpath]],ALL!$C:L,COLUMN(J$2),0))</f>
        <v/>
      </c>
      <c r="K70" s="48" t="str">
        <f>IF(ISBLANK(VLOOKUP(T_IEA29PL[[#This Row],[Ścieżka Xpath]],ALL!$C:N,COLUMN(K$2),0)),"",VLOOKUP(T_IEA29PL[[#This Row],[Ścieżka Xpath]],ALL!$C:N,COLUMN(K$2),0))</f>
        <v/>
      </c>
      <c r="L70" s="62" t="str">
        <f>IF(ISBLANK(VLOOKUP(T_IEA29PL[[#This Row],[Ścieżka Xpath]],ALL!$C:O,COLUMN(L$2),0)),"",VLOOKUP(T_IEA29PL[[#This Row],[Ścieżka Xpath]],ALL!$C:O,COLUMN(L$2),0))</f>
        <v/>
      </c>
      <c r="M70" s="62" t="str">
        <f>IF(ISBLANK(VLOOKUP(T_IEA29PL[[#This Row],[Ścieżka Xpath]],ALL!$C:P,COLUMN(M$2),0)),"",VLOOKUP(T_IEA29PL[[#This Row],[Ścieżka Xpath]],ALL!$C:P,COLUMN(M$2),0))</f>
        <v/>
      </c>
      <c r="N70" s="62" t="str">
        <f>IF(ISBLANK(VLOOKUP(T_IEA29PL[[#This Row],[Ścieżka Xpath]],ALL!$C:Q,COLUMN(N$2),0)),"",VLOOKUP(T_IEA29PL[[#This Row],[Ścieżka Xpath]],ALL!$C:Q,COLUMN(N$2),0))</f>
        <v/>
      </c>
      <c r="O70" s="62" t="str">
        <f>IF(ISBLANK(VLOOKUP(T_IEA29PL[[#This Row],[Ścieżka Xpath]],ALL!$C:R,COLUMN(O$2),0)),"",VLOOKUP(T_IEA29PL[[#This Row],[Ścieżka Xpath]],ALL!$C:R,COLUMN(O$2),0))</f>
        <v/>
      </c>
    </row>
    <row r="71" spans="1:15" ht="15">
      <c r="A71" s="62" t="s">
        <v>3247</v>
      </c>
      <c r="B71" s="64">
        <v>69</v>
      </c>
      <c r="C71" s="18" t="str">
        <f>IF(ISBLANK(VLOOKUP(T_IEA29PL[[#This Row],[Ścieżka Xpath]],ALL!$C:E,COLUMN(C$2),0)),"",VLOOKUP(T_IEA29PL[[#This Row],[Ścieżka Xpath]],ALL!$C:E,COLUMN(C$2),0))</f>
        <v>13 06 016 000</v>
      </c>
      <c r="D71" s="25" t="str">
        <f>IF(ISBLANK(VLOOKUP(T_IEA29PL[[#This Row],[Ścieżka Xpath]],ALL!$C:F,COLUMN(D$2),0)),"",VLOOKUP(T_IEA29PL[[#This Row],[Ścieżka Xpath]],ALL!$C:F,COLUMN(D$2),0))</f>
        <v>Nazwa przedstawiciela.</v>
      </c>
      <c r="E71" s="62" t="str">
        <f>IF(ISBLANK(VLOOKUP(T_IEA29PL[[#This Row],[Ścieżka Xpath]],ALL!$C:G,COLUMN(E$2),0)),"",VLOOKUP(T_IEA29PL[[#This Row],[Ścieżka Xpath]],ALL!$C:G,COLUMN(E$2),0))</f>
        <v>Representative's name.</v>
      </c>
      <c r="F71" s="48" t="str">
        <f>IF(ISBLANK(VLOOKUP(T_IEA29PL[[#This Row],[Ścieżka Xpath]],ALL!$C:H,COLUMN(F$2),0)),"",VLOOKUP(T_IEA29PL[[#This Row],[Ścieżka Xpath]],ALL!$C:H,COLUMN(F$2),0))</f>
        <v/>
      </c>
      <c r="G71" s="19" t="str">
        <f>IF(ISBLANK(VLOOKUP(T_IEA29PL[[#This Row],[Ścieżka Xpath]],ALL!$C:I,COLUMN(G$2),0)),"",VLOOKUP(T_IEA29PL[[#This Row],[Ścieżka Xpath]],ALL!$C:I,COLUMN(G$2),0))</f>
        <v>D</v>
      </c>
      <c r="H71" s="19" t="str">
        <f>IF(ISBLANK(VLOOKUP(T_IEA29PL[[#This Row],[Ścieżka Xpath]],ALL!$C:J,COLUMN(H$2),0)),"",VLOOKUP(T_IEA29PL[[#This Row],[Ścieżka Xpath]],ALL!$C:J,COLUMN(H$2),0))</f>
        <v>an..70</v>
      </c>
      <c r="I71" s="136" t="str">
        <f>IF(ISBLANK(VLOOKUP(T_IEA29PL[[#This Row],[Ścieżka Xpath]],ALL!$C:K,COLUMN(I$2),0)),"",VLOOKUP(T_IEA29PL[[#This Row],[Ścieżka Xpath]],ALL!$C:K,COLUMN(I$2),0))</f>
        <v/>
      </c>
      <c r="J71" s="202" t="str">
        <f>IF(ISBLANK(VLOOKUP(T_IEA29PL[[#This Row],[Ścieżka Xpath]],ALL!$C:L,COLUMN(J$2),0)),"",VLOOKUP(T_IEA29PL[[#This Row],[Ścieżka Xpath]],ALL!$C:L,COLUMN(J$2),0))</f>
        <v>C0056</v>
      </c>
      <c r="K71" s="48" t="str">
        <f>IF(ISBLANK(VLOOKUP(T_IEA29PL[[#This Row],[Ścieżka Xpath]],ALL!$C:N,COLUMN(K$2),0)),"",VLOOKUP(T_IEA29PL[[#This Row],[Ścieżka Xpath]],ALL!$C:N,COLUMN(K$2),0))</f>
        <v/>
      </c>
      <c r="L71" s="62" t="str">
        <f>IF(ISBLANK(VLOOKUP(T_IEA29PL[[#This Row],[Ścieżka Xpath]],ALL!$C:O,COLUMN(L$2),0)),"",VLOOKUP(T_IEA29PL[[#This Row],[Ścieżka Xpath]],ALL!$C:O,COLUMN(L$2),0))</f>
        <v/>
      </c>
      <c r="M71" s="62" t="str">
        <f>IF(ISBLANK(VLOOKUP(T_IEA29PL[[#This Row],[Ścieżka Xpath]],ALL!$C:P,COLUMN(M$2),0)),"",VLOOKUP(T_IEA29PL[[#This Row],[Ścieżka Xpath]],ALL!$C:P,COLUMN(M$2),0))</f>
        <v/>
      </c>
      <c r="N71" s="62" t="str">
        <f>IF(ISBLANK(VLOOKUP(T_IEA29PL[[#This Row],[Ścieżka Xpath]],ALL!$C:Q,COLUMN(N$2),0)),"",VLOOKUP(T_IEA29PL[[#This Row],[Ścieżka Xpath]],ALL!$C:Q,COLUMN(N$2),0))</f>
        <v>Nowy element w Fazie 6.</v>
      </c>
      <c r="O71" s="62" t="str">
        <f>IF(ISBLANK(VLOOKUP(T_IEA29PL[[#This Row],[Ścieżka Xpath]],ALL!$C:R,COLUMN(O$2),0)),"",VLOOKUP(T_IEA29PL[[#This Row],[Ścieżka Xpath]],ALL!$C:R,COLUMN(O$2),0))</f>
        <v>P6 new element.</v>
      </c>
    </row>
    <row r="72" spans="1:15" ht="30">
      <c r="A72" s="70" t="s">
        <v>3248</v>
      </c>
      <c r="B72" s="68">
        <v>70</v>
      </c>
      <c r="C72" s="32" t="str">
        <f>IF(ISBLANK(VLOOKUP(T_IEA29PL[[#This Row],[Ścieżka Xpath]],ALL!$C:E,COLUMN(C$2),0)),"",VLOOKUP(T_IEA29PL[[#This Row],[Ścieżka Xpath]],ALL!$C:E,COLUMN(C$2),0))</f>
        <v>-</v>
      </c>
      <c r="D72" s="82" t="str">
        <f>IF(ISBLANK(VLOOKUP(T_IEA29PL[[#This Row],[Ścieżka Xpath]],ALL!$C:F,COLUMN(D$2),0)),"",VLOOKUP(T_IEA29PL[[#This Row],[Ścieżka Xpath]],ALL!$C:F,COLUMN(D$2),0))</f>
        <v>Identyfikator bezpieczeństwa i ochrony reprezentanta.</v>
      </c>
      <c r="E72" s="70" t="str">
        <f>IF(ISBLANK(VLOOKUP(T_IEA29PL[[#This Row],[Ścieżka Xpath]],ALL!$C:G,COLUMN(E$2),0)),"",VLOOKUP(T_IEA29PL[[#This Row],[Ścieżka Xpath]],ALL!$C:G,COLUMN(E$2),0))</f>
        <v>Safety &amp; security identification number of the Holder's of the transit procedure Representative.</v>
      </c>
      <c r="F72" s="68" t="str">
        <f>IF(ISBLANK(VLOOKUP(T_IEA29PL[[#This Row],[Ścieżka Xpath]],ALL!$C:H,COLUMN(F$2),0)),"",VLOOKUP(T_IEA29PL[[#This Row],[Ścieżka Xpath]],ALL!$C:H,COLUMN(F$2),0))</f>
        <v>0..1</v>
      </c>
      <c r="G72" s="68" t="str">
        <f>IF(ISBLANK(VLOOKUP(T_IEA29PL[[#This Row],[Ścieżka Xpath]],ALL!$C:I,COLUMN(G$2),0)),"",VLOOKUP(T_IEA29PL[[#This Row],[Ścieżka Xpath]],ALL!$C:I,COLUMN(G$2),0))</f>
        <v>D</v>
      </c>
      <c r="H72" s="68" t="str">
        <f>IF(ISBLANK(VLOOKUP(T_IEA29PL[[#This Row],[Ścieżka Xpath]],ALL!$C:J,COLUMN(H$2),0)),"",VLOOKUP(T_IEA29PL[[#This Row],[Ścieżka Xpath]],ALL!$C:J,COLUMN(H$2),0))</f>
        <v/>
      </c>
      <c r="I72" s="69" t="str">
        <f>IF(ISBLANK(VLOOKUP(T_IEA29PL[[#This Row],[Ścieżka Xpath]],ALL!$C:K,COLUMN(I$2),0)),"",VLOOKUP(T_IEA29PL[[#This Row],[Ścieżka Xpath]],ALL!$C:K,COLUMN(I$2),0))</f>
        <v/>
      </c>
      <c r="J72" s="217" t="str">
        <f>IF(ISBLANK(VLOOKUP(T_IEA29PL[[#This Row],[Ścieżka Xpath]],ALL!$C:L,COLUMN(J$2),0)),"",VLOOKUP(T_IEA29PL[[#This Row],[Ścieżka Xpath]],ALL!$C:L,COLUMN(J$2),0))</f>
        <v>C0067</v>
      </c>
      <c r="K72" s="68" t="str">
        <f>IF(ISBLANK(VLOOKUP(T_IEA29PL[[#This Row],[Ścieżka Xpath]],ALL!$C:N,COLUMN(K$2),0)),"",VLOOKUP(T_IEA29PL[[#This Row],[Ścieżka Xpath]],ALL!$C:N,COLUMN(K$2),0))</f>
        <v/>
      </c>
      <c r="L72" s="70" t="str">
        <f>IF(ISBLANK(VLOOKUP(T_IEA29PL[[#This Row],[Ścieżka Xpath]],ALL!$C:O,COLUMN(L$2),0)),"",VLOOKUP(T_IEA29PL[[#This Row],[Ścieżka Xpath]],ALL!$C:O,COLUMN(L$2),0))</f>
        <v/>
      </c>
      <c r="M72" s="70" t="str">
        <f>IF(ISBLANK(VLOOKUP(T_IEA29PL[[#This Row],[Ścieżka Xpath]],ALL!$C:P,COLUMN(M$2),0)),"",VLOOKUP(T_IEA29PL[[#This Row],[Ścieżka Xpath]],ALL!$C:P,COLUMN(M$2),0))</f>
        <v/>
      </c>
      <c r="N72" s="70" t="str">
        <f>IF(ISBLANK(VLOOKUP(T_IEA29PL[[#This Row],[Ścieżka Xpath]],ALL!$C:Q,COLUMN(N$2),0)),"",VLOOKUP(T_IEA29PL[[#This Row],[Ścieżka Xpath]],ALL!$C:Q,COLUMN(N$2),0))</f>
        <v>Nowy element w Fazie 6.</v>
      </c>
      <c r="O72" s="70" t="str">
        <f>IF(ISBLANK(VLOOKUP(T_IEA29PL[[#This Row],[Ścieżka Xpath]],ALL!$C:R,COLUMN(O$2),0)),"",VLOOKUP(T_IEA29PL[[#This Row],[Ścieżka Xpath]],ALL!$C:R,COLUMN(O$2),0))</f>
        <v>P6 new element.</v>
      </c>
    </row>
    <row r="73" spans="1:15" ht="30">
      <c r="A73" s="62" t="s">
        <v>3249</v>
      </c>
      <c r="B73" s="64">
        <v>71</v>
      </c>
      <c r="C73" s="18" t="str">
        <f>IF(ISBLANK(VLOOKUP(T_IEA29PL[[#This Row],[Ścieżka Xpath]],ALL!$C:E,COLUMN(C$2),0)),"",VLOOKUP(T_IEA29PL[[#This Row],[Ścieżka Xpath]],ALL!$C:E,COLUMN(C$2),0))</f>
        <v>-</v>
      </c>
      <c r="D73" s="25" t="str">
        <f>IF(ISBLANK(VLOOKUP(T_IEA29PL[[#This Row],[Ścieżka Xpath]],ALL!$C:F,COLUMN(D$2),0)),"",VLOOKUP(T_IEA29PL[[#This Row],[Ścieżka Xpath]],ALL!$C:F,COLUMN(D$2),0))</f>
        <v>Numer EORI.</v>
      </c>
      <c r="E73" s="62" t="str">
        <f>IF(ISBLANK(VLOOKUP(T_IEA29PL[[#This Row],[Ścieżka Xpath]],ALL!$C:G,COLUMN(E$2),0)),"",VLOOKUP(T_IEA29PL[[#This Row],[Ścieżka Xpath]],ALL!$C:G,COLUMN(E$2),0))</f>
        <v>EORI number.</v>
      </c>
      <c r="F73" s="48" t="str">
        <f>IF(ISBLANK(VLOOKUP(T_IEA29PL[[#This Row],[Ścieżka Xpath]],ALL!$C:H,COLUMN(F$2),0)),"",VLOOKUP(T_IEA29PL[[#This Row],[Ścieżka Xpath]],ALL!$C:H,COLUMN(F$2),0))</f>
        <v/>
      </c>
      <c r="G73" s="19" t="str">
        <f>IF(ISBLANK(VLOOKUP(T_IEA29PL[[#This Row],[Ścieżka Xpath]],ALL!$C:I,COLUMN(G$2),0)),"",VLOOKUP(T_IEA29PL[[#This Row],[Ścieżka Xpath]],ALL!$C:I,COLUMN(G$2),0))</f>
        <v>R</v>
      </c>
      <c r="H73" s="19" t="str">
        <f>IF(ISBLANK(VLOOKUP(T_IEA29PL[[#This Row],[Ścieżka Xpath]],ALL!$C:J,COLUMN(H$2),0)),"",VLOOKUP(T_IEA29PL[[#This Row],[Ścieżka Xpath]],ALL!$C:J,COLUMN(H$2),0))</f>
        <v>an..17</v>
      </c>
      <c r="I73" s="136" t="str">
        <f>IF(ISBLANK(VLOOKUP(T_IEA29PL[[#This Row],[Ścieżka Xpath]],ALL!$C:K,COLUMN(I$2),0)),"",VLOOKUP(T_IEA29PL[[#This Row],[Ścieżka Xpath]],ALL!$C:K,COLUMN(I$2),0))</f>
        <v/>
      </c>
      <c r="J73" s="202" t="str">
        <f>IF(ISBLANK(VLOOKUP(T_IEA29PL[[#This Row],[Ścieżka Xpath]],ALL!$C:L,COLUMN(J$2),0)),"",VLOOKUP(T_IEA29PL[[#This Row],[Ścieżka Xpath]],ALL!$C:L,COLUMN(J$2),0))</f>
        <v>G0002; R0090</v>
      </c>
      <c r="K73" s="48" t="str">
        <f>IF(ISBLANK(VLOOKUP(T_IEA29PL[[#This Row],[Ścieżka Xpath]],ALL!$C:N,COLUMN(K$2),0)),"",VLOOKUP(T_IEA29PL[[#This Row],[Ścieżka Xpath]],ALL!$C:N,COLUMN(K$2),0))</f>
        <v/>
      </c>
      <c r="L73" s="62" t="str">
        <f>IF(ISBLANK(VLOOKUP(T_IEA29PL[[#This Row],[Ścieżka Xpath]],ALL!$C:O,COLUMN(L$2),0)),"",VLOOKUP(T_IEA29PL[[#This Row],[Ścieżka Xpath]],ALL!$C:O,COLUMN(L$2),0))</f>
        <v/>
      </c>
      <c r="M73" s="62" t="str">
        <f>IF(ISBLANK(VLOOKUP(T_IEA29PL[[#This Row],[Ścieżka Xpath]],ALL!$C:P,COLUMN(M$2),0)),"",VLOOKUP(T_IEA29PL[[#This Row],[Ścieżka Xpath]],ALL!$C:P,COLUMN(M$2),0))</f>
        <v/>
      </c>
      <c r="N73" s="62" t="str">
        <f>IF(ISBLANK(VLOOKUP(T_IEA29PL[[#This Row],[Ścieżka Xpath]],ALL!$C:Q,COLUMN(N$2),0)),"",VLOOKUP(T_IEA29PL[[#This Row],[Ścieżka Xpath]],ALL!$C:Q,COLUMN(N$2),0))</f>
        <v>Nowy element w Fazie 6.</v>
      </c>
      <c r="O73" s="62" t="str">
        <f>IF(ISBLANK(VLOOKUP(T_IEA29PL[[#This Row],[Ścieżka Xpath]],ALL!$C:R,COLUMN(O$2),0)),"",VLOOKUP(T_IEA29PL[[#This Row],[Ścieżka Xpath]],ALL!$C:R,COLUMN(O$2),0))</f>
        <v>P6 new element.</v>
      </c>
    </row>
    <row r="74" spans="1:15" ht="15">
      <c r="A74" s="62" t="s">
        <v>3250</v>
      </c>
      <c r="B74" s="64">
        <v>72</v>
      </c>
      <c r="C74" s="18" t="str">
        <f>IF(ISBLANK(VLOOKUP(T_IEA29PL[[#This Row],[Ścieżka Xpath]],ALL!$C:E,COLUMN(C$2),0)),"",VLOOKUP(T_IEA29PL[[#This Row],[Ścieżka Xpath]],ALL!$C:E,COLUMN(C$2),0))</f>
        <v>-</v>
      </c>
      <c r="D74" s="25" t="str">
        <f>IF(ISBLANK(VLOOKUP(T_IEA29PL[[#This Row],[Ścieżka Xpath]],ALL!$C:F,COLUMN(D$2),0)),"",VLOOKUP(T_IEA29PL[[#This Row],[Ścieżka Xpath]],ALL!$C:F,COLUMN(D$2),0))</f>
        <v>Kod kraju.</v>
      </c>
      <c r="E74" s="62" t="str">
        <f>IF(ISBLANK(VLOOKUP(T_IEA29PL[[#This Row],[Ścieżka Xpath]],ALL!$C:G,COLUMN(E$2),0)),"",VLOOKUP(T_IEA29PL[[#This Row],[Ścieżka Xpath]],ALL!$C:G,COLUMN(E$2),0))</f>
        <v>Country code.</v>
      </c>
      <c r="F74" s="48" t="str">
        <f>IF(ISBLANK(VLOOKUP(T_IEA29PL[[#This Row],[Ścieżka Xpath]],ALL!$C:H,COLUMN(F$2),0)),"",VLOOKUP(T_IEA29PL[[#This Row],[Ścieżka Xpath]],ALL!$C:H,COLUMN(F$2),0))</f>
        <v/>
      </c>
      <c r="G74" s="19" t="str">
        <f>IF(ISBLANK(VLOOKUP(T_IEA29PL[[#This Row],[Ścieżka Xpath]],ALL!$C:I,COLUMN(G$2),0)),"",VLOOKUP(T_IEA29PL[[#This Row],[Ścieżka Xpath]],ALL!$C:I,COLUMN(G$2),0))</f>
        <v>R</v>
      </c>
      <c r="H74" s="19" t="str">
        <f>IF(ISBLANK(VLOOKUP(T_IEA29PL[[#This Row],[Ścieżka Xpath]],ALL!$C:J,COLUMN(H$2),0)),"",VLOOKUP(T_IEA29PL[[#This Row],[Ścieżka Xpath]],ALL!$C:J,COLUMN(H$2),0))</f>
        <v>a2</v>
      </c>
      <c r="I74" s="136" t="str">
        <f>IF(ISBLANK(VLOOKUP(T_IEA29PL[[#This Row],[Ścieżka Xpath]],ALL!$C:K,COLUMN(I$2),0)),"",VLOOKUP(T_IEA29PL[[#This Row],[Ścieżka Xpath]],ALL!$C:K,COLUMN(I$2),0))</f>
        <v>CL248</v>
      </c>
      <c r="J74" s="202" t="str">
        <f>IF(ISBLANK(VLOOKUP(T_IEA29PL[[#This Row],[Ścieżka Xpath]],ALL!$C:L,COLUMN(J$2),0)),"",VLOOKUP(T_IEA29PL[[#This Row],[Ścieżka Xpath]],ALL!$C:L,COLUMN(J$2),0))</f>
        <v/>
      </c>
      <c r="K74" s="48" t="str">
        <f>IF(ISBLANK(VLOOKUP(T_IEA29PL[[#This Row],[Ścieżka Xpath]],ALL!$C:N,COLUMN(K$2),0)),"",VLOOKUP(T_IEA29PL[[#This Row],[Ścieżka Xpath]],ALL!$C:N,COLUMN(K$2),0))</f>
        <v/>
      </c>
      <c r="L74" s="62" t="str">
        <f>IF(ISBLANK(VLOOKUP(T_IEA29PL[[#This Row],[Ścieżka Xpath]],ALL!$C:O,COLUMN(L$2),0)),"",VLOOKUP(T_IEA29PL[[#This Row],[Ścieżka Xpath]],ALL!$C:O,COLUMN(L$2),0))</f>
        <v/>
      </c>
      <c r="M74" s="62" t="str">
        <f>IF(ISBLANK(VLOOKUP(T_IEA29PL[[#This Row],[Ścieżka Xpath]],ALL!$C:P,COLUMN(M$2),0)),"",VLOOKUP(T_IEA29PL[[#This Row],[Ścieżka Xpath]],ALL!$C:P,COLUMN(M$2),0))</f>
        <v/>
      </c>
      <c r="N74" s="62" t="str">
        <f>IF(ISBLANK(VLOOKUP(T_IEA29PL[[#This Row],[Ścieżka Xpath]],ALL!$C:Q,COLUMN(N$2),0)),"",VLOOKUP(T_IEA29PL[[#This Row],[Ścieżka Xpath]],ALL!$C:Q,COLUMN(N$2),0))</f>
        <v>Nowy element w Fazie 6.</v>
      </c>
      <c r="O74" s="62" t="str">
        <f>IF(ISBLANK(VLOOKUP(T_IEA29PL[[#This Row],[Ścieżka Xpath]],ALL!$C:R,COLUMN(O$2),0)),"",VLOOKUP(T_IEA29PL[[#This Row],[Ścieżka Xpath]],ALL!$C:R,COLUMN(O$2),0))</f>
        <v>P6 new element.</v>
      </c>
    </row>
    <row r="75" spans="1:15" ht="15">
      <c r="A75" s="70" t="s">
        <v>3251</v>
      </c>
      <c r="B75" s="68">
        <v>73</v>
      </c>
      <c r="C75" s="32" t="str">
        <f>IF(ISBLANK(VLOOKUP(T_IEA29PL[[#This Row],[Ścieżka Xpath]],ALL!$C:E,COLUMN(C$2),0)),"",VLOOKUP(T_IEA29PL[[#This Row],[Ścieżka Xpath]],ALL!$C:E,COLUMN(C$2),0))</f>
        <v>13 06 018 000</v>
      </c>
      <c r="D75" s="82" t="str">
        <f>IF(ISBLANK(VLOOKUP(T_IEA29PL[[#This Row],[Ścieżka Xpath]],ALL!$C:F,COLUMN(D$2),0)),"",VLOOKUP(T_IEA29PL[[#This Row],[Ścieżka Xpath]],ALL!$C:F,COLUMN(D$2),0))</f>
        <v>Adres przedstawiciela.</v>
      </c>
      <c r="E75" s="70" t="str">
        <f>IF(ISBLANK(VLOOKUP(T_IEA29PL[[#This Row],[Ścieżka Xpath]],ALL!$C:G,COLUMN(E$2),0)),"",VLOOKUP(T_IEA29PL[[#This Row],[Ścieżka Xpath]],ALL!$C:G,COLUMN(E$2),0))</f>
        <v>Representative's address.</v>
      </c>
      <c r="F75" s="68" t="str">
        <f>IF(ISBLANK(VLOOKUP(T_IEA29PL[[#This Row],[Ścieżka Xpath]],ALL!$C:H,COLUMN(F$2),0)),"",VLOOKUP(T_IEA29PL[[#This Row],[Ścieżka Xpath]],ALL!$C:H,COLUMN(F$2),0))</f>
        <v>0..1</v>
      </c>
      <c r="G75" s="68" t="str">
        <f>IF(ISBLANK(VLOOKUP(T_IEA29PL[[#This Row],[Ścieżka Xpath]],ALL!$C:I,COLUMN(G$2),0)),"",VLOOKUP(T_IEA29PL[[#This Row],[Ścieżka Xpath]],ALL!$C:I,COLUMN(G$2),0))</f>
        <v>D</v>
      </c>
      <c r="H75" s="68" t="str">
        <f>IF(ISBLANK(VLOOKUP(T_IEA29PL[[#This Row],[Ścieżka Xpath]],ALL!$C:J,COLUMN(H$2),0)),"",VLOOKUP(T_IEA29PL[[#This Row],[Ścieżka Xpath]],ALL!$C:J,COLUMN(H$2),0))</f>
        <v/>
      </c>
      <c r="I75" s="69" t="str">
        <f>IF(ISBLANK(VLOOKUP(T_IEA29PL[[#This Row],[Ścieżka Xpath]],ALL!$C:K,COLUMN(I$2),0)),"",VLOOKUP(T_IEA29PL[[#This Row],[Ścieżka Xpath]],ALL!$C:K,COLUMN(I$2),0))</f>
        <v/>
      </c>
      <c r="J75" s="217" t="str">
        <f>IF(ISBLANK(VLOOKUP(T_IEA29PL[[#This Row],[Ścieżka Xpath]],ALL!$C:L,COLUMN(J$2),0)),"",VLOOKUP(T_IEA29PL[[#This Row],[Ścieżka Xpath]],ALL!$C:L,COLUMN(J$2),0))</f>
        <v>C0053</v>
      </c>
      <c r="K75" s="68" t="str">
        <f>IF(ISBLANK(VLOOKUP(T_IEA29PL[[#This Row],[Ścieżka Xpath]],ALL!$C:N,COLUMN(K$2),0)),"",VLOOKUP(T_IEA29PL[[#This Row],[Ścieżka Xpath]],ALL!$C:N,COLUMN(K$2),0))</f>
        <v/>
      </c>
      <c r="L75" s="70" t="str">
        <f>IF(ISBLANK(VLOOKUP(T_IEA29PL[[#This Row],[Ścieżka Xpath]],ALL!$C:O,COLUMN(L$2),0)),"",VLOOKUP(T_IEA29PL[[#This Row],[Ścieżka Xpath]],ALL!$C:O,COLUMN(L$2),0))</f>
        <v/>
      </c>
      <c r="M75" s="70" t="str">
        <f>IF(ISBLANK(VLOOKUP(T_IEA29PL[[#This Row],[Ścieżka Xpath]],ALL!$C:P,COLUMN(M$2),0)),"",VLOOKUP(T_IEA29PL[[#This Row],[Ścieżka Xpath]],ALL!$C:P,COLUMN(M$2),0))</f>
        <v/>
      </c>
      <c r="N75" s="70" t="str">
        <f>IF(ISBLANK(VLOOKUP(T_IEA29PL[[#This Row],[Ścieżka Xpath]],ALL!$C:Q,COLUMN(N$2),0)),"",VLOOKUP(T_IEA29PL[[#This Row],[Ścieżka Xpath]],ALL!$C:Q,COLUMN(N$2),0))</f>
        <v>Nowy element w Fazie 6.</v>
      </c>
      <c r="O75" s="70" t="str">
        <f>IF(ISBLANK(VLOOKUP(T_IEA29PL[[#This Row],[Ścieżka Xpath]],ALL!$C:R,COLUMN(O$2),0)),"",VLOOKUP(T_IEA29PL[[#This Row],[Ścieżka Xpath]],ALL!$C:R,COLUMN(O$2),0))</f>
        <v>P6 new element.</v>
      </c>
    </row>
    <row r="76" spans="1:15" ht="15">
      <c r="A76" s="62" t="s">
        <v>3252</v>
      </c>
      <c r="B76" s="64">
        <v>74</v>
      </c>
      <c r="C76" s="18" t="str">
        <f>IF(ISBLANK(VLOOKUP(T_IEA29PL[[#This Row],[Ścieżka Xpath]],ALL!$C:E,COLUMN(C$2),0)),"",VLOOKUP(T_IEA29PL[[#This Row],[Ścieżka Xpath]],ALL!$C:E,COLUMN(C$2),0))</f>
        <v>13 06 018 023</v>
      </c>
      <c r="D76" s="25" t="str">
        <f>IF(ISBLANK(VLOOKUP(T_IEA29PL[[#This Row],[Ścieżka Xpath]],ALL!$C:F,COLUMN(D$2),0)),"",VLOOKUP(T_IEA29PL[[#This Row],[Ścieżka Xpath]],ALL!$C:F,COLUMN(D$2),0))</f>
        <v>Ulica.</v>
      </c>
      <c r="E76" s="62" t="str">
        <f>IF(ISBLANK(VLOOKUP(T_IEA29PL[[#This Row],[Ścieżka Xpath]],ALL!$C:G,COLUMN(E$2),0)),"",VLOOKUP(T_IEA29PL[[#This Row],[Ścieżka Xpath]],ALL!$C:G,COLUMN(E$2),0))</f>
        <v>Street.</v>
      </c>
      <c r="F76" s="48" t="str">
        <f>IF(ISBLANK(VLOOKUP(T_IEA29PL[[#This Row],[Ścieżka Xpath]],ALL!$C:H,COLUMN(F$2),0)),"",VLOOKUP(T_IEA29PL[[#This Row],[Ścieżka Xpath]],ALL!$C:H,COLUMN(F$2),0))</f>
        <v/>
      </c>
      <c r="G76" s="19" t="str">
        <f>IF(ISBLANK(VLOOKUP(T_IEA29PL[[#This Row],[Ścieżka Xpath]],ALL!$C:I,COLUMN(G$2),0)),"",VLOOKUP(T_IEA29PL[[#This Row],[Ścieżka Xpath]],ALL!$C:I,COLUMN(G$2),0))</f>
        <v>O</v>
      </c>
      <c r="H76" s="19" t="str">
        <f>IF(ISBLANK(VLOOKUP(T_IEA29PL[[#This Row],[Ścieżka Xpath]],ALL!$C:J,COLUMN(H$2),0)),"",VLOOKUP(T_IEA29PL[[#This Row],[Ścieżka Xpath]],ALL!$C:J,COLUMN(H$2),0))</f>
        <v>an..70</v>
      </c>
      <c r="I76" s="136" t="str">
        <f>IF(ISBLANK(VLOOKUP(T_IEA29PL[[#This Row],[Ścieżka Xpath]],ALL!$C:K,COLUMN(I$2),0)),"",VLOOKUP(T_IEA29PL[[#This Row],[Ścieżka Xpath]],ALL!$C:K,COLUMN(I$2),0))</f>
        <v/>
      </c>
      <c r="J76" s="202" t="str">
        <f>IF(ISBLANK(VLOOKUP(T_IEA29PL[[#This Row],[Ścieżka Xpath]],ALL!$C:L,COLUMN(J$2),0)),"",VLOOKUP(T_IEA29PL[[#This Row],[Ścieżka Xpath]],ALL!$C:L,COLUMN(J$2),0))</f>
        <v/>
      </c>
      <c r="K76" s="48" t="str">
        <f>IF(ISBLANK(VLOOKUP(T_IEA29PL[[#This Row],[Ścieżka Xpath]],ALL!$C:N,COLUMN(K$2),0)),"",VLOOKUP(T_IEA29PL[[#This Row],[Ścieżka Xpath]],ALL!$C:N,COLUMN(K$2),0))</f>
        <v/>
      </c>
      <c r="L76" s="62" t="str">
        <f>IF(ISBLANK(VLOOKUP(T_IEA29PL[[#This Row],[Ścieżka Xpath]],ALL!$C:O,COLUMN(L$2),0)),"",VLOOKUP(T_IEA29PL[[#This Row],[Ścieżka Xpath]],ALL!$C:O,COLUMN(L$2),0))</f>
        <v/>
      </c>
      <c r="M76" s="62" t="str">
        <f>IF(ISBLANK(VLOOKUP(T_IEA29PL[[#This Row],[Ścieżka Xpath]],ALL!$C:P,COLUMN(M$2),0)),"",VLOOKUP(T_IEA29PL[[#This Row],[Ścieżka Xpath]],ALL!$C:P,COLUMN(M$2),0))</f>
        <v/>
      </c>
      <c r="N76" s="62" t="str">
        <f>IF(ISBLANK(VLOOKUP(T_IEA29PL[[#This Row],[Ścieżka Xpath]],ALL!$C:Q,COLUMN(N$2),0)),"",VLOOKUP(T_IEA29PL[[#This Row],[Ścieżka Xpath]],ALL!$C:Q,COLUMN(N$2),0))</f>
        <v>Nowy element w Fazie 6.</v>
      </c>
      <c r="O76" s="62" t="str">
        <f>IF(ISBLANK(VLOOKUP(T_IEA29PL[[#This Row],[Ścieżka Xpath]],ALL!$C:R,COLUMN(O$2),0)),"",VLOOKUP(T_IEA29PL[[#This Row],[Ścieżka Xpath]],ALL!$C:R,COLUMN(O$2),0))</f>
        <v>P6 new element.</v>
      </c>
    </row>
    <row r="77" spans="1:15" ht="15">
      <c r="A77" s="62" t="s">
        <v>3253</v>
      </c>
      <c r="B77" s="64">
        <v>75</v>
      </c>
      <c r="C77" s="18" t="str">
        <f>IF(ISBLANK(VLOOKUP(T_IEA29PL[[#This Row],[Ścieżka Xpath]],ALL!$C:E,COLUMN(C$2),0)),"",VLOOKUP(T_IEA29PL[[#This Row],[Ścieżka Xpath]],ALL!$C:E,COLUMN(C$2),0))</f>
        <v>13 06 018 024</v>
      </c>
      <c r="D77" s="25" t="str">
        <f>IF(ISBLANK(VLOOKUP(T_IEA29PL[[#This Row],[Ścieżka Xpath]],ALL!$C:F,COLUMN(D$2),0)),"",VLOOKUP(T_IEA29PL[[#This Row],[Ścieżka Xpath]],ALL!$C:F,COLUMN(D$2),0))</f>
        <v>Ulica - dodatkowy wiersz.</v>
      </c>
      <c r="E77" s="62" t="str">
        <f>IF(ISBLANK(VLOOKUP(T_IEA29PL[[#This Row],[Ścieżka Xpath]],ALL!$C:G,COLUMN(E$2),0)),"",VLOOKUP(T_IEA29PL[[#This Row],[Ścieżka Xpath]],ALL!$C:G,COLUMN(E$2),0))</f>
        <v>Street - additional line.</v>
      </c>
      <c r="F77" s="48" t="str">
        <f>IF(ISBLANK(VLOOKUP(T_IEA29PL[[#This Row],[Ścieżka Xpath]],ALL!$C:H,COLUMN(F$2),0)),"",VLOOKUP(T_IEA29PL[[#This Row],[Ścieżka Xpath]],ALL!$C:H,COLUMN(F$2),0))</f>
        <v/>
      </c>
      <c r="G77" s="19" t="str">
        <f>IF(ISBLANK(VLOOKUP(T_IEA29PL[[#This Row],[Ścieżka Xpath]],ALL!$C:I,COLUMN(G$2),0)),"",VLOOKUP(T_IEA29PL[[#This Row],[Ścieżka Xpath]],ALL!$C:I,COLUMN(G$2),0))</f>
        <v>O</v>
      </c>
      <c r="H77" s="19" t="str">
        <f>IF(ISBLANK(VLOOKUP(T_IEA29PL[[#This Row],[Ścieżka Xpath]],ALL!$C:J,COLUMN(H$2),0)),"",VLOOKUP(T_IEA29PL[[#This Row],[Ścieżka Xpath]],ALL!$C:J,COLUMN(H$2),0))</f>
        <v>an..70</v>
      </c>
      <c r="I77" s="136" t="str">
        <f>IF(ISBLANK(VLOOKUP(T_IEA29PL[[#This Row],[Ścieżka Xpath]],ALL!$C:K,COLUMN(I$2),0)),"",VLOOKUP(T_IEA29PL[[#This Row],[Ścieżka Xpath]],ALL!$C:K,COLUMN(I$2),0))</f>
        <v/>
      </c>
      <c r="J77" s="202" t="str">
        <f>IF(ISBLANK(VLOOKUP(T_IEA29PL[[#This Row],[Ścieżka Xpath]],ALL!$C:L,COLUMN(J$2),0)),"",VLOOKUP(T_IEA29PL[[#This Row],[Ścieżka Xpath]],ALL!$C:L,COLUMN(J$2),0))</f>
        <v/>
      </c>
      <c r="K77" s="48" t="str">
        <f>IF(ISBLANK(VLOOKUP(T_IEA29PL[[#This Row],[Ścieżka Xpath]],ALL!$C:N,COLUMN(K$2),0)),"",VLOOKUP(T_IEA29PL[[#This Row],[Ścieżka Xpath]],ALL!$C:N,COLUMN(K$2),0))</f>
        <v/>
      </c>
      <c r="L77" s="62" t="str">
        <f>IF(ISBLANK(VLOOKUP(T_IEA29PL[[#This Row],[Ścieżka Xpath]],ALL!$C:O,COLUMN(L$2),0)),"",VLOOKUP(T_IEA29PL[[#This Row],[Ścieżka Xpath]],ALL!$C:O,COLUMN(L$2),0))</f>
        <v/>
      </c>
      <c r="M77" s="62" t="str">
        <f>IF(ISBLANK(VLOOKUP(T_IEA29PL[[#This Row],[Ścieżka Xpath]],ALL!$C:P,COLUMN(M$2),0)),"",VLOOKUP(T_IEA29PL[[#This Row],[Ścieżka Xpath]],ALL!$C:P,COLUMN(M$2),0))</f>
        <v/>
      </c>
      <c r="N77" s="62" t="str">
        <f>IF(ISBLANK(VLOOKUP(T_IEA29PL[[#This Row],[Ścieżka Xpath]],ALL!$C:Q,COLUMN(N$2),0)),"",VLOOKUP(T_IEA29PL[[#This Row],[Ścieżka Xpath]],ALL!$C:Q,COLUMN(N$2),0))</f>
        <v>Nowy element w Fazie 6.</v>
      </c>
      <c r="O77" s="62" t="str">
        <f>IF(ISBLANK(VLOOKUP(T_IEA29PL[[#This Row],[Ścieżka Xpath]],ALL!$C:R,COLUMN(O$2),0)),"",VLOOKUP(T_IEA29PL[[#This Row],[Ścieżka Xpath]],ALL!$C:R,COLUMN(O$2),0))</f>
        <v>P6 new element.</v>
      </c>
    </row>
    <row r="78" spans="1:15" ht="15">
      <c r="A78" s="62" t="s">
        <v>3254</v>
      </c>
      <c r="B78" s="64">
        <v>76</v>
      </c>
      <c r="C78" s="18" t="str">
        <f>IF(ISBLANK(VLOOKUP(T_IEA29PL[[#This Row],[Ścieżka Xpath]],ALL!$C:E,COLUMN(C$2),0)),"",VLOOKUP(T_IEA29PL[[#This Row],[Ścieżka Xpath]],ALL!$C:E,COLUMN(C$2),0))</f>
        <v>13 06 018 025</v>
      </c>
      <c r="D78" s="25" t="str">
        <f>IF(ISBLANK(VLOOKUP(T_IEA29PL[[#This Row],[Ścieżka Xpath]],ALL!$C:F,COLUMN(D$2),0)),"",VLOOKUP(T_IEA29PL[[#This Row],[Ścieżka Xpath]],ALL!$C:F,COLUMN(D$2),0))</f>
        <v>Numer ulicy.</v>
      </c>
      <c r="E78" s="62" t="str">
        <f>IF(ISBLANK(VLOOKUP(T_IEA29PL[[#This Row],[Ścieżka Xpath]],ALL!$C:G,COLUMN(E$2),0)),"",VLOOKUP(T_IEA29PL[[#This Row],[Ścieżka Xpath]],ALL!$C:G,COLUMN(E$2),0))</f>
        <v>Street number.</v>
      </c>
      <c r="F78" s="48" t="str">
        <f>IF(ISBLANK(VLOOKUP(T_IEA29PL[[#This Row],[Ścieżka Xpath]],ALL!$C:H,COLUMN(F$2),0)),"",VLOOKUP(T_IEA29PL[[#This Row],[Ścieżka Xpath]],ALL!$C:H,COLUMN(F$2),0))</f>
        <v/>
      </c>
      <c r="G78" s="19" t="str">
        <f>IF(ISBLANK(VLOOKUP(T_IEA29PL[[#This Row],[Ścieżka Xpath]],ALL!$C:I,COLUMN(G$2),0)),"",VLOOKUP(T_IEA29PL[[#This Row],[Ścieżka Xpath]],ALL!$C:I,COLUMN(G$2),0))</f>
        <v>D</v>
      </c>
      <c r="H78" s="19" t="str">
        <f>IF(ISBLANK(VLOOKUP(T_IEA29PL[[#This Row],[Ścieżka Xpath]],ALL!$C:J,COLUMN(H$2),0)),"",VLOOKUP(T_IEA29PL[[#This Row],[Ścieżka Xpath]],ALL!$C:J,COLUMN(H$2),0))</f>
        <v>an..35</v>
      </c>
      <c r="I78" s="136" t="str">
        <f>IF(ISBLANK(VLOOKUP(T_IEA29PL[[#This Row],[Ścieżka Xpath]],ALL!$C:K,COLUMN(I$2),0)),"",VLOOKUP(T_IEA29PL[[#This Row],[Ścieżka Xpath]],ALL!$C:K,COLUMN(I$2),0))</f>
        <v/>
      </c>
      <c r="J78" s="202" t="str">
        <f>IF(ISBLANK(VLOOKUP(T_IEA29PL[[#This Row],[Ścieżka Xpath]],ALL!$C:L,COLUMN(J$2),0)),"",VLOOKUP(T_IEA29PL[[#This Row],[Ścieżka Xpath]],ALL!$C:L,COLUMN(J$2),0))</f>
        <v>C0039</v>
      </c>
      <c r="K78" s="48" t="str">
        <f>IF(ISBLANK(VLOOKUP(T_IEA29PL[[#This Row],[Ścieżka Xpath]],ALL!$C:N,COLUMN(K$2),0)),"",VLOOKUP(T_IEA29PL[[#This Row],[Ścieżka Xpath]],ALL!$C:N,COLUMN(K$2),0))</f>
        <v/>
      </c>
      <c r="L78" s="62" t="str">
        <f>IF(ISBLANK(VLOOKUP(T_IEA29PL[[#This Row],[Ścieżka Xpath]],ALL!$C:O,COLUMN(L$2),0)),"",VLOOKUP(T_IEA29PL[[#This Row],[Ścieżka Xpath]],ALL!$C:O,COLUMN(L$2),0))</f>
        <v/>
      </c>
      <c r="M78" s="62" t="str">
        <f>IF(ISBLANK(VLOOKUP(T_IEA29PL[[#This Row],[Ścieżka Xpath]],ALL!$C:P,COLUMN(M$2),0)),"",VLOOKUP(T_IEA29PL[[#This Row],[Ścieżka Xpath]],ALL!$C:P,COLUMN(M$2),0))</f>
        <v/>
      </c>
      <c r="N78" s="62" t="str">
        <f>IF(ISBLANK(VLOOKUP(T_IEA29PL[[#This Row],[Ścieżka Xpath]],ALL!$C:Q,COLUMN(N$2),0)),"",VLOOKUP(T_IEA29PL[[#This Row],[Ścieżka Xpath]],ALL!$C:Q,COLUMN(N$2),0))</f>
        <v>Nowy element w Fazie 6.</v>
      </c>
      <c r="O78" s="62" t="str">
        <f>IF(ISBLANK(VLOOKUP(T_IEA29PL[[#This Row],[Ścieżka Xpath]],ALL!$C:R,COLUMN(O$2),0)),"",VLOOKUP(T_IEA29PL[[#This Row],[Ścieżka Xpath]],ALL!$C:R,COLUMN(O$2),0))</f>
        <v>P6 new element.</v>
      </c>
    </row>
    <row r="79" spans="1:15" ht="15">
      <c r="A79" s="62" t="s">
        <v>3255</v>
      </c>
      <c r="B79" s="64">
        <v>77</v>
      </c>
      <c r="C79" s="18" t="str">
        <f>IF(ISBLANK(VLOOKUP(T_IEA29PL[[#This Row],[Ścieżka Xpath]],ALL!$C:E,COLUMN(C$2),0)),"",VLOOKUP(T_IEA29PL[[#This Row],[Ścieżka Xpath]],ALL!$C:E,COLUMN(C$2),0))</f>
        <v>13 06 018 021</v>
      </c>
      <c r="D79" s="25" t="str">
        <f>IF(ISBLANK(VLOOKUP(T_IEA29PL[[#This Row],[Ścieżka Xpath]],ALL!$C:F,COLUMN(D$2),0)),"",VLOOKUP(T_IEA29PL[[#This Row],[Ścieżka Xpath]],ALL!$C:F,COLUMN(D$2),0))</f>
        <v>Kod pocztowy.</v>
      </c>
      <c r="E79" s="62" t="str">
        <f>IF(ISBLANK(VLOOKUP(T_IEA29PL[[#This Row],[Ścieżka Xpath]],ALL!$C:G,COLUMN(E$2),0)),"",VLOOKUP(T_IEA29PL[[#This Row],[Ścieżka Xpath]],ALL!$C:G,COLUMN(E$2),0))</f>
        <v>ZIP, postcode.</v>
      </c>
      <c r="F79" s="48" t="str">
        <f>IF(ISBLANK(VLOOKUP(T_IEA29PL[[#This Row],[Ścieżka Xpath]],ALL!$C:H,COLUMN(F$2),0)),"",VLOOKUP(T_IEA29PL[[#This Row],[Ścieżka Xpath]],ALL!$C:H,COLUMN(F$2),0))</f>
        <v/>
      </c>
      <c r="G79" s="19" t="str">
        <f>IF(ISBLANK(VLOOKUP(T_IEA29PL[[#This Row],[Ścieżka Xpath]],ALL!$C:I,COLUMN(G$2),0)),"",VLOOKUP(T_IEA29PL[[#This Row],[Ścieżka Xpath]],ALL!$C:I,COLUMN(G$2),0))</f>
        <v>D</v>
      </c>
      <c r="H79" s="19" t="str">
        <f>IF(ISBLANK(VLOOKUP(T_IEA29PL[[#This Row],[Ścieżka Xpath]],ALL!$C:J,COLUMN(H$2),0)),"",VLOOKUP(T_IEA29PL[[#This Row],[Ścieżka Xpath]],ALL!$C:J,COLUMN(H$2),0))</f>
        <v>an..17</v>
      </c>
      <c r="I79" s="136" t="str">
        <f>IF(ISBLANK(VLOOKUP(T_IEA29PL[[#This Row],[Ścieżka Xpath]],ALL!$C:K,COLUMN(I$2),0)),"",VLOOKUP(T_IEA29PL[[#This Row],[Ścieżka Xpath]],ALL!$C:K,COLUMN(I$2),0))</f>
        <v/>
      </c>
      <c r="J79" s="202" t="str">
        <f>IF(ISBLANK(VLOOKUP(T_IEA29PL[[#This Row],[Ścieżka Xpath]],ALL!$C:L,COLUMN(J$2),0)),"",VLOOKUP(T_IEA29PL[[#This Row],[Ścieżka Xpath]],ALL!$C:L,COLUMN(J$2),0))</f>
        <v>C0506</v>
      </c>
      <c r="K79" s="48" t="str">
        <f>IF(ISBLANK(VLOOKUP(T_IEA29PL[[#This Row],[Ścieżka Xpath]],ALL!$C:N,COLUMN(K$2),0)),"",VLOOKUP(T_IEA29PL[[#This Row],[Ścieżka Xpath]],ALL!$C:N,COLUMN(K$2),0))</f>
        <v/>
      </c>
      <c r="L79" s="62" t="str">
        <f>IF(ISBLANK(VLOOKUP(T_IEA29PL[[#This Row],[Ścieżka Xpath]],ALL!$C:O,COLUMN(L$2),0)),"",VLOOKUP(T_IEA29PL[[#This Row],[Ścieżka Xpath]],ALL!$C:O,COLUMN(L$2),0))</f>
        <v/>
      </c>
      <c r="M79" s="62" t="str">
        <f>IF(ISBLANK(VLOOKUP(T_IEA29PL[[#This Row],[Ścieżka Xpath]],ALL!$C:P,COLUMN(M$2),0)),"",VLOOKUP(T_IEA29PL[[#This Row],[Ścieżka Xpath]],ALL!$C:P,COLUMN(M$2),0))</f>
        <v/>
      </c>
      <c r="N79" s="62" t="str">
        <f>IF(ISBLANK(VLOOKUP(T_IEA29PL[[#This Row],[Ścieżka Xpath]],ALL!$C:Q,COLUMN(N$2),0)),"",VLOOKUP(T_IEA29PL[[#This Row],[Ścieżka Xpath]],ALL!$C:Q,COLUMN(N$2),0))</f>
        <v>Nowy element w Fazie 6.</v>
      </c>
      <c r="O79" s="62" t="str">
        <f>IF(ISBLANK(VLOOKUP(T_IEA29PL[[#This Row],[Ścieżka Xpath]],ALL!$C:R,COLUMN(O$2),0)),"",VLOOKUP(T_IEA29PL[[#This Row],[Ścieżka Xpath]],ALL!$C:R,COLUMN(O$2),0))</f>
        <v>P6 new element.</v>
      </c>
    </row>
    <row r="80" spans="1:15" ht="15">
      <c r="A80" s="62" t="s">
        <v>3256</v>
      </c>
      <c r="B80" s="64">
        <v>78</v>
      </c>
      <c r="C80" s="18" t="str">
        <f>IF(ISBLANK(VLOOKUP(T_IEA29PL[[#This Row],[Ścieżka Xpath]],ALL!$C:E,COLUMN(C$2),0)),"",VLOOKUP(T_IEA29PL[[#This Row],[Ścieżka Xpath]],ALL!$C:E,COLUMN(C$2),0))</f>
        <v>13 06 018 022</v>
      </c>
      <c r="D80" s="25" t="str">
        <f>IF(ISBLANK(VLOOKUP(T_IEA29PL[[#This Row],[Ścieżka Xpath]],ALL!$C:F,COLUMN(D$2),0)),"",VLOOKUP(T_IEA29PL[[#This Row],[Ścieżka Xpath]],ALL!$C:F,COLUMN(D$2),0))</f>
        <v>Miasto.</v>
      </c>
      <c r="E80" s="62" t="str">
        <f>IF(ISBLANK(VLOOKUP(T_IEA29PL[[#This Row],[Ścieżka Xpath]],ALL!$C:G,COLUMN(E$2),0)),"",VLOOKUP(T_IEA29PL[[#This Row],[Ścieżka Xpath]],ALL!$C:G,COLUMN(E$2),0))</f>
        <v>City.</v>
      </c>
      <c r="F80" s="48" t="str">
        <f>IF(ISBLANK(VLOOKUP(T_IEA29PL[[#This Row],[Ścieżka Xpath]],ALL!$C:H,COLUMN(F$2),0)),"",VLOOKUP(T_IEA29PL[[#This Row],[Ścieżka Xpath]],ALL!$C:H,COLUMN(F$2),0))</f>
        <v/>
      </c>
      <c r="G80" s="19" t="str">
        <f>IF(ISBLANK(VLOOKUP(T_IEA29PL[[#This Row],[Ścieżka Xpath]],ALL!$C:I,COLUMN(G$2),0)),"",VLOOKUP(T_IEA29PL[[#This Row],[Ścieżka Xpath]],ALL!$C:I,COLUMN(G$2),0))</f>
        <v>R</v>
      </c>
      <c r="H80" s="19" t="str">
        <f>IF(ISBLANK(VLOOKUP(T_IEA29PL[[#This Row],[Ścieżka Xpath]],ALL!$C:J,COLUMN(H$2),0)),"",VLOOKUP(T_IEA29PL[[#This Row],[Ścieżka Xpath]],ALL!$C:J,COLUMN(H$2),0))</f>
        <v>an..35</v>
      </c>
      <c r="I80" s="136" t="str">
        <f>IF(ISBLANK(VLOOKUP(T_IEA29PL[[#This Row],[Ścieżka Xpath]],ALL!$C:K,COLUMN(I$2),0)),"",VLOOKUP(T_IEA29PL[[#This Row],[Ścieżka Xpath]],ALL!$C:K,COLUMN(I$2),0))</f>
        <v/>
      </c>
      <c r="J80" s="202" t="str">
        <f>IF(ISBLANK(VLOOKUP(T_IEA29PL[[#This Row],[Ścieżka Xpath]],ALL!$C:L,COLUMN(J$2),0)),"",VLOOKUP(T_IEA29PL[[#This Row],[Ścieżka Xpath]],ALL!$C:L,COLUMN(J$2),0))</f>
        <v/>
      </c>
      <c r="K80" s="48" t="str">
        <f>IF(ISBLANK(VLOOKUP(T_IEA29PL[[#This Row],[Ścieżka Xpath]],ALL!$C:N,COLUMN(K$2),0)),"",VLOOKUP(T_IEA29PL[[#This Row],[Ścieżka Xpath]],ALL!$C:N,COLUMN(K$2),0))</f>
        <v/>
      </c>
      <c r="L80" s="62" t="str">
        <f>IF(ISBLANK(VLOOKUP(T_IEA29PL[[#This Row],[Ścieżka Xpath]],ALL!$C:O,COLUMN(L$2),0)),"",VLOOKUP(T_IEA29PL[[#This Row],[Ścieżka Xpath]],ALL!$C:O,COLUMN(L$2),0))</f>
        <v/>
      </c>
      <c r="M80" s="62" t="str">
        <f>IF(ISBLANK(VLOOKUP(T_IEA29PL[[#This Row],[Ścieżka Xpath]],ALL!$C:P,COLUMN(M$2),0)),"",VLOOKUP(T_IEA29PL[[#This Row],[Ścieżka Xpath]],ALL!$C:P,COLUMN(M$2),0))</f>
        <v/>
      </c>
      <c r="N80" s="62" t="str">
        <f>IF(ISBLANK(VLOOKUP(T_IEA29PL[[#This Row],[Ścieżka Xpath]],ALL!$C:Q,COLUMN(N$2),0)),"",VLOOKUP(T_IEA29PL[[#This Row],[Ścieżka Xpath]],ALL!$C:Q,COLUMN(N$2),0))</f>
        <v>Nowy element w Fazie 6.</v>
      </c>
      <c r="O80" s="62" t="str">
        <f>IF(ISBLANK(VLOOKUP(T_IEA29PL[[#This Row],[Ścieżka Xpath]],ALL!$C:R,COLUMN(O$2),0)),"",VLOOKUP(T_IEA29PL[[#This Row],[Ścieżka Xpath]],ALL!$C:R,COLUMN(O$2),0))</f>
        <v>P6 new element.</v>
      </c>
    </row>
    <row r="81" spans="1:15" ht="15">
      <c r="A81" s="62" t="s">
        <v>3257</v>
      </c>
      <c r="B81" s="64">
        <v>79</v>
      </c>
      <c r="C81" s="18" t="str">
        <f>IF(ISBLANK(VLOOKUP(T_IEA29PL[[#This Row],[Ścieżka Xpath]],ALL!$C:E,COLUMN(C$2),0)),"",VLOOKUP(T_IEA29PL[[#This Row],[Ścieżka Xpath]],ALL!$C:E,COLUMN(C$2),0))</f>
        <v>13 06 018 020</v>
      </c>
      <c r="D81" s="25" t="str">
        <f>IF(ISBLANK(VLOOKUP(T_IEA29PL[[#This Row],[Ścieżka Xpath]],ALL!$C:F,COLUMN(D$2),0)),"",VLOOKUP(T_IEA29PL[[#This Row],[Ścieżka Xpath]],ALL!$C:F,COLUMN(D$2),0))</f>
        <v>Kod kraju.</v>
      </c>
      <c r="E81" s="62" t="str">
        <f>IF(ISBLANK(VLOOKUP(T_IEA29PL[[#This Row],[Ścieżka Xpath]],ALL!$C:G,COLUMN(E$2),0)),"",VLOOKUP(T_IEA29PL[[#This Row],[Ścieżka Xpath]],ALL!$C:G,COLUMN(E$2),0))</f>
        <v>Country code.</v>
      </c>
      <c r="F81" s="48" t="str">
        <f>IF(ISBLANK(VLOOKUP(T_IEA29PL[[#This Row],[Ścieżka Xpath]],ALL!$C:H,COLUMN(F$2),0)),"",VLOOKUP(T_IEA29PL[[#This Row],[Ścieżka Xpath]],ALL!$C:H,COLUMN(F$2),0))</f>
        <v/>
      </c>
      <c r="G81" s="19" t="str">
        <f>IF(ISBLANK(VLOOKUP(T_IEA29PL[[#This Row],[Ścieżka Xpath]],ALL!$C:I,COLUMN(G$2),0)),"",VLOOKUP(T_IEA29PL[[#This Row],[Ścieżka Xpath]],ALL!$C:I,COLUMN(G$2),0))</f>
        <v>R</v>
      </c>
      <c r="H81" s="19" t="str">
        <f>IF(ISBLANK(VLOOKUP(T_IEA29PL[[#This Row],[Ścieżka Xpath]],ALL!$C:J,COLUMN(H$2),0)),"",VLOOKUP(T_IEA29PL[[#This Row],[Ścieżka Xpath]],ALL!$C:J,COLUMN(H$2),0))</f>
        <v>a2</v>
      </c>
      <c r="I81" s="136" t="str">
        <f>IF(ISBLANK(VLOOKUP(T_IEA29PL[[#This Row],[Ścieżka Xpath]],ALL!$C:K,COLUMN(I$2),0)),"",VLOOKUP(T_IEA29PL[[#This Row],[Ścieżka Xpath]],ALL!$C:K,COLUMN(I$2),0))</f>
        <v>CL008</v>
      </c>
      <c r="J81" s="202" t="str">
        <f>IF(ISBLANK(VLOOKUP(T_IEA29PL[[#This Row],[Ścieżka Xpath]],ALL!$C:L,COLUMN(J$2),0)),"",VLOOKUP(T_IEA29PL[[#This Row],[Ścieżka Xpath]],ALL!$C:L,COLUMN(J$2),0))</f>
        <v/>
      </c>
      <c r="K81" s="48" t="str">
        <f>IF(ISBLANK(VLOOKUP(T_IEA29PL[[#This Row],[Ścieżka Xpath]],ALL!$C:N,COLUMN(K$2),0)),"",VLOOKUP(T_IEA29PL[[#This Row],[Ścieżka Xpath]],ALL!$C:N,COLUMN(K$2),0))</f>
        <v/>
      </c>
      <c r="L81" s="62" t="str">
        <f>IF(ISBLANK(VLOOKUP(T_IEA29PL[[#This Row],[Ścieżka Xpath]],ALL!$C:O,COLUMN(L$2),0)),"",VLOOKUP(T_IEA29PL[[#This Row],[Ścieżka Xpath]],ALL!$C:O,COLUMN(L$2),0))</f>
        <v/>
      </c>
      <c r="M81" s="62" t="str">
        <f>IF(ISBLANK(VLOOKUP(T_IEA29PL[[#This Row],[Ścieżka Xpath]],ALL!$C:P,COLUMN(M$2),0)),"",VLOOKUP(T_IEA29PL[[#This Row],[Ścieżka Xpath]],ALL!$C:P,COLUMN(M$2),0))</f>
        <v/>
      </c>
      <c r="N81" s="62" t="str">
        <f>IF(ISBLANK(VLOOKUP(T_IEA29PL[[#This Row],[Ścieżka Xpath]],ALL!$C:Q,COLUMN(N$2),0)),"",VLOOKUP(T_IEA29PL[[#This Row],[Ścieżka Xpath]],ALL!$C:Q,COLUMN(N$2),0))</f>
        <v>Nowy element w Fazie 6.</v>
      </c>
      <c r="O81" s="62" t="str">
        <f>IF(ISBLANK(VLOOKUP(T_IEA29PL[[#This Row],[Ścieżka Xpath]],ALL!$C:R,COLUMN(O$2),0)),"",VLOOKUP(T_IEA29PL[[#This Row],[Ścieżka Xpath]],ALL!$C:R,COLUMN(O$2),0))</f>
        <v>P6 new element.</v>
      </c>
    </row>
    <row r="82" spans="1:15" ht="15">
      <c r="A82" s="62" t="s">
        <v>3258</v>
      </c>
      <c r="B82" s="64">
        <v>80</v>
      </c>
      <c r="C82" s="18" t="str">
        <f>IF(ISBLANK(VLOOKUP(T_IEA29PL[[#This Row],[Ścieżka Xpath]],ALL!$C:E,COLUMN(C$2),0)),"",VLOOKUP(T_IEA29PL[[#This Row],[Ścieżka Xpath]],ALL!$C:E,COLUMN(C$2),0))</f>
        <v>13 06 018 027</v>
      </c>
      <c r="D82" s="25" t="str">
        <f>IF(ISBLANK(VLOOKUP(T_IEA29PL[[#This Row],[Ścieżka Xpath]],ALL!$C:F,COLUMN(D$2),0)),"",VLOOKUP(T_IEA29PL[[#This Row],[Ścieżka Xpath]],ALL!$C:F,COLUMN(D$2),0))</f>
        <v>Podpodział.</v>
      </c>
      <c r="E82" s="62" t="str">
        <f>IF(ISBLANK(VLOOKUP(T_IEA29PL[[#This Row],[Ścieżka Xpath]],ALL!$C:G,COLUMN(E$2),0)),"",VLOOKUP(T_IEA29PL[[#This Row],[Ścieżka Xpath]],ALL!$C:G,COLUMN(E$2),0))</f>
        <v>Subdivision.</v>
      </c>
      <c r="F82" s="48" t="str">
        <f>IF(ISBLANK(VLOOKUP(T_IEA29PL[[#This Row],[Ścieżka Xpath]],ALL!$C:H,COLUMN(F$2),0)),"",VLOOKUP(T_IEA29PL[[#This Row],[Ścieżka Xpath]],ALL!$C:H,COLUMN(F$2),0))</f>
        <v/>
      </c>
      <c r="G82" s="19" t="str">
        <f>IF(ISBLANK(VLOOKUP(T_IEA29PL[[#This Row],[Ścieżka Xpath]],ALL!$C:I,COLUMN(G$2),0)),"",VLOOKUP(T_IEA29PL[[#This Row],[Ścieżka Xpath]],ALL!$C:I,COLUMN(G$2),0))</f>
        <v>O</v>
      </c>
      <c r="H82" s="19" t="str">
        <f>IF(ISBLANK(VLOOKUP(T_IEA29PL[[#This Row],[Ścieżka Xpath]],ALL!$C:J,COLUMN(H$2),0)),"",VLOOKUP(T_IEA29PL[[#This Row],[Ścieżka Xpath]],ALL!$C:J,COLUMN(H$2),0))</f>
        <v>an..35</v>
      </c>
      <c r="I82" s="136" t="str">
        <f>IF(ISBLANK(VLOOKUP(T_IEA29PL[[#This Row],[Ścieżka Xpath]],ALL!$C:K,COLUMN(I$2),0)),"",VLOOKUP(T_IEA29PL[[#This Row],[Ścieżka Xpath]],ALL!$C:K,COLUMN(I$2),0))</f>
        <v/>
      </c>
      <c r="J82" s="202" t="str">
        <f>IF(ISBLANK(VLOOKUP(T_IEA29PL[[#This Row],[Ścieżka Xpath]],ALL!$C:L,COLUMN(J$2),0)),"",VLOOKUP(T_IEA29PL[[#This Row],[Ścieżka Xpath]],ALL!$C:L,COLUMN(J$2),0))</f>
        <v/>
      </c>
      <c r="K82" s="48" t="str">
        <f>IF(ISBLANK(VLOOKUP(T_IEA29PL[[#This Row],[Ścieżka Xpath]],ALL!$C:N,COLUMN(K$2),0)),"",VLOOKUP(T_IEA29PL[[#This Row],[Ścieżka Xpath]],ALL!$C:N,COLUMN(K$2),0))</f>
        <v/>
      </c>
      <c r="L82" s="62" t="str">
        <f>IF(ISBLANK(VLOOKUP(T_IEA29PL[[#This Row],[Ścieżka Xpath]],ALL!$C:O,COLUMN(L$2),0)),"",VLOOKUP(T_IEA29PL[[#This Row],[Ścieżka Xpath]],ALL!$C:O,COLUMN(L$2),0))</f>
        <v/>
      </c>
      <c r="M82" s="62" t="str">
        <f>IF(ISBLANK(VLOOKUP(T_IEA29PL[[#This Row],[Ścieżka Xpath]],ALL!$C:P,COLUMN(M$2),0)),"",VLOOKUP(T_IEA29PL[[#This Row],[Ścieżka Xpath]],ALL!$C:P,COLUMN(M$2),0))</f>
        <v/>
      </c>
      <c r="N82" s="62" t="str">
        <f>IF(ISBLANK(VLOOKUP(T_IEA29PL[[#This Row],[Ścieżka Xpath]],ALL!$C:Q,COLUMN(N$2),0)),"",VLOOKUP(T_IEA29PL[[#This Row],[Ścieżka Xpath]],ALL!$C:Q,COLUMN(N$2),0))</f>
        <v>Nowy element w Fazie 6.</v>
      </c>
      <c r="O82" s="62" t="str">
        <f>IF(ISBLANK(VLOOKUP(T_IEA29PL[[#This Row],[Ścieżka Xpath]],ALL!$C:R,COLUMN(O$2),0)),"",VLOOKUP(T_IEA29PL[[#This Row],[Ścieżka Xpath]],ALL!$C:R,COLUMN(O$2),0))</f>
        <v>P6 new element.</v>
      </c>
    </row>
    <row r="83" spans="1:15" ht="15">
      <c r="A83" s="62" t="s">
        <v>3259</v>
      </c>
      <c r="B83" s="64">
        <v>81</v>
      </c>
      <c r="C83" s="18" t="str">
        <f>IF(ISBLANK(VLOOKUP(T_IEA29PL[[#This Row],[Ścieżka Xpath]],ALL!$C:E,COLUMN(C$2),0)),"",VLOOKUP(T_IEA29PL[[#This Row],[Ścieżka Xpath]],ALL!$C:E,COLUMN(C$2),0))</f>
        <v>13 06 018 026</v>
      </c>
      <c r="D83" s="25" t="str">
        <f>IF(ISBLANK(VLOOKUP(T_IEA29PL[[#This Row],[Ścieżka Xpath]],ALL!$C:F,COLUMN(D$2),0)),"",VLOOKUP(T_IEA29PL[[#This Row],[Ścieżka Xpath]],ALL!$C:F,COLUMN(D$2),0))</f>
        <v>Skrytka pocztowa</v>
      </c>
      <c r="E83" s="62" t="str">
        <f>IF(ISBLANK(VLOOKUP(T_IEA29PL[[#This Row],[Ścieżka Xpath]],ALL!$C:G,COLUMN(E$2),0)),"",VLOOKUP(T_IEA29PL[[#This Row],[Ścieżka Xpath]],ALL!$C:G,COLUMN(E$2),0))</f>
        <v>Post office box.</v>
      </c>
      <c r="F83" s="48" t="str">
        <f>IF(ISBLANK(VLOOKUP(T_IEA29PL[[#This Row],[Ścieżka Xpath]],ALL!$C:H,COLUMN(F$2),0)),"",VLOOKUP(T_IEA29PL[[#This Row],[Ścieżka Xpath]],ALL!$C:H,COLUMN(F$2),0))</f>
        <v/>
      </c>
      <c r="G83" s="19" t="str">
        <f>IF(ISBLANK(VLOOKUP(T_IEA29PL[[#This Row],[Ścieżka Xpath]],ALL!$C:I,COLUMN(G$2),0)),"",VLOOKUP(T_IEA29PL[[#This Row],[Ścieżka Xpath]],ALL!$C:I,COLUMN(G$2),0))</f>
        <v>D</v>
      </c>
      <c r="H83" s="19" t="str">
        <f>IF(ISBLANK(VLOOKUP(T_IEA29PL[[#This Row],[Ścieżka Xpath]],ALL!$C:J,COLUMN(H$2),0)),"",VLOOKUP(T_IEA29PL[[#This Row],[Ścieżka Xpath]],ALL!$C:J,COLUMN(H$2),0))</f>
        <v>an..70</v>
      </c>
      <c r="I83" s="136" t="str">
        <f>IF(ISBLANK(VLOOKUP(T_IEA29PL[[#This Row],[Ścieżka Xpath]],ALL!$C:K,COLUMN(I$2),0)),"",VLOOKUP(T_IEA29PL[[#This Row],[Ścieżka Xpath]],ALL!$C:K,COLUMN(I$2),0))</f>
        <v/>
      </c>
      <c r="J83" s="202" t="str">
        <f>IF(ISBLANK(VLOOKUP(T_IEA29PL[[#This Row],[Ścieżka Xpath]],ALL!$C:L,COLUMN(J$2),0)),"",VLOOKUP(T_IEA29PL[[#This Row],[Ścieżka Xpath]],ALL!$C:L,COLUMN(J$2),0))</f>
        <v>C0054</v>
      </c>
      <c r="K83" s="48" t="str">
        <f>IF(ISBLANK(VLOOKUP(T_IEA29PL[[#This Row],[Ścieżka Xpath]],ALL!$C:N,COLUMN(K$2),0)),"",VLOOKUP(T_IEA29PL[[#This Row],[Ścieżka Xpath]],ALL!$C:N,COLUMN(K$2),0))</f>
        <v/>
      </c>
      <c r="L83" s="62" t="str">
        <f>IF(ISBLANK(VLOOKUP(T_IEA29PL[[#This Row],[Ścieżka Xpath]],ALL!$C:O,COLUMN(L$2),0)),"",VLOOKUP(T_IEA29PL[[#This Row],[Ścieżka Xpath]],ALL!$C:O,COLUMN(L$2),0))</f>
        <v/>
      </c>
      <c r="M83" s="62" t="str">
        <f>IF(ISBLANK(VLOOKUP(T_IEA29PL[[#This Row],[Ścieżka Xpath]],ALL!$C:P,COLUMN(M$2),0)),"",VLOOKUP(T_IEA29PL[[#This Row],[Ścieżka Xpath]],ALL!$C:P,COLUMN(M$2),0))</f>
        <v/>
      </c>
      <c r="N83" s="62" t="str">
        <f>IF(ISBLANK(VLOOKUP(T_IEA29PL[[#This Row],[Ścieżka Xpath]],ALL!$C:Q,COLUMN(N$2),0)),"",VLOOKUP(T_IEA29PL[[#This Row],[Ścieżka Xpath]],ALL!$C:Q,COLUMN(N$2),0))</f>
        <v>Nowy element w Fazie 6.</v>
      </c>
      <c r="O83" s="62" t="str">
        <f>IF(ISBLANK(VLOOKUP(T_IEA29PL[[#This Row],[Ścieżka Xpath]],ALL!$C:R,COLUMN(O$2),0)),"",VLOOKUP(T_IEA29PL[[#This Row],[Ścieżka Xpath]],ALL!$C:R,COLUMN(O$2),0))</f>
        <v>P6 new element.</v>
      </c>
    </row>
    <row r="84" spans="1:15" ht="30">
      <c r="A84" s="70" t="s">
        <v>3260</v>
      </c>
      <c r="B84" s="68">
        <v>82</v>
      </c>
      <c r="C84" s="32" t="str">
        <f>IF(ISBLANK(VLOOKUP(T_IEA29PL[[#This Row],[Ścieżka Xpath]],ALL!$C:E,COLUMN(C$2),0)),"",VLOOKUP(T_IEA29PL[[#This Row],[Ścieżka Xpath]],ALL!$C:E,COLUMN(C$2),0))</f>
        <v>13 06 074 000</v>
      </c>
      <c r="D84" s="82" t="str">
        <f>IF(ISBLANK(VLOOKUP(T_IEA29PL[[#This Row],[Ścieżka Xpath]],ALL!$C:F,COLUMN(D$2),0)),"",VLOOKUP(T_IEA29PL[[#This Row],[Ścieżka Xpath]],ALL!$C:F,COLUMN(D$2),0))</f>
        <v>Osoba do kontaktu z przedstawiecielem.</v>
      </c>
      <c r="E84" s="70" t="str">
        <f>IF(ISBLANK(VLOOKUP(T_IEA29PL[[#This Row],[Ścieżka Xpath]],ALL!$C:G,COLUMN(E$2),0)),"",VLOOKUP(T_IEA29PL[[#This Row],[Ścieżka Xpath]],ALL!$C:G,COLUMN(E$2),0))</f>
        <v>Representative's contact person.</v>
      </c>
      <c r="F84" s="68" t="str">
        <f>IF(ISBLANK(VLOOKUP(T_IEA29PL[[#This Row],[Ścieżka Xpath]],ALL!$C:H,COLUMN(F$2),0)),"",VLOOKUP(T_IEA29PL[[#This Row],[Ścieżka Xpath]],ALL!$C:H,COLUMN(F$2),0))</f>
        <v>0..1</v>
      </c>
      <c r="G84" s="68" t="str">
        <f>IF(ISBLANK(VLOOKUP(T_IEA29PL[[#This Row],[Ścieżka Xpath]],ALL!$C:I,COLUMN(G$2),0)),"",VLOOKUP(T_IEA29PL[[#This Row],[Ścieżka Xpath]],ALL!$C:I,COLUMN(G$2),0))</f>
        <v>D</v>
      </c>
      <c r="H84" s="68" t="str">
        <f>IF(ISBLANK(VLOOKUP(T_IEA29PL[[#This Row],[Ścieżka Xpath]],ALL!$C:J,COLUMN(H$2),0)),"",VLOOKUP(T_IEA29PL[[#This Row],[Ścieżka Xpath]],ALL!$C:J,COLUMN(H$2),0))</f>
        <v/>
      </c>
      <c r="I84" s="69" t="str">
        <f>IF(ISBLANK(VLOOKUP(T_IEA29PL[[#This Row],[Ścieżka Xpath]],ALL!$C:K,COLUMN(I$2),0)),"",VLOOKUP(T_IEA29PL[[#This Row],[Ścieżka Xpath]],ALL!$C:K,COLUMN(I$2),0))</f>
        <v/>
      </c>
      <c r="J84" s="217" t="str">
        <f>IF(ISBLANK(VLOOKUP(T_IEA29PL[[#This Row],[Ścieżka Xpath]],ALL!$C:L,COLUMN(J$2),0)),"",VLOOKUP(T_IEA29PL[[#This Row],[Ścieżka Xpath]],ALL!$C:L,COLUMN(J$2),0))</f>
        <v>C0042; G0105</v>
      </c>
      <c r="K84" s="68" t="str">
        <f>IF(ISBLANK(VLOOKUP(T_IEA29PL[[#This Row],[Ścieżka Xpath]],ALL!$C:N,COLUMN(K$2),0)),"",VLOOKUP(T_IEA29PL[[#This Row],[Ścieżka Xpath]],ALL!$C:N,COLUMN(K$2),0))</f>
        <v/>
      </c>
      <c r="L84" s="70" t="str">
        <f>IF(ISBLANK(VLOOKUP(T_IEA29PL[[#This Row],[Ścieżka Xpath]],ALL!$C:O,COLUMN(L$2),0)),"",VLOOKUP(T_IEA29PL[[#This Row],[Ścieżka Xpath]],ALL!$C:O,COLUMN(L$2),0))</f>
        <v/>
      </c>
      <c r="M84" s="70" t="str">
        <f>IF(ISBLANK(VLOOKUP(T_IEA29PL[[#This Row],[Ścieżka Xpath]],ALL!$C:P,COLUMN(M$2),0)),"",VLOOKUP(T_IEA29PL[[#This Row],[Ścieżka Xpath]],ALL!$C:P,COLUMN(M$2),0))</f>
        <v/>
      </c>
      <c r="N84" s="70" t="str">
        <f>IF(ISBLANK(VLOOKUP(T_IEA29PL[[#This Row],[Ścieżka Xpath]],ALL!$C:Q,COLUMN(N$2),0)),"",VLOOKUP(T_IEA29PL[[#This Row],[Ścieżka Xpath]],ALL!$C:Q,COLUMN(N$2),0))</f>
        <v>Dodanie C0042.</v>
      </c>
      <c r="O84" s="70" t="str">
        <f>IF(ISBLANK(VLOOKUP(T_IEA29PL[[#This Row],[Ścieżka Xpath]],ALL!$C:R,COLUMN(O$2),0)),"",VLOOKUP(T_IEA29PL[[#This Row],[Ścieżka Xpath]],ALL!$C:R,COLUMN(O$2),0))</f>
        <v>Addition of C0042.</v>
      </c>
    </row>
    <row r="85" spans="1:15" ht="15">
      <c r="A85" s="62" t="s">
        <v>3261</v>
      </c>
      <c r="B85" s="64">
        <v>83</v>
      </c>
      <c r="C85" s="18" t="str">
        <f>IF(ISBLANK(VLOOKUP(T_IEA29PL[[#This Row],[Ścieżka Xpath]],ALL!$C:E,COLUMN(C$2),0)),"",VLOOKUP(T_IEA29PL[[#This Row],[Ścieżka Xpath]],ALL!$C:E,COLUMN(C$2),0))</f>
        <v>13 06 074 016</v>
      </c>
      <c r="D85" s="25" t="str">
        <f>IF(ISBLANK(VLOOKUP(T_IEA29PL[[#This Row],[Ścieżka Xpath]],ALL!$C:F,COLUMN(D$2),0)),"",VLOOKUP(T_IEA29PL[[#This Row],[Ścieżka Xpath]],ALL!$C:F,COLUMN(D$2),0))</f>
        <v>Imię i nazwisko.</v>
      </c>
      <c r="E85" s="62" t="str">
        <f>IF(ISBLANK(VLOOKUP(T_IEA29PL[[#This Row],[Ścieżka Xpath]],ALL!$C:G,COLUMN(E$2),0)),"",VLOOKUP(T_IEA29PL[[#This Row],[Ścieżka Xpath]],ALL!$C:G,COLUMN(E$2),0))</f>
        <v>Name and surname.</v>
      </c>
      <c r="F85" s="48" t="str">
        <f>IF(ISBLANK(VLOOKUP(T_IEA29PL[[#This Row],[Ścieżka Xpath]],ALL!$C:H,COLUMN(F$2),0)),"",VLOOKUP(T_IEA29PL[[#This Row],[Ścieżka Xpath]],ALL!$C:H,COLUMN(F$2),0))</f>
        <v/>
      </c>
      <c r="G85" s="19" t="str">
        <f>IF(ISBLANK(VLOOKUP(T_IEA29PL[[#This Row],[Ścieżka Xpath]],ALL!$C:I,COLUMN(G$2),0)),"",VLOOKUP(T_IEA29PL[[#This Row],[Ścieżka Xpath]],ALL!$C:I,COLUMN(G$2),0))</f>
        <v>R</v>
      </c>
      <c r="H85" s="19" t="str">
        <f>IF(ISBLANK(VLOOKUP(T_IEA29PL[[#This Row],[Ścieżka Xpath]],ALL!$C:J,COLUMN(H$2),0)),"",VLOOKUP(T_IEA29PL[[#This Row],[Ścieżka Xpath]],ALL!$C:J,COLUMN(H$2),0))</f>
        <v>an..70</v>
      </c>
      <c r="I85" s="136" t="str">
        <f>IF(ISBLANK(VLOOKUP(T_IEA29PL[[#This Row],[Ścieżka Xpath]],ALL!$C:K,COLUMN(I$2),0)),"",VLOOKUP(T_IEA29PL[[#This Row],[Ścieżka Xpath]],ALL!$C:K,COLUMN(I$2),0))</f>
        <v/>
      </c>
      <c r="J85" s="202" t="str">
        <f>IF(ISBLANK(VLOOKUP(T_IEA29PL[[#This Row],[Ścieżka Xpath]],ALL!$C:L,COLUMN(J$2),0)),"",VLOOKUP(T_IEA29PL[[#This Row],[Ścieżka Xpath]],ALL!$C:L,COLUMN(J$2),0))</f>
        <v/>
      </c>
      <c r="K85" s="48" t="str">
        <f>IF(ISBLANK(VLOOKUP(T_IEA29PL[[#This Row],[Ścieżka Xpath]],ALL!$C:N,COLUMN(K$2),0)),"",VLOOKUP(T_IEA29PL[[#This Row],[Ścieżka Xpath]],ALL!$C:N,COLUMN(K$2),0))</f>
        <v/>
      </c>
      <c r="L85" s="62" t="str">
        <f>IF(ISBLANK(VLOOKUP(T_IEA29PL[[#This Row],[Ścieżka Xpath]],ALL!$C:O,COLUMN(L$2),0)),"",VLOOKUP(T_IEA29PL[[#This Row],[Ścieżka Xpath]],ALL!$C:O,COLUMN(L$2),0))</f>
        <v/>
      </c>
      <c r="M85" s="62" t="str">
        <f>IF(ISBLANK(VLOOKUP(T_IEA29PL[[#This Row],[Ścieżka Xpath]],ALL!$C:P,COLUMN(M$2),0)),"",VLOOKUP(T_IEA29PL[[#This Row],[Ścieżka Xpath]],ALL!$C:P,COLUMN(M$2),0))</f>
        <v/>
      </c>
      <c r="N85" s="62" t="str">
        <f>IF(ISBLANK(VLOOKUP(T_IEA29PL[[#This Row],[Ścieżka Xpath]],ALL!$C:Q,COLUMN(N$2),0)),"",VLOOKUP(T_IEA29PL[[#This Row],[Ścieżka Xpath]],ALL!$C:Q,COLUMN(N$2),0))</f>
        <v/>
      </c>
      <c r="O85" s="62" t="str">
        <f>IF(ISBLANK(VLOOKUP(T_IEA29PL[[#This Row],[Ścieżka Xpath]],ALL!$C:R,COLUMN(O$2),0)),"",VLOOKUP(T_IEA29PL[[#This Row],[Ścieżka Xpath]],ALL!$C:R,COLUMN(O$2),0))</f>
        <v/>
      </c>
    </row>
    <row r="86" spans="1:15" ht="30">
      <c r="A86" s="62" t="s">
        <v>3262</v>
      </c>
      <c r="B86" s="64">
        <v>84</v>
      </c>
      <c r="C86" s="18" t="str">
        <f>IF(ISBLANK(VLOOKUP(T_IEA29PL[[#This Row],[Ścieżka Xpath]],ALL!$C:E,COLUMN(C$2),0)),"",VLOOKUP(T_IEA29PL[[#This Row],[Ścieżka Xpath]],ALL!$C:E,COLUMN(C$2),0))</f>
        <v>13 06 074 075</v>
      </c>
      <c r="D86" s="25" t="str">
        <f>IF(ISBLANK(VLOOKUP(T_IEA29PL[[#This Row],[Ścieżka Xpath]],ALL!$C:F,COLUMN(D$2),0)),"",VLOOKUP(T_IEA29PL[[#This Row],[Ścieżka Xpath]],ALL!$C:F,COLUMN(D$2),0))</f>
        <v>Numer telefonu.</v>
      </c>
      <c r="E86" s="62" t="str">
        <f>IF(ISBLANK(VLOOKUP(T_IEA29PL[[#This Row],[Ścieżka Xpath]],ALL!$C:G,COLUMN(E$2),0)),"",VLOOKUP(T_IEA29PL[[#This Row],[Ścieżka Xpath]],ALL!$C:G,COLUMN(E$2),0))</f>
        <v>Phone number.</v>
      </c>
      <c r="F86" s="48" t="str">
        <f>IF(ISBLANK(VLOOKUP(T_IEA29PL[[#This Row],[Ścieżka Xpath]],ALL!$C:H,COLUMN(F$2),0)),"",VLOOKUP(T_IEA29PL[[#This Row],[Ścieżka Xpath]],ALL!$C:H,COLUMN(F$2),0))</f>
        <v/>
      </c>
      <c r="G86" s="19" t="str">
        <f>IF(ISBLANK(VLOOKUP(T_IEA29PL[[#This Row],[Ścieżka Xpath]],ALL!$C:I,COLUMN(G$2),0)),"",VLOOKUP(T_IEA29PL[[#This Row],[Ścieżka Xpath]],ALL!$C:I,COLUMN(G$2),0))</f>
        <v>R</v>
      </c>
      <c r="H86" s="19" t="str">
        <f>IF(ISBLANK(VLOOKUP(T_IEA29PL[[#This Row],[Ścieżka Xpath]],ALL!$C:J,COLUMN(H$2),0)),"",VLOOKUP(T_IEA29PL[[#This Row],[Ścieżka Xpath]],ALL!$C:J,COLUMN(H$2),0))</f>
        <v>an..35</v>
      </c>
      <c r="I86" s="136" t="str">
        <f>IF(ISBLANK(VLOOKUP(T_IEA29PL[[#This Row],[Ścieżka Xpath]],ALL!$C:K,COLUMN(I$2),0)),"",VLOOKUP(T_IEA29PL[[#This Row],[Ścieżka Xpath]],ALL!$C:K,COLUMN(I$2),0))</f>
        <v/>
      </c>
      <c r="J86" s="202" t="str">
        <f>IF(ISBLANK(VLOOKUP(T_IEA29PL[[#This Row],[Ścieżka Xpath]],ALL!$C:L,COLUMN(J$2),0)),"",VLOOKUP(T_IEA29PL[[#This Row],[Ścieżka Xpath]],ALL!$C:L,COLUMN(J$2),0))</f>
        <v>R0112</v>
      </c>
      <c r="K86" s="48" t="str">
        <f>IF(ISBLANK(VLOOKUP(T_IEA29PL[[#This Row],[Ścieżka Xpath]],ALL!$C:N,COLUMN(K$2),0)),"",VLOOKUP(T_IEA29PL[[#This Row],[Ścieżka Xpath]],ALL!$C:N,COLUMN(K$2),0))</f>
        <v/>
      </c>
      <c r="L86" s="62" t="str">
        <f>IF(ISBLANK(VLOOKUP(T_IEA29PL[[#This Row],[Ścieżka Xpath]],ALL!$C:O,COLUMN(L$2),0)),"",VLOOKUP(T_IEA29PL[[#This Row],[Ścieżka Xpath]],ALL!$C:O,COLUMN(L$2),0))</f>
        <v/>
      </c>
      <c r="M86" s="62" t="str">
        <f>IF(ISBLANK(VLOOKUP(T_IEA29PL[[#This Row],[Ścieżka Xpath]],ALL!$C:P,COLUMN(M$2),0)),"",VLOOKUP(T_IEA29PL[[#This Row],[Ścieżka Xpath]],ALL!$C:P,COLUMN(M$2),0))</f>
        <v/>
      </c>
      <c r="N86" s="62" t="str">
        <f>IF(ISBLANK(VLOOKUP(T_IEA29PL[[#This Row],[Ścieżka Xpath]],ALL!$C:Q,COLUMN(N$2),0)),"",VLOOKUP(T_IEA29PL[[#This Row],[Ścieżka Xpath]],ALL!$C:Q,COLUMN(N$2),0))</f>
        <v>Dodanie reguły/warunku.</v>
      </c>
      <c r="O86" s="62" t="str">
        <f>IF(ISBLANK(VLOOKUP(T_IEA29PL[[#This Row],[Ścieżka Xpath]],ALL!$C:R,COLUMN(O$2),0)),"",VLOOKUP(T_IEA29PL[[#This Row],[Ścieżka Xpath]],ALL!$C:R,COLUMN(O$2),0))</f>
        <v>R/C addition.</v>
      </c>
    </row>
    <row r="87" spans="1:15" ht="15">
      <c r="A87" s="62" t="s">
        <v>3263</v>
      </c>
      <c r="B87" s="64">
        <v>85</v>
      </c>
      <c r="C87" s="18" t="str">
        <f>IF(ISBLANK(VLOOKUP(T_IEA29PL[[#This Row],[Ścieżka Xpath]],ALL!$C:E,COLUMN(C$2),0)),"",VLOOKUP(T_IEA29PL[[#This Row],[Ścieżka Xpath]],ALL!$C:E,COLUMN(C$2),0))</f>
        <v>13 06 074 076</v>
      </c>
      <c r="D87" s="25" t="str">
        <f>IF(ISBLANK(VLOOKUP(T_IEA29PL[[#This Row],[Ścieżka Xpath]],ALL!$C:F,COLUMN(D$2),0)),"",VLOOKUP(T_IEA29PL[[#This Row],[Ścieżka Xpath]],ALL!$C:F,COLUMN(D$2),0))</f>
        <v>Adres e-mail.</v>
      </c>
      <c r="E87" s="62" t="str">
        <f>IF(ISBLANK(VLOOKUP(T_IEA29PL[[#This Row],[Ścieżka Xpath]],ALL!$C:G,COLUMN(E$2),0)),"",VLOOKUP(T_IEA29PL[[#This Row],[Ścieżka Xpath]],ALL!$C:G,COLUMN(E$2),0))</f>
        <v>Email address.</v>
      </c>
      <c r="F87" s="48" t="str">
        <f>IF(ISBLANK(VLOOKUP(T_IEA29PL[[#This Row],[Ścieżka Xpath]],ALL!$C:H,COLUMN(F$2),0)),"",VLOOKUP(T_IEA29PL[[#This Row],[Ścieżka Xpath]],ALL!$C:H,COLUMN(F$2),0))</f>
        <v/>
      </c>
      <c r="G87" s="19" t="str">
        <f>IF(ISBLANK(VLOOKUP(T_IEA29PL[[#This Row],[Ścieżka Xpath]],ALL!$C:I,COLUMN(G$2),0)),"",VLOOKUP(T_IEA29PL[[#This Row],[Ścieżka Xpath]],ALL!$C:I,COLUMN(G$2),0))</f>
        <v>O</v>
      </c>
      <c r="H87" s="19" t="str">
        <f>IF(ISBLANK(VLOOKUP(T_IEA29PL[[#This Row],[Ścieżka Xpath]],ALL!$C:J,COLUMN(H$2),0)),"",VLOOKUP(T_IEA29PL[[#This Row],[Ścieżka Xpath]],ALL!$C:J,COLUMN(H$2),0))</f>
        <v>an..256</v>
      </c>
      <c r="I87" s="136" t="str">
        <f>IF(ISBLANK(VLOOKUP(T_IEA29PL[[#This Row],[Ścieżka Xpath]],ALL!$C:K,COLUMN(I$2),0)),"",VLOOKUP(T_IEA29PL[[#This Row],[Ścieżka Xpath]],ALL!$C:K,COLUMN(I$2),0))</f>
        <v/>
      </c>
      <c r="J87" s="202" t="str">
        <f>IF(ISBLANK(VLOOKUP(T_IEA29PL[[#This Row],[Ścieżka Xpath]],ALL!$C:L,COLUMN(J$2),0)),"",VLOOKUP(T_IEA29PL[[#This Row],[Ścieżka Xpath]],ALL!$C:L,COLUMN(J$2),0))</f>
        <v>G0002</v>
      </c>
      <c r="K87" s="48" t="str">
        <f>IF(ISBLANK(VLOOKUP(T_IEA29PL[[#This Row],[Ścieżka Xpath]],ALL!$C:N,COLUMN(K$2),0)),"",VLOOKUP(T_IEA29PL[[#This Row],[Ścieżka Xpath]],ALL!$C:N,COLUMN(K$2),0))</f>
        <v/>
      </c>
      <c r="L87" s="62" t="str">
        <f>IF(ISBLANK(VLOOKUP(T_IEA29PL[[#This Row],[Ścieżka Xpath]],ALL!$C:O,COLUMN(L$2),0)),"",VLOOKUP(T_IEA29PL[[#This Row],[Ścieżka Xpath]],ALL!$C:O,COLUMN(L$2),0))</f>
        <v/>
      </c>
      <c r="M87" s="62" t="str">
        <f>IF(ISBLANK(VLOOKUP(T_IEA29PL[[#This Row],[Ścieżka Xpath]],ALL!$C:P,COLUMN(M$2),0)),"",VLOOKUP(T_IEA29PL[[#This Row],[Ścieżka Xpath]],ALL!$C:P,COLUMN(M$2),0))</f>
        <v/>
      </c>
      <c r="N87" s="62" t="str">
        <f>IF(ISBLANK(VLOOKUP(T_IEA29PL[[#This Row],[Ścieżka Xpath]],ALL!$C:Q,COLUMN(N$2),0)),"",VLOOKUP(T_IEA29PL[[#This Row],[Ścieżka Xpath]],ALL!$C:Q,COLUMN(N$2),0))</f>
        <v/>
      </c>
      <c r="O87" s="62" t="str">
        <f>IF(ISBLANK(VLOOKUP(T_IEA29PL[[#This Row],[Ścieżka Xpath]],ALL!$C:R,COLUMN(O$2),0)),"",VLOOKUP(T_IEA29PL[[#This Row],[Ścieżka Xpath]],ALL!$C:R,COLUMN(O$2),0))</f>
        <v/>
      </c>
    </row>
    <row r="88" spans="1:15" ht="15">
      <c r="A88" s="70" t="s">
        <v>3264</v>
      </c>
      <c r="B88" s="68">
        <v>86</v>
      </c>
      <c r="C88" s="32" t="str">
        <f>IF(ISBLANK(VLOOKUP(T_IEA29PL[[#This Row],[Ścieżka Xpath]],ALL!$C:E,COLUMN(C$2),0)),"",VLOOKUP(T_IEA29PL[[#This Row],[Ścieżka Xpath]],ALL!$C:E,COLUMN(C$2),0))</f>
        <v>-</v>
      </c>
      <c r="D88" s="82" t="str">
        <f>IF(ISBLANK(VLOOKUP(T_IEA29PL[[#This Row],[Ścieżka Xpath]],ALL!$C:F,COLUMN(D$2),0)),"",VLOOKUP(T_IEA29PL[[#This Row],[Ścieżka Xpath]],ALL!$C:F,COLUMN(D$2),0))</f>
        <v>Wynik kontroli w miejscu wyjścia</v>
      </c>
      <c r="E88" s="70" t="str">
        <f>IF(ISBLANK(VLOOKUP(T_IEA29PL[[#This Row],[Ścieżka Xpath]],ALL!$C:G,COLUMN(E$2),0)),"",VLOOKUP(T_IEA29PL[[#This Row],[Ścieżka Xpath]],ALL!$C:G,COLUMN(E$2),0))</f>
        <v>Control at Departure details.</v>
      </c>
      <c r="F88" s="68" t="str">
        <f>IF(ISBLANK(VLOOKUP(T_IEA29PL[[#This Row],[Ścieżka Xpath]],ALL!$C:H,COLUMN(F$2),0)),"",VLOOKUP(T_IEA29PL[[#This Row],[Ścieżka Xpath]],ALL!$C:H,COLUMN(F$2),0))</f>
        <v>0..1</v>
      </c>
      <c r="G88" s="68" t="str">
        <f>IF(ISBLANK(VLOOKUP(T_IEA29PL[[#This Row],[Ścieżka Xpath]],ALL!$C:I,COLUMN(G$2),0)),"",VLOOKUP(T_IEA29PL[[#This Row],[Ścieżka Xpath]],ALL!$C:I,COLUMN(G$2),0))</f>
        <v>O</v>
      </c>
      <c r="H88" s="68" t="str">
        <f>IF(ISBLANK(VLOOKUP(T_IEA29PL[[#This Row],[Ścieżka Xpath]],ALL!$C:J,COLUMN(H$2),0)),"",VLOOKUP(T_IEA29PL[[#This Row],[Ścieżka Xpath]],ALL!$C:J,COLUMN(H$2),0))</f>
        <v/>
      </c>
      <c r="I88" s="69" t="str">
        <f>IF(ISBLANK(VLOOKUP(T_IEA29PL[[#This Row],[Ścieżka Xpath]],ALL!$C:K,COLUMN(I$2),0)),"",VLOOKUP(T_IEA29PL[[#This Row],[Ścieżka Xpath]],ALL!$C:K,COLUMN(I$2),0))</f>
        <v/>
      </c>
      <c r="J88" s="217" t="str">
        <f>IF(ISBLANK(VLOOKUP(T_IEA29PL[[#This Row],[Ścieżka Xpath]],ALL!$C:L,COLUMN(J$2),0)),"",VLOOKUP(T_IEA29PL[[#This Row],[Ścieżka Xpath]],ALL!$C:L,COLUMN(J$2),0))</f>
        <v>G0160</v>
      </c>
      <c r="K88" s="68" t="str">
        <f>IF(ISBLANK(VLOOKUP(T_IEA29PL[[#This Row],[Ścieżka Xpath]],ALL!$C:N,COLUMN(K$2),0)),"",VLOOKUP(T_IEA29PL[[#This Row],[Ścieżka Xpath]],ALL!$C:N,COLUMN(K$2),0))</f>
        <v/>
      </c>
      <c r="L88" s="70" t="str">
        <f>IF(ISBLANK(VLOOKUP(T_IEA29PL[[#This Row],[Ścieżka Xpath]],ALL!$C:O,COLUMN(L$2),0)),"",VLOOKUP(T_IEA29PL[[#This Row],[Ścieżka Xpath]],ALL!$C:O,COLUMN(L$2),0))</f>
        <v/>
      </c>
      <c r="M88" s="70" t="str">
        <f>IF(ISBLANK(VLOOKUP(T_IEA29PL[[#This Row],[Ścieżka Xpath]],ALL!$C:P,COLUMN(M$2),0)),"",VLOOKUP(T_IEA29PL[[#This Row],[Ścieżka Xpath]],ALL!$C:P,COLUMN(M$2),0))</f>
        <v/>
      </c>
      <c r="N88" s="70" t="str">
        <f>IF(ISBLANK(VLOOKUP(T_IEA29PL[[#This Row],[Ścieżka Xpath]],ALL!$C:Q,COLUMN(N$2),0)),"",VLOOKUP(T_IEA29PL[[#This Row],[Ścieżka Xpath]],ALL!$C:Q,COLUMN(N$2),0))</f>
        <v/>
      </c>
      <c r="O88" s="70" t="str">
        <f>IF(ISBLANK(VLOOKUP(T_IEA29PL[[#This Row],[Ścieżka Xpath]],ALL!$C:R,COLUMN(O$2),0)),"",VLOOKUP(T_IEA29PL[[#This Row],[Ścieżka Xpath]],ALL!$C:R,COLUMN(O$2),0))</f>
        <v/>
      </c>
    </row>
    <row r="89" spans="1:15" ht="45">
      <c r="A89" s="62" t="s">
        <v>3265</v>
      </c>
      <c r="B89" s="64">
        <v>87</v>
      </c>
      <c r="C89" s="18" t="str">
        <f>IF(ISBLANK(VLOOKUP(T_IEA29PL[[#This Row],[Ścieżka Xpath]],ALL!$C:E,COLUMN(C$2),0)),"",VLOOKUP(T_IEA29PL[[#This Row],[Ścieżka Xpath]],ALL!$C:E,COLUMN(C$2),0))</f>
        <v>-</v>
      </c>
      <c r="D89" s="25" t="str">
        <f>IF(ISBLANK(VLOOKUP(T_IEA29PL[[#This Row],[Ścieżka Xpath]],ALL!$C:F,COLUMN(D$2),0)),"",VLOOKUP(T_IEA29PL[[#This Row],[Ścieżka Xpath]],ALL!$C:F,COLUMN(D$2),0))</f>
        <v>Kod wyniku kontroli w m-cu wyjścia</v>
      </c>
      <c r="E89" s="62" t="str">
        <f>IF(ISBLANK(VLOOKUP(T_IEA29PL[[#This Row],[Ścieżka Xpath]],ALL!$C:G,COLUMN(E$2),0)),"",VLOOKUP(T_IEA29PL[[#This Row],[Ścieżka Xpath]],ALL!$C:G,COLUMN(E$2),0))</f>
        <v>Control at Deprture result code.</v>
      </c>
      <c r="F89" s="48" t="str">
        <f>IF(ISBLANK(VLOOKUP(T_IEA29PL[[#This Row],[Ścieżka Xpath]],ALL!$C:H,COLUMN(F$2),0)),"",VLOOKUP(T_IEA29PL[[#This Row],[Ścieżka Xpath]],ALL!$C:H,COLUMN(F$2),0))</f>
        <v/>
      </c>
      <c r="G89" s="19" t="str">
        <f>IF(ISBLANK(VLOOKUP(T_IEA29PL[[#This Row],[Ścieżka Xpath]],ALL!$C:I,COLUMN(G$2),0)),"",VLOOKUP(T_IEA29PL[[#This Row],[Ścieżka Xpath]],ALL!$C:I,COLUMN(G$2),0))</f>
        <v>R</v>
      </c>
      <c r="H89" s="19" t="str">
        <f>IF(ISBLANK(VLOOKUP(T_IEA29PL[[#This Row],[Ścieżka Xpath]],ALL!$C:J,COLUMN(H$2),0)),"",VLOOKUP(T_IEA29PL[[#This Row],[Ścieżka Xpath]],ALL!$C:J,COLUMN(H$2),0))</f>
        <v>an2</v>
      </c>
      <c r="I89" s="51" t="str">
        <f>IF(ISBLANK(VLOOKUP(T_IEA29PL[[#This Row],[Ścieżka Xpath]],ALL!$C:K,COLUMN(I$2),0)),"",VLOOKUP(T_IEA29PL[[#This Row],[Ścieżka Xpath]],ALL!$C:K,COLUMN(I$2),0))</f>
        <v>CL196</v>
      </c>
      <c r="J89" s="202" t="str">
        <f>IF(ISBLANK(VLOOKUP(T_IEA29PL[[#This Row],[Ścieżka Xpath]],ALL!$C:L,COLUMN(J$2),0)),"",VLOOKUP(T_IEA29PL[[#This Row],[Ścieżka Xpath]],ALL!$C:L,COLUMN(J$2),0))</f>
        <v>G0126; R0910; R0912</v>
      </c>
      <c r="K89" s="48" t="str">
        <f>IF(ISBLANK(VLOOKUP(T_IEA29PL[[#This Row],[Ścieżka Xpath]],ALL!$C:N,COLUMN(K$2),0)),"",VLOOKUP(T_IEA29PL[[#This Row],[Ścieżka Xpath]],ALL!$C:N,COLUMN(K$2),0))</f>
        <v/>
      </c>
      <c r="L89" s="62" t="str">
        <f>IF(ISBLANK(VLOOKUP(T_IEA29PL[[#This Row],[Ścieżka Xpath]],ALL!$C:O,COLUMN(L$2),0)),"",VLOOKUP(T_IEA29PL[[#This Row],[Ścieżka Xpath]],ALL!$C:O,COLUMN(L$2),0))</f>
        <v/>
      </c>
      <c r="M89" s="62" t="str">
        <f>IF(ISBLANK(VLOOKUP(T_IEA29PL[[#This Row],[Ścieżka Xpath]],ALL!$C:P,COLUMN(M$2),0)),"",VLOOKUP(T_IEA29PL[[#This Row],[Ścieżka Xpath]],ALL!$C:P,COLUMN(M$2),0))</f>
        <v/>
      </c>
      <c r="N89" s="62" t="str">
        <f>IF(ISBLANK(VLOOKUP(T_IEA29PL[[#This Row],[Ścieżka Xpath]],ALL!$C:Q,COLUMN(N$2),0)),"",VLOOKUP(T_IEA29PL[[#This Row],[Ścieżka Xpath]],ALL!$C:Q,COLUMN(N$2),0))</f>
        <v/>
      </c>
      <c r="O89" s="62" t="str">
        <f>IF(ISBLANK(VLOOKUP(T_IEA29PL[[#This Row],[Ścieżka Xpath]],ALL!$C:R,COLUMN(O$2),0)),"",VLOOKUP(T_IEA29PL[[#This Row],[Ścieżka Xpath]],ALL!$C:R,COLUMN(O$2),0))</f>
        <v/>
      </c>
    </row>
    <row r="90" spans="1:15" ht="30">
      <c r="A90" s="62" t="s">
        <v>3266</v>
      </c>
      <c r="B90" s="64">
        <v>88</v>
      </c>
      <c r="C90" s="18" t="str">
        <f>IF(ISBLANK(VLOOKUP(T_IEA29PL[[#This Row],[Ścieżka Xpath]],ALL!$C:E,COLUMN(C$2),0)),"",VLOOKUP(T_IEA29PL[[#This Row],[Ścieżka Xpath]],ALL!$C:E,COLUMN(C$2),0))</f>
        <v>-</v>
      </c>
      <c r="D90" s="25" t="str">
        <f>IF(ISBLANK(VLOOKUP(T_IEA29PL[[#This Row],[Ścieżka Xpath]],ALL!$C:F,COLUMN(D$2),0)),"",VLOOKUP(T_IEA29PL[[#This Row],[Ścieżka Xpath]],ALL!$C:F,COLUMN(D$2),0))</f>
        <v>Data kontroli</v>
      </c>
      <c r="E90" s="62" t="str">
        <f>IF(ISBLANK(VLOOKUP(T_IEA29PL[[#This Row],[Ścieżka Xpath]],ALL!$C:G,COLUMN(E$2),0)),"",VLOOKUP(T_IEA29PL[[#This Row],[Ścieżka Xpath]],ALL!$C:G,COLUMN(E$2),0))</f>
        <v>Control date.</v>
      </c>
      <c r="F90" s="48" t="str">
        <f>IF(ISBLANK(VLOOKUP(T_IEA29PL[[#This Row],[Ścieżka Xpath]],ALL!$C:H,COLUMN(F$2),0)),"",VLOOKUP(T_IEA29PL[[#This Row],[Ścieżka Xpath]],ALL!$C:H,COLUMN(F$2),0))</f>
        <v/>
      </c>
      <c r="G90" s="19" t="str">
        <f>IF(ISBLANK(VLOOKUP(T_IEA29PL[[#This Row],[Ścieżka Xpath]],ALL!$C:I,COLUMN(G$2),0)),"",VLOOKUP(T_IEA29PL[[#This Row],[Ścieżka Xpath]],ALL!$C:I,COLUMN(G$2),0))</f>
        <v>R</v>
      </c>
      <c r="H90" s="19" t="str">
        <f>IF(ISBLANK(VLOOKUP(T_IEA29PL[[#This Row],[Ścieżka Xpath]],ALL!$C:J,COLUMN(H$2),0)),"",VLOOKUP(T_IEA29PL[[#This Row],[Ścieżka Xpath]],ALL!$C:J,COLUMN(H$2),0))</f>
        <v>an10</v>
      </c>
      <c r="I90" s="51" t="str">
        <f>IF(ISBLANK(VLOOKUP(T_IEA29PL[[#This Row],[Ścieżka Xpath]],ALL!$C:K,COLUMN(I$2),0)),"",VLOOKUP(T_IEA29PL[[#This Row],[Ścieżka Xpath]],ALL!$C:K,COLUMN(I$2),0))</f>
        <v/>
      </c>
      <c r="J90" s="202" t="str">
        <f>IF(ISBLANK(VLOOKUP(T_IEA29PL[[#This Row],[Ścieżka Xpath]],ALL!$C:L,COLUMN(J$2),0)),"",VLOOKUP(T_IEA29PL[[#This Row],[Ścieżka Xpath]],ALL!$C:L,COLUMN(J$2),0))</f>
        <v>G0002; G0127</v>
      </c>
      <c r="K90" s="48" t="str">
        <f>IF(ISBLANK(VLOOKUP(T_IEA29PL[[#This Row],[Ścieżka Xpath]],ALL!$C:N,COLUMN(K$2),0)),"",VLOOKUP(T_IEA29PL[[#This Row],[Ścieżka Xpath]],ALL!$C:N,COLUMN(K$2),0))</f>
        <v/>
      </c>
      <c r="L90" s="62" t="str">
        <f>IF(ISBLANK(VLOOKUP(T_IEA29PL[[#This Row],[Ścieżka Xpath]],ALL!$C:O,COLUMN(L$2),0)),"",VLOOKUP(T_IEA29PL[[#This Row],[Ścieżka Xpath]],ALL!$C:O,COLUMN(L$2),0))</f>
        <v/>
      </c>
      <c r="M90" s="62" t="str">
        <f>IF(ISBLANK(VLOOKUP(T_IEA29PL[[#This Row],[Ścieżka Xpath]],ALL!$C:P,COLUMN(M$2),0)),"",VLOOKUP(T_IEA29PL[[#This Row],[Ścieżka Xpath]],ALL!$C:P,COLUMN(M$2),0))</f>
        <v/>
      </c>
      <c r="N90" s="62" t="str">
        <f>IF(ISBLANK(VLOOKUP(T_IEA29PL[[#This Row],[Ścieżka Xpath]],ALL!$C:Q,COLUMN(N$2),0)),"",VLOOKUP(T_IEA29PL[[#This Row],[Ścieżka Xpath]],ALL!$C:Q,COLUMN(N$2),0))</f>
        <v/>
      </c>
      <c r="O90" s="62" t="str">
        <f>IF(ISBLANK(VLOOKUP(T_IEA29PL[[#This Row],[Ścieżka Xpath]],ALL!$C:R,COLUMN(O$2),0)),"",VLOOKUP(T_IEA29PL[[#This Row],[Ścieżka Xpath]],ALL!$C:R,COLUMN(O$2),0))</f>
        <v/>
      </c>
    </row>
    <row r="91" spans="1:15" ht="15">
      <c r="A91" s="62" t="s">
        <v>3267</v>
      </c>
      <c r="B91" s="64">
        <v>89</v>
      </c>
      <c r="C91" s="18" t="str">
        <f>IF(ISBLANK(VLOOKUP(T_IEA29PL[[#This Row],[Ścieżka Xpath]],ALL!$C:E,COLUMN(C$2),0)),"",VLOOKUP(T_IEA29PL[[#This Row],[Ścieżka Xpath]],ALL!$C:E,COLUMN(C$2),0))</f>
        <v>-</v>
      </c>
      <c r="D91" s="25" t="str">
        <f>IF(ISBLANK(VLOOKUP(T_IEA29PL[[#This Row],[Ścieżka Xpath]],ALL!$C:F,COLUMN(D$2),0)),"",VLOOKUP(T_IEA29PL[[#This Row],[Ścieżka Xpath]],ALL!$C:F,COLUMN(D$2),0))</f>
        <v>Kontroler</v>
      </c>
      <c r="E91" s="62" t="str">
        <f>IF(ISBLANK(VLOOKUP(T_IEA29PL[[#This Row],[Ścieżka Xpath]],ALL!$C:G,COLUMN(E$2),0)),"",VLOOKUP(T_IEA29PL[[#This Row],[Ścieżka Xpath]],ALL!$C:G,COLUMN(E$2),0))</f>
        <v>Controlled by.</v>
      </c>
      <c r="F91" s="48" t="str">
        <f>IF(ISBLANK(VLOOKUP(T_IEA29PL[[#This Row],[Ścieżka Xpath]],ALL!$C:H,COLUMN(F$2),0)),"",VLOOKUP(T_IEA29PL[[#This Row],[Ścieżka Xpath]],ALL!$C:H,COLUMN(F$2),0))</f>
        <v/>
      </c>
      <c r="G91" s="19" t="str">
        <f>IF(ISBLANK(VLOOKUP(T_IEA29PL[[#This Row],[Ścieżka Xpath]],ALL!$C:I,COLUMN(G$2),0)),"",VLOOKUP(T_IEA29PL[[#This Row],[Ścieżka Xpath]],ALL!$C:I,COLUMN(G$2),0))</f>
        <v>R</v>
      </c>
      <c r="H91" s="19" t="str">
        <f>IF(ISBLANK(VLOOKUP(T_IEA29PL[[#This Row],[Ścieżka Xpath]],ALL!$C:J,COLUMN(H$2),0)),"",VLOOKUP(T_IEA29PL[[#This Row],[Ścieżka Xpath]],ALL!$C:J,COLUMN(H$2),0))</f>
        <v>an..35</v>
      </c>
      <c r="I91" s="51" t="str">
        <f>IF(ISBLANK(VLOOKUP(T_IEA29PL[[#This Row],[Ścieżka Xpath]],ALL!$C:K,COLUMN(I$2),0)),"",VLOOKUP(T_IEA29PL[[#This Row],[Ścieżka Xpath]],ALL!$C:K,COLUMN(I$2),0))</f>
        <v/>
      </c>
      <c r="J91" s="215" t="str">
        <f>IF(ISBLANK(VLOOKUP(T_IEA29PL[[#This Row],[Ścieżka Xpath]],ALL!$C:L,COLUMN(J$2),0)),"",VLOOKUP(T_IEA29PL[[#This Row],[Ścieżka Xpath]],ALL!$C:L,COLUMN(J$2),0))</f>
        <v/>
      </c>
      <c r="K91" s="48" t="str">
        <f>IF(ISBLANK(VLOOKUP(T_IEA29PL[[#This Row],[Ścieżka Xpath]],ALL!$C:N,COLUMN(K$2),0)),"",VLOOKUP(T_IEA29PL[[#This Row],[Ścieżka Xpath]],ALL!$C:N,COLUMN(K$2),0))</f>
        <v/>
      </c>
      <c r="L91" s="62" t="str">
        <f>IF(ISBLANK(VLOOKUP(T_IEA29PL[[#This Row],[Ścieżka Xpath]],ALL!$C:O,COLUMN(L$2),0)),"",VLOOKUP(T_IEA29PL[[#This Row],[Ścieżka Xpath]],ALL!$C:O,COLUMN(L$2),0))</f>
        <v/>
      </c>
      <c r="M91" s="62" t="str">
        <f>IF(ISBLANK(VLOOKUP(T_IEA29PL[[#This Row],[Ścieżka Xpath]],ALL!$C:P,COLUMN(M$2),0)),"",VLOOKUP(T_IEA29PL[[#This Row],[Ścieżka Xpath]],ALL!$C:P,COLUMN(M$2),0))</f>
        <v/>
      </c>
      <c r="N91" s="62" t="str">
        <f>IF(ISBLANK(VLOOKUP(T_IEA29PL[[#This Row],[Ścieżka Xpath]],ALL!$C:Q,COLUMN(N$2),0)),"",VLOOKUP(T_IEA29PL[[#This Row],[Ścieżka Xpath]],ALL!$C:Q,COLUMN(N$2),0))</f>
        <v/>
      </c>
      <c r="O91" s="62" t="str">
        <f>IF(ISBLANK(VLOOKUP(T_IEA29PL[[#This Row],[Ścieżka Xpath]],ALL!$C:R,COLUMN(O$2),0)),"",VLOOKUP(T_IEA29PL[[#This Row],[Ścieżka Xpath]],ALL!$C:R,COLUMN(O$2),0))</f>
        <v/>
      </c>
    </row>
    <row r="92" spans="1:15" ht="15">
      <c r="A92" s="62" t="s">
        <v>3268</v>
      </c>
      <c r="B92" s="64">
        <v>90</v>
      </c>
      <c r="C92" s="18" t="str">
        <f>IF(ISBLANK(VLOOKUP(T_IEA29PL[[#This Row],[Ścieżka Xpath]],ALL!$C:E,COLUMN(C$2),0)),"",VLOOKUP(T_IEA29PL[[#This Row],[Ścieżka Xpath]],ALL!$C:E,COLUMN(C$2),0))</f>
        <v>-</v>
      </c>
      <c r="D92" s="25" t="str">
        <f>IF(ISBLANK(VLOOKUP(T_IEA29PL[[#This Row],[Ścieżka Xpath]],ALL!$C:F,COLUMN(D$2),0)),"",VLOOKUP(T_IEA29PL[[#This Row],[Ścieżka Xpath]],ALL!$C:F,COLUMN(D$2),0))</f>
        <v>Opis wyników kontroli.</v>
      </c>
      <c r="E92" s="62" t="str">
        <f>IF(ISBLANK(VLOOKUP(T_IEA29PL[[#This Row],[Ścieżka Xpath]],ALL!$C:G,COLUMN(E$2),0)),"",VLOOKUP(T_IEA29PL[[#This Row],[Ścieżka Xpath]],ALL!$C:G,COLUMN(E$2),0))</f>
        <v>Control results text.</v>
      </c>
      <c r="F92" s="48" t="str">
        <f>IF(ISBLANK(VLOOKUP(T_IEA29PL[[#This Row],[Ścieżka Xpath]],ALL!$C:H,COLUMN(F$2),0)),"",VLOOKUP(T_IEA29PL[[#This Row],[Ścieżka Xpath]],ALL!$C:H,COLUMN(F$2),0))</f>
        <v/>
      </c>
      <c r="G92" s="19" t="str">
        <f>IF(ISBLANK(VLOOKUP(T_IEA29PL[[#This Row],[Ścieżka Xpath]],ALL!$C:I,COLUMN(G$2),0)),"",VLOOKUP(T_IEA29PL[[#This Row],[Ścieżka Xpath]],ALL!$C:I,COLUMN(G$2),0))</f>
        <v>O</v>
      </c>
      <c r="H92" s="19" t="str">
        <f>IF(ISBLANK(VLOOKUP(T_IEA29PL[[#This Row],[Ścieżka Xpath]],ALL!$C:J,COLUMN(H$2),0)),"",VLOOKUP(T_IEA29PL[[#This Row],[Ścieżka Xpath]],ALL!$C:J,COLUMN(H$2),0))</f>
        <v>an..512</v>
      </c>
      <c r="I92" s="51" t="str">
        <f>IF(ISBLANK(VLOOKUP(T_IEA29PL[[#This Row],[Ścieżka Xpath]],ALL!$C:K,COLUMN(I$2),0)),"",VLOOKUP(T_IEA29PL[[#This Row],[Ścieżka Xpath]],ALL!$C:K,COLUMN(I$2),0))</f>
        <v/>
      </c>
      <c r="J92" s="215" t="str">
        <f>IF(ISBLANK(VLOOKUP(T_IEA29PL[[#This Row],[Ścieżka Xpath]],ALL!$C:L,COLUMN(J$2),0)),"",VLOOKUP(T_IEA29PL[[#This Row],[Ścieżka Xpath]],ALL!$C:L,COLUMN(J$2),0))</f>
        <v/>
      </c>
      <c r="K92" s="48" t="str">
        <f>IF(ISBLANK(VLOOKUP(T_IEA29PL[[#This Row],[Ścieżka Xpath]],ALL!$C:N,COLUMN(K$2),0)),"",VLOOKUP(T_IEA29PL[[#This Row],[Ścieżka Xpath]],ALL!$C:N,COLUMN(K$2),0))</f>
        <v/>
      </c>
      <c r="L92" s="62" t="str">
        <f>IF(ISBLANK(VLOOKUP(T_IEA29PL[[#This Row],[Ścieżka Xpath]],ALL!$C:O,COLUMN(L$2),0)),"",VLOOKUP(T_IEA29PL[[#This Row],[Ścieżka Xpath]],ALL!$C:O,COLUMN(L$2),0))</f>
        <v/>
      </c>
      <c r="M92" s="62" t="str">
        <f>IF(ISBLANK(VLOOKUP(T_IEA29PL[[#This Row],[Ścieżka Xpath]],ALL!$C:P,COLUMN(M$2),0)),"",VLOOKUP(T_IEA29PL[[#This Row],[Ścieżka Xpath]],ALL!$C:P,COLUMN(M$2),0))</f>
        <v/>
      </c>
      <c r="N92" s="62" t="str">
        <f>IF(ISBLANK(VLOOKUP(T_IEA29PL[[#This Row],[Ścieżka Xpath]],ALL!$C:Q,COLUMN(N$2),0)),"",VLOOKUP(T_IEA29PL[[#This Row],[Ścieżka Xpath]],ALL!$C:Q,COLUMN(N$2),0))</f>
        <v/>
      </c>
      <c r="O92" s="62" t="str">
        <f>IF(ISBLANK(VLOOKUP(T_IEA29PL[[#This Row],[Ścieżka Xpath]],ALL!$C:R,COLUMN(O$2),0)),"",VLOOKUP(T_IEA29PL[[#This Row],[Ścieżka Xpath]],ALL!$C:R,COLUMN(O$2),0))</f>
        <v/>
      </c>
    </row>
    <row r="93" spans="1:15" ht="15">
      <c r="A93" s="70" t="s">
        <v>3269</v>
      </c>
      <c r="B93" s="68">
        <v>91</v>
      </c>
      <c r="C93" s="32" t="str">
        <f>IF(ISBLANK(VLOOKUP(T_IEA29PL[[#This Row],[Ścieżka Xpath]],ALL!$C:E,COLUMN(C$2),0)),"",VLOOKUP(T_IEA29PL[[#This Row],[Ścieżka Xpath]],ALL!$C:E,COLUMN(C$2),0))</f>
        <v>-</v>
      </c>
      <c r="D93" s="82" t="str">
        <f>IF(ISBLANK(VLOOKUP(T_IEA29PL[[#This Row],[Ścieżka Xpath]],ALL!$C:F,COLUMN(D$2),0)),"",VLOOKUP(T_IEA29PL[[#This Row],[Ścieżka Xpath]],ALL!$C:F,COLUMN(D$2),0))</f>
        <v>Dane zabezpieczenia.</v>
      </c>
      <c r="E93" s="70" t="str">
        <f>IF(ISBLANK(VLOOKUP(T_IEA29PL[[#This Row],[Ścieżka Xpath]],ALL!$C:G,COLUMN(E$2),0)),"",VLOOKUP(T_IEA29PL[[#This Row],[Ścieżka Xpath]],ALL!$C:G,COLUMN(E$2),0))</f>
        <v>Guarantee details.</v>
      </c>
      <c r="F93" s="68" t="str">
        <f>IF(ISBLANK(VLOOKUP(T_IEA29PL[[#This Row],[Ścieżka Xpath]],ALL!$C:H,COLUMN(F$2),0)),"",VLOOKUP(T_IEA29PL[[#This Row],[Ścieżka Xpath]],ALL!$C:H,COLUMN(F$2),0))</f>
        <v>1..9</v>
      </c>
      <c r="G93" s="68" t="str">
        <f>IF(ISBLANK(VLOOKUP(T_IEA29PL[[#This Row],[Ścieżka Xpath]],ALL!$C:I,COLUMN(G$2),0)),"",VLOOKUP(T_IEA29PL[[#This Row],[Ścieżka Xpath]],ALL!$C:I,COLUMN(G$2),0))</f>
        <v>R</v>
      </c>
      <c r="H93" s="68" t="str">
        <f>IF(ISBLANK(VLOOKUP(T_IEA29PL[[#This Row],[Ścieżka Xpath]],ALL!$C:J,COLUMN(H$2),0)),"",VLOOKUP(T_IEA29PL[[#This Row],[Ścieżka Xpath]],ALL!$C:J,COLUMN(H$2),0))</f>
        <v/>
      </c>
      <c r="I93" s="69" t="str">
        <f>IF(ISBLANK(VLOOKUP(T_IEA29PL[[#This Row],[Ścieżka Xpath]],ALL!$C:K,COLUMN(I$2),0)),"",VLOOKUP(T_IEA29PL[[#This Row],[Ścieżka Xpath]],ALL!$C:K,COLUMN(I$2),0))</f>
        <v/>
      </c>
      <c r="J93" s="217" t="str">
        <f>IF(ISBLANK(VLOOKUP(T_IEA29PL[[#This Row],[Ścieżka Xpath]],ALL!$C:L,COLUMN(J$2),0)),"",VLOOKUP(T_IEA29PL[[#This Row],[Ścieżka Xpath]],ALL!$C:L,COLUMN(J$2),0))</f>
        <v/>
      </c>
      <c r="K93" s="68" t="str">
        <f>IF(ISBLANK(VLOOKUP(T_IEA29PL[[#This Row],[Ścieżka Xpath]],ALL!$C:N,COLUMN(K$2),0)),"",VLOOKUP(T_IEA29PL[[#This Row],[Ścieżka Xpath]],ALL!$C:N,COLUMN(K$2),0))</f>
        <v/>
      </c>
      <c r="L93" s="70" t="str">
        <f>IF(ISBLANK(VLOOKUP(T_IEA29PL[[#This Row],[Ścieżka Xpath]],ALL!$C:O,COLUMN(L$2),0)),"",VLOOKUP(T_IEA29PL[[#This Row],[Ścieżka Xpath]],ALL!$C:O,COLUMN(L$2),0))</f>
        <v/>
      </c>
      <c r="M93" s="70" t="str">
        <f>IF(ISBLANK(VLOOKUP(T_IEA29PL[[#This Row],[Ścieżka Xpath]],ALL!$C:P,COLUMN(M$2),0)),"",VLOOKUP(T_IEA29PL[[#This Row],[Ścieżka Xpath]],ALL!$C:P,COLUMN(M$2),0))</f>
        <v/>
      </c>
      <c r="N93" s="70" t="str">
        <f>IF(ISBLANK(VLOOKUP(T_IEA29PL[[#This Row],[Ścieżka Xpath]],ALL!$C:Q,COLUMN(N$2),0)),"",VLOOKUP(T_IEA29PL[[#This Row],[Ścieżka Xpath]],ALL!$C:Q,COLUMN(N$2),0))</f>
        <v/>
      </c>
      <c r="O93" s="70" t="str">
        <f>IF(ISBLANK(VLOOKUP(T_IEA29PL[[#This Row],[Ścieżka Xpath]],ALL!$C:R,COLUMN(O$2),0)),"",VLOOKUP(T_IEA29PL[[#This Row],[Ścieżka Xpath]],ALL!$C:R,COLUMN(O$2),0))</f>
        <v/>
      </c>
    </row>
    <row r="94" spans="1:15" ht="30">
      <c r="A94" s="62" t="s">
        <v>3270</v>
      </c>
      <c r="B94" s="64">
        <v>92</v>
      </c>
      <c r="C94" s="18" t="str">
        <f>IF(ISBLANK(VLOOKUP(T_IEA29PL[[#This Row],[Ścieżka Xpath]],ALL!$C:E,COLUMN(C$2),0)),"",VLOOKUP(T_IEA29PL[[#This Row],[Ścieżka Xpath]],ALL!$C:E,COLUMN(C$2),0))</f>
        <v>-</v>
      </c>
      <c r="D94" s="25" t="str">
        <f>IF(ISBLANK(VLOOKUP(T_IEA29PL[[#This Row],[Ścieżka Xpath]],ALL!$C:F,COLUMN(D$2),0)),"",VLOOKUP(T_IEA29PL[[#This Row],[Ścieżka Xpath]],ALL!$C:F,COLUMN(D$2),0))</f>
        <v>Liczba porządkowa służąca do określenia pozycji w danej kolekcji danych.</v>
      </c>
      <c r="E94" s="62" t="str">
        <f>IF(ISBLANK(VLOOKUP(T_IEA29PL[[#This Row],[Ścieżka Xpath]],ALL!$C:G,COLUMN(E$2),0)),"",VLOOKUP(T_IEA29PL[[#This Row],[Ścieżka Xpath]],ALL!$C:G,COLUMN(E$2),0))</f>
        <v>Sequence number in data group collection to which this data group belongs to.</v>
      </c>
      <c r="F94" s="48" t="str">
        <f>IF(ISBLANK(VLOOKUP(T_IEA29PL[[#This Row],[Ścieżka Xpath]],ALL!$C:H,COLUMN(F$2),0)),"",VLOOKUP(T_IEA29PL[[#This Row],[Ścieżka Xpath]],ALL!$C:H,COLUMN(F$2),0))</f>
        <v/>
      </c>
      <c r="G94" s="19" t="str">
        <f>IF(ISBLANK(VLOOKUP(T_IEA29PL[[#This Row],[Ścieżka Xpath]],ALL!$C:I,COLUMN(G$2),0)),"",VLOOKUP(T_IEA29PL[[#This Row],[Ścieżka Xpath]],ALL!$C:I,COLUMN(G$2),0))</f>
        <v>R</v>
      </c>
      <c r="H94" s="19" t="str">
        <f>IF(ISBLANK(VLOOKUP(T_IEA29PL[[#This Row],[Ścieżka Xpath]],ALL!$C:J,COLUMN(H$2),0)),"",VLOOKUP(T_IEA29PL[[#This Row],[Ścieżka Xpath]],ALL!$C:J,COLUMN(H$2),0))</f>
        <v>n..5</v>
      </c>
      <c r="I94" s="136" t="str">
        <f>IF(ISBLANK(VLOOKUP(T_IEA29PL[[#This Row],[Ścieżka Xpath]],ALL!$C:K,COLUMN(I$2),0)),"",VLOOKUP(T_IEA29PL[[#This Row],[Ścieżka Xpath]],ALL!$C:K,COLUMN(I$2),0))</f>
        <v/>
      </c>
      <c r="J94" s="202" t="str">
        <f>IF(ISBLANK(VLOOKUP(T_IEA29PL[[#This Row],[Ścieżka Xpath]],ALL!$C:L,COLUMN(J$2),0)),"",VLOOKUP(T_IEA29PL[[#This Row],[Ścieżka Xpath]],ALL!$C:L,COLUMN(J$2),0))</f>
        <v>R0987</v>
      </c>
      <c r="K94" s="48" t="str">
        <f>IF(ISBLANK(VLOOKUP(T_IEA29PL[[#This Row],[Ścieżka Xpath]],ALL!$C:N,COLUMN(K$2),0)),"",VLOOKUP(T_IEA29PL[[#This Row],[Ścieżka Xpath]],ALL!$C:N,COLUMN(K$2),0))</f>
        <v/>
      </c>
      <c r="L94" s="62" t="str">
        <f>IF(ISBLANK(VLOOKUP(T_IEA29PL[[#This Row],[Ścieżka Xpath]],ALL!$C:O,COLUMN(L$2),0)),"",VLOOKUP(T_IEA29PL[[#This Row],[Ścieżka Xpath]],ALL!$C:O,COLUMN(L$2),0))</f>
        <v/>
      </c>
      <c r="M94" s="62" t="str">
        <f>IF(ISBLANK(VLOOKUP(T_IEA29PL[[#This Row],[Ścieżka Xpath]],ALL!$C:P,COLUMN(M$2),0)),"",VLOOKUP(T_IEA29PL[[#This Row],[Ścieżka Xpath]],ALL!$C:P,COLUMN(M$2),0))</f>
        <v/>
      </c>
      <c r="N94" s="62" t="str">
        <f>IF(ISBLANK(VLOOKUP(T_IEA29PL[[#This Row],[Ścieżka Xpath]],ALL!$C:Q,COLUMN(N$2),0)),"",VLOOKUP(T_IEA29PL[[#This Row],[Ścieżka Xpath]],ALL!$C:Q,COLUMN(N$2),0))</f>
        <v/>
      </c>
      <c r="O94" s="62" t="str">
        <f>IF(ISBLANK(VLOOKUP(T_IEA29PL[[#This Row],[Ścieżka Xpath]],ALL!$C:R,COLUMN(O$2),0)),"",VLOOKUP(T_IEA29PL[[#This Row],[Ścieżka Xpath]],ALL!$C:R,COLUMN(O$2),0))</f>
        <v/>
      </c>
    </row>
    <row r="95" spans="1:15" ht="15">
      <c r="A95" s="62" t="s">
        <v>3271</v>
      </c>
      <c r="B95" s="64">
        <v>93</v>
      </c>
      <c r="C95" s="18" t="str">
        <f>IF(ISBLANK(VLOOKUP(T_IEA29PL[[#This Row],[Ścieżka Xpath]],ALL!$C:E,COLUMN(C$2),0)),"",VLOOKUP(T_IEA29PL[[#This Row],[Ścieżka Xpath]],ALL!$C:E,COLUMN(C$2),0))</f>
        <v>99 02 001 000</v>
      </c>
      <c r="D95" s="25" t="str">
        <f>IF(ISBLANK(VLOOKUP(T_IEA29PL[[#This Row],[Ścieżka Xpath]],ALL!$C:F,COLUMN(D$2),0)),"",VLOOKUP(T_IEA29PL[[#This Row],[Ścieżka Xpath]],ALL!$C:F,COLUMN(D$2),0))</f>
        <v>Rodzaj zabezpieczenia.</v>
      </c>
      <c r="E95" s="62" t="str">
        <f>IF(ISBLANK(VLOOKUP(T_IEA29PL[[#This Row],[Ścieżka Xpath]],ALL!$C:G,COLUMN(E$2),0)),"",VLOOKUP(T_IEA29PL[[#This Row],[Ścieżka Xpath]],ALL!$C:G,COLUMN(E$2),0))</f>
        <v>Guarantee type.</v>
      </c>
      <c r="F95" s="48" t="str">
        <f>IF(ISBLANK(VLOOKUP(T_IEA29PL[[#This Row],[Ścieżka Xpath]],ALL!$C:H,COLUMN(F$2),0)),"",VLOOKUP(T_IEA29PL[[#This Row],[Ścieżka Xpath]],ALL!$C:H,COLUMN(F$2),0))</f>
        <v/>
      </c>
      <c r="G95" s="19" t="str">
        <f>IF(ISBLANK(VLOOKUP(T_IEA29PL[[#This Row],[Ścieżka Xpath]],ALL!$C:I,COLUMN(G$2),0)),"",VLOOKUP(T_IEA29PL[[#This Row],[Ścieżka Xpath]],ALL!$C:I,COLUMN(G$2),0))</f>
        <v>R</v>
      </c>
      <c r="H95" s="19" t="str">
        <f>IF(ISBLANK(VLOOKUP(T_IEA29PL[[#This Row],[Ścieżka Xpath]],ALL!$C:J,COLUMN(H$2),0)),"",VLOOKUP(T_IEA29PL[[#This Row],[Ścieżka Xpath]],ALL!$C:J,COLUMN(H$2),0))</f>
        <v>an1</v>
      </c>
      <c r="I95" s="136" t="str">
        <f>IF(ISBLANK(VLOOKUP(T_IEA29PL[[#This Row],[Ścieżka Xpath]],ALL!$C:K,COLUMN(I$2),0)),"",VLOOKUP(T_IEA29PL[[#This Row],[Ścieżka Xpath]],ALL!$C:K,COLUMN(I$2),0))</f>
        <v>CL152</v>
      </c>
      <c r="J95" s="202" t="str">
        <f>IF(ISBLANK(VLOOKUP(T_IEA29PL[[#This Row],[Ścieżka Xpath]],ALL!$C:L,COLUMN(J$2),0)),"",VLOOKUP(T_IEA29PL[[#This Row],[Ścieżka Xpath]],ALL!$C:L,COLUMN(J$2),0))</f>
        <v>R0900</v>
      </c>
      <c r="K95" s="48" t="str">
        <f>IF(ISBLANK(VLOOKUP(T_IEA29PL[[#This Row],[Ścieżka Xpath]],ALL!$C:N,COLUMN(K$2),0)),"",VLOOKUP(T_IEA29PL[[#This Row],[Ścieżka Xpath]],ALL!$C:N,COLUMN(K$2),0))</f>
        <v/>
      </c>
      <c r="L95" s="62" t="str">
        <f>IF(ISBLANK(VLOOKUP(T_IEA29PL[[#This Row],[Ścieżka Xpath]],ALL!$C:O,COLUMN(L$2),0)),"",VLOOKUP(T_IEA29PL[[#This Row],[Ścieżka Xpath]],ALL!$C:O,COLUMN(L$2),0))</f>
        <v/>
      </c>
      <c r="M95" s="62" t="str">
        <f>IF(ISBLANK(VLOOKUP(T_IEA29PL[[#This Row],[Ścieżka Xpath]],ALL!$C:P,COLUMN(M$2),0)),"",VLOOKUP(T_IEA29PL[[#This Row],[Ścieżka Xpath]],ALL!$C:P,COLUMN(M$2),0))</f>
        <v/>
      </c>
      <c r="N95" s="62" t="str">
        <f>IF(ISBLANK(VLOOKUP(T_IEA29PL[[#This Row],[Ścieżka Xpath]],ALL!$C:Q,COLUMN(N$2),0)),"",VLOOKUP(T_IEA29PL[[#This Row],[Ścieżka Xpath]],ALL!$C:Q,COLUMN(N$2),0))</f>
        <v/>
      </c>
      <c r="O95" s="62" t="str">
        <f>IF(ISBLANK(VLOOKUP(T_IEA29PL[[#This Row],[Ścieżka Xpath]],ALL!$C:R,COLUMN(O$2),0)),"",VLOOKUP(T_IEA29PL[[#This Row],[Ścieżka Xpath]],ALL!$C:R,COLUMN(O$2),0))</f>
        <v/>
      </c>
    </row>
    <row r="96" spans="1:15" ht="15">
      <c r="A96" s="62" t="s">
        <v>3272</v>
      </c>
      <c r="B96" s="64">
        <v>94</v>
      </c>
      <c r="C96" s="18" t="str">
        <f>IF(ISBLANK(VLOOKUP(T_IEA29PL[[#This Row],[Ścieżka Xpath]],ALL!$C:E,COLUMN(C$2),0)),"",VLOOKUP(T_IEA29PL[[#This Row],[Ścieżka Xpath]],ALL!$C:E,COLUMN(C$2),0))</f>
        <v>99 03 073 000</v>
      </c>
      <c r="D96" s="25" t="str">
        <f>IF(ISBLANK(VLOOKUP(T_IEA29PL[[#This Row],[Ścieżka Xpath]],ALL!$C:F,COLUMN(D$2),0)),"",VLOOKUP(T_IEA29PL[[#This Row],[Ścieżka Xpath]],ALL!$C:F,COLUMN(D$2),0))</f>
        <v>Inny odnośnik do zabezpieczenia.</v>
      </c>
      <c r="E96" s="62" t="str">
        <f>IF(ISBLANK(VLOOKUP(T_IEA29PL[[#This Row],[Ścieżka Xpath]],ALL!$C:G,COLUMN(E$2),0)),"",VLOOKUP(T_IEA29PL[[#This Row],[Ścieżka Xpath]],ALL!$C:G,COLUMN(E$2),0))</f>
        <v>Other guarantee reference (different from GRN).</v>
      </c>
      <c r="F96" s="48" t="str">
        <f>IF(ISBLANK(VLOOKUP(T_IEA29PL[[#This Row],[Ścieżka Xpath]],ALL!$C:H,COLUMN(F$2),0)),"",VLOOKUP(T_IEA29PL[[#This Row],[Ścieżka Xpath]],ALL!$C:H,COLUMN(F$2),0))</f>
        <v/>
      </c>
      <c r="G96" s="19" t="str">
        <f>IF(ISBLANK(VLOOKUP(T_IEA29PL[[#This Row],[Ścieżka Xpath]],ALL!$C:I,COLUMN(G$2),0)),"",VLOOKUP(T_IEA29PL[[#This Row],[Ścieżka Xpath]],ALL!$C:I,COLUMN(G$2),0))</f>
        <v>D</v>
      </c>
      <c r="H96" s="19" t="str">
        <f>IF(ISBLANK(VLOOKUP(T_IEA29PL[[#This Row],[Ścieżka Xpath]],ALL!$C:J,COLUMN(H$2),0)),"",VLOOKUP(T_IEA29PL[[#This Row],[Ścieżka Xpath]],ALL!$C:J,COLUMN(H$2),0))</f>
        <v>an..35</v>
      </c>
      <c r="I96" s="136" t="str">
        <f>IF(ISBLANK(VLOOKUP(T_IEA29PL[[#This Row],[Ścieżka Xpath]],ALL!$C:K,COLUMN(I$2),0)),"",VLOOKUP(T_IEA29PL[[#This Row],[Ścieżka Xpath]],ALL!$C:K,COLUMN(I$2),0))</f>
        <v/>
      </c>
      <c r="J96" s="202" t="str">
        <f>IF(ISBLANK(VLOOKUP(T_IEA29PL[[#This Row],[Ścieżka Xpath]],ALL!$C:L,COLUMN(J$2),0)),"",VLOOKUP(T_IEA29PL[[#This Row],[Ścieżka Xpath]],ALL!$C:L,COLUMN(J$2),0))</f>
        <v>C0130</v>
      </c>
      <c r="K96" s="48" t="str">
        <f>IF(ISBLANK(VLOOKUP(T_IEA29PL[[#This Row],[Ścieżka Xpath]],ALL!$C:N,COLUMN(K$2),0)),"",VLOOKUP(T_IEA29PL[[#This Row],[Ścieżka Xpath]],ALL!$C:N,COLUMN(K$2),0))</f>
        <v/>
      </c>
      <c r="L96" s="62" t="str">
        <f>IF(ISBLANK(VLOOKUP(T_IEA29PL[[#This Row],[Ścieżka Xpath]],ALL!$C:O,COLUMN(L$2),0)),"",VLOOKUP(T_IEA29PL[[#This Row],[Ścieżka Xpath]],ALL!$C:O,COLUMN(L$2),0))</f>
        <v/>
      </c>
      <c r="M96" s="62" t="str">
        <f>IF(ISBLANK(VLOOKUP(T_IEA29PL[[#This Row],[Ścieżka Xpath]],ALL!$C:P,COLUMN(M$2),0)),"",VLOOKUP(T_IEA29PL[[#This Row],[Ścieżka Xpath]],ALL!$C:P,COLUMN(M$2),0))</f>
        <v/>
      </c>
      <c r="N96" s="62" t="str">
        <f>IF(ISBLANK(VLOOKUP(T_IEA29PL[[#This Row],[Ścieżka Xpath]],ALL!$C:Q,COLUMN(N$2),0)),"",VLOOKUP(T_IEA29PL[[#This Row],[Ścieżka Xpath]],ALL!$C:Q,COLUMN(N$2),0))</f>
        <v/>
      </c>
      <c r="O96" s="62" t="str">
        <f>IF(ISBLANK(VLOOKUP(T_IEA29PL[[#This Row],[Ścieżka Xpath]],ALL!$C:R,COLUMN(O$2),0)),"",VLOOKUP(T_IEA29PL[[#This Row],[Ścieżka Xpath]],ALL!$C:R,COLUMN(O$2),0))</f>
        <v/>
      </c>
    </row>
    <row r="97" spans="1:15" ht="30">
      <c r="A97" s="70" t="s">
        <v>3273</v>
      </c>
      <c r="B97" s="68">
        <v>95</v>
      </c>
      <c r="C97" s="32" t="str">
        <f>IF(ISBLANK(VLOOKUP(T_IEA29PL[[#This Row],[Ścieżka Xpath]],ALL!$C:E,COLUMN(C$2),0)),"",VLOOKUP(T_IEA29PL[[#This Row],[Ścieżka Xpath]],ALL!$C:E,COLUMN(C$2),0))</f>
        <v>99 03 000 000</v>
      </c>
      <c r="D97" s="82" t="str">
        <f>IF(ISBLANK(VLOOKUP(T_IEA29PL[[#This Row],[Ścieżka Xpath]],ALL!$C:F,COLUMN(D$2),0)),"",VLOOKUP(T_IEA29PL[[#This Row],[Ścieżka Xpath]],ALL!$C:F,COLUMN(D$2),0))</f>
        <v>Odniesienie do zabezpieczenia.</v>
      </c>
      <c r="E97" s="70" t="str">
        <f>IF(ISBLANK(VLOOKUP(T_IEA29PL[[#This Row],[Ścieżka Xpath]],ALL!$C:G,COLUMN(E$2),0)),"",VLOOKUP(T_IEA29PL[[#This Row],[Ścieżka Xpath]],ALL!$C:G,COLUMN(E$2),0))</f>
        <v>Guarantee reference details.</v>
      </c>
      <c r="F97" s="68" t="str">
        <f>IF(ISBLANK(VLOOKUP(T_IEA29PL[[#This Row],[Ścieżka Xpath]],ALL!$C:H,COLUMN(F$2),0)),"",VLOOKUP(T_IEA29PL[[#This Row],[Ścieżka Xpath]],ALL!$C:H,COLUMN(F$2),0))</f>
        <v>0..99</v>
      </c>
      <c r="G97" s="68" t="str">
        <f>IF(ISBLANK(VLOOKUP(T_IEA29PL[[#This Row],[Ścieżka Xpath]],ALL!$C:I,COLUMN(G$2),0)),"",VLOOKUP(T_IEA29PL[[#This Row],[Ścieżka Xpath]],ALL!$C:I,COLUMN(G$2),0))</f>
        <v>D</v>
      </c>
      <c r="H97" s="68" t="str">
        <f>IF(ISBLANK(VLOOKUP(T_IEA29PL[[#This Row],[Ścieżka Xpath]],ALL!$C:J,COLUMN(H$2),0)),"",VLOOKUP(T_IEA29PL[[#This Row],[Ścieżka Xpath]],ALL!$C:J,COLUMN(H$2),0))</f>
        <v/>
      </c>
      <c r="I97" s="69" t="str">
        <f>IF(ISBLANK(VLOOKUP(T_IEA29PL[[#This Row],[Ścieżka Xpath]],ALL!$C:K,COLUMN(I$2),0)),"",VLOOKUP(T_IEA29PL[[#This Row],[Ścieżka Xpath]],ALL!$C:K,COLUMN(I$2),0))</f>
        <v/>
      </c>
      <c r="J97" s="217" t="str">
        <f>IF(ISBLANK(VLOOKUP(T_IEA29PL[[#This Row],[Ścieżka Xpath]],ALL!$C:L,COLUMN(J$2),0)),"",VLOOKUP(T_IEA29PL[[#This Row],[Ścieżka Xpath]],ALL!$C:L,COLUMN(J$2),0))</f>
        <v>C0085; RP17</v>
      </c>
      <c r="K97" s="68" t="str">
        <f>IF(ISBLANK(VLOOKUP(T_IEA29PL[[#This Row],[Ścieżka Xpath]],ALL!$C:N,COLUMN(K$2),0)),"",VLOOKUP(T_IEA29PL[[#This Row],[Ścieżka Xpath]],ALL!$C:N,COLUMN(K$2),0))</f>
        <v/>
      </c>
      <c r="L97" s="70" t="str">
        <f>IF(ISBLANK(VLOOKUP(T_IEA29PL[[#This Row],[Ścieżka Xpath]],ALL!$C:O,COLUMN(L$2),0)),"",VLOOKUP(T_IEA29PL[[#This Row],[Ścieżka Xpath]],ALL!$C:O,COLUMN(L$2),0))</f>
        <v/>
      </c>
      <c r="M97" s="70" t="str">
        <f>IF(ISBLANK(VLOOKUP(T_IEA29PL[[#This Row],[Ścieżka Xpath]],ALL!$C:P,COLUMN(M$2),0)),"",VLOOKUP(T_IEA29PL[[#This Row],[Ścieżka Xpath]],ALL!$C:P,COLUMN(M$2),0))</f>
        <v/>
      </c>
      <c r="N97" s="70" t="str">
        <f>IF(ISBLANK(VLOOKUP(T_IEA29PL[[#This Row],[Ścieżka Xpath]],ALL!$C:Q,COLUMN(N$2),0)),"",VLOOKUP(T_IEA29PL[[#This Row],[Ścieżka Xpath]],ALL!$C:Q,COLUMN(N$2),0))</f>
        <v/>
      </c>
      <c r="O97" s="70" t="str">
        <f>IF(ISBLANK(VLOOKUP(T_IEA29PL[[#This Row],[Ścieżka Xpath]],ALL!$C:R,COLUMN(O$2),0)),"",VLOOKUP(T_IEA29PL[[#This Row],[Ścieżka Xpath]],ALL!$C:R,COLUMN(O$2),0))</f>
        <v/>
      </c>
    </row>
    <row r="98" spans="1:15" ht="30">
      <c r="A98" s="62" t="s">
        <v>3274</v>
      </c>
      <c r="B98" s="64">
        <v>96</v>
      </c>
      <c r="C98" s="18" t="str">
        <f>IF(ISBLANK(VLOOKUP(T_IEA29PL[[#This Row],[Ścieżka Xpath]],ALL!$C:E,COLUMN(C$2),0)),"",VLOOKUP(T_IEA29PL[[#This Row],[Ścieżka Xpath]],ALL!$C:E,COLUMN(C$2),0))</f>
        <v>-</v>
      </c>
      <c r="D98" s="25" t="str">
        <f>IF(ISBLANK(VLOOKUP(T_IEA29PL[[#This Row],[Ścieżka Xpath]],ALL!$C:F,COLUMN(D$2),0)),"",VLOOKUP(T_IEA29PL[[#This Row],[Ścieżka Xpath]],ALL!$C:F,COLUMN(D$2),0))</f>
        <v>Liczba porządkowa służąca do określenia pozycji w danej kolekcji danych.</v>
      </c>
      <c r="E98" s="62" t="str">
        <f>IF(ISBLANK(VLOOKUP(T_IEA29PL[[#This Row],[Ścieżka Xpath]],ALL!$C:G,COLUMN(E$2),0)),"",VLOOKUP(T_IEA29PL[[#This Row],[Ścieżka Xpath]],ALL!$C:G,COLUMN(E$2),0))</f>
        <v>Sequence number in data group collection to which this data group belongs to.</v>
      </c>
      <c r="F98" s="48" t="str">
        <f>IF(ISBLANK(VLOOKUP(T_IEA29PL[[#This Row],[Ścieżka Xpath]],ALL!$C:H,COLUMN(F$2),0)),"",VLOOKUP(T_IEA29PL[[#This Row],[Ścieżka Xpath]],ALL!$C:H,COLUMN(F$2),0))</f>
        <v/>
      </c>
      <c r="G98" s="19" t="str">
        <f>IF(ISBLANK(VLOOKUP(T_IEA29PL[[#This Row],[Ścieżka Xpath]],ALL!$C:I,COLUMN(G$2),0)),"",VLOOKUP(T_IEA29PL[[#This Row],[Ścieżka Xpath]],ALL!$C:I,COLUMN(G$2),0))</f>
        <v>R</v>
      </c>
      <c r="H98" s="19" t="str">
        <f>IF(ISBLANK(VLOOKUP(T_IEA29PL[[#This Row],[Ścieżka Xpath]],ALL!$C:J,COLUMN(H$2),0)),"",VLOOKUP(T_IEA29PL[[#This Row],[Ścieżka Xpath]],ALL!$C:J,COLUMN(H$2),0))</f>
        <v>n..5</v>
      </c>
      <c r="I98" s="136" t="str">
        <f>IF(ISBLANK(VLOOKUP(T_IEA29PL[[#This Row],[Ścieżka Xpath]],ALL!$C:K,COLUMN(I$2),0)),"",VLOOKUP(T_IEA29PL[[#This Row],[Ścieżka Xpath]],ALL!$C:K,COLUMN(I$2),0))</f>
        <v/>
      </c>
      <c r="J98" s="202" t="str">
        <f>IF(ISBLANK(VLOOKUP(T_IEA29PL[[#This Row],[Ścieżka Xpath]],ALL!$C:L,COLUMN(J$2),0)),"",VLOOKUP(T_IEA29PL[[#This Row],[Ścieżka Xpath]],ALL!$C:L,COLUMN(J$2),0))</f>
        <v>R0987</v>
      </c>
      <c r="K98" s="48" t="str">
        <f>IF(ISBLANK(VLOOKUP(T_IEA29PL[[#This Row],[Ścieżka Xpath]],ALL!$C:N,COLUMN(K$2),0)),"",VLOOKUP(T_IEA29PL[[#This Row],[Ścieżka Xpath]],ALL!$C:N,COLUMN(K$2),0))</f>
        <v/>
      </c>
      <c r="L98" s="62" t="str">
        <f>IF(ISBLANK(VLOOKUP(T_IEA29PL[[#This Row],[Ścieżka Xpath]],ALL!$C:O,COLUMN(L$2),0)),"",VLOOKUP(T_IEA29PL[[#This Row],[Ścieżka Xpath]],ALL!$C:O,COLUMN(L$2),0))</f>
        <v/>
      </c>
      <c r="M98" s="62" t="str">
        <f>IF(ISBLANK(VLOOKUP(T_IEA29PL[[#This Row],[Ścieżka Xpath]],ALL!$C:P,COLUMN(M$2),0)),"",VLOOKUP(T_IEA29PL[[#This Row],[Ścieżka Xpath]],ALL!$C:P,COLUMN(M$2),0))</f>
        <v/>
      </c>
      <c r="N98" s="62" t="str">
        <f>IF(ISBLANK(VLOOKUP(T_IEA29PL[[#This Row],[Ścieżka Xpath]],ALL!$C:Q,COLUMN(N$2),0)),"",VLOOKUP(T_IEA29PL[[#This Row],[Ścieżka Xpath]],ALL!$C:Q,COLUMN(N$2),0))</f>
        <v/>
      </c>
      <c r="O98" s="62" t="str">
        <f>IF(ISBLANK(VLOOKUP(T_IEA29PL[[#This Row],[Ścieżka Xpath]],ALL!$C:R,COLUMN(O$2),0)),"",VLOOKUP(T_IEA29PL[[#This Row],[Ścieżka Xpath]],ALL!$C:R,COLUMN(O$2),0))</f>
        <v/>
      </c>
    </row>
    <row r="99" spans="1:15" ht="45">
      <c r="A99" s="62" t="s">
        <v>3275</v>
      </c>
      <c r="B99" s="64">
        <v>97</v>
      </c>
      <c r="C99" s="18" t="str">
        <f>IF(ISBLANK(VLOOKUP(T_IEA29PL[[#This Row],[Ścieżka Xpath]],ALL!$C:E,COLUMN(C$2),0)),"",VLOOKUP(T_IEA29PL[[#This Row],[Ścieżka Xpath]],ALL!$C:E,COLUMN(C$2),0))</f>
        <v>99 03 069 000</v>
      </c>
      <c r="D99" s="25" t="str">
        <f>IF(ISBLANK(VLOOKUP(T_IEA29PL[[#This Row],[Ścieżka Xpath]],ALL!$C:F,COLUMN(D$2),0)),"",VLOOKUP(T_IEA29PL[[#This Row],[Ścieżka Xpath]],ALL!$C:F,COLUMN(D$2),0))</f>
        <v>Numer GRN.</v>
      </c>
      <c r="E99" s="62" t="str">
        <f>IF(ISBLANK(VLOOKUP(T_IEA29PL[[#This Row],[Ścieżka Xpath]],ALL!$C:G,COLUMN(E$2),0)),"",VLOOKUP(T_IEA29PL[[#This Row],[Ścieżka Xpath]],ALL!$C:G,COLUMN(E$2),0))</f>
        <v>GRN number.</v>
      </c>
      <c r="F99" s="48" t="str">
        <f>IF(ISBLANK(VLOOKUP(T_IEA29PL[[#This Row],[Ścieżka Xpath]],ALL!$C:H,COLUMN(F$2),0)),"",VLOOKUP(T_IEA29PL[[#This Row],[Ścieżka Xpath]],ALL!$C:H,COLUMN(F$2),0))</f>
        <v/>
      </c>
      <c r="G99" s="19" t="str">
        <f>IF(ISBLANK(VLOOKUP(T_IEA29PL[[#This Row],[Ścieżka Xpath]],ALL!$C:I,COLUMN(G$2),0)),"",VLOOKUP(T_IEA29PL[[#This Row],[Ścieżka Xpath]],ALL!$C:I,COLUMN(G$2),0))</f>
        <v>D</v>
      </c>
      <c r="H99" s="19" t="str">
        <f>IF(ISBLANK(VLOOKUP(T_IEA29PL[[#This Row],[Ścieżka Xpath]],ALL!$C:J,COLUMN(H$2),0)),"",VLOOKUP(T_IEA29PL[[#This Row],[Ścieżka Xpath]],ALL!$C:J,COLUMN(H$2),0))</f>
        <v>an..24</v>
      </c>
      <c r="I99" s="136" t="str">
        <f>IF(ISBLANK(VLOOKUP(T_IEA29PL[[#This Row],[Ścieżka Xpath]],ALL!$C:K,COLUMN(I$2),0)),"",VLOOKUP(T_IEA29PL[[#This Row],[Ścieżka Xpath]],ALL!$C:K,COLUMN(I$2),0))</f>
        <v/>
      </c>
      <c r="J99" s="202" t="str">
        <f>IF(ISBLANK(VLOOKUP(T_IEA29PL[[#This Row],[Ścieżka Xpath]],ALL!$C:L,COLUMN(J$2),0)),"",VLOOKUP(T_IEA29PL[[#This Row],[Ścieżka Xpath]],ALL!$C:L,COLUMN(J$2),0))</f>
        <v>C0086; G0002; R0318</v>
      </c>
      <c r="K99" s="48" t="str">
        <f>IF(ISBLANK(VLOOKUP(T_IEA29PL[[#This Row],[Ścieżka Xpath]],ALL!$C:N,COLUMN(K$2),0)),"",VLOOKUP(T_IEA29PL[[#This Row],[Ścieżka Xpath]],ALL!$C:N,COLUMN(K$2),0))</f>
        <v/>
      </c>
      <c r="L99" s="62" t="str">
        <f>IF(ISBLANK(VLOOKUP(T_IEA29PL[[#This Row],[Ścieżka Xpath]],ALL!$C:O,COLUMN(L$2),0)),"",VLOOKUP(T_IEA29PL[[#This Row],[Ścieżka Xpath]],ALL!$C:O,COLUMN(L$2),0))</f>
        <v/>
      </c>
      <c r="M99" s="62" t="str">
        <f>IF(ISBLANK(VLOOKUP(T_IEA29PL[[#This Row],[Ścieżka Xpath]],ALL!$C:P,COLUMN(M$2),0)),"",VLOOKUP(T_IEA29PL[[#This Row],[Ścieżka Xpath]],ALL!$C:P,COLUMN(M$2),0))</f>
        <v/>
      </c>
      <c r="N99" s="62" t="str">
        <f>IF(ISBLANK(VLOOKUP(T_IEA29PL[[#This Row],[Ścieżka Xpath]],ALL!$C:Q,COLUMN(N$2),0)),"",VLOOKUP(T_IEA29PL[[#This Row],[Ścieżka Xpath]],ALL!$C:Q,COLUMN(N$2),0))</f>
        <v/>
      </c>
      <c r="O99" s="62" t="str">
        <f>IF(ISBLANK(VLOOKUP(T_IEA29PL[[#This Row],[Ścieżka Xpath]],ALL!$C:R,COLUMN(O$2),0)),"",VLOOKUP(T_IEA29PL[[#This Row],[Ścieżka Xpath]],ALL!$C:R,COLUMN(O$2),0))</f>
        <v/>
      </c>
    </row>
    <row r="100" spans="1:15" ht="15">
      <c r="A100" s="62" t="s">
        <v>3276</v>
      </c>
      <c r="B100" s="64">
        <v>98</v>
      </c>
      <c r="C100" s="18" t="str">
        <f>IF(ISBLANK(VLOOKUP(T_IEA29PL[[#This Row],[Ścieżka Xpath]],ALL!$C:E,COLUMN(C$2),0)),"",VLOOKUP(T_IEA29PL[[#This Row],[Ścieżka Xpath]],ALL!$C:E,COLUMN(C$2),0))</f>
        <v>99 03 070 000</v>
      </c>
      <c r="D100" s="25" t="str">
        <f>IF(ISBLANK(VLOOKUP(T_IEA29PL[[#This Row],[Ścieżka Xpath]],ALL!$C:F,COLUMN(D$2),0)),"",VLOOKUP(T_IEA29PL[[#This Row],[Ścieżka Xpath]],ALL!$C:F,COLUMN(D$2),0))</f>
        <v>Kod dostępu.</v>
      </c>
      <c r="E100" s="62" t="str">
        <f>IF(ISBLANK(VLOOKUP(T_IEA29PL[[#This Row],[Ścieżka Xpath]],ALL!$C:G,COLUMN(E$2),0)),"",VLOOKUP(T_IEA29PL[[#This Row],[Ścieżka Xpath]],ALL!$C:G,COLUMN(E$2),0))</f>
        <v>Guarantee access code.</v>
      </c>
      <c r="F100" s="48" t="str">
        <f>IF(ISBLANK(VLOOKUP(T_IEA29PL[[#This Row],[Ścieżka Xpath]],ALL!$C:H,COLUMN(F$2),0)),"",VLOOKUP(T_IEA29PL[[#This Row],[Ścieżka Xpath]],ALL!$C:H,COLUMN(F$2),0))</f>
        <v/>
      </c>
      <c r="G100" s="19" t="str">
        <f>IF(ISBLANK(VLOOKUP(T_IEA29PL[[#This Row],[Ścieżka Xpath]],ALL!$C:I,COLUMN(G$2),0)),"",VLOOKUP(T_IEA29PL[[#This Row],[Ścieżka Xpath]],ALL!$C:I,COLUMN(G$2),0))</f>
        <v>D</v>
      </c>
      <c r="H100" s="19" t="str">
        <f>IF(ISBLANK(VLOOKUP(T_IEA29PL[[#This Row],[Ścieżka Xpath]],ALL!$C:J,COLUMN(H$2),0)),"",VLOOKUP(T_IEA29PL[[#This Row],[Ścieżka Xpath]],ALL!$C:J,COLUMN(H$2),0))</f>
        <v>an..4</v>
      </c>
      <c r="I100" s="136" t="str">
        <f>IF(ISBLANK(VLOOKUP(T_IEA29PL[[#This Row],[Ścieżka Xpath]],ALL!$C:K,COLUMN(I$2),0)),"",VLOOKUP(T_IEA29PL[[#This Row],[Ścieżka Xpath]],ALL!$C:K,COLUMN(I$2),0))</f>
        <v/>
      </c>
      <c r="J100" s="202" t="str">
        <f>IF(ISBLANK(VLOOKUP(T_IEA29PL[[#This Row],[Ścieżka Xpath]],ALL!$C:L,COLUMN(J$2),0)),"",VLOOKUP(T_IEA29PL[[#This Row],[Ścieżka Xpath]],ALL!$C:L,COLUMN(J$2),0))</f>
        <v>C0086</v>
      </c>
      <c r="K100" s="48" t="str">
        <f>IF(ISBLANK(VLOOKUP(T_IEA29PL[[#This Row],[Ścieżka Xpath]],ALL!$C:N,COLUMN(K$2),0)),"",VLOOKUP(T_IEA29PL[[#This Row],[Ścieżka Xpath]],ALL!$C:N,COLUMN(K$2),0))</f>
        <v/>
      </c>
      <c r="L100" s="62" t="str">
        <f>IF(ISBLANK(VLOOKUP(T_IEA29PL[[#This Row],[Ścieżka Xpath]],ALL!$C:O,COLUMN(L$2),0)),"",VLOOKUP(T_IEA29PL[[#This Row],[Ścieżka Xpath]],ALL!$C:O,COLUMN(L$2),0))</f>
        <v/>
      </c>
      <c r="M100" s="62" t="str">
        <f>IF(ISBLANK(VLOOKUP(T_IEA29PL[[#This Row],[Ścieżka Xpath]],ALL!$C:P,COLUMN(M$2),0)),"",VLOOKUP(T_IEA29PL[[#This Row],[Ścieżka Xpath]],ALL!$C:P,COLUMN(M$2),0))</f>
        <v/>
      </c>
      <c r="N100" s="62" t="str">
        <f>IF(ISBLANK(VLOOKUP(T_IEA29PL[[#This Row],[Ścieżka Xpath]],ALL!$C:Q,COLUMN(N$2),0)),"",VLOOKUP(T_IEA29PL[[#This Row],[Ścieżka Xpath]],ALL!$C:Q,COLUMN(N$2),0))</f>
        <v/>
      </c>
      <c r="O100" s="62" t="str">
        <f>IF(ISBLANK(VLOOKUP(T_IEA29PL[[#This Row],[Ścieżka Xpath]],ALL!$C:R,COLUMN(O$2),0)),"",VLOOKUP(T_IEA29PL[[#This Row],[Ścieżka Xpath]],ALL!$C:R,COLUMN(O$2),0))</f>
        <v/>
      </c>
    </row>
    <row r="101" spans="1:15" ht="15">
      <c r="A101" s="62" t="s">
        <v>3277</v>
      </c>
      <c r="B101" s="64">
        <v>99</v>
      </c>
      <c r="C101" s="18" t="str">
        <f>IF(ISBLANK(VLOOKUP(T_IEA29PL[[#This Row],[Ścieżka Xpath]],ALL!$C:E,COLUMN(C$2),0)),"",VLOOKUP(T_IEA29PL[[#This Row],[Ścieżka Xpath]],ALL!$C:E,COLUMN(C$2),0))</f>
        <v>99 03 071 000</v>
      </c>
      <c r="D101" s="25" t="str">
        <f>IF(ISBLANK(VLOOKUP(T_IEA29PL[[#This Row],[Ścieżka Xpath]],ALL!$C:F,COLUMN(D$2),0)),"",VLOOKUP(T_IEA29PL[[#This Row],[Ścieżka Xpath]],ALL!$C:F,COLUMN(D$2),0))</f>
        <v>Kwota zabezpieczenia.</v>
      </c>
      <c r="E101" s="62" t="str">
        <f>IF(ISBLANK(VLOOKUP(T_IEA29PL[[#This Row],[Ścieżka Xpath]],ALL!$C:G,COLUMN(E$2),0)),"",VLOOKUP(T_IEA29PL[[#This Row],[Ścieżka Xpath]],ALL!$C:G,COLUMN(E$2),0))</f>
        <v>Guarantee amount to be used</v>
      </c>
      <c r="F101" s="48" t="str">
        <f>IF(ISBLANK(VLOOKUP(T_IEA29PL[[#This Row],[Ścieżka Xpath]],ALL!$C:H,COLUMN(F$2),0)),"",VLOOKUP(T_IEA29PL[[#This Row],[Ścieżka Xpath]],ALL!$C:H,COLUMN(F$2),0))</f>
        <v/>
      </c>
      <c r="G101" s="19" t="str">
        <f>IF(ISBLANK(VLOOKUP(T_IEA29PL[[#This Row],[Ścieżka Xpath]],ALL!$C:I,COLUMN(G$2),0)),"",VLOOKUP(T_IEA29PL[[#This Row],[Ścieżka Xpath]],ALL!$C:I,COLUMN(G$2),0))</f>
        <v>R</v>
      </c>
      <c r="H101" s="19" t="str">
        <f>IF(ISBLANK(VLOOKUP(T_IEA29PL[[#This Row],[Ścieżka Xpath]],ALL!$C:J,COLUMN(H$2),0)),"",VLOOKUP(T_IEA29PL[[#This Row],[Ścieżka Xpath]],ALL!$C:J,COLUMN(H$2),0))</f>
        <v>n..16,2</v>
      </c>
      <c r="I101" s="136" t="str">
        <f>IF(ISBLANK(VLOOKUP(T_IEA29PL[[#This Row],[Ścieżka Xpath]],ALL!$C:K,COLUMN(I$2),0)),"",VLOOKUP(T_IEA29PL[[#This Row],[Ścieżka Xpath]],ALL!$C:K,COLUMN(I$2),0))</f>
        <v/>
      </c>
      <c r="J101" s="202" t="str">
        <f>IF(ISBLANK(VLOOKUP(T_IEA29PL[[#This Row],[Ścieżka Xpath]],ALL!$C:L,COLUMN(J$2),0)),"",VLOOKUP(T_IEA29PL[[#This Row],[Ścieżka Xpath]],ALL!$C:L,COLUMN(J$2),0))</f>
        <v>G0021</v>
      </c>
      <c r="K101" s="19" t="str">
        <f>IF(ISBLANK(VLOOKUP(T_IEA29PL[[#This Row],[Ścieżka Xpath]],ALL!$C:N,COLUMN(K$2),0)),"",VLOOKUP(T_IEA29PL[[#This Row],[Ścieżka Xpath]],ALL!$C:N,COLUMN(K$2),0))</f>
        <v/>
      </c>
      <c r="L101" s="62" t="str">
        <f>IF(ISBLANK(VLOOKUP(T_IEA29PL[[#This Row],[Ścieżka Xpath]],ALL!$C:O,COLUMN(L$2),0)),"",VLOOKUP(T_IEA29PL[[#This Row],[Ścieżka Xpath]],ALL!$C:O,COLUMN(L$2),0))</f>
        <v/>
      </c>
      <c r="M101" s="62" t="str">
        <f>IF(ISBLANK(VLOOKUP(T_IEA29PL[[#This Row],[Ścieżka Xpath]],ALL!$C:P,COLUMN(M$2),0)),"",VLOOKUP(T_IEA29PL[[#This Row],[Ścieżka Xpath]],ALL!$C:P,COLUMN(M$2),0))</f>
        <v/>
      </c>
      <c r="N101" s="62" t="str">
        <f>IF(ISBLANK(VLOOKUP(T_IEA29PL[[#This Row],[Ścieżka Xpath]],ALL!$C:Q,COLUMN(N$2),0)),"",VLOOKUP(T_IEA29PL[[#This Row],[Ścieżka Xpath]],ALL!$C:Q,COLUMN(N$2),0))</f>
        <v/>
      </c>
      <c r="O101" s="62" t="str">
        <f>IF(ISBLANK(VLOOKUP(T_IEA29PL[[#This Row],[Ścieżka Xpath]],ALL!$C:R,COLUMN(O$2),0)),"",VLOOKUP(T_IEA29PL[[#This Row],[Ścieżka Xpath]],ALL!$C:R,COLUMN(O$2),0))</f>
        <v/>
      </c>
    </row>
    <row r="102" spans="1:15" ht="30">
      <c r="A102" s="62" t="s">
        <v>3278</v>
      </c>
      <c r="B102" s="64">
        <v>100</v>
      </c>
      <c r="C102" s="18" t="str">
        <f>IF(ISBLANK(VLOOKUP(T_IEA29PL[[#This Row],[Ścieżka Xpath]],ALL!$C:E,COLUMN(C$2),0)),"",VLOOKUP(T_IEA29PL[[#This Row],[Ścieżka Xpath]],ALL!$C:E,COLUMN(C$2),0))</f>
        <v>99 03 012 000</v>
      </c>
      <c r="D102" s="25" t="str">
        <f>IF(ISBLANK(VLOOKUP(T_IEA29PL[[#This Row],[Ścieżka Xpath]],ALL!$C:F,COLUMN(D$2),0)),"",VLOOKUP(T_IEA29PL[[#This Row],[Ścieżka Xpath]],ALL!$C:F,COLUMN(D$2),0))</f>
        <v>Waluta zabezpieczenia.</v>
      </c>
      <c r="E102" s="62" t="str">
        <f>IF(ISBLANK(VLOOKUP(T_IEA29PL[[#This Row],[Ścieżka Xpath]],ALL!$C:G,COLUMN(E$2),0)),"",VLOOKUP(T_IEA29PL[[#This Row],[Ścieżka Xpath]],ALL!$C:G,COLUMN(E$2),0))</f>
        <v>Guarantee currency.</v>
      </c>
      <c r="F102" s="48" t="str">
        <f>IF(ISBLANK(VLOOKUP(T_IEA29PL[[#This Row],[Ścieżka Xpath]],ALL!$C:H,COLUMN(F$2),0)),"",VLOOKUP(T_IEA29PL[[#This Row],[Ścieżka Xpath]],ALL!$C:H,COLUMN(F$2),0))</f>
        <v/>
      </c>
      <c r="G102" s="19" t="str">
        <f>IF(ISBLANK(VLOOKUP(T_IEA29PL[[#This Row],[Ścieżka Xpath]],ALL!$C:I,COLUMN(G$2),0)),"",VLOOKUP(T_IEA29PL[[#This Row],[Ścieżka Xpath]],ALL!$C:I,COLUMN(G$2),0))</f>
        <v>R</v>
      </c>
      <c r="H102" s="19" t="str">
        <f>IF(ISBLANK(VLOOKUP(T_IEA29PL[[#This Row],[Ścieżka Xpath]],ALL!$C:J,COLUMN(H$2),0)),"",VLOOKUP(T_IEA29PL[[#This Row],[Ścieżka Xpath]],ALL!$C:J,COLUMN(H$2),0))</f>
        <v>a3</v>
      </c>
      <c r="I102" s="136" t="str">
        <f>IF(ISBLANK(VLOOKUP(T_IEA29PL[[#This Row],[Ścieżka Xpath]],ALL!$C:K,COLUMN(I$2),0)),"",VLOOKUP(T_IEA29PL[[#This Row],[Ścieżka Xpath]],ALL!$C:K,COLUMN(I$2),0))</f>
        <v>CL048</v>
      </c>
      <c r="J102" s="202" t="str">
        <f>IF(ISBLANK(VLOOKUP(T_IEA29PL[[#This Row],[Ścieżka Xpath]],ALL!$C:L,COLUMN(J$2),0)),"",VLOOKUP(T_IEA29PL[[#This Row],[Ścieżka Xpath]],ALL!$C:L,COLUMN(J$2),0))</f>
        <v/>
      </c>
      <c r="K102" s="19" t="str">
        <f>IF(ISBLANK(VLOOKUP(T_IEA29PL[[#This Row],[Ścieżka Xpath]],ALL!$C:N,COLUMN(K$2),0)),"",VLOOKUP(T_IEA29PL[[#This Row],[Ścieżka Xpath]],ALL!$C:N,COLUMN(K$2),0))</f>
        <v/>
      </c>
      <c r="L102" s="62" t="str">
        <f>IF(ISBLANK(VLOOKUP(T_IEA29PL[[#This Row],[Ścieżka Xpath]],ALL!$C:O,COLUMN(L$2),0)),"",VLOOKUP(T_IEA29PL[[#This Row],[Ścieżka Xpath]],ALL!$C:O,COLUMN(L$2),0))</f>
        <v/>
      </c>
      <c r="M102" s="62" t="str">
        <f>IF(ISBLANK(VLOOKUP(T_IEA29PL[[#This Row],[Ścieżka Xpath]],ALL!$C:P,COLUMN(M$2),0)),"",VLOOKUP(T_IEA29PL[[#This Row],[Ścieżka Xpath]],ALL!$C:P,COLUMN(M$2),0))</f>
        <v/>
      </c>
      <c r="N102" s="62" t="str">
        <f>IF(ISBLANK(VLOOKUP(T_IEA29PL[[#This Row],[Ścieżka Xpath]],ALL!$C:Q,COLUMN(N$2),0)),"",VLOOKUP(T_IEA29PL[[#This Row],[Ścieżka Xpath]],ALL!$C:Q,COLUMN(N$2),0))</f>
        <v>Zmiana wymagalności (D-&gt;R).</v>
      </c>
      <c r="O102" s="62" t="str">
        <f>IF(ISBLANK(VLOOKUP(T_IEA29PL[[#This Row],[Ścieżka Xpath]],ALL!$C:R,COLUMN(O$2),0)),"",VLOOKUP(T_IEA29PL[[#This Row],[Ścieżka Xpath]],ALL!$C:R,COLUMN(O$2),0))</f>
        <v>Optionality change (D-&gt;R).</v>
      </c>
    </row>
    <row r="103" spans="1:15" ht="15">
      <c r="A103" s="70" t="s">
        <v>3279</v>
      </c>
      <c r="B103" s="68">
        <v>101</v>
      </c>
      <c r="C103" s="32" t="str">
        <f>IF(ISBLANK(VLOOKUP(T_IEA29PL[[#This Row],[Ścieżka Xpath]],ALL!$C:E,COLUMN(C$2),0)),"",VLOOKUP(T_IEA29PL[[#This Row],[Ścieżka Xpath]],ALL!$C:E,COLUMN(C$2),0))</f>
        <v>-</v>
      </c>
      <c r="D103" s="82" t="str">
        <f>IF(ISBLANK(VLOOKUP(T_IEA29PL[[#This Row],[Ścieżka Xpath]],ALL!$C:F,COLUMN(D$2),0)),"",VLOOKUP(T_IEA29PL[[#This Row],[Ścieżka Xpath]],ALL!$C:F,COLUMN(D$2),0))</f>
        <v>Dane przesyłki kapitańskiej.</v>
      </c>
      <c r="E103" s="70" t="str">
        <f>IF(ISBLANK(VLOOKUP(T_IEA29PL[[#This Row],[Ścieżka Xpath]],ALL!$C:G,COLUMN(E$2),0)),"",VLOOKUP(T_IEA29PL[[#This Row],[Ścieżka Xpath]],ALL!$C:G,COLUMN(E$2),0))</f>
        <v>Consignment details.</v>
      </c>
      <c r="F103" s="68">
        <f>IF(ISBLANK(VLOOKUP(T_IEA29PL[[#This Row],[Ścieżka Xpath]],ALL!$C:H,COLUMN(F$2),0)),"",VLOOKUP(T_IEA29PL[[#This Row],[Ścieżka Xpath]],ALL!$C:H,COLUMN(F$2),0))</f>
        <v>1</v>
      </c>
      <c r="G103" s="68" t="str">
        <f>IF(ISBLANK(VLOOKUP(T_IEA29PL[[#This Row],[Ścieżka Xpath]],ALL!$C:I,COLUMN(G$2),0)),"",VLOOKUP(T_IEA29PL[[#This Row],[Ścieżka Xpath]],ALL!$C:I,COLUMN(G$2),0))</f>
        <v>R</v>
      </c>
      <c r="H103" s="68" t="str">
        <f>IF(ISBLANK(VLOOKUP(T_IEA29PL[[#This Row],[Ścieżka Xpath]],ALL!$C:J,COLUMN(H$2),0)),"",VLOOKUP(T_IEA29PL[[#This Row],[Ścieżka Xpath]],ALL!$C:J,COLUMN(H$2),0))</f>
        <v/>
      </c>
      <c r="I103" s="69" t="str">
        <f>IF(ISBLANK(VLOOKUP(T_IEA29PL[[#This Row],[Ścieżka Xpath]],ALL!$C:K,COLUMN(I$2),0)),"",VLOOKUP(T_IEA29PL[[#This Row],[Ścieżka Xpath]],ALL!$C:K,COLUMN(I$2),0))</f>
        <v/>
      </c>
      <c r="J103" s="217" t="str">
        <f>IF(ISBLANK(VLOOKUP(T_IEA29PL[[#This Row],[Ścieżka Xpath]],ALL!$C:L,COLUMN(J$2),0)),"",VLOOKUP(T_IEA29PL[[#This Row],[Ścieżka Xpath]],ALL!$C:L,COLUMN(J$2),0))</f>
        <v/>
      </c>
      <c r="K103" s="68" t="str">
        <f>IF(ISBLANK(VLOOKUP(T_IEA29PL[[#This Row],[Ścieżka Xpath]],ALL!$C:N,COLUMN(K$2),0)),"",VLOOKUP(T_IEA29PL[[#This Row],[Ścieżka Xpath]],ALL!$C:N,COLUMN(K$2),0))</f>
        <v/>
      </c>
      <c r="L103" s="70" t="str">
        <f>IF(ISBLANK(VLOOKUP(T_IEA29PL[[#This Row],[Ścieżka Xpath]],ALL!$C:O,COLUMN(L$2),0)),"",VLOOKUP(T_IEA29PL[[#This Row],[Ścieżka Xpath]],ALL!$C:O,COLUMN(L$2),0))</f>
        <v/>
      </c>
      <c r="M103" s="70" t="str">
        <f>IF(ISBLANK(VLOOKUP(T_IEA29PL[[#This Row],[Ścieżka Xpath]],ALL!$C:P,COLUMN(M$2),0)),"",VLOOKUP(T_IEA29PL[[#This Row],[Ścieżka Xpath]],ALL!$C:P,COLUMN(M$2),0))</f>
        <v/>
      </c>
      <c r="N103" s="70" t="str">
        <f>IF(ISBLANK(VLOOKUP(T_IEA29PL[[#This Row],[Ścieżka Xpath]],ALL!$C:Q,COLUMN(N$2),0)),"",VLOOKUP(T_IEA29PL[[#This Row],[Ścieżka Xpath]],ALL!$C:Q,COLUMN(N$2),0))</f>
        <v/>
      </c>
      <c r="O103" s="70" t="str">
        <f>IF(ISBLANK(VLOOKUP(T_IEA29PL[[#This Row],[Ścieżka Xpath]],ALL!$C:R,COLUMN(O$2),0)),"",VLOOKUP(T_IEA29PL[[#This Row],[Ścieżka Xpath]],ALL!$C:R,COLUMN(O$2),0))</f>
        <v/>
      </c>
    </row>
    <row r="104" spans="1:15" ht="30">
      <c r="A104" s="62" t="s">
        <v>3280</v>
      </c>
      <c r="B104" s="64">
        <v>102</v>
      </c>
      <c r="C104" s="18" t="str">
        <f>IF(ISBLANK(VLOOKUP(T_IEA29PL[[#This Row],[Ścieżka Xpath]],ALL!$C:E,COLUMN(C$2),0)),"",VLOOKUP(T_IEA29PL[[#This Row],[Ścieżka Xpath]],ALL!$C:E,COLUMN(C$2),0))</f>
        <v>16 06 001 000</v>
      </c>
      <c r="D104" s="25" t="str">
        <f>IF(ISBLANK(VLOOKUP(T_IEA29PL[[#This Row],[Ścieżka Xpath]],ALL!$C:F,COLUMN(D$2),0)),"",VLOOKUP(T_IEA29PL[[#This Row],[Ścieżka Xpath]],ALL!$C:F,COLUMN(D$2),0))</f>
        <v>Kraj wysyłki.</v>
      </c>
      <c r="E104" s="62" t="str">
        <f>IF(ISBLANK(VLOOKUP(T_IEA29PL[[#This Row],[Ścieżka Xpath]],ALL!$C:G,COLUMN(E$2),0)),"",VLOOKUP(T_IEA29PL[[#This Row],[Ścieżka Xpath]],ALL!$C:G,COLUMN(E$2),0))</f>
        <v>Country of dispatch.</v>
      </c>
      <c r="F104" s="48" t="str">
        <f>IF(ISBLANK(VLOOKUP(T_IEA29PL[[#This Row],[Ścieżka Xpath]],ALL!$C:H,COLUMN(F$2),0)),"",VLOOKUP(T_IEA29PL[[#This Row],[Ścieżka Xpath]],ALL!$C:H,COLUMN(F$2),0))</f>
        <v/>
      </c>
      <c r="G104" s="19" t="str">
        <f>IF(ISBLANK(VLOOKUP(T_IEA29PL[[#This Row],[Ścieżka Xpath]],ALL!$C:I,COLUMN(G$2),0)),"",VLOOKUP(T_IEA29PL[[#This Row],[Ścieżka Xpath]],ALL!$C:I,COLUMN(G$2),0))</f>
        <v>D</v>
      </c>
      <c r="H104" s="19" t="str">
        <f>IF(ISBLANK(VLOOKUP(T_IEA29PL[[#This Row],[Ścieżka Xpath]],ALL!$C:J,COLUMN(H$2),0)),"",VLOOKUP(T_IEA29PL[[#This Row],[Ścieżka Xpath]],ALL!$C:J,COLUMN(H$2),0))</f>
        <v>a2</v>
      </c>
      <c r="I104" s="136" t="str">
        <f>IF(ISBLANK(VLOOKUP(T_IEA29PL[[#This Row],[Ścieżka Xpath]],ALL!$C:K,COLUMN(I$2),0)),"",VLOOKUP(T_IEA29PL[[#This Row],[Ścieżka Xpath]],ALL!$C:K,COLUMN(I$2),0))</f>
        <v>CL008</v>
      </c>
      <c r="J104" s="202" t="str">
        <f>IF(ISBLANK(VLOOKUP(T_IEA29PL[[#This Row],[Ścieżka Xpath]],ALL!$C:L,COLUMN(J$2),0)),"",VLOOKUP(T_IEA29PL[[#This Row],[Ścieżka Xpath]],ALL!$C:L,COLUMN(J$2),0))</f>
        <v>C0909; G0988</v>
      </c>
      <c r="K104" s="48" t="str">
        <f>IF(ISBLANK(VLOOKUP(T_IEA29PL[[#This Row],[Ścieżka Xpath]],ALL!$C:N,COLUMN(K$2),0)),"",VLOOKUP(T_IEA29PL[[#This Row],[Ścieżka Xpath]],ALL!$C:N,COLUMN(K$2),0))</f>
        <v/>
      </c>
      <c r="L104" s="62" t="str">
        <f>IF(ISBLANK(VLOOKUP(T_IEA29PL[[#This Row],[Ścieżka Xpath]],ALL!$C:O,COLUMN(L$2),0)),"",VLOOKUP(T_IEA29PL[[#This Row],[Ścieżka Xpath]],ALL!$C:O,COLUMN(L$2),0))</f>
        <v/>
      </c>
      <c r="M104" s="62" t="str">
        <f>IF(ISBLANK(VLOOKUP(T_IEA29PL[[#This Row],[Ścieżka Xpath]],ALL!$C:P,COLUMN(M$2),0)),"",VLOOKUP(T_IEA29PL[[#This Row],[Ścieżka Xpath]],ALL!$C:P,COLUMN(M$2),0))</f>
        <v/>
      </c>
      <c r="N104" s="62" t="str">
        <f>IF(ISBLANK(VLOOKUP(T_IEA29PL[[#This Row],[Ścieżka Xpath]],ALL!$C:Q,COLUMN(N$2),0)),"",VLOOKUP(T_IEA29PL[[#This Row],[Ścieżka Xpath]],ALL!$C:Q,COLUMN(N$2),0))</f>
        <v/>
      </c>
      <c r="O104" s="62" t="str">
        <f>IF(ISBLANK(VLOOKUP(T_IEA29PL[[#This Row],[Ścieżka Xpath]],ALL!$C:R,COLUMN(O$2),0)),"",VLOOKUP(T_IEA29PL[[#This Row],[Ścieżka Xpath]],ALL!$C:R,COLUMN(O$2),0))</f>
        <v/>
      </c>
    </row>
    <row r="105" spans="1:15" ht="30">
      <c r="A105" s="62" t="s">
        <v>3281</v>
      </c>
      <c r="B105" s="64">
        <v>103</v>
      </c>
      <c r="C105" s="18" t="str">
        <f>IF(ISBLANK(VLOOKUP(T_IEA29PL[[#This Row],[Ścieżka Xpath]],ALL!$C:E,COLUMN(C$2),0)),"",VLOOKUP(T_IEA29PL[[#This Row],[Ścieżka Xpath]],ALL!$C:E,COLUMN(C$2),0))</f>
        <v>16 03 001 000</v>
      </c>
      <c r="D105" s="25" t="str">
        <f>IF(ISBLANK(VLOOKUP(T_IEA29PL[[#This Row],[Ścieżka Xpath]],ALL!$C:F,COLUMN(D$2),0)),"",VLOOKUP(T_IEA29PL[[#This Row],[Ścieżka Xpath]],ALL!$C:F,COLUMN(D$2),0))</f>
        <v>Kraj przeznaczenia.</v>
      </c>
      <c r="E105" s="62" t="str">
        <f>IF(ISBLANK(VLOOKUP(T_IEA29PL[[#This Row],[Ścieżka Xpath]],ALL!$C:G,COLUMN(E$2),0)),"",VLOOKUP(T_IEA29PL[[#This Row],[Ścieżka Xpath]],ALL!$C:G,COLUMN(E$2),0))</f>
        <v>Country of destination.</v>
      </c>
      <c r="F105" s="48" t="str">
        <f>IF(ISBLANK(VLOOKUP(T_IEA29PL[[#This Row],[Ścieżka Xpath]],ALL!$C:H,COLUMN(F$2),0)),"",VLOOKUP(T_IEA29PL[[#This Row],[Ścieżka Xpath]],ALL!$C:H,COLUMN(F$2),0))</f>
        <v/>
      </c>
      <c r="G105" s="19" t="str">
        <f>IF(ISBLANK(VLOOKUP(T_IEA29PL[[#This Row],[Ścieżka Xpath]],ALL!$C:I,COLUMN(G$2),0)),"",VLOOKUP(T_IEA29PL[[#This Row],[Ścieżka Xpath]],ALL!$C:I,COLUMN(G$2),0))</f>
        <v>D</v>
      </c>
      <c r="H105" s="19" t="str">
        <f>IF(ISBLANK(VLOOKUP(T_IEA29PL[[#This Row],[Ścieżka Xpath]],ALL!$C:J,COLUMN(H$2),0)),"",VLOOKUP(T_IEA29PL[[#This Row],[Ścieżka Xpath]],ALL!$C:J,COLUMN(H$2),0))</f>
        <v>a2</v>
      </c>
      <c r="I105" s="136" t="str">
        <f>IF(ISBLANK(VLOOKUP(T_IEA29PL[[#This Row],[Ścieżka Xpath]],ALL!$C:K,COLUMN(I$2),0)),"",VLOOKUP(T_IEA29PL[[#This Row],[Ścieżka Xpath]],ALL!$C:K,COLUMN(I$2),0))</f>
        <v>CL008</v>
      </c>
      <c r="J105" s="202" t="str">
        <f>IF(ISBLANK(VLOOKUP(T_IEA29PL[[#This Row],[Ścieżka Xpath]],ALL!$C:L,COLUMN(J$2),0)),"",VLOOKUP(T_IEA29PL[[#This Row],[Ścieżka Xpath]],ALL!$C:L,COLUMN(J$2),0))</f>
        <v>C0343; G0113</v>
      </c>
      <c r="K105" s="48" t="str">
        <f>IF(ISBLANK(VLOOKUP(T_IEA29PL[[#This Row],[Ścieżka Xpath]],ALL!$C:N,COLUMN(K$2),0)),"",VLOOKUP(T_IEA29PL[[#This Row],[Ścieżka Xpath]],ALL!$C:N,COLUMN(K$2),0))</f>
        <v/>
      </c>
      <c r="L105" s="62" t="str">
        <f>IF(ISBLANK(VLOOKUP(T_IEA29PL[[#This Row],[Ścieżka Xpath]],ALL!$C:O,COLUMN(L$2),0)),"",VLOOKUP(T_IEA29PL[[#This Row],[Ścieżka Xpath]],ALL!$C:O,COLUMN(L$2),0))</f>
        <v/>
      </c>
      <c r="M105" s="62" t="str">
        <f>IF(ISBLANK(VLOOKUP(T_IEA29PL[[#This Row],[Ścieżka Xpath]],ALL!$C:P,COLUMN(M$2),0)),"",VLOOKUP(T_IEA29PL[[#This Row],[Ścieżka Xpath]],ALL!$C:P,COLUMN(M$2),0))</f>
        <v/>
      </c>
      <c r="N105" s="62" t="str">
        <f>IF(ISBLANK(VLOOKUP(T_IEA29PL[[#This Row],[Ścieżka Xpath]],ALL!$C:Q,COLUMN(N$2),0)),"",VLOOKUP(T_IEA29PL[[#This Row],[Ścieżka Xpath]],ALL!$C:Q,COLUMN(N$2),0))</f>
        <v/>
      </c>
      <c r="O105" s="62" t="str">
        <f>IF(ISBLANK(VLOOKUP(T_IEA29PL[[#This Row],[Ścieżka Xpath]],ALL!$C:R,COLUMN(O$2),0)),"",VLOOKUP(T_IEA29PL[[#This Row],[Ścieżka Xpath]],ALL!$C:R,COLUMN(O$2),0))</f>
        <v/>
      </c>
    </row>
    <row r="106" spans="1:15" ht="15">
      <c r="A106" s="62" t="s">
        <v>3282</v>
      </c>
      <c r="B106" s="64">
        <v>104</v>
      </c>
      <c r="C106" s="18" t="str">
        <f>IF(ISBLANK(VLOOKUP(T_IEA29PL[[#This Row],[Ścieżka Xpath]],ALL!$C:E,COLUMN(C$2),0)),"",VLOOKUP(T_IEA29PL[[#This Row],[Ścieżka Xpath]],ALL!$C:E,COLUMN(C$2),0))</f>
        <v>19 01 001 000</v>
      </c>
      <c r="D106" s="25" t="str">
        <f>IF(ISBLANK(VLOOKUP(T_IEA29PL[[#This Row],[Ścieżka Xpath]],ALL!$C:F,COLUMN(D$2),0)),"",VLOOKUP(T_IEA29PL[[#This Row],[Ścieżka Xpath]],ALL!$C:F,COLUMN(D$2),0))</f>
        <v>Flaga występowania kontenerów.</v>
      </c>
      <c r="E106" s="62" t="str">
        <f>IF(ISBLANK(VLOOKUP(T_IEA29PL[[#This Row],[Ścieżka Xpath]],ALL!$C:G,COLUMN(E$2),0)),"",VLOOKUP(T_IEA29PL[[#This Row],[Ścieżka Xpath]],ALL!$C:G,COLUMN(E$2),0))</f>
        <v>Containers presence flag.</v>
      </c>
      <c r="F106" s="48" t="str">
        <f>IF(ISBLANK(VLOOKUP(T_IEA29PL[[#This Row],[Ścieżka Xpath]],ALL!$C:H,COLUMN(F$2),0)),"",VLOOKUP(T_IEA29PL[[#This Row],[Ścieżka Xpath]],ALL!$C:H,COLUMN(F$2),0))</f>
        <v/>
      </c>
      <c r="G106" s="19" t="str">
        <f>IF(ISBLANK(VLOOKUP(T_IEA29PL[[#This Row],[Ścieżka Xpath]],ALL!$C:I,COLUMN(G$2),0)),"",VLOOKUP(T_IEA29PL[[#This Row],[Ścieżka Xpath]],ALL!$C:I,COLUMN(G$2),0))</f>
        <v>R</v>
      </c>
      <c r="H106" s="19" t="str">
        <f>IF(ISBLANK(VLOOKUP(T_IEA29PL[[#This Row],[Ścieżka Xpath]],ALL!$C:J,COLUMN(H$2),0)),"",VLOOKUP(T_IEA29PL[[#This Row],[Ścieżka Xpath]],ALL!$C:J,COLUMN(H$2),0))</f>
        <v>n1</v>
      </c>
      <c r="I106" s="136" t="str">
        <f>IF(ISBLANK(VLOOKUP(T_IEA29PL[[#This Row],[Ścieżka Xpath]],ALL!$C:K,COLUMN(I$2),0)),"",VLOOKUP(T_IEA29PL[[#This Row],[Ścieżka Xpath]],ALL!$C:K,COLUMN(I$2),0))</f>
        <v>CL027</v>
      </c>
      <c r="J106" s="202" t="str">
        <f>IF(ISBLANK(VLOOKUP(T_IEA29PL[[#This Row],[Ścieżka Xpath]],ALL!$C:L,COLUMN(J$2),0)),"",VLOOKUP(T_IEA29PL[[#This Row],[Ścieżka Xpath]],ALL!$C:L,COLUMN(J$2),0))</f>
        <v/>
      </c>
      <c r="K106" s="48" t="str">
        <f>IF(ISBLANK(VLOOKUP(T_IEA29PL[[#This Row],[Ścieżka Xpath]],ALL!$C:N,COLUMN(K$2),0)),"",VLOOKUP(T_IEA29PL[[#This Row],[Ścieżka Xpath]],ALL!$C:N,COLUMN(K$2),0))</f>
        <v/>
      </c>
      <c r="L106" s="62" t="str">
        <f>IF(ISBLANK(VLOOKUP(T_IEA29PL[[#This Row],[Ścieżka Xpath]],ALL!$C:O,COLUMN(L$2),0)),"",VLOOKUP(T_IEA29PL[[#This Row],[Ścieżka Xpath]],ALL!$C:O,COLUMN(L$2),0))</f>
        <v/>
      </c>
      <c r="M106" s="62" t="str">
        <f>IF(ISBLANK(VLOOKUP(T_IEA29PL[[#This Row],[Ścieżka Xpath]],ALL!$C:P,COLUMN(M$2),0)),"",VLOOKUP(T_IEA29PL[[#This Row],[Ścieżka Xpath]],ALL!$C:P,COLUMN(M$2),0))</f>
        <v/>
      </c>
      <c r="N106" s="62" t="str">
        <f>IF(ISBLANK(VLOOKUP(T_IEA29PL[[#This Row],[Ścieżka Xpath]],ALL!$C:Q,COLUMN(N$2),0)),"",VLOOKUP(T_IEA29PL[[#This Row],[Ścieżka Xpath]],ALL!$C:Q,COLUMN(N$2),0))</f>
        <v/>
      </c>
      <c r="O106" s="62" t="str">
        <f>IF(ISBLANK(VLOOKUP(T_IEA29PL[[#This Row],[Ścieżka Xpath]],ALL!$C:R,COLUMN(O$2),0)),"",VLOOKUP(T_IEA29PL[[#This Row],[Ścieżka Xpath]],ALL!$C:R,COLUMN(O$2),0))</f>
        <v/>
      </c>
    </row>
    <row r="107" spans="1:15" ht="15">
      <c r="A107" s="62" t="s">
        <v>3283</v>
      </c>
      <c r="B107" s="64">
        <v>105</v>
      </c>
      <c r="C107" s="18" t="str">
        <f>IF(ISBLANK(VLOOKUP(T_IEA29PL[[#This Row],[Ścieżka Xpath]],ALL!$C:E,COLUMN(C$2),0)),"",VLOOKUP(T_IEA29PL[[#This Row],[Ścieżka Xpath]],ALL!$C:E,COLUMN(C$2),0))</f>
        <v>19 04 001 000</v>
      </c>
      <c r="D107" s="25" t="str">
        <f>IF(ISBLANK(VLOOKUP(T_IEA29PL[[#This Row],[Ścieżka Xpath]],ALL!$C:F,COLUMN(D$2),0)),"",VLOOKUP(T_IEA29PL[[#This Row],[Ścieżka Xpath]],ALL!$C:F,COLUMN(D$2),0))</f>
        <v>Rodzaj środka transportu w miejscu wyjścia.</v>
      </c>
      <c r="E107" s="62" t="str">
        <f>IF(ISBLANK(VLOOKUP(T_IEA29PL[[#This Row],[Ścieżka Xpath]],ALL!$C:G,COLUMN(E$2),0)),"",VLOOKUP(T_IEA29PL[[#This Row],[Ścieżka Xpath]],ALL!$C:G,COLUMN(E$2),0))</f>
        <v>Mode of transport at departure.</v>
      </c>
      <c r="F107" s="48" t="str">
        <f>IF(ISBLANK(VLOOKUP(T_IEA29PL[[#This Row],[Ścieżka Xpath]],ALL!$C:H,COLUMN(F$2),0)),"",VLOOKUP(T_IEA29PL[[#This Row],[Ścieżka Xpath]],ALL!$C:H,COLUMN(F$2),0))</f>
        <v/>
      </c>
      <c r="G107" s="19" t="str">
        <f>IF(ISBLANK(VLOOKUP(T_IEA29PL[[#This Row],[Ścieżka Xpath]],ALL!$C:I,COLUMN(G$2),0)),"",VLOOKUP(T_IEA29PL[[#This Row],[Ścieżka Xpath]],ALL!$C:I,COLUMN(G$2),0))</f>
        <v>O</v>
      </c>
      <c r="H107" s="19" t="str">
        <f>IF(ISBLANK(VLOOKUP(T_IEA29PL[[#This Row],[Ścieżka Xpath]],ALL!$C:J,COLUMN(H$2),0)),"",VLOOKUP(T_IEA29PL[[#This Row],[Ścieżka Xpath]],ALL!$C:J,COLUMN(H$2),0))</f>
        <v>n1</v>
      </c>
      <c r="I107" s="136" t="str">
        <f>IF(ISBLANK(VLOOKUP(T_IEA29PL[[#This Row],[Ścieżka Xpath]],ALL!$C:K,COLUMN(I$2),0)),"",VLOOKUP(T_IEA29PL[[#This Row],[Ścieżka Xpath]],ALL!$C:K,COLUMN(I$2),0))</f>
        <v>CL218</v>
      </c>
      <c r="J107" s="202" t="str">
        <f>IF(ISBLANK(VLOOKUP(T_IEA29PL[[#This Row],[Ścieżka Xpath]],ALL!$C:L,COLUMN(J$2),0)),"",VLOOKUP(T_IEA29PL[[#This Row],[Ścieżka Xpath]],ALL!$C:L,COLUMN(J$2),0))</f>
        <v/>
      </c>
      <c r="K107" s="48" t="str">
        <f>IF(ISBLANK(VLOOKUP(T_IEA29PL[[#This Row],[Ścieżka Xpath]],ALL!$C:N,COLUMN(K$2),0)),"",VLOOKUP(T_IEA29PL[[#This Row],[Ścieżka Xpath]],ALL!$C:N,COLUMN(K$2),0))</f>
        <v/>
      </c>
      <c r="L107" s="62" t="str">
        <f>IF(ISBLANK(VLOOKUP(T_IEA29PL[[#This Row],[Ścieżka Xpath]],ALL!$C:O,COLUMN(L$2),0)),"",VLOOKUP(T_IEA29PL[[#This Row],[Ścieżka Xpath]],ALL!$C:O,COLUMN(L$2),0))</f>
        <v/>
      </c>
      <c r="M107" s="62" t="str">
        <f>IF(ISBLANK(VLOOKUP(T_IEA29PL[[#This Row],[Ścieżka Xpath]],ALL!$C:P,COLUMN(M$2),0)),"",VLOOKUP(T_IEA29PL[[#This Row],[Ścieżka Xpath]],ALL!$C:P,COLUMN(M$2),0))</f>
        <v/>
      </c>
      <c r="N107" s="62" t="str">
        <f>IF(ISBLANK(VLOOKUP(T_IEA29PL[[#This Row],[Ścieżka Xpath]],ALL!$C:Q,COLUMN(N$2),0)),"",VLOOKUP(T_IEA29PL[[#This Row],[Ścieżka Xpath]],ALL!$C:Q,COLUMN(N$2),0))</f>
        <v/>
      </c>
      <c r="O107" s="62" t="str">
        <f>IF(ISBLANK(VLOOKUP(T_IEA29PL[[#This Row],[Ścieżka Xpath]],ALL!$C:R,COLUMN(O$2),0)),"",VLOOKUP(T_IEA29PL[[#This Row],[Ścieżka Xpath]],ALL!$C:R,COLUMN(O$2),0))</f>
        <v/>
      </c>
    </row>
    <row r="108" spans="1:15" ht="45">
      <c r="A108" s="62" t="s">
        <v>3284</v>
      </c>
      <c r="B108" s="64">
        <v>106</v>
      </c>
      <c r="C108" s="18" t="str">
        <f>IF(ISBLANK(VLOOKUP(T_IEA29PL[[#This Row],[Ścieżka Xpath]],ALL!$C:E,COLUMN(C$2),0)),"",VLOOKUP(T_IEA29PL[[#This Row],[Ścieżka Xpath]],ALL!$C:E,COLUMN(C$2),0))</f>
        <v>19 03 001 000</v>
      </c>
      <c r="D108" s="25" t="str">
        <f>IF(ISBLANK(VLOOKUP(T_IEA29PL[[#This Row],[Ścieżka Xpath]],ALL!$C:F,COLUMN(D$2),0)),"",VLOOKUP(T_IEA29PL[[#This Row],[Ścieżka Xpath]],ALL!$C:F,COLUMN(D$2),0))</f>
        <v>Rodzaj środka transportu na granicy.</v>
      </c>
      <c r="E108" s="62" t="str">
        <f>IF(ISBLANK(VLOOKUP(T_IEA29PL[[#This Row],[Ścieżka Xpath]],ALL!$C:G,COLUMN(E$2),0)),"",VLOOKUP(T_IEA29PL[[#This Row],[Ścieżka Xpath]],ALL!$C:G,COLUMN(E$2),0))</f>
        <v>Mode of transport at the border.</v>
      </c>
      <c r="F108" s="48" t="str">
        <f>IF(ISBLANK(VLOOKUP(T_IEA29PL[[#This Row],[Ścieżka Xpath]],ALL!$C:H,COLUMN(F$2),0)),"",VLOOKUP(T_IEA29PL[[#This Row],[Ścieżka Xpath]],ALL!$C:H,COLUMN(F$2),0))</f>
        <v/>
      </c>
      <c r="G108" s="19" t="str">
        <f>IF(ISBLANK(VLOOKUP(T_IEA29PL[[#This Row],[Ścieżka Xpath]],ALL!$C:I,COLUMN(G$2),0)),"",VLOOKUP(T_IEA29PL[[#This Row],[Ścieżka Xpath]],ALL!$C:I,COLUMN(G$2),0))</f>
        <v>D</v>
      </c>
      <c r="H108" s="19" t="str">
        <f>IF(ISBLANK(VLOOKUP(T_IEA29PL[[#This Row],[Ścieżka Xpath]],ALL!$C:J,COLUMN(H$2),0)),"",VLOOKUP(T_IEA29PL[[#This Row],[Ścieżka Xpath]],ALL!$C:J,COLUMN(H$2),0))</f>
        <v>n1</v>
      </c>
      <c r="I108" s="136" t="str">
        <f>IF(ISBLANK(VLOOKUP(T_IEA29PL[[#This Row],[Ścieżka Xpath]],ALL!$C:K,COLUMN(I$2),0)),"",VLOOKUP(T_IEA29PL[[#This Row],[Ścieżka Xpath]],ALL!$C:K,COLUMN(I$2),0))</f>
        <v>CL218</v>
      </c>
      <c r="J108" s="202" t="str">
        <f>IF(ISBLANK(VLOOKUP(T_IEA29PL[[#This Row],[Ścieżka Xpath]],ALL!$C:L,COLUMN(J$2),0)),"",VLOOKUP(T_IEA29PL[[#This Row],[Ścieżka Xpath]],ALL!$C:L,COLUMN(J$2),0))</f>
        <v>C0029; G0020; G0115</v>
      </c>
      <c r="K108" s="48" t="str">
        <f>IF(ISBLANK(VLOOKUP(T_IEA29PL[[#This Row],[Ścieżka Xpath]],ALL!$C:N,COLUMN(K$2),0)),"",VLOOKUP(T_IEA29PL[[#This Row],[Ścieżka Xpath]],ALL!$C:N,COLUMN(K$2),0))</f>
        <v/>
      </c>
      <c r="L108" s="62" t="str">
        <f>IF(ISBLANK(VLOOKUP(T_IEA29PL[[#This Row],[Ścieżka Xpath]],ALL!$C:O,COLUMN(L$2),0)),"",VLOOKUP(T_IEA29PL[[#This Row],[Ścieżka Xpath]],ALL!$C:O,COLUMN(L$2),0))</f>
        <v/>
      </c>
      <c r="M108" s="62" t="str">
        <f>IF(ISBLANK(VLOOKUP(T_IEA29PL[[#This Row],[Ścieżka Xpath]],ALL!$C:P,COLUMN(M$2),0)),"",VLOOKUP(T_IEA29PL[[#This Row],[Ścieżka Xpath]],ALL!$C:P,COLUMN(M$2),0))</f>
        <v/>
      </c>
      <c r="N108" s="62" t="str">
        <f>IF(ISBLANK(VLOOKUP(T_IEA29PL[[#This Row],[Ścieżka Xpath]],ALL!$C:Q,COLUMN(N$2),0)),"",VLOOKUP(T_IEA29PL[[#This Row],[Ścieżka Xpath]],ALL!$C:Q,COLUMN(N$2),0))</f>
        <v>Zmiana C0599 na C0601.</v>
      </c>
      <c r="O108" s="62" t="str">
        <f>IF(ISBLANK(VLOOKUP(T_IEA29PL[[#This Row],[Ścieżka Xpath]],ALL!$C:R,COLUMN(O$2),0)),"",VLOOKUP(T_IEA29PL[[#This Row],[Ścieżka Xpath]],ALL!$C:R,COLUMN(O$2),0))</f>
        <v>C0599 replaced with C0601.</v>
      </c>
    </row>
    <row r="109" spans="1:15" ht="15">
      <c r="A109" s="62" t="s">
        <v>3285</v>
      </c>
      <c r="B109" s="64">
        <v>107</v>
      </c>
      <c r="C109" s="18" t="str">
        <f>IF(ISBLANK(VLOOKUP(T_IEA29PL[[#This Row],[Ścieżka Xpath]],ALL!$C:E,COLUMN(C$2),0)),"",VLOOKUP(T_IEA29PL[[#This Row],[Ścieżka Xpath]],ALL!$C:E,COLUMN(C$2),0))</f>
        <v>18 04 001 000</v>
      </c>
      <c r="D109" s="25" t="str">
        <f>IF(ISBLANK(VLOOKUP(T_IEA29PL[[#This Row],[Ścieżka Xpath]],ALL!$C:F,COLUMN(D$2),0)),"",VLOOKUP(T_IEA29PL[[#This Row],[Ścieżka Xpath]],ALL!$C:F,COLUMN(D$2),0))</f>
        <v>Masa brutto.</v>
      </c>
      <c r="E109" s="62" t="str">
        <f>IF(ISBLANK(VLOOKUP(T_IEA29PL[[#This Row],[Ścieżka Xpath]],ALL!$C:G,COLUMN(E$2),0)),"",VLOOKUP(T_IEA29PL[[#This Row],[Ścieżka Xpath]],ALL!$C:G,COLUMN(E$2),0))</f>
        <v>Gross mass.</v>
      </c>
      <c r="F109" s="48" t="str">
        <f>IF(ISBLANK(VLOOKUP(T_IEA29PL[[#This Row],[Ścieżka Xpath]],ALL!$C:H,COLUMN(F$2),0)),"",VLOOKUP(T_IEA29PL[[#This Row],[Ścieżka Xpath]],ALL!$C:H,COLUMN(F$2),0))</f>
        <v/>
      </c>
      <c r="G109" s="19" t="str">
        <f>IF(ISBLANK(VLOOKUP(T_IEA29PL[[#This Row],[Ścieżka Xpath]],ALL!$C:I,COLUMN(G$2),0)),"",VLOOKUP(T_IEA29PL[[#This Row],[Ścieżka Xpath]],ALL!$C:I,COLUMN(G$2),0))</f>
        <v>R</v>
      </c>
      <c r="H109" s="19" t="str">
        <f>IF(ISBLANK(VLOOKUP(T_IEA29PL[[#This Row],[Ścieżka Xpath]],ALL!$C:J,COLUMN(H$2),0)),"",VLOOKUP(T_IEA29PL[[#This Row],[Ścieżka Xpath]],ALL!$C:J,COLUMN(H$2),0))</f>
        <v>n..16,6</v>
      </c>
      <c r="I109" s="136" t="str">
        <f>IF(ISBLANK(VLOOKUP(T_IEA29PL[[#This Row],[Ścieżka Xpath]],ALL!$C:K,COLUMN(I$2),0)),"",VLOOKUP(T_IEA29PL[[#This Row],[Ścieżka Xpath]],ALL!$C:K,COLUMN(I$2),0))</f>
        <v/>
      </c>
      <c r="J109" s="202" t="str">
        <f>IF(ISBLANK(VLOOKUP(T_IEA29PL[[#This Row],[Ścieżka Xpath]],ALL!$C:L,COLUMN(J$2),0)),"",VLOOKUP(T_IEA29PL[[#This Row],[Ścieżka Xpath]],ALL!$C:L,COLUMN(J$2),0))</f>
        <v>R0994</v>
      </c>
      <c r="K109" s="48" t="str">
        <f>IF(ISBLANK(VLOOKUP(T_IEA29PL[[#This Row],[Ścieżka Xpath]],ALL!$C:N,COLUMN(K$2),0)),"",VLOOKUP(T_IEA29PL[[#This Row],[Ścieżka Xpath]],ALL!$C:N,COLUMN(K$2),0))</f>
        <v/>
      </c>
      <c r="L109" s="62" t="str">
        <f>IF(ISBLANK(VLOOKUP(T_IEA29PL[[#This Row],[Ścieżka Xpath]],ALL!$C:O,COLUMN(L$2),0)),"",VLOOKUP(T_IEA29PL[[#This Row],[Ścieżka Xpath]],ALL!$C:O,COLUMN(L$2),0))</f>
        <v/>
      </c>
      <c r="M109" s="62" t="str">
        <f>IF(ISBLANK(VLOOKUP(T_IEA29PL[[#This Row],[Ścieżka Xpath]],ALL!$C:P,COLUMN(M$2),0)),"",VLOOKUP(T_IEA29PL[[#This Row],[Ścieżka Xpath]],ALL!$C:P,COLUMN(M$2),0))</f>
        <v/>
      </c>
      <c r="N109" s="62" t="str">
        <f>IF(ISBLANK(VLOOKUP(T_IEA29PL[[#This Row],[Ścieżka Xpath]],ALL!$C:Q,COLUMN(N$2),0)),"",VLOOKUP(T_IEA29PL[[#This Row],[Ścieżka Xpath]],ALL!$C:Q,COLUMN(N$2),0))</f>
        <v/>
      </c>
      <c r="O109" s="62" t="str">
        <f>IF(ISBLANK(VLOOKUP(T_IEA29PL[[#This Row],[Ścieżka Xpath]],ALL!$C:R,COLUMN(O$2),0)),"",VLOOKUP(T_IEA29PL[[#This Row],[Ścieżka Xpath]],ALL!$C:R,COLUMN(O$2),0))</f>
        <v/>
      </c>
    </row>
    <row r="110" spans="1:15" ht="30">
      <c r="A110" s="62" t="s">
        <v>3286</v>
      </c>
      <c r="B110" s="64">
        <v>108</v>
      </c>
      <c r="C110" s="18" t="str">
        <f>IF(ISBLANK(VLOOKUP(T_IEA29PL[[#This Row],[Ścieżka Xpath]],ALL!$C:E,COLUMN(C$2),0)),"",VLOOKUP(T_IEA29PL[[#This Row],[Ścieżka Xpath]],ALL!$C:E,COLUMN(C$2),0))</f>
        <v>12 08 001 000</v>
      </c>
      <c r="D110" s="25" t="str">
        <f>IF(ISBLANK(VLOOKUP(T_IEA29PL[[#This Row],[Ścieżka Xpath]],ALL!$C:F,COLUMN(D$2),0)),"",VLOOKUP(T_IEA29PL[[#This Row],[Ścieżka Xpath]],ALL!$C:F,COLUMN(D$2),0))</f>
        <v>Numer referencyjny przesyłki dla przesyłki kapitańskiej.</v>
      </c>
      <c r="E110" s="62" t="str">
        <f>IF(ISBLANK(VLOOKUP(T_IEA29PL[[#This Row],[Ścieżka Xpath]],ALL!$C:G,COLUMN(E$2),0)),"",VLOOKUP(T_IEA29PL[[#This Row],[Ścieżka Xpath]],ALL!$C:G,COLUMN(E$2),0))</f>
        <v>Unique Consignment Reference number (for all goods items).</v>
      </c>
      <c r="F110" s="48" t="str">
        <f>IF(ISBLANK(VLOOKUP(T_IEA29PL[[#This Row],[Ścieżka Xpath]],ALL!$C:H,COLUMN(F$2),0)),"",VLOOKUP(T_IEA29PL[[#This Row],[Ścieżka Xpath]],ALL!$C:H,COLUMN(F$2),0))</f>
        <v/>
      </c>
      <c r="G110" s="19" t="str">
        <f>IF(ISBLANK(VLOOKUP(T_IEA29PL[[#This Row],[Ścieżka Xpath]],ALL!$C:I,COLUMN(G$2),0)),"",VLOOKUP(T_IEA29PL[[#This Row],[Ścieżka Xpath]],ALL!$C:I,COLUMN(G$2),0))</f>
        <v>D</v>
      </c>
      <c r="H110" s="19" t="str">
        <f>IF(ISBLANK(VLOOKUP(T_IEA29PL[[#This Row],[Ścieżka Xpath]],ALL!$C:J,COLUMN(H$2),0)),"",VLOOKUP(T_IEA29PL[[#This Row],[Ścieżka Xpath]],ALL!$C:J,COLUMN(H$2),0))</f>
        <v>an..35</v>
      </c>
      <c r="I110" s="136" t="str">
        <f>IF(ISBLANK(VLOOKUP(T_IEA29PL[[#This Row],[Ścieżka Xpath]],ALL!$C:K,COLUMN(I$2),0)),"",VLOOKUP(T_IEA29PL[[#This Row],[Ścieżka Xpath]],ALL!$C:K,COLUMN(I$2),0))</f>
        <v/>
      </c>
      <c r="J110" s="202" t="str">
        <f>IF(ISBLANK(VLOOKUP(T_IEA29PL[[#This Row],[Ścieżka Xpath]],ALL!$C:L,COLUMN(J$2),0)),"",VLOOKUP(T_IEA29PL[[#This Row],[Ścieżka Xpath]],ALL!$C:L,COLUMN(J$2),0))</f>
        <v>C0502; G0002</v>
      </c>
      <c r="K110" s="48" t="str">
        <f>IF(ISBLANK(VLOOKUP(T_IEA29PL[[#This Row],[Ścieżka Xpath]],ALL!$C:N,COLUMN(K$2),0)),"",VLOOKUP(T_IEA29PL[[#This Row],[Ścieżka Xpath]],ALL!$C:N,COLUMN(K$2),0))</f>
        <v/>
      </c>
      <c r="L110" s="62" t="str">
        <f>IF(ISBLANK(VLOOKUP(T_IEA29PL[[#This Row],[Ścieżka Xpath]],ALL!$C:O,COLUMN(L$2),0)),"",VLOOKUP(T_IEA29PL[[#This Row],[Ścieżka Xpath]],ALL!$C:O,COLUMN(L$2),0))</f>
        <v/>
      </c>
      <c r="M110" s="62" t="str">
        <f>IF(ISBLANK(VLOOKUP(T_IEA29PL[[#This Row],[Ścieżka Xpath]],ALL!$C:P,COLUMN(M$2),0)),"",VLOOKUP(T_IEA29PL[[#This Row],[Ścieżka Xpath]],ALL!$C:P,COLUMN(M$2),0))</f>
        <v/>
      </c>
      <c r="N110" s="62" t="str">
        <f>IF(ISBLANK(VLOOKUP(T_IEA29PL[[#This Row],[Ścieżka Xpath]],ALL!$C:Q,COLUMN(N$2),0)),"",VLOOKUP(T_IEA29PL[[#This Row],[Ścieżka Xpath]],ALL!$C:Q,COLUMN(N$2),0))</f>
        <v/>
      </c>
      <c r="O110" s="62" t="str">
        <f>IF(ISBLANK(VLOOKUP(T_IEA29PL[[#This Row],[Ścieżka Xpath]],ALL!$C:R,COLUMN(O$2),0)),"",VLOOKUP(T_IEA29PL[[#This Row],[Ścieżka Xpath]],ALL!$C:R,COLUMN(O$2),0))</f>
        <v/>
      </c>
    </row>
    <row r="111" spans="1:15" ht="45">
      <c r="A111" s="70" t="s">
        <v>3287</v>
      </c>
      <c r="B111" s="68">
        <v>109</v>
      </c>
      <c r="C111" s="32" t="str">
        <f>IF(ISBLANK(VLOOKUP(T_IEA29PL[[#This Row],[Ścieżka Xpath]],ALL!$C:E,COLUMN(C$2),0)),"",VLOOKUP(T_IEA29PL[[#This Row],[Ścieżka Xpath]],ALL!$C:E,COLUMN(C$2),0))</f>
        <v>13 12 000 000</v>
      </c>
      <c r="D111" s="82" t="str">
        <f>IF(ISBLANK(VLOOKUP(T_IEA29PL[[#This Row],[Ścieżka Xpath]],ALL!$C:F,COLUMN(D$2),0)),"",VLOOKUP(T_IEA29PL[[#This Row],[Ścieżka Xpath]],ALL!$C:F,COLUMN(D$2),0))</f>
        <v>Dane przewoźnika.</v>
      </c>
      <c r="E111" s="70" t="str">
        <f>IF(ISBLANK(VLOOKUP(T_IEA29PL[[#This Row],[Ścieżka Xpath]],ALL!$C:G,COLUMN(E$2),0)),"",VLOOKUP(T_IEA29PL[[#This Row],[Ścieżka Xpath]],ALL!$C:G,COLUMN(E$2),0))</f>
        <v>Carrier's details.</v>
      </c>
      <c r="F111" s="68" t="str">
        <f>IF(ISBLANK(VLOOKUP(T_IEA29PL[[#This Row],[Ścieżka Xpath]],ALL!$C:H,COLUMN(F$2),0)),"",VLOOKUP(T_IEA29PL[[#This Row],[Ścieżka Xpath]],ALL!$C:H,COLUMN(F$2),0))</f>
        <v>0..1</v>
      </c>
      <c r="G111" s="68" t="str">
        <f>IF(ISBLANK(VLOOKUP(T_IEA29PL[[#This Row],[Ścieżka Xpath]],ALL!$C:I,COLUMN(G$2),0)),"",VLOOKUP(T_IEA29PL[[#This Row],[Ścieżka Xpath]],ALL!$C:I,COLUMN(G$2),0))</f>
        <v>D</v>
      </c>
      <c r="H111" s="68" t="str">
        <f>IF(ISBLANK(VLOOKUP(T_IEA29PL[[#This Row],[Ścieżka Xpath]],ALL!$C:J,COLUMN(H$2),0)),"",VLOOKUP(T_IEA29PL[[#This Row],[Ścieżka Xpath]],ALL!$C:J,COLUMN(H$2),0))</f>
        <v/>
      </c>
      <c r="I111" s="69" t="str">
        <f>IF(ISBLANK(VLOOKUP(T_IEA29PL[[#This Row],[Ścieżka Xpath]],ALL!$C:K,COLUMN(I$2),0)),"",VLOOKUP(T_IEA29PL[[#This Row],[Ścieżka Xpath]],ALL!$C:K,COLUMN(I$2),0))</f>
        <v/>
      </c>
      <c r="J111" s="217" t="str">
        <f>IF(ISBLANK(VLOOKUP(T_IEA29PL[[#This Row],[Ścieżka Xpath]],ALL!$C:L,COLUMN(J$2),0)),"",VLOOKUP(T_IEA29PL[[#This Row],[Ścieżka Xpath]],ALL!$C:L,COLUMN(J$2),0))</f>
        <v>C0068; G0075</v>
      </c>
      <c r="K111" s="68" t="str">
        <f>IF(ISBLANK(VLOOKUP(T_IEA29PL[[#This Row],[Ścieżka Xpath]],ALL!$C:N,COLUMN(K$2),0)),"",VLOOKUP(T_IEA29PL[[#This Row],[Ścieżka Xpath]],ALL!$C:N,COLUMN(K$2),0))</f>
        <v/>
      </c>
      <c r="L111" s="70" t="str">
        <f>IF(ISBLANK(VLOOKUP(T_IEA29PL[[#This Row],[Ścieżka Xpath]],ALL!$C:O,COLUMN(L$2),0)),"",VLOOKUP(T_IEA29PL[[#This Row],[Ścieżka Xpath]],ALL!$C:O,COLUMN(L$2),0))</f>
        <v/>
      </c>
      <c r="M111" s="70" t="str">
        <f>IF(ISBLANK(VLOOKUP(T_IEA29PL[[#This Row],[Ścieżka Xpath]],ALL!$C:P,COLUMN(M$2),0)),"",VLOOKUP(T_IEA29PL[[#This Row],[Ścieżka Xpath]],ALL!$C:P,COLUMN(M$2),0))</f>
        <v/>
      </c>
      <c r="N111" s="70" t="str">
        <f>IF(ISBLANK(VLOOKUP(T_IEA29PL[[#This Row],[Ścieżka Xpath]],ALL!$C:Q,COLUMN(N$2),0)),"",VLOOKUP(T_IEA29PL[[#This Row],[Ścieżka Xpath]],ALL!$C:Q,COLUMN(N$2),0))</f>
        <v>Dodanie C0068. Zmiana G0075 na G0090.</v>
      </c>
      <c r="O111" s="70" t="str">
        <f>IF(ISBLANK(VLOOKUP(T_IEA29PL[[#This Row],[Ścieżka Xpath]],ALL!$C:R,COLUMN(O$2),0)),"",VLOOKUP(T_IEA29PL[[#This Row],[Ścieżka Xpath]],ALL!$C:R,COLUMN(O$2),0))</f>
        <v>Addition of C0068. G0075 replaced with G0090.</v>
      </c>
    </row>
    <row r="112" spans="1:15" ht="45">
      <c r="A112" s="62" t="s">
        <v>3288</v>
      </c>
      <c r="B112" s="64">
        <v>110</v>
      </c>
      <c r="C112" s="18" t="str">
        <f>IF(ISBLANK(VLOOKUP(T_IEA29PL[[#This Row],[Ścieżka Xpath]],ALL!$C:E,COLUMN(C$2),0)),"",VLOOKUP(T_IEA29PL[[#This Row],[Ścieżka Xpath]],ALL!$C:E,COLUMN(C$2),0))</f>
        <v>13 12 017 000</v>
      </c>
      <c r="D112" s="25" t="str">
        <f>IF(ISBLANK(VLOOKUP(T_IEA29PL[[#This Row],[Ścieżka Xpath]],ALL!$C:F,COLUMN(D$2),0)),"",VLOOKUP(T_IEA29PL[[#This Row],[Ścieżka Xpath]],ALL!$C:F,COLUMN(D$2),0))</f>
        <v>Numer identyfikacyjny.</v>
      </c>
      <c r="E112" s="62" t="str">
        <f>IF(ISBLANK(VLOOKUP(T_IEA29PL[[#This Row],[Ścieżka Xpath]],ALL!$C:G,COLUMN(E$2),0)),"",VLOOKUP(T_IEA29PL[[#This Row],[Ścieżka Xpath]],ALL!$C:G,COLUMN(E$2),0))</f>
        <v>Identfication number.</v>
      </c>
      <c r="F112" s="48" t="str">
        <f>IF(ISBLANK(VLOOKUP(T_IEA29PL[[#This Row],[Ścieżka Xpath]],ALL!$C:H,COLUMN(F$2),0)),"",VLOOKUP(T_IEA29PL[[#This Row],[Ścieżka Xpath]],ALL!$C:H,COLUMN(F$2),0))</f>
        <v/>
      </c>
      <c r="G112" s="19" t="str">
        <f>IF(ISBLANK(VLOOKUP(T_IEA29PL[[#This Row],[Ścieżka Xpath]],ALL!$C:I,COLUMN(G$2),0)),"",VLOOKUP(T_IEA29PL[[#This Row],[Ścieżka Xpath]],ALL!$C:I,COLUMN(G$2),0))</f>
        <v>R</v>
      </c>
      <c r="H112" s="19" t="str">
        <f>IF(ISBLANK(VLOOKUP(T_IEA29PL[[#This Row],[Ścieżka Xpath]],ALL!$C:J,COLUMN(H$2),0)),"",VLOOKUP(T_IEA29PL[[#This Row],[Ścieżka Xpath]],ALL!$C:J,COLUMN(H$2),0))</f>
        <v>an..17</v>
      </c>
      <c r="I112" s="136" t="str">
        <f>IF(ISBLANK(VLOOKUP(T_IEA29PL[[#This Row],[Ścieżka Xpath]],ALL!$C:K,COLUMN(I$2),0)),"",VLOOKUP(T_IEA29PL[[#This Row],[Ścieżka Xpath]],ALL!$C:K,COLUMN(I$2),0))</f>
        <v/>
      </c>
      <c r="J112" s="202" t="str">
        <f>IF(ISBLANK(VLOOKUP(T_IEA29PL[[#This Row],[Ścieżka Xpath]],ALL!$C:L,COLUMN(J$2),0)),"",VLOOKUP(T_IEA29PL[[#This Row],[Ścieżka Xpath]],ALL!$C:L,COLUMN(J$2),0))</f>
        <v>G0002; G0201; R0840</v>
      </c>
      <c r="K112" s="48" t="str">
        <f>IF(ISBLANK(VLOOKUP(T_IEA29PL[[#This Row],[Ścieżka Xpath]],ALL!$C:N,COLUMN(K$2),0)),"",VLOOKUP(T_IEA29PL[[#This Row],[Ścieżka Xpath]],ALL!$C:N,COLUMN(K$2),0))</f>
        <v/>
      </c>
      <c r="L112" s="62" t="str">
        <f>IF(ISBLANK(VLOOKUP(T_IEA29PL[[#This Row],[Ścieżka Xpath]],ALL!$C:O,COLUMN(L$2),0)),"",VLOOKUP(T_IEA29PL[[#This Row],[Ścieżka Xpath]],ALL!$C:O,COLUMN(L$2),0))</f>
        <v/>
      </c>
      <c r="M112" s="62" t="str">
        <f>IF(ISBLANK(VLOOKUP(T_IEA29PL[[#This Row],[Ścieżka Xpath]],ALL!$C:P,COLUMN(M$2),0)),"",VLOOKUP(T_IEA29PL[[#This Row],[Ścieżka Xpath]],ALL!$C:P,COLUMN(M$2),0))</f>
        <v/>
      </c>
      <c r="N112" s="62" t="str">
        <f>IF(ISBLANK(VLOOKUP(T_IEA29PL[[#This Row],[Ścieżka Xpath]],ALL!$C:Q,COLUMN(N$2),0)),"",VLOOKUP(T_IEA29PL[[#This Row],[Ścieżka Xpath]],ALL!$C:Q,COLUMN(N$2),0))</f>
        <v/>
      </c>
      <c r="O112" s="62" t="str">
        <f>IF(ISBLANK(VLOOKUP(T_IEA29PL[[#This Row],[Ścieżka Xpath]],ALL!$C:R,COLUMN(O$2),0)),"",VLOOKUP(T_IEA29PL[[#This Row],[Ścieżka Xpath]],ALL!$C:R,COLUMN(O$2),0))</f>
        <v/>
      </c>
    </row>
    <row r="113" spans="1:15" ht="15">
      <c r="A113" s="62" t="s">
        <v>3289</v>
      </c>
      <c r="B113" s="64">
        <v>111</v>
      </c>
      <c r="C113" s="18" t="str">
        <f>IF(ISBLANK(VLOOKUP(T_IEA29PL[[#This Row],[Ścieżka Xpath]],ALL!$C:E,COLUMN(C$2),0)),"",VLOOKUP(T_IEA29PL[[#This Row],[Ścieżka Xpath]],ALL!$C:E,COLUMN(C$2),0))</f>
        <v>13 12 016 000</v>
      </c>
      <c r="D113" s="25" t="str">
        <f>IF(ISBLANK(VLOOKUP(T_IEA29PL[[#This Row],[Ścieżka Xpath]],ALL!$C:F,COLUMN(D$2),0)),"",VLOOKUP(T_IEA29PL[[#This Row],[Ścieżka Xpath]],ALL!$C:F,COLUMN(D$2),0))</f>
        <v>Nazwa lub imię i nazwisko.</v>
      </c>
      <c r="E113" s="62" t="str">
        <f>IF(ISBLANK(VLOOKUP(T_IEA29PL[[#This Row],[Ścieżka Xpath]],ALL!$C:G,COLUMN(E$2),0)),"",VLOOKUP(T_IEA29PL[[#This Row],[Ścieżka Xpath]],ALL!$C:G,COLUMN(E$2),0))</f>
        <v>Name or name and surname.</v>
      </c>
      <c r="F113" s="48" t="str">
        <f>IF(ISBLANK(VLOOKUP(T_IEA29PL[[#This Row],[Ścieżka Xpath]],ALL!$C:H,COLUMN(F$2),0)),"",VLOOKUP(T_IEA29PL[[#This Row],[Ścieżka Xpath]],ALL!$C:H,COLUMN(F$2),0))</f>
        <v/>
      </c>
      <c r="G113" s="19" t="str">
        <f>IF(ISBLANK(VLOOKUP(T_IEA29PL[[#This Row],[Ścieżka Xpath]],ALL!$C:I,COLUMN(G$2),0)),"",VLOOKUP(T_IEA29PL[[#This Row],[Ścieżka Xpath]],ALL!$C:I,COLUMN(G$2),0))</f>
        <v>D</v>
      </c>
      <c r="H113" s="19" t="str">
        <f>IF(ISBLANK(VLOOKUP(T_IEA29PL[[#This Row],[Ścieżka Xpath]],ALL!$C:J,COLUMN(H$2),0)),"",VLOOKUP(T_IEA29PL[[#This Row],[Ścieżka Xpath]],ALL!$C:J,COLUMN(H$2),0))</f>
        <v>an..70</v>
      </c>
      <c r="I113" s="136" t="str">
        <f>IF(ISBLANK(VLOOKUP(T_IEA29PL[[#This Row],[Ścieżka Xpath]],ALL!$C:K,COLUMN(I$2),0)),"",VLOOKUP(T_IEA29PL[[#This Row],[Ścieżka Xpath]],ALL!$C:K,COLUMN(I$2),0))</f>
        <v/>
      </c>
      <c r="J113" s="202" t="str">
        <f>IF(ISBLANK(VLOOKUP(T_IEA29PL[[#This Row],[Ścieżka Xpath]],ALL!$C:L,COLUMN(J$2),0)),"",VLOOKUP(T_IEA29PL[[#This Row],[Ścieżka Xpath]],ALL!$C:L,COLUMN(J$2),0))</f>
        <v>C0056</v>
      </c>
      <c r="K113" s="48" t="str">
        <f>IF(ISBLANK(VLOOKUP(T_IEA29PL[[#This Row],[Ścieżka Xpath]],ALL!$C:N,COLUMN(K$2),0)),"",VLOOKUP(T_IEA29PL[[#This Row],[Ścieżka Xpath]],ALL!$C:N,COLUMN(K$2),0))</f>
        <v/>
      </c>
      <c r="L113" s="62" t="str">
        <f>IF(ISBLANK(VLOOKUP(T_IEA29PL[[#This Row],[Ścieżka Xpath]],ALL!$C:O,COLUMN(L$2),0)),"",VLOOKUP(T_IEA29PL[[#This Row],[Ścieżka Xpath]],ALL!$C:O,COLUMN(L$2),0))</f>
        <v/>
      </c>
      <c r="M113" s="62" t="str">
        <f>IF(ISBLANK(VLOOKUP(T_IEA29PL[[#This Row],[Ścieżka Xpath]],ALL!$C:P,COLUMN(M$2),0)),"",VLOOKUP(T_IEA29PL[[#This Row],[Ścieżka Xpath]],ALL!$C:P,COLUMN(M$2),0))</f>
        <v/>
      </c>
      <c r="N113" s="62" t="str">
        <f>IF(ISBLANK(VLOOKUP(T_IEA29PL[[#This Row],[Ścieżka Xpath]],ALL!$C:Q,COLUMN(N$2),0)),"",VLOOKUP(T_IEA29PL[[#This Row],[Ścieżka Xpath]],ALL!$C:Q,COLUMN(N$2),0))</f>
        <v>Nowy element w Fazie 6.</v>
      </c>
      <c r="O113" s="62" t="str">
        <f>IF(ISBLANK(VLOOKUP(T_IEA29PL[[#This Row],[Ścieżka Xpath]],ALL!$C:R,COLUMN(O$2),0)),"",VLOOKUP(T_IEA29PL[[#This Row],[Ścieżka Xpath]],ALL!$C:R,COLUMN(O$2),0))</f>
        <v>P6 new element.</v>
      </c>
    </row>
    <row r="114" spans="1:15" ht="15">
      <c r="A114" s="70" t="s">
        <v>3290</v>
      </c>
      <c r="B114" s="68">
        <v>112</v>
      </c>
      <c r="C114" s="32" t="str">
        <f>IF(ISBLANK(VLOOKUP(T_IEA29PL[[#This Row],[Ścieżka Xpath]],ALL!$C:E,COLUMN(C$2),0)),"",VLOOKUP(T_IEA29PL[[#This Row],[Ścieżka Xpath]],ALL!$C:E,COLUMN(C$2),0))</f>
        <v>-</v>
      </c>
      <c r="D114" s="82" t="str">
        <f>IF(ISBLANK(VLOOKUP(T_IEA29PL[[#This Row],[Ścieżka Xpath]],ALL!$C:F,COLUMN(D$2),0)),"",VLOOKUP(T_IEA29PL[[#This Row],[Ścieżka Xpath]],ALL!$C:F,COLUMN(D$2),0))</f>
        <v>Identyfikator bezpieczeństwa i ochrony przewoźnika.</v>
      </c>
      <c r="E114" s="70" t="str">
        <f>IF(ISBLANK(VLOOKUP(T_IEA29PL[[#This Row],[Ścieżka Xpath]],ALL!$C:G,COLUMN(E$2),0)),"",VLOOKUP(T_IEA29PL[[#This Row],[Ścieżka Xpath]],ALL!$C:G,COLUMN(E$2),0))</f>
        <v>Safety &amp; security identification number of the Carrier.</v>
      </c>
      <c r="F114" s="68" t="str">
        <f>IF(ISBLANK(VLOOKUP(T_IEA29PL[[#This Row],[Ścieżka Xpath]],ALL!$C:H,COLUMN(F$2),0)),"",VLOOKUP(T_IEA29PL[[#This Row],[Ścieżka Xpath]],ALL!$C:H,COLUMN(F$2),0))</f>
        <v>0..1</v>
      </c>
      <c r="G114" s="68" t="str">
        <f>IF(ISBLANK(VLOOKUP(T_IEA29PL[[#This Row],[Ścieżka Xpath]],ALL!$C:I,COLUMN(G$2),0)),"",VLOOKUP(T_IEA29PL[[#This Row],[Ścieżka Xpath]],ALL!$C:I,COLUMN(G$2),0))</f>
        <v>D</v>
      </c>
      <c r="H114" s="68" t="str">
        <f>IF(ISBLANK(VLOOKUP(T_IEA29PL[[#This Row],[Ścieżka Xpath]],ALL!$C:J,COLUMN(H$2),0)),"",VLOOKUP(T_IEA29PL[[#This Row],[Ścieżka Xpath]],ALL!$C:J,COLUMN(H$2),0))</f>
        <v/>
      </c>
      <c r="I114" s="69" t="str">
        <f>IF(ISBLANK(VLOOKUP(T_IEA29PL[[#This Row],[Ścieżka Xpath]],ALL!$C:K,COLUMN(I$2),0)),"",VLOOKUP(T_IEA29PL[[#This Row],[Ścieżka Xpath]],ALL!$C:K,COLUMN(I$2),0))</f>
        <v/>
      </c>
      <c r="J114" s="217" t="str">
        <f>IF(ISBLANK(VLOOKUP(T_IEA29PL[[#This Row],[Ścieżka Xpath]],ALL!$C:L,COLUMN(J$2),0)),"",VLOOKUP(T_IEA29PL[[#This Row],[Ścieżka Xpath]],ALL!$C:L,COLUMN(J$2),0))</f>
        <v>C0067</v>
      </c>
      <c r="K114" s="68" t="str">
        <f>IF(ISBLANK(VLOOKUP(T_IEA29PL[[#This Row],[Ścieżka Xpath]],ALL!$C:N,COLUMN(K$2),0)),"",VLOOKUP(T_IEA29PL[[#This Row],[Ścieżka Xpath]],ALL!$C:N,COLUMN(K$2),0))</f>
        <v/>
      </c>
      <c r="L114" s="70" t="str">
        <f>IF(ISBLANK(VLOOKUP(T_IEA29PL[[#This Row],[Ścieżka Xpath]],ALL!$C:O,COLUMN(L$2),0)),"",VLOOKUP(T_IEA29PL[[#This Row],[Ścieżka Xpath]],ALL!$C:O,COLUMN(L$2),0))</f>
        <v/>
      </c>
      <c r="M114" s="70" t="str">
        <f>IF(ISBLANK(VLOOKUP(T_IEA29PL[[#This Row],[Ścieżka Xpath]],ALL!$C:P,COLUMN(M$2),0)),"",VLOOKUP(T_IEA29PL[[#This Row],[Ścieżka Xpath]],ALL!$C:P,COLUMN(M$2),0))</f>
        <v/>
      </c>
      <c r="N114" s="70" t="str">
        <f>IF(ISBLANK(VLOOKUP(T_IEA29PL[[#This Row],[Ścieżka Xpath]],ALL!$C:Q,COLUMN(N$2),0)),"",VLOOKUP(T_IEA29PL[[#This Row],[Ścieżka Xpath]],ALL!$C:Q,COLUMN(N$2),0))</f>
        <v>Nowy element w Fazie 6.</v>
      </c>
      <c r="O114" s="70" t="str">
        <f>IF(ISBLANK(VLOOKUP(T_IEA29PL[[#This Row],[Ścieżka Xpath]],ALL!$C:R,COLUMN(O$2),0)),"",VLOOKUP(T_IEA29PL[[#This Row],[Ścieżka Xpath]],ALL!$C:R,COLUMN(O$2),0))</f>
        <v>P6 new element.</v>
      </c>
    </row>
    <row r="115" spans="1:15" ht="30">
      <c r="A115" s="62" t="s">
        <v>3291</v>
      </c>
      <c r="B115" s="64">
        <v>113</v>
      </c>
      <c r="C115" s="18" t="str">
        <f>IF(ISBLANK(VLOOKUP(T_IEA29PL[[#This Row],[Ścieżka Xpath]],ALL!$C:E,COLUMN(C$2),0)),"",VLOOKUP(T_IEA29PL[[#This Row],[Ścieżka Xpath]],ALL!$C:E,COLUMN(C$2),0))</f>
        <v>-</v>
      </c>
      <c r="D115" s="25" t="str">
        <f>IF(ISBLANK(VLOOKUP(T_IEA29PL[[#This Row],[Ścieżka Xpath]],ALL!$C:F,COLUMN(D$2),0)),"",VLOOKUP(T_IEA29PL[[#This Row],[Ścieżka Xpath]],ALL!$C:F,COLUMN(D$2),0))</f>
        <v>Numer EORI.</v>
      </c>
      <c r="E115" s="62" t="str">
        <f>IF(ISBLANK(VLOOKUP(T_IEA29PL[[#This Row],[Ścieżka Xpath]],ALL!$C:G,COLUMN(E$2),0)),"",VLOOKUP(T_IEA29PL[[#This Row],[Ścieżka Xpath]],ALL!$C:G,COLUMN(E$2),0))</f>
        <v>EORI number.</v>
      </c>
      <c r="F115" s="48" t="str">
        <f>IF(ISBLANK(VLOOKUP(T_IEA29PL[[#This Row],[Ścieżka Xpath]],ALL!$C:H,COLUMN(F$2),0)),"",VLOOKUP(T_IEA29PL[[#This Row],[Ścieżka Xpath]],ALL!$C:H,COLUMN(F$2),0))</f>
        <v/>
      </c>
      <c r="G115" s="19" t="str">
        <f>IF(ISBLANK(VLOOKUP(T_IEA29PL[[#This Row],[Ścieżka Xpath]],ALL!$C:I,COLUMN(G$2),0)),"",VLOOKUP(T_IEA29PL[[#This Row],[Ścieżka Xpath]],ALL!$C:I,COLUMN(G$2),0))</f>
        <v>R</v>
      </c>
      <c r="H115" s="19" t="str">
        <f>IF(ISBLANK(VLOOKUP(T_IEA29PL[[#This Row],[Ścieżka Xpath]],ALL!$C:J,COLUMN(H$2),0)),"",VLOOKUP(T_IEA29PL[[#This Row],[Ścieżka Xpath]],ALL!$C:J,COLUMN(H$2),0))</f>
        <v>an..17</v>
      </c>
      <c r="I115" s="136" t="str">
        <f>IF(ISBLANK(VLOOKUP(T_IEA29PL[[#This Row],[Ścieżka Xpath]],ALL!$C:K,COLUMN(I$2),0)),"",VLOOKUP(T_IEA29PL[[#This Row],[Ścieżka Xpath]],ALL!$C:K,COLUMN(I$2),0))</f>
        <v/>
      </c>
      <c r="J115" s="202" t="str">
        <f>IF(ISBLANK(VLOOKUP(T_IEA29PL[[#This Row],[Ścieżka Xpath]],ALL!$C:L,COLUMN(J$2),0)),"",VLOOKUP(T_IEA29PL[[#This Row],[Ścieżka Xpath]],ALL!$C:L,COLUMN(J$2),0))</f>
        <v>G0002; R0034</v>
      </c>
      <c r="K115" s="48" t="str">
        <f>IF(ISBLANK(VLOOKUP(T_IEA29PL[[#This Row],[Ścieżka Xpath]],ALL!$C:N,COLUMN(K$2),0)),"",VLOOKUP(T_IEA29PL[[#This Row],[Ścieżka Xpath]],ALL!$C:N,COLUMN(K$2),0))</f>
        <v/>
      </c>
      <c r="L115" s="62" t="str">
        <f>IF(ISBLANK(VLOOKUP(T_IEA29PL[[#This Row],[Ścieżka Xpath]],ALL!$C:O,COLUMN(L$2),0)),"",VLOOKUP(T_IEA29PL[[#This Row],[Ścieżka Xpath]],ALL!$C:O,COLUMN(L$2),0))</f>
        <v/>
      </c>
      <c r="M115" s="62" t="str">
        <f>IF(ISBLANK(VLOOKUP(T_IEA29PL[[#This Row],[Ścieżka Xpath]],ALL!$C:P,COLUMN(M$2),0)),"",VLOOKUP(T_IEA29PL[[#This Row],[Ścieżka Xpath]],ALL!$C:P,COLUMN(M$2),0))</f>
        <v/>
      </c>
      <c r="N115" s="62" t="str">
        <f>IF(ISBLANK(VLOOKUP(T_IEA29PL[[#This Row],[Ścieżka Xpath]],ALL!$C:Q,COLUMN(N$2),0)),"",VLOOKUP(T_IEA29PL[[#This Row],[Ścieżka Xpath]],ALL!$C:Q,COLUMN(N$2),0))</f>
        <v>Nowy element w Fazie 6.</v>
      </c>
      <c r="O115" s="62" t="str">
        <f>IF(ISBLANK(VLOOKUP(T_IEA29PL[[#This Row],[Ścieżka Xpath]],ALL!$C:R,COLUMN(O$2),0)),"",VLOOKUP(T_IEA29PL[[#This Row],[Ścieżka Xpath]],ALL!$C:R,COLUMN(O$2),0))</f>
        <v>P6 new element.</v>
      </c>
    </row>
    <row r="116" spans="1:15" ht="15">
      <c r="A116" s="62" t="s">
        <v>3292</v>
      </c>
      <c r="B116" s="64">
        <v>114</v>
      </c>
      <c r="C116" s="18" t="str">
        <f>IF(ISBLANK(VLOOKUP(T_IEA29PL[[#This Row],[Ścieżka Xpath]],ALL!$C:E,COLUMN(C$2),0)),"",VLOOKUP(T_IEA29PL[[#This Row],[Ścieżka Xpath]],ALL!$C:E,COLUMN(C$2),0))</f>
        <v>-</v>
      </c>
      <c r="D116" s="25" t="str">
        <f>IF(ISBLANK(VLOOKUP(T_IEA29PL[[#This Row],[Ścieżka Xpath]],ALL!$C:F,COLUMN(D$2),0)),"",VLOOKUP(T_IEA29PL[[#This Row],[Ścieżka Xpath]],ALL!$C:F,COLUMN(D$2),0))</f>
        <v>Kod kraju.</v>
      </c>
      <c r="E116" s="62" t="str">
        <f>IF(ISBLANK(VLOOKUP(T_IEA29PL[[#This Row],[Ścieżka Xpath]],ALL!$C:G,COLUMN(E$2),0)),"",VLOOKUP(T_IEA29PL[[#This Row],[Ścieżka Xpath]],ALL!$C:G,COLUMN(E$2),0))</f>
        <v>Country code.</v>
      </c>
      <c r="F116" s="48" t="str">
        <f>IF(ISBLANK(VLOOKUP(T_IEA29PL[[#This Row],[Ścieżka Xpath]],ALL!$C:H,COLUMN(F$2),0)),"",VLOOKUP(T_IEA29PL[[#This Row],[Ścieżka Xpath]],ALL!$C:H,COLUMN(F$2),0))</f>
        <v/>
      </c>
      <c r="G116" s="19" t="str">
        <f>IF(ISBLANK(VLOOKUP(T_IEA29PL[[#This Row],[Ścieżka Xpath]],ALL!$C:I,COLUMN(G$2),0)),"",VLOOKUP(T_IEA29PL[[#This Row],[Ścieżka Xpath]],ALL!$C:I,COLUMN(G$2),0))</f>
        <v>R</v>
      </c>
      <c r="H116" s="19" t="str">
        <f>IF(ISBLANK(VLOOKUP(T_IEA29PL[[#This Row],[Ścieżka Xpath]],ALL!$C:J,COLUMN(H$2),0)),"",VLOOKUP(T_IEA29PL[[#This Row],[Ścieżka Xpath]],ALL!$C:J,COLUMN(H$2),0))</f>
        <v>a2</v>
      </c>
      <c r="I116" s="136" t="str">
        <f>IF(ISBLANK(VLOOKUP(T_IEA29PL[[#This Row],[Ścieżka Xpath]],ALL!$C:K,COLUMN(I$2),0)),"",VLOOKUP(T_IEA29PL[[#This Row],[Ścieżka Xpath]],ALL!$C:K,COLUMN(I$2),0))</f>
        <v>CL248</v>
      </c>
      <c r="J116" s="202" t="str">
        <f>IF(ISBLANK(VLOOKUP(T_IEA29PL[[#This Row],[Ścieżka Xpath]],ALL!$C:L,COLUMN(J$2),0)),"",VLOOKUP(T_IEA29PL[[#This Row],[Ścieżka Xpath]],ALL!$C:L,COLUMN(J$2),0))</f>
        <v/>
      </c>
      <c r="K116" s="48" t="str">
        <f>IF(ISBLANK(VLOOKUP(T_IEA29PL[[#This Row],[Ścieżka Xpath]],ALL!$C:N,COLUMN(K$2),0)),"",VLOOKUP(T_IEA29PL[[#This Row],[Ścieżka Xpath]],ALL!$C:N,COLUMN(K$2),0))</f>
        <v/>
      </c>
      <c r="L116" s="62" t="str">
        <f>IF(ISBLANK(VLOOKUP(T_IEA29PL[[#This Row],[Ścieżka Xpath]],ALL!$C:O,COLUMN(L$2),0)),"",VLOOKUP(T_IEA29PL[[#This Row],[Ścieżka Xpath]],ALL!$C:O,COLUMN(L$2),0))</f>
        <v/>
      </c>
      <c r="M116" s="62" t="str">
        <f>IF(ISBLANK(VLOOKUP(T_IEA29PL[[#This Row],[Ścieżka Xpath]],ALL!$C:P,COLUMN(M$2),0)),"",VLOOKUP(T_IEA29PL[[#This Row],[Ścieżka Xpath]],ALL!$C:P,COLUMN(M$2),0))</f>
        <v/>
      </c>
      <c r="N116" s="62" t="str">
        <f>IF(ISBLANK(VLOOKUP(T_IEA29PL[[#This Row],[Ścieżka Xpath]],ALL!$C:Q,COLUMN(N$2),0)),"",VLOOKUP(T_IEA29PL[[#This Row],[Ścieżka Xpath]],ALL!$C:Q,COLUMN(N$2),0))</f>
        <v>Nowy element w Fazie 6.</v>
      </c>
      <c r="O116" s="62" t="str">
        <f>IF(ISBLANK(VLOOKUP(T_IEA29PL[[#This Row],[Ścieżka Xpath]],ALL!$C:R,COLUMN(O$2),0)),"",VLOOKUP(T_IEA29PL[[#This Row],[Ścieżka Xpath]],ALL!$C:R,COLUMN(O$2),0))</f>
        <v>P6 new element.</v>
      </c>
    </row>
    <row r="117" spans="1:15" ht="15">
      <c r="A117" s="70" t="s">
        <v>3293</v>
      </c>
      <c r="B117" s="68">
        <v>115</v>
      </c>
      <c r="C117" s="32" t="str">
        <f>IF(ISBLANK(VLOOKUP(T_IEA29PL[[#This Row],[Ścieżka Xpath]],ALL!$C:E,COLUMN(C$2),0)),"",VLOOKUP(T_IEA29PL[[#This Row],[Ścieżka Xpath]],ALL!$C:E,COLUMN(C$2),0))</f>
        <v>13 12 018 000</v>
      </c>
      <c r="D117" s="82" t="str">
        <f>IF(ISBLANK(VLOOKUP(T_IEA29PL[[#This Row],[Ścieżka Xpath]],ALL!$C:F,COLUMN(D$2),0)),"",VLOOKUP(T_IEA29PL[[#This Row],[Ścieżka Xpath]],ALL!$C:F,COLUMN(D$2),0))</f>
        <v>Adres przewoźnika.</v>
      </c>
      <c r="E117" s="70" t="str">
        <f>IF(ISBLANK(VLOOKUP(T_IEA29PL[[#This Row],[Ścieżka Xpath]],ALL!$C:G,COLUMN(E$2),0)),"",VLOOKUP(T_IEA29PL[[#This Row],[Ścieżka Xpath]],ALL!$C:G,COLUMN(E$2),0))</f>
        <v>Carrier's address.</v>
      </c>
      <c r="F117" s="68" t="str">
        <f>IF(ISBLANK(VLOOKUP(T_IEA29PL[[#This Row],[Ścieżka Xpath]],ALL!$C:H,COLUMN(F$2),0)),"",VLOOKUP(T_IEA29PL[[#This Row],[Ścieżka Xpath]],ALL!$C:H,COLUMN(F$2),0))</f>
        <v>0..1</v>
      </c>
      <c r="G117" s="68" t="str">
        <f>IF(ISBLANK(VLOOKUP(T_IEA29PL[[#This Row],[Ścieżka Xpath]],ALL!$C:I,COLUMN(G$2),0)),"",VLOOKUP(T_IEA29PL[[#This Row],[Ścieżka Xpath]],ALL!$C:I,COLUMN(G$2),0))</f>
        <v>D</v>
      </c>
      <c r="H117" s="68" t="str">
        <f>IF(ISBLANK(VLOOKUP(T_IEA29PL[[#This Row],[Ścieżka Xpath]],ALL!$C:J,COLUMN(H$2),0)),"",VLOOKUP(T_IEA29PL[[#This Row],[Ścieżka Xpath]],ALL!$C:J,COLUMN(H$2),0))</f>
        <v/>
      </c>
      <c r="I117" s="69" t="str">
        <f>IF(ISBLANK(VLOOKUP(T_IEA29PL[[#This Row],[Ścieżka Xpath]],ALL!$C:K,COLUMN(I$2),0)),"",VLOOKUP(T_IEA29PL[[#This Row],[Ścieżka Xpath]],ALL!$C:K,COLUMN(I$2),0))</f>
        <v/>
      </c>
      <c r="J117" s="217" t="str">
        <f>IF(ISBLANK(VLOOKUP(T_IEA29PL[[#This Row],[Ścieżka Xpath]],ALL!$C:L,COLUMN(J$2),0)),"",VLOOKUP(T_IEA29PL[[#This Row],[Ścieżka Xpath]],ALL!$C:L,COLUMN(J$2),0))</f>
        <v>C0053</v>
      </c>
      <c r="K117" s="68" t="str">
        <f>IF(ISBLANK(VLOOKUP(T_IEA29PL[[#This Row],[Ścieżka Xpath]],ALL!$C:N,COLUMN(K$2),0)),"",VLOOKUP(T_IEA29PL[[#This Row],[Ścieżka Xpath]],ALL!$C:N,COLUMN(K$2),0))</f>
        <v/>
      </c>
      <c r="L117" s="70" t="str">
        <f>IF(ISBLANK(VLOOKUP(T_IEA29PL[[#This Row],[Ścieżka Xpath]],ALL!$C:O,COLUMN(L$2),0)),"",VLOOKUP(T_IEA29PL[[#This Row],[Ścieżka Xpath]],ALL!$C:O,COLUMN(L$2),0))</f>
        <v/>
      </c>
      <c r="M117" s="70" t="str">
        <f>IF(ISBLANK(VLOOKUP(T_IEA29PL[[#This Row],[Ścieżka Xpath]],ALL!$C:P,COLUMN(M$2),0)),"",VLOOKUP(T_IEA29PL[[#This Row],[Ścieżka Xpath]],ALL!$C:P,COLUMN(M$2),0))</f>
        <v/>
      </c>
      <c r="N117" s="70" t="str">
        <f>IF(ISBLANK(VLOOKUP(T_IEA29PL[[#This Row],[Ścieżka Xpath]],ALL!$C:Q,COLUMN(N$2),0)),"",VLOOKUP(T_IEA29PL[[#This Row],[Ścieżka Xpath]],ALL!$C:Q,COLUMN(N$2),0))</f>
        <v>Nowy element w Fazie 6.</v>
      </c>
      <c r="O117" s="70" t="str">
        <f>IF(ISBLANK(VLOOKUP(T_IEA29PL[[#This Row],[Ścieżka Xpath]],ALL!$C:R,COLUMN(O$2),0)),"",VLOOKUP(T_IEA29PL[[#This Row],[Ścieżka Xpath]],ALL!$C:R,COLUMN(O$2),0))</f>
        <v>P6 new element.</v>
      </c>
    </row>
    <row r="118" spans="1:15" ht="15">
      <c r="A118" s="62" t="s">
        <v>3294</v>
      </c>
      <c r="B118" s="64">
        <v>116</v>
      </c>
      <c r="C118" s="18" t="str">
        <f>IF(ISBLANK(VLOOKUP(T_IEA29PL[[#This Row],[Ścieżka Xpath]],ALL!$C:E,COLUMN(C$2),0)),"",VLOOKUP(T_IEA29PL[[#This Row],[Ścieżka Xpath]],ALL!$C:E,COLUMN(C$2),0))</f>
        <v>13 12 018 023</v>
      </c>
      <c r="D118" s="25" t="str">
        <f>IF(ISBLANK(VLOOKUP(T_IEA29PL[[#This Row],[Ścieżka Xpath]],ALL!$C:F,COLUMN(D$2),0)),"",VLOOKUP(T_IEA29PL[[#This Row],[Ścieżka Xpath]],ALL!$C:F,COLUMN(D$2),0))</f>
        <v>Ulica.</v>
      </c>
      <c r="E118" s="62" t="str">
        <f>IF(ISBLANK(VLOOKUP(T_IEA29PL[[#This Row],[Ścieżka Xpath]],ALL!$C:G,COLUMN(E$2),0)),"",VLOOKUP(T_IEA29PL[[#This Row],[Ścieżka Xpath]],ALL!$C:G,COLUMN(E$2),0))</f>
        <v>Street.</v>
      </c>
      <c r="F118" s="48" t="str">
        <f>IF(ISBLANK(VLOOKUP(T_IEA29PL[[#This Row],[Ścieżka Xpath]],ALL!$C:H,COLUMN(F$2),0)),"",VLOOKUP(T_IEA29PL[[#This Row],[Ścieżka Xpath]],ALL!$C:H,COLUMN(F$2),0))</f>
        <v/>
      </c>
      <c r="G118" s="19" t="str">
        <f>IF(ISBLANK(VLOOKUP(T_IEA29PL[[#This Row],[Ścieżka Xpath]],ALL!$C:I,COLUMN(G$2),0)),"",VLOOKUP(T_IEA29PL[[#This Row],[Ścieżka Xpath]],ALL!$C:I,COLUMN(G$2),0))</f>
        <v>O</v>
      </c>
      <c r="H118" s="19" t="str">
        <f>IF(ISBLANK(VLOOKUP(T_IEA29PL[[#This Row],[Ścieżka Xpath]],ALL!$C:J,COLUMN(H$2),0)),"",VLOOKUP(T_IEA29PL[[#This Row],[Ścieżka Xpath]],ALL!$C:J,COLUMN(H$2),0))</f>
        <v>an..70</v>
      </c>
      <c r="I118" s="136" t="str">
        <f>IF(ISBLANK(VLOOKUP(T_IEA29PL[[#This Row],[Ścieżka Xpath]],ALL!$C:K,COLUMN(I$2),0)),"",VLOOKUP(T_IEA29PL[[#This Row],[Ścieżka Xpath]],ALL!$C:K,COLUMN(I$2),0))</f>
        <v/>
      </c>
      <c r="J118" s="202" t="str">
        <f>IF(ISBLANK(VLOOKUP(T_IEA29PL[[#This Row],[Ścieżka Xpath]],ALL!$C:L,COLUMN(J$2),0)),"",VLOOKUP(T_IEA29PL[[#This Row],[Ścieżka Xpath]],ALL!$C:L,COLUMN(J$2),0))</f>
        <v/>
      </c>
      <c r="K118" s="48" t="str">
        <f>IF(ISBLANK(VLOOKUP(T_IEA29PL[[#This Row],[Ścieżka Xpath]],ALL!$C:N,COLUMN(K$2),0)),"",VLOOKUP(T_IEA29PL[[#This Row],[Ścieżka Xpath]],ALL!$C:N,COLUMN(K$2),0))</f>
        <v/>
      </c>
      <c r="L118" s="62" t="str">
        <f>IF(ISBLANK(VLOOKUP(T_IEA29PL[[#This Row],[Ścieżka Xpath]],ALL!$C:O,COLUMN(L$2),0)),"",VLOOKUP(T_IEA29PL[[#This Row],[Ścieżka Xpath]],ALL!$C:O,COLUMN(L$2),0))</f>
        <v/>
      </c>
      <c r="M118" s="62" t="str">
        <f>IF(ISBLANK(VLOOKUP(T_IEA29PL[[#This Row],[Ścieżka Xpath]],ALL!$C:P,COLUMN(M$2),0)),"",VLOOKUP(T_IEA29PL[[#This Row],[Ścieżka Xpath]],ALL!$C:P,COLUMN(M$2),0))</f>
        <v/>
      </c>
      <c r="N118" s="62" t="str">
        <f>IF(ISBLANK(VLOOKUP(T_IEA29PL[[#This Row],[Ścieżka Xpath]],ALL!$C:Q,COLUMN(N$2),0)),"",VLOOKUP(T_IEA29PL[[#This Row],[Ścieżka Xpath]],ALL!$C:Q,COLUMN(N$2),0))</f>
        <v>Nowy element w Fazie 6.</v>
      </c>
      <c r="O118" s="62" t="str">
        <f>IF(ISBLANK(VLOOKUP(T_IEA29PL[[#This Row],[Ścieżka Xpath]],ALL!$C:R,COLUMN(O$2),0)),"",VLOOKUP(T_IEA29PL[[#This Row],[Ścieżka Xpath]],ALL!$C:R,COLUMN(O$2),0))</f>
        <v>P6 new element.</v>
      </c>
    </row>
    <row r="119" spans="1:15" ht="15">
      <c r="A119" s="62" t="s">
        <v>3295</v>
      </c>
      <c r="B119" s="64">
        <v>117</v>
      </c>
      <c r="C119" s="18" t="str">
        <f>IF(ISBLANK(VLOOKUP(T_IEA29PL[[#This Row],[Ścieżka Xpath]],ALL!$C:E,COLUMN(C$2),0)),"",VLOOKUP(T_IEA29PL[[#This Row],[Ścieżka Xpath]],ALL!$C:E,COLUMN(C$2),0))</f>
        <v>13 12 018 024</v>
      </c>
      <c r="D119" s="25" t="str">
        <f>IF(ISBLANK(VLOOKUP(T_IEA29PL[[#This Row],[Ścieżka Xpath]],ALL!$C:F,COLUMN(D$2),0)),"",VLOOKUP(T_IEA29PL[[#This Row],[Ścieżka Xpath]],ALL!$C:F,COLUMN(D$2),0))</f>
        <v>Ulica - dodatkowy wiersz.</v>
      </c>
      <c r="E119" s="62" t="str">
        <f>IF(ISBLANK(VLOOKUP(T_IEA29PL[[#This Row],[Ścieżka Xpath]],ALL!$C:G,COLUMN(E$2),0)),"",VLOOKUP(T_IEA29PL[[#This Row],[Ścieżka Xpath]],ALL!$C:G,COLUMN(E$2),0))</f>
        <v>Street - additional line.</v>
      </c>
      <c r="F119" s="48" t="str">
        <f>IF(ISBLANK(VLOOKUP(T_IEA29PL[[#This Row],[Ścieżka Xpath]],ALL!$C:H,COLUMN(F$2),0)),"",VLOOKUP(T_IEA29PL[[#This Row],[Ścieżka Xpath]],ALL!$C:H,COLUMN(F$2),0))</f>
        <v/>
      </c>
      <c r="G119" s="19" t="str">
        <f>IF(ISBLANK(VLOOKUP(T_IEA29PL[[#This Row],[Ścieżka Xpath]],ALL!$C:I,COLUMN(G$2),0)),"",VLOOKUP(T_IEA29PL[[#This Row],[Ścieżka Xpath]],ALL!$C:I,COLUMN(G$2),0))</f>
        <v>O</v>
      </c>
      <c r="H119" s="19" t="str">
        <f>IF(ISBLANK(VLOOKUP(T_IEA29PL[[#This Row],[Ścieżka Xpath]],ALL!$C:J,COLUMN(H$2),0)),"",VLOOKUP(T_IEA29PL[[#This Row],[Ścieżka Xpath]],ALL!$C:J,COLUMN(H$2),0))</f>
        <v>an..70</v>
      </c>
      <c r="I119" s="136" t="str">
        <f>IF(ISBLANK(VLOOKUP(T_IEA29PL[[#This Row],[Ścieżka Xpath]],ALL!$C:K,COLUMN(I$2),0)),"",VLOOKUP(T_IEA29PL[[#This Row],[Ścieżka Xpath]],ALL!$C:K,COLUMN(I$2),0))</f>
        <v/>
      </c>
      <c r="J119" s="202" t="str">
        <f>IF(ISBLANK(VLOOKUP(T_IEA29PL[[#This Row],[Ścieżka Xpath]],ALL!$C:L,COLUMN(J$2),0)),"",VLOOKUP(T_IEA29PL[[#This Row],[Ścieżka Xpath]],ALL!$C:L,COLUMN(J$2),0))</f>
        <v/>
      </c>
      <c r="K119" s="48" t="str">
        <f>IF(ISBLANK(VLOOKUP(T_IEA29PL[[#This Row],[Ścieżka Xpath]],ALL!$C:N,COLUMN(K$2),0)),"",VLOOKUP(T_IEA29PL[[#This Row],[Ścieżka Xpath]],ALL!$C:N,COLUMN(K$2),0))</f>
        <v/>
      </c>
      <c r="L119" s="62" t="str">
        <f>IF(ISBLANK(VLOOKUP(T_IEA29PL[[#This Row],[Ścieżka Xpath]],ALL!$C:O,COLUMN(L$2),0)),"",VLOOKUP(T_IEA29PL[[#This Row],[Ścieżka Xpath]],ALL!$C:O,COLUMN(L$2),0))</f>
        <v/>
      </c>
      <c r="M119" s="62" t="str">
        <f>IF(ISBLANK(VLOOKUP(T_IEA29PL[[#This Row],[Ścieżka Xpath]],ALL!$C:P,COLUMN(M$2),0)),"",VLOOKUP(T_IEA29PL[[#This Row],[Ścieżka Xpath]],ALL!$C:P,COLUMN(M$2),0))</f>
        <v/>
      </c>
      <c r="N119" s="62" t="str">
        <f>IF(ISBLANK(VLOOKUP(T_IEA29PL[[#This Row],[Ścieżka Xpath]],ALL!$C:Q,COLUMN(N$2),0)),"",VLOOKUP(T_IEA29PL[[#This Row],[Ścieżka Xpath]],ALL!$C:Q,COLUMN(N$2),0))</f>
        <v>Nowy element w Fazie 6.</v>
      </c>
      <c r="O119" s="62" t="str">
        <f>IF(ISBLANK(VLOOKUP(T_IEA29PL[[#This Row],[Ścieżka Xpath]],ALL!$C:R,COLUMN(O$2),0)),"",VLOOKUP(T_IEA29PL[[#This Row],[Ścieżka Xpath]],ALL!$C:R,COLUMN(O$2),0))</f>
        <v>P6 new element.</v>
      </c>
    </row>
    <row r="120" spans="1:15" ht="15">
      <c r="A120" s="62" t="s">
        <v>3296</v>
      </c>
      <c r="B120" s="64">
        <v>118</v>
      </c>
      <c r="C120" s="18" t="str">
        <f>IF(ISBLANK(VLOOKUP(T_IEA29PL[[#This Row],[Ścieżka Xpath]],ALL!$C:E,COLUMN(C$2),0)),"",VLOOKUP(T_IEA29PL[[#This Row],[Ścieżka Xpath]],ALL!$C:E,COLUMN(C$2),0))</f>
        <v>13 12 018 025</v>
      </c>
      <c r="D120" s="25" t="str">
        <f>IF(ISBLANK(VLOOKUP(T_IEA29PL[[#This Row],[Ścieżka Xpath]],ALL!$C:F,COLUMN(D$2),0)),"",VLOOKUP(T_IEA29PL[[#This Row],[Ścieżka Xpath]],ALL!$C:F,COLUMN(D$2),0))</f>
        <v>Numer ulicy.</v>
      </c>
      <c r="E120" s="62" t="str">
        <f>IF(ISBLANK(VLOOKUP(T_IEA29PL[[#This Row],[Ścieżka Xpath]],ALL!$C:G,COLUMN(E$2),0)),"",VLOOKUP(T_IEA29PL[[#This Row],[Ścieżka Xpath]],ALL!$C:G,COLUMN(E$2),0))</f>
        <v>Street number.</v>
      </c>
      <c r="F120" s="48" t="str">
        <f>IF(ISBLANK(VLOOKUP(T_IEA29PL[[#This Row],[Ścieżka Xpath]],ALL!$C:H,COLUMN(F$2),0)),"",VLOOKUP(T_IEA29PL[[#This Row],[Ścieżka Xpath]],ALL!$C:H,COLUMN(F$2),0))</f>
        <v/>
      </c>
      <c r="G120" s="19" t="str">
        <f>IF(ISBLANK(VLOOKUP(T_IEA29PL[[#This Row],[Ścieżka Xpath]],ALL!$C:I,COLUMN(G$2),0)),"",VLOOKUP(T_IEA29PL[[#This Row],[Ścieżka Xpath]],ALL!$C:I,COLUMN(G$2),0))</f>
        <v>D</v>
      </c>
      <c r="H120" s="19" t="str">
        <f>IF(ISBLANK(VLOOKUP(T_IEA29PL[[#This Row],[Ścieżka Xpath]],ALL!$C:J,COLUMN(H$2),0)),"",VLOOKUP(T_IEA29PL[[#This Row],[Ścieżka Xpath]],ALL!$C:J,COLUMN(H$2),0))</f>
        <v>an..35</v>
      </c>
      <c r="I120" s="136" t="str">
        <f>IF(ISBLANK(VLOOKUP(T_IEA29PL[[#This Row],[Ścieżka Xpath]],ALL!$C:K,COLUMN(I$2),0)),"",VLOOKUP(T_IEA29PL[[#This Row],[Ścieżka Xpath]],ALL!$C:K,COLUMN(I$2),0))</f>
        <v/>
      </c>
      <c r="J120" s="202" t="str">
        <f>IF(ISBLANK(VLOOKUP(T_IEA29PL[[#This Row],[Ścieżka Xpath]],ALL!$C:L,COLUMN(J$2),0)),"",VLOOKUP(T_IEA29PL[[#This Row],[Ścieżka Xpath]],ALL!$C:L,COLUMN(J$2),0))</f>
        <v>C0039</v>
      </c>
      <c r="K120" s="48" t="str">
        <f>IF(ISBLANK(VLOOKUP(T_IEA29PL[[#This Row],[Ścieżka Xpath]],ALL!$C:N,COLUMN(K$2),0)),"",VLOOKUP(T_IEA29PL[[#This Row],[Ścieżka Xpath]],ALL!$C:N,COLUMN(K$2),0))</f>
        <v/>
      </c>
      <c r="L120" s="62" t="str">
        <f>IF(ISBLANK(VLOOKUP(T_IEA29PL[[#This Row],[Ścieżka Xpath]],ALL!$C:O,COLUMN(L$2),0)),"",VLOOKUP(T_IEA29PL[[#This Row],[Ścieżka Xpath]],ALL!$C:O,COLUMN(L$2),0))</f>
        <v/>
      </c>
      <c r="M120" s="62" t="str">
        <f>IF(ISBLANK(VLOOKUP(T_IEA29PL[[#This Row],[Ścieżka Xpath]],ALL!$C:P,COLUMN(M$2),0)),"",VLOOKUP(T_IEA29PL[[#This Row],[Ścieżka Xpath]],ALL!$C:P,COLUMN(M$2),0))</f>
        <v/>
      </c>
      <c r="N120" s="62" t="str">
        <f>IF(ISBLANK(VLOOKUP(T_IEA29PL[[#This Row],[Ścieżka Xpath]],ALL!$C:Q,COLUMN(N$2),0)),"",VLOOKUP(T_IEA29PL[[#This Row],[Ścieżka Xpath]],ALL!$C:Q,COLUMN(N$2),0))</f>
        <v>Nowy element w Fazie 6.</v>
      </c>
      <c r="O120" s="62" t="str">
        <f>IF(ISBLANK(VLOOKUP(T_IEA29PL[[#This Row],[Ścieżka Xpath]],ALL!$C:R,COLUMN(O$2),0)),"",VLOOKUP(T_IEA29PL[[#This Row],[Ścieżka Xpath]],ALL!$C:R,COLUMN(O$2),0))</f>
        <v>P6 new element.</v>
      </c>
    </row>
    <row r="121" spans="1:15" ht="15">
      <c r="A121" s="62" t="s">
        <v>3297</v>
      </c>
      <c r="B121" s="64">
        <v>119</v>
      </c>
      <c r="C121" s="18" t="str">
        <f>IF(ISBLANK(VLOOKUP(T_IEA29PL[[#This Row],[Ścieżka Xpath]],ALL!$C:E,COLUMN(C$2),0)),"",VLOOKUP(T_IEA29PL[[#This Row],[Ścieżka Xpath]],ALL!$C:E,COLUMN(C$2),0))</f>
        <v>13 12 018 021</v>
      </c>
      <c r="D121" s="25" t="str">
        <f>IF(ISBLANK(VLOOKUP(T_IEA29PL[[#This Row],[Ścieżka Xpath]],ALL!$C:F,COLUMN(D$2),0)),"",VLOOKUP(T_IEA29PL[[#This Row],[Ścieżka Xpath]],ALL!$C:F,COLUMN(D$2),0))</f>
        <v>Kod pocztowy.</v>
      </c>
      <c r="E121" s="62" t="str">
        <f>IF(ISBLANK(VLOOKUP(T_IEA29PL[[#This Row],[Ścieżka Xpath]],ALL!$C:G,COLUMN(E$2),0)),"",VLOOKUP(T_IEA29PL[[#This Row],[Ścieżka Xpath]],ALL!$C:G,COLUMN(E$2),0))</f>
        <v>ZIP, postcode.</v>
      </c>
      <c r="F121" s="48" t="str">
        <f>IF(ISBLANK(VLOOKUP(T_IEA29PL[[#This Row],[Ścieżka Xpath]],ALL!$C:H,COLUMN(F$2),0)),"",VLOOKUP(T_IEA29PL[[#This Row],[Ścieżka Xpath]],ALL!$C:H,COLUMN(F$2),0))</f>
        <v/>
      </c>
      <c r="G121" s="19" t="str">
        <f>IF(ISBLANK(VLOOKUP(T_IEA29PL[[#This Row],[Ścieżka Xpath]],ALL!$C:I,COLUMN(G$2),0)),"",VLOOKUP(T_IEA29PL[[#This Row],[Ścieżka Xpath]],ALL!$C:I,COLUMN(G$2),0))</f>
        <v>D</v>
      </c>
      <c r="H121" s="19" t="str">
        <f>IF(ISBLANK(VLOOKUP(T_IEA29PL[[#This Row],[Ścieżka Xpath]],ALL!$C:J,COLUMN(H$2),0)),"",VLOOKUP(T_IEA29PL[[#This Row],[Ścieżka Xpath]],ALL!$C:J,COLUMN(H$2),0))</f>
        <v>an..17</v>
      </c>
      <c r="I121" s="136" t="str">
        <f>IF(ISBLANK(VLOOKUP(T_IEA29PL[[#This Row],[Ścieżka Xpath]],ALL!$C:K,COLUMN(I$2),0)),"",VLOOKUP(T_IEA29PL[[#This Row],[Ścieżka Xpath]],ALL!$C:K,COLUMN(I$2),0))</f>
        <v/>
      </c>
      <c r="J121" s="202" t="str">
        <f>IF(ISBLANK(VLOOKUP(T_IEA29PL[[#This Row],[Ścieżka Xpath]],ALL!$C:L,COLUMN(J$2),0)),"",VLOOKUP(T_IEA29PL[[#This Row],[Ścieżka Xpath]],ALL!$C:L,COLUMN(J$2),0))</f>
        <v>C0506</v>
      </c>
      <c r="K121" s="48" t="str">
        <f>IF(ISBLANK(VLOOKUP(T_IEA29PL[[#This Row],[Ścieżka Xpath]],ALL!$C:N,COLUMN(K$2),0)),"",VLOOKUP(T_IEA29PL[[#This Row],[Ścieżka Xpath]],ALL!$C:N,COLUMN(K$2),0))</f>
        <v/>
      </c>
      <c r="L121" s="62" t="str">
        <f>IF(ISBLANK(VLOOKUP(T_IEA29PL[[#This Row],[Ścieżka Xpath]],ALL!$C:O,COLUMN(L$2),0)),"",VLOOKUP(T_IEA29PL[[#This Row],[Ścieżka Xpath]],ALL!$C:O,COLUMN(L$2),0))</f>
        <v/>
      </c>
      <c r="M121" s="62" t="str">
        <f>IF(ISBLANK(VLOOKUP(T_IEA29PL[[#This Row],[Ścieżka Xpath]],ALL!$C:P,COLUMN(M$2),0)),"",VLOOKUP(T_IEA29PL[[#This Row],[Ścieżka Xpath]],ALL!$C:P,COLUMN(M$2),0))</f>
        <v/>
      </c>
      <c r="N121" s="62" t="str">
        <f>IF(ISBLANK(VLOOKUP(T_IEA29PL[[#This Row],[Ścieżka Xpath]],ALL!$C:Q,COLUMN(N$2),0)),"",VLOOKUP(T_IEA29PL[[#This Row],[Ścieżka Xpath]],ALL!$C:Q,COLUMN(N$2),0))</f>
        <v>Nowy element w Fazie 6.</v>
      </c>
      <c r="O121" s="62" t="str">
        <f>IF(ISBLANK(VLOOKUP(T_IEA29PL[[#This Row],[Ścieżka Xpath]],ALL!$C:R,COLUMN(O$2),0)),"",VLOOKUP(T_IEA29PL[[#This Row],[Ścieżka Xpath]],ALL!$C:R,COLUMN(O$2),0))</f>
        <v>P6 new element.</v>
      </c>
    </row>
    <row r="122" spans="1:15" ht="15">
      <c r="A122" s="62" t="s">
        <v>3298</v>
      </c>
      <c r="B122" s="64">
        <v>120</v>
      </c>
      <c r="C122" s="18" t="str">
        <f>IF(ISBLANK(VLOOKUP(T_IEA29PL[[#This Row],[Ścieżka Xpath]],ALL!$C:E,COLUMN(C$2),0)),"",VLOOKUP(T_IEA29PL[[#This Row],[Ścieżka Xpath]],ALL!$C:E,COLUMN(C$2),0))</f>
        <v>13 12 018 022</v>
      </c>
      <c r="D122" s="25" t="str">
        <f>IF(ISBLANK(VLOOKUP(T_IEA29PL[[#This Row],[Ścieżka Xpath]],ALL!$C:F,COLUMN(D$2),0)),"",VLOOKUP(T_IEA29PL[[#This Row],[Ścieżka Xpath]],ALL!$C:F,COLUMN(D$2),0))</f>
        <v>Miasto</v>
      </c>
      <c r="E122" s="62" t="str">
        <f>IF(ISBLANK(VLOOKUP(T_IEA29PL[[#This Row],[Ścieżka Xpath]],ALL!$C:G,COLUMN(E$2),0)),"",VLOOKUP(T_IEA29PL[[#This Row],[Ścieżka Xpath]],ALL!$C:G,COLUMN(E$2),0))</f>
        <v>City.</v>
      </c>
      <c r="F122" s="48" t="str">
        <f>IF(ISBLANK(VLOOKUP(T_IEA29PL[[#This Row],[Ścieżka Xpath]],ALL!$C:H,COLUMN(F$2),0)),"",VLOOKUP(T_IEA29PL[[#This Row],[Ścieżka Xpath]],ALL!$C:H,COLUMN(F$2),0))</f>
        <v/>
      </c>
      <c r="G122" s="19" t="str">
        <f>IF(ISBLANK(VLOOKUP(T_IEA29PL[[#This Row],[Ścieżka Xpath]],ALL!$C:I,COLUMN(G$2),0)),"",VLOOKUP(T_IEA29PL[[#This Row],[Ścieżka Xpath]],ALL!$C:I,COLUMN(G$2),0))</f>
        <v>R</v>
      </c>
      <c r="H122" s="19" t="str">
        <f>IF(ISBLANK(VLOOKUP(T_IEA29PL[[#This Row],[Ścieżka Xpath]],ALL!$C:J,COLUMN(H$2),0)),"",VLOOKUP(T_IEA29PL[[#This Row],[Ścieżka Xpath]],ALL!$C:J,COLUMN(H$2),0))</f>
        <v>an..35</v>
      </c>
      <c r="I122" s="136" t="str">
        <f>IF(ISBLANK(VLOOKUP(T_IEA29PL[[#This Row],[Ścieżka Xpath]],ALL!$C:K,COLUMN(I$2),0)),"",VLOOKUP(T_IEA29PL[[#This Row],[Ścieżka Xpath]],ALL!$C:K,COLUMN(I$2),0))</f>
        <v/>
      </c>
      <c r="J122" s="202" t="str">
        <f>IF(ISBLANK(VLOOKUP(T_IEA29PL[[#This Row],[Ścieżka Xpath]],ALL!$C:L,COLUMN(J$2),0)),"",VLOOKUP(T_IEA29PL[[#This Row],[Ścieżka Xpath]],ALL!$C:L,COLUMN(J$2),0))</f>
        <v/>
      </c>
      <c r="K122" s="48" t="str">
        <f>IF(ISBLANK(VLOOKUP(T_IEA29PL[[#This Row],[Ścieżka Xpath]],ALL!$C:N,COLUMN(K$2),0)),"",VLOOKUP(T_IEA29PL[[#This Row],[Ścieżka Xpath]],ALL!$C:N,COLUMN(K$2),0))</f>
        <v/>
      </c>
      <c r="L122" s="62" t="str">
        <f>IF(ISBLANK(VLOOKUP(T_IEA29PL[[#This Row],[Ścieżka Xpath]],ALL!$C:O,COLUMN(L$2),0)),"",VLOOKUP(T_IEA29PL[[#This Row],[Ścieżka Xpath]],ALL!$C:O,COLUMN(L$2),0))</f>
        <v/>
      </c>
      <c r="M122" s="62" t="str">
        <f>IF(ISBLANK(VLOOKUP(T_IEA29PL[[#This Row],[Ścieżka Xpath]],ALL!$C:P,COLUMN(M$2),0)),"",VLOOKUP(T_IEA29PL[[#This Row],[Ścieżka Xpath]],ALL!$C:P,COLUMN(M$2),0))</f>
        <v/>
      </c>
      <c r="N122" s="62" t="str">
        <f>IF(ISBLANK(VLOOKUP(T_IEA29PL[[#This Row],[Ścieżka Xpath]],ALL!$C:Q,COLUMN(N$2),0)),"",VLOOKUP(T_IEA29PL[[#This Row],[Ścieżka Xpath]],ALL!$C:Q,COLUMN(N$2),0))</f>
        <v>Nowy element w Fazie 6.</v>
      </c>
      <c r="O122" s="62" t="str">
        <f>IF(ISBLANK(VLOOKUP(T_IEA29PL[[#This Row],[Ścieżka Xpath]],ALL!$C:R,COLUMN(O$2),0)),"",VLOOKUP(T_IEA29PL[[#This Row],[Ścieżka Xpath]],ALL!$C:R,COLUMN(O$2),0))</f>
        <v>P6 new element.</v>
      </c>
    </row>
    <row r="123" spans="1:15" ht="15">
      <c r="A123" s="62" t="s">
        <v>3299</v>
      </c>
      <c r="B123" s="64">
        <v>121</v>
      </c>
      <c r="C123" s="18" t="str">
        <f>IF(ISBLANK(VLOOKUP(T_IEA29PL[[#This Row],[Ścieżka Xpath]],ALL!$C:E,COLUMN(C$2),0)),"",VLOOKUP(T_IEA29PL[[#This Row],[Ścieżka Xpath]],ALL!$C:E,COLUMN(C$2),0))</f>
        <v>13 12 018 020</v>
      </c>
      <c r="D123" s="25" t="str">
        <f>IF(ISBLANK(VLOOKUP(T_IEA29PL[[#This Row],[Ścieżka Xpath]],ALL!$C:F,COLUMN(D$2),0)),"",VLOOKUP(T_IEA29PL[[#This Row],[Ścieżka Xpath]],ALL!$C:F,COLUMN(D$2),0))</f>
        <v>Kod kraju.</v>
      </c>
      <c r="E123" s="62" t="str">
        <f>IF(ISBLANK(VLOOKUP(T_IEA29PL[[#This Row],[Ścieżka Xpath]],ALL!$C:G,COLUMN(E$2),0)),"",VLOOKUP(T_IEA29PL[[#This Row],[Ścieżka Xpath]],ALL!$C:G,COLUMN(E$2),0))</f>
        <v>Country code.</v>
      </c>
      <c r="F123" s="48" t="str">
        <f>IF(ISBLANK(VLOOKUP(T_IEA29PL[[#This Row],[Ścieżka Xpath]],ALL!$C:H,COLUMN(F$2),0)),"",VLOOKUP(T_IEA29PL[[#This Row],[Ścieżka Xpath]],ALL!$C:H,COLUMN(F$2),0))</f>
        <v/>
      </c>
      <c r="G123" s="19" t="str">
        <f>IF(ISBLANK(VLOOKUP(T_IEA29PL[[#This Row],[Ścieżka Xpath]],ALL!$C:I,COLUMN(G$2),0)),"",VLOOKUP(T_IEA29PL[[#This Row],[Ścieżka Xpath]],ALL!$C:I,COLUMN(G$2),0))</f>
        <v>R</v>
      </c>
      <c r="H123" s="19" t="str">
        <f>IF(ISBLANK(VLOOKUP(T_IEA29PL[[#This Row],[Ścieżka Xpath]],ALL!$C:J,COLUMN(H$2),0)),"",VLOOKUP(T_IEA29PL[[#This Row],[Ścieżka Xpath]],ALL!$C:J,COLUMN(H$2),0))</f>
        <v>a2</v>
      </c>
      <c r="I123" s="136" t="str">
        <f>IF(ISBLANK(VLOOKUP(T_IEA29PL[[#This Row],[Ścieżka Xpath]],ALL!$C:K,COLUMN(I$2),0)),"",VLOOKUP(T_IEA29PL[[#This Row],[Ścieżka Xpath]],ALL!$C:K,COLUMN(I$2),0))</f>
        <v>CL248</v>
      </c>
      <c r="J123" s="202" t="str">
        <f>IF(ISBLANK(VLOOKUP(T_IEA29PL[[#This Row],[Ścieżka Xpath]],ALL!$C:L,COLUMN(J$2),0)),"",VLOOKUP(T_IEA29PL[[#This Row],[Ścieżka Xpath]],ALL!$C:L,COLUMN(J$2),0))</f>
        <v/>
      </c>
      <c r="K123" s="48" t="str">
        <f>IF(ISBLANK(VLOOKUP(T_IEA29PL[[#This Row],[Ścieżka Xpath]],ALL!$C:N,COLUMN(K$2),0)),"",VLOOKUP(T_IEA29PL[[#This Row],[Ścieżka Xpath]],ALL!$C:N,COLUMN(K$2),0))</f>
        <v/>
      </c>
      <c r="L123" s="62" t="str">
        <f>IF(ISBLANK(VLOOKUP(T_IEA29PL[[#This Row],[Ścieżka Xpath]],ALL!$C:O,COLUMN(L$2),0)),"",VLOOKUP(T_IEA29PL[[#This Row],[Ścieżka Xpath]],ALL!$C:O,COLUMN(L$2),0))</f>
        <v/>
      </c>
      <c r="M123" s="62" t="str">
        <f>IF(ISBLANK(VLOOKUP(T_IEA29PL[[#This Row],[Ścieżka Xpath]],ALL!$C:P,COLUMN(M$2),0)),"",VLOOKUP(T_IEA29PL[[#This Row],[Ścieżka Xpath]],ALL!$C:P,COLUMN(M$2),0))</f>
        <v/>
      </c>
      <c r="N123" s="62" t="str">
        <f>IF(ISBLANK(VLOOKUP(T_IEA29PL[[#This Row],[Ścieżka Xpath]],ALL!$C:Q,COLUMN(N$2),0)),"",VLOOKUP(T_IEA29PL[[#This Row],[Ścieżka Xpath]],ALL!$C:Q,COLUMN(N$2),0))</f>
        <v>Nowy element w Fazie 6.</v>
      </c>
      <c r="O123" s="62" t="str">
        <f>IF(ISBLANK(VLOOKUP(T_IEA29PL[[#This Row],[Ścieżka Xpath]],ALL!$C:R,COLUMN(O$2),0)),"",VLOOKUP(T_IEA29PL[[#This Row],[Ścieżka Xpath]],ALL!$C:R,COLUMN(O$2),0))</f>
        <v>P6 new element.</v>
      </c>
    </row>
    <row r="124" spans="1:15" ht="15">
      <c r="A124" s="62" t="s">
        <v>3300</v>
      </c>
      <c r="B124" s="64">
        <v>122</v>
      </c>
      <c r="C124" s="18" t="str">
        <f>IF(ISBLANK(VLOOKUP(T_IEA29PL[[#This Row],[Ścieżka Xpath]],ALL!$C:E,COLUMN(C$2),0)),"",VLOOKUP(T_IEA29PL[[#This Row],[Ścieżka Xpath]],ALL!$C:E,COLUMN(C$2),0))</f>
        <v>13 12 018 027</v>
      </c>
      <c r="D124" s="25" t="str">
        <f>IF(ISBLANK(VLOOKUP(T_IEA29PL[[#This Row],[Ścieżka Xpath]],ALL!$C:F,COLUMN(D$2),0)),"",VLOOKUP(T_IEA29PL[[#This Row],[Ścieżka Xpath]],ALL!$C:F,COLUMN(D$2),0))</f>
        <v>Podpodział.</v>
      </c>
      <c r="E124" s="62" t="str">
        <f>IF(ISBLANK(VLOOKUP(T_IEA29PL[[#This Row],[Ścieżka Xpath]],ALL!$C:G,COLUMN(E$2),0)),"",VLOOKUP(T_IEA29PL[[#This Row],[Ścieżka Xpath]],ALL!$C:G,COLUMN(E$2),0))</f>
        <v>Subdivision.</v>
      </c>
      <c r="F124" s="48" t="str">
        <f>IF(ISBLANK(VLOOKUP(T_IEA29PL[[#This Row],[Ścieżka Xpath]],ALL!$C:H,COLUMN(F$2),0)),"",VLOOKUP(T_IEA29PL[[#This Row],[Ścieżka Xpath]],ALL!$C:H,COLUMN(F$2),0))</f>
        <v/>
      </c>
      <c r="G124" s="19" t="str">
        <f>IF(ISBLANK(VLOOKUP(T_IEA29PL[[#This Row],[Ścieżka Xpath]],ALL!$C:I,COLUMN(G$2),0)),"",VLOOKUP(T_IEA29PL[[#This Row],[Ścieżka Xpath]],ALL!$C:I,COLUMN(G$2),0))</f>
        <v>O</v>
      </c>
      <c r="H124" s="19" t="str">
        <f>IF(ISBLANK(VLOOKUP(T_IEA29PL[[#This Row],[Ścieżka Xpath]],ALL!$C:J,COLUMN(H$2),0)),"",VLOOKUP(T_IEA29PL[[#This Row],[Ścieżka Xpath]],ALL!$C:J,COLUMN(H$2),0))</f>
        <v>an..35</v>
      </c>
      <c r="I124" s="136" t="str">
        <f>IF(ISBLANK(VLOOKUP(T_IEA29PL[[#This Row],[Ścieżka Xpath]],ALL!$C:K,COLUMN(I$2),0)),"",VLOOKUP(T_IEA29PL[[#This Row],[Ścieżka Xpath]],ALL!$C:K,COLUMN(I$2),0))</f>
        <v/>
      </c>
      <c r="J124" s="202" t="str">
        <f>IF(ISBLANK(VLOOKUP(T_IEA29PL[[#This Row],[Ścieżka Xpath]],ALL!$C:L,COLUMN(J$2),0)),"",VLOOKUP(T_IEA29PL[[#This Row],[Ścieżka Xpath]],ALL!$C:L,COLUMN(J$2),0))</f>
        <v/>
      </c>
      <c r="K124" s="48" t="str">
        <f>IF(ISBLANK(VLOOKUP(T_IEA29PL[[#This Row],[Ścieżka Xpath]],ALL!$C:N,COLUMN(K$2),0)),"",VLOOKUP(T_IEA29PL[[#This Row],[Ścieżka Xpath]],ALL!$C:N,COLUMN(K$2),0))</f>
        <v/>
      </c>
      <c r="L124" s="62" t="str">
        <f>IF(ISBLANK(VLOOKUP(T_IEA29PL[[#This Row],[Ścieżka Xpath]],ALL!$C:O,COLUMN(L$2),0)),"",VLOOKUP(T_IEA29PL[[#This Row],[Ścieżka Xpath]],ALL!$C:O,COLUMN(L$2),0))</f>
        <v/>
      </c>
      <c r="M124" s="62" t="str">
        <f>IF(ISBLANK(VLOOKUP(T_IEA29PL[[#This Row],[Ścieżka Xpath]],ALL!$C:P,COLUMN(M$2),0)),"",VLOOKUP(T_IEA29PL[[#This Row],[Ścieżka Xpath]],ALL!$C:P,COLUMN(M$2),0))</f>
        <v/>
      </c>
      <c r="N124" s="62" t="str">
        <f>IF(ISBLANK(VLOOKUP(T_IEA29PL[[#This Row],[Ścieżka Xpath]],ALL!$C:Q,COLUMN(N$2),0)),"",VLOOKUP(T_IEA29PL[[#This Row],[Ścieżka Xpath]],ALL!$C:Q,COLUMN(N$2),0))</f>
        <v>Nowy element w Fazie 6.</v>
      </c>
      <c r="O124" s="62" t="str">
        <f>IF(ISBLANK(VLOOKUP(T_IEA29PL[[#This Row],[Ścieżka Xpath]],ALL!$C:R,COLUMN(O$2),0)),"",VLOOKUP(T_IEA29PL[[#This Row],[Ścieżka Xpath]],ALL!$C:R,COLUMN(O$2),0))</f>
        <v>P6 new element.</v>
      </c>
    </row>
    <row r="125" spans="1:15" ht="15">
      <c r="A125" s="62" t="s">
        <v>3301</v>
      </c>
      <c r="B125" s="64">
        <v>123</v>
      </c>
      <c r="C125" s="18" t="str">
        <f>IF(ISBLANK(VLOOKUP(T_IEA29PL[[#This Row],[Ścieżka Xpath]],ALL!$C:E,COLUMN(C$2),0)),"",VLOOKUP(T_IEA29PL[[#This Row],[Ścieżka Xpath]],ALL!$C:E,COLUMN(C$2),0))</f>
        <v>13 12 018 026</v>
      </c>
      <c r="D125" s="25" t="str">
        <f>IF(ISBLANK(VLOOKUP(T_IEA29PL[[#This Row],[Ścieżka Xpath]],ALL!$C:F,COLUMN(D$2),0)),"",VLOOKUP(T_IEA29PL[[#This Row],[Ścieżka Xpath]],ALL!$C:F,COLUMN(D$2),0))</f>
        <v>Skrytka pocztowa.</v>
      </c>
      <c r="E125" s="62" t="str">
        <f>IF(ISBLANK(VLOOKUP(T_IEA29PL[[#This Row],[Ścieżka Xpath]],ALL!$C:G,COLUMN(E$2),0)),"",VLOOKUP(T_IEA29PL[[#This Row],[Ścieżka Xpath]],ALL!$C:G,COLUMN(E$2),0))</f>
        <v>Post office box.</v>
      </c>
      <c r="F125" s="48" t="str">
        <f>IF(ISBLANK(VLOOKUP(T_IEA29PL[[#This Row],[Ścieżka Xpath]],ALL!$C:H,COLUMN(F$2),0)),"",VLOOKUP(T_IEA29PL[[#This Row],[Ścieżka Xpath]],ALL!$C:H,COLUMN(F$2),0))</f>
        <v/>
      </c>
      <c r="G125" s="19" t="str">
        <f>IF(ISBLANK(VLOOKUP(T_IEA29PL[[#This Row],[Ścieżka Xpath]],ALL!$C:I,COLUMN(G$2),0)),"",VLOOKUP(T_IEA29PL[[#This Row],[Ścieżka Xpath]],ALL!$C:I,COLUMN(G$2),0))</f>
        <v>D</v>
      </c>
      <c r="H125" s="19" t="str">
        <f>IF(ISBLANK(VLOOKUP(T_IEA29PL[[#This Row],[Ścieżka Xpath]],ALL!$C:J,COLUMN(H$2),0)),"",VLOOKUP(T_IEA29PL[[#This Row],[Ścieżka Xpath]],ALL!$C:J,COLUMN(H$2),0))</f>
        <v>an..70</v>
      </c>
      <c r="I125" s="136" t="str">
        <f>IF(ISBLANK(VLOOKUP(T_IEA29PL[[#This Row],[Ścieżka Xpath]],ALL!$C:K,COLUMN(I$2),0)),"",VLOOKUP(T_IEA29PL[[#This Row],[Ścieżka Xpath]],ALL!$C:K,COLUMN(I$2),0))</f>
        <v/>
      </c>
      <c r="J125" s="202" t="str">
        <f>IF(ISBLANK(VLOOKUP(T_IEA29PL[[#This Row],[Ścieżka Xpath]],ALL!$C:L,COLUMN(J$2),0)),"",VLOOKUP(T_IEA29PL[[#This Row],[Ścieżka Xpath]],ALL!$C:L,COLUMN(J$2),0))</f>
        <v>C0054</v>
      </c>
      <c r="K125" s="48" t="str">
        <f>IF(ISBLANK(VLOOKUP(T_IEA29PL[[#This Row],[Ścieżka Xpath]],ALL!$C:N,COLUMN(K$2),0)),"",VLOOKUP(T_IEA29PL[[#This Row],[Ścieżka Xpath]],ALL!$C:N,COLUMN(K$2),0))</f>
        <v/>
      </c>
      <c r="L125" s="62" t="str">
        <f>IF(ISBLANK(VLOOKUP(T_IEA29PL[[#This Row],[Ścieżka Xpath]],ALL!$C:O,COLUMN(L$2),0)),"",VLOOKUP(T_IEA29PL[[#This Row],[Ścieżka Xpath]],ALL!$C:O,COLUMN(L$2),0))</f>
        <v/>
      </c>
      <c r="M125" s="62" t="str">
        <f>IF(ISBLANK(VLOOKUP(T_IEA29PL[[#This Row],[Ścieżka Xpath]],ALL!$C:P,COLUMN(M$2),0)),"",VLOOKUP(T_IEA29PL[[#This Row],[Ścieżka Xpath]],ALL!$C:P,COLUMN(M$2),0))</f>
        <v/>
      </c>
      <c r="N125" s="62" t="str">
        <f>IF(ISBLANK(VLOOKUP(T_IEA29PL[[#This Row],[Ścieżka Xpath]],ALL!$C:Q,COLUMN(N$2),0)),"",VLOOKUP(T_IEA29PL[[#This Row],[Ścieżka Xpath]],ALL!$C:Q,COLUMN(N$2),0))</f>
        <v>Nowy element w Fazie 6.</v>
      </c>
      <c r="O125" s="62" t="str">
        <f>IF(ISBLANK(VLOOKUP(T_IEA29PL[[#This Row],[Ścieżka Xpath]],ALL!$C:R,COLUMN(O$2),0)),"",VLOOKUP(T_IEA29PL[[#This Row],[Ścieżka Xpath]],ALL!$C:R,COLUMN(O$2),0))</f>
        <v>P6 new element.</v>
      </c>
    </row>
    <row r="126" spans="1:15" ht="15">
      <c r="A126" s="70" t="s">
        <v>3302</v>
      </c>
      <c r="B126" s="68">
        <v>124</v>
      </c>
      <c r="C126" s="32" t="str">
        <f>IF(ISBLANK(VLOOKUP(T_IEA29PL[[#This Row],[Ścieżka Xpath]],ALL!$C:E,COLUMN(C$2),0)),"",VLOOKUP(T_IEA29PL[[#This Row],[Ścieżka Xpath]],ALL!$C:E,COLUMN(C$2),0))</f>
        <v>13 12 074 000</v>
      </c>
      <c r="D126" s="82" t="str">
        <f>IF(ISBLANK(VLOOKUP(T_IEA29PL[[#This Row],[Ścieżka Xpath]],ALL!$C:F,COLUMN(D$2),0)),"",VLOOKUP(T_IEA29PL[[#This Row],[Ścieżka Xpath]],ALL!$C:F,COLUMN(D$2),0))</f>
        <v>Osoba do kontaktu z przewoźnikiem.</v>
      </c>
      <c r="E126" s="70" t="str">
        <f>IF(ISBLANK(VLOOKUP(T_IEA29PL[[#This Row],[Ścieżka Xpath]],ALL!$C:G,COLUMN(E$2),0)),"",VLOOKUP(T_IEA29PL[[#This Row],[Ścieżka Xpath]],ALL!$C:G,COLUMN(E$2),0))</f>
        <v>Carrier's contact person.</v>
      </c>
      <c r="F126" s="68" t="str">
        <f>IF(ISBLANK(VLOOKUP(T_IEA29PL[[#This Row],[Ścieżka Xpath]],ALL!$C:H,COLUMN(F$2),0)),"",VLOOKUP(T_IEA29PL[[#This Row],[Ścieżka Xpath]],ALL!$C:H,COLUMN(F$2),0))</f>
        <v>0..1</v>
      </c>
      <c r="G126" s="68" t="str">
        <f>IF(ISBLANK(VLOOKUP(T_IEA29PL[[#This Row],[Ścieżka Xpath]],ALL!$C:I,COLUMN(G$2),0)),"",VLOOKUP(T_IEA29PL[[#This Row],[Ścieżka Xpath]],ALL!$C:I,COLUMN(G$2),0))</f>
        <v>O</v>
      </c>
      <c r="H126" s="68" t="str">
        <f>IF(ISBLANK(VLOOKUP(T_IEA29PL[[#This Row],[Ścieżka Xpath]],ALL!$C:J,COLUMN(H$2),0)),"",VLOOKUP(T_IEA29PL[[#This Row],[Ścieżka Xpath]],ALL!$C:J,COLUMN(H$2),0))</f>
        <v/>
      </c>
      <c r="I126" s="69" t="str">
        <f>IF(ISBLANK(VLOOKUP(T_IEA29PL[[#This Row],[Ścieżka Xpath]],ALL!$C:K,COLUMN(I$2),0)),"",VLOOKUP(T_IEA29PL[[#This Row],[Ścieżka Xpath]],ALL!$C:K,COLUMN(I$2),0))</f>
        <v/>
      </c>
      <c r="J126" s="217" t="str">
        <f>IF(ISBLANK(VLOOKUP(T_IEA29PL[[#This Row],[Ścieżka Xpath]],ALL!$C:L,COLUMN(J$2),0)),"",VLOOKUP(T_IEA29PL[[#This Row],[Ścieżka Xpath]],ALL!$C:L,COLUMN(J$2),0))</f>
        <v>G0105</v>
      </c>
      <c r="K126" s="68" t="str">
        <f>IF(ISBLANK(VLOOKUP(T_IEA29PL[[#This Row],[Ścieżka Xpath]],ALL!$C:N,COLUMN(K$2),0)),"",VLOOKUP(T_IEA29PL[[#This Row],[Ścieżka Xpath]],ALL!$C:N,COLUMN(K$2),0))</f>
        <v/>
      </c>
      <c r="L126" s="70" t="str">
        <f>IF(ISBLANK(VLOOKUP(T_IEA29PL[[#This Row],[Ścieżka Xpath]],ALL!$C:O,COLUMN(L$2),0)),"",VLOOKUP(T_IEA29PL[[#This Row],[Ścieżka Xpath]],ALL!$C:O,COLUMN(L$2),0))</f>
        <v/>
      </c>
      <c r="M126" s="70" t="str">
        <f>IF(ISBLANK(VLOOKUP(T_IEA29PL[[#This Row],[Ścieżka Xpath]],ALL!$C:P,COLUMN(M$2),0)),"",VLOOKUP(T_IEA29PL[[#This Row],[Ścieżka Xpath]],ALL!$C:P,COLUMN(M$2),0))</f>
        <v/>
      </c>
      <c r="N126" s="70" t="str">
        <f>IF(ISBLANK(VLOOKUP(T_IEA29PL[[#This Row],[Ścieżka Xpath]],ALL!$C:Q,COLUMN(N$2),0)),"",VLOOKUP(T_IEA29PL[[#This Row],[Ścieżka Xpath]],ALL!$C:Q,COLUMN(N$2),0))</f>
        <v/>
      </c>
      <c r="O126" s="70" t="str">
        <f>IF(ISBLANK(VLOOKUP(T_IEA29PL[[#This Row],[Ścieżka Xpath]],ALL!$C:R,COLUMN(O$2),0)),"",VLOOKUP(T_IEA29PL[[#This Row],[Ścieżka Xpath]],ALL!$C:R,COLUMN(O$2),0))</f>
        <v/>
      </c>
    </row>
    <row r="127" spans="1:15" ht="15">
      <c r="A127" s="62" t="s">
        <v>3303</v>
      </c>
      <c r="B127" s="64">
        <v>125</v>
      </c>
      <c r="C127" s="18" t="str">
        <f>IF(ISBLANK(VLOOKUP(T_IEA29PL[[#This Row],[Ścieżka Xpath]],ALL!$C:E,COLUMN(C$2),0)),"",VLOOKUP(T_IEA29PL[[#This Row],[Ścieżka Xpath]],ALL!$C:E,COLUMN(C$2),0))</f>
        <v>13 12 074 016</v>
      </c>
      <c r="D127" s="25" t="str">
        <f>IF(ISBLANK(VLOOKUP(T_IEA29PL[[#This Row],[Ścieżka Xpath]],ALL!$C:F,COLUMN(D$2),0)),"",VLOOKUP(T_IEA29PL[[#This Row],[Ścieżka Xpath]],ALL!$C:F,COLUMN(D$2),0))</f>
        <v>Imię i nazwisko.</v>
      </c>
      <c r="E127" s="62" t="str">
        <f>IF(ISBLANK(VLOOKUP(T_IEA29PL[[#This Row],[Ścieżka Xpath]],ALL!$C:G,COLUMN(E$2),0)),"",VLOOKUP(T_IEA29PL[[#This Row],[Ścieżka Xpath]],ALL!$C:G,COLUMN(E$2),0))</f>
        <v>Name and surname.</v>
      </c>
      <c r="F127" s="48" t="str">
        <f>IF(ISBLANK(VLOOKUP(T_IEA29PL[[#This Row],[Ścieżka Xpath]],ALL!$C:H,COLUMN(F$2),0)),"",VLOOKUP(T_IEA29PL[[#This Row],[Ścieżka Xpath]],ALL!$C:H,COLUMN(F$2),0))</f>
        <v/>
      </c>
      <c r="G127" s="19" t="str">
        <f>IF(ISBLANK(VLOOKUP(T_IEA29PL[[#This Row],[Ścieżka Xpath]],ALL!$C:I,COLUMN(G$2),0)),"",VLOOKUP(T_IEA29PL[[#This Row],[Ścieżka Xpath]],ALL!$C:I,COLUMN(G$2),0))</f>
        <v>R</v>
      </c>
      <c r="H127" s="19" t="str">
        <f>IF(ISBLANK(VLOOKUP(T_IEA29PL[[#This Row],[Ścieżka Xpath]],ALL!$C:J,COLUMN(H$2),0)),"",VLOOKUP(T_IEA29PL[[#This Row],[Ścieżka Xpath]],ALL!$C:J,COLUMN(H$2),0))</f>
        <v>an..70</v>
      </c>
      <c r="I127" s="136" t="str">
        <f>IF(ISBLANK(VLOOKUP(T_IEA29PL[[#This Row],[Ścieżka Xpath]],ALL!$C:K,COLUMN(I$2),0)),"",VLOOKUP(T_IEA29PL[[#This Row],[Ścieżka Xpath]],ALL!$C:K,COLUMN(I$2),0))</f>
        <v/>
      </c>
      <c r="J127" s="202" t="str">
        <f>IF(ISBLANK(VLOOKUP(T_IEA29PL[[#This Row],[Ścieżka Xpath]],ALL!$C:L,COLUMN(J$2),0)),"",VLOOKUP(T_IEA29PL[[#This Row],[Ścieżka Xpath]],ALL!$C:L,COLUMN(J$2),0))</f>
        <v/>
      </c>
      <c r="K127" s="48" t="str">
        <f>IF(ISBLANK(VLOOKUP(T_IEA29PL[[#This Row],[Ścieżka Xpath]],ALL!$C:N,COLUMN(K$2),0)),"",VLOOKUP(T_IEA29PL[[#This Row],[Ścieżka Xpath]],ALL!$C:N,COLUMN(K$2),0))</f>
        <v/>
      </c>
      <c r="L127" s="62" t="str">
        <f>IF(ISBLANK(VLOOKUP(T_IEA29PL[[#This Row],[Ścieżka Xpath]],ALL!$C:O,COLUMN(L$2),0)),"",VLOOKUP(T_IEA29PL[[#This Row],[Ścieżka Xpath]],ALL!$C:O,COLUMN(L$2),0))</f>
        <v/>
      </c>
      <c r="M127" s="62" t="str">
        <f>IF(ISBLANK(VLOOKUP(T_IEA29PL[[#This Row],[Ścieżka Xpath]],ALL!$C:P,COLUMN(M$2),0)),"",VLOOKUP(T_IEA29PL[[#This Row],[Ścieżka Xpath]],ALL!$C:P,COLUMN(M$2),0))</f>
        <v/>
      </c>
      <c r="N127" s="62" t="str">
        <f>IF(ISBLANK(VLOOKUP(T_IEA29PL[[#This Row],[Ścieżka Xpath]],ALL!$C:Q,COLUMN(N$2),0)),"",VLOOKUP(T_IEA29PL[[#This Row],[Ścieżka Xpath]],ALL!$C:Q,COLUMN(N$2),0))</f>
        <v/>
      </c>
      <c r="O127" s="62" t="str">
        <f>IF(ISBLANK(VLOOKUP(T_IEA29PL[[#This Row],[Ścieżka Xpath]],ALL!$C:R,COLUMN(O$2),0)),"",VLOOKUP(T_IEA29PL[[#This Row],[Ścieżka Xpath]],ALL!$C:R,COLUMN(O$2),0))</f>
        <v/>
      </c>
    </row>
    <row r="128" spans="1:15" ht="30">
      <c r="A128" s="62" t="s">
        <v>3304</v>
      </c>
      <c r="B128" s="64">
        <v>126</v>
      </c>
      <c r="C128" s="18" t="str">
        <f>IF(ISBLANK(VLOOKUP(T_IEA29PL[[#This Row],[Ścieżka Xpath]],ALL!$C:E,COLUMN(C$2),0)),"",VLOOKUP(T_IEA29PL[[#This Row],[Ścieżka Xpath]],ALL!$C:E,COLUMN(C$2),0))</f>
        <v>13 12 074 075</v>
      </c>
      <c r="D128" s="25" t="str">
        <f>IF(ISBLANK(VLOOKUP(T_IEA29PL[[#This Row],[Ścieżka Xpath]],ALL!$C:F,COLUMN(D$2),0)),"",VLOOKUP(T_IEA29PL[[#This Row],[Ścieżka Xpath]],ALL!$C:F,COLUMN(D$2),0))</f>
        <v>Numer telefonu.</v>
      </c>
      <c r="E128" s="62" t="str">
        <f>IF(ISBLANK(VLOOKUP(T_IEA29PL[[#This Row],[Ścieżka Xpath]],ALL!$C:G,COLUMN(E$2),0)),"",VLOOKUP(T_IEA29PL[[#This Row],[Ścieżka Xpath]],ALL!$C:G,COLUMN(E$2),0))</f>
        <v>Phone number.</v>
      </c>
      <c r="F128" s="48" t="str">
        <f>IF(ISBLANK(VLOOKUP(T_IEA29PL[[#This Row],[Ścieżka Xpath]],ALL!$C:H,COLUMN(F$2),0)),"",VLOOKUP(T_IEA29PL[[#This Row],[Ścieżka Xpath]],ALL!$C:H,COLUMN(F$2),0))</f>
        <v/>
      </c>
      <c r="G128" s="19" t="str">
        <f>IF(ISBLANK(VLOOKUP(T_IEA29PL[[#This Row],[Ścieżka Xpath]],ALL!$C:I,COLUMN(G$2),0)),"",VLOOKUP(T_IEA29PL[[#This Row],[Ścieżka Xpath]],ALL!$C:I,COLUMN(G$2),0))</f>
        <v>R</v>
      </c>
      <c r="H128" s="19" t="str">
        <f>IF(ISBLANK(VLOOKUP(T_IEA29PL[[#This Row],[Ścieżka Xpath]],ALL!$C:J,COLUMN(H$2),0)),"",VLOOKUP(T_IEA29PL[[#This Row],[Ścieżka Xpath]],ALL!$C:J,COLUMN(H$2),0))</f>
        <v>an..35</v>
      </c>
      <c r="I128" s="136" t="str">
        <f>IF(ISBLANK(VLOOKUP(T_IEA29PL[[#This Row],[Ścieżka Xpath]],ALL!$C:K,COLUMN(I$2),0)),"",VLOOKUP(T_IEA29PL[[#This Row],[Ścieżka Xpath]],ALL!$C:K,COLUMN(I$2),0))</f>
        <v/>
      </c>
      <c r="J128" s="202" t="str">
        <f>IF(ISBLANK(VLOOKUP(T_IEA29PL[[#This Row],[Ścieżka Xpath]],ALL!$C:L,COLUMN(J$2),0)),"",VLOOKUP(T_IEA29PL[[#This Row],[Ścieżka Xpath]],ALL!$C:L,COLUMN(J$2),0))</f>
        <v>R0112</v>
      </c>
      <c r="K128" s="48" t="str">
        <f>IF(ISBLANK(VLOOKUP(T_IEA29PL[[#This Row],[Ścieżka Xpath]],ALL!$C:N,COLUMN(K$2),0)),"",VLOOKUP(T_IEA29PL[[#This Row],[Ścieżka Xpath]],ALL!$C:N,COLUMN(K$2),0))</f>
        <v/>
      </c>
      <c r="L128" s="62" t="str">
        <f>IF(ISBLANK(VLOOKUP(T_IEA29PL[[#This Row],[Ścieżka Xpath]],ALL!$C:O,COLUMN(L$2),0)),"",VLOOKUP(T_IEA29PL[[#This Row],[Ścieżka Xpath]],ALL!$C:O,COLUMN(L$2),0))</f>
        <v/>
      </c>
      <c r="M128" s="62" t="str">
        <f>IF(ISBLANK(VLOOKUP(T_IEA29PL[[#This Row],[Ścieżka Xpath]],ALL!$C:P,COLUMN(M$2),0)),"",VLOOKUP(T_IEA29PL[[#This Row],[Ścieżka Xpath]],ALL!$C:P,COLUMN(M$2),0))</f>
        <v/>
      </c>
      <c r="N128" s="62" t="str">
        <f>IF(ISBLANK(VLOOKUP(T_IEA29PL[[#This Row],[Ścieżka Xpath]],ALL!$C:Q,COLUMN(N$2),0)),"",VLOOKUP(T_IEA29PL[[#This Row],[Ścieżka Xpath]],ALL!$C:Q,COLUMN(N$2),0))</f>
        <v>Dodanie reguły/warunku.</v>
      </c>
      <c r="O128" s="62" t="str">
        <f>IF(ISBLANK(VLOOKUP(T_IEA29PL[[#This Row],[Ścieżka Xpath]],ALL!$C:R,COLUMN(O$2),0)),"",VLOOKUP(T_IEA29PL[[#This Row],[Ścieżka Xpath]],ALL!$C:R,COLUMN(O$2),0))</f>
        <v>R/C addition.</v>
      </c>
    </row>
    <row r="129" spans="1:15" ht="15">
      <c r="A129" s="62" t="s">
        <v>3305</v>
      </c>
      <c r="B129" s="64">
        <v>127</v>
      </c>
      <c r="C129" s="18" t="str">
        <f>IF(ISBLANK(VLOOKUP(T_IEA29PL[[#This Row],[Ścieżka Xpath]],ALL!$C:E,COLUMN(C$2),0)),"",VLOOKUP(T_IEA29PL[[#This Row],[Ścieżka Xpath]],ALL!$C:E,COLUMN(C$2),0))</f>
        <v>13 12 074 076</v>
      </c>
      <c r="D129" s="25" t="str">
        <f>IF(ISBLANK(VLOOKUP(T_IEA29PL[[#This Row],[Ścieżka Xpath]],ALL!$C:F,COLUMN(D$2),0)),"",VLOOKUP(T_IEA29PL[[#This Row],[Ścieżka Xpath]],ALL!$C:F,COLUMN(D$2),0))</f>
        <v>Adres e-mail.</v>
      </c>
      <c r="E129" s="62" t="str">
        <f>IF(ISBLANK(VLOOKUP(T_IEA29PL[[#This Row],[Ścieżka Xpath]],ALL!$C:G,COLUMN(E$2),0)),"",VLOOKUP(T_IEA29PL[[#This Row],[Ścieżka Xpath]],ALL!$C:G,COLUMN(E$2),0))</f>
        <v>Email address.</v>
      </c>
      <c r="F129" s="48" t="str">
        <f>IF(ISBLANK(VLOOKUP(T_IEA29PL[[#This Row],[Ścieżka Xpath]],ALL!$C:H,COLUMN(F$2),0)),"",VLOOKUP(T_IEA29PL[[#This Row],[Ścieżka Xpath]],ALL!$C:H,COLUMN(F$2),0))</f>
        <v/>
      </c>
      <c r="G129" s="19" t="str">
        <f>IF(ISBLANK(VLOOKUP(T_IEA29PL[[#This Row],[Ścieżka Xpath]],ALL!$C:I,COLUMN(G$2),0)),"",VLOOKUP(T_IEA29PL[[#This Row],[Ścieżka Xpath]],ALL!$C:I,COLUMN(G$2),0))</f>
        <v>O</v>
      </c>
      <c r="H129" s="19" t="str">
        <f>IF(ISBLANK(VLOOKUP(T_IEA29PL[[#This Row],[Ścieżka Xpath]],ALL!$C:J,COLUMN(H$2),0)),"",VLOOKUP(T_IEA29PL[[#This Row],[Ścieżka Xpath]],ALL!$C:J,COLUMN(H$2),0))</f>
        <v>an..256</v>
      </c>
      <c r="I129" s="136" t="str">
        <f>IF(ISBLANK(VLOOKUP(T_IEA29PL[[#This Row],[Ścieżka Xpath]],ALL!$C:K,COLUMN(I$2),0)),"",VLOOKUP(T_IEA29PL[[#This Row],[Ścieżka Xpath]],ALL!$C:K,COLUMN(I$2),0))</f>
        <v/>
      </c>
      <c r="J129" s="202" t="str">
        <f>IF(ISBLANK(VLOOKUP(T_IEA29PL[[#This Row],[Ścieżka Xpath]],ALL!$C:L,COLUMN(J$2),0)),"",VLOOKUP(T_IEA29PL[[#This Row],[Ścieżka Xpath]],ALL!$C:L,COLUMN(J$2),0))</f>
        <v>G0002</v>
      </c>
      <c r="K129" s="48" t="str">
        <f>IF(ISBLANK(VLOOKUP(T_IEA29PL[[#This Row],[Ścieżka Xpath]],ALL!$C:N,COLUMN(K$2),0)),"",VLOOKUP(T_IEA29PL[[#This Row],[Ścieżka Xpath]],ALL!$C:N,COLUMN(K$2),0))</f>
        <v/>
      </c>
      <c r="L129" s="62" t="str">
        <f>IF(ISBLANK(VLOOKUP(T_IEA29PL[[#This Row],[Ścieżka Xpath]],ALL!$C:O,COLUMN(L$2),0)),"",VLOOKUP(T_IEA29PL[[#This Row],[Ścieżka Xpath]],ALL!$C:O,COLUMN(L$2),0))</f>
        <v/>
      </c>
      <c r="M129" s="62" t="str">
        <f>IF(ISBLANK(VLOOKUP(T_IEA29PL[[#This Row],[Ścieżka Xpath]],ALL!$C:P,COLUMN(M$2),0)),"",VLOOKUP(T_IEA29PL[[#This Row],[Ścieżka Xpath]],ALL!$C:P,COLUMN(M$2),0))</f>
        <v/>
      </c>
      <c r="N129" s="62" t="str">
        <f>IF(ISBLANK(VLOOKUP(T_IEA29PL[[#This Row],[Ścieżka Xpath]],ALL!$C:Q,COLUMN(N$2),0)),"",VLOOKUP(T_IEA29PL[[#This Row],[Ścieżka Xpath]],ALL!$C:Q,COLUMN(N$2),0))</f>
        <v/>
      </c>
      <c r="O129" s="62" t="str">
        <f>IF(ISBLANK(VLOOKUP(T_IEA29PL[[#This Row],[Ścieżka Xpath]],ALL!$C:R,COLUMN(O$2),0)),"",VLOOKUP(T_IEA29PL[[#This Row],[Ścieżka Xpath]],ALL!$C:R,COLUMN(O$2),0))</f>
        <v/>
      </c>
    </row>
    <row r="130" spans="1:15" ht="30">
      <c r="A130" s="70" t="s">
        <v>3306</v>
      </c>
      <c r="B130" s="68">
        <v>128</v>
      </c>
      <c r="C130" s="32" t="str">
        <f>IF(ISBLANK(VLOOKUP(T_IEA29PL[[#This Row],[Ścieżka Xpath]],ALL!$C:E,COLUMN(C$2),0)),"",VLOOKUP(T_IEA29PL[[#This Row],[Ścieżka Xpath]],ALL!$C:E,COLUMN(C$2),0))</f>
        <v>13 02 000 000</v>
      </c>
      <c r="D130" s="82" t="str">
        <f>IF(ISBLANK(VLOOKUP(T_IEA29PL[[#This Row],[Ścieżka Xpath]],ALL!$C:F,COLUMN(D$2),0)),"",VLOOKUP(T_IEA29PL[[#This Row],[Ścieżka Xpath]],ALL!$C:F,COLUMN(D$2),0))</f>
        <v>Dane nadawcy przesyłki kapitańskiej (dla wszystkich pozycji zgłoszenia).</v>
      </c>
      <c r="E130" s="70" t="str">
        <f>IF(ISBLANK(VLOOKUP(T_IEA29PL[[#This Row],[Ścieżka Xpath]],ALL!$C:G,COLUMN(E$2),0)),"",VLOOKUP(T_IEA29PL[[#This Row],[Ścieżka Xpath]],ALL!$C:G,COLUMN(E$2),0))</f>
        <v>Consignor (of all goods items) details.</v>
      </c>
      <c r="F130" s="68" t="str">
        <f>IF(ISBLANK(VLOOKUP(T_IEA29PL[[#This Row],[Ścieżka Xpath]],ALL!$C:H,COLUMN(F$2),0)),"",VLOOKUP(T_IEA29PL[[#This Row],[Ścieżka Xpath]],ALL!$C:H,COLUMN(F$2),0))</f>
        <v>0..1</v>
      </c>
      <c r="G130" s="68" t="str">
        <f>IF(ISBLANK(VLOOKUP(T_IEA29PL[[#This Row],[Ścieżka Xpath]],ALL!$C:I,COLUMN(G$2),0)),"",VLOOKUP(T_IEA29PL[[#This Row],[Ścieżka Xpath]],ALL!$C:I,COLUMN(G$2),0))</f>
        <v>D</v>
      </c>
      <c r="H130" s="68" t="str">
        <f>IF(ISBLANK(VLOOKUP(T_IEA29PL[[#This Row],[Ścieżka Xpath]],ALL!$C:J,COLUMN(H$2),0)),"",VLOOKUP(T_IEA29PL[[#This Row],[Ścieżka Xpath]],ALL!$C:J,COLUMN(H$2),0))</f>
        <v/>
      </c>
      <c r="I130" s="69" t="str">
        <f>IF(ISBLANK(VLOOKUP(T_IEA29PL[[#This Row],[Ścieżka Xpath]],ALL!$C:K,COLUMN(I$2),0)),"",VLOOKUP(T_IEA29PL[[#This Row],[Ścieżka Xpath]],ALL!$C:K,COLUMN(I$2),0))</f>
        <v/>
      </c>
      <c r="J130" s="217" t="str">
        <f>IF(ISBLANK(VLOOKUP(T_IEA29PL[[#This Row],[Ścieżka Xpath]],ALL!$C:L,COLUMN(J$2),0)),"",VLOOKUP(T_IEA29PL[[#This Row],[Ścieżka Xpath]],ALL!$C:L,COLUMN(J$2),0))</f>
        <v>C0543; G0076</v>
      </c>
      <c r="K130" s="68" t="str">
        <f>IF(ISBLANK(VLOOKUP(T_IEA29PL[[#This Row],[Ścieżka Xpath]],ALL!$C:N,COLUMN(K$2),0)),"",VLOOKUP(T_IEA29PL[[#This Row],[Ścieżka Xpath]],ALL!$C:N,COLUMN(K$2),0))</f>
        <v/>
      </c>
      <c r="L130" s="70" t="str">
        <f>IF(ISBLANK(VLOOKUP(T_IEA29PL[[#This Row],[Ścieżka Xpath]],ALL!$C:O,COLUMN(L$2),0)),"",VLOOKUP(T_IEA29PL[[#This Row],[Ścieżka Xpath]],ALL!$C:O,COLUMN(L$2),0))</f>
        <v/>
      </c>
      <c r="M130" s="70" t="str">
        <f>IF(ISBLANK(VLOOKUP(T_IEA29PL[[#This Row],[Ścieżka Xpath]],ALL!$C:P,COLUMN(M$2),0)),"",VLOOKUP(T_IEA29PL[[#This Row],[Ścieżka Xpath]],ALL!$C:P,COLUMN(M$2),0))</f>
        <v/>
      </c>
      <c r="N130" s="70" t="str">
        <f>IF(ISBLANK(VLOOKUP(T_IEA29PL[[#This Row],[Ścieżka Xpath]],ALL!$C:Q,COLUMN(N$2),0)),"",VLOOKUP(T_IEA29PL[[#This Row],[Ścieżka Xpath]],ALL!$C:Q,COLUMN(N$2),0))</f>
        <v>Dodanie reguły/warunku.</v>
      </c>
      <c r="O130" s="70" t="str">
        <f>IF(ISBLANK(VLOOKUP(T_IEA29PL[[#This Row],[Ścieżka Xpath]],ALL!$C:R,COLUMN(O$2),0)),"",VLOOKUP(T_IEA29PL[[#This Row],[Ścieżka Xpath]],ALL!$C:R,COLUMN(O$2),0))</f>
        <v>R/C addition.</v>
      </c>
    </row>
    <row r="131" spans="1:15" ht="15">
      <c r="A131" s="62" t="s">
        <v>3307</v>
      </c>
      <c r="B131" s="64">
        <v>129</v>
      </c>
      <c r="C131" s="18" t="str">
        <f>IF(ISBLANK(VLOOKUP(T_IEA29PL[[#This Row],[Ścieżka Xpath]],ALL!$C:E,COLUMN(C$2),0)),"",VLOOKUP(T_IEA29PL[[#This Row],[Ścieżka Xpath]],ALL!$C:E,COLUMN(C$2),0))</f>
        <v>13 02 017 000</v>
      </c>
      <c r="D131" s="25" t="str">
        <f>IF(ISBLANK(VLOOKUP(T_IEA29PL[[#This Row],[Ścieżka Xpath]],ALL!$C:F,COLUMN(D$2),0)),"",VLOOKUP(T_IEA29PL[[#This Row],[Ścieżka Xpath]],ALL!$C:F,COLUMN(D$2),0))</f>
        <v>Numer identyfikacyjny.</v>
      </c>
      <c r="E131" s="62" t="str">
        <f>IF(ISBLANK(VLOOKUP(T_IEA29PL[[#This Row],[Ścieżka Xpath]],ALL!$C:G,COLUMN(E$2),0)),"",VLOOKUP(T_IEA29PL[[#This Row],[Ścieżka Xpath]],ALL!$C:G,COLUMN(E$2),0))</f>
        <v>Identfication number.</v>
      </c>
      <c r="F131" s="48" t="str">
        <f>IF(ISBLANK(VLOOKUP(T_IEA29PL[[#This Row],[Ścieżka Xpath]],ALL!$C:H,COLUMN(F$2),0)),"",VLOOKUP(T_IEA29PL[[#This Row],[Ścieżka Xpath]],ALL!$C:H,COLUMN(F$2),0))</f>
        <v/>
      </c>
      <c r="G131" s="19" t="str">
        <f>IF(ISBLANK(VLOOKUP(T_IEA29PL[[#This Row],[Ścieżka Xpath]],ALL!$C:I,COLUMN(G$2),0)),"",VLOOKUP(T_IEA29PL[[#This Row],[Ścieżka Xpath]],ALL!$C:I,COLUMN(G$2),0))</f>
        <v>O</v>
      </c>
      <c r="H131" s="19" t="str">
        <f>IF(ISBLANK(VLOOKUP(T_IEA29PL[[#This Row],[Ścieżka Xpath]],ALL!$C:J,COLUMN(H$2),0)),"",VLOOKUP(T_IEA29PL[[#This Row],[Ścieżka Xpath]],ALL!$C:J,COLUMN(H$2),0))</f>
        <v>an..17</v>
      </c>
      <c r="I131" s="136" t="str">
        <f>IF(ISBLANK(VLOOKUP(T_IEA29PL[[#This Row],[Ścieżka Xpath]],ALL!$C:K,COLUMN(I$2),0)),"",VLOOKUP(T_IEA29PL[[#This Row],[Ścieżka Xpath]],ALL!$C:K,COLUMN(I$2),0))</f>
        <v/>
      </c>
      <c r="J131" s="202" t="str">
        <f>IF(ISBLANK(VLOOKUP(T_IEA29PL[[#This Row],[Ścieżka Xpath]],ALL!$C:L,COLUMN(J$2),0)),"",VLOOKUP(T_IEA29PL[[#This Row],[Ścieżka Xpath]],ALL!$C:L,COLUMN(J$2),0))</f>
        <v>R0850</v>
      </c>
      <c r="K131" s="48" t="str">
        <f>IF(ISBLANK(VLOOKUP(T_IEA29PL[[#This Row],[Ścieżka Xpath]],ALL!$C:N,COLUMN(K$2),0)),"",VLOOKUP(T_IEA29PL[[#This Row],[Ścieżka Xpath]],ALL!$C:N,COLUMN(K$2),0))</f>
        <v/>
      </c>
      <c r="L131" s="62" t="str">
        <f>IF(ISBLANK(VLOOKUP(T_IEA29PL[[#This Row],[Ścieżka Xpath]],ALL!$C:O,COLUMN(L$2),0)),"",VLOOKUP(T_IEA29PL[[#This Row],[Ścieżka Xpath]],ALL!$C:O,COLUMN(L$2),0))</f>
        <v/>
      </c>
      <c r="M131" s="62" t="str">
        <f>IF(ISBLANK(VLOOKUP(T_IEA29PL[[#This Row],[Ścieżka Xpath]],ALL!$C:P,COLUMN(M$2),0)),"",VLOOKUP(T_IEA29PL[[#This Row],[Ścieżka Xpath]],ALL!$C:P,COLUMN(M$2),0))</f>
        <v/>
      </c>
      <c r="N131" s="62" t="str">
        <f>IF(ISBLANK(VLOOKUP(T_IEA29PL[[#This Row],[Ścieżka Xpath]],ALL!$C:Q,COLUMN(N$2),0)),"",VLOOKUP(T_IEA29PL[[#This Row],[Ścieżka Xpath]],ALL!$C:Q,COLUMN(N$2),0))</f>
        <v/>
      </c>
      <c r="O131" s="62" t="str">
        <f>IF(ISBLANK(VLOOKUP(T_IEA29PL[[#This Row],[Ścieżka Xpath]],ALL!$C:R,COLUMN(O$2),0)),"",VLOOKUP(T_IEA29PL[[#This Row],[Ścieżka Xpath]],ALL!$C:R,COLUMN(O$2),0))</f>
        <v/>
      </c>
    </row>
    <row r="132" spans="1:15" ht="15">
      <c r="A132" s="62" t="s">
        <v>3308</v>
      </c>
      <c r="B132" s="64">
        <v>130</v>
      </c>
      <c r="C132" s="18" t="str">
        <f>IF(ISBLANK(VLOOKUP(T_IEA29PL[[#This Row],[Ścieżka Xpath]],ALL!$C:E,COLUMN(C$2),0)),"",VLOOKUP(T_IEA29PL[[#This Row],[Ścieżka Xpath]],ALL!$C:E,COLUMN(C$2),0))</f>
        <v>13 02 016 000</v>
      </c>
      <c r="D132" s="25" t="str">
        <f>IF(ISBLANK(VLOOKUP(T_IEA29PL[[#This Row],[Ścieżka Xpath]],ALL!$C:F,COLUMN(D$2),0)),"",VLOOKUP(T_IEA29PL[[#This Row],[Ścieżka Xpath]],ALL!$C:F,COLUMN(D$2),0))</f>
        <v>Nazwa lub imię i nazwisko.</v>
      </c>
      <c r="E132" s="62" t="str">
        <f>IF(ISBLANK(VLOOKUP(T_IEA29PL[[#This Row],[Ścieżka Xpath]],ALL!$C:G,COLUMN(E$2),0)),"",VLOOKUP(T_IEA29PL[[#This Row],[Ścieżka Xpath]],ALL!$C:G,COLUMN(E$2),0))</f>
        <v>Name or name and surname.</v>
      </c>
      <c r="F132" s="48" t="str">
        <f>IF(ISBLANK(VLOOKUP(T_IEA29PL[[#This Row],[Ścieżka Xpath]],ALL!$C:H,COLUMN(F$2),0)),"",VLOOKUP(T_IEA29PL[[#This Row],[Ścieżka Xpath]],ALL!$C:H,COLUMN(F$2),0))</f>
        <v/>
      </c>
      <c r="G132" s="19" t="str">
        <f>IF(ISBLANK(VLOOKUP(T_IEA29PL[[#This Row],[Ścieżka Xpath]],ALL!$C:I,COLUMN(G$2),0)),"",VLOOKUP(T_IEA29PL[[#This Row],[Ścieżka Xpath]],ALL!$C:I,COLUMN(G$2),0))</f>
        <v>D</v>
      </c>
      <c r="H132" s="19" t="str">
        <f>IF(ISBLANK(VLOOKUP(T_IEA29PL[[#This Row],[Ścieżka Xpath]],ALL!$C:J,COLUMN(H$2),0)),"",VLOOKUP(T_IEA29PL[[#This Row],[Ścieżka Xpath]],ALL!$C:J,COLUMN(H$2),0))</f>
        <v>an..70</v>
      </c>
      <c r="I132" s="136" t="str">
        <f>IF(ISBLANK(VLOOKUP(T_IEA29PL[[#This Row],[Ścieżka Xpath]],ALL!$C:K,COLUMN(I$2),0)),"",VLOOKUP(T_IEA29PL[[#This Row],[Ścieżka Xpath]],ALL!$C:K,COLUMN(I$2),0))</f>
        <v/>
      </c>
      <c r="J132" s="202" t="str">
        <f>IF(ISBLANK(VLOOKUP(T_IEA29PL[[#This Row],[Ścieżka Xpath]],ALL!$C:L,COLUMN(J$2),0)),"",VLOOKUP(T_IEA29PL[[#This Row],[Ścieżka Xpath]],ALL!$C:L,COLUMN(J$2),0))</f>
        <v>C0252</v>
      </c>
      <c r="K132" s="19" t="str">
        <f>IF(ISBLANK(VLOOKUP(T_IEA29PL[[#This Row],[Ścieżka Xpath]],ALL!$C:N,COLUMN(K$2),0)),"",VLOOKUP(T_IEA29PL[[#This Row],[Ścieżka Xpath]],ALL!$C:N,COLUMN(K$2),0))</f>
        <v/>
      </c>
      <c r="L132" s="62" t="str">
        <f>IF(ISBLANK(VLOOKUP(T_IEA29PL[[#This Row],[Ścieżka Xpath]],ALL!$C:O,COLUMN(L$2),0)),"",VLOOKUP(T_IEA29PL[[#This Row],[Ścieżka Xpath]],ALL!$C:O,COLUMN(L$2),0))</f>
        <v/>
      </c>
      <c r="M132" s="62" t="str">
        <f>IF(ISBLANK(VLOOKUP(T_IEA29PL[[#This Row],[Ścieżka Xpath]],ALL!$C:P,COLUMN(M$2),0)),"",VLOOKUP(T_IEA29PL[[#This Row],[Ścieżka Xpath]],ALL!$C:P,COLUMN(M$2),0))</f>
        <v/>
      </c>
      <c r="N132" s="62" t="str">
        <f>IF(ISBLANK(VLOOKUP(T_IEA29PL[[#This Row],[Ścieżka Xpath]],ALL!$C:Q,COLUMN(N$2),0)),"",VLOOKUP(T_IEA29PL[[#This Row],[Ścieżka Xpath]],ALL!$C:Q,COLUMN(N$2),0))</f>
        <v>Zmiana z C0250.</v>
      </c>
      <c r="O132" s="62" t="str">
        <f>IF(ISBLANK(VLOOKUP(T_IEA29PL[[#This Row],[Ścieżka Xpath]],ALL!$C:R,COLUMN(O$2),0)),"",VLOOKUP(T_IEA29PL[[#This Row],[Ścieżka Xpath]],ALL!$C:R,COLUMN(O$2),0))</f>
        <v>Change from C0250.</v>
      </c>
    </row>
    <row r="133" spans="1:15" ht="15">
      <c r="A133" s="62" t="s">
        <v>3309</v>
      </c>
      <c r="B133" s="64">
        <v>131</v>
      </c>
      <c r="C133" s="18" t="str">
        <f>IF(ISBLANK(VLOOKUP(T_IEA29PL[[#This Row],[Ścieżka Xpath]],ALL!$C:E,COLUMN(C$2),0)),"",VLOOKUP(T_IEA29PL[[#This Row],[Ścieżka Xpath]],ALL!$C:E,COLUMN(C$2),0))</f>
        <v>13 02 028 000</v>
      </c>
      <c r="D133" s="25" t="str">
        <f>IF(ISBLANK(VLOOKUP(T_IEA29PL[[#This Row],[Ścieżka Xpath]],ALL!$C:F,COLUMN(D$2),0)),"",VLOOKUP(T_IEA29PL[[#This Row],[Ścieżka Xpath]],ALL!$C:F,COLUMN(D$2),0))</f>
        <v>Rodzaj podmiotu.</v>
      </c>
      <c r="E133" s="62" t="str">
        <f>IF(ISBLANK(VLOOKUP(T_IEA29PL[[#This Row],[Ścieżka Xpath]],ALL!$C:G,COLUMN(E$2),0)),"",VLOOKUP(T_IEA29PL[[#This Row],[Ścieżka Xpath]],ALL!$C:G,COLUMN(E$2),0))</f>
        <v>Entity type.</v>
      </c>
      <c r="F133" s="48" t="str">
        <f>IF(ISBLANK(VLOOKUP(T_IEA29PL[[#This Row],[Ścieżka Xpath]],ALL!$C:H,COLUMN(F$2),0)),"",VLOOKUP(T_IEA29PL[[#This Row],[Ścieżka Xpath]],ALL!$C:H,COLUMN(F$2),0))</f>
        <v/>
      </c>
      <c r="G133" s="19" t="str">
        <f>IF(ISBLANK(VLOOKUP(T_IEA29PL[[#This Row],[Ścieżka Xpath]],ALL!$C:I,COLUMN(G$2),0)),"",VLOOKUP(T_IEA29PL[[#This Row],[Ścieżka Xpath]],ALL!$C:I,COLUMN(G$2),0))</f>
        <v>D</v>
      </c>
      <c r="H133" s="19" t="str">
        <f>IF(ISBLANK(VLOOKUP(T_IEA29PL[[#This Row],[Ścieżka Xpath]],ALL!$C:J,COLUMN(H$2),0)),"",VLOOKUP(T_IEA29PL[[#This Row],[Ścieżka Xpath]],ALL!$C:J,COLUMN(H$2),0))</f>
        <v>n1</v>
      </c>
      <c r="I133" s="136" t="str">
        <f>IF(ISBLANK(VLOOKUP(T_IEA29PL[[#This Row],[Ścieżka Xpath]],ALL!$C:K,COLUMN(I$2),0)),"",VLOOKUP(T_IEA29PL[[#This Row],[Ścieżka Xpath]],ALL!$C:K,COLUMN(I$2),0))</f>
        <v>CL729</v>
      </c>
      <c r="J133" s="202" t="str">
        <f>IF(ISBLANK(VLOOKUP(T_IEA29PL[[#This Row],[Ścieżka Xpath]],ALL!$C:L,COLUMN(J$2),0)),"",VLOOKUP(T_IEA29PL[[#This Row],[Ścieżka Xpath]],ALL!$C:L,COLUMN(J$2),0))</f>
        <v>C0058</v>
      </c>
      <c r="K133" s="48" t="str">
        <f>IF(ISBLANK(VLOOKUP(T_IEA29PL[[#This Row],[Ścieżka Xpath]],ALL!$C:N,COLUMN(K$2),0)),"",VLOOKUP(T_IEA29PL[[#This Row],[Ścieżka Xpath]],ALL!$C:N,COLUMN(K$2),0))</f>
        <v/>
      </c>
      <c r="L133" s="62" t="str">
        <f>IF(ISBLANK(VLOOKUP(T_IEA29PL[[#This Row],[Ścieżka Xpath]],ALL!$C:O,COLUMN(L$2),0)),"",VLOOKUP(T_IEA29PL[[#This Row],[Ścieżka Xpath]],ALL!$C:O,COLUMN(L$2),0))</f>
        <v/>
      </c>
      <c r="M133" s="62" t="str">
        <f>IF(ISBLANK(VLOOKUP(T_IEA29PL[[#This Row],[Ścieżka Xpath]],ALL!$C:P,COLUMN(M$2),0)),"",VLOOKUP(T_IEA29PL[[#This Row],[Ścieżka Xpath]],ALL!$C:P,COLUMN(M$2),0))</f>
        <v/>
      </c>
      <c r="N133" s="62" t="str">
        <f>IF(ISBLANK(VLOOKUP(T_IEA29PL[[#This Row],[Ścieżka Xpath]],ALL!$C:Q,COLUMN(N$2),0)),"",VLOOKUP(T_IEA29PL[[#This Row],[Ścieżka Xpath]],ALL!$C:Q,COLUMN(N$2),0))</f>
        <v>Nowy element w Fazie 6.</v>
      </c>
      <c r="O133" s="62" t="str">
        <f>IF(ISBLANK(VLOOKUP(T_IEA29PL[[#This Row],[Ścieżka Xpath]],ALL!$C:R,COLUMN(O$2),0)),"",VLOOKUP(T_IEA29PL[[#This Row],[Ścieżka Xpath]],ALL!$C:R,COLUMN(O$2),0))</f>
        <v>P6 new element.</v>
      </c>
    </row>
    <row r="134" spans="1:15" ht="30">
      <c r="A134" s="70" t="s">
        <v>3310</v>
      </c>
      <c r="B134" s="68">
        <v>132</v>
      </c>
      <c r="C134" s="32" t="str">
        <f>IF(ISBLANK(VLOOKUP(T_IEA29PL[[#This Row],[Ścieżka Xpath]],ALL!$C:E,COLUMN(C$2),0)),"",VLOOKUP(T_IEA29PL[[#This Row],[Ścieżka Xpath]],ALL!$C:E,COLUMN(C$2),0))</f>
        <v>-</v>
      </c>
      <c r="D134" s="82" t="str">
        <f>IF(ISBLANK(VLOOKUP(T_IEA29PL[[#This Row],[Ścieżka Xpath]],ALL!$C:F,COLUMN(D$2),0)),"",VLOOKUP(T_IEA29PL[[#This Row],[Ścieżka Xpath]],ALL!$C:F,COLUMN(D$2),0))</f>
        <v>Identyfikator bezpieczeństwa i ochrony nadawcy przesyłki kapitańskiej.</v>
      </c>
      <c r="E134" s="70" t="str">
        <f>IF(ISBLANK(VLOOKUP(T_IEA29PL[[#This Row],[Ścieżka Xpath]],ALL!$C:G,COLUMN(E$2),0)),"",VLOOKUP(T_IEA29PL[[#This Row],[Ścieżka Xpath]],ALL!$C:G,COLUMN(E$2),0))</f>
        <v>Safety &amp; security identification number of the Consignor (of all goods items).</v>
      </c>
      <c r="F134" s="68" t="str">
        <f>IF(ISBLANK(VLOOKUP(T_IEA29PL[[#This Row],[Ścieżka Xpath]],ALL!$C:H,COLUMN(F$2),0)),"",VLOOKUP(T_IEA29PL[[#This Row],[Ścieżka Xpath]],ALL!$C:H,COLUMN(F$2),0))</f>
        <v>0..1</v>
      </c>
      <c r="G134" s="68" t="str">
        <f>IF(ISBLANK(VLOOKUP(T_IEA29PL[[#This Row],[Ścieżka Xpath]],ALL!$C:I,COLUMN(G$2),0)),"",VLOOKUP(T_IEA29PL[[#This Row],[Ścieżka Xpath]],ALL!$C:I,COLUMN(G$2),0))</f>
        <v>D</v>
      </c>
      <c r="H134" s="68" t="str">
        <f>IF(ISBLANK(VLOOKUP(T_IEA29PL[[#This Row],[Ścieżka Xpath]],ALL!$C:J,COLUMN(H$2),0)),"",VLOOKUP(T_IEA29PL[[#This Row],[Ścieżka Xpath]],ALL!$C:J,COLUMN(H$2),0))</f>
        <v/>
      </c>
      <c r="I134" s="69" t="str">
        <f>IF(ISBLANK(VLOOKUP(T_IEA29PL[[#This Row],[Ścieżka Xpath]],ALL!$C:K,COLUMN(I$2),0)),"",VLOOKUP(T_IEA29PL[[#This Row],[Ścieżka Xpath]],ALL!$C:K,COLUMN(I$2),0))</f>
        <v/>
      </c>
      <c r="J134" s="217" t="str">
        <f>IF(ISBLANK(VLOOKUP(T_IEA29PL[[#This Row],[Ścieżka Xpath]],ALL!$C:L,COLUMN(J$2),0)),"",VLOOKUP(T_IEA29PL[[#This Row],[Ścieżka Xpath]],ALL!$C:L,COLUMN(J$2),0))</f>
        <v>C0067</v>
      </c>
      <c r="K134" s="68" t="str">
        <f>IF(ISBLANK(VLOOKUP(T_IEA29PL[[#This Row],[Ścieżka Xpath]],ALL!$C:N,COLUMN(K$2),0)),"",VLOOKUP(T_IEA29PL[[#This Row],[Ścieżka Xpath]],ALL!$C:N,COLUMN(K$2),0))</f>
        <v/>
      </c>
      <c r="L134" s="70" t="str">
        <f>IF(ISBLANK(VLOOKUP(T_IEA29PL[[#This Row],[Ścieżka Xpath]],ALL!$C:O,COLUMN(L$2),0)),"",VLOOKUP(T_IEA29PL[[#This Row],[Ścieżka Xpath]],ALL!$C:O,COLUMN(L$2),0))</f>
        <v/>
      </c>
      <c r="M134" s="70" t="str">
        <f>IF(ISBLANK(VLOOKUP(T_IEA29PL[[#This Row],[Ścieżka Xpath]],ALL!$C:P,COLUMN(M$2),0)),"",VLOOKUP(T_IEA29PL[[#This Row],[Ścieżka Xpath]],ALL!$C:P,COLUMN(M$2),0))</f>
        <v/>
      </c>
      <c r="N134" s="70" t="str">
        <f>IF(ISBLANK(VLOOKUP(T_IEA29PL[[#This Row],[Ścieżka Xpath]],ALL!$C:Q,COLUMN(N$2),0)),"",VLOOKUP(T_IEA29PL[[#This Row],[Ścieżka Xpath]],ALL!$C:Q,COLUMN(N$2),0))</f>
        <v>Nowy element w Fazie 6.</v>
      </c>
      <c r="O134" s="70" t="str">
        <f>IF(ISBLANK(VLOOKUP(T_IEA29PL[[#This Row],[Ścieżka Xpath]],ALL!$C:R,COLUMN(O$2),0)),"",VLOOKUP(T_IEA29PL[[#This Row],[Ścieżka Xpath]],ALL!$C:R,COLUMN(O$2),0))</f>
        <v>P6 new element.</v>
      </c>
    </row>
    <row r="135" spans="1:15" ht="30">
      <c r="A135" s="62" t="s">
        <v>3311</v>
      </c>
      <c r="B135" s="64">
        <v>133</v>
      </c>
      <c r="C135" s="18" t="str">
        <f>IF(ISBLANK(VLOOKUP(T_IEA29PL[[#This Row],[Ścieżka Xpath]],ALL!$C:E,COLUMN(C$2),0)),"",VLOOKUP(T_IEA29PL[[#This Row],[Ścieżka Xpath]],ALL!$C:E,COLUMN(C$2),0))</f>
        <v>-</v>
      </c>
      <c r="D135" s="25" t="str">
        <f>IF(ISBLANK(VLOOKUP(T_IEA29PL[[#This Row],[Ścieżka Xpath]],ALL!$C:F,COLUMN(D$2),0)),"",VLOOKUP(T_IEA29PL[[#This Row],[Ścieżka Xpath]],ALL!$C:F,COLUMN(D$2),0))</f>
        <v>Numer EORI.</v>
      </c>
      <c r="E135" s="62" t="str">
        <f>IF(ISBLANK(VLOOKUP(T_IEA29PL[[#This Row],[Ścieżka Xpath]],ALL!$C:G,COLUMN(E$2),0)),"",VLOOKUP(T_IEA29PL[[#This Row],[Ścieżka Xpath]],ALL!$C:G,COLUMN(E$2),0))</f>
        <v>EORI number.</v>
      </c>
      <c r="F135" s="48" t="str">
        <f>IF(ISBLANK(VLOOKUP(T_IEA29PL[[#This Row],[Ścieżka Xpath]],ALL!$C:H,COLUMN(F$2),0)),"",VLOOKUP(T_IEA29PL[[#This Row],[Ścieżka Xpath]],ALL!$C:H,COLUMN(F$2),0))</f>
        <v/>
      </c>
      <c r="G135" s="19" t="str">
        <f>IF(ISBLANK(VLOOKUP(T_IEA29PL[[#This Row],[Ścieżka Xpath]],ALL!$C:I,COLUMN(G$2),0)),"",VLOOKUP(T_IEA29PL[[#This Row],[Ścieżka Xpath]],ALL!$C:I,COLUMN(G$2),0))</f>
        <v>R</v>
      </c>
      <c r="H135" s="19" t="str">
        <f>IF(ISBLANK(VLOOKUP(T_IEA29PL[[#This Row],[Ścieżka Xpath]],ALL!$C:J,COLUMN(H$2),0)),"",VLOOKUP(T_IEA29PL[[#This Row],[Ścieżka Xpath]],ALL!$C:J,COLUMN(H$2),0))</f>
        <v>an..17</v>
      </c>
      <c r="I135" s="136" t="str">
        <f>IF(ISBLANK(VLOOKUP(T_IEA29PL[[#This Row],[Ścieżka Xpath]],ALL!$C:K,COLUMN(I$2),0)),"",VLOOKUP(T_IEA29PL[[#This Row],[Ścieżka Xpath]],ALL!$C:K,COLUMN(I$2),0))</f>
        <v/>
      </c>
      <c r="J135" s="202" t="str">
        <f>IF(ISBLANK(VLOOKUP(T_IEA29PL[[#This Row],[Ścieżka Xpath]],ALL!$C:L,COLUMN(J$2),0)),"",VLOOKUP(T_IEA29PL[[#This Row],[Ścieżka Xpath]],ALL!$C:L,COLUMN(J$2),0))</f>
        <v>G0002; R0840</v>
      </c>
      <c r="K135" s="48" t="str">
        <f>IF(ISBLANK(VLOOKUP(T_IEA29PL[[#This Row],[Ścieżka Xpath]],ALL!$C:N,COLUMN(K$2),0)),"",VLOOKUP(T_IEA29PL[[#This Row],[Ścieżka Xpath]],ALL!$C:N,COLUMN(K$2),0))</f>
        <v/>
      </c>
      <c r="L135" s="62" t="str">
        <f>IF(ISBLANK(VLOOKUP(T_IEA29PL[[#This Row],[Ścieżka Xpath]],ALL!$C:O,COLUMN(L$2),0)),"",VLOOKUP(T_IEA29PL[[#This Row],[Ścieżka Xpath]],ALL!$C:O,COLUMN(L$2),0))</f>
        <v/>
      </c>
      <c r="M135" s="62" t="str">
        <f>IF(ISBLANK(VLOOKUP(T_IEA29PL[[#This Row],[Ścieżka Xpath]],ALL!$C:P,COLUMN(M$2),0)),"",VLOOKUP(T_IEA29PL[[#This Row],[Ścieżka Xpath]],ALL!$C:P,COLUMN(M$2),0))</f>
        <v/>
      </c>
      <c r="N135" s="62" t="str">
        <f>IF(ISBLANK(VLOOKUP(T_IEA29PL[[#This Row],[Ścieżka Xpath]],ALL!$C:Q,COLUMN(N$2),0)),"",VLOOKUP(T_IEA29PL[[#This Row],[Ścieżka Xpath]],ALL!$C:Q,COLUMN(N$2),0))</f>
        <v>Nowy element w Fazie 6.</v>
      </c>
      <c r="O135" s="62" t="str">
        <f>IF(ISBLANK(VLOOKUP(T_IEA29PL[[#This Row],[Ścieżka Xpath]],ALL!$C:R,COLUMN(O$2),0)),"",VLOOKUP(T_IEA29PL[[#This Row],[Ścieżka Xpath]],ALL!$C:R,COLUMN(O$2),0))</f>
        <v>P6 new element.</v>
      </c>
    </row>
    <row r="136" spans="1:15" ht="30">
      <c r="A136" s="62" t="s">
        <v>3312</v>
      </c>
      <c r="B136" s="64">
        <v>134</v>
      </c>
      <c r="C136" s="18" t="str">
        <f>IF(ISBLANK(VLOOKUP(T_IEA29PL[[#This Row],[Ścieżka Xpath]],ALL!$C:E,COLUMN(C$2),0)),"",VLOOKUP(T_IEA29PL[[#This Row],[Ścieżka Xpath]],ALL!$C:E,COLUMN(C$2),0))</f>
        <v>-</v>
      </c>
      <c r="D136" s="25" t="str">
        <f>IF(ISBLANK(VLOOKUP(T_IEA29PL[[#This Row],[Ścieżka Xpath]],ALL!$C:F,COLUMN(D$2),0)),"",VLOOKUP(T_IEA29PL[[#This Row],[Ścieżka Xpath]],ALL!$C:F,COLUMN(D$2),0))</f>
        <v>Kod kraju.</v>
      </c>
      <c r="E136" s="62" t="str">
        <f>IF(ISBLANK(VLOOKUP(T_IEA29PL[[#This Row],[Ścieżka Xpath]],ALL!$C:G,COLUMN(E$2),0)),"",VLOOKUP(T_IEA29PL[[#This Row],[Ścieżka Xpath]],ALL!$C:G,COLUMN(E$2),0))</f>
        <v>Country code.</v>
      </c>
      <c r="F136" s="48" t="str">
        <f>IF(ISBLANK(VLOOKUP(T_IEA29PL[[#This Row],[Ścieżka Xpath]],ALL!$C:H,COLUMN(F$2),0)),"",VLOOKUP(T_IEA29PL[[#This Row],[Ścieżka Xpath]],ALL!$C:H,COLUMN(F$2),0))</f>
        <v/>
      </c>
      <c r="G136" s="19" t="str">
        <f>IF(ISBLANK(VLOOKUP(T_IEA29PL[[#This Row],[Ścieżka Xpath]],ALL!$C:I,COLUMN(G$2),0)),"",VLOOKUP(T_IEA29PL[[#This Row],[Ścieżka Xpath]],ALL!$C:I,COLUMN(G$2),0))</f>
        <v>R</v>
      </c>
      <c r="H136" s="19" t="str">
        <f>IF(ISBLANK(VLOOKUP(T_IEA29PL[[#This Row],[Ścieżka Xpath]],ALL!$C:J,COLUMN(H$2),0)),"",VLOOKUP(T_IEA29PL[[#This Row],[Ścieżka Xpath]],ALL!$C:J,COLUMN(H$2),0))</f>
        <v>a2</v>
      </c>
      <c r="I136" s="136" t="str">
        <f>IF(ISBLANK(VLOOKUP(T_IEA29PL[[#This Row],[Ścieżka Xpath]],ALL!$C:K,COLUMN(I$2),0)),"",VLOOKUP(T_IEA29PL[[#This Row],[Ścieżka Xpath]],ALL!$C:K,COLUMN(I$2),0))</f>
        <v>CL248</v>
      </c>
      <c r="J136" s="202" t="str">
        <f>IF(ISBLANK(VLOOKUP(T_IEA29PL[[#This Row],[Ścieżka Xpath]],ALL!$C:L,COLUMN(J$2),0)),"",VLOOKUP(T_IEA29PL[[#This Row],[Ścieżka Xpath]],ALL!$C:L,COLUMN(J$2),0))</f>
        <v/>
      </c>
      <c r="K136" s="48" t="str">
        <f>IF(ISBLANK(VLOOKUP(T_IEA29PL[[#This Row],[Ścieżka Xpath]],ALL!$C:N,COLUMN(K$2),0)),"",VLOOKUP(T_IEA29PL[[#This Row],[Ścieżka Xpath]],ALL!$C:N,COLUMN(K$2),0))</f>
        <v/>
      </c>
      <c r="L136" s="62" t="str">
        <f>IF(ISBLANK(VLOOKUP(T_IEA29PL[[#This Row],[Ścieżka Xpath]],ALL!$C:O,COLUMN(L$2),0)),"",VLOOKUP(T_IEA29PL[[#This Row],[Ścieżka Xpath]],ALL!$C:O,COLUMN(L$2),0))</f>
        <v/>
      </c>
      <c r="M136" s="62" t="str">
        <f>IF(ISBLANK(VLOOKUP(T_IEA29PL[[#This Row],[Ścieżka Xpath]],ALL!$C:P,COLUMN(M$2),0)),"",VLOOKUP(T_IEA29PL[[#This Row],[Ścieżka Xpath]],ALL!$C:P,COLUMN(M$2),0))</f>
        <v/>
      </c>
      <c r="N136" s="62" t="str">
        <f>IF(ISBLANK(VLOOKUP(T_IEA29PL[[#This Row],[Ścieżka Xpath]],ALL!$C:Q,COLUMN(N$2),0)),"",VLOOKUP(T_IEA29PL[[#This Row],[Ścieżka Xpath]],ALL!$C:Q,COLUMN(N$2),0))</f>
        <v>Nowy element w Fazie 6.</v>
      </c>
      <c r="O136" s="62" t="str">
        <f>IF(ISBLANK(VLOOKUP(T_IEA29PL[[#This Row],[Ścieżka Xpath]],ALL!$C:R,COLUMN(O$2),0)),"",VLOOKUP(T_IEA29PL[[#This Row],[Ścieżka Xpath]],ALL!$C:R,COLUMN(O$2),0))</f>
        <v>P6 new element.</v>
      </c>
    </row>
    <row r="137" spans="1:15" ht="15">
      <c r="A137" s="70" t="s">
        <v>3313</v>
      </c>
      <c r="B137" s="68">
        <v>135</v>
      </c>
      <c r="C137" s="32" t="str">
        <f>IF(ISBLANK(VLOOKUP(T_IEA29PL[[#This Row],[Ścieżka Xpath]],ALL!$C:E,COLUMN(C$2),0)),"",VLOOKUP(T_IEA29PL[[#This Row],[Ścieżka Xpath]],ALL!$C:E,COLUMN(C$2),0))</f>
        <v>13 02 018 000</v>
      </c>
      <c r="D137" s="82" t="str">
        <f>IF(ISBLANK(VLOOKUP(T_IEA29PL[[#This Row],[Ścieżka Xpath]],ALL!$C:F,COLUMN(D$2),0)),"",VLOOKUP(T_IEA29PL[[#This Row],[Ścieżka Xpath]],ALL!$C:F,COLUMN(D$2),0))</f>
        <v>Adres nadawcy przesyłki kapitańskiej.</v>
      </c>
      <c r="E137" s="70" t="str">
        <f>IF(ISBLANK(VLOOKUP(T_IEA29PL[[#This Row],[Ścieżka Xpath]],ALL!$C:G,COLUMN(E$2),0)),"",VLOOKUP(T_IEA29PL[[#This Row],[Ścieżka Xpath]],ALL!$C:G,COLUMN(E$2),0))</f>
        <v>Consignor's (of all goods items) address.</v>
      </c>
      <c r="F137" s="68" t="str">
        <f>IF(ISBLANK(VLOOKUP(T_IEA29PL[[#This Row],[Ścieżka Xpath]],ALL!$C:H,COLUMN(F$2),0)),"",VLOOKUP(T_IEA29PL[[#This Row],[Ścieżka Xpath]],ALL!$C:H,COLUMN(F$2),0))</f>
        <v>0..1</v>
      </c>
      <c r="G137" s="68" t="str">
        <f>IF(ISBLANK(VLOOKUP(T_IEA29PL[[#This Row],[Ścieżka Xpath]],ALL!$C:I,COLUMN(G$2),0)),"",VLOOKUP(T_IEA29PL[[#This Row],[Ścieżka Xpath]],ALL!$C:I,COLUMN(G$2),0))</f>
        <v>D</v>
      </c>
      <c r="H137" s="68" t="str">
        <f>IF(ISBLANK(VLOOKUP(T_IEA29PL[[#This Row],[Ścieżka Xpath]],ALL!$C:J,COLUMN(H$2),0)),"",VLOOKUP(T_IEA29PL[[#This Row],[Ścieżka Xpath]],ALL!$C:J,COLUMN(H$2),0))</f>
        <v/>
      </c>
      <c r="I137" s="69" t="str">
        <f>IF(ISBLANK(VLOOKUP(T_IEA29PL[[#This Row],[Ścieżka Xpath]],ALL!$C:K,COLUMN(I$2),0)),"",VLOOKUP(T_IEA29PL[[#This Row],[Ścieżka Xpath]],ALL!$C:K,COLUMN(I$2),0))</f>
        <v/>
      </c>
      <c r="J137" s="217" t="str">
        <f>IF(ISBLANK(VLOOKUP(T_IEA29PL[[#This Row],[Ścieżka Xpath]],ALL!$C:L,COLUMN(J$2),0)),"",VLOOKUP(T_IEA29PL[[#This Row],[Ścieżka Xpath]],ALL!$C:L,COLUMN(J$2),0))</f>
        <v>C0252</v>
      </c>
      <c r="K137" s="68" t="str">
        <f>IF(ISBLANK(VLOOKUP(T_IEA29PL[[#This Row],[Ścieżka Xpath]],ALL!$C:N,COLUMN(K$2),0)),"",VLOOKUP(T_IEA29PL[[#This Row],[Ścieżka Xpath]],ALL!$C:N,COLUMN(K$2),0))</f>
        <v/>
      </c>
      <c r="L137" s="70" t="str">
        <f>IF(ISBLANK(VLOOKUP(T_IEA29PL[[#This Row],[Ścieżka Xpath]],ALL!$C:O,COLUMN(L$2),0)),"",VLOOKUP(T_IEA29PL[[#This Row],[Ścieżka Xpath]],ALL!$C:O,COLUMN(L$2),0))</f>
        <v/>
      </c>
      <c r="M137" s="70" t="str">
        <f>IF(ISBLANK(VLOOKUP(T_IEA29PL[[#This Row],[Ścieżka Xpath]],ALL!$C:P,COLUMN(M$2),0)),"",VLOOKUP(T_IEA29PL[[#This Row],[Ścieżka Xpath]],ALL!$C:P,COLUMN(M$2),0))</f>
        <v/>
      </c>
      <c r="N137" s="70" t="str">
        <f>IF(ISBLANK(VLOOKUP(T_IEA29PL[[#This Row],[Ścieżka Xpath]],ALL!$C:Q,COLUMN(N$2),0)),"",VLOOKUP(T_IEA29PL[[#This Row],[Ścieżka Xpath]],ALL!$C:Q,COLUMN(N$2),0))</f>
        <v>Zmiana z C0250.</v>
      </c>
      <c r="O137" s="70" t="str">
        <f>IF(ISBLANK(VLOOKUP(T_IEA29PL[[#This Row],[Ścieżka Xpath]],ALL!$C:R,COLUMN(O$2),0)),"",VLOOKUP(T_IEA29PL[[#This Row],[Ścieżka Xpath]],ALL!$C:R,COLUMN(O$2),0))</f>
        <v>Change from C0250.</v>
      </c>
    </row>
    <row r="138" spans="1:15" ht="45">
      <c r="A138" s="62" t="s">
        <v>3314</v>
      </c>
      <c r="B138" s="64">
        <v>136</v>
      </c>
      <c r="C138" s="18" t="str">
        <f>IF(ISBLANK(VLOOKUP(T_IEA29PL[[#This Row],[Ścieżka Xpath]],ALL!$C:E,COLUMN(C$2),0)),"",VLOOKUP(T_IEA29PL[[#This Row],[Ścieżka Xpath]],ALL!$C:E,COLUMN(C$2),0))</f>
        <v>13 02 018 019</v>
      </c>
      <c r="D138" s="25" t="str">
        <f>IF(ISBLANK(VLOOKUP(T_IEA29PL[[#This Row],[Ścieżka Xpath]],ALL!$C:F,COLUMN(D$2),0)),"",VLOOKUP(T_IEA29PL[[#This Row],[Ścieżka Xpath]],ALL!$C:F,COLUMN(D$2),0))</f>
        <v>Ulica i numer domu.</v>
      </c>
      <c r="E138" s="62" t="str">
        <f>IF(ISBLANK(VLOOKUP(T_IEA29PL[[#This Row],[Ścieżka Xpath]],ALL!$C:G,COLUMN(E$2),0)),"",VLOOKUP(T_IEA29PL[[#This Row],[Ścieżka Xpath]],ALL!$C:G,COLUMN(E$2),0))</f>
        <v>Street and number.</v>
      </c>
      <c r="F138" s="48" t="str">
        <f>IF(ISBLANK(VLOOKUP(T_IEA29PL[[#This Row],[Ścieżka Xpath]],ALL!$C:H,COLUMN(F$2),0)),"",VLOOKUP(T_IEA29PL[[#This Row],[Ścieżka Xpath]],ALL!$C:H,COLUMN(F$2),0))</f>
        <v/>
      </c>
      <c r="G138" s="19" t="str">
        <f>IF(ISBLANK(VLOOKUP(T_IEA29PL[[#This Row],[Ścieżka Xpath]],ALL!$C:I,COLUMN(G$2),0)),"",VLOOKUP(T_IEA29PL[[#This Row],[Ścieżka Xpath]],ALL!$C:I,COLUMN(G$2),0))</f>
        <v>D</v>
      </c>
      <c r="H138" s="19" t="str">
        <f>IF(ISBLANK(VLOOKUP(T_IEA29PL[[#This Row],[Ścieżka Xpath]],ALL!$C:J,COLUMN(H$2),0)),"",VLOOKUP(T_IEA29PL[[#This Row],[Ścieżka Xpath]],ALL!$C:J,COLUMN(H$2),0))</f>
        <v>an..70</v>
      </c>
      <c r="I138" s="136" t="str">
        <f>IF(ISBLANK(VLOOKUP(T_IEA29PL[[#This Row],[Ścieżka Xpath]],ALL!$C:K,COLUMN(I$2),0)),"",VLOOKUP(T_IEA29PL[[#This Row],[Ścieżka Xpath]],ALL!$C:K,COLUMN(I$2),0))</f>
        <v/>
      </c>
      <c r="J138" s="202" t="str">
        <f>IF(ISBLANK(VLOOKUP(T_IEA29PL[[#This Row],[Ścieżka Xpath]],ALL!$C:L,COLUMN(J$2),0)),"",VLOOKUP(T_IEA29PL[[#This Row],[Ścieżka Xpath]],ALL!$C:L,COLUMN(J$2),0))</f>
        <v>C0036</v>
      </c>
      <c r="K138" s="48" t="str">
        <f>IF(ISBLANK(VLOOKUP(T_IEA29PL[[#This Row],[Ścieżka Xpath]],ALL!$C:N,COLUMN(K$2),0)),"",VLOOKUP(T_IEA29PL[[#This Row],[Ścieżka Xpath]],ALL!$C:N,COLUMN(K$2),0))</f>
        <v/>
      </c>
      <c r="L138" s="62" t="str">
        <f>IF(ISBLANK(VLOOKUP(T_IEA29PL[[#This Row],[Ścieżka Xpath]],ALL!$C:O,COLUMN(L$2),0)),"",VLOOKUP(T_IEA29PL[[#This Row],[Ścieżka Xpath]],ALL!$C:O,COLUMN(L$2),0))</f>
        <v/>
      </c>
      <c r="M138" s="62" t="str">
        <f>IF(ISBLANK(VLOOKUP(T_IEA29PL[[#This Row],[Ścieżka Xpath]],ALL!$C:P,COLUMN(M$2),0)),"",VLOOKUP(T_IEA29PL[[#This Row],[Ścieżka Xpath]],ALL!$C:P,COLUMN(M$2),0))</f>
        <v/>
      </c>
      <c r="N138" s="62" t="str">
        <f>IF(ISBLANK(VLOOKUP(T_IEA29PL[[#This Row],[Ścieżka Xpath]],ALL!$C:Q,COLUMN(N$2),0)),"",VLOOKUP(T_IEA29PL[[#This Row],[Ścieżka Xpath]],ALL!$C:Q,COLUMN(N$2),0))</f>
        <v>Dodanie reguły/warunku. Zmiana wymaglaności (R-&gt;D).</v>
      </c>
      <c r="O138" s="62" t="str">
        <f>IF(ISBLANK(VLOOKUP(T_IEA29PL[[#This Row],[Ścieżka Xpath]],ALL!$C:R,COLUMN(O$2),0)),"",VLOOKUP(T_IEA29PL[[#This Row],[Ścieżka Xpath]],ALL!$C:R,COLUMN(O$2),0))</f>
        <v>R/C addition. Optionality change (R-&gt;D).</v>
      </c>
    </row>
    <row r="139" spans="1:15" ht="15">
      <c r="A139" s="62" t="s">
        <v>3315</v>
      </c>
      <c r="B139" s="64">
        <v>137</v>
      </c>
      <c r="C139" s="18" t="str">
        <f>IF(ISBLANK(VLOOKUP(T_IEA29PL[[#This Row],[Ścieżka Xpath]],ALL!$C:E,COLUMN(C$2),0)),"",VLOOKUP(T_IEA29PL[[#This Row],[Ścieżka Xpath]],ALL!$C:E,COLUMN(C$2),0))</f>
        <v>13 02 018 023</v>
      </c>
      <c r="D139" s="25" t="str">
        <f>IF(ISBLANK(VLOOKUP(T_IEA29PL[[#This Row],[Ścieżka Xpath]],ALL!$C:F,COLUMN(D$2),0)),"",VLOOKUP(T_IEA29PL[[#This Row],[Ścieżka Xpath]],ALL!$C:F,COLUMN(D$2),0))</f>
        <v>Ulica.</v>
      </c>
      <c r="E139" s="62" t="str">
        <f>IF(ISBLANK(VLOOKUP(T_IEA29PL[[#This Row],[Ścieżka Xpath]],ALL!$C:G,COLUMN(E$2),0)),"",VLOOKUP(T_IEA29PL[[#This Row],[Ścieżka Xpath]],ALL!$C:G,COLUMN(E$2),0))</f>
        <v>Street.</v>
      </c>
      <c r="F139" s="48" t="str">
        <f>IF(ISBLANK(VLOOKUP(T_IEA29PL[[#This Row],[Ścieżka Xpath]],ALL!$C:H,COLUMN(F$2),0)),"",VLOOKUP(T_IEA29PL[[#This Row],[Ścieżka Xpath]],ALL!$C:H,COLUMN(F$2),0))</f>
        <v/>
      </c>
      <c r="G139" s="19" t="str">
        <f>IF(ISBLANK(VLOOKUP(T_IEA29PL[[#This Row],[Ścieżka Xpath]],ALL!$C:I,COLUMN(G$2),0)),"",VLOOKUP(T_IEA29PL[[#This Row],[Ścieżka Xpath]],ALL!$C:I,COLUMN(G$2),0))</f>
        <v>D</v>
      </c>
      <c r="H139" s="19" t="str">
        <f>IF(ISBLANK(VLOOKUP(T_IEA29PL[[#This Row],[Ścieżka Xpath]],ALL!$C:J,COLUMN(H$2),0)),"",VLOOKUP(T_IEA29PL[[#This Row],[Ścieżka Xpath]],ALL!$C:J,COLUMN(H$2),0))</f>
        <v>an..70</v>
      </c>
      <c r="I139" s="136" t="str">
        <f>IF(ISBLANK(VLOOKUP(T_IEA29PL[[#This Row],[Ścieżka Xpath]],ALL!$C:K,COLUMN(I$2),0)),"",VLOOKUP(T_IEA29PL[[#This Row],[Ścieżka Xpath]],ALL!$C:K,COLUMN(I$2),0))</f>
        <v/>
      </c>
      <c r="J139" s="202" t="str">
        <f>IF(ISBLANK(VLOOKUP(T_IEA29PL[[#This Row],[Ścieżka Xpath]],ALL!$C:L,COLUMN(J$2),0)),"",VLOOKUP(T_IEA29PL[[#This Row],[Ścieżka Xpath]],ALL!$C:L,COLUMN(J$2),0))</f>
        <v>C0037</v>
      </c>
      <c r="K139" s="48" t="str">
        <f>IF(ISBLANK(VLOOKUP(T_IEA29PL[[#This Row],[Ścieżka Xpath]],ALL!$C:N,COLUMN(K$2),0)),"",VLOOKUP(T_IEA29PL[[#This Row],[Ścieżka Xpath]],ALL!$C:N,COLUMN(K$2),0))</f>
        <v/>
      </c>
      <c r="L139" s="62" t="str">
        <f>IF(ISBLANK(VLOOKUP(T_IEA29PL[[#This Row],[Ścieżka Xpath]],ALL!$C:O,COLUMN(L$2),0)),"",VLOOKUP(T_IEA29PL[[#This Row],[Ścieżka Xpath]],ALL!$C:O,COLUMN(L$2),0))</f>
        <v/>
      </c>
      <c r="M139" s="62" t="str">
        <f>IF(ISBLANK(VLOOKUP(T_IEA29PL[[#This Row],[Ścieżka Xpath]],ALL!$C:P,COLUMN(M$2),0)),"",VLOOKUP(T_IEA29PL[[#This Row],[Ścieżka Xpath]],ALL!$C:P,COLUMN(M$2),0))</f>
        <v/>
      </c>
      <c r="N139" s="62" t="str">
        <f>IF(ISBLANK(VLOOKUP(T_IEA29PL[[#This Row],[Ścieżka Xpath]],ALL!$C:Q,COLUMN(N$2),0)),"",VLOOKUP(T_IEA29PL[[#This Row],[Ścieżka Xpath]],ALL!$C:Q,COLUMN(N$2),0))</f>
        <v>Nowy element w Fazie 6.</v>
      </c>
      <c r="O139" s="62" t="str">
        <f>IF(ISBLANK(VLOOKUP(T_IEA29PL[[#This Row],[Ścieżka Xpath]],ALL!$C:R,COLUMN(O$2),0)),"",VLOOKUP(T_IEA29PL[[#This Row],[Ścieżka Xpath]],ALL!$C:R,COLUMN(O$2),0))</f>
        <v>P6 new element.</v>
      </c>
    </row>
    <row r="140" spans="1:15" ht="15">
      <c r="A140" s="62" t="s">
        <v>3316</v>
      </c>
      <c r="B140" s="64">
        <v>138</v>
      </c>
      <c r="C140" s="18" t="str">
        <f>IF(ISBLANK(VLOOKUP(T_IEA29PL[[#This Row],[Ścieżka Xpath]],ALL!$C:E,COLUMN(C$2),0)),"",VLOOKUP(T_IEA29PL[[#This Row],[Ścieżka Xpath]],ALL!$C:E,COLUMN(C$2),0))</f>
        <v>13 02 018 024</v>
      </c>
      <c r="D140" s="25" t="str">
        <f>IF(ISBLANK(VLOOKUP(T_IEA29PL[[#This Row],[Ścieżka Xpath]],ALL!$C:F,COLUMN(D$2),0)),"",VLOOKUP(T_IEA29PL[[#This Row],[Ścieżka Xpath]],ALL!$C:F,COLUMN(D$2),0))</f>
        <v>Ulica - dodatkowy wiersz.</v>
      </c>
      <c r="E140" s="62" t="str">
        <f>IF(ISBLANK(VLOOKUP(T_IEA29PL[[#This Row],[Ścieżka Xpath]],ALL!$C:G,COLUMN(E$2),0)),"",VLOOKUP(T_IEA29PL[[#This Row],[Ścieżka Xpath]],ALL!$C:G,COLUMN(E$2),0))</f>
        <v>Street - additional line.</v>
      </c>
      <c r="F140" s="48" t="str">
        <f>IF(ISBLANK(VLOOKUP(T_IEA29PL[[#This Row],[Ścieżka Xpath]],ALL!$C:H,COLUMN(F$2),0)),"",VLOOKUP(T_IEA29PL[[#This Row],[Ścieżka Xpath]],ALL!$C:H,COLUMN(F$2),0))</f>
        <v/>
      </c>
      <c r="G140" s="19" t="str">
        <f>IF(ISBLANK(VLOOKUP(T_IEA29PL[[#This Row],[Ścieżka Xpath]],ALL!$C:I,COLUMN(G$2),0)),"",VLOOKUP(T_IEA29PL[[#This Row],[Ścieżka Xpath]],ALL!$C:I,COLUMN(G$2),0))</f>
        <v>D</v>
      </c>
      <c r="H140" s="19" t="str">
        <f>IF(ISBLANK(VLOOKUP(T_IEA29PL[[#This Row],[Ścieżka Xpath]],ALL!$C:J,COLUMN(H$2),0)),"",VLOOKUP(T_IEA29PL[[#This Row],[Ścieżka Xpath]],ALL!$C:J,COLUMN(H$2),0))</f>
        <v>an..70</v>
      </c>
      <c r="I140" s="136" t="str">
        <f>IF(ISBLANK(VLOOKUP(T_IEA29PL[[#This Row],[Ścieżka Xpath]],ALL!$C:K,COLUMN(I$2),0)),"",VLOOKUP(T_IEA29PL[[#This Row],[Ścieżka Xpath]],ALL!$C:K,COLUMN(I$2),0))</f>
        <v/>
      </c>
      <c r="J140" s="202" t="str">
        <f>IF(ISBLANK(VLOOKUP(T_IEA29PL[[#This Row],[Ścieżka Xpath]],ALL!$C:L,COLUMN(J$2),0)),"",VLOOKUP(T_IEA29PL[[#This Row],[Ścieżka Xpath]],ALL!$C:L,COLUMN(J$2),0))</f>
        <v>C0038</v>
      </c>
      <c r="K140" s="48" t="str">
        <f>IF(ISBLANK(VLOOKUP(T_IEA29PL[[#This Row],[Ścieżka Xpath]],ALL!$C:N,COLUMN(K$2),0)),"",VLOOKUP(T_IEA29PL[[#This Row],[Ścieżka Xpath]],ALL!$C:N,COLUMN(K$2),0))</f>
        <v/>
      </c>
      <c r="L140" s="62" t="str">
        <f>IF(ISBLANK(VLOOKUP(T_IEA29PL[[#This Row],[Ścieżka Xpath]],ALL!$C:O,COLUMN(L$2),0)),"",VLOOKUP(T_IEA29PL[[#This Row],[Ścieżka Xpath]],ALL!$C:O,COLUMN(L$2),0))</f>
        <v/>
      </c>
      <c r="M140" s="62" t="str">
        <f>IF(ISBLANK(VLOOKUP(T_IEA29PL[[#This Row],[Ścieżka Xpath]],ALL!$C:P,COLUMN(M$2),0)),"",VLOOKUP(T_IEA29PL[[#This Row],[Ścieżka Xpath]],ALL!$C:P,COLUMN(M$2),0))</f>
        <v/>
      </c>
      <c r="N140" s="62" t="str">
        <f>IF(ISBLANK(VLOOKUP(T_IEA29PL[[#This Row],[Ścieżka Xpath]],ALL!$C:Q,COLUMN(N$2),0)),"",VLOOKUP(T_IEA29PL[[#This Row],[Ścieżka Xpath]],ALL!$C:Q,COLUMN(N$2),0))</f>
        <v>Nowy element w Fazie 6.</v>
      </c>
      <c r="O140" s="62" t="str">
        <f>IF(ISBLANK(VLOOKUP(T_IEA29PL[[#This Row],[Ścieżka Xpath]],ALL!$C:R,COLUMN(O$2),0)),"",VLOOKUP(T_IEA29PL[[#This Row],[Ścieżka Xpath]],ALL!$C:R,COLUMN(O$2),0))</f>
        <v>P6 new element.</v>
      </c>
    </row>
    <row r="141" spans="1:15" ht="15">
      <c r="A141" s="62" t="s">
        <v>3317</v>
      </c>
      <c r="B141" s="64">
        <v>139</v>
      </c>
      <c r="C141" s="18" t="str">
        <f>IF(ISBLANK(VLOOKUP(T_IEA29PL[[#This Row],[Ścieżka Xpath]],ALL!$C:E,COLUMN(C$2),0)),"",VLOOKUP(T_IEA29PL[[#This Row],[Ścieżka Xpath]],ALL!$C:E,COLUMN(C$2),0))</f>
        <v>13 02 018 025</v>
      </c>
      <c r="D141" s="25" t="str">
        <f>IF(ISBLANK(VLOOKUP(T_IEA29PL[[#This Row],[Ścieżka Xpath]],ALL!$C:F,COLUMN(D$2),0)),"",VLOOKUP(T_IEA29PL[[#This Row],[Ścieżka Xpath]],ALL!$C:F,COLUMN(D$2),0))</f>
        <v>Numer ulicy.</v>
      </c>
      <c r="E141" s="62" t="str">
        <f>IF(ISBLANK(VLOOKUP(T_IEA29PL[[#This Row],[Ścieżka Xpath]],ALL!$C:G,COLUMN(E$2),0)),"",VLOOKUP(T_IEA29PL[[#This Row],[Ścieżka Xpath]],ALL!$C:G,COLUMN(E$2),0))</f>
        <v>Street number.</v>
      </c>
      <c r="F141" s="48" t="str">
        <f>IF(ISBLANK(VLOOKUP(T_IEA29PL[[#This Row],[Ścieżka Xpath]],ALL!$C:H,COLUMN(F$2),0)),"",VLOOKUP(T_IEA29PL[[#This Row],[Ścieżka Xpath]],ALL!$C:H,COLUMN(F$2),0))</f>
        <v/>
      </c>
      <c r="G141" s="19" t="str">
        <f>IF(ISBLANK(VLOOKUP(T_IEA29PL[[#This Row],[Ścieżka Xpath]],ALL!$C:I,COLUMN(G$2),0)),"",VLOOKUP(T_IEA29PL[[#This Row],[Ścieżka Xpath]],ALL!$C:I,COLUMN(G$2),0))</f>
        <v>D</v>
      </c>
      <c r="H141" s="19" t="str">
        <f>IF(ISBLANK(VLOOKUP(T_IEA29PL[[#This Row],[Ścieżka Xpath]],ALL!$C:J,COLUMN(H$2),0)),"",VLOOKUP(T_IEA29PL[[#This Row],[Ścieżka Xpath]],ALL!$C:J,COLUMN(H$2),0))</f>
        <v>an..35</v>
      </c>
      <c r="I141" s="136" t="str">
        <f>IF(ISBLANK(VLOOKUP(T_IEA29PL[[#This Row],[Ścieżka Xpath]],ALL!$C:K,COLUMN(I$2),0)),"",VLOOKUP(T_IEA29PL[[#This Row],[Ścieżka Xpath]],ALL!$C:K,COLUMN(I$2),0))</f>
        <v/>
      </c>
      <c r="J141" s="202" t="str">
        <f>IF(ISBLANK(VLOOKUP(T_IEA29PL[[#This Row],[Ścieżka Xpath]],ALL!$C:L,COLUMN(J$2),0)),"",VLOOKUP(T_IEA29PL[[#This Row],[Ścieżka Xpath]],ALL!$C:L,COLUMN(J$2),0))</f>
        <v>C0039</v>
      </c>
      <c r="K141" s="48" t="str">
        <f>IF(ISBLANK(VLOOKUP(T_IEA29PL[[#This Row],[Ścieżka Xpath]],ALL!$C:N,COLUMN(K$2),0)),"",VLOOKUP(T_IEA29PL[[#This Row],[Ścieżka Xpath]],ALL!$C:N,COLUMN(K$2),0))</f>
        <v/>
      </c>
      <c r="L141" s="62" t="str">
        <f>IF(ISBLANK(VLOOKUP(T_IEA29PL[[#This Row],[Ścieżka Xpath]],ALL!$C:O,COLUMN(L$2),0)),"",VLOOKUP(T_IEA29PL[[#This Row],[Ścieżka Xpath]],ALL!$C:O,COLUMN(L$2),0))</f>
        <v/>
      </c>
      <c r="M141" s="62" t="str">
        <f>IF(ISBLANK(VLOOKUP(T_IEA29PL[[#This Row],[Ścieżka Xpath]],ALL!$C:P,COLUMN(M$2),0)),"",VLOOKUP(T_IEA29PL[[#This Row],[Ścieżka Xpath]],ALL!$C:P,COLUMN(M$2),0))</f>
        <v/>
      </c>
      <c r="N141" s="62" t="str">
        <f>IF(ISBLANK(VLOOKUP(T_IEA29PL[[#This Row],[Ścieżka Xpath]],ALL!$C:Q,COLUMN(N$2),0)),"",VLOOKUP(T_IEA29PL[[#This Row],[Ścieżka Xpath]],ALL!$C:Q,COLUMN(N$2),0))</f>
        <v>Nowy element w Fazie 6.</v>
      </c>
      <c r="O141" s="62" t="str">
        <f>IF(ISBLANK(VLOOKUP(T_IEA29PL[[#This Row],[Ścieżka Xpath]],ALL!$C:R,COLUMN(O$2),0)),"",VLOOKUP(T_IEA29PL[[#This Row],[Ścieżka Xpath]],ALL!$C:R,COLUMN(O$2),0))</f>
        <v>P6 new element.</v>
      </c>
    </row>
    <row r="142" spans="1:15" ht="15">
      <c r="A142" s="62" t="s">
        <v>3318</v>
      </c>
      <c r="B142" s="64">
        <v>140</v>
      </c>
      <c r="C142" s="18" t="str">
        <f>IF(ISBLANK(VLOOKUP(T_IEA29PL[[#This Row],[Ścieżka Xpath]],ALL!$C:E,COLUMN(C$2),0)),"",VLOOKUP(T_IEA29PL[[#This Row],[Ścieżka Xpath]],ALL!$C:E,COLUMN(C$2),0))</f>
        <v>13 02 018 021</v>
      </c>
      <c r="D142" s="25" t="str">
        <f>IF(ISBLANK(VLOOKUP(T_IEA29PL[[#This Row],[Ścieżka Xpath]],ALL!$C:F,COLUMN(D$2),0)),"",VLOOKUP(T_IEA29PL[[#This Row],[Ścieżka Xpath]],ALL!$C:F,COLUMN(D$2),0))</f>
        <v>Kod pocztowy.</v>
      </c>
      <c r="E142" s="62" t="str">
        <f>IF(ISBLANK(VLOOKUP(T_IEA29PL[[#This Row],[Ścieżka Xpath]],ALL!$C:G,COLUMN(E$2),0)),"",VLOOKUP(T_IEA29PL[[#This Row],[Ścieżka Xpath]],ALL!$C:G,COLUMN(E$2),0))</f>
        <v>ZIP, postcode.</v>
      </c>
      <c r="F142" s="48" t="str">
        <f>IF(ISBLANK(VLOOKUP(T_IEA29PL[[#This Row],[Ścieżka Xpath]],ALL!$C:H,COLUMN(F$2),0)),"",VLOOKUP(T_IEA29PL[[#This Row],[Ścieżka Xpath]],ALL!$C:H,COLUMN(F$2),0))</f>
        <v/>
      </c>
      <c r="G142" s="19" t="str">
        <f>IF(ISBLANK(VLOOKUP(T_IEA29PL[[#This Row],[Ścieżka Xpath]],ALL!$C:I,COLUMN(G$2),0)),"",VLOOKUP(T_IEA29PL[[#This Row],[Ścieżka Xpath]],ALL!$C:I,COLUMN(G$2),0))</f>
        <v>D</v>
      </c>
      <c r="H142" s="19" t="str">
        <f>IF(ISBLANK(VLOOKUP(T_IEA29PL[[#This Row],[Ścieżka Xpath]],ALL!$C:J,COLUMN(H$2),0)),"",VLOOKUP(T_IEA29PL[[#This Row],[Ścieżka Xpath]],ALL!$C:J,COLUMN(H$2),0))</f>
        <v>an..17</v>
      </c>
      <c r="I142" s="136" t="str">
        <f>IF(ISBLANK(VLOOKUP(T_IEA29PL[[#This Row],[Ścieżka Xpath]],ALL!$C:K,COLUMN(I$2),0)),"",VLOOKUP(T_IEA29PL[[#This Row],[Ścieżka Xpath]],ALL!$C:K,COLUMN(I$2),0))</f>
        <v/>
      </c>
      <c r="J142" s="202" t="str">
        <f>IF(ISBLANK(VLOOKUP(T_IEA29PL[[#This Row],[Ścieżka Xpath]],ALL!$C:L,COLUMN(J$2),0)),"",VLOOKUP(T_IEA29PL[[#This Row],[Ścieżka Xpath]],ALL!$C:L,COLUMN(J$2),0))</f>
        <v>C0506</v>
      </c>
      <c r="K142" s="48" t="str">
        <f>IF(ISBLANK(VLOOKUP(T_IEA29PL[[#This Row],[Ścieżka Xpath]],ALL!$C:N,COLUMN(K$2),0)),"",VLOOKUP(T_IEA29PL[[#This Row],[Ścieżka Xpath]],ALL!$C:N,COLUMN(K$2),0))</f>
        <v/>
      </c>
      <c r="L142" s="62" t="str">
        <f>IF(ISBLANK(VLOOKUP(T_IEA29PL[[#This Row],[Ścieżka Xpath]],ALL!$C:O,COLUMN(L$2),0)),"",VLOOKUP(T_IEA29PL[[#This Row],[Ścieżka Xpath]],ALL!$C:O,COLUMN(L$2),0))</f>
        <v/>
      </c>
      <c r="M142" s="62" t="str">
        <f>IF(ISBLANK(VLOOKUP(T_IEA29PL[[#This Row],[Ścieżka Xpath]],ALL!$C:P,COLUMN(M$2),0)),"",VLOOKUP(T_IEA29PL[[#This Row],[Ścieżka Xpath]],ALL!$C:P,COLUMN(M$2),0))</f>
        <v/>
      </c>
      <c r="N142" s="62" t="str">
        <f>IF(ISBLANK(VLOOKUP(T_IEA29PL[[#This Row],[Ścieżka Xpath]],ALL!$C:Q,COLUMN(N$2),0)),"",VLOOKUP(T_IEA29PL[[#This Row],[Ścieżka Xpath]],ALL!$C:Q,COLUMN(N$2),0))</f>
        <v>Zmiana z C0505.</v>
      </c>
      <c r="O142" s="62" t="str">
        <f>IF(ISBLANK(VLOOKUP(T_IEA29PL[[#This Row],[Ścieżka Xpath]],ALL!$C:R,COLUMN(O$2),0)),"",VLOOKUP(T_IEA29PL[[#This Row],[Ścieżka Xpath]],ALL!$C:R,COLUMN(O$2),0))</f>
        <v>Change from C0505.</v>
      </c>
    </row>
    <row r="143" spans="1:15" ht="15">
      <c r="A143" s="62" t="s">
        <v>3319</v>
      </c>
      <c r="B143" s="64">
        <v>141</v>
      </c>
      <c r="C143" s="18" t="str">
        <f>IF(ISBLANK(VLOOKUP(T_IEA29PL[[#This Row],[Ścieżka Xpath]],ALL!$C:E,COLUMN(C$2),0)),"",VLOOKUP(T_IEA29PL[[#This Row],[Ścieżka Xpath]],ALL!$C:E,COLUMN(C$2),0))</f>
        <v>13 02 018 022</v>
      </c>
      <c r="D143" s="25" t="str">
        <f>IF(ISBLANK(VLOOKUP(T_IEA29PL[[#This Row],[Ścieżka Xpath]],ALL!$C:F,COLUMN(D$2),0)),"",VLOOKUP(T_IEA29PL[[#This Row],[Ścieżka Xpath]],ALL!$C:F,COLUMN(D$2),0))</f>
        <v>Miasto.</v>
      </c>
      <c r="E143" s="62" t="str">
        <f>IF(ISBLANK(VLOOKUP(T_IEA29PL[[#This Row],[Ścieżka Xpath]],ALL!$C:G,COLUMN(E$2),0)),"",VLOOKUP(T_IEA29PL[[#This Row],[Ścieżka Xpath]],ALL!$C:G,COLUMN(E$2),0))</f>
        <v>City.</v>
      </c>
      <c r="F143" s="48" t="str">
        <f>IF(ISBLANK(VLOOKUP(T_IEA29PL[[#This Row],[Ścieżka Xpath]],ALL!$C:H,COLUMN(F$2),0)),"",VLOOKUP(T_IEA29PL[[#This Row],[Ścieżka Xpath]],ALL!$C:H,COLUMN(F$2),0))</f>
        <v/>
      </c>
      <c r="G143" s="19" t="str">
        <f>IF(ISBLANK(VLOOKUP(T_IEA29PL[[#This Row],[Ścieżka Xpath]],ALL!$C:I,COLUMN(G$2),0)),"",VLOOKUP(T_IEA29PL[[#This Row],[Ścieżka Xpath]],ALL!$C:I,COLUMN(G$2),0))</f>
        <v>R</v>
      </c>
      <c r="H143" s="19" t="str">
        <f>IF(ISBLANK(VLOOKUP(T_IEA29PL[[#This Row],[Ścieżka Xpath]],ALL!$C:J,COLUMN(H$2),0)),"",VLOOKUP(T_IEA29PL[[#This Row],[Ścieżka Xpath]],ALL!$C:J,COLUMN(H$2),0))</f>
        <v>an..35</v>
      </c>
      <c r="I143" s="136" t="str">
        <f>IF(ISBLANK(VLOOKUP(T_IEA29PL[[#This Row],[Ścieżka Xpath]],ALL!$C:K,COLUMN(I$2),0)),"",VLOOKUP(T_IEA29PL[[#This Row],[Ścieżka Xpath]],ALL!$C:K,COLUMN(I$2),0))</f>
        <v/>
      </c>
      <c r="J143" s="202" t="str">
        <f>IF(ISBLANK(VLOOKUP(T_IEA29PL[[#This Row],[Ścieżka Xpath]],ALL!$C:L,COLUMN(J$2),0)),"",VLOOKUP(T_IEA29PL[[#This Row],[Ścieżka Xpath]],ALL!$C:L,COLUMN(J$2),0))</f>
        <v/>
      </c>
      <c r="K143" s="48" t="str">
        <f>IF(ISBLANK(VLOOKUP(T_IEA29PL[[#This Row],[Ścieżka Xpath]],ALL!$C:N,COLUMN(K$2),0)),"",VLOOKUP(T_IEA29PL[[#This Row],[Ścieżka Xpath]],ALL!$C:N,COLUMN(K$2),0))</f>
        <v/>
      </c>
      <c r="L143" s="62" t="str">
        <f>IF(ISBLANK(VLOOKUP(T_IEA29PL[[#This Row],[Ścieżka Xpath]],ALL!$C:O,COLUMN(L$2),0)),"",VLOOKUP(T_IEA29PL[[#This Row],[Ścieżka Xpath]],ALL!$C:O,COLUMN(L$2),0))</f>
        <v/>
      </c>
      <c r="M143" s="62" t="str">
        <f>IF(ISBLANK(VLOOKUP(T_IEA29PL[[#This Row],[Ścieżka Xpath]],ALL!$C:P,COLUMN(M$2),0)),"",VLOOKUP(T_IEA29PL[[#This Row],[Ścieżka Xpath]],ALL!$C:P,COLUMN(M$2),0))</f>
        <v/>
      </c>
      <c r="N143" s="62" t="str">
        <f>IF(ISBLANK(VLOOKUP(T_IEA29PL[[#This Row],[Ścieżka Xpath]],ALL!$C:Q,COLUMN(N$2),0)),"",VLOOKUP(T_IEA29PL[[#This Row],[Ścieżka Xpath]],ALL!$C:Q,COLUMN(N$2),0))</f>
        <v/>
      </c>
      <c r="O143" s="62" t="str">
        <f>IF(ISBLANK(VLOOKUP(T_IEA29PL[[#This Row],[Ścieżka Xpath]],ALL!$C:R,COLUMN(O$2),0)),"",VLOOKUP(T_IEA29PL[[#This Row],[Ścieżka Xpath]],ALL!$C:R,COLUMN(O$2),0))</f>
        <v/>
      </c>
    </row>
    <row r="144" spans="1:15" ht="15">
      <c r="A144" s="62" t="s">
        <v>3320</v>
      </c>
      <c r="B144" s="64">
        <v>142</v>
      </c>
      <c r="C144" s="18" t="str">
        <f>IF(ISBLANK(VLOOKUP(T_IEA29PL[[#This Row],[Ścieżka Xpath]],ALL!$C:E,COLUMN(C$2),0)),"",VLOOKUP(T_IEA29PL[[#This Row],[Ścieżka Xpath]],ALL!$C:E,COLUMN(C$2),0))</f>
        <v>13 02 018 020</v>
      </c>
      <c r="D144" s="25" t="str">
        <f>IF(ISBLANK(VLOOKUP(T_IEA29PL[[#This Row],[Ścieżka Xpath]],ALL!$C:F,COLUMN(D$2),0)),"",VLOOKUP(T_IEA29PL[[#This Row],[Ścieżka Xpath]],ALL!$C:F,COLUMN(D$2),0))</f>
        <v>Kod kraju.</v>
      </c>
      <c r="E144" s="62" t="str">
        <f>IF(ISBLANK(VLOOKUP(T_IEA29PL[[#This Row],[Ścieżka Xpath]],ALL!$C:G,COLUMN(E$2),0)),"",VLOOKUP(T_IEA29PL[[#This Row],[Ścieżka Xpath]],ALL!$C:G,COLUMN(E$2),0))</f>
        <v>Country code.</v>
      </c>
      <c r="F144" s="48" t="str">
        <f>IF(ISBLANK(VLOOKUP(T_IEA29PL[[#This Row],[Ścieżka Xpath]],ALL!$C:H,COLUMN(F$2),0)),"",VLOOKUP(T_IEA29PL[[#This Row],[Ścieżka Xpath]],ALL!$C:H,COLUMN(F$2),0))</f>
        <v/>
      </c>
      <c r="G144" s="19" t="str">
        <f>IF(ISBLANK(VLOOKUP(T_IEA29PL[[#This Row],[Ścieżka Xpath]],ALL!$C:I,COLUMN(G$2),0)),"",VLOOKUP(T_IEA29PL[[#This Row],[Ścieżka Xpath]],ALL!$C:I,COLUMN(G$2),0))</f>
        <v>R</v>
      </c>
      <c r="H144" s="19" t="str">
        <f>IF(ISBLANK(VLOOKUP(T_IEA29PL[[#This Row],[Ścieżka Xpath]],ALL!$C:J,COLUMN(H$2),0)),"",VLOOKUP(T_IEA29PL[[#This Row],[Ścieżka Xpath]],ALL!$C:J,COLUMN(H$2),0))</f>
        <v>a2</v>
      </c>
      <c r="I144" s="136" t="str">
        <f>IF(ISBLANK(VLOOKUP(T_IEA29PL[[#This Row],[Ścieżka Xpath]],ALL!$C:K,COLUMN(I$2),0)),"",VLOOKUP(T_IEA29PL[[#This Row],[Ścieżka Xpath]],ALL!$C:K,COLUMN(I$2),0))</f>
        <v>CL248</v>
      </c>
      <c r="J144" s="202" t="str">
        <f>IF(ISBLANK(VLOOKUP(T_IEA29PL[[#This Row],[Ścieżka Xpath]],ALL!$C:L,COLUMN(J$2),0)),"",VLOOKUP(T_IEA29PL[[#This Row],[Ścieżka Xpath]],ALL!$C:L,COLUMN(J$2),0))</f>
        <v/>
      </c>
      <c r="K144" s="48" t="str">
        <f>IF(ISBLANK(VLOOKUP(T_IEA29PL[[#This Row],[Ścieżka Xpath]],ALL!$C:N,COLUMN(K$2),0)),"",VLOOKUP(T_IEA29PL[[#This Row],[Ścieżka Xpath]],ALL!$C:N,COLUMN(K$2),0))</f>
        <v/>
      </c>
      <c r="L144" s="62" t="str">
        <f>IF(ISBLANK(VLOOKUP(T_IEA29PL[[#This Row],[Ścieżka Xpath]],ALL!$C:O,COLUMN(L$2),0)),"",VLOOKUP(T_IEA29PL[[#This Row],[Ścieżka Xpath]],ALL!$C:O,COLUMN(L$2),0))</f>
        <v/>
      </c>
      <c r="M144" s="62" t="str">
        <f>IF(ISBLANK(VLOOKUP(T_IEA29PL[[#This Row],[Ścieżka Xpath]],ALL!$C:P,COLUMN(M$2),0)),"",VLOOKUP(T_IEA29PL[[#This Row],[Ścieżka Xpath]],ALL!$C:P,COLUMN(M$2),0))</f>
        <v/>
      </c>
      <c r="N144" s="62" t="str">
        <f>IF(ISBLANK(VLOOKUP(T_IEA29PL[[#This Row],[Ścieżka Xpath]],ALL!$C:Q,COLUMN(N$2),0)),"",VLOOKUP(T_IEA29PL[[#This Row],[Ścieżka Xpath]],ALL!$C:Q,COLUMN(N$2),0))</f>
        <v/>
      </c>
      <c r="O144" s="62" t="str">
        <f>IF(ISBLANK(VLOOKUP(T_IEA29PL[[#This Row],[Ścieżka Xpath]],ALL!$C:R,COLUMN(O$2),0)),"",VLOOKUP(T_IEA29PL[[#This Row],[Ścieżka Xpath]],ALL!$C:R,COLUMN(O$2),0))</f>
        <v/>
      </c>
    </row>
    <row r="145" spans="1:15" ht="15">
      <c r="A145" s="62" t="s">
        <v>3321</v>
      </c>
      <c r="B145" s="64">
        <v>143</v>
      </c>
      <c r="C145" s="18" t="str">
        <f>IF(ISBLANK(VLOOKUP(T_IEA29PL[[#This Row],[Ścieżka Xpath]],ALL!$C:E,COLUMN(C$2),0)),"",VLOOKUP(T_IEA29PL[[#This Row],[Ścieżka Xpath]],ALL!$C:E,COLUMN(C$2),0))</f>
        <v>13 02 018 027</v>
      </c>
      <c r="D145" s="25" t="str">
        <f>IF(ISBLANK(VLOOKUP(T_IEA29PL[[#This Row],[Ścieżka Xpath]],ALL!$C:F,COLUMN(D$2),0)),"",VLOOKUP(T_IEA29PL[[#This Row],[Ścieżka Xpath]],ALL!$C:F,COLUMN(D$2),0))</f>
        <v>Podpodział.</v>
      </c>
      <c r="E145" s="62" t="str">
        <f>IF(ISBLANK(VLOOKUP(T_IEA29PL[[#This Row],[Ścieżka Xpath]],ALL!$C:G,COLUMN(E$2),0)),"",VLOOKUP(T_IEA29PL[[#This Row],[Ścieżka Xpath]],ALL!$C:G,COLUMN(E$2),0))</f>
        <v>Subdivision.</v>
      </c>
      <c r="F145" s="48" t="str">
        <f>IF(ISBLANK(VLOOKUP(T_IEA29PL[[#This Row],[Ścieżka Xpath]],ALL!$C:H,COLUMN(F$2),0)),"",VLOOKUP(T_IEA29PL[[#This Row],[Ścieżka Xpath]],ALL!$C:H,COLUMN(F$2),0))</f>
        <v/>
      </c>
      <c r="G145" s="19" t="str">
        <f>IF(ISBLANK(VLOOKUP(T_IEA29PL[[#This Row],[Ścieżka Xpath]],ALL!$C:I,COLUMN(G$2),0)),"",VLOOKUP(T_IEA29PL[[#This Row],[Ścieżka Xpath]],ALL!$C:I,COLUMN(G$2),0))</f>
        <v>D</v>
      </c>
      <c r="H145" s="19" t="str">
        <f>IF(ISBLANK(VLOOKUP(T_IEA29PL[[#This Row],[Ścieżka Xpath]],ALL!$C:J,COLUMN(H$2),0)),"",VLOOKUP(T_IEA29PL[[#This Row],[Ścieżka Xpath]],ALL!$C:J,COLUMN(H$2),0))</f>
        <v>an..35</v>
      </c>
      <c r="I145" s="136" t="str">
        <f>IF(ISBLANK(VLOOKUP(T_IEA29PL[[#This Row],[Ścieżka Xpath]],ALL!$C:K,COLUMN(I$2),0)),"",VLOOKUP(T_IEA29PL[[#This Row],[Ścieżka Xpath]],ALL!$C:K,COLUMN(I$2),0))</f>
        <v/>
      </c>
      <c r="J145" s="202" t="str">
        <f>IF(ISBLANK(VLOOKUP(T_IEA29PL[[#This Row],[Ścieżka Xpath]],ALL!$C:L,COLUMN(J$2),0)),"",VLOOKUP(T_IEA29PL[[#This Row],[Ścieżka Xpath]],ALL!$C:L,COLUMN(J$2),0))</f>
        <v>C0041</v>
      </c>
      <c r="K145" s="48" t="str">
        <f>IF(ISBLANK(VLOOKUP(T_IEA29PL[[#This Row],[Ścieżka Xpath]],ALL!$C:N,COLUMN(K$2),0)),"",VLOOKUP(T_IEA29PL[[#This Row],[Ścieżka Xpath]],ALL!$C:N,COLUMN(K$2),0))</f>
        <v/>
      </c>
      <c r="L145" s="62" t="str">
        <f>IF(ISBLANK(VLOOKUP(T_IEA29PL[[#This Row],[Ścieżka Xpath]],ALL!$C:O,COLUMN(L$2),0)),"",VLOOKUP(T_IEA29PL[[#This Row],[Ścieżka Xpath]],ALL!$C:O,COLUMN(L$2),0))</f>
        <v/>
      </c>
      <c r="M145" s="62" t="str">
        <f>IF(ISBLANK(VLOOKUP(T_IEA29PL[[#This Row],[Ścieżka Xpath]],ALL!$C:P,COLUMN(M$2),0)),"",VLOOKUP(T_IEA29PL[[#This Row],[Ścieżka Xpath]],ALL!$C:P,COLUMN(M$2),0))</f>
        <v/>
      </c>
      <c r="N145" s="62" t="str">
        <f>IF(ISBLANK(VLOOKUP(T_IEA29PL[[#This Row],[Ścieżka Xpath]],ALL!$C:Q,COLUMN(N$2),0)),"",VLOOKUP(T_IEA29PL[[#This Row],[Ścieżka Xpath]],ALL!$C:Q,COLUMN(N$2),0))</f>
        <v>Nowy element w Fazie 6.</v>
      </c>
      <c r="O145" s="62" t="str">
        <f>IF(ISBLANK(VLOOKUP(T_IEA29PL[[#This Row],[Ścieżka Xpath]],ALL!$C:R,COLUMN(O$2),0)),"",VLOOKUP(T_IEA29PL[[#This Row],[Ścieżka Xpath]],ALL!$C:R,COLUMN(O$2),0))</f>
        <v>P6 new element.</v>
      </c>
    </row>
    <row r="146" spans="1:15" ht="15">
      <c r="A146" s="62" t="s">
        <v>3322</v>
      </c>
      <c r="B146" s="64">
        <v>144</v>
      </c>
      <c r="C146" s="18" t="str">
        <f>IF(ISBLANK(VLOOKUP(T_IEA29PL[[#This Row],[Ścieżka Xpath]],ALL!$C:E,COLUMN(C$2),0)),"",VLOOKUP(T_IEA29PL[[#This Row],[Ścieżka Xpath]],ALL!$C:E,COLUMN(C$2),0))</f>
        <v>13 02 018 026</v>
      </c>
      <c r="D146" s="25" t="str">
        <f>IF(ISBLANK(VLOOKUP(T_IEA29PL[[#This Row],[Ścieżka Xpath]],ALL!$C:F,COLUMN(D$2),0)),"",VLOOKUP(T_IEA29PL[[#This Row],[Ścieżka Xpath]],ALL!$C:F,COLUMN(D$2),0))</f>
        <v>Skrytka pocztowa</v>
      </c>
      <c r="E146" s="62" t="str">
        <f>IF(ISBLANK(VLOOKUP(T_IEA29PL[[#This Row],[Ścieżka Xpath]],ALL!$C:G,COLUMN(E$2),0)),"",VLOOKUP(T_IEA29PL[[#This Row],[Ścieżka Xpath]],ALL!$C:G,COLUMN(E$2),0))</f>
        <v>Post office box.</v>
      </c>
      <c r="F146" s="48" t="str">
        <f>IF(ISBLANK(VLOOKUP(T_IEA29PL[[#This Row],[Ścieżka Xpath]],ALL!$C:H,COLUMN(F$2),0)),"",VLOOKUP(T_IEA29PL[[#This Row],[Ścieżka Xpath]],ALL!$C:H,COLUMN(F$2),0))</f>
        <v/>
      </c>
      <c r="G146" s="19" t="str">
        <f>IF(ISBLANK(VLOOKUP(T_IEA29PL[[#This Row],[Ścieżka Xpath]],ALL!$C:I,COLUMN(G$2),0)),"",VLOOKUP(T_IEA29PL[[#This Row],[Ścieżka Xpath]],ALL!$C:I,COLUMN(G$2),0))</f>
        <v>D</v>
      </c>
      <c r="H146" s="19" t="str">
        <f>IF(ISBLANK(VLOOKUP(T_IEA29PL[[#This Row],[Ścieżka Xpath]],ALL!$C:J,COLUMN(H$2),0)),"",VLOOKUP(T_IEA29PL[[#This Row],[Ścieżka Xpath]],ALL!$C:J,COLUMN(H$2),0))</f>
        <v>an..70</v>
      </c>
      <c r="I146" s="136" t="str">
        <f>IF(ISBLANK(VLOOKUP(T_IEA29PL[[#This Row],[Ścieżka Xpath]],ALL!$C:K,COLUMN(I$2),0)),"",VLOOKUP(T_IEA29PL[[#This Row],[Ścieżka Xpath]],ALL!$C:K,COLUMN(I$2),0))</f>
        <v/>
      </c>
      <c r="J146" s="202" t="str">
        <f>IF(ISBLANK(VLOOKUP(T_IEA29PL[[#This Row],[Ścieżka Xpath]],ALL!$C:L,COLUMN(J$2),0)),"",VLOOKUP(T_IEA29PL[[#This Row],[Ścieżka Xpath]],ALL!$C:L,COLUMN(J$2),0))</f>
        <v>C0054</v>
      </c>
      <c r="K146" s="48" t="str">
        <f>IF(ISBLANK(VLOOKUP(T_IEA29PL[[#This Row],[Ścieżka Xpath]],ALL!$C:N,COLUMN(K$2),0)),"",VLOOKUP(T_IEA29PL[[#This Row],[Ścieżka Xpath]],ALL!$C:N,COLUMN(K$2),0))</f>
        <v/>
      </c>
      <c r="L146" s="62" t="str">
        <f>IF(ISBLANK(VLOOKUP(T_IEA29PL[[#This Row],[Ścieżka Xpath]],ALL!$C:O,COLUMN(L$2),0)),"",VLOOKUP(T_IEA29PL[[#This Row],[Ścieżka Xpath]],ALL!$C:O,COLUMN(L$2),0))</f>
        <v/>
      </c>
      <c r="M146" s="62" t="str">
        <f>IF(ISBLANK(VLOOKUP(T_IEA29PL[[#This Row],[Ścieżka Xpath]],ALL!$C:P,COLUMN(M$2),0)),"",VLOOKUP(T_IEA29PL[[#This Row],[Ścieżka Xpath]],ALL!$C:P,COLUMN(M$2),0))</f>
        <v/>
      </c>
      <c r="N146" s="62" t="str">
        <f>IF(ISBLANK(VLOOKUP(T_IEA29PL[[#This Row],[Ścieżka Xpath]],ALL!$C:Q,COLUMN(N$2),0)),"",VLOOKUP(T_IEA29PL[[#This Row],[Ścieżka Xpath]],ALL!$C:Q,COLUMN(N$2),0))</f>
        <v>Nowy element w Fazie 6.</v>
      </c>
      <c r="O146" s="62" t="str">
        <f>IF(ISBLANK(VLOOKUP(T_IEA29PL[[#This Row],[Ścieżka Xpath]],ALL!$C:R,COLUMN(O$2),0)),"",VLOOKUP(T_IEA29PL[[#This Row],[Ścieżka Xpath]],ALL!$C:R,COLUMN(O$2),0))</f>
        <v>P6 new element.</v>
      </c>
    </row>
    <row r="147" spans="1:15" ht="15">
      <c r="A147" s="70" t="s">
        <v>3323</v>
      </c>
      <c r="B147" s="68">
        <v>145</v>
      </c>
      <c r="C147" s="32" t="str">
        <f>IF(ISBLANK(VLOOKUP(T_IEA29PL[[#This Row],[Ścieżka Xpath]],ALL!$C:E,COLUMN(C$2),0)),"",VLOOKUP(T_IEA29PL[[#This Row],[Ścieżka Xpath]],ALL!$C:E,COLUMN(C$2),0))</f>
        <v>13 02 074 000</v>
      </c>
      <c r="D147" s="82" t="str">
        <f>IF(ISBLANK(VLOOKUP(T_IEA29PL[[#This Row],[Ścieżka Xpath]],ALL!$C:F,COLUMN(D$2),0)),"",VLOOKUP(T_IEA29PL[[#This Row],[Ścieżka Xpath]],ALL!$C:F,COLUMN(D$2),0))</f>
        <v>Osoba do kontaktu z nadawcą przesyłki kapitańskiej.</v>
      </c>
      <c r="E147" s="70" t="str">
        <f>IF(ISBLANK(VLOOKUP(T_IEA29PL[[#This Row],[Ścieżka Xpath]],ALL!$C:G,COLUMN(E$2),0)),"",VLOOKUP(T_IEA29PL[[#This Row],[Ścieżka Xpath]],ALL!$C:G,COLUMN(E$2),0))</f>
        <v>Consignor's (of all goods items) contact person.</v>
      </c>
      <c r="F147" s="68" t="str">
        <f>IF(ISBLANK(VLOOKUP(T_IEA29PL[[#This Row],[Ścieżka Xpath]],ALL!$C:H,COLUMN(F$2),0)),"",VLOOKUP(T_IEA29PL[[#This Row],[Ścieżka Xpath]],ALL!$C:H,COLUMN(F$2),0))</f>
        <v>0..1</v>
      </c>
      <c r="G147" s="68" t="str">
        <f>IF(ISBLANK(VLOOKUP(T_IEA29PL[[#This Row],[Ścieżka Xpath]],ALL!$C:I,COLUMN(G$2),0)),"",VLOOKUP(T_IEA29PL[[#This Row],[Ścieżka Xpath]],ALL!$C:I,COLUMN(G$2),0))</f>
        <v>O</v>
      </c>
      <c r="H147" s="68" t="str">
        <f>IF(ISBLANK(VLOOKUP(T_IEA29PL[[#This Row],[Ścieżka Xpath]],ALL!$C:J,COLUMN(H$2),0)),"",VLOOKUP(T_IEA29PL[[#This Row],[Ścieżka Xpath]],ALL!$C:J,COLUMN(H$2),0))</f>
        <v/>
      </c>
      <c r="I147" s="69" t="str">
        <f>IF(ISBLANK(VLOOKUP(T_IEA29PL[[#This Row],[Ścieżka Xpath]],ALL!$C:K,COLUMN(I$2),0)),"",VLOOKUP(T_IEA29PL[[#This Row],[Ścieżka Xpath]],ALL!$C:K,COLUMN(I$2),0))</f>
        <v/>
      </c>
      <c r="J147" s="217" t="str">
        <f>IF(ISBLANK(VLOOKUP(T_IEA29PL[[#This Row],[Ścieżka Xpath]],ALL!$C:L,COLUMN(J$2),0)),"",VLOOKUP(T_IEA29PL[[#This Row],[Ścieżka Xpath]],ALL!$C:L,COLUMN(J$2),0))</f>
        <v>G0105</v>
      </c>
      <c r="K147" s="68" t="str">
        <f>IF(ISBLANK(VLOOKUP(T_IEA29PL[[#This Row],[Ścieżka Xpath]],ALL!$C:N,COLUMN(K$2),0)),"",VLOOKUP(T_IEA29PL[[#This Row],[Ścieżka Xpath]],ALL!$C:N,COLUMN(K$2),0))</f>
        <v/>
      </c>
      <c r="L147" s="70" t="str">
        <f>IF(ISBLANK(VLOOKUP(T_IEA29PL[[#This Row],[Ścieżka Xpath]],ALL!$C:O,COLUMN(L$2),0)),"",VLOOKUP(T_IEA29PL[[#This Row],[Ścieżka Xpath]],ALL!$C:O,COLUMN(L$2),0))</f>
        <v/>
      </c>
      <c r="M147" s="70" t="str">
        <f>IF(ISBLANK(VLOOKUP(T_IEA29PL[[#This Row],[Ścieżka Xpath]],ALL!$C:P,COLUMN(M$2),0)),"",VLOOKUP(T_IEA29PL[[#This Row],[Ścieżka Xpath]],ALL!$C:P,COLUMN(M$2),0))</f>
        <v/>
      </c>
      <c r="N147" s="70" t="str">
        <f>IF(ISBLANK(VLOOKUP(T_IEA29PL[[#This Row],[Ścieżka Xpath]],ALL!$C:Q,COLUMN(N$2),0)),"",VLOOKUP(T_IEA29PL[[#This Row],[Ścieżka Xpath]],ALL!$C:Q,COLUMN(N$2),0))</f>
        <v/>
      </c>
      <c r="O147" s="70" t="str">
        <f>IF(ISBLANK(VLOOKUP(T_IEA29PL[[#This Row],[Ścieżka Xpath]],ALL!$C:R,COLUMN(O$2),0)),"",VLOOKUP(T_IEA29PL[[#This Row],[Ścieżka Xpath]],ALL!$C:R,COLUMN(O$2),0))</f>
        <v/>
      </c>
    </row>
    <row r="148" spans="1:15" ht="15">
      <c r="A148" s="62" t="s">
        <v>3324</v>
      </c>
      <c r="B148" s="64">
        <v>146</v>
      </c>
      <c r="C148" s="18" t="str">
        <f>IF(ISBLANK(VLOOKUP(T_IEA29PL[[#This Row],[Ścieżka Xpath]],ALL!$C:E,COLUMN(C$2),0)),"",VLOOKUP(T_IEA29PL[[#This Row],[Ścieżka Xpath]],ALL!$C:E,COLUMN(C$2),0))</f>
        <v>13 02 074 016</v>
      </c>
      <c r="D148" s="25" t="str">
        <f>IF(ISBLANK(VLOOKUP(T_IEA29PL[[#This Row],[Ścieżka Xpath]],ALL!$C:F,COLUMN(D$2),0)),"",VLOOKUP(T_IEA29PL[[#This Row],[Ścieżka Xpath]],ALL!$C:F,COLUMN(D$2),0))</f>
        <v>Imię i nazwisko.</v>
      </c>
      <c r="E148" s="62" t="str">
        <f>IF(ISBLANK(VLOOKUP(T_IEA29PL[[#This Row],[Ścieżka Xpath]],ALL!$C:G,COLUMN(E$2),0)),"",VLOOKUP(T_IEA29PL[[#This Row],[Ścieżka Xpath]],ALL!$C:G,COLUMN(E$2),0))</f>
        <v>Name and surname.</v>
      </c>
      <c r="F148" s="48" t="str">
        <f>IF(ISBLANK(VLOOKUP(T_IEA29PL[[#This Row],[Ścieżka Xpath]],ALL!$C:H,COLUMN(F$2),0)),"",VLOOKUP(T_IEA29PL[[#This Row],[Ścieżka Xpath]],ALL!$C:H,COLUMN(F$2),0))</f>
        <v/>
      </c>
      <c r="G148" s="19" t="str">
        <f>IF(ISBLANK(VLOOKUP(T_IEA29PL[[#This Row],[Ścieżka Xpath]],ALL!$C:I,COLUMN(G$2),0)),"",VLOOKUP(T_IEA29PL[[#This Row],[Ścieżka Xpath]],ALL!$C:I,COLUMN(G$2),0))</f>
        <v>R</v>
      </c>
      <c r="H148" s="19" t="str">
        <f>IF(ISBLANK(VLOOKUP(T_IEA29PL[[#This Row],[Ścieżka Xpath]],ALL!$C:J,COLUMN(H$2),0)),"",VLOOKUP(T_IEA29PL[[#This Row],[Ścieżka Xpath]],ALL!$C:J,COLUMN(H$2),0))</f>
        <v>an..70</v>
      </c>
      <c r="I148" s="136" t="str">
        <f>IF(ISBLANK(VLOOKUP(T_IEA29PL[[#This Row],[Ścieżka Xpath]],ALL!$C:K,COLUMN(I$2),0)),"",VLOOKUP(T_IEA29PL[[#This Row],[Ścieżka Xpath]],ALL!$C:K,COLUMN(I$2),0))</f>
        <v/>
      </c>
      <c r="J148" s="202" t="str">
        <f>IF(ISBLANK(VLOOKUP(T_IEA29PL[[#This Row],[Ścieżka Xpath]],ALL!$C:L,COLUMN(J$2),0)),"",VLOOKUP(T_IEA29PL[[#This Row],[Ścieżka Xpath]],ALL!$C:L,COLUMN(J$2),0))</f>
        <v/>
      </c>
      <c r="K148" s="48" t="str">
        <f>IF(ISBLANK(VLOOKUP(T_IEA29PL[[#This Row],[Ścieżka Xpath]],ALL!$C:N,COLUMN(K$2),0)),"",VLOOKUP(T_IEA29PL[[#This Row],[Ścieżka Xpath]],ALL!$C:N,COLUMN(K$2),0))</f>
        <v/>
      </c>
      <c r="L148" s="62" t="str">
        <f>IF(ISBLANK(VLOOKUP(T_IEA29PL[[#This Row],[Ścieżka Xpath]],ALL!$C:O,COLUMN(L$2),0)),"",VLOOKUP(T_IEA29PL[[#This Row],[Ścieżka Xpath]],ALL!$C:O,COLUMN(L$2),0))</f>
        <v/>
      </c>
      <c r="M148" s="62" t="str">
        <f>IF(ISBLANK(VLOOKUP(T_IEA29PL[[#This Row],[Ścieżka Xpath]],ALL!$C:P,COLUMN(M$2),0)),"",VLOOKUP(T_IEA29PL[[#This Row],[Ścieżka Xpath]],ALL!$C:P,COLUMN(M$2),0))</f>
        <v/>
      </c>
      <c r="N148" s="62" t="str">
        <f>IF(ISBLANK(VLOOKUP(T_IEA29PL[[#This Row],[Ścieżka Xpath]],ALL!$C:Q,COLUMN(N$2),0)),"",VLOOKUP(T_IEA29PL[[#This Row],[Ścieżka Xpath]],ALL!$C:Q,COLUMN(N$2),0))</f>
        <v/>
      </c>
      <c r="O148" s="62" t="str">
        <f>IF(ISBLANK(VLOOKUP(T_IEA29PL[[#This Row],[Ścieżka Xpath]],ALL!$C:R,COLUMN(O$2),0)),"",VLOOKUP(T_IEA29PL[[#This Row],[Ścieżka Xpath]],ALL!$C:R,COLUMN(O$2),0))</f>
        <v/>
      </c>
    </row>
    <row r="149" spans="1:15" ht="30">
      <c r="A149" s="62" t="s">
        <v>3325</v>
      </c>
      <c r="B149" s="64">
        <v>147</v>
      </c>
      <c r="C149" s="18" t="str">
        <f>IF(ISBLANK(VLOOKUP(T_IEA29PL[[#This Row],[Ścieżka Xpath]],ALL!$C:E,COLUMN(C$2),0)),"",VLOOKUP(T_IEA29PL[[#This Row],[Ścieżka Xpath]],ALL!$C:E,COLUMN(C$2),0))</f>
        <v>13 02 074 075</v>
      </c>
      <c r="D149" s="25" t="str">
        <f>IF(ISBLANK(VLOOKUP(T_IEA29PL[[#This Row],[Ścieżka Xpath]],ALL!$C:F,COLUMN(D$2),0)),"",VLOOKUP(T_IEA29PL[[#This Row],[Ścieżka Xpath]],ALL!$C:F,COLUMN(D$2),0))</f>
        <v>Numer telefonu.</v>
      </c>
      <c r="E149" s="62" t="str">
        <f>IF(ISBLANK(VLOOKUP(T_IEA29PL[[#This Row],[Ścieżka Xpath]],ALL!$C:G,COLUMN(E$2),0)),"",VLOOKUP(T_IEA29PL[[#This Row],[Ścieżka Xpath]],ALL!$C:G,COLUMN(E$2),0))</f>
        <v>Phone number.</v>
      </c>
      <c r="F149" s="48" t="str">
        <f>IF(ISBLANK(VLOOKUP(T_IEA29PL[[#This Row],[Ścieżka Xpath]],ALL!$C:H,COLUMN(F$2),0)),"",VLOOKUP(T_IEA29PL[[#This Row],[Ścieżka Xpath]],ALL!$C:H,COLUMN(F$2),0))</f>
        <v/>
      </c>
      <c r="G149" s="19" t="str">
        <f>IF(ISBLANK(VLOOKUP(T_IEA29PL[[#This Row],[Ścieżka Xpath]],ALL!$C:I,COLUMN(G$2),0)),"",VLOOKUP(T_IEA29PL[[#This Row],[Ścieżka Xpath]],ALL!$C:I,COLUMN(G$2),0))</f>
        <v>R</v>
      </c>
      <c r="H149" s="19" t="str">
        <f>IF(ISBLANK(VLOOKUP(T_IEA29PL[[#This Row],[Ścieżka Xpath]],ALL!$C:J,COLUMN(H$2),0)),"",VLOOKUP(T_IEA29PL[[#This Row],[Ścieżka Xpath]],ALL!$C:J,COLUMN(H$2),0))</f>
        <v>an..35</v>
      </c>
      <c r="I149" s="136" t="str">
        <f>IF(ISBLANK(VLOOKUP(T_IEA29PL[[#This Row],[Ścieżka Xpath]],ALL!$C:K,COLUMN(I$2),0)),"",VLOOKUP(T_IEA29PL[[#This Row],[Ścieżka Xpath]],ALL!$C:K,COLUMN(I$2),0))</f>
        <v/>
      </c>
      <c r="J149" s="202" t="str">
        <f>IF(ISBLANK(VLOOKUP(T_IEA29PL[[#This Row],[Ścieżka Xpath]],ALL!$C:L,COLUMN(J$2),0)),"",VLOOKUP(T_IEA29PL[[#This Row],[Ścieżka Xpath]],ALL!$C:L,COLUMN(J$2),0))</f>
        <v>R0112</v>
      </c>
      <c r="K149" s="48" t="str">
        <f>IF(ISBLANK(VLOOKUP(T_IEA29PL[[#This Row],[Ścieżka Xpath]],ALL!$C:N,COLUMN(K$2),0)),"",VLOOKUP(T_IEA29PL[[#This Row],[Ścieżka Xpath]],ALL!$C:N,COLUMN(K$2),0))</f>
        <v/>
      </c>
      <c r="L149" s="62" t="str">
        <f>IF(ISBLANK(VLOOKUP(T_IEA29PL[[#This Row],[Ścieżka Xpath]],ALL!$C:O,COLUMN(L$2),0)),"",VLOOKUP(T_IEA29PL[[#This Row],[Ścieżka Xpath]],ALL!$C:O,COLUMN(L$2),0))</f>
        <v/>
      </c>
      <c r="M149" s="62" t="str">
        <f>IF(ISBLANK(VLOOKUP(T_IEA29PL[[#This Row],[Ścieżka Xpath]],ALL!$C:P,COLUMN(M$2),0)),"",VLOOKUP(T_IEA29PL[[#This Row],[Ścieżka Xpath]],ALL!$C:P,COLUMN(M$2),0))</f>
        <v/>
      </c>
      <c r="N149" s="62" t="str">
        <f>IF(ISBLANK(VLOOKUP(T_IEA29PL[[#This Row],[Ścieżka Xpath]],ALL!$C:Q,COLUMN(N$2),0)),"",VLOOKUP(T_IEA29PL[[#This Row],[Ścieżka Xpath]],ALL!$C:Q,COLUMN(N$2),0))</f>
        <v>Dodanie reguły/warunku.</v>
      </c>
      <c r="O149" s="62" t="str">
        <f>IF(ISBLANK(VLOOKUP(T_IEA29PL[[#This Row],[Ścieżka Xpath]],ALL!$C:R,COLUMN(O$2),0)),"",VLOOKUP(T_IEA29PL[[#This Row],[Ścieżka Xpath]],ALL!$C:R,COLUMN(O$2),0))</f>
        <v>R/C addition.</v>
      </c>
    </row>
    <row r="150" spans="1:15" ht="15">
      <c r="A150" s="62" t="s">
        <v>3326</v>
      </c>
      <c r="B150" s="64">
        <v>148</v>
      </c>
      <c r="C150" s="18" t="str">
        <f>IF(ISBLANK(VLOOKUP(T_IEA29PL[[#This Row],[Ścieżka Xpath]],ALL!$C:E,COLUMN(C$2),0)),"",VLOOKUP(T_IEA29PL[[#This Row],[Ścieżka Xpath]],ALL!$C:E,COLUMN(C$2),0))</f>
        <v>13 02 074 076</v>
      </c>
      <c r="D150" s="25" t="str">
        <f>IF(ISBLANK(VLOOKUP(T_IEA29PL[[#This Row],[Ścieżka Xpath]],ALL!$C:F,COLUMN(D$2),0)),"",VLOOKUP(T_IEA29PL[[#This Row],[Ścieżka Xpath]],ALL!$C:F,COLUMN(D$2),0))</f>
        <v>Adres e-mail.</v>
      </c>
      <c r="E150" s="62" t="str">
        <f>IF(ISBLANK(VLOOKUP(T_IEA29PL[[#This Row],[Ścieżka Xpath]],ALL!$C:G,COLUMN(E$2),0)),"",VLOOKUP(T_IEA29PL[[#This Row],[Ścieżka Xpath]],ALL!$C:G,COLUMN(E$2),0))</f>
        <v>Email address.</v>
      </c>
      <c r="F150" s="48" t="str">
        <f>IF(ISBLANK(VLOOKUP(T_IEA29PL[[#This Row],[Ścieżka Xpath]],ALL!$C:H,COLUMN(F$2),0)),"",VLOOKUP(T_IEA29PL[[#This Row],[Ścieżka Xpath]],ALL!$C:H,COLUMN(F$2),0))</f>
        <v/>
      </c>
      <c r="G150" s="19" t="str">
        <f>IF(ISBLANK(VLOOKUP(T_IEA29PL[[#This Row],[Ścieżka Xpath]],ALL!$C:I,COLUMN(G$2),0)),"",VLOOKUP(T_IEA29PL[[#This Row],[Ścieżka Xpath]],ALL!$C:I,COLUMN(G$2),0))</f>
        <v>O</v>
      </c>
      <c r="H150" s="19" t="str">
        <f>IF(ISBLANK(VLOOKUP(T_IEA29PL[[#This Row],[Ścieżka Xpath]],ALL!$C:J,COLUMN(H$2),0)),"",VLOOKUP(T_IEA29PL[[#This Row],[Ścieżka Xpath]],ALL!$C:J,COLUMN(H$2),0))</f>
        <v>an..256</v>
      </c>
      <c r="I150" s="136" t="str">
        <f>IF(ISBLANK(VLOOKUP(T_IEA29PL[[#This Row],[Ścieżka Xpath]],ALL!$C:K,COLUMN(I$2),0)),"",VLOOKUP(T_IEA29PL[[#This Row],[Ścieżka Xpath]],ALL!$C:K,COLUMN(I$2),0))</f>
        <v/>
      </c>
      <c r="J150" s="202" t="str">
        <f>IF(ISBLANK(VLOOKUP(T_IEA29PL[[#This Row],[Ścieżka Xpath]],ALL!$C:L,COLUMN(J$2),0)),"",VLOOKUP(T_IEA29PL[[#This Row],[Ścieżka Xpath]],ALL!$C:L,COLUMN(J$2),0))</f>
        <v>G0002</v>
      </c>
      <c r="K150" s="48" t="str">
        <f>IF(ISBLANK(VLOOKUP(T_IEA29PL[[#This Row],[Ścieżka Xpath]],ALL!$C:N,COLUMN(K$2),0)),"",VLOOKUP(T_IEA29PL[[#This Row],[Ścieżka Xpath]],ALL!$C:N,COLUMN(K$2),0))</f>
        <v/>
      </c>
      <c r="L150" s="62" t="str">
        <f>IF(ISBLANK(VLOOKUP(T_IEA29PL[[#This Row],[Ścieżka Xpath]],ALL!$C:O,COLUMN(L$2),0)),"",VLOOKUP(T_IEA29PL[[#This Row],[Ścieżka Xpath]],ALL!$C:O,COLUMN(L$2),0))</f>
        <v/>
      </c>
      <c r="M150" s="62" t="str">
        <f>IF(ISBLANK(VLOOKUP(T_IEA29PL[[#This Row],[Ścieżka Xpath]],ALL!$C:P,COLUMN(M$2),0)),"",VLOOKUP(T_IEA29PL[[#This Row],[Ścieżka Xpath]],ALL!$C:P,COLUMN(M$2),0))</f>
        <v/>
      </c>
      <c r="N150" s="62" t="str">
        <f>IF(ISBLANK(VLOOKUP(T_IEA29PL[[#This Row],[Ścieżka Xpath]],ALL!$C:Q,COLUMN(N$2),0)),"",VLOOKUP(T_IEA29PL[[#This Row],[Ścieżka Xpath]],ALL!$C:Q,COLUMN(N$2),0))</f>
        <v/>
      </c>
      <c r="O150" s="62" t="str">
        <f>IF(ISBLANK(VLOOKUP(T_IEA29PL[[#This Row],[Ścieżka Xpath]],ALL!$C:R,COLUMN(O$2),0)),"",VLOOKUP(T_IEA29PL[[#This Row],[Ścieżka Xpath]],ALL!$C:R,COLUMN(O$2),0))</f>
        <v/>
      </c>
    </row>
    <row r="151" spans="1:15" ht="30">
      <c r="A151" s="70" t="s">
        <v>3327</v>
      </c>
      <c r="B151" s="68">
        <v>149</v>
      </c>
      <c r="C151" s="32" t="str">
        <f>IF(ISBLANK(VLOOKUP(T_IEA29PL[[#This Row],[Ścieżka Xpath]],ALL!$C:E,COLUMN(C$2),0)),"",VLOOKUP(T_IEA29PL[[#This Row],[Ścieżka Xpath]],ALL!$C:E,COLUMN(C$2),0))</f>
        <v>13 03 000 000</v>
      </c>
      <c r="D151" s="82" t="str">
        <f>IF(ISBLANK(VLOOKUP(T_IEA29PL[[#This Row],[Ścieżka Xpath]],ALL!$C:F,COLUMN(D$2),0)),"",VLOOKUP(T_IEA29PL[[#This Row],[Ścieżka Xpath]],ALL!$C:F,COLUMN(D$2),0))</f>
        <v>Odbiorca przesyłki kapitańskiej.</v>
      </c>
      <c r="E151" s="70" t="str">
        <f>IF(ISBLANK(VLOOKUP(T_IEA29PL[[#This Row],[Ścieżka Xpath]],ALL!$C:G,COLUMN(E$2),0)),"",VLOOKUP(T_IEA29PL[[#This Row],[Ścieżka Xpath]],ALL!$C:G,COLUMN(E$2),0))</f>
        <v>Consignee (of all goods items) details.</v>
      </c>
      <c r="F151" s="68" t="str">
        <f>IF(ISBLANK(VLOOKUP(T_IEA29PL[[#This Row],[Ścieżka Xpath]],ALL!$C:H,COLUMN(F$2),0)),"",VLOOKUP(T_IEA29PL[[#This Row],[Ścieżka Xpath]],ALL!$C:H,COLUMN(F$2),0))</f>
        <v>0..1</v>
      </c>
      <c r="G151" s="68" t="str">
        <f>IF(ISBLANK(VLOOKUP(T_IEA29PL[[#This Row],[Ścieżka Xpath]],ALL!$C:I,COLUMN(G$2),0)),"",VLOOKUP(T_IEA29PL[[#This Row],[Ścieżka Xpath]],ALL!$C:I,COLUMN(G$2),0))</f>
        <v>D</v>
      </c>
      <c r="H151" s="68" t="str">
        <f>IF(ISBLANK(VLOOKUP(T_IEA29PL[[#This Row],[Ścieżka Xpath]],ALL!$C:J,COLUMN(H$2),0)),"",VLOOKUP(T_IEA29PL[[#This Row],[Ścieżka Xpath]],ALL!$C:J,COLUMN(H$2),0))</f>
        <v/>
      </c>
      <c r="I151" s="69" t="str">
        <f>IF(ISBLANK(VLOOKUP(T_IEA29PL[[#This Row],[Ścieżka Xpath]],ALL!$C:K,COLUMN(I$2),0)),"",VLOOKUP(T_IEA29PL[[#This Row],[Ścieżka Xpath]],ALL!$C:K,COLUMN(I$2),0))</f>
        <v/>
      </c>
      <c r="J151" s="217" t="str">
        <f>IF(ISBLANK(VLOOKUP(T_IEA29PL[[#This Row],[Ścieżka Xpath]],ALL!$C:L,COLUMN(J$2),0)),"",VLOOKUP(T_IEA29PL[[#This Row],[Ścieżka Xpath]],ALL!$C:L,COLUMN(J$2),0))</f>
        <v>C0003; G0001</v>
      </c>
      <c r="K151" s="68" t="str">
        <f>IF(ISBLANK(VLOOKUP(T_IEA29PL[[#This Row],[Ścieżka Xpath]],ALL!$C:N,COLUMN(K$2),0)),"",VLOOKUP(T_IEA29PL[[#This Row],[Ścieżka Xpath]],ALL!$C:N,COLUMN(K$2),0))</f>
        <v/>
      </c>
      <c r="L151" s="70" t="str">
        <f>IF(ISBLANK(VLOOKUP(T_IEA29PL[[#This Row],[Ścieżka Xpath]],ALL!$C:O,COLUMN(L$2),0)),"",VLOOKUP(T_IEA29PL[[#This Row],[Ścieżka Xpath]],ALL!$C:O,COLUMN(L$2),0))</f>
        <v/>
      </c>
      <c r="M151" s="70" t="str">
        <f>IF(ISBLANK(VLOOKUP(T_IEA29PL[[#This Row],[Ścieżka Xpath]],ALL!$C:P,COLUMN(M$2),0)),"",VLOOKUP(T_IEA29PL[[#This Row],[Ścieżka Xpath]],ALL!$C:P,COLUMN(M$2),0))</f>
        <v/>
      </c>
      <c r="N151" s="70" t="str">
        <f>IF(ISBLANK(VLOOKUP(T_IEA29PL[[#This Row],[Ścieżka Xpath]],ALL!$C:Q,COLUMN(N$2),0)),"",VLOOKUP(T_IEA29PL[[#This Row],[Ścieżka Xpath]],ALL!$C:Q,COLUMN(N$2),0))</f>
        <v>Zmiana C0001 na C0003.</v>
      </c>
      <c r="O151" s="70" t="str">
        <f>IF(ISBLANK(VLOOKUP(T_IEA29PL[[#This Row],[Ścieżka Xpath]],ALL!$C:R,COLUMN(O$2),0)),"",VLOOKUP(T_IEA29PL[[#This Row],[Ścieżka Xpath]],ALL!$C:R,COLUMN(O$2),0))</f>
        <v>C0001 replaced with C0003.</v>
      </c>
    </row>
    <row r="152" spans="1:15" ht="15">
      <c r="A152" s="62" t="s">
        <v>3328</v>
      </c>
      <c r="B152" s="64">
        <v>150</v>
      </c>
      <c r="C152" s="18" t="str">
        <f>IF(ISBLANK(VLOOKUP(T_IEA29PL[[#This Row],[Ścieżka Xpath]],ALL!$C:E,COLUMN(C$2),0)),"",VLOOKUP(T_IEA29PL[[#This Row],[Ścieżka Xpath]],ALL!$C:E,COLUMN(C$2),0))</f>
        <v>13 03 017 000</v>
      </c>
      <c r="D152" s="25" t="str">
        <f>IF(ISBLANK(VLOOKUP(T_IEA29PL[[#This Row],[Ścieżka Xpath]],ALL!$C:F,COLUMN(D$2),0)),"",VLOOKUP(T_IEA29PL[[#This Row],[Ścieżka Xpath]],ALL!$C:F,COLUMN(D$2),0))</f>
        <v>Numer identyfikacyjny.</v>
      </c>
      <c r="E152" s="62" t="str">
        <f>IF(ISBLANK(VLOOKUP(T_IEA29PL[[#This Row],[Ścieżka Xpath]],ALL!$C:G,COLUMN(E$2),0)),"",VLOOKUP(T_IEA29PL[[#This Row],[Ścieżka Xpath]],ALL!$C:G,COLUMN(E$2),0))</f>
        <v>Identfication number.</v>
      </c>
      <c r="F152" s="48" t="str">
        <f>IF(ISBLANK(VLOOKUP(T_IEA29PL[[#This Row],[Ścieżka Xpath]],ALL!$C:H,COLUMN(F$2),0)),"",VLOOKUP(T_IEA29PL[[#This Row],[Ścieżka Xpath]],ALL!$C:H,COLUMN(F$2),0))</f>
        <v/>
      </c>
      <c r="G152" s="19" t="str">
        <f>IF(ISBLANK(VLOOKUP(T_IEA29PL[[#This Row],[Ścieżka Xpath]],ALL!$C:I,COLUMN(G$2),0)),"",VLOOKUP(T_IEA29PL[[#This Row],[Ścieżka Xpath]],ALL!$C:I,COLUMN(G$2),0))</f>
        <v>O</v>
      </c>
      <c r="H152" s="19" t="str">
        <f>IF(ISBLANK(VLOOKUP(T_IEA29PL[[#This Row],[Ścieżka Xpath]],ALL!$C:J,COLUMN(H$2),0)),"",VLOOKUP(T_IEA29PL[[#This Row],[Ścieżka Xpath]],ALL!$C:J,COLUMN(H$2),0))</f>
        <v>an..17</v>
      </c>
      <c r="I152" s="136" t="str">
        <f>IF(ISBLANK(VLOOKUP(T_IEA29PL[[#This Row],[Ścieżka Xpath]],ALL!$C:K,COLUMN(I$2),0)),"",VLOOKUP(T_IEA29PL[[#This Row],[Ścieżka Xpath]],ALL!$C:K,COLUMN(I$2),0))</f>
        <v/>
      </c>
      <c r="J152" s="202" t="str">
        <f>IF(ISBLANK(VLOOKUP(T_IEA29PL[[#This Row],[Ścieżka Xpath]],ALL!$C:L,COLUMN(J$2),0)),"",VLOOKUP(T_IEA29PL[[#This Row],[Ścieżka Xpath]],ALL!$C:L,COLUMN(J$2),0))</f>
        <v>R0851</v>
      </c>
      <c r="K152" s="48" t="str">
        <f>IF(ISBLANK(VLOOKUP(T_IEA29PL[[#This Row],[Ścieżka Xpath]],ALL!$C:N,COLUMN(K$2),0)),"",VLOOKUP(T_IEA29PL[[#This Row],[Ścieżka Xpath]],ALL!$C:N,COLUMN(K$2),0))</f>
        <v/>
      </c>
      <c r="L152" s="62" t="str">
        <f>IF(ISBLANK(VLOOKUP(T_IEA29PL[[#This Row],[Ścieżka Xpath]],ALL!$C:O,COLUMN(L$2),0)),"",VLOOKUP(T_IEA29PL[[#This Row],[Ścieżka Xpath]],ALL!$C:O,COLUMN(L$2),0))</f>
        <v/>
      </c>
      <c r="M152" s="62" t="str">
        <f>IF(ISBLANK(VLOOKUP(T_IEA29PL[[#This Row],[Ścieżka Xpath]],ALL!$C:P,COLUMN(M$2),0)),"",VLOOKUP(T_IEA29PL[[#This Row],[Ścieżka Xpath]],ALL!$C:P,COLUMN(M$2),0))</f>
        <v/>
      </c>
      <c r="N152" s="62" t="str">
        <f>IF(ISBLANK(VLOOKUP(T_IEA29PL[[#This Row],[Ścieżka Xpath]],ALL!$C:Q,COLUMN(N$2),0)),"",VLOOKUP(T_IEA29PL[[#This Row],[Ścieżka Xpath]],ALL!$C:Q,COLUMN(N$2),0))</f>
        <v/>
      </c>
      <c r="O152" s="62" t="str">
        <f>IF(ISBLANK(VLOOKUP(T_IEA29PL[[#This Row],[Ścieżka Xpath]],ALL!$C:R,COLUMN(O$2),0)),"",VLOOKUP(T_IEA29PL[[#This Row],[Ścieżka Xpath]],ALL!$C:R,COLUMN(O$2),0))</f>
        <v/>
      </c>
    </row>
    <row r="153" spans="1:15" ht="15">
      <c r="A153" s="62" t="s">
        <v>3329</v>
      </c>
      <c r="B153" s="64">
        <v>151</v>
      </c>
      <c r="C153" s="18" t="str">
        <f>IF(ISBLANK(VLOOKUP(T_IEA29PL[[#This Row],[Ścieżka Xpath]],ALL!$C:E,COLUMN(C$2),0)),"",VLOOKUP(T_IEA29PL[[#This Row],[Ścieżka Xpath]],ALL!$C:E,COLUMN(C$2),0))</f>
        <v>13 03 016 000</v>
      </c>
      <c r="D153" s="25" t="str">
        <f>IF(ISBLANK(VLOOKUP(T_IEA29PL[[#This Row],[Ścieżka Xpath]],ALL!$C:F,COLUMN(D$2),0)),"",VLOOKUP(T_IEA29PL[[#This Row],[Ścieżka Xpath]],ALL!$C:F,COLUMN(D$2),0))</f>
        <v>Nazwa lub imię i nazwisko.</v>
      </c>
      <c r="E153" s="62" t="str">
        <f>IF(ISBLANK(VLOOKUP(T_IEA29PL[[#This Row],[Ścieżka Xpath]],ALL!$C:G,COLUMN(E$2),0)),"",VLOOKUP(T_IEA29PL[[#This Row],[Ścieżka Xpath]],ALL!$C:G,COLUMN(E$2),0))</f>
        <v>Name or name and surname.</v>
      </c>
      <c r="F153" s="48" t="str">
        <f>IF(ISBLANK(VLOOKUP(T_IEA29PL[[#This Row],[Ścieżka Xpath]],ALL!$C:H,COLUMN(F$2),0)),"",VLOOKUP(T_IEA29PL[[#This Row],[Ścieżka Xpath]],ALL!$C:H,COLUMN(F$2),0))</f>
        <v/>
      </c>
      <c r="G153" s="19" t="str">
        <f>IF(ISBLANK(VLOOKUP(T_IEA29PL[[#This Row],[Ścieżka Xpath]],ALL!$C:I,COLUMN(G$2),0)),"",VLOOKUP(T_IEA29PL[[#This Row],[Ścieżka Xpath]],ALL!$C:I,COLUMN(G$2),0))</f>
        <v>D</v>
      </c>
      <c r="H153" s="19" t="str">
        <f>IF(ISBLANK(VLOOKUP(T_IEA29PL[[#This Row],[Ścieżka Xpath]],ALL!$C:J,COLUMN(H$2),0)),"",VLOOKUP(T_IEA29PL[[#This Row],[Ścieżka Xpath]],ALL!$C:J,COLUMN(H$2),0))</f>
        <v>an..70</v>
      </c>
      <c r="I153" s="136" t="str">
        <f>IF(ISBLANK(VLOOKUP(T_IEA29PL[[#This Row],[Ścieżka Xpath]],ALL!$C:K,COLUMN(I$2),0)),"",VLOOKUP(T_IEA29PL[[#This Row],[Ścieżka Xpath]],ALL!$C:K,COLUMN(I$2),0))</f>
        <v/>
      </c>
      <c r="J153" s="202" t="str">
        <f>IF(ISBLANK(VLOOKUP(T_IEA29PL[[#This Row],[Ścieżka Xpath]],ALL!$C:L,COLUMN(J$2),0)),"",VLOOKUP(T_IEA29PL[[#This Row],[Ścieżka Xpath]],ALL!$C:L,COLUMN(J$2),0))</f>
        <v>C0252</v>
      </c>
      <c r="K153" s="19" t="str">
        <f>IF(ISBLANK(VLOOKUP(T_IEA29PL[[#This Row],[Ścieżka Xpath]],ALL!$C:N,COLUMN(K$2),0)),"",VLOOKUP(T_IEA29PL[[#This Row],[Ścieżka Xpath]],ALL!$C:N,COLUMN(K$2),0))</f>
        <v/>
      </c>
      <c r="L153" s="62" t="str">
        <f>IF(ISBLANK(VLOOKUP(T_IEA29PL[[#This Row],[Ścieżka Xpath]],ALL!$C:O,COLUMN(L$2),0)),"",VLOOKUP(T_IEA29PL[[#This Row],[Ścieżka Xpath]],ALL!$C:O,COLUMN(L$2),0))</f>
        <v/>
      </c>
      <c r="M153" s="62" t="str">
        <f>IF(ISBLANK(VLOOKUP(T_IEA29PL[[#This Row],[Ścieżka Xpath]],ALL!$C:P,COLUMN(M$2),0)),"",VLOOKUP(T_IEA29PL[[#This Row],[Ścieżka Xpath]],ALL!$C:P,COLUMN(M$2),0))</f>
        <v/>
      </c>
      <c r="N153" s="62" t="str">
        <f>IF(ISBLANK(VLOOKUP(T_IEA29PL[[#This Row],[Ścieżka Xpath]],ALL!$C:Q,COLUMN(N$2),0)),"",VLOOKUP(T_IEA29PL[[#This Row],[Ścieżka Xpath]],ALL!$C:Q,COLUMN(N$2),0))</f>
        <v>Zmiana z C0250.</v>
      </c>
      <c r="O153" s="62" t="str">
        <f>IF(ISBLANK(VLOOKUP(T_IEA29PL[[#This Row],[Ścieżka Xpath]],ALL!$C:R,COLUMN(O$2),0)),"",VLOOKUP(T_IEA29PL[[#This Row],[Ścieżka Xpath]],ALL!$C:R,COLUMN(O$2),0))</f>
        <v>Change from C0250.</v>
      </c>
    </row>
    <row r="154" spans="1:15" ht="15">
      <c r="A154" s="62" t="s">
        <v>3330</v>
      </c>
      <c r="B154" s="64">
        <v>152</v>
      </c>
      <c r="C154" s="18" t="str">
        <f>IF(ISBLANK(VLOOKUP(T_IEA29PL[[#This Row],[Ścieżka Xpath]],ALL!$C:E,COLUMN(C$2),0)),"",VLOOKUP(T_IEA29PL[[#This Row],[Ścieżka Xpath]],ALL!$C:E,COLUMN(C$2),0))</f>
        <v>13 03 028 000</v>
      </c>
      <c r="D154" s="25" t="str">
        <f>IF(ISBLANK(VLOOKUP(T_IEA29PL[[#This Row],[Ścieżka Xpath]],ALL!$C:F,COLUMN(D$2),0)),"",VLOOKUP(T_IEA29PL[[#This Row],[Ścieżka Xpath]],ALL!$C:F,COLUMN(D$2),0))</f>
        <v>Rodzaj podmiotu.</v>
      </c>
      <c r="E154" s="62" t="str">
        <f>IF(ISBLANK(VLOOKUP(T_IEA29PL[[#This Row],[Ścieżka Xpath]],ALL!$C:G,COLUMN(E$2),0)),"",VLOOKUP(T_IEA29PL[[#This Row],[Ścieżka Xpath]],ALL!$C:G,COLUMN(E$2),0))</f>
        <v>Entity type.</v>
      </c>
      <c r="F154" s="48" t="str">
        <f>IF(ISBLANK(VLOOKUP(T_IEA29PL[[#This Row],[Ścieżka Xpath]],ALL!$C:H,COLUMN(F$2),0)),"",VLOOKUP(T_IEA29PL[[#This Row],[Ścieżka Xpath]],ALL!$C:H,COLUMN(F$2),0))</f>
        <v/>
      </c>
      <c r="G154" s="19" t="str">
        <f>IF(ISBLANK(VLOOKUP(T_IEA29PL[[#This Row],[Ścieżka Xpath]],ALL!$C:I,COLUMN(G$2),0)),"",VLOOKUP(T_IEA29PL[[#This Row],[Ścieżka Xpath]],ALL!$C:I,COLUMN(G$2),0))</f>
        <v>D</v>
      </c>
      <c r="H154" s="19" t="str">
        <f>IF(ISBLANK(VLOOKUP(T_IEA29PL[[#This Row],[Ścieżka Xpath]],ALL!$C:J,COLUMN(H$2),0)),"",VLOOKUP(T_IEA29PL[[#This Row],[Ścieżka Xpath]],ALL!$C:J,COLUMN(H$2),0))</f>
        <v>n1</v>
      </c>
      <c r="I154" s="136" t="str">
        <f>IF(ISBLANK(VLOOKUP(T_IEA29PL[[#This Row],[Ścieżka Xpath]],ALL!$C:K,COLUMN(I$2),0)),"",VLOOKUP(T_IEA29PL[[#This Row],[Ścieżka Xpath]],ALL!$C:K,COLUMN(I$2),0))</f>
        <v>CL729</v>
      </c>
      <c r="J154" s="202" t="str">
        <f>IF(ISBLANK(VLOOKUP(T_IEA29PL[[#This Row],[Ścieżka Xpath]],ALL!$C:L,COLUMN(J$2),0)),"",VLOOKUP(T_IEA29PL[[#This Row],[Ścieżka Xpath]],ALL!$C:L,COLUMN(J$2),0))</f>
        <v>C0058</v>
      </c>
      <c r="K154" s="48" t="str">
        <f>IF(ISBLANK(VLOOKUP(T_IEA29PL[[#This Row],[Ścieżka Xpath]],ALL!$C:N,COLUMN(K$2),0)),"",VLOOKUP(T_IEA29PL[[#This Row],[Ścieżka Xpath]],ALL!$C:N,COLUMN(K$2),0))</f>
        <v/>
      </c>
      <c r="L154" s="62" t="str">
        <f>IF(ISBLANK(VLOOKUP(T_IEA29PL[[#This Row],[Ścieżka Xpath]],ALL!$C:O,COLUMN(L$2),0)),"",VLOOKUP(T_IEA29PL[[#This Row],[Ścieżka Xpath]],ALL!$C:O,COLUMN(L$2),0))</f>
        <v/>
      </c>
      <c r="M154" s="62" t="str">
        <f>IF(ISBLANK(VLOOKUP(T_IEA29PL[[#This Row],[Ścieżka Xpath]],ALL!$C:P,COLUMN(M$2),0)),"",VLOOKUP(T_IEA29PL[[#This Row],[Ścieżka Xpath]],ALL!$C:P,COLUMN(M$2),0))</f>
        <v/>
      </c>
      <c r="N154" s="62" t="str">
        <f>IF(ISBLANK(VLOOKUP(T_IEA29PL[[#This Row],[Ścieżka Xpath]],ALL!$C:Q,COLUMN(N$2),0)),"",VLOOKUP(T_IEA29PL[[#This Row],[Ścieżka Xpath]],ALL!$C:Q,COLUMN(N$2),0))</f>
        <v>Nowy element w Fazie 6.</v>
      </c>
      <c r="O154" s="62" t="str">
        <f>IF(ISBLANK(VLOOKUP(T_IEA29PL[[#This Row],[Ścieżka Xpath]],ALL!$C:R,COLUMN(O$2),0)),"",VLOOKUP(T_IEA29PL[[#This Row],[Ścieżka Xpath]],ALL!$C:R,COLUMN(O$2),0))</f>
        <v>P6 new element.</v>
      </c>
    </row>
    <row r="155" spans="1:15" ht="30">
      <c r="A155" s="70" t="s">
        <v>3331</v>
      </c>
      <c r="B155" s="68">
        <v>153</v>
      </c>
      <c r="C155" s="32" t="str">
        <f>IF(ISBLANK(VLOOKUP(T_IEA29PL[[#This Row],[Ścieżka Xpath]],ALL!$C:E,COLUMN(C$2),0)),"",VLOOKUP(T_IEA29PL[[#This Row],[Ścieżka Xpath]],ALL!$C:E,COLUMN(C$2),0))</f>
        <v>-</v>
      </c>
      <c r="D155" s="82" t="str">
        <f>IF(ISBLANK(VLOOKUP(T_IEA29PL[[#This Row],[Ścieżka Xpath]],ALL!$C:F,COLUMN(D$2),0)),"",VLOOKUP(T_IEA29PL[[#This Row],[Ścieżka Xpath]],ALL!$C:F,COLUMN(D$2),0))</f>
        <v>Identyfikator bezpieczeństwa i ochrony odbiorcy przesyłki kapitańskiej.</v>
      </c>
      <c r="E155" s="70" t="str">
        <f>IF(ISBLANK(VLOOKUP(T_IEA29PL[[#This Row],[Ścieżka Xpath]],ALL!$C:G,COLUMN(E$2),0)),"",VLOOKUP(T_IEA29PL[[#This Row],[Ścieżka Xpath]],ALL!$C:G,COLUMN(E$2),0))</f>
        <v>Safety &amp; security identification number of the Consignee (of all goods items).</v>
      </c>
      <c r="F155" s="68" t="str">
        <f>IF(ISBLANK(VLOOKUP(T_IEA29PL[[#This Row],[Ścieżka Xpath]],ALL!$C:H,COLUMN(F$2),0)),"",VLOOKUP(T_IEA29PL[[#This Row],[Ścieżka Xpath]],ALL!$C:H,COLUMN(F$2),0))</f>
        <v>0..1</v>
      </c>
      <c r="G155" s="68" t="str">
        <f>IF(ISBLANK(VLOOKUP(T_IEA29PL[[#This Row],[Ścieżka Xpath]],ALL!$C:I,COLUMN(G$2),0)),"",VLOOKUP(T_IEA29PL[[#This Row],[Ścieżka Xpath]],ALL!$C:I,COLUMN(G$2),0))</f>
        <v>D</v>
      </c>
      <c r="H155" s="68" t="str">
        <f>IF(ISBLANK(VLOOKUP(T_IEA29PL[[#This Row],[Ścieżka Xpath]],ALL!$C:J,COLUMN(H$2),0)),"",VLOOKUP(T_IEA29PL[[#This Row],[Ścieżka Xpath]],ALL!$C:J,COLUMN(H$2),0))</f>
        <v/>
      </c>
      <c r="I155" s="69" t="str">
        <f>IF(ISBLANK(VLOOKUP(T_IEA29PL[[#This Row],[Ścieżka Xpath]],ALL!$C:K,COLUMN(I$2),0)),"",VLOOKUP(T_IEA29PL[[#This Row],[Ścieżka Xpath]],ALL!$C:K,COLUMN(I$2),0))</f>
        <v/>
      </c>
      <c r="J155" s="217" t="str">
        <f>IF(ISBLANK(VLOOKUP(T_IEA29PL[[#This Row],[Ścieżka Xpath]],ALL!$C:L,COLUMN(J$2),0)),"",VLOOKUP(T_IEA29PL[[#This Row],[Ścieżka Xpath]],ALL!$C:L,COLUMN(J$2),0))</f>
        <v>C0067</v>
      </c>
      <c r="K155" s="68" t="str">
        <f>IF(ISBLANK(VLOOKUP(T_IEA29PL[[#This Row],[Ścieżka Xpath]],ALL!$C:N,COLUMN(K$2),0)),"",VLOOKUP(T_IEA29PL[[#This Row],[Ścieżka Xpath]],ALL!$C:N,COLUMN(K$2),0))</f>
        <v/>
      </c>
      <c r="L155" s="70" t="str">
        <f>IF(ISBLANK(VLOOKUP(T_IEA29PL[[#This Row],[Ścieżka Xpath]],ALL!$C:O,COLUMN(L$2),0)),"",VLOOKUP(T_IEA29PL[[#This Row],[Ścieżka Xpath]],ALL!$C:O,COLUMN(L$2),0))</f>
        <v/>
      </c>
      <c r="M155" s="70" t="str">
        <f>IF(ISBLANK(VLOOKUP(T_IEA29PL[[#This Row],[Ścieżka Xpath]],ALL!$C:P,COLUMN(M$2),0)),"",VLOOKUP(T_IEA29PL[[#This Row],[Ścieżka Xpath]],ALL!$C:P,COLUMN(M$2),0))</f>
        <v/>
      </c>
      <c r="N155" s="70" t="str">
        <f>IF(ISBLANK(VLOOKUP(T_IEA29PL[[#This Row],[Ścieżka Xpath]],ALL!$C:Q,COLUMN(N$2),0)),"",VLOOKUP(T_IEA29PL[[#This Row],[Ścieżka Xpath]],ALL!$C:Q,COLUMN(N$2),0))</f>
        <v>Nowy element w Fazie 6.</v>
      </c>
      <c r="O155" s="70" t="str">
        <f>IF(ISBLANK(VLOOKUP(T_IEA29PL[[#This Row],[Ścieżka Xpath]],ALL!$C:R,COLUMN(O$2),0)),"",VLOOKUP(T_IEA29PL[[#This Row],[Ścieżka Xpath]],ALL!$C:R,COLUMN(O$2),0))</f>
        <v>P6 new element.</v>
      </c>
    </row>
    <row r="156" spans="1:15" ht="30">
      <c r="A156" s="62" t="s">
        <v>3332</v>
      </c>
      <c r="B156" s="64">
        <v>154</v>
      </c>
      <c r="C156" s="18" t="str">
        <f>IF(ISBLANK(VLOOKUP(T_IEA29PL[[#This Row],[Ścieżka Xpath]],ALL!$C:E,COLUMN(C$2),0)),"",VLOOKUP(T_IEA29PL[[#This Row],[Ścieżka Xpath]],ALL!$C:E,COLUMN(C$2),0))</f>
        <v>-</v>
      </c>
      <c r="D156" s="25" t="str">
        <f>IF(ISBLANK(VLOOKUP(T_IEA29PL[[#This Row],[Ścieżka Xpath]],ALL!$C:F,COLUMN(D$2),0)),"",VLOOKUP(T_IEA29PL[[#This Row],[Ścieżka Xpath]],ALL!$C:F,COLUMN(D$2),0))</f>
        <v>Numer identyfikacyjny dla celów bezpieczeństwa i ochrony.</v>
      </c>
      <c r="E156" s="62" t="str">
        <f>IF(ISBLANK(VLOOKUP(T_IEA29PL[[#This Row],[Ścieżka Xpath]],ALL!$C:G,COLUMN(E$2),0)),"",VLOOKUP(T_IEA29PL[[#This Row],[Ścieżka Xpath]],ALL!$C:G,COLUMN(E$2),0))</f>
        <v>Identification number for Safety and Security purpose.</v>
      </c>
      <c r="F156" s="48" t="str">
        <f>IF(ISBLANK(VLOOKUP(T_IEA29PL[[#This Row],[Ścieżka Xpath]],ALL!$C:H,COLUMN(F$2),0)),"",VLOOKUP(T_IEA29PL[[#This Row],[Ścieżka Xpath]],ALL!$C:H,COLUMN(F$2),0))</f>
        <v/>
      </c>
      <c r="G156" s="19" t="str">
        <f>IF(ISBLANK(VLOOKUP(T_IEA29PL[[#This Row],[Ścieżka Xpath]],ALL!$C:I,COLUMN(G$2),0)),"",VLOOKUP(T_IEA29PL[[#This Row],[Ścieżka Xpath]],ALL!$C:I,COLUMN(G$2),0))</f>
        <v>R</v>
      </c>
      <c r="H156" s="19" t="str">
        <f>IF(ISBLANK(VLOOKUP(T_IEA29PL[[#This Row],[Ścieżka Xpath]],ALL!$C:J,COLUMN(H$2),0)),"",VLOOKUP(T_IEA29PL[[#This Row],[Ścieżka Xpath]],ALL!$C:J,COLUMN(H$2),0))</f>
        <v>an..17</v>
      </c>
      <c r="I156" s="136" t="str">
        <f>IF(ISBLANK(VLOOKUP(T_IEA29PL[[#This Row],[Ścieżka Xpath]],ALL!$C:K,COLUMN(I$2),0)),"",VLOOKUP(T_IEA29PL[[#This Row],[Ścieżka Xpath]],ALL!$C:K,COLUMN(I$2),0))</f>
        <v/>
      </c>
      <c r="J156" s="202" t="str">
        <f>IF(ISBLANK(VLOOKUP(T_IEA29PL[[#This Row],[Ścieżka Xpath]],ALL!$C:L,COLUMN(J$2),0)),"",VLOOKUP(T_IEA29PL[[#This Row],[Ścieżka Xpath]],ALL!$C:L,COLUMN(J$2),0))</f>
        <v>G0002; R0840</v>
      </c>
      <c r="K156" s="48" t="str">
        <f>IF(ISBLANK(VLOOKUP(T_IEA29PL[[#This Row],[Ścieżka Xpath]],ALL!$C:N,COLUMN(K$2),0)),"",VLOOKUP(T_IEA29PL[[#This Row],[Ścieżka Xpath]],ALL!$C:N,COLUMN(K$2),0))</f>
        <v/>
      </c>
      <c r="L156" s="62" t="str">
        <f>IF(ISBLANK(VLOOKUP(T_IEA29PL[[#This Row],[Ścieżka Xpath]],ALL!$C:O,COLUMN(L$2),0)),"",VLOOKUP(T_IEA29PL[[#This Row],[Ścieżka Xpath]],ALL!$C:O,COLUMN(L$2),0))</f>
        <v/>
      </c>
      <c r="M156" s="62" t="str">
        <f>IF(ISBLANK(VLOOKUP(T_IEA29PL[[#This Row],[Ścieżka Xpath]],ALL!$C:P,COLUMN(M$2),0)),"",VLOOKUP(T_IEA29PL[[#This Row],[Ścieżka Xpath]],ALL!$C:P,COLUMN(M$2),0))</f>
        <v/>
      </c>
      <c r="N156" s="62" t="str">
        <f>IF(ISBLANK(VLOOKUP(T_IEA29PL[[#This Row],[Ścieżka Xpath]],ALL!$C:Q,COLUMN(N$2),0)),"",VLOOKUP(T_IEA29PL[[#This Row],[Ścieżka Xpath]],ALL!$C:Q,COLUMN(N$2),0))</f>
        <v>Nowy element w Fazie 6.</v>
      </c>
      <c r="O156" s="62" t="str">
        <f>IF(ISBLANK(VLOOKUP(T_IEA29PL[[#This Row],[Ścieżka Xpath]],ALL!$C:R,COLUMN(O$2),0)),"",VLOOKUP(T_IEA29PL[[#This Row],[Ścieżka Xpath]],ALL!$C:R,COLUMN(O$2),0))</f>
        <v>P6 new element.</v>
      </c>
    </row>
    <row r="157" spans="1:15" ht="30">
      <c r="A157" s="62" t="s">
        <v>3333</v>
      </c>
      <c r="B157" s="64">
        <v>155</v>
      </c>
      <c r="C157" s="18" t="str">
        <f>IF(ISBLANK(VLOOKUP(T_IEA29PL[[#This Row],[Ścieżka Xpath]],ALL!$C:E,COLUMN(C$2),0)),"",VLOOKUP(T_IEA29PL[[#This Row],[Ścieżka Xpath]],ALL!$C:E,COLUMN(C$2),0))</f>
        <v>-</v>
      </c>
      <c r="D157" s="25" t="str">
        <f>IF(ISBLANK(VLOOKUP(T_IEA29PL[[#This Row],[Ścieżka Xpath]],ALL!$C:F,COLUMN(D$2),0)),"",VLOOKUP(T_IEA29PL[[#This Row],[Ścieżka Xpath]],ALL!$C:F,COLUMN(D$2),0))</f>
        <v>Kod kraju.</v>
      </c>
      <c r="E157" s="62" t="str">
        <f>IF(ISBLANK(VLOOKUP(T_IEA29PL[[#This Row],[Ścieżka Xpath]],ALL!$C:G,COLUMN(E$2),0)),"",VLOOKUP(T_IEA29PL[[#This Row],[Ścieżka Xpath]],ALL!$C:G,COLUMN(E$2),0))</f>
        <v>Country code.</v>
      </c>
      <c r="F157" s="48" t="str">
        <f>IF(ISBLANK(VLOOKUP(T_IEA29PL[[#This Row],[Ścieżka Xpath]],ALL!$C:H,COLUMN(F$2),0)),"",VLOOKUP(T_IEA29PL[[#This Row],[Ścieżka Xpath]],ALL!$C:H,COLUMN(F$2),0))</f>
        <v/>
      </c>
      <c r="G157" s="19" t="str">
        <f>IF(ISBLANK(VLOOKUP(T_IEA29PL[[#This Row],[Ścieżka Xpath]],ALL!$C:I,COLUMN(G$2),0)),"",VLOOKUP(T_IEA29PL[[#This Row],[Ścieżka Xpath]],ALL!$C:I,COLUMN(G$2),0))</f>
        <v>R</v>
      </c>
      <c r="H157" s="19" t="str">
        <f>IF(ISBLANK(VLOOKUP(T_IEA29PL[[#This Row],[Ścieżka Xpath]],ALL!$C:J,COLUMN(H$2),0)),"",VLOOKUP(T_IEA29PL[[#This Row],[Ścieżka Xpath]],ALL!$C:J,COLUMN(H$2),0))</f>
        <v>a2</v>
      </c>
      <c r="I157" s="136" t="str">
        <f>IF(ISBLANK(VLOOKUP(T_IEA29PL[[#This Row],[Ścieżka Xpath]],ALL!$C:K,COLUMN(I$2),0)),"",VLOOKUP(T_IEA29PL[[#This Row],[Ścieżka Xpath]],ALL!$C:K,COLUMN(I$2),0))</f>
        <v>CL248</v>
      </c>
      <c r="J157" s="202" t="str">
        <f>IF(ISBLANK(VLOOKUP(T_IEA29PL[[#This Row],[Ścieżka Xpath]],ALL!$C:L,COLUMN(J$2),0)),"",VLOOKUP(T_IEA29PL[[#This Row],[Ścieżka Xpath]],ALL!$C:L,COLUMN(J$2),0))</f>
        <v/>
      </c>
      <c r="K157" s="48" t="str">
        <f>IF(ISBLANK(VLOOKUP(T_IEA29PL[[#This Row],[Ścieżka Xpath]],ALL!$C:N,COLUMN(K$2),0)),"",VLOOKUP(T_IEA29PL[[#This Row],[Ścieżka Xpath]],ALL!$C:N,COLUMN(K$2),0))</f>
        <v/>
      </c>
      <c r="L157" s="62" t="str">
        <f>IF(ISBLANK(VLOOKUP(T_IEA29PL[[#This Row],[Ścieżka Xpath]],ALL!$C:O,COLUMN(L$2),0)),"",VLOOKUP(T_IEA29PL[[#This Row],[Ścieżka Xpath]],ALL!$C:O,COLUMN(L$2),0))</f>
        <v/>
      </c>
      <c r="M157" s="62" t="str">
        <f>IF(ISBLANK(VLOOKUP(T_IEA29PL[[#This Row],[Ścieżka Xpath]],ALL!$C:P,COLUMN(M$2),0)),"",VLOOKUP(T_IEA29PL[[#This Row],[Ścieżka Xpath]],ALL!$C:P,COLUMN(M$2),0))</f>
        <v/>
      </c>
      <c r="N157" s="62" t="str">
        <f>IF(ISBLANK(VLOOKUP(T_IEA29PL[[#This Row],[Ścieżka Xpath]],ALL!$C:Q,COLUMN(N$2),0)),"",VLOOKUP(T_IEA29PL[[#This Row],[Ścieżka Xpath]],ALL!$C:Q,COLUMN(N$2),0))</f>
        <v/>
      </c>
      <c r="O157" s="62" t="str">
        <f>IF(ISBLANK(VLOOKUP(T_IEA29PL[[#This Row],[Ścieżka Xpath]],ALL!$C:R,COLUMN(O$2),0)),"",VLOOKUP(T_IEA29PL[[#This Row],[Ścieżka Xpath]],ALL!$C:R,COLUMN(O$2),0))</f>
        <v/>
      </c>
    </row>
    <row r="158" spans="1:15" ht="15">
      <c r="A158" s="70" t="s">
        <v>3334</v>
      </c>
      <c r="B158" s="68">
        <v>156</v>
      </c>
      <c r="C158" s="32" t="str">
        <f>IF(ISBLANK(VLOOKUP(T_IEA29PL[[#This Row],[Ścieżka Xpath]],ALL!$C:E,COLUMN(C$2),0)),"",VLOOKUP(T_IEA29PL[[#This Row],[Ścieżka Xpath]],ALL!$C:E,COLUMN(C$2),0))</f>
        <v>13 03 018 000</v>
      </c>
      <c r="D158" s="82" t="str">
        <f>IF(ISBLANK(VLOOKUP(T_IEA29PL[[#This Row],[Ścieżka Xpath]],ALL!$C:F,COLUMN(D$2),0)),"",VLOOKUP(T_IEA29PL[[#This Row],[Ścieżka Xpath]],ALL!$C:F,COLUMN(D$2),0))</f>
        <v>Adres odbiorcy przesyłki kapitańskiej.</v>
      </c>
      <c r="E158" s="70" t="str">
        <f>IF(ISBLANK(VLOOKUP(T_IEA29PL[[#This Row],[Ścieżka Xpath]],ALL!$C:G,COLUMN(E$2),0)),"",VLOOKUP(T_IEA29PL[[#This Row],[Ścieżka Xpath]],ALL!$C:G,COLUMN(E$2),0))</f>
        <v>Consignee's (of all goods items) address.</v>
      </c>
      <c r="F158" s="68" t="str">
        <f>IF(ISBLANK(VLOOKUP(T_IEA29PL[[#This Row],[Ścieżka Xpath]],ALL!$C:H,COLUMN(F$2),0)),"",VLOOKUP(T_IEA29PL[[#This Row],[Ścieżka Xpath]],ALL!$C:H,COLUMN(F$2),0))</f>
        <v>0..1</v>
      </c>
      <c r="G158" s="68" t="str">
        <f>IF(ISBLANK(VLOOKUP(T_IEA29PL[[#This Row],[Ścieżka Xpath]],ALL!$C:I,COLUMN(G$2),0)),"",VLOOKUP(T_IEA29PL[[#This Row],[Ścieżka Xpath]],ALL!$C:I,COLUMN(G$2),0))</f>
        <v>D</v>
      </c>
      <c r="H158" s="68" t="str">
        <f>IF(ISBLANK(VLOOKUP(T_IEA29PL[[#This Row],[Ścieżka Xpath]],ALL!$C:J,COLUMN(H$2),0)),"",VLOOKUP(T_IEA29PL[[#This Row],[Ścieżka Xpath]],ALL!$C:J,COLUMN(H$2),0))</f>
        <v/>
      </c>
      <c r="I158" s="69" t="str">
        <f>IF(ISBLANK(VLOOKUP(T_IEA29PL[[#This Row],[Ścieżka Xpath]],ALL!$C:K,COLUMN(I$2),0)),"",VLOOKUP(T_IEA29PL[[#This Row],[Ścieżka Xpath]],ALL!$C:K,COLUMN(I$2),0))</f>
        <v/>
      </c>
      <c r="J158" s="217" t="str">
        <f>IF(ISBLANK(VLOOKUP(T_IEA29PL[[#This Row],[Ścieżka Xpath]],ALL!$C:L,COLUMN(J$2),0)),"",VLOOKUP(T_IEA29PL[[#This Row],[Ścieżka Xpath]],ALL!$C:L,COLUMN(J$2),0))</f>
        <v>C0252</v>
      </c>
      <c r="K158" s="68" t="str">
        <f>IF(ISBLANK(VLOOKUP(T_IEA29PL[[#This Row],[Ścieżka Xpath]],ALL!$C:N,COLUMN(K$2),0)),"",VLOOKUP(T_IEA29PL[[#This Row],[Ścieżka Xpath]],ALL!$C:N,COLUMN(K$2),0))</f>
        <v/>
      </c>
      <c r="L158" s="70" t="str">
        <f>IF(ISBLANK(VLOOKUP(T_IEA29PL[[#This Row],[Ścieżka Xpath]],ALL!$C:O,COLUMN(L$2),0)),"",VLOOKUP(T_IEA29PL[[#This Row],[Ścieżka Xpath]],ALL!$C:O,COLUMN(L$2),0))</f>
        <v/>
      </c>
      <c r="M158" s="70" t="str">
        <f>IF(ISBLANK(VLOOKUP(T_IEA29PL[[#This Row],[Ścieżka Xpath]],ALL!$C:P,COLUMN(M$2),0)),"",VLOOKUP(T_IEA29PL[[#This Row],[Ścieżka Xpath]],ALL!$C:P,COLUMN(M$2),0))</f>
        <v/>
      </c>
      <c r="N158" s="70" t="str">
        <f>IF(ISBLANK(VLOOKUP(T_IEA29PL[[#This Row],[Ścieżka Xpath]],ALL!$C:Q,COLUMN(N$2),0)),"",VLOOKUP(T_IEA29PL[[#This Row],[Ścieżka Xpath]],ALL!$C:Q,COLUMN(N$2),0))</f>
        <v>Zmiana z C0250.</v>
      </c>
      <c r="O158" s="70" t="str">
        <f>IF(ISBLANK(VLOOKUP(T_IEA29PL[[#This Row],[Ścieżka Xpath]],ALL!$C:R,COLUMN(O$2),0)),"",VLOOKUP(T_IEA29PL[[#This Row],[Ścieżka Xpath]],ALL!$C:R,COLUMN(O$2),0))</f>
        <v>Change from C0250.</v>
      </c>
    </row>
    <row r="159" spans="1:15" ht="45">
      <c r="A159" s="62" t="s">
        <v>3335</v>
      </c>
      <c r="B159" s="64">
        <v>157</v>
      </c>
      <c r="C159" s="18" t="str">
        <f>IF(ISBLANK(VLOOKUP(T_IEA29PL[[#This Row],[Ścieżka Xpath]],ALL!$C:E,COLUMN(C$2),0)),"",VLOOKUP(T_IEA29PL[[#This Row],[Ścieżka Xpath]],ALL!$C:E,COLUMN(C$2),0))</f>
        <v>13 03 018 019</v>
      </c>
      <c r="D159" s="25" t="str">
        <f>IF(ISBLANK(VLOOKUP(T_IEA29PL[[#This Row],[Ścieżka Xpath]],ALL!$C:F,COLUMN(D$2),0)),"",VLOOKUP(T_IEA29PL[[#This Row],[Ścieżka Xpath]],ALL!$C:F,COLUMN(D$2),0))</f>
        <v>Ulica i numer domu.</v>
      </c>
      <c r="E159" s="62" t="str">
        <f>IF(ISBLANK(VLOOKUP(T_IEA29PL[[#This Row],[Ścieżka Xpath]],ALL!$C:G,COLUMN(E$2),0)),"",VLOOKUP(T_IEA29PL[[#This Row],[Ścieżka Xpath]],ALL!$C:G,COLUMN(E$2),0))</f>
        <v>Street and number.</v>
      </c>
      <c r="F159" s="48" t="str">
        <f>IF(ISBLANK(VLOOKUP(T_IEA29PL[[#This Row],[Ścieżka Xpath]],ALL!$C:H,COLUMN(F$2),0)),"",VLOOKUP(T_IEA29PL[[#This Row],[Ścieżka Xpath]],ALL!$C:H,COLUMN(F$2),0))</f>
        <v/>
      </c>
      <c r="G159" s="19" t="str">
        <f>IF(ISBLANK(VLOOKUP(T_IEA29PL[[#This Row],[Ścieżka Xpath]],ALL!$C:I,COLUMN(G$2),0)),"",VLOOKUP(T_IEA29PL[[#This Row],[Ścieżka Xpath]],ALL!$C:I,COLUMN(G$2),0))</f>
        <v>D</v>
      </c>
      <c r="H159" s="19" t="str">
        <f>IF(ISBLANK(VLOOKUP(T_IEA29PL[[#This Row],[Ścieżka Xpath]],ALL!$C:J,COLUMN(H$2),0)),"",VLOOKUP(T_IEA29PL[[#This Row],[Ścieżka Xpath]],ALL!$C:J,COLUMN(H$2),0))</f>
        <v>an..70</v>
      </c>
      <c r="I159" s="136" t="str">
        <f>IF(ISBLANK(VLOOKUP(T_IEA29PL[[#This Row],[Ścieżka Xpath]],ALL!$C:K,COLUMN(I$2),0)),"",VLOOKUP(T_IEA29PL[[#This Row],[Ścieżka Xpath]],ALL!$C:K,COLUMN(I$2),0))</f>
        <v/>
      </c>
      <c r="J159" s="202" t="str">
        <f>IF(ISBLANK(VLOOKUP(T_IEA29PL[[#This Row],[Ścieżka Xpath]],ALL!$C:L,COLUMN(J$2),0)),"",VLOOKUP(T_IEA29PL[[#This Row],[Ścieżka Xpath]],ALL!$C:L,COLUMN(J$2),0))</f>
        <v>C0036</v>
      </c>
      <c r="K159" s="48" t="str">
        <f>IF(ISBLANK(VLOOKUP(T_IEA29PL[[#This Row],[Ścieżka Xpath]],ALL!$C:N,COLUMN(K$2),0)),"",VLOOKUP(T_IEA29PL[[#This Row],[Ścieżka Xpath]],ALL!$C:N,COLUMN(K$2),0))</f>
        <v/>
      </c>
      <c r="L159" s="62" t="str">
        <f>IF(ISBLANK(VLOOKUP(T_IEA29PL[[#This Row],[Ścieżka Xpath]],ALL!$C:O,COLUMN(L$2),0)),"",VLOOKUP(T_IEA29PL[[#This Row],[Ścieżka Xpath]],ALL!$C:O,COLUMN(L$2),0))</f>
        <v/>
      </c>
      <c r="M159" s="62" t="str">
        <f>IF(ISBLANK(VLOOKUP(T_IEA29PL[[#This Row],[Ścieżka Xpath]],ALL!$C:P,COLUMN(M$2),0)),"",VLOOKUP(T_IEA29PL[[#This Row],[Ścieżka Xpath]],ALL!$C:P,COLUMN(M$2),0))</f>
        <v/>
      </c>
      <c r="N159" s="62" t="str">
        <f>IF(ISBLANK(VLOOKUP(T_IEA29PL[[#This Row],[Ścieżka Xpath]],ALL!$C:Q,COLUMN(N$2),0)),"",VLOOKUP(T_IEA29PL[[#This Row],[Ścieżka Xpath]],ALL!$C:Q,COLUMN(N$2),0))</f>
        <v>Dodanie reguły/warunku. Zmiana wymaglaności (R-&gt;D).</v>
      </c>
      <c r="O159" s="62" t="str">
        <f>IF(ISBLANK(VLOOKUP(T_IEA29PL[[#This Row],[Ścieżka Xpath]],ALL!$C:R,COLUMN(O$2),0)),"",VLOOKUP(T_IEA29PL[[#This Row],[Ścieżka Xpath]],ALL!$C:R,COLUMN(O$2),0))</f>
        <v>R/C addition. Optionality change (R-&gt;D).</v>
      </c>
    </row>
    <row r="160" spans="1:15" ht="15">
      <c r="A160" s="62" t="s">
        <v>3336</v>
      </c>
      <c r="B160" s="64">
        <v>158</v>
      </c>
      <c r="C160" s="18" t="str">
        <f>IF(ISBLANK(VLOOKUP(T_IEA29PL[[#This Row],[Ścieżka Xpath]],ALL!$C:E,COLUMN(C$2),0)),"",VLOOKUP(T_IEA29PL[[#This Row],[Ścieżka Xpath]],ALL!$C:E,COLUMN(C$2),0))</f>
        <v>13 03 018 023</v>
      </c>
      <c r="D160" s="25" t="str">
        <f>IF(ISBLANK(VLOOKUP(T_IEA29PL[[#This Row],[Ścieżka Xpath]],ALL!$C:F,COLUMN(D$2),0)),"",VLOOKUP(T_IEA29PL[[#This Row],[Ścieżka Xpath]],ALL!$C:F,COLUMN(D$2),0))</f>
        <v>Ulica.</v>
      </c>
      <c r="E160" s="62" t="str">
        <f>IF(ISBLANK(VLOOKUP(T_IEA29PL[[#This Row],[Ścieżka Xpath]],ALL!$C:G,COLUMN(E$2),0)),"",VLOOKUP(T_IEA29PL[[#This Row],[Ścieżka Xpath]],ALL!$C:G,COLUMN(E$2),0))</f>
        <v>Street.</v>
      </c>
      <c r="F160" s="48" t="str">
        <f>IF(ISBLANK(VLOOKUP(T_IEA29PL[[#This Row],[Ścieżka Xpath]],ALL!$C:H,COLUMN(F$2),0)),"",VLOOKUP(T_IEA29PL[[#This Row],[Ścieżka Xpath]],ALL!$C:H,COLUMN(F$2),0))</f>
        <v/>
      </c>
      <c r="G160" s="19" t="str">
        <f>IF(ISBLANK(VLOOKUP(T_IEA29PL[[#This Row],[Ścieżka Xpath]],ALL!$C:I,COLUMN(G$2),0)),"",VLOOKUP(T_IEA29PL[[#This Row],[Ścieżka Xpath]],ALL!$C:I,COLUMN(G$2),0))</f>
        <v>D</v>
      </c>
      <c r="H160" s="19" t="str">
        <f>IF(ISBLANK(VLOOKUP(T_IEA29PL[[#This Row],[Ścieżka Xpath]],ALL!$C:J,COLUMN(H$2),0)),"",VLOOKUP(T_IEA29PL[[#This Row],[Ścieżka Xpath]],ALL!$C:J,COLUMN(H$2),0))</f>
        <v>an..70</v>
      </c>
      <c r="I160" s="136" t="str">
        <f>IF(ISBLANK(VLOOKUP(T_IEA29PL[[#This Row],[Ścieżka Xpath]],ALL!$C:K,COLUMN(I$2),0)),"",VLOOKUP(T_IEA29PL[[#This Row],[Ścieżka Xpath]],ALL!$C:K,COLUMN(I$2),0))</f>
        <v/>
      </c>
      <c r="J160" s="202" t="str">
        <f>IF(ISBLANK(VLOOKUP(T_IEA29PL[[#This Row],[Ścieżka Xpath]],ALL!$C:L,COLUMN(J$2),0)),"",VLOOKUP(T_IEA29PL[[#This Row],[Ścieżka Xpath]],ALL!$C:L,COLUMN(J$2),0))</f>
        <v>C0037</v>
      </c>
      <c r="K160" s="48" t="str">
        <f>IF(ISBLANK(VLOOKUP(T_IEA29PL[[#This Row],[Ścieżka Xpath]],ALL!$C:N,COLUMN(K$2),0)),"",VLOOKUP(T_IEA29PL[[#This Row],[Ścieżka Xpath]],ALL!$C:N,COLUMN(K$2),0))</f>
        <v/>
      </c>
      <c r="L160" s="62" t="str">
        <f>IF(ISBLANK(VLOOKUP(T_IEA29PL[[#This Row],[Ścieżka Xpath]],ALL!$C:O,COLUMN(L$2),0)),"",VLOOKUP(T_IEA29PL[[#This Row],[Ścieżka Xpath]],ALL!$C:O,COLUMN(L$2),0))</f>
        <v/>
      </c>
      <c r="M160" s="62" t="str">
        <f>IF(ISBLANK(VLOOKUP(T_IEA29PL[[#This Row],[Ścieżka Xpath]],ALL!$C:P,COLUMN(M$2),0)),"",VLOOKUP(T_IEA29PL[[#This Row],[Ścieżka Xpath]],ALL!$C:P,COLUMN(M$2),0))</f>
        <v/>
      </c>
      <c r="N160" s="62" t="str">
        <f>IF(ISBLANK(VLOOKUP(T_IEA29PL[[#This Row],[Ścieżka Xpath]],ALL!$C:Q,COLUMN(N$2),0)),"",VLOOKUP(T_IEA29PL[[#This Row],[Ścieżka Xpath]],ALL!$C:Q,COLUMN(N$2),0))</f>
        <v>Nowy element w Fazie 6.</v>
      </c>
      <c r="O160" s="62" t="str">
        <f>IF(ISBLANK(VLOOKUP(T_IEA29PL[[#This Row],[Ścieżka Xpath]],ALL!$C:R,COLUMN(O$2),0)),"",VLOOKUP(T_IEA29PL[[#This Row],[Ścieżka Xpath]],ALL!$C:R,COLUMN(O$2),0))</f>
        <v>P6 new element.</v>
      </c>
    </row>
    <row r="161" spans="1:15" ht="15">
      <c r="A161" s="62" t="s">
        <v>3337</v>
      </c>
      <c r="B161" s="64">
        <v>159</v>
      </c>
      <c r="C161" s="18" t="str">
        <f>IF(ISBLANK(VLOOKUP(T_IEA29PL[[#This Row],[Ścieżka Xpath]],ALL!$C:E,COLUMN(C$2),0)),"",VLOOKUP(T_IEA29PL[[#This Row],[Ścieżka Xpath]],ALL!$C:E,COLUMN(C$2),0))</f>
        <v>13 03 018 024</v>
      </c>
      <c r="D161" s="25" t="str">
        <f>IF(ISBLANK(VLOOKUP(T_IEA29PL[[#This Row],[Ścieżka Xpath]],ALL!$C:F,COLUMN(D$2),0)),"",VLOOKUP(T_IEA29PL[[#This Row],[Ścieżka Xpath]],ALL!$C:F,COLUMN(D$2),0))</f>
        <v>Ulica - dodatkowy wiersz.</v>
      </c>
      <c r="E161" s="62" t="str">
        <f>IF(ISBLANK(VLOOKUP(T_IEA29PL[[#This Row],[Ścieżka Xpath]],ALL!$C:G,COLUMN(E$2),0)),"",VLOOKUP(T_IEA29PL[[#This Row],[Ścieżka Xpath]],ALL!$C:G,COLUMN(E$2),0))</f>
        <v>Street - additional line.</v>
      </c>
      <c r="F161" s="48" t="str">
        <f>IF(ISBLANK(VLOOKUP(T_IEA29PL[[#This Row],[Ścieżka Xpath]],ALL!$C:H,COLUMN(F$2),0)),"",VLOOKUP(T_IEA29PL[[#This Row],[Ścieżka Xpath]],ALL!$C:H,COLUMN(F$2),0))</f>
        <v/>
      </c>
      <c r="G161" s="19" t="str">
        <f>IF(ISBLANK(VLOOKUP(T_IEA29PL[[#This Row],[Ścieżka Xpath]],ALL!$C:I,COLUMN(G$2),0)),"",VLOOKUP(T_IEA29PL[[#This Row],[Ścieżka Xpath]],ALL!$C:I,COLUMN(G$2),0))</f>
        <v>D</v>
      </c>
      <c r="H161" s="19" t="str">
        <f>IF(ISBLANK(VLOOKUP(T_IEA29PL[[#This Row],[Ścieżka Xpath]],ALL!$C:J,COLUMN(H$2),0)),"",VLOOKUP(T_IEA29PL[[#This Row],[Ścieżka Xpath]],ALL!$C:J,COLUMN(H$2),0))</f>
        <v>an..70</v>
      </c>
      <c r="I161" s="136" t="str">
        <f>IF(ISBLANK(VLOOKUP(T_IEA29PL[[#This Row],[Ścieżka Xpath]],ALL!$C:K,COLUMN(I$2),0)),"",VLOOKUP(T_IEA29PL[[#This Row],[Ścieżka Xpath]],ALL!$C:K,COLUMN(I$2),0))</f>
        <v/>
      </c>
      <c r="J161" s="202" t="str">
        <f>IF(ISBLANK(VLOOKUP(T_IEA29PL[[#This Row],[Ścieżka Xpath]],ALL!$C:L,COLUMN(J$2),0)),"",VLOOKUP(T_IEA29PL[[#This Row],[Ścieżka Xpath]],ALL!$C:L,COLUMN(J$2),0))</f>
        <v>C0038</v>
      </c>
      <c r="K161" s="48" t="str">
        <f>IF(ISBLANK(VLOOKUP(T_IEA29PL[[#This Row],[Ścieżka Xpath]],ALL!$C:N,COLUMN(K$2),0)),"",VLOOKUP(T_IEA29PL[[#This Row],[Ścieżka Xpath]],ALL!$C:N,COLUMN(K$2),0))</f>
        <v/>
      </c>
      <c r="L161" s="62" t="str">
        <f>IF(ISBLANK(VLOOKUP(T_IEA29PL[[#This Row],[Ścieżka Xpath]],ALL!$C:O,COLUMN(L$2),0)),"",VLOOKUP(T_IEA29PL[[#This Row],[Ścieżka Xpath]],ALL!$C:O,COLUMN(L$2),0))</f>
        <v/>
      </c>
      <c r="M161" s="62" t="str">
        <f>IF(ISBLANK(VLOOKUP(T_IEA29PL[[#This Row],[Ścieżka Xpath]],ALL!$C:P,COLUMN(M$2),0)),"",VLOOKUP(T_IEA29PL[[#This Row],[Ścieżka Xpath]],ALL!$C:P,COLUMN(M$2),0))</f>
        <v/>
      </c>
      <c r="N161" s="62" t="str">
        <f>IF(ISBLANK(VLOOKUP(T_IEA29PL[[#This Row],[Ścieżka Xpath]],ALL!$C:Q,COLUMN(N$2),0)),"",VLOOKUP(T_IEA29PL[[#This Row],[Ścieżka Xpath]],ALL!$C:Q,COLUMN(N$2),0))</f>
        <v>Nowy element w Fazie 6.</v>
      </c>
      <c r="O161" s="62" t="str">
        <f>IF(ISBLANK(VLOOKUP(T_IEA29PL[[#This Row],[Ścieżka Xpath]],ALL!$C:R,COLUMN(O$2),0)),"",VLOOKUP(T_IEA29PL[[#This Row],[Ścieżka Xpath]],ALL!$C:R,COLUMN(O$2),0))</f>
        <v>P6 new element.</v>
      </c>
    </row>
    <row r="162" spans="1:15" ht="15">
      <c r="A162" s="62" t="s">
        <v>3338</v>
      </c>
      <c r="B162" s="64">
        <v>160</v>
      </c>
      <c r="C162" s="18" t="str">
        <f>IF(ISBLANK(VLOOKUP(T_IEA29PL[[#This Row],[Ścieżka Xpath]],ALL!$C:E,COLUMN(C$2),0)),"",VLOOKUP(T_IEA29PL[[#This Row],[Ścieżka Xpath]],ALL!$C:E,COLUMN(C$2),0))</f>
        <v>13 03 018 025</v>
      </c>
      <c r="D162" s="25" t="str">
        <f>IF(ISBLANK(VLOOKUP(T_IEA29PL[[#This Row],[Ścieżka Xpath]],ALL!$C:F,COLUMN(D$2),0)),"",VLOOKUP(T_IEA29PL[[#This Row],[Ścieżka Xpath]],ALL!$C:F,COLUMN(D$2),0))</f>
        <v>Numer ulicy.</v>
      </c>
      <c r="E162" s="62" t="str">
        <f>IF(ISBLANK(VLOOKUP(T_IEA29PL[[#This Row],[Ścieżka Xpath]],ALL!$C:G,COLUMN(E$2),0)),"",VLOOKUP(T_IEA29PL[[#This Row],[Ścieżka Xpath]],ALL!$C:G,COLUMN(E$2),0))</f>
        <v>Street number.</v>
      </c>
      <c r="F162" s="48" t="str">
        <f>IF(ISBLANK(VLOOKUP(T_IEA29PL[[#This Row],[Ścieżka Xpath]],ALL!$C:H,COLUMN(F$2),0)),"",VLOOKUP(T_IEA29PL[[#This Row],[Ścieżka Xpath]],ALL!$C:H,COLUMN(F$2),0))</f>
        <v/>
      </c>
      <c r="G162" s="19" t="str">
        <f>IF(ISBLANK(VLOOKUP(T_IEA29PL[[#This Row],[Ścieżka Xpath]],ALL!$C:I,COLUMN(G$2),0)),"",VLOOKUP(T_IEA29PL[[#This Row],[Ścieżka Xpath]],ALL!$C:I,COLUMN(G$2),0))</f>
        <v>D</v>
      </c>
      <c r="H162" s="19" t="str">
        <f>IF(ISBLANK(VLOOKUP(T_IEA29PL[[#This Row],[Ścieżka Xpath]],ALL!$C:J,COLUMN(H$2),0)),"",VLOOKUP(T_IEA29PL[[#This Row],[Ścieżka Xpath]],ALL!$C:J,COLUMN(H$2),0))</f>
        <v>an..35</v>
      </c>
      <c r="I162" s="136" t="str">
        <f>IF(ISBLANK(VLOOKUP(T_IEA29PL[[#This Row],[Ścieżka Xpath]],ALL!$C:K,COLUMN(I$2),0)),"",VLOOKUP(T_IEA29PL[[#This Row],[Ścieżka Xpath]],ALL!$C:K,COLUMN(I$2),0))</f>
        <v/>
      </c>
      <c r="J162" s="202" t="str">
        <f>IF(ISBLANK(VLOOKUP(T_IEA29PL[[#This Row],[Ścieżka Xpath]],ALL!$C:L,COLUMN(J$2),0)),"",VLOOKUP(T_IEA29PL[[#This Row],[Ścieżka Xpath]],ALL!$C:L,COLUMN(J$2),0))</f>
        <v>C0039</v>
      </c>
      <c r="K162" s="48" t="str">
        <f>IF(ISBLANK(VLOOKUP(T_IEA29PL[[#This Row],[Ścieżka Xpath]],ALL!$C:N,COLUMN(K$2),0)),"",VLOOKUP(T_IEA29PL[[#This Row],[Ścieżka Xpath]],ALL!$C:N,COLUMN(K$2),0))</f>
        <v/>
      </c>
      <c r="L162" s="62" t="str">
        <f>IF(ISBLANK(VLOOKUP(T_IEA29PL[[#This Row],[Ścieżka Xpath]],ALL!$C:O,COLUMN(L$2),0)),"",VLOOKUP(T_IEA29PL[[#This Row],[Ścieżka Xpath]],ALL!$C:O,COLUMN(L$2),0))</f>
        <v/>
      </c>
      <c r="M162" s="62" t="str">
        <f>IF(ISBLANK(VLOOKUP(T_IEA29PL[[#This Row],[Ścieżka Xpath]],ALL!$C:P,COLUMN(M$2),0)),"",VLOOKUP(T_IEA29PL[[#This Row],[Ścieżka Xpath]],ALL!$C:P,COLUMN(M$2),0))</f>
        <v/>
      </c>
      <c r="N162" s="62" t="str">
        <f>IF(ISBLANK(VLOOKUP(T_IEA29PL[[#This Row],[Ścieżka Xpath]],ALL!$C:Q,COLUMN(N$2),0)),"",VLOOKUP(T_IEA29PL[[#This Row],[Ścieżka Xpath]],ALL!$C:Q,COLUMN(N$2),0))</f>
        <v>Nowy element w Fazie 6.</v>
      </c>
      <c r="O162" s="62" t="str">
        <f>IF(ISBLANK(VLOOKUP(T_IEA29PL[[#This Row],[Ścieżka Xpath]],ALL!$C:R,COLUMN(O$2),0)),"",VLOOKUP(T_IEA29PL[[#This Row],[Ścieżka Xpath]],ALL!$C:R,COLUMN(O$2),0))</f>
        <v>P6 new element.</v>
      </c>
    </row>
    <row r="163" spans="1:15" ht="15">
      <c r="A163" s="62" t="s">
        <v>3339</v>
      </c>
      <c r="B163" s="64">
        <v>161</v>
      </c>
      <c r="C163" s="18" t="str">
        <f>IF(ISBLANK(VLOOKUP(T_IEA29PL[[#This Row],[Ścieżka Xpath]],ALL!$C:E,COLUMN(C$2),0)),"",VLOOKUP(T_IEA29PL[[#This Row],[Ścieżka Xpath]],ALL!$C:E,COLUMN(C$2),0))</f>
        <v>13 03 018 021</v>
      </c>
      <c r="D163" s="25" t="str">
        <f>IF(ISBLANK(VLOOKUP(T_IEA29PL[[#This Row],[Ścieżka Xpath]],ALL!$C:F,COLUMN(D$2),0)),"",VLOOKUP(T_IEA29PL[[#This Row],[Ścieżka Xpath]],ALL!$C:F,COLUMN(D$2),0))</f>
        <v>Kod pocztowy.</v>
      </c>
      <c r="E163" s="62" t="str">
        <f>IF(ISBLANK(VLOOKUP(T_IEA29PL[[#This Row],[Ścieżka Xpath]],ALL!$C:G,COLUMN(E$2),0)),"",VLOOKUP(T_IEA29PL[[#This Row],[Ścieżka Xpath]],ALL!$C:G,COLUMN(E$2),0))</f>
        <v>ZIP, postcode.</v>
      </c>
      <c r="F163" s="48" t="str">
        <f>IF(ISBLANK(VLOOKUP(T_IEA29PL[[#This Row],[Ścieżka Xpath]],ALL!$C:H,COLUMN(F$2),0)),"",VLOOKUP(T_IEA29PL[[#This Row],[Ścieżka Xpath]],ALL!$C:H,COLUMN(F$2),0))</f>
        <v/>
      </c>
      <c r="G163" s="19" t="str">
        <f>IF(ISBLANK(VLOOKUP(T_IEA29PL[[#This Row],[Ścieżka Xpath]],ALL!$C:I,COLUMN(G$2),0)),"",VLOOKUP(T_IEA29PL[[#This Row],[Ścieżka Xpath]],ALL!$C:I,COLUMN(G$2),0))</f>
        <v>D</v>
      </c>
      <c r="H163" s="19" t="str">
        <f>IF(ISBLANK(VLOOKUP(T_IEA29PL[[#This Row],[Ścieżka Xpath]],ALL!$C:J,COLUMN(H$2),0)),"",VLOOKUP(T_IEA29PL[[#This Row],[Ścieżka Xpath]],ALL!$C:J,COLUMN(H$2),0))</f>
        <v>an..17</v>
      </c>
      <c r="I163" s="136" t="str">
        <f>IF(ISBLANK(VLOOKUP(T_IEA29PL[[#This Row],[Ścieżka Xpath]],ALL!$C:K,COLUMN(I$2),0)),"",VLOOKUP(T_IEA29PL[[#This Row],[Ścieżka Xpath]],ALL!$C:K,COLUMN(I$2),0))</f>
        <v/>
      </c>
      <c r="J163" s="202" t="str">
        <f>IF(ISBLANK(VLOOKUP(T_IEA29PL[[#This Row],[Ścieżka Xpath]],ALL!$C:L,COLUMN(J$2),0)),"",VLOOKUP(T_IEA29PL[[#This Row],[Ścieżka Xpath]],ALL!$C:L,COLUMN(J$2),0))</f>
        <v>C0506</v>
      </c>
      <c r="K163" s="48" t="str">
        <f>IF(ISBLANK(VLOOKUP(T_IEA29PL[[#This Row],[Ścieżka Xpath]],ALL!$C:N,COLUMN(K$2),0)),"",VLOOKUP(T_IEA29PL[[#This Row],[Ścieżka Xpath]],ALL!$C:N,COLUMN(K$2),0))</f>
        <v/>
      </c>
      <c r="L163" s="62" t="str">
        <f>IF(ISBLANK(VLOOKUP(T_IEA29PL[[#This Row],[Ścieżka Xpath]],ALL!$C:O,COLUMN(L$2),0)),"",VLOOKUP(T_IEA29PL[[#This Row],[Ścieżka Xpath]],ALL!$C:O,COLUMN(L$2),0))</f>
        <v/>
      </c>
      <c r="M163" s="62" t="str">
        <f>IF(ISBLANK(VLOOKUP(T_IEA29PL[[#This Row],[Ścieżka Xpath]],ALL!$C:P,COLUMN(M$2),0)),"",VLOOKUP(T_IEA29PL[[#This Row],[Ścieżka Xpath]],ALL!$C:P,COLUMN(M$2),0))</f>
        <v/>
      </c>
      <c r="N163" s="62" t="str">
        <f>IF(ISBLANK(VLOOKUP(T_IEA29PL[[#This Row],[Ścieżka Xpath]],ALL!$C:Q,COLUMN(N$2),0)),"",VLOOKUP(T_IEA29PL[[#This Row],[Ścieżka Xpath]],ALL!$C:Q,COLUMN(N$2),0))</f>
        <v>Zmiana z C0505.</v>
      </c>
      <c r="O163" s="62" t="str">
        <f>IF(ISBLANK(VLOOKUP(T_IEA29PL[[#This Row],[Ścieżka Xpath]],ALL!$C:R,COLUMN(O$2),0)),"",VLOOKUP(T_IEA29PL[[#This Row],[Ścieżka Xpath]],ALL!$C:R,COLUMN(O$2),0))</f>
        <v>Change from C0505.</v>
      </c>
    </row>
    <row r="164" spans="1:15" ht="15">
      <c r="A164" s="62" t="s">
        <v>3340</v>
      </c>
      <c r="B164" s="64">
        <v>162</v>
      </c>
      <c r="C164" s="18" t="str">
        <f>IF(ISBLANK(VLOOKUP(T_IEA29PL[[#This Row],[Ścieżka Xpath]],ALL!$C:E,COLUMN(C$2),0)),"",VLOOKUP(T_IEA29PL[[#This Row],[Ścieżka Xpath]],ALL!$C:E,COLUMN(C$2),0))</f>
        <v>13 03 018 022</v>
      </c>
      <c r="D164" s="25" t="str">
        <f>IF(ISBLANK(VLOOKUP(T_IEA29PL[[#This Row],[Ścieżka Xpath]],ALL!$C:F,COLUMN(D$2),0)),"",VLOOKUP(T_IEA29PL[[#This Row],[Ścieżka Xpath]],ALL!$C:F,COLUMN(D$2),0))</f>
        <v>Miasto.</v>
      </c>
      <c r="E164" s="62" t="str">
        <f>IF(ISBLANK(VLOOKUP(T_IEA29PL[[#This Row],[Ścieżka Xpath]],ALL!$C:G,COLUMN(E$2),0)),"",VLOOKUP(T_IEA29PL[[#This Row],[Ścieżka Xpath]],ALL!$C:G,COLUMN(E$2),0))</f>
        <v>City.</v>
      </c>
      <c r="F164" s="48" t="str">
        <f>IF(ISBLANK(VLOOKUP(T_IEA29PL[[#This Row],[Ścieżka Xpath]],ALL!$C:H,COLUMN(F$2),0)),"",VLOOKUP(T_IEA29PL[[#This Row],[Ścieżka Xpath]],ALL!$C:H,COLUMN(F$2),0))</f>
        <v/>
      </c>
      <c r="G164" s="19" t="str">
        <f>IF(ISBLANK(VLOOKUP(T_IEA29PL[[#This Row],[Ścieżka Xpath]],ALL!$C:I,COLUMN(G$2),0)),"",VLOOKUP(T_IEA29PL[[#This Row],[Ścieżka Xpath]],ALL!$C:I,COLUMN(G$2),0))</f>
        <v>R</v>
      </c>
      <c r="H164" s="19" t="str">
        <f>IF(ISBLANK(VLOOKUP(T_IEA29PL[[#This Row],[Ścieżka Xpath]],ALL!$C:J,COLUMN(H$2),0)),"",VLOOKUP(T_IEA29PL[[#This Row],[Ścieżka Xpath]],ALL!$C:J,COLUMN(H$2),0))</f>
        <v>an..35</v>
      </c>
      <c r="I164" s="136" t="str">
        <f>IF(ISBLANK(VLOOKUP(T_IEA29PL[[#This Row],[Ścieżka Xpath]],ALL!$C:K,COLUMN(I$2),0)),"",VLOOKUP(T_IEA29PL[[#This Row],[Ścieżka Xpath]],ALL!$C:K,COLUMN(I$2),0))</f>
        <v/>
      </c>
      <c r="J164" s="202" t="str">
        <f>IF(ISBLANK(VLOOKUP(T_IEA29PL[[#This Row],[Ścieżka Xpath]],ALL!$C:L,COLUMN(J$2),0)),"",VLOOKUP(T_IEA29PL[[#This Row],[Ścieżka Xpath]],ALL!$C:L,COLUMN(J$2),0))</f>
        <v/>
      </c>
      <c r="K164" s="48" t="str">
        <f>IF(ISBLANK(VLOOKUP(T_IEA29PL[[#This Row],[Ścieżka Xpath]],ALL!$C:N,COLUMN(K$2),0)),"",VLOOKUP(T_IEA29PL[[#This Row],[Ścieżka Xpath]],ALL!$C:N,COLUMN(K$2),0))</f>
        <v/>
      </c>
      <c r="L164" s="62" t="str">
        <f>IF(ISBLANK(VLOOKUP(T_IEA29PL[[#This Row],[Ścieżka Xpath]],ALL!$C:O,COLUMN(L$2),0)),"",VLOOKUP(T_IEA29PL[[#This Row],[Ścieżka Xpath]],ALL!$C:O,COLUMN(L$2),0))</f>
        <v/>
      </c>
      <c r="M164" s="62" t="str">
        <f>IF(ISBLANK(VLOOKUP(T_IEA29PL[[#This Row],[Ścieżka Xpath]],ALL!$C:P,COLUMN(M$2),0)),"",VLOOKUP(T_IEA29PL[[#This Row],[Ścieżka Xpath]],ALL!$C:P,COLUMN(M$2),0))</f>
        <v/>
      </c>
      <c r="N164" s="62" t="str">
        <f>IF(ISBLANK(VLOOKUP(T_IEA29PL[[#This Row],[Ścieżka Xpath]],ALL!$C:Q,COLUMN(N$2),0)),"",VLOOKUP(T_IEA29PL[[#This Row],[Ścieżka Xpath]],ALL!$C:Q,COLUMN(N$2),0))</f>
        <v/>
      </c>
      <c r="O164" s="62" t="str">
        <f>IF(ISBLANK(VLOOKUP(T_IEA29PL[[#This Row],[Ścieżka Xpath]],ALL!$C:R,COLUMN(O$2),0)),"",VLOOKUP(T_IEA29PL[[#This Row],[Ścieżka Xpath]],ALL!$C:R,COLUMN(O$2),0))</f>
        <v/>
      </c>
    </row>
    <row r="165" spans="1:15" ht="15">
      <c r="A165" s="62" t="s">
        <v>3341</v>
      </c>
      <c r="B165" s="64">
        <v>163</v>
      </c>
      <c r="C165" s="18" t="str">
        <f>IF(ISBLANK(VLOOKUP(T_IEA29PL[[#This Row],[Ścieżka Xpath]],ALL!$C:E,COLUMN(C$2),0)),"",VLOOKUP(T_IEA29PL[[#This Row],[Ścieżka Xpath]],ALL!$C:E,COLUMN(C$2),0))</f>
        <v>13 03 018 020</v>
      </c>
      <c r="D165" s="25" t="str">
        <f>IF(ISBLANK(VLOOKUP(T_IEA29PL[[#This Row],[Ścieżka Xpath]],ALL!$C:F,COLUMN(D$2),0)),"",VLOOKUP(T_IEA29PL[[#This Row],[Ścieżka Xpath]],ALL!$C:F,COLUMN(D$2),0))</f>
        <v>Kod kraju.</v>
      </c>
      <c r="E165" s="62" t="str">
        <f>IF(ISBLANK(VLOOKUP(T_IEA29PL[[#This Row],[Ścieżka Xpath]],ALL!$C:G,COLUMN(E$2),0)),"",VLOOKUP(T_IEA29PL[[#This Row],[Ścieżka Xpath]],ALL!$C:G,COLUMN(E$2),0))</f>
        <v>Country code.</v>
      </c>
      <c r="F165" s="48" t="str">
        <f>IF(ISBLANK(VLOOKUP(T_IEA29PL[[#This Row],[Ścieżka Xpath]],ALL!$C:H,COLUMN(F$2),0)),"",VLOOKUP(T_IEA29PL[[#This Row],[Ścieżka Xpath]],ALL!$C:H,COLUMN(F$2),0))</f>
        <v/>
      </c>
      <c r="G165" s="19" t="str">
        <f>IF(ISBLANK(VLOOKUP(T_IEA29PL[[#This Row],[Ścieżka Xpath]],ALL!$C:I,COLUMN(G$2),0)),"",VLOOKUP(T_IEA29PL[[#This Row],[Ścieżka Xpath]],ALL!$C:I,COLUMN(G$2),0))</f>
        <v>R</v>
      </c>
      <c r="H165" s="19" t="str">
        <f>IF(ISBLANK(VLOOKUP(T_IEA29PL[[#This Row],[Ścieżka Xpath]],ALL!$C:J,COLUMN(H$2),0)),"",VLOOKUP(T_IEA29PL[[#This Row],[Ścieżka Xpath]],ALL!$C:J,COLUMN(H$2),0))</f>
        <v>a2</v>
      </c>
      <c r="I165" s="136" t="str">
        <f>IF(ISBLANK(VLOOKUP(T_IEA29PL[[#This Row],[Ścieżka Xpath]],ALL!$C:K,COLUMN(I$2),0)),"",VLOOKUP(T_IEA29PL[[#This Row],[Ścieżka Xpath]],ALL!$C:K,COLUMN(I$2),0))</f>
        <v>CL248</v>
      </c>
      <c r="J165" s="202" t="str">
        <f>IF(ISBLANK(VLOOKUP(T_IEA29PL[[#This Row],[Ścieżka Xpath]],ALL!$C:L,COLUMN(J$2),0)),"",VLOOKUP(T_IEA29PL[[#This Row],[Ścieżka Xpath]],ALL!$C:L,COLUMN(J$2),0))</f>
        <v/>
      </c>
      <c r="K165" s="48" t="str">
        <f>IF(ISBLANK(VLOOKUP(T_IEA29PL[[#This Row],[Ścieżka Xpath]],ALL!$C:N,COLUMN(K$2),0)),"",VLOOKUP(T_IEA29PL[[#This Row],[Ścieżka Xpath]],ALL!$C:N,COLUMN(K$2),0))</f>
        <v/>
      </c>
      <c r="L165" s="62" t="str">
        <f>IF(ISBLANK(VLOOKUP(T_IEA29PL[[#This Row],[Ścieżka Xpath]],ALL!$C:O,COLUMN(L$2),0)),"",VLOOKUP(T_IEA29PL[[#This Row],[Ścieżka Xpath]],ALL!$C:O,COLUMN(L$2),0))</f>
        <v/>
      </c>
      <c r="M165" s="62" t="str">
        <f>IF(ISBLANK(VLOOKUP(T_IEA29PL[[#This Row],[Ścieżka Xpath]],ALL!$C:P,COLUMN(M$2),0)),"",VLOOKUP(T_IEA29PL[[#This Row],[Ścieżka Xpath]],ALL!$C:P,COLUMN(M$2),0))</f>
        <v/>
      </c>
      <c r="N165" s="62" t="str">
        <f>IF(ISBLANK(VLOOKUP(T_IEA29PL[[#This Row],[Ścieżka Xpath]],ALL!$C:Q,COLUMN(N$2),0)),"",VLOOKUP(T_IEA29PL[[#This Row],[Ścieżka Xpath]],ALL!$C:Q,COLUMN(N$2),0))</f>
        <v/>
      </c>
      <c r="O165" s="62" t="str">
        <f>IF(ISBLANK(VLOOKUP(T_IEA29PL[[#This Row],[Ścieżka Xpath]],ALL!$C:R,COLUMN(O$2),0)),"",VLOOKUP(T_IEA29PL[[#This Row],[Ścieżka Xpath]],ALL!$C:R,COLUMN(O$2),0))</f>
        <v/>
      </c>
    </row>
    <row r="166" spans="1:15" ht="15">
      <c r="A166" s="62" t="s">
        <v>3342</v>
      </c>
      <c r="B166" s="64">
        <v>164</v>
      </c>
      <c r="C166" s="18" t="str">
        <f>IF(ISBLANK(VLOOKUP(T_IEA29PL[[#This Row],[Ścieżka Xpath]],ALL!$C:E,COLUMN(C$2),0)),"",VLOOKUP(T_IEA29PL[[#This Row],[Ścieżka Xpath]],ALL!$C:E,COLUMN(C$2),0))</f>
        <v>13 03 018 027</v>
      </c>
      <c r="D166" s="25" t="str">
        <f>IF(ISBLANK(VLOOKUP(T_IEA29PL[[#This Row],[Ścieżka Xpath]],ALL!$C:F,COLUMN(D$2),0)),"",VLOOKUP(T_IEA29PL[[#This Row],[Ścieżka Xpath]],ALL!$C:F,COLUMN(D$2),0))</f>
        <v>Podpodział.</v>
      </c>
      <c r="E166" s="62" t="str">
        <f>IF(ISBLANK(VLOOKUP(T_IEA29PL[[#This Row],[Ścieżka Xpath]],ALL!$C:G,COLUMN(E$2),0)),"",VLOOKUP(T_IEA29PL[[#This Row],[Ścieżka Xpath]],ALL!$C:G,COLUMN(E$2),0))</f>
        <v>Subdivision.</v>
      </c>
      <c r="F166" s="48" t="str">
        <f>IF(ISBLANK(VLOOKUP(T_IEA29PL[[#This Row],[Ścieżka Xpath]],ALL!$C:H,COLUMN(F$2),0)),"",VLOOKUP(T_IEA29PL[[#This Row],[Ścieżka Xpath]],ALL!$C:H,COLUMN(F$2),0))</f>
        <v/>
      </c>
      <c r="G166" s="19" t="str">
        <f>IF(ISBLANK(VLOOKUP(T_IEA29PL[[#This Row],[Ścieżka Xpath]],ALL!$C:I,COLUMN(G$2),0)),"",VLOOKUP(T_IEA29PL[[#This Row],[Ścieżka Xpath]],ALL!$C:I,COLUMN(G$2),0))</f>
        <v>D</v>
      </c>
      <c r="H166" s="19" t="str">
        <f>IF(ISBLANK(VLOOKUP(T_IEA29PL[[#This Row],[Ścieżka Xpath]],ALL!$C:J,COLUMN(H$2),0)),"",VLOOKUP(T_IEA29PL[[#This Row],[Ścieżka Xpath]],ALL!$C:J,COLUMN(H$2),0))</f>
        <v>an..35</v>
      </c>
      <c r="I166" s="136" t="str">
        <f>IF(ISBLANK(VLOOKUP(T_IEA29PL[[#This Row],[Ścieżka Xpath]],ALL!$C:K,COLUMN(I$2),0)),"",VLOOKUP(T_IEA29PL[[#This Row],[Ścieżka Xpath]],ALL!$C:K,COLUMN(I$2),0))</f>
        <v/>
      </c>
      <c r="J166" s="202" t="str">
        <f>IF(ISBLANK(VLOOKUP(T_IEA29PL[[#This Row],[Ścieżka Xpath]],ALL!$C:L,COLUMN(J$2),0)),"",VLOOKUP(T_IEA29PL[[#This Row],[Ścieżka Xpath]],ALL!$C:L,COLUMN(J$2),0))</f>
        <v>C0041</v>
      </c>
      <c r="K166" s="48" t="str">
        <f>IF(ISBLANK(VLOOKUP(T_IEA29PL[[#This Row],[Ścieżka Xpath]],ALL!$C:N,COLUMN(K$2),0)),"",VLOOKUP(T_IEA29PL[[#This Row],[Ścieżka Xpath]],ALL!$C:N,COLUMN(K$2),0))</f>
        <v/>
      </c>
      <c r="L166" s="62" t="str">
        <f>IF(ISBLANK(VLOOKUP(T_IEA29PL[[#This Row],[Ścieżka Xpath]],ALL!$C:O,COLUMN(L$2),0)),"",VLOOKUP(T_IEA29PL[[#This Row],[Ścieżka Xpath]],ALL!$C:O,COLUMN(L$2),0))</f>
        <v/>
      </c>
      <c r="M166" s="62" t="str">
        <f>IF(ISBLANK(VLOOKUP(T_IEA29PL[[#This Row],[Ścieżka Xpath]],ALL!$C:P,COLUMN(M$2),0)),"",VLOOKUP(T_IEA29PL[[#This Row],[Ścieżka Xpath]],ALL!$C:P,COLUMN(M$2),0))</f>
        <v/>
      </c>
      <c r="N166" s="62" t="str">
        <f>IF(ISBLANK(VLOOKUP(T_IEA29PL[[#This Row],[Ścieżka Xpath]],ALL!$C:Q,COLUMN(N$2),0)),"",VLOOKUP(T_IEA29PL[[#This Row],[Ścieżka Xpath]],ALL!$C:Q,COLUMN(N$2),0))</f>
        <v>Nowy element w Fazie 6.</v>
      </c>
      <c r="O166" s="62" t="str">
        <f>IF(ISBLANK(VLOOKUP(T_IEA29PL[[#This Row],[Ścieżka Xpath]],ALL!$C:R,COLUMN(O$2),0)),"",VLOOKUP(T_IEA29PL[[#This Row],[Ścieżka Xpath]],ALL!$C:R,COLUMN(O$2),0))</f>
        <v>P6 new element.</v>
      </c>
    </row>
    <row r="167" spans="1:15" ht="15">
      <c r="A167" s="62" t="s">
        <v>3343</v>
      </c>
      <c r="B167" s="64">
        <v>165</v>
      </c>
      <c r="C167" s="18" t="str">
        <f>IF(ISBLANK(VLOOKUP(T_IEA29PL[[#This Row],[Ścieżka Xpath]],ALL!$C:E,COLUMN(C$2),0)),"",VLOOKUP(T_IEA29PL[[#This Row],[Ścieżka Xpath]],ALL!$C:E,COLUMN(C$2),0))</f>
        <v>13 03 018 026</v>
      </c>
      <c r="D167" s="25" t="str">
        <f>IF(ISBLANK(VLOOKUP(T_IEA29PL[[#This Row],[Ścieżka Xpath]],ALL!$C:F,COLUMN(D$2),0)),"",VLOOKUP(T_IEA29PL[[#This Row],[Ścieżka Xpath]],ALL!$C:F,COLUMN(D$2),0))</f>
        <v>Skrytka pocztowa</v>
      </c>
      <c r="E167" s="62" t="str">
        <f>IF(ISBLANK(VLOOKUP(T_IEA29PL[[#This Row],[Ścieżka Xpath]],ALL!$C:G,COLUMN(E$2),0)),"",VLOOKUP(T_IEA29PL[[#This Row],[Ścieżka Xpath]],ALL!$C:G,COLUMN(E$2),0))</f>
        <v>Post office box.</v>
      </c>
      <c r="F167" s="48" t="str">
        <f>IF(ISBLANK(VLOOKUP(T_IEA29PL[[#This Row],[Ścieżka Xpath]],ALL!$C:H,COLUMN(F$2),0)),"",VLOOKUP(T_IEA29PL[[#This Row],[Ścieżka Xpath]],ALL!$C:H,COLUMN(F$2),0))</f>
        <v/>
      </c>
      <c r="G167" s="19" t="str">
        <f>IF(ISBLANK(VLOOKUP(T_IEA29PL[[#This Row],[Ścieżka Xpath]],ALL!$C:I,COLUMN(G$2),0)),"",VLOOKUP(T_IEA29PL[[#This Row],[Ścieżka Xpath]],ALL!$C:I,COLUMN(G$2),0))</f>
        <v>D</v>
      </c>
      <c r="H167" s="19" t="str">
        <f>IF(ISBLANK(VLOOKUP(T_IEA29PL[[#This Row],[Ścieżka Xpath]],ALL!$C:J,COLUMN(H$2),0)),"",VLOOKUP(T_IEA29PL[[#This Row],[Ścieżka Xpath]],ALL!$C:J,COLUMN(H$2),0))</f>
        <v>an..70</v>
      </c>
      <c r="I167" s="136" t="str">
        <f>IF(ISBLANK(VLOOKUP(T_IEA29PL[[#This Row],[Ścieżka Xpath]],ALL!$C:K,COLUMN(I$2),0)),"",VLOOKUP(T_IEA29PL[[#This Row],[Ścieżka Xpath]],ALL!$C:K,COLUMN(I$2),0))</f>
        <v/>
      </c>
      <c r="J167" s="202" t="str">
        <f>IF(ISBLANK(VLOOKUP(T_IEA29PL[[#This Row],[Ścieżka Xpath]],ALL!$C:L,COLUMN(J$2),0)),"",VLOOKUP(T_IEA29PL[[#This Row],[Ścieżka Xpath]],ALL!$C:L,COLUMN(J$2),0))</f>
        <v>C0054</v>
      </c>
      <c r="K167" s="48" t="str">
        <f>IF(ISBLANK(VLOOKUP(T_IEA29PL[[#This Row],[Ścieżka Xpath]],ALL!$C:N,COLUMN(K$2),0)),"",VLOOKUP(T_IEA29PL[[#This Row],[Ścieżka Xpath]],ALL!$C:N,COLUMN(K$2),0))</f>
        <v/>
      </c>
      <c r="L167" s="62" t="str">
        <f>IF(ISBLANK(VLOOKUP(T_IEA29PL[[#This Row],[Ścieżka Xpath]],ALL!$C:O,COLUMN(L$2),0)),"",VLOOKUP(T_IEA29PL[[#This Row],[Ścieżka Xpath]],ALL!$C:O,COLUMN(L$2),0))</f>
        <v/>
      </c>
      <c r="M167" s="62" t="str">
        <f>IF(ISBLANK(VLOOKUP(T_IEA29PL[[#This Row],[Ścieżka Xpath]],ALL!$C:P,COLUMN(M$2),0)),"",VLOOKUP(T_IEA29PL[[#This Row],[Ścieżka Xpath]],ALL!$C:P,COLUMN(M$2),0))</f>
        <v/>
      </c>
      <c r="N167" s="62" t="str">
        <f>IF(ISBLANK(VLOOKUP(T_IEA29PL[[#This Row],[Ścieżka Xpath]],ALL!$C:Q,COLUMN(N$2),0)),"",VLOOKUP(T_IEA29PL[[#This Row],[Ścieżka Xpath]],ALL!$C:Q,COLUMN(N$2),0))</f>
        <v>Nowy element w Fazie 6.</v>
      </c>
      <c r="O167" s="62" t="str">
        <f>IF(ISBLANK(VLOOKUP(T_IEA29PL[[#This Row],[Ścieżka Xpath]],ALL!$C:R,COLUMN(O$2),0)),"",VLOOKUP(T_IEA29PL[[#This Row],[Ścieżka Xpath]],ALL!$C:R,COLUMN(O$2),0))</f>
        <v>P6 new element.</v>
      </c>
    </row>
    <row r="168" spans="1:15" ht="30">
      <c r="A168" s="70" t="s">
        <v>3344</v>
      </c>
      <c r="B168" s="68">
        <v>166</v>
      </c>
      <c r="C168" s="32" t="str">
        <f>IF(ISBLANK(VLOOKUP(T_IEA29PL[[#This Row],[Ścieżka Xpath]],ALL!$C:E,COLUMN(C$2),0)),"",VLOOKUP(T_IEA29PL[[#This Row],[Ścieżka Xpath]],ALL!$C:E,COLUMN(C$2),0))</f>
        <v>-</v>
      </c>
      <c r="D168" s="82" t="str">
        <f>IF(ISBLANK(VLOOKUP(T_IEA29PL[[#This Row],[Ścieżka Xpath]],ALL!$C:F,COLUMN(D$2),0)),"",VLOOKUP(T_IEA29PL[[#This Row],[Ścieżka Xpath]],ALL!$C:F,COLUMN(D$2),0))</f>
        <v>Osoba do kontaktu z odbiorcą przesyłki kapitańskiej.</v>
      </c>
      <c r="E168" s="70" t="str">
        <f>IF(ISBLANK(VLOOKUP(T_IEA29PL[[#This Row],[Ścieżka Xpath]],ALL!$C:G,COLUMN(E$2),0)),"",VLOOKUP(T_IEA29PL[[#This Row],[Ścieżka Xpath]],ALL!$C:G,COLUMN(E$2),0))</f>
        <v>Consignee's (of all goods items) contact person.</v>
      </c>
      <c r="F168" s="68" t="str">
        <f>IF(ISBLANK(VLOOKUP(T_IEA29PL[[#This Row],[Ścieżka Xpath]],ALL!$C:H,COLUMN(F$2),0)),"",VLOOKUP(T_IEA29PL[[#This Row],[Ścieżka Xpath]],ALL!$C:H,COLUMN(F$2),0))</f>
        <v>0..1</v>
      </c>
      <c r="G168" s="68" t="str">
        <f>IF(ISBLANK(VLOOKUP(T_IEA29PL[[#This Row],[Ścieżka Xpath]],ALL!$C:I,COLUMN(G$2),0)),"",VLOOKUP(T_IEA29PL[[#This Row],[Ścieżka Xpath]],ALL!$C:I,COLUMN(G$2),0))</f>
        <v>D</v>
      </c>
      <c r="H168" s="68" t="str">
        <f>IF(ISBLANK(VLOOKUP(T_IEA29PL[[#This Row],[Ścieżka Xpath]],ALL!$C:J,COLUMN(H$2),0)),"",VLOOKUP(T_IEA29PL[[#This Row],[Ścieżka Xpath]],ALL!$C:J,COLUMN(H$2),0))</f>
        <v/>
      </c>
      <c r="I168" s="69" t="str">
        <f>IF(ISBLANK(VLOOKUP(T_IEA29PL[[#This Row],[Ścieżka Xpath]],ALL!$C:K,COLUMN(I$2),0)),"",VLOOKUP(T_IEA29PL[[#This Row],[Ścieżka Xpath]],ALL!$C:K,COLUMN(I$2),0))</f>
        <v/>
      </c>
      <c r="J168" s="217" t="str">
        <f>IF(ISBLANK(VLOOKUP(T_IEA29PL[[#This Row],[Ścieżka Xpath]],ALL!$C:L,COLUMN(J$2),0)),"",VLOOKUP(T_IEA29PL[[#This Row],[Ścieżka Xpath]],ALL!$C:L,COLUMN(J$2),0))</f>
        <v>C0042; G0105</v>
      </c>
      <c r="K168" s="68" t="str">
        <f>IF(ISBLANK(VLOOKUP(T_IEA29PL[[#This Row],[Ścieżka Xpath]],ALL!$C:N,COLUMN(K$2),0)),"",VLOOKUP(T_IEA29PL[[#This Row],[Ścieżka Xpath]],ALL!$C:N,COLUMN(K$2),0))</f>
        <v>2.00</v>
      </c>
      <c r="L168" s="70" t="str">
        <f>IF(ISBLANK(VLOOKUP(T_IEA29PL[[#This Row],[Ścieżka Xpath]],ALL!$C:O,COLUMN(L$2),0)),"",VLOOKUP(T_IEA29PL[[#This Row],[Ścieżka Xpath]],ALL!$C:O,COLUMN(L$2),0))</f>
        <v>Korekta reguł i opcjonalności.</v>
      </c>
      <c r="M168" s="70" t="str">
        <f>IF(ISBLANK(VLOOKUP(T_IEA29PL[[#This Row],[Ścieżka Xpath]],ALL!$C:P,COLUMN(M$2),0)),"",VLOOKUP(T_IEA29PL[[#This Row],[Ścieżka Xpath]],ALL!$C:P,COLUMN(M$2),0))</f>
        <v>Rules and optionality correction.</v>
      </c>
      <c r="N168" s="70" t="str">
        <f>IF(ISBLANK(VLOOKUP(T_IEA29PL[[#This Row],[Ścieżka Xpath]],ALL!$C:Q,COLUMN(N$2),0)),"",VLOOKUP(T_IEA29PL[[#This Row],[Ścieżka Xpath]],ALL!$C:Q,COLUMN(N$2),0))</f>
        <v>Nowy element w Fazie 6.</v>
      </c>
      <c r="O168" s="70" t="str">
        <f>IF(ISBLANK(VLOOKUP(T_IEA29PL[[#This Row],[Ścieżka Xpath]],ALL!$C:R,COLUMN(O$2),0)),"",VLOOKUP(T_IEA29PL[[#This Row],[Ścieżka Xpath]],ALL!$C:R,COLUMN(O$2),0))</f>
        <v>P6 new element.</v>
      </c>
    </row>
    <row r="169" spans="1:15" ht="15">
      <c r="A169" s="62" t="s">
        <v>3345</v>
      </c>
      <c r="B169" s="64">
        <v>167</v>
      </c>
      <c r="C169" s="18" t="str">
        <f>IF(ISBLANK(VLOOKUP(T_IEA29PL[[#This Row],[Ścieżka Xpath]],ALL!$C:E,COLUMN(C$2),0)),"",VLOOKUP(T_IEA29PL[[#This Row],[Ścieżka Xpath]],ALL!$C:E,COLUMN(C$2),0))</f>
        <v>-</v>
      </c>
      <c r="D169" s="25" t="str">
        <f>IF(ISBLANK(VLOOKUP(T_IEA29PL[[#This Row],[Ścieżka Xpath]],ALL!$C:F,COLUMN(D$2),0)),"",VLOOKUP(T_IEA29PL[[#This Row],[Ścieżka Xpath]],ALL!$C:F,COLUMN(D$2),0))</f>
        <v>Imię i nazwisko.</v>
      </c>
      <c r="E169" s="62" t="str">
        <f>IF(ISBLANK(VLOOKUP(T_IEA29PL[[#This Row],[Ścieżka Xpath]],ALL!$C:G,COLUMN(E$2),0)),"",VLOOKUP(T_IEA29PL[[#This Row],[Ścieżka Xpath]],ALL!$C:G,COLUMN(E$2),0))</f>
        <v>Name and surname.</v>
      </c>
      <c r="F169" s="48" t="str">
        <f>IF(ISBLANK(VLOOKUP(T_IEA29PL[[#This Row],[Ścieżka Xpath]],ALL!$C:H,COLUMN(F$2),0)),"",VLOOKUP(T_IEA29PL[[#This Row],[Ścieżka Xpath]],ALL!$C:H,COLUMN(F$2),0))</f>
        <v/>
      </c>
      <c r="G169" s="19" t="str">
        <f>IF(ISBLANK(VLOOKUP(T_IEA29PL[[#This Row],[Ścieżka Xpath]],ALL!$C:I,COLUMN(G$2),0)),"",VLOOKUP(T_IEA29PL[[#This Row],[Ścieżka Xpath]],ALL!$C:I,COLUMN(G$2),0))</f>
        <v>R</v>
      </c>
      <c r="H169" s="19" t="str">
        <f>IF(ISBLANK(VLOOKUP(T_IEA29PL[[#This Row],[Ścieżka Xpath]],ALL!$C:J,COLUMN(H$2),0)),"",VLOOKUP(T_IEA29PL[[#This Row],[Ścieżka Xpath]],ALL!$C:J,COLUMN(H$2),0))</f>
        <v>an..70</v>
      </c>
      <c r="I169" s="136" t="str">
        <f>IF(ISBLANK(VLOOKUP(T_IEA29PL[[#This Row],[Ścieżka Xpath]],ALL!$C:K,COLUMN(I$2),0)),"",VLOOKUP(T_IEA29PL[[#This Row],[Ścieżka Xpath]],ALL!$C:K,COLUMN(I$2),0))</f>
        <v/>
      </c>
      <c r="J169" s="202" t="str">
        <f>IF(ISBLANK(VLOOKUP(T_IEA29PL[[#This Row],[Ścieżka Xpath]],ALL!$C:L,COLUMN(J$2),0)),"",VLOOKUP(T_IEA29PL[[#This Row],[Ścieżka Xpath]],ALL!$C:L,COLUMN(J$2),0))</f>
        <v/>
      </c>
      <c r="K169" s="48" t="str">
        <f>IF(ISBLANK(VLOOKUP(T_IEA29PL[[#This Row],[Ścieżka Xpath]],ALL!$C:N,COLUMN(K$2),0)),"",VLOOKUP(T_IEA29PL[[#This Row],[Ścieżka Xpath]],ALL!$C:N,COLUMN(K$2),0))</f>
        <v/>
      </c>
      <c r="L169" s="62" t="str">
        <f>IF(ISBLANK(VLOOKUP(T_IEA29PL[[#This Row],[Ścieżka Xpath]],ALL!$C:O,COLUMN(L$2),0)),"",VLOOKUP(T_IEA29PL[[#This Row],[Ścieżka Xpath]],ALL!$C:O,COLUMN(L$2),0))</f>
        <v/>
      </c>
      <c r="M169" s="62" t="str">
        <f>IF(ISBLANK(VLOOKUP(T_IEA29PL[[#This Row],[Ścieżka Xpath]],ALL!$C:P,COLUMN(M$2),0)),"",VLOOKUP(T_IEA29PL[[#This Row],[Ścieżka Xpath]],ALL!$C:P,COLUMN(M$2),0))</f>
        <v/>
      </c>
      <c r="N169" s="62" t="str">
        <f>IF(ISBLANK(VLOOKUP(T_IEA29PL[[#This Row],[Ścieżka Xpath]],ALL!$C:Q,COLUMN(N$2),0)),"",VLOOKUP(T_IEA29PL[[#This Row],[Ścieżka Xpath]],ALL!$C:Q,COLUMN(N$2),0))</f>
        <v>Nowy element w Fazie 6.</v>
      </c>
      <c r="O169" s="62" t="str">
        <f>IF(ISBLANK(VLOOKUP(T_IEA29PL[[#This Row],[Ścieżka Xpath]],ALL!$C:R,COLUMN(O$2),0)),"",VLOOKUP(T_IEA29PL[[#This Row],[Ścieżka Xpath]],ALL!$C:R,COLUMN(O$2),0))</f>
        <v>P6 new element.</v>
      </c>
    </row>
    <row r="170" spans="1:15" ht="15">
      <c r="A170" s="62" t="s">
        <v>3346</v>
      </c>
      <c r="B170" s="64">
        <v>168</v>
      </c>
      <c r="C170" s="18" t="str">
        <f>IF(ISBLANK(VLOOKUP(T_IEA29PL[[#This Row],[Ścieżka Xpath]],ALL!$C:E,COLUMN(C$2),0)),"",VLOOKUP(T_IEA29PL[[#This Row],[Ścieżka Xpath]],ALL!$C:E,COLUMN(C$2),0))</f>
        <v>-</v>
      </c>
      <c r="D170" s="25" t="str">
        <f>IF(ISBLANK(VLOOKUP(T_IEA29PL[[#This Row],[Ścieżka Xpath]],ALL!$C:F,COLUMN(D$2),0)),"",VLOOKUP(T_IEA29PL[[#This Row],[Ścieżka Xpath]],ALL!$C:F,COLUMN(D$2),0))</f>
        <v>Numer telefonu.</v>
      </c>
      <c r="E170" s="62" t="str">
        <f>IF(ISBLANK(VLOOKUP(T_IEA29PL[[#This Row],[Ścieżka Xpath]],ALL!$C:G,COLUMN(E$2),0)),"",VLOOKUP(T_IEA29PL[[#This Row],[Ścieżka Xpath]],ALL!$C:G,COLUMN(E$2),0))</f>
        <v>Phone number.</v>
      </c>
      <c r="F170" s="48" t="str">
        <f>IF(ISBLANK(VLOOKUP(T_IEA29PL[[#This Row],[Ścieżka Xpath]],ALL!$C:H,COLUMN(F$2),0)),"",VLOOKUP(T_IEA29PL[[#This Row],[Ścieżka Xpath]],ALL!$C:H,COLUMN(F$2),0))</f>
        <v/>
      </c>
      <c r="G170" s="19" t="str">
        <f>IF(ISBLANK(VLOOKUP(T_IEA29PL[[#This Row],[Ścieżka Xpath]],ALL!$C:I,COLUMN(G$2),0)),"",VLOOKUP(T_IEA29PL[[#This Row],[Ścieżka Xpath]],ALL!$C:I,COLUMN(G$2),0))</f>
        <v>R</v>
      </c>
      <c r="H170" s="19" t="str">
        <f>IF(ISBLANK(VLOOKUP(T_IEA29PL[[#This Row],[Ścieżka Xpath]],ALL!$C:J,COLUMN(H$2),0)),"",VLOOKUP(T_IEA29PL[[#This Row],[Ścieżka Xpath]],ALL!$C:J,COLUMN(H$2),0))</f>
        <v>an..35</v>
      </c>
      <c r="I170" s="136" t="str">
        <f>IF(ISBLANK(VLOOKUP(T_IEA29PL[[#This Row],[Ścieżka Xpath]],ALL!$C:K,COLUMN(I$2),0)),"",VLOOKUP(T_IEA29PL[[#This Row],[Ścieżka Xpath]],ALL!$C:K,COLUMN(I$2),0))</f>
        <v/>
      </c>
      <c r="J170" s="202" t="str">
        <f>IF(ISBLANK(VLOOKUP(T_IEA29PL[[#This Row],[Ścieżka Xpath]],ALL!$C:L,COLUMN(J$2),0)),"",VLOOKUP(T_IEA29PL[[#This Row],[Ścieżka Xpath]],ALL!$C:L,COLUMN(J$2),0))</f>
        <v>R0112</v>
      </c>
      <c r="K170" s="48" t="str">
        <f>IF(ISBLANK(VLOOKUP(T_IEA29PL[[#This Row],[Ścieżka Xpath]],ALL!$C:N,COLUMN(K$2),0)),"",VLOOKUP(T_IEA29PL[[#This Row],[Ścieżka Xpath]],ALL!$C:N,COLUMN(K$2),0))</f>
        <v/>
      </c>
      <c r="L170" s="62" t="str">
        <f>IF(ISBLANK(VLOOKUP(T_IEA29PL[[#This Row],[Ścieżka Xpath]],ALL!$C:O,COLUMN(L$2),0)),"",VLOOKUP(T_IEA29PL[[#This Row],[Ścieżka Xpath]],ALL!$C:O,COLUMN(L$2),0))</f>
        <v/>
      </c>
      <c r="M170" s="62" t="str">
        <f>IF(ISBLANK(VLOOKUP(T_IEA29PL[[#This Row],[Ścieżka Xpath]],ALL!$C:P,COLUMN(M$2),0)),"",VLOOKUP(T_IEA29PL[[#This Row],[Ścieżka Xpath]],ALL!$C:P,COLUMN(M$2),0))</f>
        <v/>
      </c>
      <c r="N170" s="62" t="str">
        <f>IF(ISBLANK(VLOOKUP(T_IEA29PL[[#This Row],[Ścieżka Xpath]],ALL!$C:Q,COLUMN(N$2),0)),"",VLOOKUP(T_IEA29PL[[#This Row],[Ścieżka Xpath]],ALL!$C:Q,COLUMN(N$2),0))</f>
        <v>Nowy element w Fazie 6.</v>
      </c>
      <c r="O170" s="62" t="str">
        <f>IF(ISBLANK(VLOOKUP(T_IEA29PL[[#This Row],[Ścieżka Xpath]],ALL!$C:R,COLUMN(O$2),0)),"",VLOOKUP(T_IEA29PL[[#This Row],[Ścieżka Xpath]],ALL!$C:R,COLUMN(O$2),0))</f>
        <v>P6 new element.</v>
      </c>
    </row>
    <row r="171" spans="1:15" ht="15">
      <c r="A171" s="62" t="s">
        <v>3347</v>
      </c>
      <c r="B171" s="64">
        <v>169</v>
      </c>
      <c r="C171" s="18" t="str">
        <f>IF(ISBLANK(VLOOKUP(T_IEA29PL[[#This Row],[Ścieżka Xpath]],ALL!$C:E,COLUMN(C$2),0)),"",VLOOKUP(T_IEA29PL[[#This Row],[Ścieżka Xpath]],ALL!$C:E,COLUMN(C$2),0))</f>
        <v>-</v>
      </c>
      <c r="D171" s="25" t="str">
        <f>IF(ISBLANK(VLOOKUP(T_IEA29PL[[#This Row],[Ścieżka Xpath]],ALL!$C:F,COLUMN(D$2),0)),"",VLOOKUP(T_IEA29PL[[#This Row],[Ścieżka Xpath]],ALL!$C:F,COLUMN(D$2),0))</f>
        <v>Adres e-mail.</v>
      </c>
      <c r="E171" s="62" t="str">
        <f>IF(ISBLANK(VLOOKUP(T_IEA29PL[[#This Row],[Ścieżka Xpath]],ALL!$C:G,COLUMN(E$2),0)),"",VLOOKUP(T_IEA29PL[[#This Row],[Ścieżka Xpath]],ALL!$C:G,COLUMN(E$2),0))</f>
        <v>Email address.</v>
      </c>
      <c r="F171" s="48" t="str">
        <f>IF(ISBLANK(VLOOKUP(T_IEA29PL[[#This Row],[Ścieżka Xpath]],ALL!$C:H,COLUMN(F$2),0)),"",VLOOKUP(T_IEA29PL[[#This Row],[Ścieżka Xpath]],ALL!$C:H,COLUMN(F$2),0))</f>
        <v/>
      </c>
      <c r="G171" s="19" t="str">
        <f>IF(ISBLANK(VLOOKUP(T_IEA29PL[[#This Row],[Ścieżka Xpath]],ALL!$C:I,COLUMN(G$2),0)),"",VLOOKUP(T_IEA29PL[[#This Row],[Ścieżka Xpath]],ALL!$C:I,COLUMN(G$2),0))</f>
        <v>O</v>
      </c>
      <c r="H171" s="19" t="str">
        <f>IF(ISBLANK(VLOOKUP(T_IEA29PL[[#This Row],[Ścieżka Xpath]],ALL!$C:J,COLUMN(H$2),0)),"",VLOOKUP(T_IEA29PL[[#This Row],[Ścieżka Xpath]],ALL!$C:J,COLUMN(H$2),0))</f>
        <v>an..256</v>
      </c>
      <c r="I171" s="136" t="str">
        <f>IF(ISBLANK(VLOOKUP(T_IEA29PL[[#This Row],[Ścieżka Xpath]],ALL!$C:K,COLUMN(I$2),0)),"",VLOOKUP(T_IEA29PL[[#This Row],[Ścieżka Xpath]],ALL!$C:K,COLUMN(I$2),0))</f>
        <v/>
      </c>
      <c r="J171" s="202" t="str">
        <f>IF(ISBLANK(VLOOKUP(T_IEA29PL[[#This Row],[Ścieżka Xpath]],ALL!$C:L,COLUMN(J$2),0)),"",VLOOKUP(T_IEA29PL[[#This Row],[Ścieżka Xpath]],ALL!$C:L,COLUMN(J$2),0))</f>
        <v>G0002</v>
      </c>
      <c r="K171" s="48" t="str">
        <f>IF(ISBLANK(VLOOKUP(T_IEA29PL[[#This Row],[Ścieżka Xpath]],ALL!$C:N,COLUMN(K$2),0)),"",VLOOKUP(T_IEA29PL[[#This Row],[Ścieżka Xpath]],ALL!$C:N,COLUMN(K$2),0))</f>
        <v/>
      </c>
      <c r="L171" s="62" t="str">
        <f>IF(ISBLANK(VLOOKUP(T_IEA29PL[[#This Row],[Ścieżka Xpath]],ALL!$C:O,COLUMN(L$2),0)),"",VLOOKUP(T_IEA29PL[[#This Row],[Ścieżka Xpath]],ALL!$C:O,COLUMN(L$2),0))</f>
        <v/>
      </c>
      <c r="M171" s="62" t="str">
        <f>IF(ISBLANK(VLOOKUP(T_IEA29PL[[#This Row],[Ścieżka Xpath]],ALL!$C:P,COLUMN(M$2),0)),"",VLOOKUP(T_IEA29PL[[#This Row],[Ścieżka Xpath]],ALL!$C:P,COLUMN(M$2),0))</f>
        <v/>
      </c>
      <c r="N171" s="62" t="str">
        <f>IF(ISBLANK(VLOOKUP(T_IEA29PL[[#This Row],[Ścieżka Xpath]],ALL!$C:Q,COLUMN(N$2),0)),"",VLOOKUP(T_IEA29PL[[#This Row],[Ścieżka Xpath]],ALL!$C:Q,COLUMN(N$2),0))</f>
        <v>Nowy element w Fazie 6.</v>
      </c>
      <c r="O171" s="62" t="str">
        <f>IF(ISBLANK(VLOOKUP(T_IEA29PL[[#This Row],[Ścieżka Xpath]],ALL!$C:R,COLUMN(O$2),0)),"",VLOOKUP(T_IEA29PL[[#This Row],[Ścieżka Xpath]],ALL!$C:R,COLUMN(O$2),0))</f>
        <v>P6 new element.</v>
      </c>
    </row>
    <row r="172" spans="1:15" ht="30">
      <c r="A172" s="70" t="s">
        <v>3348</v>
      </c>
      <c r="B172" s="68">
        <v>170</v>
      </c>
      <c r="C172" s="32" t="str">
        <f>IF(ISBLANK(VLOOKUP(T_IEA29PL[[#This Row],[Ścieżka Xpath]],ALL!$C:E,COLUMN(C$2),0)),"",VLOOKUP(T_IEA29PL[[#This Row],[Ścieżka Xpath]],ALL!$C:E,COLUMN(C$2),0))</f>
        <v>13 14 000 000</v>
      </c>
      <c r="D172" s="82" t="str">
        <f>IF(ISBLANK(VLOOKUP(T_IEA29PL[[#This Row],[Ścieżka Xpath]],ALL!$C:F,COLUMN(D$2),0)),"",VLOOKUP(T_IEA29PL[[#This Row],[Ścieżka Xpath]],ALL!$C:F,COLUMN(D$2),0))</f>
        <v>Dodatkowy uczestnik łańcucha dostaw (przesyłka kapitańska).</v>
      </c>
      <c r="E172" s="70" t="str">
        <f>IF(ISBLANK(VLOOKUP(T_IEA29PL[[#This Row],[Ścieżka Xpath]],ALL!$C:G,COLUMN(E$2),0)),"",VLOOKUP(T_IEA29PL[[#This Row],[Ścieżka Xpath]],ALL!$C:G,COLUMN(E$2),0))</f>
        <v>Additional supply chain actor (of all goods items) details.</v>
      </c>
      <c r="F172" s="68" t="str">
        <f>IF(ISBLANK(VLOOKUP(T_IEA29PL[[#This Row],[Ścieżka Xpath]],ALL!$C:H,COLUMN(F$2),0)),"",VLOOKUP(T_IEA29PL[[#This Row],[Ścieżka Xpath]],ALL!$C:H,COLUMN(F$2),0))</f>
        <v>0..99</v>
      </c>
      <c r="G172" s="68" t="str">
        <f>IF(ISBLANK(VLOOKUP(T_IEA29PL[[#This Row],[Ścieżka Xpath]],ALL!$C:I,COLUMN(G$2),0)),"",VLOOKUP(T_IEA29PL[[#This Row],[Ścieżka Xpath]],ALL!$C:I,COLUMN(G$2),0))</f>
        <v>O</v>
      </c>
      <c r="H172" s="68" t="str">
        <f>IF(ISBLANK(VLOOKUP(T_IEA29PL[[#This Row],[Ścieżka Xpath]],ALL!$C:J,COLUMN(H$2),0)),"",VLOOKUP(T_IEA29PL[[#This Row],[Ścieżka Xpath]],ALL!$C:J,COLUMN(H$2),0))</f>
        <v/>
      </c>
      <c r="I172" s="69" t="str">
        <f>IF(ISBLANK(VLOOKUP(T_IEA29PL[[#This Row],[Ścieżka Xpath]],ALL!$C:K,COLUMN(I$2),0)),"",VLOOKUP(T_IEA29PL[[#This Row],[Ścieżka Xpath]],ALL!$C:K,COLUMN(I$2),0))</f>
        <v/>
      </c>
      <c r="J172" s="217" t="str">
        <f>IF(ISBLANK(VLOOKUP(T_IEA29PL[[#This Row],[Ścieżka Xpath]],ALL!$C:L,COLUMN(J$2),0)),"",VLOOKUP(T_IEA29PL[[#This Row],[Ścieżka Xpath]],ALL!$C:L,COLUMN(J$2),0))</f>
        <v>G0825; R0040</v>
      </c>
      <c r="K172" s="68" t="str">
        <f>IF(ISBLANK(VLOOKUP(T_IEA29PL[[#This Row],[Ścieżka Xpath]],ALL!$C:N,COLUMN(K$2),0)),"",VLOOKUP(T_IEA29PL[[#This Row],[Ścieżka Xpath]],ALL!$C:N,COLUMN(K$2),0))</f>
        <v/>
      </c>
      <c r="L172" s="70" t="str">
        <f>IF(ISBLANK(VLOOKUP(T_IEA29PL[[#This Row],[Ścieżka Xpath]],ALL!$C:O,COLUMN(L$2),0)),"",VLOOKUP(T_IEA29PL[[#This Row],[Ścieżka Xpath]],ALL!$C:O,COLUMN(L$2),0))</f>
        <v/>
      </c>
      <c r="M172" s="70" t="str">
        <f>IF(ISBLANK(VLOOKUP(T_IEA29PL[[#This Row],[Ścieżka Xpath]],ALL!$C:P,COLUMN(M$2),0)),"",VLOOKUP(T_IEA29PL[[#This Row],[Ścieżka Xpath]],ALL!$C:P,COLUMN(M$2),0))</f>
        <v/>
      </c>
      <c r="N172" s="70" t="str">
        <f>IF(ISBLANK(VLOOKUP(T_IEA29PL[[#This Row],[Ścieżka Xpath]],ALL!$C:Q,COLUMN(N$2),0)),"",VLOOKUP(T_IEA29PL[[#This Row],[Ścieżka Xpath]],ALL!$C:Q,COLUMN(N$2),0))</f>
        <v>Dodanie R0040.</v>
      </c>
      <c r="O172" s="70" t="str">
        <f>IF(ISBLANK(VLOOKUP(T_IEA29PL[[#This Row],[Ścieżka Xpath]],ALL!$C:R,COLUMN(O$2),0)),"",VLOOKUP(T_IEA29PL[[#This Row],[Ścieżka Xpath]],ALL!$C:R,COLUMN(O$2),0))</f>
        <v>Addition of R0040.</v>
      </c>
    </row>
    <row r="173" spans="1:15" ht="30">
      <c r="A173" s="62" t="s">
        <v>3349</v>
      </c>
      <c r="B173" s="64">
        <v>171</v>
      </c>
      <c r="C173" s="18" t="str">
        <f>IF(ISBLANK(VLOOKUP(T_IEA29PL[[#This Row],[Ścieżka Xpath]],ALL!$C:E,COLUMN(C$2),0)),"",VLOOKUP(T_IEA29PL[[#This Row],[Ścieżka Xpath]],ALL!$C:E,COLUMN(C$2),0))</f>
        <v>-</v>
      </c>
      <c r="D173" s="25" t="str">
        <f>IF(ISBLANK(VLOOKUP(T_IEA29PL[[#This Row],[Ścieżka Xpath]],ALL!$C:F,COLUMN(D$2),0)),"",VLOOKUP(T_IEA29PL[[#This Row],[Ścieżka Xpath]],ALL!$C:F,COLUMN(D$2),0))</f>
        <v>Liczba porządkowa służąca do określenia pozycji w danej kolekcji danych.</v>
      </c>
      <c r="E173" s="62" t="str">
        <f>IF(ISBLANK(VLOOKUP(T_IEA29PL[[#This Row],[Ścieżka Xpath]],ALL!$C:G,COLUMN(E$2),0)),"",VLOOKUP(T_IEA29PL[[#This Row],[Ścieżka Xpath]],ALL!$C:G,COLUMN(E$2),0))</f>
        <v>Sequence number in data group collection to which this data group belongs to.</v>
      </c>
      <c r="F173" s="48" t="str">
        <f>IF(ISBLANK(VLOOKUP(T_IEA29PL[[#This Row],[Ścieżka Xpath]],ALL!$C:H,COLUMN(F$2),0)),"",VLOOKUP(T_IEA29PL[[#This Row],[Ścieżka Xpath]],ALL!$C:H,COLUMN(F$2),0))</f>
        <v/>
      </c>
      <c r="G173" s="19" t="str">
        <f>IF(ISBLANK(VLOOKUP(T_IEA29PL[[#This Row],[Ścieżka Xpath]],ALL!$C:I,COLUMN(G$2),0)),"",VLOOKUP(T_IEA29PL[[#This Row],[Ścieżka Xpath]],ALL!$C:I,COLUMN(G$2),0))</f>
        <v>R</v>
      </c>
      <c r="H173" s="19" t="str">
        <f>IF(ISBLANK(VLOOKUP(T_IEA29PL[[#This Row],[Ścieżka Xpath]],ALL!$C:J,COLUMN(H$2),0)),"",VLOOKUP(T_IEA29PL[[#This Row],[Ścieżka Xpath]],ALL!$C:J,COLUMN(H$2),0))</f>
        <v>n..5</v>
      </c>
      <c r="I173" s="136" t="str">
        <f>IF(ISBLANK(VLOOKUP(T_IEA29PL[[#This Row],[Ścieżka Xpath]],ALL!$C:K,COLUMN(I$2),0)),"",VLOOKUP(T_IEA29PL[[#This Row],[Ścieżka Xpath]],ALL!$C:K,COLUMN(I$2),0))</f>
        <v/>
      </c>
      <c r="J173" s="202" t="str">
        <f>IF(ISBLANK(VLOOKUP(T_IEA29PL[[#This Row],[Ścieżka Xpath]],ALL!$C:L,COLUMN(J$2),0)),"",VLOOKUP(T_IEA29PL[[#This Row],[Ścieżka Xpath]],ALL!$C:L,COLUMN(J$2),0))</f>
        <v>R0987</v>
      </c>
      <c r="K173" s="48" t="str">
        <f>IF(ISBLANK(VLOOKUP(T_IEA29PL[[#This Row],[Ścieżka Xpath]],ALL!$C:N,COLUMN(K$2),0)),"",VLOOKUP(T_IEA29PL[[#This Row],[Ścieżka Xpath]],ALL!$C:N,COLUMN(K$2),0))</f>
        <v/>
      </c>
      <c r="L173" s="62" t="str">
        <f>IF(ISBLANK(VLOOKUP(T_IEA29PL[[#This Row],[Ścieżka Xpath]],ALL!$C:O,COLUMN(L$2),0)),"",VLOOKUP(T_IEA29PL[[#This Row],[Ścieżka Xpath]],ALL!$C:O,COLUMN(L$2),0))</f>
        <v/>
      </c>
      <c r="M173" s="62" t="str">
        <f>IF(ISBLANK(VLOOKUP(T_IEA29PL[[#This Row],[Ścieżka Xpath]],ALL!$C:P,COLUMN(M$2),0)),"",VLOOKUP(T_IEA29PL[[#This Row],[Ścieżka Xpath]],ALL!$C:P,COLUMN(M$2),0))</f>
        <v/>
      </c>
      <c r="N173" s="62" t="str">
        <f>IF(ISBLANK(VLOOKUP(T_IEA29PL[[#This Row],[Ścieżka Xpath]],ALL!$C:Q,COLUMN(N$2),0)),"",VLOOKUP(T_IEA29PL[[#This Row],[Ścieżka Xpath]],ALL!$C:Q,COLUMN(N$2),0))</f>
        <v/>
      </c>
      <c r="O173" s="62" t="str">
        <f>IF(ISBLANK(VLOOKUP(T_IEA29PL[[#This Row],[Ścieżka Xpath]],ALL!$C:R,COLUMN(O$2),0)),"",VLOOKUP(T_IEA29PL[[#This Row],[Ścieżka Xpath]],ALL!$C:R,COLUMN(O$2),0))</f>
        <v/>
      </c>
    </row>
    <row r="174" spans="1:15" ht="15">
      <c r="A174" s="62" t="s">
        <v>3350</v>
      </c>
      <c r="B174" s="64">
        <v>172</v>
      </c>
      <c r="C174" s="18" t="str">
        <f>IF(ISBLANK(VLOOKUP(T_IEA29PL[[#This Row],[Ścieżka Xpath]],ALL!$C:E,COLUMN(C$2),0)),"",VLOOKUP(T_IEA29PL[[#This Row],[Ścieżka Xpath]],ALL!$C:E,COLUMN(C$2),0))</f>
        <v>13 14 031 000</v>
      </c>
      <c r="D174" s="25" t="str">
        <f>IF(ISBLANK(VLOOKUP(T_IEA29PL[[#This Row],[Ścieżka Xpath]],ALL!$C:F,COLUMN(D$2),0)),"",VLOOKUP(T_IEA29PL[[#This Row],[Ścieżka Xpath]],ALL!$C:F,COLUMN(D$2),0))</f>
        <v>Rola.</v>
      </c>
      <c r="E174" s="62" t="str">
        <f>IF(ISBLANK(VLOOKUP(T_IEA29PL[[#This Row],[Ścieżka Xpath]],ALL!$C:G,COLUMN(E$2),0)),"",VLOOKUP(T_IEA29PL[[#This Row],[Ścieżka Xpath]],ALL!$C:G,COLUMN(E$2),0))</f>
        <v>Entity's role.</v>
      </c>
      <c r="F174" s="48" t="str">
        <f>IF(ISBLANK(VLOOKUP(T_IEA29PL[[#This Row],[Ścieżka Xpath]],ALL!$C:H,COLUMN(F$2),0)),"",VLOOKUP(T_IEA29PL[[#This Row],[Ścieżka Xpath]],ALL!$C:H,COLUMN(F$2),0))</f>
        <v/>
      </c>
      <c r="G174" s="19" t="str">
        <f>IF(ISBLANK(VLOOKUP(T_IEA29PL[[#This Row],[Ścieżka Xpath]],ALL!$C:I,COLUMN(G$2),0)),"",VLOOKUP(T_IEA29PL[[#This Row],[Ścieżka Xpath]],ALL!$C:I,COLUMN(G$2),0))</f>
        <v>R</v>
      </c>
      <c r="H174" s="19" t="str">
        <f>IF(ISBLANK(VLOOKUP(T_IEA29PL[[#This Row],[Ścieżka Xpath]],ALL!$C:J,COLUMN(H$2),0)),"",VLOOKUP(T_IEA29PL[[#This Row],[Ścieżka Xpath]],ALL!$C:J,COLUMN(H$2),0))</f>
        <v>a..3</v>
      </c>
      <c r="I174" s="136" t="str">
        <f>IF(ISBLANK(VLOOKUP(T_IEA29PL[[#This Row],[Ścieżka Xpath]],ALL!$C:K,COLUMN(I$2),0)),"",VLOOKUP(T_IEA29PL[[#This Row],[Ścieżka Xpath]],ALL!$C:K,COLUMN(I$2),0))</f>
        <v>CL704</v>
      </c>
      <c r="J174" s="202" t="str">
        <f>IF(ISBLANK(VLOOKUP(T_IEA29PL[[#This Row],[Ścieżka Xpath]],ALL!$C:L,COLUMN(J$2),0)),"",VLOOKUP(T_IEA29PL[[#This Row],[Ścieżka Xpath]],ALL!$C:L,COLUMN(J$2),0))</f>
        <v/>
      </c>
      <c r="K174" s="48" t="str">
        <f>IF(ISBLANK(VLOOKUP(T_IEA29PL[[#This Row],[Ścieżka Xpath]],ALL!$C:N,COLUMN(K$2),0)),"",VLOOKUP(T_IEA29PL[[#This Row],[Ścieżka Xpath]],ALL!$C:N,COLUMN(K$2),0))</f>
        <v/>
      </c>
      <c r="L174" s="62" t="str">
        <f>IF(ISBLANK(VLOOKUP(T_IEA29PL[[#This Row],[Ścieżka Xpath]],ALL!$C:O,COLUMN(L$2),0)),"",VLOOKUP(T_IEA29PL[[#This Row],[Ścieżka Xpath]],ALL!$C:O,COLUMN(L$2),0))</f>
        <v/>
      </c>
      <c r="M174" s="62" t="str">
        <f>IF(ISBLANK(VLOOKUP(T_IEA29PL[[#This Row],[Ścieżka Xpath]],ALL!$C:P,COLUMN(M$2),0)),"",VLOOKUP(T_IEA29PL[[#This Row],[Ścieżka Xpath]],ALL!$C:P,COLUMN(M$2),0))</f>
        <v/>
      </c>
      <c r="N174" s="62" t="str">
        <f>IF(ISBLANK(VLOOKUP(T_IEA29PL[[#This Row],[Ścieżka Xpath]],ALL!$C:Q,COLUMN(N$2),0)),"",VLOOKUP(T_IEA29PL[[#This Row],[Ścieżka Xpath]],ALL!$C:Q,COLUMN(N$2),0))</f>
        <v/>
      </c>
      <c r="O174" s="62" t="str">
        <f>IF(ISBLANK(VLOOKUP(T_IEA29PL[[#This Row],[Ścieżka Xpath]],ALL!$C:R,COLUMN(O$2),0)),"",VLOOKUP(T_IEA29PL[[#This Row],[Ścieżka Xpath]],ALL!$C:R,COLUMN(O$2),0))</f>
        <v/>
      </c>
    </row>
    <row r="175" spans="1:15" ht="45">
      <c r="A175" s="62" t="s">
        <v>3351</v>
      </c>
      <c r="B175" s="64">
        <v>173</v>
      </c>
      <c r="C175" s="18" t="str">
        <f>IF(ISBLANK(VLOOKUP(T_IEA29PL[[#This Row],[Ścieżka Xpath]],ALL!$C:E,COLUMN(C$2),0)),"",VLOOKUP(T_IEA29PL[[#This Row],[Ścieżka Xpath]],ALL!$C:E,COLUMN(C$2),0))</f>
        <v>13 14 017 000</v>
      </c>
      <c r="D175" s="25" t="str">
        <f>IF(ISBLANK(VLOOKUP(T_IEA29PL[[#This Row],[Ścieżka Xpath]],ALL!$C:F,COLUMN(D$2),0)),"",VLOOKUP(T_IEA29PL[[#This Row],[Ścieżka Xpath]],ALL!$C:F,COLUMN(D$2),0))</f>
        <v>Numer identyfikacyjny.</v>
      </c>
      <c r="E175" s="62" t="str">
        <f>IF(ISBLANK(VLOOKUP(T_IEA29PL[[#This Row],[Ścieżka Xpath]],ALL!$C:G,COLUMN(E$2),0)),"",VLOOKUP(T_IEA29PL[[#This Row],[Ścieżka Xpath]],ALL!$C:G,COLUMN(E$2),0))</f>
        <v>Identfication number.</v>
      </c>
      <c r="F175" s="48" t="str">
        <f>IF(ISBLANK(VLOOKUP(T_IEA29PL[[#This Row],[Ścieżka Xpath]],ALL!$C:H,COLUMN(F$2),0)),"",VLOOKUP(T_IEA29PL[[#This Row],[Ścieżka Xpath]],ALL!$C:H,COLUMN(F$2),0))</f>
        <v/>
      </c>
      <c r="G175" s="19" t="str">
        <f>IF(ISBLANK(VLOOKUP(T_IEA29PL[[#This Row],[Ścieżka Xpath]],ALL!$C:I,COLUMN(G$2),0)),"",VLOOKUP(T_IEA29PL[[#This Row],[Ścieżka Xpath]],ALL!$C:I,COLUMN(G$2),0))</f>
        <v>R</v>
      </c>
      <c r="H175" s="19" t="str">
        <f>IF(ISBLANK(VLOOKUP(T_IEA29PL[[#This Row],[Ścieżka Xpath]],ALL!$C:J,COLUMN(H$2),0)),"",VLOOKUP(T_IEA29PL[[#This Row],[Ścieżka Xpath]],ALL!$C:J,COLUMN(H$2),0))</f>
        <v>an..17</v>
      </c>
      <c r="I175" s="136" t="str">
        <f>IF(ISBLANK(VLOOKUP(T_IEA29PL[[#This Row],[Ścieżka Xpath]],ALL!$C:K,COLUMN(I$2),0)),"",VLOOKUP(T_IEA29PL[[#This Row],[Ścieżka Xpath]],ALL!$C:K,COLUMN(I$2),0))</f>
        <v/>
      </c>
      <c r="J175" s="202" t="str">
        <f>IF(ISBLANK(VLOOKUP(T_IEA29PL[[#This Row],[Ścieżka Xpath]],ALL!$C:L,COLUMN(J$2),0)),"",VLOOKUP(T_IEA29PL[[#This Row],[Ścieżka Xpath]],ALL!$C:L,COLUMN(J$2),0))</f>
        <v>G0002; G0201; R0840</v>
      </c>
      <c r="K175" s="48" t="str">
        <f>IF(ISBLANK(VLOOKUP(T_IEA29PL[[#This Row],[Ścieżka Xpath]],ALL!$C:N,COLUMN(K$2),0)),"",VLOOKUP(T_IEA29PL[[#This Row],[Ścieżka Xpath]],ALL!$C:N,COLUMN(K$2),0))</f>
        <v/>
      </c>
      <c r="L175" s="62" t="str">
        <f>IF(ISBLANK(VLOOKUP(T_IEA29PL[[#This Row],[Ścieżka Xpath]],ALL!$C:O,COLUMN(L$2),0)),"",VLOOKUP(T_IEA29PL[[#This Row],[Ścieżka Xpath]],ALL!$C:O,COLUMN(L$2),0))</f>
        <v/>
      </c>
      <c r="M175" s="62" t="str">
        <f>IF(ISBLANK(VLOOKUP(T_IEA29PL[[#This Row],[Ścieżka Xpath]],ALL!$C:P,COLUMN(M$2),0)),"",VLOOKUP(T_IEA29PL[[#This Row],[Ścieżka Xpath]],ALL!$C:P,COLUMN(M$2),0))</f>
        <v/>
      </c>
      <c r="N175" s="62" t="str">
        <f>IF(ISBLANK(VLOOKUP(T_IEA29PL[[#This Row],[Ścieżka Xpath]],ALL!$C:Q,COLUMN(N$2),0)),"",VLOOKUP(T_IEA29PL[[#This Row],[Ścieżka Xpath]],ALL!$C:Q,COLUMN(N$2),0))</f>
        <v/>
      </c>
      <c r="O175" s="62" t="str">
        <f>IF(ISBLANK(VLOOKUP(T_IEA29PL[[#This Row],[Ścieżka Xpath]],ALL!$C:R,COLUMN(O$2),0)),"",VLOOKUP(T_IEA29PL[[#This Row],[Ścieżka Xpath]],ALL!$C:R,COLUMN(O$2),0))</f>
        <v/>
      </c>
    </row>
    <row r="176" spans="1:15" ht="45">
      <c r="A176" s="70" t="s">
        <v>3352</v>
      </c>
      <c r="B176" s="68">
        <v>174</v>
      </c>
      <c r="C176" s="32" t="str">
        <f>IF(ISBLANK(VLOOKUP(T_IEA29PL[[#This Row],[Ścieżka Xpath]],ALL!$C:E,COLUMN(C$2),0)),"",VLOOKUP(T_IEA29PL[[#This Row],[Ścieżka Xpath]],ALL!$C:E,COLUMN(C$2),0))</f>
        <v>-</v>
      </c>
      <c r="D176" s="82" t="str">
        <f>IF(ISBLANK(VLOOKUP(T_IEA29PL[[#This Row],[Ścieżka Xpath]],ALL!$C:F,COLUMN(D$2),0)),"",VLOOKUP(T_IEA29PL[[#This Row],[Ścieżka Xpath]],ALL!$C:F,COLUMN(D$2),0))</f>
        <v>Identyfikator bezpieczeństwa i ochrony dodatkowego uczestnika łańcucha dostaw (poziom przesyłki kapitańskiej).</v>
      </c>
      <c r="E176" s="70" t="str">
        <f>IF(ISBLANK(VLOOKUP(T_IEA29PL[[#This Row],[Ścieżka Xpath]],ALL!$C:G,COLUMN(E$2),0)),"",VLOOKUP(T_IEA29PL[[#This Row],[Ścieżka Xpath]],ALL!$C:G,COLUMN(E$2),0))</f>
        <v>Safety &amp; security identification number of the Additional Supply Chain Actor (of all goods items).</v>
      </c>
      <c r="F176" s="68" t="str">
        <f>IF(ISBLANK(VLOOKUP(T_IEA29PL[[#This Row],[Ścieżka Xpath]],ALL!$C:H,COLUMN(F$2),0)),"",VLOOKUP(T_IEA29PL[[#This Row],[Ścieżka Xpath]],ALL!$C:H,COLUMN(F$2),0))</f>
        <v>0..1</v>
      </c>
      <c r="G176" s="68" t="str">
        <f>IF(ISBLANK(VLOOKUP(T_IEA29PL[[#This Row],[Ścieżka Xpath]],ALL!$C:I,COLUMN(G$2),0)),"",VLOOKUP(T_IEA29PL[[#This Row],[Ścieżka Xpath]],ALL!$C:I,COLUMN(G$2),0))</f>
        <v>D</v>
      </c>
      <c r="H176" s="68" t="str">
        <f>IF(ISBLANK(VLOOKUP(T_IEA29PL[[#This Row],[Ścieżka Xpath]],ALL!$C:J,COLUMN(H$2),0)),"",VLOOKUP(T_IEA29PL[[#This Row],[Ścieżka Xpath]],ALL!$C:J,COLUMN(H$2),0))</f>
        <v/>
      </c>
      <c r="I176" s="69" t="str">
        <f>IF(ISBLANK(VLOOKUP(T_IEA29PL[[#This Row],[Ścieżka Xpath]],ALL!$C:K,COLUMN(I$2),0)),"",VLOOKUP(T_IEA29PL[[#This Row],[Ścieżka Xpath]],ALL!$C:K,COLUMN(I$2),0))</f>
        <v/>
      </c>
      <c r="J176" s="217" t="str">
        <f>IF(ISBLANK(VLOOKUP(T_IEA29PL[[#This Row],[Ścieżka Xpath]],ALL!$C:L,COLUMN(J$2),0)),"",VLOOKUP(T_IEA29PL[[#This Row],[Ścieżka Xpath]],ALL!$C:L,COLUMN(J$2),0))</f>
        <v>C0067</v>
      </c>
      <c r="K176" s="68" t="str">
        <f>IF(ISBLANK(VLOOKUP(T_IEA29PL[[#This Row],[Ścieżka Xpath]],ALL!$C:N,COLUMN(K$2),0)),"",VLOOKUP(T_IEA29PL[[#This Row],[Ścieżka Xpath]],ALL!$C:N,COLUMN(K$2),0))</f>
        <v/>
      </c>
      <c r="L176" s="70" t="str">
        <f>IF(ISBLANK(VLOOKUP(T_IEA29PL[[#This Row],[Ścieżka Xpath]],ALL!$C:O,COLUMN(L$2),0)),"",VLOOKUP(T_IEA29PL[[#This Row],[Ścieżka Xpath]],ALL!$C:O,COLUMN(L$2),0))</f>
        <v/>
      </c>
      <c r="M176" s="70" t="str">
        <f>IF(ISBLANK(VLOOKUP(T_IEA29PL[[#This Row],[Ścieżka Xpath]],ALL!$C:P,COLUMN(M$2),0)),"",VLOOKUP(T_IEA29PL[[#This Row],[Ścieżka Xpath]],ALL!$C:P,COLUMN(M$2),0))</f>
        <v/>
      </c>
      <c r="N176" s="70" t="str">
        <f>IF(ISBLANK(VLOOKUP(T_IEA29PL[[#This Row],[Ścieżka Xpath]],ALL!$C:Q,COLUMN(N$2),0)),"",VLOOKUP(T_IEA29PL[[#This Row],[Ścieżka Xpath]],ALL!$C:Q,COLUMN(N$2),0))</f>
        <v>Nowy element w Fazie 6.</v>
      </c>
      <c r="O176" s="70" t="str">
        <f>IF(ISBLANK(VLOOKUP(T_IEA29PL[[#This Row],[Ścieżka Xpath]],ALL!$C:R,COLUMN(O$2),0)),"",VLOOKUP(T_IEA29PL[[#This Row],[Ścieżka Xpath]],ALL!$C:R,COLUMN(O$2),0))</f>
        <v>P6 new element.</v>
      </c>
    </row>
    <row r="177" spans="1:15" ht="30">
      <c r="A177" s="62" t="s">
        <v>3353</v>
      </c>
      <c r="B177" s="64">
        <v>175</v>
      </c>
      <c r="C177" s="18" t="str">
        <f>IF(ISBLANK(VLOOKUP(T_IEA29PL[[#This Row],[Ścieżka Xpath]],ALL!$C:E,COLUMN(C$2),0)),"",VLOOKUP(T_IEA29PL[[#This Row],[Ścieżka Xpath]],ALL!$C:E,COLUMN(C$2),0))</f>
        <v>-</v>
      </c>
      <c r="D177" s="25" t="str">
        <f>IF(ISBLANK(VLOOKUP(T_IEA29PL[[#This Row],[Ścieżka Xpath]],ALL!$C:F,COLUMN(D$2),0)),"",VLOOKUP(T_IEA29PL[[#This Row],[Ścieżka Xpath]],ALL!$C:F,COLUMN(D$2),0))</f>
        <v>Numer EORI.</v>
      </c>
      <c r="E177" s="62" t="str">
        <f>IF(ISBLANK(VLOOKUP(T_IEA29PL[[#This Row],[Ścieżka Xpath]],ALL!$C:G,COLUMN(E$2),0)),"",VLOOKUP(T_IEA29PL[[#This Row],[Ścieżka Xpath]],ALL!$C:G,COLUMN(E$2),0))</f>
        <v>EORI number.</v>
      </c>
      <c r="F177" s="48" t="str">
        <f>IF(ISBLANK(VLOOKUP(T_IEA29PL[[#This Row],[Ścieżka Xpath]],ALL!$C:H,COLUMN(F$2),0)),"",VLOOKUP(T_IEA29PL[[#This Row],[Ścieżka Xpath]],ALL!$C:H,COLUMN(F$2),0))</f>
        <v/>
      </c>
      <c r="G177" s="19" t="str">
        <f>IF(ISBLANK(VLOOKUP(T_IEA29PL[[#This Row],[Ścieżka Xpath]],ALL!$C:I,COLUMN(G$2),0)),"",VLOOKUP(T_IEA29PL[[#This Row],[Ścieżka Xpath]],ALL!$C:I,COLUMN(G$2),0))</f>
        <v>R</v>
      </c>
      <c r="H177" s="19" t="str">
        <f>IF(ISBLANK(VLOOKUP(T_IEA29PL[[#This Row],[Ścieżka Xpath]],ALL!$C:J,COLUMN(H$2),0)),"",VLOOKUP(T_IEA29PL[[#This Row],[Ścieżka Xpath]],ALL!$C:J,COLUMN(H$2),0))</f>
        <v>an..17</v>
      </c>
      <c r="I177" s="136" t="str">
        <f>IF(ISBLANK(VLOOKUP(T_IEA29PL[[#This Row],[Ścieżka Xpath]],ALL!$C:K,COLUMN(I$2),0)),"",VLOOKUP(T_IEA29PL[[#This Row],[Ścieżka Xpath]],ALL!$C:K,COLUMN(I$2),0))</f>
        <v/>
      </c>
      <c r="J177" s="202" t="str">
        <f>IF(ISBLANK(VLOOKUP(T_IEA29PL[[#This Row],[Ścieżka Xpath]],ALL!$C:L,COLUMN(J$2),0)),"",VLOOKUP(T_IEA29PL[[#This Row],[Ścieżka Xpath]],ALL!$C:L,COLUMN(J$2),0))</f>
        <v>G0002; R0037</v>
      </c>
      <c r="K177" s="48" t="str">
        <f>IF(ISBLANK(VLOOKUP(T_IEA29PL[[#This Row],[Ścieżka Xpath]],ALL!$C:N,COLUMN(K$2),0)),"",VLOOKUP(T_IEA29PL[[#This Row],[Ścieżka Xpath]],ALL!$C:N,COLUMN(K$2),0))</f>
        <v/>
      </c>
      <c r="L177" s="62" t="str">
        <f>IF(ISBLANK(VLOOKUP(T_IEA29PL[[#This Row],[Ścieżka Xpath]],ALL!$C:O,COLUMN(L$2),0)),"",VLOOKUP(T_IEA29PL[[#This Row],[Ścieżka Xpath]],ALL!$C:O,COLUMN(L$2),0))</f>
        <v/>
      </c>
      <c r="M177" s="62" t="str">
        <f>IF(ISBLANK(VLOOKUP(T_IEA29PL[[#This Row],[Ścieżka Xpath]],ALL!$C:P,COLUMN(M$2),0)),"",VLOOKUP(T_IEA29PL[[#This Row],[Ścieżka Xpath]],ALL!$C:P,COLUMN(M$2),0))</f>
        <v/>
      </c>
      <c r="N177" s="62" t="str">
        <f>IF(ISBLANK(VLOOKUP(T_IEA29PL[[#This Row],[Ścieżka Xpath]],ALL!$C:Q,COLUMN(N$2),0)),"",VLOOKUP(T_IEA29PL[[#This Row],[Ścieżka Xpath]],ALL!$C:Q,COLUMN(N$2),0))</f>
        <v>Nowy element w Fazie 6.</v>
      </c>
      <c r="O177" s="62" t="str">
        <f>IF(ISBLANK(VLOOKUP(T_IEA29PL[[#This Row],[Ścieżka Xpath]],ALL!$C:R,COLUMN(O$2),0)),"",VLOOKUP(T_IEA29PL[[#This Row],[Ścieżka Xpath]],ALL!$C:R,COLUMN(O$2),0))</f>
        <v>P6 new element.</v>
      </c>
    </row>
    <row r="178" spans="1:15" ht="30">
      <c r="A178" s="62" t="s">
        <v>3354</v>
      </c>
      <c r="B178" s="64">
        <v>176</v>
      </c>
      <c r="C178" s="18" t="str">
        <f>IF(ISBLANK(VLOOKUP(T_IEA29PL[[#This Row],[Ścieżka Xpath]],ALL!$C:E,COLUMN(C$2),0)),"",VLOOKUP(T_IEA29PL[[#This Row],[Ścieżka Xpath]],ALL!$C:E,COLUMN(C$2),0))</f>
        <v>-</v>
      </c>
      <c r="D178" s="25" t="str">
        <f>IF(ISBLANK(VLOOKUP(T_IEA29PL[[#This Row],[Ścieżka Xpath]],ALL!$C:F,COLUMN(D$2),0)),"",VLOOKUP(T_IEA29PL[[#This Row],[Ścieżka Xpath]],ALL!$C:F,COLUMN(D$2),0))</f>
        <v>Kod kraju.</v>
      </c>
      <c r="E178" s="62" t="str">
        <f>IF(ISBLANK(VLOOKUP(T_IEA29PL[[#This Row],[Ścieżka Xpath]],ALL!$C:G,COLUMN(E$2),0)),"",VLOOKUP(T_IEA29PL[[#This Row],[Ścieżka Xpath]],ALL!$C:G,COLUMN(E$2),0))</f>
        <v>Country code.</v>
      </c>
      <c r="F178" s="48" t="str">
        <f>IF(ISBLANK(VLOOKUP(T_IEA29PL[[#This Row],[Ścieżka Xpath]],ALL!$C:H,COLUMN(F$2),0)),"",VLOOKUP(T_IEA29PL[[#This Row],[Ścieżka Xpath]],ALL!$C:H,COLUMN(F$2),0))</f>
        <v/>
      </c>
      <c r="G178" s="19" t="str">
        <f>IF(ISBLANK(VLOOKUP(T_IEA29PL[[#This Row],[Ścieżka Xpath]],ALL!$C:I,COLUMN(G$2),0)),"",VLOOKUP(T_IEA29PL[[#This Row],[Ścieżka Xpath]],ALL!$C:I,COLUMN(G$2),0))</f>
        <v>R</v>
      </c>
      <c r="H178" s="19" t="str">
        <f>IF(ISBLANK(VLOOKUP(T_IEA29PL[[#This Row],[Ścieżka Xpath]],ALL!$C:J,COLUMN(H$2),0)),"",VLOOKUP(T_IEA29PL[[#This Row],[Ścieżka Xpath]],ALL!$C:J,COLUMN(H$2),0))</f>
        <v>a2</v>
      </c>
      <c r="I178" s="136" t="str">
        <f>IF(ISBLANK(VLOOKUP(T_IEA29PL[[#This Row],[Ścieżka Xpath]],ALL!$C:K,COLUMN(I$2),0)),"",VLOOKUP(T_IEA29PL[[#This Row],[Ścieżka Xpath]],ALL!$C:K,COLUMN(I$2),0))</f>
        <v>CL248</v>
      </c>
      <c r="J178" s="202" t="str">
        <f>IF(ISBLANK(VLOOKUP(T_IEA29PL[[#This Row],[Ścieżka Xpath]],ALL!$C:L,COLUMN(J$2),0)),"",VLOOKUP(T_IEA29PL[[#This Row],[Ścieżka Xpath]],ALL!$C:L,COLUMN(J$2),0))</f>
        <v/>
      </c>
      <c r="K178" s="48" t="str">
        <f>IF(ISBLANK(VLOOKUP(T_IEA29PL[[#This Row],[Ścieżka Xpath]],ALL!$C:N,COLUMN(K$2),0)),"",VLOOKUP(T_IEA29PL[[#This Row],[Ścieżka Xpath]],ALL!$C:N,COLUMN(K$2),0))</f>
        <v/>
      </c>
      <c r="L178" s="62" t="str">
        <f>IF(ISBLANK(VLOOKUP(T_IEA29PL[[#This Row],[Ścieżka Xpath]],ALL!$C:O,COLUMN(L$2),0)),"",VLOOKUP(T_IEA29PL[[#This Row],[Ścieżka Xpath]],ALL!$C:O,COLUMN(L$2),0))</f>
        <v/>
      </c>
      <c r="M178" s="62" t="str">
        <f>IF(ISBLANK(VLOOKUP(T_IEA29PL[[#This Row],[Ścieżka Xpath]],ALL!$C:P,COLUMN(M$2),0)),"",VLOOKUP(T_IEA29PL[[#This Row],[Ścieżka Xpath]],ALL!$C:P,COLUMN(M$2),0))</f>
        <v/>
      </c>
      <c r="N178" s="62" t="str">
        <f>IF(ISBLANK(VLOOKUP(T_IEA29PL[[#This Row],[Ścieżka Xpath]],ALL!$C:Q,COLUMN(N$2),0)),"",VLOOKUP(T_IEA29PL[[#This Row],[Ścieżka Xpath]],ALL!$C:Q,COLUMN(N$2),0))</f>
        <v>Nowy element w Fazie 6.</v>
      </c>
      <c r="O178" s="62" t="str">
        <f>IF(ISBLANK(VLOOKUP(T_IEA29PL[[#This Row],[Ścieżka Xpath]],ALL!$C:R,COLUMN(O$2),0)),"",VLOOKUP(T_IEA29PL[[#This Row],[Ścieżka Xpath]],ALL!$C:R,COLUMN(O$2),0))</f>
        <v>P6 new element.</v>
      </c>
    </row>
    <row r="179" spans="1:15" ht="30">
      <c r="A179" s="70" t="s">
        <v>3355</v>
      </c>
      <c r="B179" s="68">
        <v>177</v>
      </c>
      <c r="C179" s="32" t="str">
        <f>IF(ISBLANK(VLOOKUP(T_IEA29PL[[#This Row],[Ścieżka Xpath]],ALL!$C:E,COLUMN(C$2),0)),"",VLOOKUP(T_IEA29PL[[#This Row],[Ścieżka Xpath]],ALL!$C:E,COLUMN(C$2),0))</f>
        <v>19 07 000 000</v>
      </c>
      <c r="D179" s="82" t="str">
        <f>IF(ISBLANK(VLOOKUP(T_IEA29PL[[#This Row],[Ścieżka Xpath]],ALL!$C:F,COLUMN(D$2),0)),"",VLOOKUP(T_IEA29PL[[#This Row],[Ścieżka Xpath]],ALL!$C:F,COLUMN(D$2),0))</f>
        <v>Dane dotyczące wyposażenia do transportu (kontenery, zamknięcia i ich relacja do pozycji towarowych).</v>
      </c>
      <c r="E179" s="70" t="str">
        <f>IF(ISBLANK(VLOOKUP(T_IEA29PL[[#This Row],[Ścieżka Xpath]],ALL!$C:G,COLUMN(E$2),0)),"",VLOOKUP(T_IEA29PL[[#This Row],[Ścieżka Xpath]],ALL!$C:G,COLUMN(E$2),0))</f>
        <v>Transport equipment (containers, seals &amp; their relation to goods items).</v>
      </c>
      <c r="F179" s="68" t="str">
        <f>IF(ISBLANK(VLOOKUP(T_IEA29PL[[#This Row],[Ścieżka Xpath]],ALL!$C:H,COLUMN(F$2),0)),"",VLOOKUP(T_IEA29PL[[#This Row],[Ścieżka Xpath]],ALL!$C:H,COLUMN(F$2),0))</f>
        <v>0..9999</v>
      </c>
      <c r="G179" s="68" t="str">
        <f>IF(ISBLANK(VLOOKUP(T_IEA29PL[[#This Row],[Ścieżka Xpath]],ALL!$C:I,COLUMN(G$2),0)),"",VLOOKUP(T_IEA29PL[[#This Row],[Ścieżka Xpath]],ALL!$C:I,COLUMN(G$2),0))</f>
        <v>D</v>
      </c>
      <c r="H179" s="68" t="str">
        <f>IF(ISBLANK(VLOOKUP(T_IEA29PL[[#This Row],[Ścieżka Xpath]],ALL!$C:J,COLUMN(H$2),0)),"",VLOOKUP(T_IEA29PL[[#This Row],[Ścieżka Xpath]],ALL!$C:J,COLUMN(H$2),0))</f>
        <v/>
      </c>
      <c r="I179" s="69" t="str">
        <f>IF(ISBLANK(VLOOKUP(T_IEA29PL[[#This Row],[Ścieżka Xpath]],ALL!$C:K,COLUMN(I$2),0)),"",VLOOKUP(T_IEA29PL[[#This Row],[Ścieżka Xpath]],ALL!$C:K,COLUMN(I$2),0))</f>
        <v/>
      </c>
      <c r="J179" s="217" t="str">
        <f>IF(ISBLANK(VLOOKUP(T_IEA29PL[[#This Row],[Ścieżka Xpath]],ALL!$C:L,COLUMN(J$2),0)),"",VLOOKUP(T_IEA29PL[[#This Row],[Ścieżka Xpath]],ALL!$C:L,COLUMN(J$2),0))</f>
        <v>C0872; G0103</v>
      </c>
      <c r="K179" s="68" t="str">
        <f>IF(ISBLANK(VLOOKUP(T_IEA29PL[[#This Row],[Ścieżka Xpath]],ALL!$C:N,COLUMN(K$2),0)),"",VLOOKUP(T_IEA29PL[[#This Row],[Ścieżka Xpath]],ALL!$C:N,COLUMN(K$2),0))</f>
        <v/>
      </c>
      <c r="L179" s="70" t="str">
        <f>IF(ISBLANK(VLOOKUP(T_IEA29PL[[#This Row],[Ścieżka Xpath]],ALL!$C:O,COLUMN(L$2),0)),"",VLOOKUP(T_IEA29PL[[#This Row],[Ścieżka Xpath]],ALL!$C:O,COLUMN(L$2),0))</f>
        <v/>
      </c>
      <c r="M179" s="70" t="str">
        <f>IF(ISBLANK(VLOOKUP(T_IEA29PL[[#This Row],[Ścieżka Xpath]],ALL!$C:P,COLUMN(M$2),0)),"",VLOOKUP(T_IEA29PL[[#This Row],[Ścieżka Xpath]],ALL!$C:P,COLUMN(M$2),0))</f>
        <v/>
      </c>
      <c r="N179" s="70" t="str">
        <f>IF(ISBLANK(VLOOKUP(T_IEA29PL[[#This Row],[Ścieżka Xpath]],ALL!$C:Q,COLUMN(N$2),0)),"",VLOOKUP(T_IEA29PL[[#This Row],[Ścieżka Xpath]],ALL!$C:Q,COLUMN(N$2),0))</f>
        <v/>
      </c>
      <c r="O179" s="70" t="str">
        <f>IF(ISBLANK(VLOOKUP(T_IEA29PL[[#This Row],[Ścieżka Xpath]],ALL!$C:R,COLUMN(O$2),0)),"",VLOOKUP(T_IEA29PL[[#This Row],[Ścieżka Xpath]],ALL!$C:R,COLUMN(O$2),0))</f>
        <v/>
      </c>
    </row>
    <row r="180" spans="1:15" ht="30">
      <c r="A180" s="62" t="s">
        <v>3356</v>
      </c>
      <c r="B180" s="64">
        <v>178</v>
      </c>
      <c r="C180" s="18" t="str">
        <f>IF(ISBLANK(VLOOKUP(T_IEA29PL[[#This Row],[Ścieżka Xpath]],ALL!$C:E,COLUMN(C$2),0)),"",VLOOKUP(T_IEA29PL[[#This Row],[Ścieżka Xpath]],ALL!$C:E,COLUMN(C$2),0))</f>
        <v>-</v>
      </c>
      <c r="D180" s="25" t="str">
        <f>IF(ISBLANK(VLOOKUP(T_IEA29PL[[#This Row],[Ścieżka Xpath]],ALL!$C:F,COLUMN(D$2),0)),"",VLOOKUP(T_IEA29PL[[#This Row],[Ścieżka Xpath]],ALL!$C:F,COLUMN(D$2),0))</f>
        <v>Liczba porządkowa służąca do określenia pozycji w danej kolekcji danych.</v>
      </c>
      <c r="E180" s="62" t="str">
        <f>IF(ISBLANK(VLOOKUP(T_IEA29PL[[#This Row],[Ścieżka Xpath]],ALL!$C:G,COLUMN(E$2),0)),"",VLOOKUP(T_IEA29PL[[#This Row],[Ścieżka Xpath]],ALL!$C:G,COLUMN(E$2),0))</f>
        <v>Sequence number in data group collection to which this data group belongs to.</v>
      </c>
      <c r="F180" s="48" t="str">
        <f>IF(ISBLANK(VLOOKUP(T_IEA29PL[[#This Row],[Ścieżka Xpath]],ALL!$C:H,COLUMN(F$2),0)),"",VLOOKUP(T_IEA29PL[[#This Row],[Ścieżka Xpath]],ALL!$C:H,COLUMN(F$2),0))</f>
        <v/>
      </c>
      <c r="G180" s="19" t="str">
        <f>IF(ISBLANK(VLOOKUP(T_IEA29PL[[#This Row],[Ścieżka Xpath]],ALL!$C:I,COLUMN(G$2),0)),"",VLOOKUP(T_IEA29PL[[#This Row],[Ścieżka Xpath]],ALL!$C:I,COLUMN(G$2),0))</f>
        <v>R</v>
      </c>
      <c r="H180" s="19" t="str">
        <f>IF(ISBLANK(VLOOKUP(T_IEA29PL[[#This Row],[Ścieżka Xpath]],ALL!$C:J,COLUMN(H$2),0)),"",VLOOKUP(T_IEA29PL[[#This Row],[Ścieżka Xpath]],ALL!$C:J,COLUMN(H$2),0))</f>
        <v>n..5</v>
      </c>
      <c r="I180" s="136" t="str">
        <f>IF(ISBLANK(VLOOKUP(T_IEA29PL[[#This Row],[Ścieżka Xpath]],ALL!$C:K,COLUMN(I$2),0)),"",VLOOKUP(T_IEA29PL[[#This Row],[Ścieżka Xpath]],ALL!$C:K,COLUMN(I$2),0))</f>
        <v/>
      </c>
      <c r="J180" s="202" t="str">
        <f>IF(ISBLANK(VLOOKUP(T_IEA29PL[[#This Row],[Ścieżka Xpath]],ALL!$C:L,COLUMN(J$2),0)),"",VLOOKUP(T_IEA29PL[[#This Row],[Ścieżka Xpath]],ALL!$C:L,COLUMN(J$2),0))</f>
        <v>R0987</v>
      </c>
      <c r="K180" s="48" t="str">
        <f>IF(ISBLANK(VLOOKUP(T_IEA29PL[[#This Row],[Ścieżka Xpath]],ALL!$C:N,COLUMN(K$2),0)),"",VLOOKUP(T_IEA29PL[[#This Row],[Ścieżka Xpath]],ALL!$C:N,COLUMN(K$2),0))</f>
        <v/>
      </c>
      <c r="L180" s="62" t="str">
        <f>IF(ISBLANK(VLOOKUP(T_IEA29PL[[#This Row],[Ścieżka Xpath]],ALL!$C:O,COLUMN(L$2),0)),"",VLOOKUP(T_IEA29PL[[#This Row],[Ścieżka Xpath]],ALL!$C:O,COLUMN(L$2),0))</f>
        <v/>
      </c>
      <c r="M180" s="62" t="str">
        <f>IF(ISBLANK(VLOOKUP(T_IEA29PL[[#This Row],[Ścieżka Xpath]],ALL!$C:P,COLUMN(M$2),0)),"",VLOOKUP(T_IEA29PL[[#This Row],[Ścieżka Xpath]],ALL!$C:P,COLUMN(M$2),0))</f>
        <v/>
      </c>
      <c r="N180" s="62" t="str">
        <f>IF(ISBLANK(VLOOKUP(T_IEA29PL[[#This Row],[Ścieżka Xpath]],ALL!$C:Q,COLUMN(N$2),0)),"",VLOOKUP(T_IEA29PL[[#This Row],[Ścieżka Xpath]],ALL!$C:Q,COLUMN(N$2),0))</f>
        <v/>
      </c>
      <c r="O180" s="62" t="str">
        <f>IF(ISBLANK(VLOOKUP(T_IEA29PL[[#This Row],[Ścieżka Xpath]],ALL!$C:R,COLUMN(O$2),0)),"",VLOOKUP(T_IEA29PL[[#This Row],[Ścieżka Xpath]],ALL!$C:R,COLUMN(O$2),0))</f>
        <v/>
      </c>
    </row>
    <row r="181" spans="1:15" ht="30">
      <c r="A181" s="62" t="s">
        <v>3357</v>
      </c>
      <c r="B181" s="64">
        <v>179</v>
      </c>
      <c r="C181" s="18" t="str">
        <f>IF(ISBLANK(VLOOKUP(T_IEA29PL[[#This Row],[Ścieżka Xpath]],ALL!$C:E,COLUMN(C$2),0)),"",VLOOKUP(T_IEA29PL[[#This Row],[Ścieżka Xpath]],ALL!$C:E,COLUMN(C$2),0))</f>
        <v>19 07 063 000</v>
      </c>
      <c r="D181" s="25" t="str">
        <f>IF(ISBLANK(VLOOKUP(T_IEA29PL[[#This Row],[Ścieżka Xpath]],ALL!$C:F,COLUMN(D$2),0)),"",VLOOKUP(T_IEA29PL[[#This Row],[Ścieżka Xpath]],ALL!$C:F,COLUMN(D$2),0))</f>
        <v>Numer kontenera.</v>
      </c>
      <c r="E181" s="62" t="str">
        <f>IF(ISBLANK(VLOOKUP(T_IEA29PL[[#This Row],[Ścieżka Xpath]],ALL!$C:G,COLUMN(E$2),0)),"",VLOOKUP(T_IEA29PL[[#This Row],[Ścieżka Xpath]],ALL!$C:G,COLUMN(E$2),0))</f>
        <v>Container identification number.</v>
      </c>
      <c r="F181" s="48" t="str">
        <f>IF(ISBLANK(VLOOKUP(T_IEA29PL[[#This Row],[Ścieżka Xpath]],ALL!$C:H,COLUMN(F$2),0)),"",VLOOKUP(T_IEA29PL[[#This Row],[Ścieżka Xpath]],ALL!$C:H,COLUMN(F$2),0))</f>
        <v/>
      </c>
      <c r="G181" s="19" t="str">
        <f>IF(ISBLANK(VLOOKUP(T_IEA29PL[[#This Row],[Ścieżka Xpath]],ALL!$C:I,COLUMN(G$2),0)),"",VLOOKUP(T_IEA29PL[[#This Row],[Ścieżka Xpath]],ALL!$C:I,COLUMN(G$2),0))</f>
        <v>D</v>
      </c>
      <c r="H181" s="19" t="str">
        <f>IF(ISBLANK(VLOOKUP(T_IEA29PL[[#This Row],[Ścieżka Xpath]],ALL!$C:J,COLUMN(H$2),0)),"",VLOOKUP(T_IEA29PL[[#This Row],[Ścieżka Xpath]],ALL!$C:J,COLUMN(H$2),0))</f>
        <v>an..17</v>
      </c>
      <c r="I181" s="136" t="str">
        <f>IF(ISBLANK(VLOOKUP(T_IEA29PL[[#This Row],[Ścieżka Xpath]],ALL!$C:K,COLUMN(I$2),0)),"",VLOOKUP(T_IEA29PL[[#This Row],[Ścieżka Xpath]],ALL!$C:K,COLUMN(I$2),0))</f>
        <v/>
      </c>
      <c r="J181" s="202" t="str">
        <f>IF(ISBLANK(VLOOKUP(T_IEA29PL[[#This Row],[Ścieżka Xpath]],ALL!$C:L,COLUMN(J$2),0)),"",VLOOKUP(T_IEA29PL[[#This Row],[Ścieżka Xpath]],ALL!$C:L,COLUMN(J$2),0))</f>
        <v>C0055; G0002</v>
      </c>
      <c r="K181" s="48" t="str">
        <f>IF(ISBLANK(VLOOKUP(T_IEA29PL[[#This Row],[Ścieżka Xpath]],ALL!$C:N,COLUMN(K$2),0)),"",VLOOKUP(T_IEA29PL[[#This Row],[Ścieżka Xpath]],ALL!$C:N,COLUMN(K$2),0))</f>
        <v/>
      </c>
      <c r="L181" s="62" t="str">
        <f>IF(ISBLANK(VLOOKUP(T_IEA29PL[[#This Row],[Ścieżka Xpath]],ALL!$C:O,COLUMN(L$2),0)),"",VLOOKUP(T_IEA29PL[[#This Row],[Ścieżka Xpath]],ALL!$C:O,COLUMN(L$2),0))</f>
        <v/>
      </c>
      <c r="M181" s="62" t="str">
        <f>IF(ISBLANK(VLOOKUP(T_IEA29PL[[#This Row],[Ścieżka Xpath]],ALL!$C:P,COLUMN(M$2),0)),"",VLOOKUP(T_IEA29PL[[#This Row],[Ścieżka Xpath]],ALL!$C:P,COLUMN(M$2),0))</f>
        <v/>
      </c>
      <c r="N181" s="62" t="str">
        <f>IF(ISBLANK(VLOOKUP(T_IEA29PL[[#This Row],[Ścieżka Xpath]],ALL!$C:Q,COLUMN(N$2),0)),"",VLOOKUP(T_IEA29PL[[#This Row],[Ścieżka Xpath]],ALL!$C:Q,COLUMN(N$2),0))</f>
        <v/>
      </c>
      <c r="O181" s="62" t="str">
        <f>IF(ISBLANK(VLOOKUP(T_IEA29PL[[#This Row],[Ścieżka Xpath]],ALL!$C:R,COLUMN(O$2),0)),"",VLOOKUP(T_IEA29PL[[#This Row],[Ścieżka Xpath]],ALL!$C:R,COLUMN(O$2),0))</f>
        <v/>
      </c>
    </row>
    <row r="182" spans="1:15" ht="30">
      <c r="A182" s="62" t="s">
        <v>3358</v>
      </c>
      <c r="B182" s="64">
        <v>180</v>
      </c>
      <c r="C182" s="18" t="str">
        <f>IF(ISBLANK(VLOOKUP(T_IEA29PL[[#This Row],[Ścieżka Xpath]],ALL!$C:E,COLUMN(C$2),0)),"",VLOOKUP(T_IEA29PL[[#This Row],[Ścieżka Xpath]],ALL!$C:E,COLUMN(C$2),0))</f>
        <v>19 07 064 000</v>
      </c>
      <c r="D182" s="25" t="str">
        <f>IF(ISBLANK(VLOOKUP(T_IEA29PL[[#This Row],[Ścieżka Xpath]],ALL!$C:F,COLUMN(D$2),0)),"",VLOOKUP(T_IEA29PL[[#This Row],[Ścieżka Xpath]],ALL!$C:F,COLUMN(D$2),0))</f>
        <v>Rodzaj i rozmiar kontenera (jeśli numer zgodny z ISO-6346).</v>
      </c>
      <c r="E182" s="62" t="str">
        <f>IF(ISBLANK(VLOOKUP(T_IEA29PL[[#This Row],[Ścieżka Xpath]],ALL!$C:G,COLUMN(E$2),0)),"",VLOOKUP(T_IEA29PL[[#This Row],[Ścieżka Xpath]],ALL!$C:G,COLUMN(E$2),0))</f>
        <v>Container size and type (if labelled according to ISO-6346).</v>
      </c>
      <c r="F182" s="48" t="str">
        <f>IF(ISBLANK(VLOOKUP(T_IEA29PL[[#This Row],[Ścieżka Xpath]],ALL!$C:H,COLUMN(F$2),0)),"",VLOOKUP(T_IEA29PL[[#This Row],[Ścieżka Xpath]],ALL!$C:H,COLUMN(F$2),0))</f>
        <v/>
      </c>
      <c r="G182" s="19" t="str">
        <f>IF(ISBLANK(VLOOKUP(T_IEA29PL[[#This Row],[Ścieżka Xpath]],ALL!$C:I,COLUMN(G$2),0)),"",VLOOKUP(T_IEA29PL[[#This Row],[Ścieżka Xpath]],ALL!$C:I,COLUMN(G$2),0))</f>
        <v>D</v>
      </c>
      <c r="H182" s="19" t="str">
        <f>IF(ISBLANK(VLOOKUP(T_IEA29PL[[#This Row],[Ścieżka Xpath]],ALL!$C:J,COLUMN(H$2),0)),"",VLOOKUP(T_IEA29PL[[#This Row],[Ścieżka Xpath]],ALL!$C:J,COLUMN(H$2),0))</f>
        <v>an..10</v>
      </c>
      <c r="I182" s="136" t="str">
        <f>IF(ISBLANK(VLOOKUP(T_IEA29PL[[#This Row],[Ścieżka Xpath]],ALL!$C:K,COLUMN(I$2),0)),"",VLOOKUP(T_IEA29PL[[#This Row],[Ścieżka Xpath]],ALL!$C:K,COLUMN(I$2),0))</f>
        <v>CL710</v>
      </c>
      <c r="J182" s="202" t="str">
        <f>IF(ISBLANK(VLOOKUP(T_IEA29PL[[#This Row],[Ścieżka Xpath]],ALL!$C:L,COLUMN(J$2),0)),"",VLOOKUP(T_IEA29PL[[#This Row],[Ścieżka Xpath]],ALL!$C:L,COLUMN(J$2),0))</f>
        <v>C0062</v>
      </c>
      <c r="K182" s="48" t="str">
        <f>IF(ISBLANK(VLOOKUP(T_IEA29PL[[#This Row],[Ścieżka Xpath]],ALL!$C:N,COLUMN(K$2),0)),"",VLOOKUP(T_IEA29PL[[#This Row],[Ścieżka Xpath]],ALL!$C:N,COLUMN(K$2),0))</f>
        <v/>
      </c>
      <c r="L182" s="62" t="str">
        <f>IF(ISBLANK(VLOOKUP(T_IEA29PL[[#This Row],[Ścieżka Xpath]],ALL!$C:O,COLUMN(L$2),0)),"",VLOOKUP(T_IEA29PL[[#This Row],[Ścieżka Xpath]],ALL!$C:O,COLUMN(L$2),0))</f>
        <v/>
      </c>
      <c r="M182" s="62" t="str">
        <f>IF(ISBLANK(VLOOKUP(T_IEA29PL[[#This Row],[Ścieżka Xpath]],ALL!$C:P,COLUMN(M$2),0)),"",VLOOKUP(T_IEA29PL[[#This Row],[Ścieżka Xpath]],ALL!$C:P,COLUMN(M$2),0))</f>
        <v/>
      </c>
      <c r="N182" s="62" t="str">
        <f>IF(ISBLANK(VLOOKUP(T_IEA29PL[[#This Row],[Ścieżka Xpath]],ALL!$C:Q,COLUMN(N$2),0)),"",VLOOKUP(T_IEA29PL[[#This Row],[Ścieżka Xpath]],ALL!$C:Q,COLUMN(N$2),0))</f>
        <v>Nowy element w Fazie 6.</v>
      </c>
      <c r="O182" s="62" t="str">
        <f>IF(ISBLANK(VLOOKUP(T_IEA29PL[[#This Row],[Ścieżka Xpath]],ALL!$C:R,COLUMN(O$2),0)),"",VLOOKUP(T_IEA29PL[[#This Row],[Ścieżka Xpath]],ALL!$C:R,COLUMN(O$2),0))</f>
        <v>P6 new element.</v>
      </c>
    </row>
    <row r="183" spans="1:15" ht="30">
      <c r="A183" s="62" t="s">
        <v>3359</v>
      </c>
      <c r="B183" s="64">
        <v>181</v>
      </c>
      <c r="C183" s="18" t="str">
        <f>IF(ISBLANK(VLOOKUP(T_IEA29PL[[#This Row],[Ścieżka Xpath]],ALL!$C:E,COLUMN(C$2),0)),"",VLOOKUP(T_IEA29PL[[#This Row],[Ścieżka Xpath]],ALL!$C:E,COLUMN(C$2),0))</f>
        <v>19 07 065 000</v>
      </c>
      <c r="D183" s="25" t="str">
        <f>IF(ISBLANK(VLOOKUP(T_IEA29PL[[#This Row],[Ścieżka Xpath]],ALL!$C:F,COLUMN(D$2),0)),"",VLOOKUP(T_IEA29PL[[#This Row],[Ścieżka Xpath]],ALL!$C:F,COLUMN(D$2),0))</f>
        <v>Status wypełnienia kontenera (jeśli numer zgodny z ISO-6346).</v>
      </c>
      <c r="E183" s="62" t="str">
        <f>IF(ISBLANK(VLOOKUP(T_IEA29PL[[#This Row],[Ścieżka Xpath]],ALL!$C:G,COLUMN(E$2),0)),"",VLOOKUP(T_IEA29PL[[#This Row],[Ścieżka Xpath]],ALL!$C:G,COLUMN(E$2),0))</f>
        <v>Container load status (if labelled according to ISO-6346).</v>
      </c>
      <c r="F183" s="48" t="str">
        <f>IF(ISBLANK(VLOOKUP(T_IEA29PL[[#This Row],[Ścieżka Xpath]],ALL!$C:H,COLUMN(F$2),0)),"",VLOOKUP(T_IEA29PL[[#This Row],[Ścieżka Xpath]],ALL!$C:H,COLUMN(F$2),0))</f>
        <v/>
      </c>
      <c r="G183" s="19" t="str">
        <f>IF(ISBLANK(VLOOKUP(T_IEA29PL[[#This Row],[Ścieżka Xpath]],ALL!$C:I,COLUMN(G$2),0)),"",VLOOKUP(T_IEA29PL[[#This Row],[Ścieżka Xpath]],ALL!$C:I,COLUMN(G$2),0))</f>
        <v>D</v>
      </c>
      <c r="H183" s="19" t="str">
        <f>IF(ISBLANK(VLOOKUP(T_IEA29PL[[#This Row],[Ścieżka Xpath]],ALL!$C:J,COLUMN(H$2),0)),"",VLOOKUP(T_IEA29PL[[#This Row],[Ścieżka Xpath]],ALL!$C:J,COLUMN(H$2),0))</f>
        <v>an..3</v>
      </c>
      <c r="I183" s="136" t="str">
        <f>IF(ISBLANK(VLOOKUP(T_IEA29PL[[#This Row],[Ścieżka Xpath]],ALL!$C:K,COLUMN(I$2),0)),"",VLOOKUP(T_IEA29PL[[#This Row],[Ścieżka Xpath]],ALL!$C:K,COLUMN(I$2),0))</f>
        <v>CL709</v>
      </c>
      <c r="J183" s="202" t="str">
        <f>IF(ISBLANK(VLOOKUP(T_IEA29PL[[#This Row],[Ścieżka Xpath]],ALL!$C:L,COLUMN(J$2),0)),"",VLOOKUP(T_IEA29PL[[#This Row],[Ścieżka Xpath]],ALL!$C:L,COLUMN(J$2),0))</f>
        <v>C0069</v>
      </c>
      <c r="K183" s="48" t="str">
        <f>IF(ISBLANK(VLOOKUP(T_IEA29PL[[#This Row],[Ścieżka Xpath]],ALL!$C:N,COLUMN(K$2),0)),"",VLOOKUP(T_IEA29PL[[#This Row],[Ścieżka Xpath]],ALL!$C:N,COLUMN(K$2),0))</f>
        <v/>
      </c>
      <c r="L183" s="62" t="str">
        <f>IF(ISBLANK(VLOOKUP(T_IEA29PL[[#This Row],[Ścieżka Xpath]],ALL!$C:O,COLUMN(L$2),0)),"",VLOOKUP(T_IEA29PL[[#This Row],[Ścieżka Xpath]],ALL!$C:O,COLUMN(L$2),0))</f>
        <v/>
      </c>
      <c r="M183" s="62" t="str">
        <f>IF(ISBLANK(VLOOKUP(T_IEA29PL[[#This Row],[Ścieżka Xpath]],ALL!$C:P,COLUMN(M$2),0)),"",VLOOKUP(T_IEA29PL[[#This Row],[Ścieżka Xpath]],ALL!$C:P,COLUMN(M$2),0))</f>
        <v/>
      </c>
      <c r="N183" s="62" t="str">
        <f>IF(ISBLANK(VLOOKUP(T_IEA29PL[[#This Row],[Ścieżka Xpath]],ALL!$C:Q,COLUMN(N$2),0)),"",VLOOKUP(T_IEA29PL[[#This Row],[Ścieżka Xpath]],ALL!$C:Q,COLUMN(N$2),0))</f>
        <v>Nowy element w Fazie 6.</v>
      </c>
      <c r="O183" s="62" t="str">
        <f>IF(ISBLANK(VLOOKUP(T_IEA29PL[[#This Row],[Ścieżka Xpath]],ALL!$C:R,COLUMN(O$2),0)),"",VLOOKUP(T_IEA29PL[[#This Row],[Ścieżka Xpath]],ALL!$C:R,COLUMN(O$2),0))</f>
        <v>P6 new element.</v>
      </c>
    </row>
    <row r="184" spans="1:15" ht="30">
      <c r="A184" s="62" t="s">
        <v>3360</v>
      </c>
      <c r="B184" s="64">
        <v>182</v>
      </c>
      <c r="C184" s="18" t="str">
        <f>IF(ISBLANK(VLOOKUP(T_IEA29PL[[#This Row],[Ścieżka Xpath]],ALL!$C:E,COLUMN(C$2),0)),"",VLOOKUP(T_IEA29PL[[#This Row],[Ścieżka Xpath]],ALL!$C:E,COLUMN(C$2),0))</f>
        <v>19 07 066 000</v>
      </c>
      <c r="D184" s="25" t="str">
        <f>IF(ISBLANK(VLOOKUP(T_IEA29PL[[#This Row],[Ścieżka Xpath]],ALL!$C:F,COLUMN(D$2),0)),"",VLOOKUP(T_IEA29PL[[#This Row],[Ścieżka Xpath]],ALL!$C:F,COLUMN(D$2),0))</f>
        <v>Typ dostawcy kontenera (jeśli numer zgodny z ISO-6346).</v>
      </c>
      <c r="E184" s="62" t="str">
        <f>IF(ISBLANK(VLOOKUP(T_IEA29PL[[#This Row],[Ścieżka Xpath]],ALL!$C:G,COLUMN(E$2),0)),"",VLOOKUP(T_IEA29PL[[#This Row],[Ścieżka Xpath]],ALL!$C:G,COLUMN(E$2),0))</f>
        <v>Container supplier type ((if labelled according to ISO-6346).</v>
      </c>
      <c r="F184" s="48" t="str">
        <f>IF(ISBLANK(VLOOKUP(T_IEA29PL[[#This Row],[Ścieżka Xpath]],ALL!$C:H,COLUMN(F$2),0)),"",VLOOKUP(T_IEA29PL[[#This Row],[Ścieżka Xpath]],ALL!$C:H,COLUMN(F$2),0))</f>
        <v/>
      </c>
      <c r="G184" s="19" t="str">
        <f>IF(ISBLANK(VLOOKUP(T_IEA29PL[[#This Row],[Ścieżka Xpath]],ALL!$C:I,COLUMN(G$2),0)),"",VLOOKUP(T_IEA29PL[[#This Row],[Ścieżka Xpath]],ALL!$C:I,COLUMN(G$2),0))</f>
        <v>D</v>
      </c>
      <c r="H184" s="19" t="str">
        <f>IF(ISBLANK(VLOOKUP(T_IEA29PL[[#This Row],[Ścieżka Xpath]],ALL!$C:J,COLUMN(H$2),0)),"",VLOOKUP(T_IEA29PL[[#This Row],[Ścieżka Xpath]],ALL!$C:J,COLUMN(H$2),0))</f>
        <v>an..3</v>
      </c>
      <c r="I184" s="136" t="str">
        <f>IF(ISBLANK(VLOOKUP(T_IEA29PL[[#This Row],[Ścieżka Xpath]],ALL!$C:K,COLUMN(I$2),0)),"",VLOOKUP(T_IEA29PL[[#This Row],[Ścieżka Xpath]],ALL!$C:K,COLUMN(I$2),0))</f>
        <v>CL711</v>
      </c>
      <c r="J184" s="202" t="str">
        <f>IF(ISBLANK(VLOOKUP(T_IEA29PL[[#This Row],[Ścieżka Xpath]],ALL!$C:L,COLUMN(J$2),0)),"",VLOOKUP(T_IEA29PL[[#This Row],[Ścieżka Xpath]],ALL!$C:L,COLUMN(J$2),0))</f>
        <v>C0064</v>
      </c>
      <c r="K184" s="48" t="str">
        <f>IF(ISBLANK(VLOOKUP(T_IEA29PL[[#This Row],[Ścieżka Xpath]],ALL!$C:N,COLUMN(K$2),0)),"",VLOOKUP(T_IEA29PL[[#This Row],[Ścieżka Xpath]],ALL!$C:N,COLUMN(K$2),0))</f>
        <v/>
      </c>
      <c r="L184" s="62" t="str">
        <f>IF(ISBLANK(VLOOKUP(T_IEA29PL[[#This Row],[Ścieżka Xpath]],ALL!$C:O,COLUMN(L$2),0)),"",VLOOKUP(T_IEA29PL[[#This Row],[Ścieżka Xpath]],ALL!$C:O,COLUMN(L$2),0))</f>
        <v/>
      </c>
      <c r="M184" s="62" t="str">
        <f>IF(ISBLANK(VLOOKUP(T_IEA29PL[[#This Row],[Ścieżka Xpath]],ALL!$C:P,COLUMN(M$2),0)),"",VLOOKUP(T_IEA29PL[[#This Row],[Ścieżka Xpath]],ALL!$C:P,COLUMN(M$2),0))</f>
        <v/>
      </c>
      <c r="N184" s="62" t="str">
        <f>IF(ISBLANK(VLOOKUP(T_IEA29PL[[#This Row],[Ścieżka Xpath]],ALL!$C:Q,COLUMN(N$2),0)),"",VLOOKUP(T_IEA29PL[[#This Row],[Ścieżka Xpath]],ALL!$C:Q,COLUMN(N$2),0))</f>
        <v>Nowy element w Fazie 6.</v>
      </c>
      <c r="O184" s="62" t="str">
        <f>IF(ISBLANK(VLOOKUP(T_IEA29PL[[#This Row],[Ścieżka Xpath]],ALL!$C:R,COLUMN(O$2),0)),"",VLOOKUP(T_IEA29PL[[#This Row],[Ścieżka Xpath]],ALL!$C:R,COLUMN(O$2),0))</f>
        <v>P6 new element.</v>
      </c>
    </row>
    <row r="185" spans="1:15" ht="60">
      <c r="A185" s="62" t="s">
        <v>3361</v>
      </c>
      <c r="B185" s="64">
        <v>183</v>
      </c>
      <c r="C185" s="18" t="str">
        <f>IF(ISBLANK(VLOOKUP(T_IEA29PL[[#This Row],[Ścieżka Xpath]],ALL!$C:E,COLUMN(C$2),0)),"",VLOOKUP(T_IEA29PL[[#This Row],[Ścieżka Xpath]],ALL!$C:E,COLUMN(C$2),0))</f>
        <v>19 10 068 000</v>
      </c>
      <c r="D185" s="25" t="str">
        <f>IF(ISBLANK(VLOOKUP(T_IEA29PL[[#This Row],[Ścieżka Xpath]],ALL!$C:F,COLUMN(D$2),0)),"",VLOOKUP(T_IEA29PL[[#This Row],[Ścieżka Xpath]],ALL!$C:F,COLUMN(D$2),0))</f>
        <v>Liczba zamknięć celnych.</v>
      </c>
      <c r="E185" s="62" t="str">
        <f>IF(ISBLANK(VLOOKUP(T_IEA29PL[[#This Row],[Ścieżka Xpath]],ALL!$C:G,COLUMN(E$2),0)),"",VLOOKUP(T_IEA29PL[[#This Row],[Ścieżka Xpath]],ALL!$C:G,COLUMN(E$2),0))</f>
        <v>Number of seals.</v>
      </c>
      <c r="F185" s="48" t="str">
        <f>IF(ISBLANK(VLOOKUP(T_IEA29PL[[#This Row],[Ścieżka Xpath]],ALL!$C:H,COLUMN(F$2),0)),"",VLOOKUP(T_IEA29PL[[#This Row],[Ścieżka Xpath]],ALL!$C:H,COLUMN(F$2),0))</f>
        <v/>
      </c>
      <c r="G185" s="19" t="str">
        <f>IF(ISBLANK(VLOOKUP(T_IEA29PL[[#This Row],[Ścieżka Xpath]],ALL!$C:I,COLUMN(G$2),0)),"",VLOOKUP(T_IEA29PL[[#This Row],[Ścieżka Xpath]],ALL!$C:I,COLUMN(G$2),0))</f>
        <v>R</v>
      </c>
      <c r="H185" s="19" t="str">
        <f>IF(ISBLANK(VLOOKUP(T_IEA29PL[[#This Row],[Ścieżka Xpath]],ALL!$C:J,COLUMN(H$2),0)),"",VLOOKUP(T_IEA29PL[[#This Row],[Ścieżka Xpath]],ALL!$C:J,COLUMN(H$2),0))</f>
        <v>n..4</v>
      </c>
      <c r="I185" s="136" t="str">
        <f>IF(ISBLANK(VLOOKUP(T_IEA29PL[[#This Row],[Ścieżka Xpath]],ALL!$C:K,COLUMN(I$2),0)),"",VLOOKUP(T_IEA29PL[[#This Row],[Ścieżka Xpath]],ALL!$C:K,COLUMN(I$2),0))</f>
        <v/>
      </c>
      <c r="J185" s="202" t="str">
        <f>IF(ISBLANK(VLOOKUP(T_IEA29PL[[#This Row],[Ścieżka Xpath]],ALL!$C:L,COLUMN(J$2),0)),"",VLOOKUP(T_IEA29PL[[#This Row],[Ścieżka Xpath]],ALL!$C:L,COLUMN(J$2),0))</f>
        <v>G0021; R0106; R0165; R0448</v>
      </c>
      <c r="K185" s="48" t="str">
        <f>IF(ISBLANK(VLOOKUP(T_IEA29PL[[#This Row],[Ścieżka Xpath]],ALL!$C:N,COLUMN(K$2),0)),"",VLOOKUP(T_IEA29PL[[#This Row],[Ścieżka Xpath]],ALL!$C:N,COLUMN(K$2),0))</f>
        <v/>
      </c>
      <c r="L185" s="62" t="str">
        <f>IF(ISBLANK(VLOOKUP(T_IEA29PL[[#This Row],[Ścieżka Xpath]],ALL!$C:O,COLUMN(L$2),0)),"",VLOOKUP(T_IEA29PL[[#This Row],[Ścieżka Xpath]],ALL!$C:O,COLUMN(L$2),0))</f>
        <v/>
      </c>
      <c r="M185" s="62" t="str">
        <f>IF(ISBLANK(VLOOKUP(T_IEA29PL[[#This Row],[Ścieżka Xpath]],ALL!$C:P,COLUMN(M$2),0)),"",VLOOKUP(T_IEA29PL[[#This Row],[Ścieżka Xpath]],ALL!$C:P,COLUMN(M$2),0))</f>
        <v/>
      </c>
      <c r="N185" s="62" t="str">
        <f>IF(ISBLANK(VLOOKUP(T_IEA29PL[[#This Row],[Ścieżka Xpath]],ALL!$C:Q,COLUMN(N$2),0)),"",VLOOKUP(T_IEA29PL[[#This Row],[Ścieżka Xpath]],ALL!$C:Q,COLUMN(N$2),0))</f>
        <v/>
      </c>
      <c r="O185" s="62" t="str">
        <f>IF(ISBLANK(VLOOKUP(T_IEA29PL[[#This Row],[Ścieżka Xpath]],ALL!$C:R,COLUMN(O$2),0)),"",VLOOKUP(T_IEA29PL[[#This Row],[Ścieżka Xpath]],ALL!$C:R,COLUMN(O$2),0))</f>
        <v/>
      </c>
    </row>
    <row r="186" spans="1:15" ht="15">
      <c r="A186" s="70" t="s">
        <v>3362</v>
      </c>
      <c r="B186" s="68">
        <v>184</v>
      </c>
      <c r="C186" s="32" t="str">
        <f>IF(ISBLANK(VLOOKUP(T_IEA29PL[[#This Row],[Ścieżka Xpath]],ALL!$C:E,COLUMN(C$2),0)),"",VLOOKUP(T_IEA29PL[[#This Row],[Ścieżka Xpath]],ALL!$C:E,COLUMN(C$2),0))</f>
        <v>19 10 000 000</v>
      </c>
      <c r="D186" s="82" t="str">
        <f>IF(ISBLANK(VLOOKUP(T_IEA29PL[[#This Row],[Ścieżka Xpath]],ALL!$C:F,COLUMN(D$2),0)),"",VLOOKUP(T_IEA29PL[[#This Row],[Ścieżka Xpath]],ALL!$C:F,COLUMN(D$2),0))</f>
        <v>Zamknięcia celne.</v>
      </c>
      <c r="E186" s="70" t="str">
        <f>IF(ISBLANK(VLOOKUP(T_IEA29PL[[#This Row],[Ścieżka Xpath]],ALL!$C:G,COLUMN(E$2),0)),"",VLOOKUP(T_IEA29PL[[#This Row],[Ścieżka Xpath]],ALL!$C:G,COLUMN(E$2),0))</f>
        <v>Seals' details.</v>
      </c>
      <c r="F186" s="68" t="str">
        <f>IF(ISBLANK(VLOOKUP(T_IEA29PL[[#This Row],[Ścieżka Xpath]],ALL!$C:H,COLUMN(F$2),0)),"",VLOOKUP(T_IEA29PL[[#This Row],[Ścieżka Xpath]],ALL!$C:H,COLUMN(F$2),0))</f>
        <v>0..99</v>
      </c>
      <c r="G186" s="68" t="str">
        <f>IF(ISBLANK(VLOOKUP(T_IEA29PL[[#This Row],[Ścieżka Xpath]],ALL!$C:I,COLUMN(G$2),0)),"",VLOOKUP(T_IEA29PL[[#This Row],[Ścieżka Xpath]],ALL!$C:I,COLUMN(G$2),0))</f>
        <v>D</v>
      </c>
      <c r="H186" s="68" t="str">
        <f>IF(ISBLANK(VLOOKUP(T_IEA29PL[[#This Row],[Ścieżka Xpath]],ALL!$C:J,COLUMN(H$2),0)),"",VLOOKUP(T_IEA29PL[[#This Row],[Ścieżka Xpath]],ALL!$C:J,COLUMN(H$2),0))</f>
        <v/>
      </c>
      <c r="I186" s="69" t="str">
        <f>IF(ISBLANK(VLOOKUP(T_IEA29PL[[#This Row],[Ścieżka Xpath]],ALL!$C:K,COLUMN(I$2),0)),"",VLOOKUP(T_IEA29PL[[#This Row],[Ścieżka Xpath]],ALL!$C:K,COLUMN(I$2),0))</f>
        <v/>
      </c>
      <c r="J186" s="217" t="str">
        <f>IF(ISBLANK(VLOOKUP(T_IEA29PL[[#This Row],[Ścieżka Xpath]],ALL!$C:L,COLUMN(J$2),0)),"",VLOOKUP(T_IEA29PL[[#This Row],[Ścieżka Xpath]],ALL!$C:L,COLUMN(J$2),0))</f>
        <v>C0569</v>
      </c>
      <c r="K186" s="68" t="str">
        <f>IF(ISBLANK(VLOOKUP(T_IEA29PL[[#This Row],[Ścieżka Xpath]],ALL!$C:N,COLUMN(K$2),0)),"",VLOOKUP(T_IEA29PL[[#This Row],[Ścieżka Xpath]],ALL!$C:N,COLUMN(K$2),0))</f>
        <v/>
      </c>
      <c r="L186" s="70" t="str">
        <f>IF(ISBLANK(VLOOKUP(T_IEA29PL[[#This Row],[Ścieżka Xpath]],ALL!$C:O,COLUMN(L$2),0)),"",VLOOKUP(T_IEA29PL[[#This Row],[Ścieżka Xpath]],ALL!$C:O,COLUMN(L$2),0))</f>
        <v/>
      </c>
      <c r="M186" s="70" t="str">
        <f>IF(ISBLANK(VLOOKUP(T_IEA29PL[[#This Row],[Ścieżka Xpath]],ALL!$C:P,COLUMN(M$2),0)),"",VLOOKUP(T_IEA29PL[[#This Row],[Ścieżka Xpath]],ALL!$C:P,COLUMN(M$2),0))</f>
        <v/>
      </c>
      <c r="N186" s="70" t="str">
        <f>IF(ISBLANK(VLOOKUP(T_IEA29PL[[#This Row],[Ścieżka Xpath]],ALL!$C:Q,COLUMN(N$2),0)),"",VLOOKUP(T_IEA29PL[[#This Row],[Ścieżka Xpath]],ALL!$C:Q,COLUMN(N$2),0))</f>
        <v/>
      </c>
      <c r="O186" s="70" t="str">
        <f>IF(ISBLANK(VLOOKUP(T_IEA29PL[[#This Row],[Ścieżka Xpath]],ALL!$C:R,COLUMN(O$2),0)),"",VLOOKUP(T_IEA29PL[[#This Row],[Ścieżka Xpath]],ALL!$C:R,COLUMN(O$2),0))</f>
        <v/>
      </c>
    </row>
    <row r="187" spans="1:15" ht="30">
      <c r="A187" s="62" t="s">
        <v>3363</v>
      </c>
      <c r="B187" s="64">
        <v>185</v>
      </c>
      <c r="C187" s="18" t="str">
        <f>IF(ISBLANK(VLOOKUP(T_IEA29PL[[#This Row],[Ścieżka Xpath]],ALL!$C:E,COLUMN(C$2),0)),"",VLOOKUP(T_IEA29PL[[#This Row],[Ścieżka Xpath]],ALL!$C:E,COLUMN(C$2),0))</f>
        <v>-</v>
      </c>
      <c r="D187" s="25" t="str">
        <f>IF(ISBLANK(VLOOKUP(T_IEA29PL[[#This Row],[Ścieżka Xpath]],ALL!$C:F,COLUMN(D$2),0)),"",VLOOKUP(T_IEA29PL[[#This Row],[Ścieżka Xpath]],ALL!$C:F,COLUMN(D$2),0))</f>
        <v>Liczba porządkowa służąca do określenia pozycji w danej kolekcji danych.</v>
      </c>
      <c r="E187" s="62" t="str">
        <f>IF(ISBLANK(VLOOKUP(T_IEA29PL[[#This Row],[Ścieżka Xpath]],ALL!$C:G,COLUMN(E$2),0)),"",VLOOKUP(T_IEA29PL[[#This Row],[Ścieżka Xpath]],ALL!$C:G,COLUMN(E$2),0))</f>
        <v>Sequence number in data group collection to which this data group belongs to.</v>
      </c>
      <c r="F187" s="48" t="str">
        <f>IF(ISBLANK(VLOOKUP(T_IEA29PL[[#This Row],[Ścieżka Xpath]],ALL!$C:H,COLUMN(F$2),0)),"",VLOOKUP(T_IEA29PL[[#This Row],[Ścieżka Xpath]],ALL!$C:H,COLUMN(F$2),0))</f>
        <v/>
      </c>
      <c r="G187" s="19" t="str">
        <f>IF(ISBLANK(VLOOKUP(T_IEA29PL[[#This Row],[Ścieżka Xpath]],ALL!$C:I,COLUMN(G$2),0)),"",VLOOKUP(T_IEA29PL[[#This Row],[Ścieżka Xpath]],ALL!$C:I,COLUMN(G$2),0))</f>
        <v>R</v>
      </c>
      <c r="H187" s="19" t="str">
        <f>IF(ISBLANK(VLOOKUP(T_IEA29PL[[#This Row],[Ścieżka Xpath]],ALL!$C:J,COLUMN(H$2),0)),"",VLOOKUP(T_IEA29PL[[#This Row],[Ścieżka Xpath]],ALL!$C:J,COLUMN(H$2),0))</f>
        <v>n..5</v>
      </c>
      <c r="I187" s="136" t="str">
        <f>IF(ISBLANK(VLOOKUP(T_IEA29PL[[#This Row],[Ścieżka Xpath]],ALL!$C:K,COLUMN(I$2),0)),"",VLOOKUP(T_IEA29PL[[#This Row],[Ścieżka Xpath]],ALL!$C:K,COLUMN(I$2),0))</f>
        <v/>
      </c>
      <c r="J187" s="202" t="str">
        <f>IF(ISBLANK(VLOOKUP(T_IEA29PL[[#This Row],[Ścieżka Xpath]],ALL!$C:L,COLUMN(J$2),0)),"",VLOOKUP(T_IEA29PL[[#This Row],[Ścieżka Xpath]],ALL!$C:L,COLUMN(J$2),0))</f>
        <v>R0987</v>
      </c>
      <c r="K187" s="48" t="str">
        <f>IF(ISBLANK(VLOOKUP(T_IEA29PL[[#This Row],[Ścieżka Xpath]],ALL!$C:N,COLUMN(K$2),0)),"",VLOOKUP(T_IEA29PL[[#This Row],[Ścieżka Xpath]],ALL!$C:N,COLUMN(K$2),0))</f>
        <v/>
      </c>
      <c r="L187" s="62" t="str">
        <f>IF(ISBLANK(VLOOKUP(T_IEA29PL[[#This Row],[Ścieżka Xpath]],ALL!$C:O,COLUMN(L$2),0)),"",VLOOKUP(T_IEA29PL[[#This Row],[Ścieżka Xpath]],ALL!$C:O,COLUMN(L$2),0))</f>
        <v/>
      </c>
      <c r="M187" s="62" t="str">
        <f>IF(ISBLANK(VLOOKUP(T_IEA29PL[[#This Row],[Ścieżka Xpath]],ALL!$C:P,COLUMN(M$2),0)),"",VLOOKUP(T_IEA29PL[[#This Row],[Ścieżka Xpath]],ALL!$C:P,COLUMN(M$2),0))</f>
        <v/>
      </c>
      <c r="N187" s="62" t="str">
        <f>IF(ISBLANK(VLOOKUP(T_IEA29PL[[#This Row],[Ścieżka Xpath]],ALL!$C:Q,COLUMN(N$2),0)),"",VLOOKUP(T_IEA29PL[[#This Row],[Ścieżka Xpath]],ALL!$C:Q,COLUMN(N$2),0))</f>
        <v/>
      </c>
      <c r="O187" s="62" t="str">
        <f>IF(ISBLANK(VLOOKUP(T_IEA29PL[[#This Row],[Ścieżka Xpath]],ALL!$C:R,COLUMN(O$2),0)),"",VLOOKUP(T_IEA29PL[[#This Row],[Ścieżka Xpath]],ALL!$C:R,COLUMN(O$2),0))</f>
        <v/>
      </c>
    </row>
    <row r="188" spans="1:15" ht="15">
      <c r="A188" s="62" t="s">
        <v>3364</v>
      </c>
      <c r="B188" s="64">
        <v>186</v>
      </c>
      <c r="C188" s="18" t="str">
        <f>IF(ISBLANK(VLOOKUP(T_IEA29PL[[#This Row],[Ścieżka Xpath]],ALL!$C:E,COLUMN(C$2),0)),"",VLOOKUP(T_IEA29PL[[#This Row],[Ścieżka Xpath]],ALL!$C:E,COLUMN(C$2),0))</f>
        <v>19 10 015 000</v>
      </c>
      <c r="D188" s="25" t="str">
        <f>IF(ISBLANK(VLOOKUP(T_IEA29PL[[#This Row],[Ścieżka Xpath]],ALL!$C:F,COLUMN(D$2),0)),"",VLOOKUP(T_IEA29PL[[#This Row],[Ścieżka Xpath]],ALL!$C:F,COLUMN(D$2),0))</f>
        <v>Numer zamknięcia.</v>
      </c>
      <c r="E188" s="62" t="str">
        <f>IF(ISBLANK(VLOOKUP(T_IEA29PL[[#This Row],[Ścieżka Xpath]],ALL!$C:G,COLUMN(E$2),0)),"",VLOOKUP(T_IEA29PL[[#This Row],[Ścieżka Xpath]],ALL!$C:G,COLUMN(E$2),0))</f>
        <v>Seal's identifier.</v>
      </c>
      <c r="F188" s="48" t="str">
        <f>IF(ISBLANK(VLOOKUP(T_IEA29PL[[#This Row],[Ścieżka Xpath]],ALL!$C:H,COLUMN(F$2),0)),"",VLOOKUP(T_IEA29PL[[#This Row],[Ścieżka Xpath]],ALL!$C:H,COLUMN(F$2),0))</f>
        <v/>
      </c>
      <c r="G188" s="19" t="str">
        <f>IF(ISBLANK(VLOOKUP(T_IEA29PL[[#This Row],[Ścieżka Xpath]],ALL!$C:I,COLUMN(G$2),0)),"",VLOOKUP(T_IEA29PL[[#This Row],[Ścieżka Xpath]],ALL!$C:I,COLUMN(G$2),0))</f>
        <v>R</v>
      </c>
      <c r="H188" s="19" t="str">
        <f>IF(ISBLANK(VLOOKUP(T_IEA29PL[[#This Row],[Ścieżka Xpath]],ALL!$C:J,COLUMN(H$2),0)),"",VLOOKUP(T_IEA29PL[[#This Row],[Ścieżka Xpath]],ALL!$C:J,COLUMN(H$2),0))</f>
        <v>an..20</v>
      </c>
      <c r="I188" s="136" t="str">
        <f>IF(ISBLANK(VLOOKUP(T_IEA29PL[[#This Row],[Ścieżka Xpath]],ALL!$C:K,COLUMN(I$2),0)),"",VLOOKUP(T_IEA29PL[[#This Row],[Ścieżka Xpath]],ALL!$C:K,COLUMN(I$2),0))</f>
        <v/>
      </c>
      <c r="J188" s="202" t="str">
        <f>IF(ISBLANK(VLOOKUP(T_IEA29PL[[#This Row],[Ścieżka Xpath]],ALL!$C:L,COLUMN(J$2),0)),"",VLOOKUP(T_IEA29PL[[#This Row],[Ścieżka Xpath]],ALL!$C:L,COLUMN(J$2),0))</f>
        <v>R0107</v>
      </c>
      <c r="K188" s="48" t="str">
        <f>IF(ISBLANK(VLOOKUP(T_IEA29PL[[#This Row],[Ścieżka Xpath]],ALL!$C:N,COLUMN(K$2),0)),"",VLOOKUP(T_IEA29PL[[#This Row],[Ścieżka Xpath]],ALL!$C:N,COLUMN(K$2),0))</f>
        <v/>
      </c>
      <c r="L188" s="62" t="str">
        <f>IF(ISBLANK(VLOOKUP(T_IEA29PL[[#This Row],[Ścieżka Xpath]],ALL!$C:O,COLUMN(L$2),0)),"",VLOOKUP(T_IEA29PL[[#This Row],[Ścieżka Xpath]],ALL!$C:O,COLUMN(L$2),0))</f>
        <v/>
      </c>
      <c r="M188" s="62" t="str">
        <f>IF(ISBLANK(VLOOKUP(T_IEA29PL[[#This Row],[Ścieżka Xpath]],ALL!$C:P,COLUMN(M$2),0)),"",VLOOKUP(T_IEA29PL[[#This Row],[Ścieżka Xpath]],ALL!$C:P,COLUMN(M$2),0))</f>
        <v/>
      </c>
      <c r="N188" s="62" t="str">
        <f>IF(ISBLANK(VLOOKUP(T_IEA29PL[[#This Row],[Ścieżka Xpath]],ALL!$C:Q,COLUMN(N$2),0)),"",VLOOKUP(T_IEA29PL[[#This Row],[Ścieżka Xpath]],ALL!$C:Q,COLUMN(N$2),0))</f>
        <v/>
      </c>
      <c r="O188" s="62" t="str">
        <f>IF(ISBLANK(VLOOKUP(T_IEA29PL[[#This Row],[Ścieżka Xpath]],ALL!$C:R,COLUMN(O$2),0)),"",VLOOKUP(T_IEA29PL[[#This Row],[Ścieżka Xpath]],ALL!$C:R,COLUMN(O$2),0))</f>
        <v/>
      </c>
    </row>
    <row r="189" spans="1:15" ht="45">
      <c r="A189" s="70" t="s">
        <v>3365</v>
      </c>
      <c r="B189" s="68">
        <v>187</v>
      </c>
      <c r="C189" s="32" t="str">
        <f>IF(ISBLANK(VLOOKUP(T_IEA29PL[[#This Row],[Ścieżka Xpath]],ALL!$C:E,COLUMN(C$2),0)),"",VLOOKUP(T_IEA29PL[[#This Row],[Ścieżka Xpath]],ALL!$C:E,COLUMN(C$2),0))</f>
        <v>-</v>
      </c>
      <c r="D189" s="82" t="str">
        <f>IF(ISBLANK(VLOOKUP(T_IEA29PL[[#This Row],[Ścieżka Xpath]],ALL!$C:F,COLUMN(D$2),0)),"",VLOOKUP(T_IEA29PL[[#This Row],[Ścieżka Xpath]],ALL!$C:F,COLUMN(D$2),0))</f>
        <v>Przypisanie pozycji towarowych do kontenerów/zamknięć.</v>
      </c>
      <c r="E189" s="70" t="str">
        <f>IF(ISBLANK(VLOOKUP(T_IEA29PL[[#This Row],[Ścieżka Xpath]],ALL!$C:G,COLUMN(E$2),0)),"",VLOOKUP(T_IEA29PL[[#This Row],[Ścieżka Xpath]],ALL!$C:G,COLUMN(E$2),0))</f>
        <v>Reference of seal/container to goods items.</v>
      </c>
      <c r="F189" s="68" t="str">
        <f>IF(ISBLANK(VLOOKUP(T_IEA29PL[[#This Row],[Ścieżka Xpath]],ALL!$C:H,COLUMN(F$2),0)),"",VLOOKUP(T_IEA29PL[[#This Row],[Ścieżka Xpath]],ALL!$C:H,COLUMN(F$2),0))</f>
        <v>0..9999</v>
      </c>
      <c r="G189" s="68" t="str">
        <f>IF(ISBLANK(VLOOKUP(T_IEA29PL[[#This Row],[Ścieżka Xpath]],ALL!$C:I,COLUMN(G$2),0)),"",VLOOKUP(T_IEA29PL[[#This Row],[Ścieżka Xpath]],ALL!$C:I,COLUMN(G$2),0))</f>
        <v>D</v>
      </c>
      <c r="H189" s="68" t="str">
        <f>IF(ISBLANK(VLOOKUP(T_IEA29PL[[#This Row],[Ścieżka Xpath]],ALL!$C:J,COLUMN(H$2),0)),"",VLOOKUP(T_IEA29PL[[#This Row],[Ścieżka Xpath]],ALL!$C:J,COLUMN(H$2),0))</f>
        <v/>
      </c>
      <c r="I189" s="69" t="str">
        <f>IF(ISBLANK(VLOOKUP(T_IEA29PL[[#This Row],[Ścieżka Xpath]],ALL!$C:K,COLUMN(I$2),0)),"",VLOOKUP(T_IEA29PL[[#This Row],[Ścieżka Xpath]],ALL!$C:K,COLUMN(I$2),0))</f>
        <v/>
      </c>
      <c r="J189" s="217" t="str">
        <f>IF(ISBLANK(VLOOKUP(T_IEA29PL[[#This Row],[Ścieżka Xpath]],ALL!$C:L,COLUMN(J$2),0)),"",VLOOKUP(T_IEA29PL[[#This Row],[Ścieżka Xpath]],ALL!$C:L,COLUMN(J$2),0))</f>
        <v>C0670; G0670; R0010</v>
      </c>
      <c r="K189" s="68" t="str">
        <f>IF(ISBLANK(VLOOKUP(T_IEA29PL[[#This Row],[Ścieżka Xpath]],ALL!$C:N,COLUMN(K$2),0)),"",VLOOKUP(T_IEA29PL[[#This Row],[Ścieżka Xpath]],ALL!$C:N,COLUMN(K$2),0))</f>
        <v/>
      </c>
      <c r="L189" s="70" t="str">
        <f>IF(ISBLANK(VLOOKUP(T_IEA29PL[[#This Row],[Ścieżka Xpath]],ALL!$C:O,COLUMN(L$2),0)),"",VLOOKUP(T_IEA29PL[[#This Row],[Ścieżka Xpath]],ALL!$C:O,COLUMN(L$2),0))</f>
        <v/>
      </c>
      <c r="M189" s="70" t="str">
        <f>IF(ISBLANK(VLOOKUP(T_IEA29PL[[#This Row],[Ścieżka Xpath]],ALL!$C:P,COLUMN(M$2),0)),"",VLOOKUP(T_IEA29PL[[#This Row],[Ścieżka Xpath]],ALL!$C:P,COLUMN(M$2),0))</f>
        <v/>
      </c>
      <c r="N189" s="70" t="str">
        <f>IF(ISBLANK(VLOOKUP(T_IEA29PL[[#This Row],[Ścieżka Xpath]],ALL!$C:Q,COLUMN(N$2),0)),"",VLOOKUP(T_IEA29PL[[#This Row],[Ścieżka Xpath]],ALL!$C:Q,COLUMN(N$2),0))</f>
        <v>Dodanie R0010.</v>
      </c>
      <c r="O189" s="70" t="str">
        <f>IF(ISBLANK(VLOOKUP(T_IEA29PL[[#This Row],[Ścieżka Xpath]],ALL!$C:R,COLUMN(O$2),0)),"",VLOOKUP(T_IEA29PL[[#This Row],[Ścieżka Xpath]],ALL!$C:R,COLUMN(O$2),0))</f>
        <v>Addition of R0010.</v>
      </c>
    </row>
    <row r="190" spans="1:15" ht="30">
      <c r="A190" s="62" t="s">
        <v>3366</v>
      </c>
      <c r="B190" s="64">
        <v>188</v>
      </c>
      <c r="C190" s="18" t="str">
        <f>IF(ISBLANK(VLOOKUP(T_IEA29PL[[#This Row],[Ścieżka Xpath]],ALL!$C:E,COLUMN(C$2),0)),"",VLOOKUP(T_IEA29PL[[#This Row],[Ścieżka Xpath]],ALL!$C:E,COLUMN(C$2),0))</f>
        <v>-</v>
      </c>
      <c r="D190" s="25" t="str">
        <f>IF(ISBLANK(VLOOKUP(T_IEA29PL[[#This Row],[Ścieżka Xpath]],ALL!$C:F,COLUMN(D$2),0)),"",VLOOKUP(T_IEA29PL[[#This Row],[Ścieżka Xpath]],ALL!$C:F,COLUMN(D$2),0))</f>
        <v>Liczba porządkowa służąca do określenia pozycji w danej kolekcji danych.</v>
      </c>
      <c r="E190" s="62" t="str">
        <f>IF(ISBLANK(VLOOKUP(T_IEA29PL[[#This Row],[Ścieżka Xpath]],ALL!$C:G,COLUMN(E$2),0)),"",VLOOKUP(T_IEA29PL[[#This Row],[Ścieżka Xpath]],ALL!$C:G,COLUMN(E$2),0))</f>
        <v>Sequence number in data group collection to which this data group belongs to.</v>
      </c>
      <c r="F190" s="48" t="str">
        <f>IF(ISBLANK(VLOOKUP(T_IEA29PL[[#This Row],[Ścieżka Xpath]],ALL!$C:H,COLUMN(F$2),0)),"",VLOOKUP(T_IEA29PL[[#This Row],[Ścieżka Xpath]],ALL!$C:H,COLUMN(F$2),0))</f>
        <v/>
      </c>
      <c r="G190" s="19" t="str">
        <f>IF(ISBLANK(VLOOKUP(T_IEA29PL[[#This Row],[Ścieżka Xpath]],ALL!$C:I,COLUMN(G$2),0)),"",VLOOKUP(T_IEA29PL[[#This Row],[Ścieżka Xpath]],ALL!$C:I,COLUMN(G$2),0))</f>
        <v>R</v>
      </c>
      <c r="H190" s="19" t="str">
        <f>IF(ISBLANK(VLOOKUP(T_IEA29PL[[#This Row],[Ścieżka Xpath]],ALL!$C:J,COLUMN(H$2),0)),"",VLOOKUP(T_IEA29PL[[#This Row],[Ścieżka Xpath]],ALL!$C:J,COLUMN(H$2),0))</f>
        <v>n..5</v>
      </c>
      <c r="I190" s="136" t="str">
        <f>IF(ISBLANK(VLOOKUP(T_IEA29PL[[#This Row],[Ścieżka Xpath]],ALL!$C:K,COLUMN(I$2),0)),"",VLOOKUP(T_IEA29PL[[#This Row],[Ścieżka Xpath]],ALL!$C:K,COLUMN(I$2),0))</f>
        <v/>
      </c>
      <c r="J190" s="202" t="str">
        <f>IF(ISBLANK(VLOOKUP(T_IEA29PL[[#This Row],[Ścieżka Xpath]],ALL!$C:L,COLUMN(J$2),0)),"",VLOOKUP(T_IEA29PL[[#This Row],[Ścieżka Xpath]],ALL!$C:L,COLUMN(J$2),0))</f>
        <v>R0987</v>
      </c>
      <c r="K190" s="48" t="str">
        <f>IF(ISBLANK(VLOOKUP(T_IEA29PL[[#This Row],[Ścieżka Xpath]],ALL!$C:N,COLUMN(K$2),0)),"",VLOOKUP(T_IEA29PL[[#This Row],[Ścieżka Xpath]],ALL!$C:N,COLUMN(K$2),0))</f>
        <v/>
      </c>
      <c r="L190" s="62" t="str">
        <f>IF(ISBLANK(VLOOKUP(T_IEA29PL[[#This Row],[Ścieżka Xpath]],ALL!$C:O,COLUMN(L$2),0)),"",VLOOKUP(T_IEA29PL[[#This Row],[Ścieżka Xpath]],ALL!$C:O,COLUMN(L$2),0))</f>
        <v/>
      </c>
      <c r="M190" s="62" t="str">
        <f>IF(ISBLANK(VLOOKUP(T_IEA29PL[[#This Row],[Ścieżka Xpath]],ALL!$C:P,COLUMN(M$2),0)),"",VLOOKUP(T_IEA29PL[[#This Row],[Ścieżka Xpath]],ALL!$C:P,COLUMN(M$2),0))</f>
        <v/>
      </c>
      <c r="N190" s="62" t="str">
        <f>IF(ISBLANK(VLOOKUP(T_IEA29PL[[#This Row],[Ścieżka Xpath]],ALL!$C:Q,COLUMN(N$2),0)),"",VLOOKUP(T_IEA29PL[[#This Row],[Ścieżka Xpath]],ALL!$C:Q,COLUMN(N$2),0))</f>
        <v/>
      </c>
      <c r="O190" s="62" t="str">
        <f>IF(ISBLANK(VLOOKUP(T_IEA29PL[[#This Row],[Ścieżka Xpath]],ALL!$C:R,COLUMN(O$2),0)),"",VLOOKUP(T_IEA29PL[[#This Row],[Ścieżka Xpath]],ALL!$C:R,COLUMN(O$2),0))</f>
        <v/>
      </c>
    </row>
    <row r="191" spans="1:15" ht="30">
      <c r="A191" s="62" t="s">
        <v>3367</v>
      </c>
      <c r="B191" s="64">
        <v>189</v>
      </c>
      <c r="C191" s="18" t="str">
        <f>IF(ISBLANK(VLOOKUP(T_IEA29PL[[#This Row],[Ścieżka Xpath]],ALL!$C:E,COLUMN(C$2),0)),"",VLOOKUP(T_IEA29PL[[#This Row],[Ścieżka Xpath]],ALL!$C:E,COLUMN(C$2),0))</f>
        <v>19 07 044 000</v>
      </c>
      <c r="D191" s="25" t="str">
        <f>IF(ISBLANK(VLOOKUP(T_IEA29PL[[#This Row],[Ścieżka Xpath]],ALL!$C:F,COLUMN(D$2),0)),"",VLOOKUP(T_IEA29PL[[#This Row],[Ścieżka Xpath]],ALL!$C:F,COLUMN(D$2),0))</f>
        <v>Numer pozycji towarowej w zgłoszeniu.</v>
      </c>
      <c r="E191" s="62" t="str">
        <f>IF(ISBLANK(VLOOKUP(T_IEA29PL[[#This Row],[Ścieżka Xpath]],ALL!$C:G,COLUMN(E$2),0)),"",VLOOKUP(T_IEA29PL[[#This Row],[Ścieżka Xpath]],ALL!$C:G,COLUMN(E$2),0))</f>
        <v>Declaration goods item number.</v>
      </c>
      <c r="F191" s="48" t="str">
        <f>IF(ISBLANK(VLOOKUP(T_IEA29PL[[#This Row],[Ścieżka Xpath]],ALL!$C:H,COLUMN(F$2),0)),"",VLOOKUP(T_IEA29PL[[#This Row],[Ścieżka Xpath]],ALL!$C:H,COLUMN(F$2),0))</f>
        <v/>
      </c>
      <c r="G191" s="19" t="str">
        <f>IF(ISBLANK(VLOOKUP(T_IEA29PL[[#This Row],[Ścieżka Xpath]],ALL!$C:I,COLUMN(G$2),0)),"",VLOOKUP(T_IEA29PL[[#This Row],[Ścieżka Xpath]],ALL!$C:I,COLUMN(G$2),0))</f>
        <v>R</v>
      </c>
      <c r="H191" s="19" t="str">
        <f>IF(ISBLANK(VLOOKUP(T_IEA29PL[[#This Row],[Ścieżka Xpath]],ALL!$C:J,COLUMN(H$2),0)),"",VLOOKUP(T_IEA29PL[[#This Row],[Ścieżka Xpath]],ALL!$C:J,COLUMN(H$2),0))</f>
        <v>n..5</v>
      </c>
      <c r="I191" s="136" t="str">
        <f>IF(ISBLANK(VLOOKUP(T_IEA29PL[[#This Row],[Ścieżka Xpath]],ALL!$C:K,COLUMN(I$2),0)),"",VLOOKUP(T_IEA29PL[[#This Row],[Ścieżka Xpath]],ALL!$C:K,COLUMN(I$2),0))</f>
        <v/>
      </c>
      <c r="J191" s="202" t="str">
        <f>IF(ISBLANK(VLOOKUP(T_IEA29PL[[#This Row],[Ścieżka Xpath]],ALL!$C:L,COLUMN(J$2),0)),"",VLOOKUP(T_IEA29PL[[#This Row],[Ścieżka Xpath]],ALL!$C:L,COLUMN(J$2),0))</f>
        <v>G0005; G0006</v>
      </c>
      <c r="K191" s="48" t="str">
        <f>IF(ISBLANK(VLOOKUP(T_IEA29PL[[#This Row],[Ścieżka Xpath]],ALL!$C:N,COLUMN(K$2),0)),"",VLOOKUP(T_IEA29PL[[#This Row],[Ścieżka Xpath]],ALL!$C:N,COLUMN(K$2),0))</f>
        <v/>
      </c>
      <c r="L191" s="62" t="str">
        <f>IF(ISBLANK(VLOOKUP(T_IEA29PL[[#This Row],[Ścieżka Xpath]],ALL!$C:O,COLUMN(L$2),0)),"",VLOOKUP(T_IEA29PL[[#This Row],[Ścieżka Xpath]],ALL!$C:O,COLUMN(L$2),0))</f>
        <v/>
      </c>
      <c r="M191" s="62" t="str">
        <f>IF(ISBLANK(VLOOKUP(T_IEA29PL[[#This Row],[Ścieżka Xpath]],ALL!$C:P,COLUMN(M$2),0)),"",VLOOKUP(T_IEA29PL[[#This Row],[Ścieżka Xpath]],ALL!$C:P,COLUMN(M$2),0))</f>
        <v/>
      </c>
      <c r="N191" s="62" t="str">
        <f>IF(ISBLANK(VLOOKUP(T_IEA29PL[[#This Row],[Ścieżka Xpath]],ALL!$C:Q,COLUMN(N$2),0)),"",VLOOKUP(T_IEA29PL[[#This Row],[Ścieżka Xpath]],ALL!$C:Q,COLUMN(N$2),0))</f>
        <v/>
      </c>
      <c r="O191" s="62" t="str">
        <f>IF(ISBLANK(VLOOKUP(T_IEA29PL[[#This Row],[Ścieżka Xpath]],ALL!$C:R,COLUMN(O$2),0)),"",VLOOKUP(T_IEA29PL[[#This Row],[Ścieżka Xpath]],ALL!$C:R,COLUMN(O$2),0))</f>
        <v/>
      </c>
    </row>
    <row r="192" spans="1:15" ht="15">
      <c r="A192" s="70" t="s">
        <v>3368</v>
      </c>
      <c r="B192" s="68">
        <v>190</v>
      </c>
      <c r="C192" s="32" t="str">
        <f>IF(ISBLANK(VLOOKUP(T_IEA29PL[[#This Row],[Ścieżka Xpath]],ALL!$C:E,COLUMN(C$2),0)),"",VLOOKUP(T_IEA29PL[[#This Row],[Ścieżka Xpath]],ALL!$C:E,COLUMN(C$2),0))</f>
        <v>16 15 000 000</v>
      </c>
      <c r="D192" s="82" t="str">
        <f>IF(ISBLANK(VLOOKUP(T_IEA29PL[[#This Row],[Ścieżka Xpath]],ALL!$C:F,COLUMN(D$2),0)),"",VLOOKUP(T_IEA29PL[[#This Row],[Ścieżka Xpath]],ALL!$C:F,COLUMN(D$2),0))</f>
        <v>Miejsce lokalizacji towaru.</v>
      </c>
      <c r="E192" s="70" t="str">
        <f>IF(ISBLANK(VLOOKUP(T_IEA29PL[[#This Row],[Ścieżka Xpath]],ALL!$C:G,COLUMN(E$2),0)),"",VLOOKUP(T_IEA29PL[[#This Row],[Ścieżka Xpath]],ALL!$C:G,COLUMN(E$2),0))</f>
        <v>Goods location details.</v>
      </c>
      <c r="F192" s="68" t="str">
        <f>IF(ISBLANK(VLOOKUP(T_IEA29PL[[#This Row],[Ścieżka Xpath]],ALL!$C:H,COLUMN(F$2),0)),"",VLOOKUP(T_IEA29PL[[#This Row],[Ścieżka Xpath]],ALL!$C:H,COLUMN(F$2),0))</f>
        <v>0..1</v>
      </c>
      <c r="G192" s="68" t="str">
        <f>IF(ISBLANK(VLOOKUP(T_IEA29PL[[#This Row],[Ścieżka Xpath]],ALL!$C:I,COLUMN(G$2),0)),"",VLOOKUP(T_IEA29PL[[#This Row],[Ścieżka Xpath]],ALL!$C:I,COLUMN(G$2),0))</f>
        <v>D</v>
      </c>
      <c r="H192" s="68" t="str">
        <f>IF(ISBLANK(VLOOKUP(T_IEA29PL[[#This Row],[Ścieżka Xpath]],ALL!$C:J,COLUMN(H$2),0)),"",VLOOKUP(T_IEA29PL[[#This Row],[Ścieżka Xpath]],ALL!$C:J,COLUMN(H$2),0))</f>
        <v/>
      </c>
      <c r="I192" s="69" t="str">
        <f>IF(ISBLANK(VLOOKUP(T_IEA29PL[[#This Row],[Ścieżka Xpath]],ALL!$C:K,COLUMN(I$2),0)),"",VLOOKUP(T_IEA29PL[[#This Row],[Ścieżka Xpath]],ALL!$C:K,COLUMN(I$2),0))</f>
        <v/>
      </c>
      <c r="J192" s="217" t="str">
        <f>IF(ISBLANK(VLOOKUP(T_IEA29PL[[#This Row],[Ścieżka Xpath]],ALL!$C:L,COLUMN(J$2),0)),"",VLOOKUP(T_IEA29PL[[#This Row],[Ścieżka Xpath]],ALL!$C:L,COLUMN(J$2),0))</f>
        <v>C0489</v>
      </c>
      <c r="K192" s="68" t="str">
        <f>IF(ISBLANK(VLOOKUP(T_IEA29PL[[#This Row],[Ścieżka Xpath]],ALL!$C:N,COLUMN(K$2),0)),"",VLOOKUP(T_IEA29PL[[#This Row],[Ścieżka Xpath]],ALL!$C:N,COLUMN(K$2),0))</f>
        <v/>
      </c>
      <c r="L192" s="70" t="str">
        <f>IF(ISBLANK(VLOOKUP(T_IEA29PL[[#This Row],[Ścieżka Xpath]],ALL!$C:O,COLUMN(L$2),0)),"",VLOOKUP(T_IEA29PL[[#This Row],[Ścieżka Xpath]],ALL!$C:O,COLUMN(L$2),0))</f>
        <v/>
      </c>
      <c r="M192" s="70" t="str">
        <f>IF(ISBLANK(VLOOKUP(T_IEA29PL[[#This Row],[Ścieżka Xpath]],ALL!$C:P,COLUMN(M$2),0)),"",VLOOKUP(T_IEA29PL[[#This Row],[Ścieżka Xpath]],ALL!$C:P,COLUMN(M$2),0))</f>
        <v/>
      </c>
      <c r="N192" s="70" t="str">
        <f>IF(ISBLANK(VLOOKUP(T_IEA29PL[[#This Row],[Ścieżka Xpath]],ALL!$C:Q,COLUMN(N$2),0)),"",VLOOKUP(T_IEA29PL[[#This Row],[Ścieżka Xpath]],ALL!$C:Q,COLUMN(N$2),0))</f>
        <v/>
      </c>
      <c r="O192" s="70" t="str">
        <f>IF(ISBLANK(VLOOKUP(T_IEA29PL[[#This Row],[Ścieżka Xpath]],ALL!$C:R,COLUMN(O$2),0)),"",VLOOKUP(T_IEA29PL[[#This Row],[Ścieżka Xpath]],ALL!$C:R,COLUMN(O$2),0))</f>
        <v/>
      </c>
    </row>
    <row r="193" spans="1:15" ht="15">
      <c r="A193" s="62" t="s">
        <v>3369</v>
      </c>
      <c r="B193" s="64">
        <v>191</v>
      </c>
      <c r="C193" s="18" t="str">
        <f>IF(ISBLANK(VLOOKUP(T_IEA29PL[[#This Row],[Ścieżka Xpath]],ALL!$C:E,COLUMN(C$2),0)),"",VLOOKUP(T_IEA29PL[[#This Row],[Ścieżka Xpath]],ALL!$C:E,COLUMN(C$2),0))</f>
        <v>16 15 045 000</v>
      </c>
      <c r="D193" s="25" t="str">
        <f>IF(ISBLANK(VLOOKUP(T_IEA29PL[[#This Row],[Ścieżka Xpath]],ALL!$C:F,COLUMN(D$2),0)),"",VLOOKUP(T_IEA29PL[[#This Row],[Ścieżka Xpath]],ALL!$C:F,COLUMN(D$2),0))</f>
        <v>Typ lokalizacji.</v>
      </c>
      <c r="E193" s="62" t="str">
        <f>IF(ISBLANK(VLOOKUP(T_IEA29PL[[#This Row],[Ścieżka Xpath]],ALL!$C:G,COLUMN(E$2),0)),"",VLOOKUP(T_IEA29PL[[#This Row],[Ścieżka Xpath]],ALL!$C:G,COLUMN(E$2),0))</f>
        <v>Type of location.</v>
      </c>
      <c r="F193" s="48" t="str">
        <f>IF(ISBLANK(VLOOKUP(T_IEA29PL[[#This Row],[Ścieżka Xpath]],ALL!$C:H,COLUMN(F$2),0)),"",VLOOKUP(T_IEA29PL[[#This Row],[Ścieżka Xpath]],ALL!$C:H,COLUMN(F$2),0))</f>
        <v/>
      </c>
      <c r="G193" s="19" t="str">
        <f>IF(ISBLANK(VLOOKUP(T_IEA29PL[[#This Row],[Ścieżka Xpath]],ALL!$C:I,COLUMN(G$2),0)),"",VLOOKUP(T_IEA29PL[[#This Row],[Ścieżka Xpath]],ALL!$C:I,COLUMN(G$2),0))</f>
        <v>R</v>
      </c>
      <c r="H193" s="19" t="str">
        <f>IF(ISBLANK(VLOOKUP(T_IEA29PL[[#This Row],[Ścieżka Xpath]],ALL!$C:J,COLUMN(H$2),0)),"",VLOOKUP(T_IEA29PL[[#This Row],[Ścieżka Xpath]],ALL!$C:J,COLUMN(H$2),0))</f>
        <v>a1</v>
      </c>
      <c r="I193" s="136" t="str">
        <f>IF(ISBLANK(VLOOKUP(T_IEA29PL[[#This Row],[Ścieżka Xpath]],ALL!$C:K,COLUMN(I$2),0)),"",VLOOKUP(T_IEA29PL[[#This Row],[Ścieżka Xpath]],ALL!$C:K,COLUMN(I$2),0))</f>
        <v>CL347</v>
      </c>
      <c r="J193" s="202" t="str">
        <f>IF(ISBLANK(VLOOKUP(T_IEA29PL[[#This Row],[Ścieżka Xpath]],ALL!$C:L,COLUMN(J$2),0)),"",VLOOKUP(T_IEA29PL[[#This Row],[Ścieżka Xpath]],ALL!$C:L,COLUMN(J$2),0))</f>
        <v/>
      </c>
      <c r="K193" s="48" t="str">
        <f>IF(ISBLANK(VLOOKUP(T_IEA29PL[[#This Row],[Ścieżka Xpath]],ALL!$C:N,COLUMN(K$2),0)),"",VLOOKUP(T_IEA29PL[[#This Row],[Ścieżka Xpath]],ALL!$C:N,COLUMN(K$2),0))</f>
        <v/>
      </c>
      <c r="L193" s="62" t="str">
        <f>IF(ISBLANK(VLOOKUP(T_IEA29PL[[#This Row],[Ścieżka Xpath]],ALL!$C:O,COLUMN(L$2),0)),"",VLOOKUP(T_IEA29PL[[#This Row],[Ścieżka Xpath]],ALL!$C:O,COLUMN(L$2),0))</f>
        <v/>
      </c>
      <c r="M193" s="62" t="str">
        <f>IF(ISBLANK(VLOOKUP(T_IEA29PL[[#This Row],[Ścieżka Xpath]],ALL!$C:P,COLUMN(M$2),0)),"",VLOOKUP(T_IEA29PL[[#This Row],[Ścieżka Xpath]],ALL!$C:P,COLUMN(M$2),0))</f>
        <v/>
      </c>
      <c r="N193" s="62" t="str">
        <f>IF(ISBLANK(VLOOKUP(T_IEA29PL[[#This Row],[Ścieżka Xpath]],ALL!$C:Q,COLUMN(N$2),0)),"",VLOOKUP(T_IEA29PL[[#This Row],[Ścieżka Xpath]],ALL!$C:Q,COLUMN(N$2),0))</f>
        <v/>
      </c>
      <c r="O193" s="62" t="str">
        <f>IF(ISBLANK(VLOOKUP(T_IEA29PL[[#This Row],[Ścieżka Xpath]],ALL!$C:R,COLUMN(O$2),0)),"",VLOOKUP(T_IEA29PL[[#This Row],[Ścieżka Xpath]],ALL!$C:R,COLUMN(O$2),0))</f>
        <v/>
      </c>
    </row>
    <row r="194" spans="1:15" ht="15">
      <c r="A194" s="62" t="s">
        <v>3370</v>
      </c>
      <c r="B194" s="64">
        <v>192</v>
      </c>
      <c r="C194" s="18" t="str">
        <f>IF(ISBLANK(VLOOKUP(T_IEA29PL[[#This Row],[Ścieżka Xpath]],ALL!$C:E,COLUMN(C$2),0)),"",VLOOKUP(T_IEA29PL[[#This Row],[Ścieżka Xpath]],ALL!$C:E,COLUMN(C$2),0))</f>
        <v>16 15 046 000</v>
      </c>
      <c r="D194" s="25" t="str">
        <f>IF(ISBLANK(VLOOKUP(T_IEA29PL[[#This Row],[Ścieżka Xpath]],ALL!$C:F,COLUMN(D$2),0)),"",VLOOKUP(T_IEA29PL[[#This Row],[Ścieżka Xpath]],ALL!$C:F,COLUMN(D$2),0))</f>
        <v>Kwalifikator oznaczenia lokalizacji.</v>
      </c>
      <c r="E194" s="62" t="str">
        <f>IF(ISBLANK(VLOOKUP(T_IEA29PL[[#This Row],[Ścieżka Xpath]],ALL!$C:G,COLUMN(E$2),0)),"",VLOOKUP(T_IEA29PL[[#This Row],[Ścieżka Xpath]],ALL!$C:G,COLUMN(E$2),0))</f>
        <v>Location identification qualifier.</v>
      </c>
      <c r="F194" s="48" t="str">
        <f>IF(ISBLANK(VLOOKUP(T_IEA29PL[[#This Row],[Ścieżka Xpath]],ALL!$C:H,COLUMN(F$2),0)),"",VLOOKUP(T_IEA29PL[[#This Row],[Ścieżka Xpath]],ALL!$C:H,COLUMN(F$2),0))</f>
        <v/>
      </c>
      <c r="G194" s="19" t="str">
        <f>IF(ISBLANK(VLOOKUP(T_IEA29PL[[#This Row],[Ścieżka Xpath]],ALL!$C:I,COLUMN(G$2),0)),"",VLOOKUP(T_IEA29PL[[#This Row],[Ścieżka Xpath]],ALL!$C:I,COLUMN(G$2),0))</f>
        <v>R</v>
      </c>
      <c r="H194" s="19" t="str">
        <f>IF(ISBLANK(VLOOKUP(T_IEA29PL[[#This Row],[Ścieżka Xpath]],ALL!$C:J,COLUMN(H$2),0)),"",VLOOKUP(T_IEA29PL[[#This Row],[Ścieżka Xpath]],ALL!$C:J,COLUMN(H$2),0))</f>
        <v>a1</v>
      </c>
      <c r="I194" s="136" t="str">
        <f>IF(ISBLANK(VLOOKUP(T_IEA29PL[[#This Row],[Ścieżka Xpath]],ALL!$C:K,COLUMN(I$2),0)),"",VLOOKUP(T_IEA29PL[[#This Row],[Ścieżka Xpath]],ALL!$C:K,COLUMN(I$2),0))</f>
        <v>CL326</v>
      </c>
      <c r="J194" s="202" t="str">
        <f>IF(ISBLANK(VLOOKUP(T_IEA29PL[[#This Row],[Ścieżka Xpath]],ALL!$C:L,COLUMN(J$2),0)),"",VLOOKUP(T_IEA29PL[[#This Row],[Ścieżka Xpath]],ALL!$C:L,COLUMN(J$2),0))</f>
        <v>G0500</v>
      </c>
      <c r="K194" s="48" t="str">
        <f>IF(ISBLANK(VLOOKUP(T_IEA29PL[[#This Row],[Ścieżka Xpath]],ALL!$C:N,COLUMN(K$2),0)),"",VLOOKUP(T_IEA29PL[[#This Row],[Ścieżka Xpath]],ALL!$C:N,COLUMN(K$2),0))</f>
        <v/>
      </c>
      <c r="L194" s="62" t="str">
        <f>IF(ISBLANK(VLOOKUP(T_IEA29PL[[#This Row],[Ścieżka Xpath]],ALL!$C:O,COLUMN(L$2),0)),"",VLOOKUP(T_IEA29PL[[#This Row],[Ścieżka Xpath]],ALL!$C:O,COLUMN(L$2),0))</f>
        <v/>
      </c>
      <c r="M194" s="62" t="str">
        <f>IF(ISBLANK(VLOOKUP(T_IEA29PL[[#This Row],[Ścieżka Xpath]],ALL!$C:P,COLUMN(M$2),0)),"",VLOOKUP(T_IEA29PL[[#This Row],[Ścieżka Xpath]],ALL!$C:P,COLUMN(M$2),0))</f>
        <v/>
      </c>
      <c r="N194" s="62" t="str">
        <f>IF(ISBLANK(VLOOKUP(T_IEA29PL[[#This Row],[Ścieżka Xpath]],ALL!$C:Q,COLUMN(N$2),0)),"",VLOOKUP(T_IEA29PL[[#This Row],[Ścieżka Xpath]],ALL!$C:Q,COLUMN(N$2),0))</f>
        <v/>
      </c>
      <c r="O194" s="62" t="str">
        <f>IF(ISBLANK(VLOOKUP(T_IEA29PL[[#This Row],[Ścieżka Xpath]],ALL!$C:R,COLUMN(O$2),0)),"",VLOOKUP(T_IEA29PL[[#This Row],[Ścieżka Xpath]],ALL!$C:R,COLUMN(O$2),0))</f>
        <v/>
      </c>
    </row>
    <row r="195" spans="1:15" ht="30">
      <c r="A195" s="62" t="s">
        <v>3371</v>
      </c>
      <c r="B195" s="64">
        <v>193</v>
      </c>
      <c r="C195" s="18" t="str">
        <f>IF(ISBLANK(VLOOKUP(T_IEA29PL[[#This Row],[Ścieżka Xpath]],ALL!$C:E,COLUMN(C$2),0)),"",VLOOKUP(T_IEA29PL[[#This Row],[Ścieżka Xpath]],ALL!$C:E,COLUMN(C$2),0))</f>
        <v>16 15 052 000</v>
      </c>
      <c r="D195" s="25" t="str">
        <f>IF(ISBLANK(VLOOKUP(T_IEA29PL[[#This Row],[Ścieżka Xpath]],ALL!$C:F,COLUMN(D$2),0)),"",VLOOKUP(T_IEA29PL[[#This Row],[Ścieżka Xpath]],ALL!$C:F,COLUMN(D$2),0))</f>
        <v>Numer pozwolenia na miejsce uznane lub prowadzenie magazynu czasowego składowania.</v>
      </c>
      <c r="E195" s="62" t="str">
        <f>IF(ISBLANK(VLOOKUP(T_IEA29PL[[#This Row],[Ścieżka Xpath]],ALL!$C:G,COLUMN(E$2),0)),"",VLOOKUP(T_IEA29PL[[#This Row],[Ścieżka Xpath]],ALL!$C:G,COLUMN(E$2),0))</f>
        <v>Authorisation number for authorised place or temporary storage warehouse.</v>
      </c>
      <c r="F195" s="48" t="str">
        <f>IF(ISBLANK(VLOOKUP(T_IEA29PL[[#This Row],[Ścieżka Xpath]],ALL!$C:H,COLUMN(F$2),0)),"",VLOOKUP(T_IEA29PL[[#This Row],[Ścieżka Xpath]],ALL!$C:H,COLUMN(F$2),0))</f>
        <v/>
      </c>
      <c r="G195" s="19" t="str">
        <f>IF(ISBLANK(VLOOKUP(T_IEA29PL[[#This Row],[Ścieżka Xpath]],ALL!$C:I,COLUMN(G$2),0)),"",VLOOKUP(T_IEA29PL[[#This Row],[Ścieżka Xpath]],ALL!$C:I,COLUMN(G$2),0))</f>
        <v>D</v>
      </c>
      <c r="H195" s="19" t="str">
        <f>IF(ISBLANK(VLOOKUP(T_IEA29PL[[#This Row],[Ścieżka Xpath]],ALL!$C:J,COLUMN(H$2),0)),"",VLOOKUP(T_IEA29PL[[#This Row],[Ścieżka Xpath]],ALL!$C:J,COLUMN(H$2),0))</f>
        <v>an..35</v>
      </c>
      <c r="I195" s="136" t="str">
        <f>IF(ISBLANK(VLOOKUP(T_IEA29PL[[#This Row],[Ścieżka Xpath]],ALL!$C:K,COLUMN(I$2),0)),"",VLOOKUP(T_IEA29PL[[#This Row],[Ścieżka Xpath]],ALL!$C:K,COLUMN(I$2),0))</f>
        <v/>
      </c>
      <c r="J195" s="202" t="str">
        <f>IF(ISBLANK(VLOOKUP(T_IEA29PL[[#This Row],[Ścieżka Xpath]],ALL!$C:L,COLUMN(J$2),0)),"",VLOOKUP(T_IEA29PL[[#This Row],[Ścieżka Xpath]],ALL!$C:L,COLUMN(J$2),0))</f>
        <v>C0394</v>
      </c>
      <c r="K195" s="48" t="str">
        <f>IF(ISBLANK(VLOOKUP(T_IEA29PL[[#This Row],[Ścieżka Xpath]],ALL!$C:N,COLUMN(K$2),0)),"",VLOOKUP(T_IEA29PL[[#This Row],[Ścieżka Xpath]],ALL!$C:N,COLUMN(K$2),0))</f>
        <v/>
      </c>
      <c r="L195" s="62" t="str">
        <f>IF(ISBLANK(VLOOKUP(T_IEA29PL[[#This Row],[Ścieżka Xpath]],ALL!$C:O,COLUMN(L$2),0)),"",VLOOKUP(T_IEA29PL[[#This Row],[Ścieżka Xpath]],ALL!$C:O,COLUMN(L$2),0))</f>
        <v/>
      </c>
      <c r="M195" s="62" t="str">
        <f>IF(ISBLANK(VLOOKUP(T_IEA29PL[[#This Row],[Ścieżka Xpath]],ALL!$C:P,COLUMN(M$2),0)),"",VLOOKUP(T_IEA29PL[[#This Row],[Ścieżka Xpath]],ALL!$C:P,COLUMN(M$2),0))</f>
        <v/>
      </c>
      <c r="N195" s="62" t="str">
        <f>IF(ISBLANK(VLOOKUP(T_IEA29PL[[#This Row],[Ścieżka Xpath]],ALL!$C:Q,COLUMN(N$2),0)),"",VLOOKUP(T_IEA29PL[[#This Row],[Ścieżka Xpath]],ALL!$C:Q,COLUMN(N$2),0))</f>
        <v/>
      </c>
      <c r="O195" s="62" t="str">
        <f>IF(ISBLANK(VLOOKUP(T_IEA29PL[[#This Row],[Ścieżka Xpath]],ALL!$C:R,COLUMN(O$2),0)),"",VLOOKUP(T_IEA29PL[[#This Row],[Ścieżka Xpath]],ALL!$C:R,COLUMN(O$2),0))</f>
        <v/>
      </c>
    </row>
    <row r="196" spans="1:15" ht="45">
      <c r="A196" s="62" t="s">
        <v>3372</v>
      </c>
      <c r="B196" s="64">
        <v>194</v>
      </c>
      <c r="C196" s="18" t="str">
        <f>IF(ISBLANK(VLOOKUP(T_IEA29PL[[#This Row],[Ścieżka Xpath]],ALL!$C:E,COLUMN(C$2),0)),"",VLOOKUP(T_IEA29PL[[#This Row],[Ścieżka Xpath]],ALL!$C:E,COLUMN(C$2),0))</f>
        <v>16 15 053 000</v>
      </c>
      <c r="D196" s="25" t="str">
        <f>IF(ISBLANK(VLOOKUP(T_IEA29PL[[#This Row],[Ścieżka Xpath]],ALL!$C:F,COLUMN(D$2),0)),"",VLOOKUP(T_IEA29PL[[#This Row],[Ścieżka Xpath]],ALL!$C:F,COLUMN(D$2),0))</f>
        <v>Dodatkowy identyfikator pozwalający na jednoznaczną identyfikację lokalizacji towaru jeżeli w pozwoleniu jest określona więcej niż jedna lokalizacja.</v>
      </c>
      <c r="E196" s="62" t="str">
        <f>IF(ISBLANK(VLOOKUP(T_IEA29PL[[#This Row],[Ścieżka Xpath]],ALL!$C:G,COLUMN(E$2),0)),"",VLOOKUP(T_IEA29PL[[#This Row],[Ścieżka Xpath]],ALL!$C:G,COLUMN(E$2),0))</f>
        <v>Additional identifier of location if authorisation has many places defined.</v>
      </c>
      <c r="F196" s="48" t="str">
        <f>IF(ISBLANK(VLOOKUP(T_IEA29PL[[#This Row],[Ścieżka Xpath]],ALL!$C:H,COLUMN(F$2),0)),"",VLOOKUP(T_IEA29PL[[#This Row],[Ścieżka Xpath]],ALL!$C:H,COLUMN(F$2),0))</f>
        <v/>
      </c>
      <c r="G196" s="19" t="str">
        <f>IF(ISBLANK(VLOOKUP(T_IEA29PL[[#This Row],[Ścieżka Xpath]],ALL!$C:I,COLUMN(G$2),0)),"",VLOOKUP(T_IEA29PL[[#This Row],[Ścieżka Xpath]],ALL!$C:I,COLUMN(G$2),0))</f>
        <v>D</v>
      </c>
      <c r="H196" s="19" t="str">
        <f>IF(ISBLANK(VLOOKUP(T_IEA29PL[[#This Row],[Ścieżka Xpath]],ALL!$C:J,COLUMN(H$2),0)),"",VLOOKUP(T_IEA29PL[[#This Row],[Ścieżka Xpath]],ALL!$C:J,COLUMN(H$2),0))</f>
        <v>an..4</v>
      </c>
      <c r="I196" s="136" t="str">
        <f>IF(ISBLANK(VLOOKUP(T_IEA29PL[[#This Row],[Ścieżka Xpath]],ALL!$C:K,COLUMN(I$2),0)),"",VLOOKUP(T_IEA29PL[[#This Row],[Ścieżka Xpath]],ALL!$C:K,COLUMN(I$2),0))</f>
        <v/>
      </c>
      <c r="J196" s="202" t="str">
        <f>IF(ISBLANK(VLOOKUP(T_IEA29PL[[#This Row],[Ścieżka Xpath]],ALL!$C:L,COLUMN(J$2),0)),"",VLOOKUP(T_IEA29PL[[#This Row],[Ścieżka Xpath]],ALL!$C:L,COLUMN(J$2),0))</f>
        <v>C0671</v>
      </c>
      <c r="K196" s="48" t="str">
        <f>IF(ISBLANK(VLOOKUP(T_IEA29PL[[#This Row],[Ścieżka Xpath]],ALL!$C:N,COLUMN(K$2),0)),"",VLOOKUP(T_IEA29PL[[#This Row],[Ścieżka Xpath]],ALL!$C:N,COLUMN(K$2),0))</f>
        <v/>
      </c>
      <c r="L196" s="62" t="str">
        <f>IF(ISBLANK(VLOOKUP(T_IEA29PL[[#This Row],[Ścieżka Xpath]],ALL!$C:O,COLUMN(L$2),0)),"",VLOOKUP(T_IEA29PL[[#This Row],[Ścieżka Xpath]],ALL!$C:O,COLUMN(L$2),0))</f>
        <v/>
      </c>
      <c r="M196" s="62" t="str">
        <f>IF(ISBLANK(VLOOKUP(T_IEA29PL[[#This Row],[Ścieżka Xpath]],ALL!$C:P,COLUMN(M$2),0)),"",VLOOKUP(T_IEA29PL[[#This Row],[Ścieżka Xpath]],ALL!$C:P,COLUMN(M$2),0))</f>
        <v/>
      </c>
      <c r="N196" s="62" t="str">
        <f>IF(ISBLANK(VLOOKUP(T_IEA29PL[[#This Row],[Ścieżka Xpath]],ALL!$C:Q,COLUMN(N$2),0)),"",VLOOKUP(T_IEA29PL[[#This Row],[Ścieżka Xpath]],ALL!$C:Q,COLUMN(N$2),0))</f>
        <v/>
      </c>
      <c r="O196" s="62" t="str">
        <f>IF(ISBLANK(VLOOKUP(T_IEA29PL[[#This Row],[Ścieżka Xpath]],ALL!$C:R,COLUMN(O$2),0)),"",VLOOKUP(T_IEA29PL[[#This Row],[Ścieżka Xpath]],ALL!$C:R,COLUMN(O$2),0))</f>
        <v/>
      </c>
    </row>
    <row r="197" spans="1:15" ht="15">
      <c r="A197" s="62" t="s">
        <v>3373</v>
      </c>
      <c r="B197" s="64">
        <v>195</v>
      </c>
      <c r="C197" s="18" t="str">
        <f>IF(ISBLANK(VLOOKUP(T_IEA29PL[[#This Row],[Ścieżka Xpath]],ALL!$C:E,COLUMN(C$2),0)),"",VLOOKUP(T_IEA29PL[[#This Row],[Ścieżka Xpath]],ALL!$C:E,COLUMN(C$2),0))</f>
        <v>16 15 036 000</v>
      </c>
      <c r="D197" s="25" t="str">
        <f>IF(ISBLANK(VLOOKUP(T_IEA29PL[[#This Row],[Ścieżka Xpath]],ALL!$C:F,COLUMN(D$2),0)),"",VLOOKUP(T_IEA29PL[[#This Row],[Ścieżka Xpath]],ALL!$C:F,COLUMN(D$2),0))</f>
        <v>Kod lokalizacji wg klasyfikacji ONZ - UNLOCODE.</v>
      </c>
      <c r="E197" s="62" t="str">
        <f>IF(ISBLANK(VLOOKUP(T_IEA29PL[[#This Row],[Ścieżka Xpath]],ALL!$C:G,COLUMN(E$2),0)),"",VLOOKUP(T_IEA29PL[[#This Row],[Ścieżka Xpath]],ALL!$C:G,COLUMN(E$2),0))</f>
        <v>Location code according to UNLOCODE.</v>
      </c>
      <c r="F197" s="48" t="str">
        <f>IF(ISBLANK(VLOOKUP(T_IEA29PL[[#This Row],[Ścieżka Xpath]],ALL!$C:H,COLUMN(F$2),0)),"",VLOOKUP(T_IEA29PL[[#This Row],[Ścieżka Xpath]],ALL!$C:H,COLUMN(F$2),0))</f>
        <v/>
      </c>
      <c r="G197" s="19" t="str">
        <f>IF(ISBLANK(VLOOKUP(T_IEA29PL[[#This Row],[Ścieżka Xpath]],ALL!$C:I,COLUMN(G$2),0)),"",VLOOKUP(T_IEA29PL[[#This Row],[Ścieżka Xpath]],ALL!$C:I,COLUMN(G$2),0))</f>
        <v>D</v>
      </c>
      <c r="H197" s="19" t="str">
        <f>IF(ISBLANK(VLOOKUP(T_IEA29PL[[#This Row],[Ścieżka Xpath]],ALL!$C:J,COLUMN(H$2),0)),"",VLOOKUP(T_IEA29PL[[#This Row],[Ścieżka Xpath]],ALL!$C:J,COLUMN(H$2),0))</f>
        <v>an..17</v>
      </c>
      <c r="I197" s="136" t="str">
        <f>IF(ISBLANK(VLOOKUP(T_IEA29PL[[#This Row],[Ścieżka Xpath]],ALL!$C:K,COLUMN(I$2),0)),"",VLOOKUP(T_IEA29PL[[#This Row],[Ścieżka Xpath]],ALL!$C:K,COLUMN(I$2),0))</f>
        <v>CL244</v>
      </c>
      <c r="J197" s="202" t="str">
        <f>IF(ISBLANK(VLOOKUP(T_IEA29PL[[#This Row],[Ścieżka Xpath]],ALL!$C:L,COLUMN(J$2),0)),"",VLOOKUP(T_IEA29PL[[#This Row],[Ścieżka Xpath]],ALL!$C:L,COLUMN(J$2),0))</f>
        <v>C0394</v>
      </c>
      <c r="K197" s="48" t="str">
        <f>IF(ISBLANK(VLOOKUP(T_IEA29PL[[#This Row],[Ścieżka Xpath]],ALL!$C:N,COLUMN(K$2),0)),"",VLOOKUP(T_IEA29PL[[#This Row],[Ścieżka Xpath]],ALL!$C:N,COLUMN(K$2),0))</f>
        <v/>
      </c>
      <c r="L197" s="62" t="str">
        <f>IF(ISBLANK(VLOOKUP(T_IEA29PL[[#This Row],[Ścieżka Xpath]],ALL!$C:O,COLUMN(L$2),0)),"",VLOOKUP(T_IEA29PL[[#This Row],[Ścieżka Xpath]],ALL!$C:O,COLUMN(L$2),0))</f>
        <v/>
      </c>
      <c r="M197" s="62" t="str">
        <f>IF(ISBLANK(VLOOKUP(T_IEA29PL[[#This Row],[Ścieżka Xpath]],ALL!$C:P,COLUMN(M$2),0)),"",VLOOKUP(T_IEA29PL[[#This Row],[Ścieżka Xpath]],ALL!$C:P,COLUMN(M$2),0))</f>
        <v/>
      </c>
      <c r="N197" s="62" t="str">
        <f>IF(ISBLANK(VLOOKUP(T_IEA29PL[[#This Row],[Ścieżka Xpath]],ALL!$C:Q,COLUMN(N$2),0)),"",VLOOKUP(T_IEA29PL[[#This Row],[Ścieżka Xpath]],ALL!$C:Q,COLUMN(N$2),0))</f>
        <v/>
      </c>
      <c r="O197" s="62" t="str">
        <f>IF(ISBLANK(VLOOKUP(T_IEA29PL[[#This Row],[Ścieżka Xpath]],ALL!$C:R,COLUMN(O$2),0)),"",VLOOKUP(T_IEA29PL[[#This Row],[Ścieżka Xpath]],ALL!$C:R,COLUMN(O$2),0))</f>
        <v/>
      </c>
    </row>
    <row r="198" spans="1:15" ht="30">
      <c r="A198" s="70" t="s">
        <v>3374</v>
      </c>
      <c r="B198" s="68">
        <v>196</v>
      </c>
      <c r="C198" s="32" t="str">
        <f>IF(ISBLANK(VLOOKUP(T_IEA29PL[[#This Row],[Ścieżka Xpath]],ALL!$C:E,COLUMN(C$2),0)),"",VLOOKUP(T_IEA29PL[[#This Row],[Ścieżka Xpath]],ALL!$C:E,COLUMN(C$2),0))</f>
        <v>16 15 047 000</v>
      </c>
      <c r="D198" s="82" t="str">
        <f>IF(ISBLANK(VLOOKUP(T_IEA29PL[[#This Row],[Ścieżka Xpath]],ALL!$C:F,COLUMN(D$2),0)),"",VLOOKUP(T_IEA29PL[[#This Row],[Ścieżka Xpath]],ALL!$C:F,COLUMN(D$2),0))</f>
        <v>Lokalizacja towaru - kod urzędu celnego, gdzie towar jest dostępny do kontroli.</v>
      </c>
      <c r="E198" s="70" t="str">
        <f>IF(ISBLANK(VLOOKUP(T_IEA29PL[[#This Row],[Ścieżka Xpath]],ALL!$C:G,COLUMN(E$2),0)),"",VLOOKUP(T_IEA29PL[[#This Row],[Ścieżka Xpath]],ALL!$C:G,COLUMN(E$2),0))</f>
        <v>Location - Customs Office where the goods are available for further customs control.</v>
      </c>
      <c r="F198" s="68" t="str">
        <f>IF(ISBLANK(VLOOKUP(T_IEA29PL[[#This Row],[Ścieżka Xpath]],ALL!$C:H,COLUMN(F$2),0)),"",VLOOKUP(T_IEA29PL[[#This Row],[Ścieżka Xpath]],ALL!$C:H,COLUMN(F$2),0))</f>
        <v>0..1</v>
      </c>
      <c r="G198" s="68" t="str">
        <f>IF(ISBLANK(VLOOKUP(T_IEA29PL[[#This Row],[Ścieżka Xpath]],ALL!$C:I,COLUMN(G$2),0)),"",VLOOKUP(T_IEA29PL[[#This Row],[Ścieżka Xpath]],ALL!$C:I,COLUMN(G$2),0))</f>
        <v>D</v>
      </c>
      <c r="H198" s="68" t="str">
        <f>IF(ISBLANK(VLOOKUP(T_IEA29PL[[#This Row],[Ścieżka Xpath]],ALL!$C:J,COLUMN(H$2),0)),"",VLOOKUP(T_IEA29PL[[#This Row],[Ścieżka Xpath]],ALL!$C:J,COLUMN(H$2),0))</f>
        <v/>
      </c>
      <c r="I198" s="69" t="str">
        <f>IF(ISBLANK(VLOOKUP(T_IEA29PL[[#This Row],[Ścieżka Xpath]],ALL!$C:K,COLUMN(I$2),0)),"",VLOOKUP(T_IEA29PL[[#This Row],[Ścieżka Xpath]],ALL!$C:K,COLUMN(I$2),0))</f>
        <v/>
      </c>
      <c r="J198" s="217" t="str">
        <f>IF(ISBLANK(VLOOKUP(T_IEA29PL[[#This Row],[Ścieżka Xpath]],ALL!$C:L,COLUMN(J$2),0)),"",VLOOKUP(T_IEA29PL[[#This Row],[Ścieżka Xpath]],ALL!$C:L,COLUMN(J$2),0))</f>
        <v>C0394</v>
      </c>
      <c r="K198" s="68" t="str">
        <f>IF(ISBLANK(VLOOKUP(T_IEA29PL[[#This Row],[Ścieżka Xpath]],ALL!$C:N,COLUMN(K$2),0)),"",VLOOKUP(T_IEA29PL[[#This Row],[Ścieżka Xpath]],ALL!$C:N,COLUMN(K$2),0))</f>
        <v/>
      </c>
      <c r="L198" s="70" t="str">
        <f>IF(ISBLANK(VLOOKUP(T_IEA29PL[[#This Row],[Ścieżka Xpath]],ALL!$C:O,COLUMN(L$2),0)),"",VLOOKUP(T_IEA29PL[[#This Row],[Ścieżka Xpath]],ALL!$C:O,COLUMN(L$2),0))</f>
        <v/>
      </c>
      <c r="M198" s="70" t="str">
        <f>IF(ISBLANK(VLOOKUP(T_IEA29PL[[#This Row],[Ścieżka Xpath]],ALL!$C:P,COLUMN(M$2),0)),"",VLOOKUP(T_IEA29PL[[#This Row],[Ścieżka Xpath]],ALL!$C:P,COLUMN(M$2),0))</f>
        <v/>
      </c>
      <c r="N198" s="70" t="str">
        <f>IF(ISBLANK(VLOOKUP(T_IEA29PL[[#This Row],[Ścieżka Xpath]],ALL!$C:Q,COLUMN(N$2),0)),"",VLOOKUP(T_IEA29PL[[#This Row],[Ścieżka Xpath]],ALL!$C:Q,COLUMN(N$2),0))</f>
        <v/>
      </c>
      <c r="O198" s="70" t="str">
        <f>IF(ISBLANK(VLOOKUP(T_IEA29PL[[#This Row],[Ścieżka Xpath]],ALL!$C:R,COLUMN(O$2),0)),"",VLOOKUP(T_IEA29PL[[#This Row],[Ścieżka Xpath]],ALL!$C:R,COLUMN(O$2),0))</f>
        <v/>
      </c>
    </row>
    <row r="199" spans="1:15" ht="15">
      <c r="A199" s="62" t="s">
        <v>3375</v>
      </c>
      <c r="B199" s="64">
        <v>197</v>
      </c>
      <c r="C199" s="18" t="str">
        <f>IF(ISBLANK(VLOOKUP(T_IEA29PL[[#This Row],[Ścieżka Xpath]],ALL!$C:E,COLUMN(C$2),0)),"",VLOOKUP(T_IEA29PL[[#This Row],[Ścieżka Xpath]],ALL!$C:E,COLUMN(C$2),0))</f>
        <v>16 15 047 001</v>
      </c>
      <c r="D199" s="25" t="str">
        <f>IF(ISBLANK(VLOOKUP(T_IEA29PL[[#This Row],[Ścieżka Xpath]],ALL!$C:F,COLUMN(D$2),0)),"",VLOOKUP(T_IEA29PL[[#This Row],[Ścieżka Xpath]],ALL!$C:F,COLUMN(D$2),0))</f>
        <v>Kod urzędu celnego.</v>
      </c>
      <c r="E199" s="62" t="str">
        <f>IF(ISBLANK(VLOOKUP(T_IEA29PL[[#This Row],[Ścieżka Xpath]],ALL!$C:G,COLUMN(E$2),0)),"",VLOOKUP(T_IEA29PL[[#This Row],[Ścieżka Xpath]],ALL!$C:G,COLUMN(E$2),0))</f>
        <v>Customs office reference number.</v>
      </c>
      <c r="F199" s="48" t="str">
        <f>IF(ISBLANK(VLOOKUP(T_IEA29PL[[#This Row],[Ścieżka Xpath]],ALL!$C:H,COLUMN(F$2),0)),"",VLOOKUP(T_IEA29PL[[#This Row],[Ścieżka Xpath]],ALL!$C:H,COLUMN(F$2),0))</f>
        <v/>
      </c>
      <c r="G199" s="19" t="str">
        <f>IF(ISBLANK(VLOOKUP(T_IEA29PL[[#This Row],[Ścieżka Xpath]],ALL!$C:I,COLUMN(G$2),0)),"",VLOOKUP(T_IEA29PL[[#This Row],[Ścieżka Xpath]],ALL!$C:I,COLUMN(G$2),0))</f>
        <v>R</v>
      </c>
      <c r="H199" s="19" t="str">
        <f>IF(ISBLANK(VLOOKUP(T_IEA29PL[[#This Row],[Ścieżka Xpath]],ALL!$C:J,COLUMN(H$2),0)),"",VLOOKUP(T_IEA29PL[[#This Row],[Ścieżka Xpath]],ALL!$C:J,COLUMN(H$2),0))</f>
        <v>an8</v>
      </c>
      <c r="I199" s="136" t="str">
        <f>IF(ISBLANK(VLOOKUP(T_IEA29PL[[#This Row],[Ścieżka Xpath]],ALL!$C:K,COLUMN(I$2),0)),"",VLOOKUP(T_IEA29PL[[#This Row],[Ścieżka Xpath]],ALL!$C:K,COLUMN(I$2),0))</f>
        <v>CL141</v>
      </c>
      <c r="J199" s="202" t="str">
        <f>IF(ISBLANK(VLOOKUP(T_IEA29PL[[#This Row],[Ścieżka Xpath]],ALL!$C:L,COLUMN(J$2),0)),"",VLOOKUP(T_IEA29PL[[#This Row],[Ścieżka Xpath]],ALL!$C:L,COLUMN(J$2),0))</f>
        <v/>
      </c>
      <c r="K199" s="48" t="str">
        <f>IF(ISBLANK(VLOOKUP(T_IEA29PL[[#This Row],[Ścieżka Xpath]],ALL!$C:N,COLUMN(K$2),0)),"",VLOOKUP(T_IEA29PL[[#This Row],[Ścieżka Xpath]],ALL!$C:N,COLUMN(K$2),0))</f>
        <v/>
      </c>
      <c r="L199" s="62" t="str">
        <f>IF(ISBLANK(VLOOKUP(T_IEA29PL[[#This Row],[Ścieżka Xpath]],ALL!$C:O,COLUMN(L$2),0)),"",VLOOKUP(T_IEA29PL[[#This Row],[Ścieżka Xpath]],ALL!$C:O,COLUMN(L$2),0))</f>
        <v/>
      </c>
      <c r="M199" s="62" t="str">
        <f>IF(ISBLANK(VLOOKUP(T_IEA29PL[[#This Row],[Ścieżka Xpath]],ALL!$C:P,COLUMN(M$2),0)),"",VLOOKUP(T_IEA29PL[[#This Row],[Ścieżka Xpath]],ALL!$C:P,COLUMN(M$2),0))</f>
        <v/>
      </c>
      <c r="N199" s="62" t="str">
        <f>IF(ISBLANK(VLOOKUP(T_IEA29PL[[#This Row],[Ścieżka Xpath]],ALL!$C:Q,COLUMN(N$2),0)),"",VLOOKUP(T_IEA29PL[[#This Row],[Ścieżka Xpath]],ALL!$C:Q,COLUMN(N$2),0))</f>
        <v/>
      </c>
      <c r="O199" s="62" t="str">
        <f>IF(ISBLANK(VLOOKUP(T_IEA29PL[[#This Row],[Ścieżka Xpath]],ALL!$C:R,COLUMN(O$2),0)),"",VLOOKUP(T_IEA29PL[[#This Row],[Ścieżka Xpath]],ALL!$C:R,COLUMN(O$2),0))</f>
        <v/>
      </c>
    </row>
    <row r="200" spans="1:15" ht="15">
      <c r="A200" s="70" t="s">
        <v>3376</v>
      </c>
      <c r="B200" s="68">
        <v>198</v>
      </c>
      <c r="C200" s="32" t="str">
        <f>IF(ISBLANK(VLOOKUP(T_IEA29PL[[#This Row],[Ścieżka Xpath]],ALL!$C:E,COLUMN(C$2),0)),"",VLOOKUP(T_IEA29PL[[#This Row],[Ścieżka Xpath]],ALL!$C:E,COLUMN(C$2),0))</f>
        <v>16 15 048 000</v>
      </c>
      <c r="D200" s="82" t="str">
        <f>IF(ISBLANK(VLOOKUP(T_IEA29PL[[#This Row],[Ścieżka Xpath]],ALL!$C:F,COLUMN(D$2),0)),"",VLOOKUP(T_IEA29PL[[#This Row],[Ścieżka Xpath]],ALL!$C:F,COLUMN(D$2),0))</f>
        <v>Lokalizacja towaru - współrzędne GPS.</v>
      </c>
      <c r="E200" s="70" t="str">
        <f>IF(ISBLANK(VLOOKUP(T_IEA29PL[[#This Row],[Ścieżka Xpath]],ALL!$C:G,COLUMN(E$2),0)),"",VLOOKUP(T_IEA29PL[[#This Row],[Ścieżka Xpath]],ALL!$C:G,COLUMN(E$2),0))</f>
        <v>Location - GNSS coordinates.</v>
      </c>
      <c r="F200" s="68" t="str">
        <f>IF(ISBLANK(VLOOKUP(T_IEA29PL[[#This Row],[Ścieżka Xpath]],ALL!$C:H,COLUMN(F$2),0)),"",VLOOKUP(T_IEA29PL[[#This Row],[Ścieżka Xpath]],ALL!$C:H,COLUMN(F$2),0))</f>
        <v>0..1</v>
      </c>
      <c r="G200" s="68" t="str">
        <f>IF(ISBLANK(VLOOKUP(T_IEA29PL[[#This Row],[Ścieżka Xpath]],ALL!$C:I,COLUMN(G$2),0)),"",VLOOKUP(T_IEA29PL[[#This Row],[Ścieżka Xpath]],ALL!$C:I,COLUMN(G$2),0))</f>
        <v>D</v>
      </c>
      <c r="H200" s="68" t="str">
        <f>IF(ISBLANK(VLOOKUP(T_IEA29PL[[#This Row],[Ścieżka Xpath]],ALL!$C:J,COLUMN(H$2),0)),"",VLOOKUP(T_IEA29PL[[#This Row],[Ścieżka Xpath]],ALL!$C:J,COLUMN(H$2),0))</f>
        <v/>
      </c>
      <c r="I200" s="69" t="str">
        <f>IF(ISBLANK(VLOOKUP(T_IEA29PL[[#This Row],[Ścieżka Xpath]],ALL!$C:K,COLUMN(I$2),0)),"",VLOOKUP(T_IEA29PL[[#This Row],[Ścieżka Xpath]],ALL!$C:K,COLUMN(I$2),0))</f>
        <v/>
      </c>
      <c r="J200" s="217" t="str">
        <f>IF(ISBLANK(VLOOKUP(T_IEA29PL[[#This Row],[Ścieżka Xpath]],ALL!$C:L,COLUMN(J$2),0)),"",VLOOKUP(T_IEA29PL[[#This Row],[Ścieżka Xpath]],ALL!$C:L,COLUMN(J$2),0))</f>
        <v>C0394</v>
      </c>
      <c r="K200" s="68" t="str">
        <f>IF(ISBLANK(VLOOKUP(T_IEA29PL[[#This Row],[Ścieżka Xpath]],ALL!$C:N,COLUMN(K$2),0)),"",VLOOKUP(T_IEA29PL[[#This Row],[Ścieżka Xpath]],ALL!$C:N,COLUMN(K$2),0))</f>
        <v/>
      </c>
      <c r="L200" s="70" t="str">
        <f>IF(ISBLANK(VLOOKUP(T_IEA29PL[[#This Row],[Ścieżka Xpath]],ALL!$C:O,COLUMN(L$2),0)),"",VLOOKUP(T_IEA29PL[[#This Row],[Ścieżka Xpath]],ALL!$C:O,COLUMN(L$2),0))</f>
        <v/>
      </c>
      <c r="M200" s="70" t="str">
        <f>IF(ISBLANK(VLOOKUP(T_IEA29PL[[#This Row],[Ścieżka Xpath]],ALL!$C:P,COLUMN(M$2),0)),"",VLOOKUP(T_IEA29PL[[#This Row],[Ścieżka Xpath]],ALL!$C:P,COLUMN(M$2),0))</f>
        <v/>
      </c>
      <c r="N200" s="70" t="str">
        <f>IF(ISBLANK(VLOOKUP(T_IEA29PL[[#This Row],[Ścieżka Xpath]],ALL!$C:Q,COLUMN(N$2),0)),"",VLOOKUP(T_IEA29PL[[#This Row],[Ścieżka Xpath]],ALL!$C:Q,COLUMN(N$2),0))</f>
        <v/>
      </c>
      <c r="O200" s="70" t="str">
        <f>IF(ISBLANK(VLOOKUP(T_IEA29PL[[#This Row],[Ścieżka Xpath]],ALL!$C:R,COLUMN(O$2),0)),"",VLOOKUP(T_IEA29PL[[#This Row],[Ścieżka Xpath]],ALL!$C:R,COLUMN(O$2),0))</f>
        <v/>
      </c>
    </row>
    <row r="201" spans="1:15" ht="30">
      <c r="A201" s="62" t="s">
        <v>3377</v>
      </c>
      <c r="B201" s="64">
        <v>199</v>
      </c>
      <c r="C201" s="18" t="str">
        <f>IF(ISBLANK(VLOOKUP(T_IEA29PL[[#This Row],[Ścieżka Xpath]],ALL!$C:E,COLUMN(C$2),0)),"",VLOOKUP(T_IEA29PL[[#This Row],[Ścieżka Xpath]],ALL!$C:E,COLUMN(C$2),0))</f>
        <v>16 15 048 049</v>
      </c>
      <c r="D201" s="25" t="str">
        <f>IF(ISBLANK(VLOOKUP(T_IEA29PL[[#This Row],[Ścieżka Xpath]],ALL!$C:F,COLUMN(D$2),0)),"",VLOOKUP(T_IEA29PL[[#This Row],[Ścieżka Xpath]],ALL!$C:F,COLUMN(D$2),0))</f>
        <v>Szerokość geograficzna.</v>
      </c>
      <c r="E201" s="62" t="str">
        <f>IF(ISBLANK(VLOOKUP(T_IEA29PL[[#This Row],[Ścieżka Xpath]],ALL!$C:G,COLUMN(E$2),0)),"",VLOOKUP(T_IEA29PL[[#This Row],[Ścieżka Xpath]],ALL!$C:G,COLUMN(E$2),0))</f>
        <v>GNSS latitude.</v>
      </c>
      <c r="F201" s="48" t="str">
        <f>IF(ISBLANK(VLOOKUP(T_IEA29PL[[#This Row],[Ścieżka Xpath]],ALL!$C:H,COLUMN(F$2),0)),"",VLOOKUP(T_IEA29PL[[#This Row],[Ścieżka Xpath]],ALL!$C:H,COLUMN(F$2),0))</f>
        <v/>
      </c>
      <c r="G201" s="19" t="str">
        <f>IF(ISBLANK(VLOOKUP(T_IEA29PL[[#This Row],[Ścieżka Xpath]],ALL!$C:I,COLUMN(G$2),0)),"",VLOOKUP(T_IEA29PL[[#This Row],[Ścieżka Xpath]],ALL!$C:I,COLUMN(G$2),0))</f>
        <v>R</v>
      </c>
      <c r="H201" s="19" t="str">
        <f>IF(ISBLANK(VLOOKUP(T_IEA29PL[[#This Row],[Ścieżka Xpath]],ALL!$C:J,COLUMN(H$2),0)),"",VLOOKUP(T_IEA29PL[[#This Row],[Ścieżka Xpath]],ALL!$C:J,COLUMN(H$2),0))</f>
        <v>an..17</v>
      </c>
      <c r="I201" s="136" t="str">
        <f>IF(ISBLANK(VLOOKUP(T_IEA29PL[[#This Row],[Ścieżka Xpath]],ALL!$C:K,COLUMN(I$2),0)),"",VLOOKUP(T_IEA29PL[[#This Row],[Ścieżka Xpath]],ALL!$C:K,COLUMN(I$2),0))</f>
        <v/>
      </c>
      <c r="J201" s="202" t="str">
        <f>IF(ISBLANK(VLOOKUP(T_IEA29PL[[#This Row],[Ścieżka Xpath]],ALL!$C:L,COLUMN(J$2),0)),"",VLOOKUP(T_IEA29PL[[#This Row],[Ścieżka Xpath]],ALL!$C:L,COLUMN(J$2),0))</f>
        <v>G0002; G0014</v>
      </c>
      <c r="K201" s="48" t="str">
        <f>IF(ISBLANK(VLOOKUP(T_IEA29PL[[#This Row],[Ścieżka Xpath]],ALL!$C:N,COLUMN(K$2),0)),"",VLOOKUP(T_IEA29PL[[#This Row],[Ścieżka Xpath]],ALL!$C:N,COLUMN(K$2),0))</f>
        <v/>
      </c>
      <c r="L201" s="62" t="str">
        <f>IF(ISBLANK(VLOOKUP(T_IEA29PL[[#This Row],[Ścieżka Xpath]],ALL!$C:O,COLUMN(L$2),0)),"",VLOOKUP(T_IEA29PL[[#This Row],[Ścieżka Xpath]],ALL!$C:O,COLUMN(L$2),0))</f>
        <v/>
      </c>
      <c r="M201" s="62" t="str">
        <f>IF(ISBLANK(VLOOKUP(T_IEA29PL[[#This Row],[Ścieżka Xpath]],ALL!$C:P,COLUMN(M$2),0)),"",VLOOKUP(T_IEA29PL[[#This Row],[Ścieżka Xpath]],ALL!$C:P,COLUMN(M$2),0))</f>
        <v/>
      </c>
      <c r="N201" s="62" t="str">
        <f>IF(ISBLANK(VLOOKUP(T_IEA29PL[[#This Row],[Ścieżka Xpath]],ALL!$C:Q,COLUMN(N$2),0)),"",VLOOKUP(T_IEA29PL[[#This Row],[Ścieżka Xpath]],ALL!$C:Q,COLUMN(N$2),0))</f>
        <v/>
      </c>
      <c r="O201" s="62" t="str">
        <f>IF(ISBLANK(VLOOKUP(T_IEA29PL[[#This Row],[Ścieżka Xpath]],ALL!$C:R,COLUMN(O$2),0)),"",VLOOKUP(T_IEA29PL[[#This Row],[Ścieżka Xpath]],ALL!$C:R,COLUMN(O$2),0))</f>
        <v/>
      </c>
    </row>
    <row r="202" spans="1:15" ht="30">
      <c r="A202" s="62" t="s">
        <v>3378</v>
      </c>
      <c r="B202" s="64">
        <v>200</v>
      </c>
      <c r="C202" s="18" t="str">
        <f>IF(ISBLANK(VLOOKUP(T_IEA29PL[[#This Row],[Ścieżka Xpath]],ALL!$C:E,COLUMN(C$2),0)),"",VLOOKUP(T_IEA29PL[[#This Row],[Ścieżka Xpath]],ALL!$C:E,COLUMN(C$2),0))</f>
        <v>16 15 048 050</v>
      </c>
      <c r="D202" s="25" t="str">
        <f>IF(ISBLANK(VLOOKUP(T_IEA29PL[[#This Row],[Ścieżka Xpath]],ALL!$C:F,COLUMN(D$2),0)),"",VLOOKUP(T_IEA29PL[[#This Row],[Ścieżka Xpath]],ALL!$C:F,COLUMN(D$2),0))</f>
        <v>Długość geograficzna.</v>
      </c>
      <c r="E202" s="62" t="str">
        <f>IF(ISBLANK(VLOOKUP(T_IEA29PL[[#This Row],[Ścieżka Xpath]],ALL!$C:G,COLUMN(E$2),0)),"",VLOOKUP(T_IEA29PL[[#This Row],[Ścieżka Xpath]],ALL!$C:G,COLUMN(E$2),0))</f>
        <v>GNSS longitude.</v>
      </c>
      <c r="F202" s="48" t="str">
        <f>IF(ISBLANK(VLOOKUP(T_IEA29PL[[#This Row],[Ścieżka Xpath]],ALL!$C:H,COLUMN(F$2),0)),"",VLOOKUP(T_IEA29PL[[#This Row],[Ścieżka Xpath]],ALL!$C:H,COLUMN(F$2),0))</f>
        <v/>
      </c>
      <c r="G202" s="19" t="str">
        <f>IF(ISBLANK(VLOOKUP(T_IEA29PL[[#This Row],[Ścieżka Xpath]],ALL!$C:I,COLUMN(G$2),0)),"",VLOOKUP(T_IEA29PL[[#This Row],[Ścieżka Xpath]],ALL!$C:I,COLUMN(G$2),0))</f>
        <v>R</v>
      </c>
      <c r="H202" s="19" t="str">
        <f>IF(ISBLANK(VLOOKUP(T_IEA29PL[[#This Row],[Ścieżka Xpath]],ALL!$C:J,COLUMN(H$2),0)),"",VLOOKUP(T_IEA29PL[[#This Row],[Ścieżka Xpath]],ALL!$C:J,COLUMN(H$2),0))</f>
        <v>an..17</v>
      </c>
      <c r="I202" s="136" t="str">
        <f>IF(ISBLANK(VLOOKUP(T_IEA29PL[[#This Row],[Ścieżka Xpath]],ALL!$C:K,COLUMN(I$2),0)),"",VLOOKUP(T_IEA29PL[[#This Row],[Ścieżka Xpath]],ALL!$C:K,COLUMN(I$2),0))</f>
        <v/>
      </c>
      <c r="J202" s="202" t="str">
        <f>IF(ISBLANK(VLOOKUP(T_IEA29PL[[#This Row],[Ścieżka Xpath]],ALL!$C:L,COLUMN(J$2),0)),"",VLOOKUP(T_IEA29PL[[#This Row],[Ścieżka Xpath]],ALL!$C:L,COLUMN(J$2),0))</f>
        <v>G0002; G0014</v>
      </c>
      <c r="K202" s="48" t="str">
        <f>IF(ISBLANK(VLOOKUP(T_IEA29PL[[#This Row],[Ścieżka Xpath]],ALL!$C:N,COLUMN(K$2),0)),"",VLOOKUP(T_IEA29PL[[#This Row],[Ścieżka Xpath]],ALL!$C:N,COLUMN(K$2),0))</f>
        <v/>
      </c>
      <c r="L202" s="62" t="str">
        <f>IF(ISBLANK(VLOOKUP(T_IEA29PL[[#This Row],[Ścieżka Xpath]],ALL!$C:O,COLUMN(L$2),0)),"",VLOOKUP(T_IEA29PL[[#This Row],[Ścieżka Xpath]],ALL!$C:O,COLUMN(L$2),0))</f>
        <v/>
      </c>
      <c r="M202" s="62" t="str">
        <f>IF(ISBLANK(VLOOKUP(T_IEA29PL[[#This Row],[Ścieżka Xpath]],ALL!$C:P,COLUMN(M$2),0)),"",VLOOKUP(T_IEA29PL[[#This Row],[Ścieżka Xpath]],ALL!$C:P,COLUMN(M$2),0))</f>
        <v/>
      </c>
      <c r="N202" s="62" t="str">
        <f>IF(ISBLANK(VLOOKUP(T_IEA29PL[[#This Row],[Ścieżka Xpath]],ALL!$C:Q,COLUMN(N$2),0)),"",VLOOKUP(T_IEA29PL[[#This Row],[Ścieżka Xpath]],ALL!$C:Q,COLUMN(N$2),0))</f>
        <v/>
      </c>
      <c r="O202" s="62" t="str">
        <f>IF(ISBLANK(VLOOKUP(T_IEA29PL[[#This Row],[Ścieżka Xpath]],ALL!$C:R,COLUMN(O$2),0)),"",VLOOKUP(T_IEA29PL[[#This Row],[Ścieżka Xpath]],ALL!$C:R,COLUMN(O$2),0))</f>
        <v/>
      </c>
    </row>
    <row r="203" spans="1:15" ht="45">
      <c r="A203" s="70" t="s">
        <v>3379</v>
      </c>
      <c r="B203" s="68">
        <v>201</v>
      </c>
      <c r="C203" s="32" t="str">
        <f>IF(ISBLANK(VLOOKUP(T_IEA29PL[[#This Row],[Ścieżka Xpath]],ALL!$C:E,COLUMN(C$2),0)),"",VLOOKUP(T_IEA29PL[[#This Row],[Ścieżka Xpath]],ALL!$C:E,COLUMN(C$2),0))</f>
        <v>16 15 051 000</v>
      </c>
      <c r="D203" s="82" t="str">
        <f>IF(ISBLANK(VLOOKUP(T_IEA29PL[[#This Row],[Ścieżka Xpath]],ALL!$C:F,COLUMN(D$2),0)),"",VLOOKUP(T_IEA29PL[[#This Row],[Ścieżka Xpath]],ALL!$C:F,COLUMN(D$2),0))</f>
        <v>Lokalizacja towaru - Numer identyfikacyjny podmiotu, na którego terenie można dokonać kontroli towarów.</v>
      </c>
      <c r="E203" s="70" t="str">
        <f>IF(ISBLANK(VLOOKUP(T_IEA29PL[[#This Row],[Ścieżka Xpath]],ALL!$C:G,COLUMN(E$2),0)),"",VLOOKUP(T_IEA29PL[[#This Row],[Ścieżka Xpath]],ALL!$C:G,COLUMN(E$2),0))</f>
        <v>Location - Identification number of the economic operator at whose premises the goods can be controlled.</v>
      </c>
      <c r="F203" s="68" t="str">
        <f>IF(ISBLANK(VLOOKUP(T_IEA29PL[[#This Row],[Ścieżka Xpath]],ALL!$C:H,COLUMN(F$2),0)),"",VLOOKUP(T_IEA29PL[[#This Row],[Ścieżka Xpath]],ALL!$C:H,COLUMN(F$2),0))</f>
        <v>0..1</v>
      </c>
      <c r="G203" s="68" t="str">
        <f>IF(ISBLANK(VLOOKUP(T_IEA29PL[[#This Row],[Ścieżka Xpath]],ALL!$C:I,COLUMN(G$2),0)),"",VLOOKUP(T_IEA29PL[[#This Row],[Ścieżka Xpath]],ALL!$C:I,COLUMN(G$2),0))</f>
        <v>D</v>
      </c>
      <c r="H203" s="68" t="str">
        <f>IF(ISBLANK(VLOOKUP(T_IEA29PL[[#This Row],[Ścieżka Xpath]],ALL!$C:J,COLUMN(H$2),0)),"",VLOOKUP(T_IEA29PL[[#This Row],[Ścieżka Xpath]],ALL!$C:J,COLUMN(H$2),0))</f>
        <v/>
      </c>
      <c r="I203" s="69" t="str">
        <f>IF(ISBLANK(VLOOKUP(T_IEA29PL[[#This Row],[Ścieżka Xpath]],ALL!$C:K,COLUMN(I$2),0)),"",VLOOKUP(T_IEA29PL[[#This Row],[Ścieżka Xpath]],ALL!$C:K,COLUMN(I$2),0))</f>
        <v/>
      </c>
      <c r="J203" s="217" t="str">
        <f>IF(ISBLANK(VLOOKUP(T_IEA29PL[[#This Row],[Ścieżka Xpath]],ALL!$C:L,COLUMN(J$2),0)),"",VLOOKUP(T_IEA29PL[[#This Row],[Ścieżka Xpath]],ALL!$C:L,COLUMN(J$2),0))</f>
        <v>C0394</v>
      </c>
      <c r="K203" s="68" t="str">
        <f>IF(ISBLANK(VLOOKUP(T_IEA29PL[[#This Row],[Ścieżka Xpath]],ALL!$C:N,COLUMN(K$2),0)),"",VLOOKUP(T_IEA29PL[[#This Row],[Ścieżka Xpath]],ALL!$C:N,COLUMN(K$2),0))</f>
        <v/>
      </c>
      <c r="L203" s="70" t="str">
        <f>IF(ISBLANK(VLOOKUP(T_IEA29PL[[#This Row],[Ścieżka Xpath]],ALL!$C:O,COLUMN(L$2),0)),"",VLOOKUP(T_IEA29PL[[#This Row],[Ścieżka Xpath]],ALL!$C:O,COLUMN(L$2),0))</f>
        <v/>
      </c>
      <c r="M203" s="70" t="str">
        <f>IF(ISBLANK(VLOOKUP(T_IEA29PL[[#This Row],[Ścieżka Xpath]],ALL!$C:P,COLUMN(M$2),0)),"",VLOOKUP(T_IEA29PL[[#This Row],[Ścieżka Xpath]],ALL!$C:P,COLUMN(M$2),0))</f>
        <v/>
      </c>
      <c r="N203" s="70" t="str">
        <f>IF(ISBLANK(VLOOKUP(T_IEA29PL[[#This Row],[Ścieżka Xpath]],ALL!$C:Q,COLUMN(N$2),0)),"",VLOOKUP(T_IEA29PL[[#This Row],[Ścieżka Xpath]],ALL!$C:Q,COLUMN(N$2),0))</f>
        <v/>
      </c>
      <c r="O203" s="70" t="str">
        <f>IF(ISBLANK(VLOOKUP(T_IEA29PL[[#This Row],[Ścieżka Xpath]],ALL!$C:R,COLUMN(O$2),0)),"",VLOOKUP(T_IEA29PL[[#This Row],[Ścieżka Xpath]],ALL!$C:R,COLUMN(O$2),0))</f>
        <v/>
      </c>
    </row>
    <row r="204" spans="1:15" ht="30">
      <c r="A204" s="62" t="s">
        <v>3380</v>
      </c>
      <c r="B204" s="64">
        <v>202</v>
      </c>
      <c r="C204" s="18" t="str">
        <f>IF(ISBLANK(VLOOKUP(T_IEA29PL[[#This Row],[Ścieżka Xpath]],ALL!$C:E,COLUMN(C$2),0)),"",VLOOKUP(T_IEA29PL[[#This Row],[Ścieżka Xpath]],ALL!$C:E,COLUMN(C$2),0))</f>
        <v>16 15 051 017</v>
      </c>
      <c r="D204" s="25" t="str">
        <f>IF(ISBLANK(VLOOKUP(T_IEA29PL[[#This Row],[Ścieżka Xpath]],ALL!$C:F,COLUMN(D$2),0)),"",VLOOKUP(T_IEA29PL[[#This Row],[Ścieżka Xpath]],ALL!$C:F,COLUMN(D$2),0))</f>
        <v>Numer EORI.</v>
      </c>
      <c r="E204" s="62" t="str">
        <f>IF(ISBLANK(VLOOKUP(T_IEA29PL[[#This Row],[Ścieżka Xpath]],ALL!$C:G,COLUMN(E$2),0)),"",VLOOKUP(T_IEA29PL[[#This Row],[Ścieżka Xpath]],ALL!$C:G,COLUMN(E$2),0))</f>
        <v>EORI number.</v>
      </c>
      <c r="F204" s="48" t="str">
        <f>IF(ISBLANK(VLOOKUP(T_IEA29PL[[#This Row],[Ścieżka Xpath]],ALL!$C:H,COLUMN(F$2),0)),"",VLOOKUP(T_IEA29PL[[#This Row],[Ścieżka Xpath]],ALL!$C:H,COLUMN(F$2),0))</f>
        <v/>
      </c>
      <c r="G204" s="19" t="str">
        <f>IF(ISBLANK(VLOOKUP(T_IEA29PL[[#This Row],[Ścieżka Xpath]],ALL!$C:I,COLUMN(G$2),0)),"",VLOOKUP(T_IEA29PL[[#This Row],[Ścieżka Xpath]],ALL!$C:I,COLUMN(G$2),0))</f>
        <v>R</v>
      </c>
      <c r="H204" s="19" t="str">
        <f>IF(ISBLANK(VLOOKUP(T_IEA29PL[[#This Row],[Ścieżka Xpath]],ALL!$C:J,COLUMN(H$2),0)),"",VLOOKUP(T_IEA29PL[[#This Row],[Ścieżka Xpath]],ALL!$C:J,COLUMN(H$2),0))</f>
        <v>an..17</v>
      </c>
      <c r="I204" s="136" t="str">
        <f>IF(ISBLANK(VLOOKUP(T_IEA29PL[[#This Row],[Ścieżka Xpath]],ALL!$C:K,COLUMN(I$2),0)),"",VLOOKUP(T_IEA29PL[[#This Row],[Ścieżka Xpath]],ALL!$C:K,COLUMN(I$2),0))</f>
        <v/>
      </c>
      <c r="J204" s="202" t="str">
        <f>IF(ISBLANK(VLOOKUP(T_IEA29PL[[#This Row],[Ścieżka Xpath]],ALL!$C:L,COLUMN(J$2),0)),"",VLOOKUP(T_IEA29PL[[#This Row],[Ścieżka Xpath]],ALL!$C:L,COLUMN(J$2),0))</f>
        <v>R0850</v>
      </c>
      <c r="K204" s="19" t="str">
        <f>IF(ISBLANK(VLOOKUP(T_IEA29PL[[#This Row],[Ścieżka Xpath]],ALL!$C:N,COLUMN(K$2),0)),"",VLOOKUP(T_IEA29PL[[#This Row],[Ścieżka Xpath]],ALL!$C:N,COLUMN(K$2),0))</f>
        <v/>
      </c>
      <c r="L204" s="62" t="str">
        <f>IF(ISBLANK(VLOOKUP(T_IEA29PL[[#This Row],[Ścieżka Xpath]],ALL!$C:O,COLUMN(L$2),0)),"",VLOOKUP(T_IEA29PL[[#This Row],[Ścieżka Xpath]],ALL!$C:O,COLUMN(L$2),0))</f>
        <v/>
      </c>
      <c r="M204" s="62" t="str">
        <f>IF(ISBLANK(VLOOKUP(T_IEA29PL[[#This Row],[Ścieżka Xpath]],ALL!$C:P,COLUMN(M$2),0)),"",VLOOKUP(T_IEA29PL[[#This Row],[Ścieżka Xpath]],ALL!$C:P,COLUMN(M$2),0))</f>
        <v/>
      </c>
      <c r="N204" s="62" t="str">
        <f>IF(ISBLANK(VLOOKUP(T_IEA29PL[[#This Row],[Ścieżka Xpath]],ALL!$C:Q,COLUMN(N$2),0)),"",VLOOKUP(T_IEA29PL[[#This Row],[Ścieżka Xpath]],ALL!$C:Q,COLUMN(N$2),0))</f>
        <v>Zmiana z R0995.</v>
      </c>
      <c r="O204" s="62" t="str">
        <f>IF(ISBLANK(VLOOKUP(T_IEA29PL[[#This Row],[Ścieżka Xpath]],ALL!$C:R,COLUMN(O$2),0)),"",VLOOKUP(T_IEA29PL[[#This Row],[Ścieżka Xpath]],ALL!$C:R,COLUMN(O$2),0))</f>
        <v>Change from R0995.</v>
      </c>
    </row>
    <row r="205" spans="1:15" ht="15">
      <c r="A205" s="70" t="s">
        <v>3381</v>
      </c>
      <c r="B205" s="68">
        <v>203</v>
      </c>
      <c r="C205" s="32" t="str">
        <f>IF(ISBLANK(VLOOKUP(T_IEA29PL[[#This Row],[Ścieżka Xpath]],ALL!$C:E,COLUMN(C$2),0)),"",VLOOKUP(T_IEA29PL[[#This Row],[Ścieżka Xpath]],ALL!$C:E,COLUMN(C$2),0))</f>
        <v>16 15 018 000</v>
      </c>
      <c r="D205" s="82" t="str">
        <f>IF(ISBLANK(VLOOKUP(T_IEA29PL[[#This Row],[Ścieżka Xpath]],ALL!$C:F,COLUMN(D$2),0)),"",VLOOKUP(T_IEA29PL[[#This Row],[Ścieżka Xpath]],ALL!$C:F,COLUMN(D$2),0))</f>
        <v>Lokalizacja towaru - adres.</v>
      </c>
      <c r="E205" s="70" t="str">
        <f>IF(ISBLANK(VLOOKUP(T_IEA29PL[[#This Row],[Ścieżka Xpath]],ALL!$C:G,COLUMN(E$2),0)),"",VLOOKUP(T_IEA29PL[[#This Row],[Ścieżka Xpath]],ALL!$C:G,COLUMN(E$2),0))</f>
        <v>Location - address.</v>
      </c>
      <c r="F205" s="68" t="str">
        <f>IF(ISBLANK(VLOOKUP(T_IEA29PL[[#This Row],[Ścieżka Xpath]],ALL!$C:H,COLUMN(F$2),0)),"",VLOOKUP(T_IEA29PL[[#This Row],[Ścieżka Xpath]],ALL!$C:H,COLUMN(F$2),0))</f>
        <v>0..1</v>
      </c>
      <c r="G205" s="68" t="str">
        <f>IF(ISBLANK(VLOOKUP(T_IEA29PL[[#This Row],[Ścieżka Xpath]],ALL!$C:I,COLUMN(G$2),0)),"",VLOOKUP(T_IEA29PL[[#This Row],[Ścieżka Xpath]],ALL!$C:I,COLUMN(G$2),0))</f>
        <v>D</v>
      </c>
      <c r="H205" s="68" t="str">
        <f>IF(ISBLANK(VLOOKUP(T_IEA29PL[[#This Row],[Ścieżka Xpath]],ALL!$C:J,COLUMN(H$2),0)),"",VLOOKUP(T_IEA29PL[[#This Row],[Ścieżka Xpath]],ALL!$C:J,COLUMN(H$2),0))</f>
        <v/>
      </c>
      <c r="I205" s="69" t="str">
        <f>IF(ISBLANK(VLOOKUP(T_IEA29PL[[#This Row],[Ścieżka Xpath]],ALL!$C:K,COLUMN(I$2),0)),"",VLOOKUP(T_IEA29PL[[#This Row],[Ścieżka Xpath]],ALL!$C:K,COLUMN(I$2),0))</f>
        <v/>
      </c>
      <c r="J205" s="217" t="str">
        <f>IF(ISBLANK(VLOOKUP(T_IEA29PL[[#This Row],[Ścieżka Xpath]],ALL!$C:L,COLUMN(J$2),0)),"",VLOOKUP(T_IEA29PL[[#This Row],[Ścieżka Xpath]],ALL!$C:L,COLUMN(J$2),0))</f>
        <v>C0394</v>
      </c>
      <c r="K205" s="68" t="str">
        <f>IF(ISBLANK(VLOOKUP(T_IEA29PL[[#This Row],[Ścieżka Xpath]],ALL!$C:N,COLUMN(K$2),0)),"",VLOOKUP(T_IEA29PL[[#This Row],[Ścieżka Xpath]],ALL!$C:N,COLUMN(K$2),0))</f>
        <v/>
      </c>
      <c r="L205" s="70" t="str">
        <f>IF(ISBLANK(VLOOKUP(T_IEA29PL[[#This Row],[Ścieżka Xpath]],ALL!$C:O,COLUMN(L$2),0)),"",VLOOKUP(T_IEA29PL[[#This Row],[Ścieżka Xpath]],ALL!$C:O,COLUMN(L$2),0))</f>
        <v/>
      </c>
      <c r="M205" s="70" t="str">
        <f>IF(ISBLANK(VLOOKUP(T_IEA29PL[[#This Row],[Ścieżka Xpath]],ALL!$C:P,COLUMN(M$2),0)),"",VLOOKUP(T_IEA29PL[[#This Row],[Ścieżka Xpath]],ALL!$C:P,COLUMN(M$2),0))</f>
        <v/>
      </c>
      <c r="N205" s="70" t="str">
        <f>IF(ISBLANK(VLOOKUP(T_IEA29PL[[#This Row],[Ścieżka Xpath]],ALL!$C:Q,COLUMN(N$2),0)),"",VLOOKUP(T_IEA29PL[[#This Row],[Ścieżka Xpath]],ALL!$C:Q,COLUMN(N$2),0))</f>
        <v/>
      </c>
      <c r="O205" s="70" t="str">
        <f>IF(ISBLANK(VLOOKUP(T_IEA29PL[[#This Row],[Ścieżka Xpath]],ALL!$C:R,COLUMN(O$2),0)),"",VLOOKUP(T_IEA29PL[[#This Row],[Ścieżka Xpath]],ALL!$C:R,COLUMN(O$2),0))</f>
        <v/>
      </c>
    </row>
    <row r="206" spans="1:15" ht="15">
      <c r="A206" s="62" t="s">
        <v>3382</v>
      </c>
      <c r="B206" s="64">
        <v>204</v>
      </c>
      <c r="C206" s="18" t="str">
        <f>IF(ISBLANK(VLOOKUP(T_IEA29PL[[#This Row],[Ścieżka Xpath]],ALL!$C:E,COLUMN(C$2),0)),"",VLOOKUP(T_IEA29PL[[#This Row],[Ścieżka Xpath]],ALL!$C:E,COLUMN(C$2),0))</f>
        <v>16 15 018 019</v>
      </c>
      <c r="D206" s="25" t="str">
        <f>IF(ISBLANK(VLOOKUP(T_IEA29PL[[#This Row],[Ścieżka Xpath]],ALL!$C:F,COLUMN(D$2),0)),"",VLOOKUP(T_IEA29PL[[#This Row],[Ścieżka Xpath]],ALL!$C:F,COLUMN(D$2),0))</f>
        <v>Ulica i numer domu.</v>
      </c>
      <c r="E206" s="62" t="str">
        <f>IF(ISBLANK(VLOOKUP(T_IEA29PL[[#This Row],[Ścieżka Xpath]],ALL!$C:G,COLUMN(E$2),0)),"",VLOOKUP(T_IEA29PL[[#This Row],[Ścieżka Xpath]],ALL!$C:G,COLUMN(E$2),0))</f>
        <v>Street and number.</v>
      </c>
      <c r="F206" s="48" t="str">
        <f>IF(ISBLANK(VLOOKUP(T_IEA29PL[[#This Row],[Ścieżka Xpath]],ALL!$C:H,COLUMN(F$2),0)),"",VLOOKUP(T_IEA29PL[[#This Row],[Ścieżka Xpath]],ALL!$C:H,COLUMN(F$2),0))</f>
        <v/>
      </c>
      <c r="G206" s="19" t="str">
        <f>IF(ISBLANK(VLOOKUP(T_IEA29PL[[#This Row],[Ścieżka Xpath]],ALL!$C:I,COLUMN(G$2),0)),"",VLOOKUP(T_IEA29PL[[#This Row],[Ścieżka Xpath]],ALL!$C:I,COLUMN(G$2),0))</f>
        <v>R</v>
      </c>
      <c r="H206" s="19" t="str">
        <f>IF(ISBLANK(VLOOKUP(T_IEA29PL[[#This Row],[Ścieżka Xpath]],ALL!$C:J,COLUMN(H$2),0)),"",VLOOKUP(T_IEA29PL[[#This Row],[Ścieżka Xpath]],ALL!$C:J,COLUMN(H$2),0))</f>
        <v>an..70</v>
      </c>
      <c r="I206" s="136" t="str">
        <f>IF(ISBLANK(VLOOKUP(T_IEA29PL[[#This Row],[Ścieżka Xpath]],ALL!$C:K,COLUMN(I$2),0)),"",VLOOKUP(T_IEA29PL[[#This Row],[Ścieżka Xpath]],ALL!$C:K,COLUMN(I$2),0))</f>
        <v/>
      </c>
      <c r="J206" s="202" t="str">
        <f>IF(ISBLANK(VLOOKUP(T_IEA29PL[[#This Row],[Ścieżka Xpath]],ALL!$C:L,COLUMN(J$2),0)),"",VLOOKUP(T_IEA29PL[[#This Row],[Ścieżka Xpath]],ALL!$C:L,COLUMN(J$2),0))</f>
        <v/>
      </c>
      <c r="K206" s="48" t="str">
        <f>IF(ISBLANK(VLOOKUP(T_IEA29PL[[#This Row],[Ścieżka Xpath]],ALL!$C:N,COLUMN(K$2),0)),"",VLOOKUP(T_IEA29PL[[#This Row],[Ścieżka Xpath]],ALL!$C:N,COLUMN(K$2),0))</f>
        <v/>
      </c>
      <c r="L206" s="62" t="str">
        <f>IF(ISBLANK(VLOOKUP(T_IEA29PL[[#This Row],[Ścieżka Xpath]],ALL!$C:O,COLUMN(L$2),0)),"",VLOOKUP(T_IEA29PL[[#This Row],[Ścieżka Xpath]],ALL!$C:O,COLUMN(L$2),0))</f>
        <v/>
      </c>
      <c r="M206" s="62" t="str">
        <f>IF(ISBLANK(VLOOKUP(T_IEA29PL[[#This Row],[Ścieżka Xpath]],ALL!$C:P,COLUMN(M$2),0)),"",VLOOKUP(T_IEA29PL[[#This Row],[Ścieżka Xpath]],ALL!$C:P,COLUMN(M$2),0))</f>
        <v/>
      </c>
      <c r="N206" s="62" t="str">
        <f>IF(ISBLANK(VLOOKUP(T_IEA29PL[[#This Row],[Ścieżka Xpath]],ALL!$C:Q,COLUMN(N$2),0)),"",VLOOKUP(T_IEA29PL[[#This Row],[Ścieżka Xpath]],ALL!$C:Q,COLUMN(N$2),0))</f>
        <v/>
      </c>
      <c r="O206" s="62" t="str">
        <f>IF(ISBLANK(VLOOKUP(T_IEA29PL[[#This Row],[Ścieżka Xpath]],ALL!$C:R,COLUMN(O$2),0)),"",VLOOKUP(T_IEA29PL[[#This Row],[Ścieżka Xpath]],ALL!$C:R,COLUMN(O$2),0))</f>
        <v/>
      </c>
    </row>
    <row r="207" spans="1:15" ht="15">
      <c r="A207" s="62" t="s">
        <v>3383</v>
      </c>
      <c r="B207" s="64">
        <v>205</v>
      </c>
      <c r="C207" s="18" t="str">
        <f>IF(ISBLANK(VLOOKUP(T_IEA29PL[[#This Row],[Ścieżka Xpath]],ALL!$C:E,COLUMN(C$2),0)),"",VLOOKUP(T_IEA29PL[[#This Row],[Ścieżka Xpath]],ALL!$C:E,COLUMN(C$2),0))</f>
        <v>16 15 018 021</v>
      </c>
      <c r="D207" s="25" t="str">
        <f>IF(ISBLANK(VLOOKUP(T_IEA29PL[[#This Row],[Ścieżka Xpath]],ALL!$C:F,COLUMN(D$2),0)),"",VLOOKUP(T_IEA29PL[[#This Row],[Ścieżka Xpath]],ALL!$C:F,COLUMN(D$2),0))</f>
        <v>Kod pocztowy.</v>
      </c>
      <c r="E207" s="62" t="str">
        <f>IF(ISBLANK(VLOOKUP(T_IEA29PL[[#This Row],[Ścieżka Xpath]],ALL!$C:G,COLUMN(E$2),0)),"",VLOOKUP(T_IEA29PL[[#This Row],[Ścieżka Xpath]],ALL!$C:G,COLUMN(E$2),0))</f>
        <v>ZIP, postcode.</v>
      </c>
      <c r="F207" s="48" t="str">
        <f>IF(ISBLANK(VLOOKUP(T_IEA29PL[[#This Row],[Ścieżka Xpath]],ALL!$C:H,COLUMN(F$2),0)),"",VLOOKUP(T_IEA29PL[[#This Row],[Ścieżka Xpath]],ALL!$C:H,COLUMN(F$2),0))</f>
        <v/>
      </c>
      <c r="G207" s="19" t="str">
        <f>IF(ISBLANK(VLOOKUP(T_IEA29PL[[#This Row],[Ścieżka Xpath]],ALL!$C:I,COLUMN(G$2),0)),"",VLOOKUP(T_IEA29PL[[#This Row],[Ścieżka Xpath]],ALL!$C:I,COLUMN(G$2),0))</f>
        <v>D</v>
      </c>
      <c r="H207" s="19" t="str">
        <f>IF(ISBLANK(VLOOKUP(T_IEA29PL[[#This Row],[Ścieżka Xpath]],ALL!$C:J,COLUMN(H$2),0)),"",VLOOKUP(T_IEA29PL[[#This Row],[Ścieżka Xpath]],ALL!$C:J,COLUMN(H$2),0))</f>
        <v>an..17</v>
      </c>
      <c r="I207" s="136" t="str">
        <f>IF(ISBLANK(VLOOKUP(T_IEA29PL[[#This Row],[Ścieżka Xpath]],ALL!$C:K,COLUMN(I$2),0)),"",VLOOKUP(T_IEA29PL[[#This Row],[Ścieżka Xpath]],ALL!$C:K,COLUMN(I$2),0))</f>
        <v/>
      </c>
      <c r="J207" s="202" t="str">
        <f>IF(ISBLANK(VLOOKUP(T_IEA29PL[[#This Row],[Ścieżka Xpath]],ALL!$C:L,COLUMN(J$2),0)),"",VLOOKUP(T_IEA29PL[[#This Row],[Ścieżka Xpath]],ALL!$C:L,COLUMN(J$2),0))</f>
        <v>C0506</v>
      </c>
      <c r="K207" s="19" t="str">
        <f>IF(ISBLANK(VLOOKUP(T_IEA29PL[[#This Row],[Ścieżka Xpath]],ALL!$C:N,COLUMN(K$2),0)),"",VLOOKUP(T_IEA29PL[[#This Row],[Ścieżka Xpath]],ALL!$C:N,COLUMN(K$2),0))</f>
        <v/>
      </c>
      <c r="L207" s="62" t="str">
        <f>IF(ISBLANK(VLOOKUP(T_IEA29PL[[#This Row],[Ścieżka Xpath]],ALL!$C:O,COLUMN(L$2),0)),"",VLOOKUP(T_IEA29PL[[#This Row],[Ścieżka Xpath]],ALL!$C:O,COLUMN(L$2),0))</f>
        <v/>
      </c>
      <c r="M207" s="62" t="str">
        <f>IF(ISBLANK(VLOOKUP(T_IEA29PL[[#This Row],[Ścieżka Xpath]],ALL!$C:P,COLUMN(M$2),0)),"",VLOOKUP(T_IEA29PL[[#This Row],[Ścieżka Xpath]],ALL!$C:P,COLUMN(M$2),0))</f>
        <v/>
      </c>
      <c r="N207" s="62" t="str">
        <f>IF(ISBLANK(VLOOKUP(T_IEA29PL[[#This Row],[Ścieżka Xpath]],ALL!$C:Q,COLUMN(N$2),0)),"",VLOOKUP(T_IEA29PL[[#This Row],[Ścieżka Xpath]],ALL!$C:Q,COLUMN(N$2),0))</f>
        <v>Zmiana z C0505.</v>
      </c>
      <c r="O207" s="62" t="str">
        <f>IF(ISBLANK(VLOOKUP(T_IEA29PL[[#This Row],[Ścieżka Xpath]],ALL!$C:R,COLUMN(O$2),0)),"",VLOOKUP(T_IEA29PL[[#This Row],[Ścieżka Xpath]],ALL!$C:R,COLUMN(O$2),0))</f>
        <v>Change from C0505.</v>
      </c>
    </row>
    <row r="208" spans="1:15" ht="15">
      <c r="A208" s="62" t="s">
        <v>3384</v>
      </c>
      <c r="B208" s="64">
        <v>206</v>
      </c>
      <c r="C208" s="18" t="str">
        <f>IF(ISBLANK(VLOOKUP(T_IEA29PL[[#This Row],[Ścieżka Xpath]],ALL!$C:E,COLUMN(C$2),0)),"",VLOOKUP(T_IEA29PL[[#This Row],[Ścieżka Xpath]],ALL!$C:E,COLUMN(C$2),0))</f>
        <v>16 15 018 022</v>
      </c>
      <c r="D208" s="25" t="str">
        <f>IF(ISBLANK(VLOOKUP(T_IEA29PL[[#This Row],[Ścieżka Xpath]],ALL!$C:F,COLUMN(D$2),0)),"",VLOOKUP(T_IEA29PL[[#This Row],[Ścieżka Xpath]],ALL!$C:F,COLUMN(D$2),0))</f>
        <v>Miasto.</v>
      </c>
      <c r="E208" s="62" t="str">
        <f>IF(ISBLANK(VLOOKUP(T_IEA29PL[[#This Row],[Ścieżka Xpath]],ALL!$C:G,COLUMN(E$2),0)),"",VLOOKUP(T_IEA29PL[[#This Row],[Ścieżka Xpath]],ALL!$C:G,COLUMN(E$2),0))</f>
        <v>City.</v>
      </c>
      <c r="F208" s="48" t="str">
        <f>IF(ISBLANK(VLOOKUP(T_IEA29PL[[#This Row],[Ścieżka Xpath]],ALL!$C:H,COLUMN(F$2),0)),"",VLOOKUP(T_IEA29PL[[#This Row],[Ścieżka Xpath]],ALL!$C:H,COLUMN(F$2),0))</f>
        <v/>
      </c>
      <c r="G208" s="19" t="str">
        <f>IF(ISBLANK(VLOOKUP(T_IEA29PL[[#This Row],[Ścieżka Xpath]],ALL!$C:I,COLUMN(G$2),0)),"",VLOOKUP(T_IEA29PL[[#This Row],[Ścieżka Xpath]],ALL!$C:I,COLUMN(G$2),0))</f>
        <v>R</v>
      </c>
      <c r="H208" s="19" t="str">
        <f>IF(ISBLANK(VLOOKUP(T_IEA29PL[[#This Row],[Ścieżka Xpath]],ALL!$C:J,COLUMN(H$2),0)),"",VLOOKUP(T_IEA29PL[[#This Row],[Ścieżka Xpath]],ALL!$C:J,COLUMN(H$2),0))</f>
        <v>an..35</v>
      </c>
      <c r="I208" s="136" t="str">
        <f>IF(ISBLANK(VLOOKUP(T_IEA29PL[[#This Row],[Ścieżka Xpath]],ALL!$C:K,COLUMN(I$2),0)),"",VLOOKUP(T_IEA29PL[[#This Row],[Ścieżka Xpath]],ALL!$C:K,COLUMN(I$2),0))</f>
        <v/>
      </c>
      <c r="J208" s="202" t="str">
        <f>IF(ISBLANK(VLOOKUP(T_IEA29PL[[#This Row],[Ścieżka Xpath]],ALL!$C:L,COLUMN(J$2),0)),"",VLOOKUP(T_IEA29PL[[#This Row],[Ścieżka Xpath]],ALL!$C:L,COLUMN(J$2),0))</f>
        <v/>
      </c>
      <c r="K208" s="48" t="str">
        <f>IF(ISBLANK(VLOOKUP(T_IEA29PL[[#This Row],[Ścieżka Xpath]],ALL!$C:N,COLUMN(K$2),0)),"",VLOOKUP(T_IEA29PL[[#This Row],[Ścieżka Xpath]],ALL!$C:N,COLUMN(K$2),0))</f>
        <v/>
      </c>
      <c r="L208" s="62" t="str">
        <f>IF(ISBLANK(VLOOKUP(T_IEA29PL[[#This Row],[Ścieżka Xpath]],ALL!$C:O,COLUMN(L$2),0)),"",VLOOKUP(T_IEA29PL[[#This Row],[Ścieżka Xpath]],ALL!$C:O,COLUMN(L$2),0))</f>
        <v/>
      </c>
      <c r="M208" s="62" t="str">
        <f>IF(ISBLANK(VLOOKUP(T_IEA29PL[[#This Row],[Ścieżka Xpath]],ALL!$C:P,COLUMN(M$2),0)),"",VLOOKUP(T_IEA29PL[[#This Row],[Ścieżka Xpath]],ALL!$C:P,COLUMN(M$2),0))</f>
        <v/>
      </c>
      <c r="N208" s="62" t="str">
        <f>IF(ISBLANK(VLOOKUP(T_IEA29PL[[#This Row],[Ścieżka Xpath]],ALL!$C:Q,COLUMN(N$2),0)),"",VLOOKUP(T_IEA29PL[[#This Row],[Ścieżka Xpath]],ALL!$C:Q,COLUMN(N$2),0))</f>
        <v/>
      </c>
      <c r="O208" s="62" t="str">
        <f>IF(ISBLANK(VLOOKUP(T_IEA29PL[[#This Row],[Ścieżka Xpath]],ALL!$C:R,COLUMN(O$2),0)),"",VLOOKUP(T_IEA29PL[[#This Row],[Ścieżka Xpath]],ALL!$C:R,COLUMN(O$2),0))</f>
        <v/>
      </c>
    </row>
    <row r="209" spans="1:15" ht="15">
      <c r="A209" s="62" t="s">
        <v>3385</v>
      </c>
      <c r="B209" s="64">
        <v>207</v>
      </c>
      <c r="C209" s="18" t="str">
        <f>IF(ISBLANK(VLOOKUP(T_IEA29PL[[#This Row],[Ścieżka Xpath]],ALL!$C:E,COLUMN(C$2),0)),"",VLOOKUP(T_IEA29PL[[#This Row],[Ścieżka Xpath]],ALL!$C:E,COLUMN(C$2),0))</f>
        <v>16 15 018 020</v>
      </c>
      <c r="D209" s="25" t="str">
        <f>IF(ISBLANK(VLOOKUP(T_IEA29PL[[#This Row],[Ścieżka Xpath]],ALL!$C:F,COLUMN(D$2),0)),"",VLOOKUP(T_IEA29PL[[#This Row],[Ścieżka Xpath]],ALL!$C:F,COLUMN(D$2),0))</f>
        <v>Kod kraju.</v>
      </c>
      <c r="E209" s="62" t="str">
        <f>IF(ISBLANK(VLOOKUP(T_IEA29PL[[#This Row],[Ścieżka Xpath]],ALL!$C:G,COLUMN(E$2),0)),"",VLOOKUP(T_IEA29PL[[#This Row],[Ścieżka Xpath]],ALL!$C:G,COLUMN(E$2),0))</f>
        <v>Country code.</v>
      </c>
      <c r="F209" s="48" t="str">
        <f>IF(ISBLANK(VLOOKUP(T_IEA29PL[[#This Row],[Ścieżka Xpath]],ALL!$C:H,COLUMN(F$2),0)),"",VLOOKUP(T_IEA29PL[[#This Row],[Ścieżka Xpath]],ALL!$C:H,COLUMN(F$2),0))</f>
        <v/>
      </c>
      <c r="G209" s="19" t="str">
        <f>IF(ISBLANK(VLOOKUP(T_IEA29PL[[#This Row],[Ścieżka Xpath]],ALL!$C:I,COLUMN(G$2),0)),"",VLOOKUP(T_IEA29PL[[#This Row],[Ścieżka Xpath]],ALL!$C:I,COLUMN(G$2),0))</f>
        <v>R</v>
      </c>
      <c r="H209" s="19" t="str">
        <f>IF(ISBLANK(VLOOKUP(T_IEA29PL[[#This Row],[Ścieżka Xpath]],ALL!$C:J,COLUMN(H$2),0)),"",VLOOKUP(T_IEA29PL[[#This Row],[Ścieżka Xpath]],ALL!$C:J,COLUMN(H$2),0))</f>
        <v>a2</v>
      </c>
      <c r="I209" s="136" t="str">
        <f>IF(ISBLANK(VLOOKUP(T_IEA29PL[[#This Row],[Ścieżka Xpath]],ALL!$C:K,COLUMN(I$2),0)),"",VLOOKUP(T_IEA29PL[[#This Row],[Ścieżka Xpath]],ALL!$C:K,COLUMN(I$2),0))</f>
        <v>CL009</v>
      </c>
      <c r="J209" s="202" t="str">
        <f>IF(ISBLANK(VLOOKUP(T_IEA29PL[[#This Row],[Ścieżka Xpath]],ALL!$C:L,COLUMN(J$2),0)),"",VLOOKUP(T_IEA29PL[[#This Row],[Ścieżka Xpath]],ALL!$C:L,COLUMN(J$2),0))</f>
        <v/>
      </c>
      <c r="K209" s="48" t="str">
        <f>IF(ISBLANK(VLOOKUP(T_IEA29PL[[#This Row],[Ścieżka Xpath]],ALL!$C:N,COLUMN(K$2),0)),"",VLOOKUP(T_IEA29PL[[#This Row],[Ścieżka Xpath]],ALL!$C:N,COLUMN(K$2),0))</f>
        <v/>
      </c>
      <c r="L209" s="62" t="str">
        <f>IF(ISBLANK(VLOOKUP(T_IEA29PL[[#This Row],[Ścieżka Xpath]],ALL!$C:O,COLUMN(L$2),0)),"",VLOOKUP(T_IEA29PL[[#This Row],[Ścieżka Xpath]],ALL!$C:O,COLUMN(L$2),0))</f>
        <v/>
      </c>
      <c r="M209" s="62" t="str">
        <f>IF(ISBLANK(VLOOKUP(T_IEA29PL[[#This Row],[Ścieżka Xpath]],ALL!$C:P,COLUMN(M$2),0)),"",VLOOKUP(T_IEA29PL[[#This Row],[Ścieżka Xpath]],ALL!$C:P,COLUMN(M$2),0))</f>
        <v/>
      </c>
      <c r="N209" s="62" t="str">
        <f>IF(ISBLANK(VLOOKUP(T_IEA29PL[[#This Row],[Ścieżka Xpath]],ALL!$C:Q,COLUMN(N$2),0)),"",VLOOKUP(T_IEA29PL[[#This Row],[Ścieżka Xpath]],ALL!$C:Q,COLUMN(N$2),0))</f>
        <v/>
      </c>
      <c r="O209" s="62" t="str">
        <f>IF(ISBLANK(VLOOKUP(T_IEA29PL[[#This Row],[Ścieżka Xpath]],ALL!$C:R,COLUMN(O$2),0)),"",VLOOKUP(T_IEA29PL[[#This Row],[Ścieżka Xpath]],ALL!$C:R,COLUMN(O$2),0))</f>
        <v/>
      </c>
    </row>
    <row r="210" spans="1:15" ht="30">
      <c r="A210" s="70" t="s">
        <v>3386</v>
      </c>
      <c r="B210" s="68">
        <v>208</v>
      </c>
      <c r="C210" s="32" t="str">
        <f>IF(ISBLANK(VLOOKUP(T_IEA29PL[[#This Row],[Ścieżka Xpath]],ALL!$C:E,COLUMN(C$2),0)),"",VLOOKUP(T_IEA29PL[[#This Row],[Ścieżka Xpath]],ALL!$C:E,COLUMN(C$2),0))</f>
        <v>16 15 081 000</v>
      </c>
      <c r="D210" s="82" t="str">
        <f>IF(ISBLANK(VLOOKUP(T_IEA29PL[[#This Row],[Ścieżka Xpath]],ALL!$C:F,COLUMN(D$2),0)),"",VLOOKUP(T_IEA29PL[[#This Row],[Ścieżka Xpath]],ALL!$C:F,COLUMN(D$2),0))</f>
        <v>Lokalizacja towaru - adres bazujący na kodzie pocztowym.</v>
      </c>
      <c r="E210" s="70" t="str">
        <f>IF(ISBLANK(VLOOKUP(T_IEA29PL[[#This Row],[Ścieżka Xpath]],ALL!$C:G,COLUMN(E$2),0)),"",VLOOKUP(T_IEA29PL[[#This Row],[Ścieżka Xpath]],ALL!$C:G,COLUMN(E$2),0))</f>
        <v>Location - postcode based address.</v>
      </c>
      <c r="F210" s="68" t="str">
        <f>IF(ISBLANK(VLOOKUP(T_IEA29PL[[#This Row],[Ścieżka Xpath]],ALL!$C:H,COLUMN(F$2),0)),"",VLOOKUP(T_IEA29PL[[#This Row],[Ścieżka Xpath]],ALL!$C:H,COLUMN(F$2),0))</f>
        <v>0..1</v>
      </c>
      <c r="G210" s="68" t="str">
        <f>IF(ISBLANK(VLOOKUP(T_IEA29PL[[#This Row],[Ścieżka Xpath]],ALL!$C:I,COLUMN(G$2),0)),"",VLOOKUP(T_IEA29PL[[#This Row],[Ścieżka Xpath]],ALL!$C:I,COLUMN(G$2),0))</f>
        <v>D</v>
      </c>
      <c r="H210" s="68" t="str">
        <f>IF(ISBLANK(VLOOKUP(T_IEA29PL[[#This Row],[Ścieżka Xpath]],ALL!$C:J,COLUMN(H$2),0)),"",VLOOKUP(T_IEA29PL[[#This Row],[Ścieżka Xpath]],ALL!$C:J,COLUMN(H$2),0))</f>
        <v/>
      </c>
      <c r="I210" s="69" t="str">
        <f>IF(ISBLANK(VLOOKUP(T_IEA29PL[[#This Row],[Ścieżka Xpath]],ALL!$C:K,COLUMN(I$2),0)),"",VLOOKUP(T_IEA29PL[[#This Row],[Ścieżka Xpath]],ALL!$C:K,COLUMN(I$2),0))</f>
        <v/>
      </c>
      <c r="J210" s="217" t="str">
        <f>IF(ISBLANK(VLOOKUP(T_IEA29PL[[#This Row],[Ścieżka Xpath]],ALL!$C:L,COLUMN(J$2),0)),"",VLOOKUP(T_IEA29PL[[#This Row],[Ścieżka Xpath]],ALL!$C:L,COLUMN(J$2),0))</f>
        <v>C0394</v>
      </c>
      <c r="K210" s="68" t="str">
        <f>IF(ISBLANK(VLOOKUP(T_IEA29PL[[#This Row],[Ścieżka Xpath]],ALL!$C:N,COLUMN(K$2),0)),"",VLOOKUP(T_IEA29PL[[#This Row],[Ścieżka Xpath]],ALL!$C:N,COLUMN(K$2),0))</f>
        <v/>
      </c>
      <c r="L210" s="70" t="str">
        <f>IF(ISBLANK(VLOOKUP(T_IEA29PL[[#This Row],[Ścieżka Xpath]],ALL!$C:O,COLUMN(L$2),0)),"",VLOOKUP(T_IEA29PL[[#This Row],[Ścieżka Xpath]],ALL!$C:O,COLUMN(L$2),0))</f>
        <v/>
      </c>
      <c r="M210" s="70" t="str">
        <f>IF(ISBLANK(VLOOKUP(T_IEA29PL[[#This Row],[Ścieżka Xpath]],ALL!$C:P,COLUMN(M$2),0)),"",VLOOKUP(T_IEA29PL[[#This Row],[Ścieżka Xpath]],ALL!$C:P,COLUMN(M$2),0))</f>
        <v/>
      </c>
      <c r="N210" s="70" t="str">
        <f>IF(ISBLANK(VLOOKUP(T_IEA29PL[[#This Row],[Ścieżka Xpath]],ALL!$C:Q,COLUMN(N$2),0)),"",VLOOKUP(T_IEA29PL[[#This Row],[Ścieżka Xpath]],ALL!$C:Q,COLUMN(N$2),0))</f>
        <v/>
      </c>
      <c r="O210" s="70" t="str">
        <f>IF(ISBLANK(VLOOKUP(T_IEA29PL[[#This Row],[Ścieżka Xpath]],ALL!$C:R,COLUMN(O$2),0)),"",VLOOKUP(T_IEA29PL[[#This Row],[Ścieżka Xpath]],ALL!$C:R,COLUMN(O$2),0))</f>
        <v/>
      </c>
    </row>
    <row r="211" spans="1:15" ht="15">
      <c r="A211" s="62" t="s">
        <v>3387</v>
      </c>
      <c r="B211" s="64">
        <v>209</v>
      </c>
      <c r="C211" s="18" t="str">
        <f>IF(ISBLANK(VLOOKUP(T_IEA29PL[[#This Row],[Ścieżka Xpath]],ALL!$C:E,COLUMN(C$2),0)),"",VLOOKUP(T_IEA29PL[[#This Row],[Ścieżka Xpath]],ALL!$C:E,COLUMN(C$2),0))</f>
        <v>16 15 081 025</v>
      </c>
      <c r="D211" s="25" t="str">
        <f>IF(ISBLANK(VLOOKUP(T_IEA29PL[[#This Row],[Ścieżka Xpath]],ALL!$C:F,COLUMN(D$2),0)),"",VLOOKUP(T_IEA29PL[[#This Row],[Ścieżka Xpath]],ALL!$C:F,COLUMN(D$2),0))</f>
        <v>Numer domu.</v>
      </c>
      <c r="E211" s="62" t="str">
        <f>IF(ISBLANK(VLOOKUP(T_IEA29PL[[#This Row],[Ścieżka Xpath]],ALL!$C:G,COLUMN(E$2),0)),"",VLOOKUP(T_IEA29PL[[#This Row],[Ścieżka Xpath]],ALL!$C:G,COLUMN(E$2),0))</f>
        <v>House number.</v>
      </c>
      <c r="F211" s="48" t="str">
        <f>IF(ISBLANK(VLOOKUP(T_IEA29PL[[#This Row],[Ścieżka Xpath]],ALL!$C:H,COLUMN(F$2),0)),"",VLOOKUP(T_IEA29PL[[#This Row],[Ścieżka Xpath]],ALL!$C:H,COLUMN(F$2),0))</f>
        <v/>
      </c>
      <c r="G211" s="19" t="str">
        <f>IF(ISBLANK(VLOOKUP(T_IEA29PL[[#This Row],[Ścieżka Xpath]],ALL!$C:I,COLUMN(G$2),0)),"",VLOOKUP(T_IEA29PL[[#This Row],[Ścieżka Xpath]],ALL!$C:I,COLUMN(G$2),0))</f>
        <v>D</v>
      </c>
      <c r="H211" s="19" t="str">
        <f>IF(ISBLANK(VLOOKUP(T_IEA29PL[[#This Row],[Ścieżka Xpath]],ALL!$C:J,COLUMN(H$2),0)),"",VLOOKUP(T_IEA29PL[[#This Row],[Ścieżka Xpath]],ALL!$C:J,COLUMN(H$2),0))</f>
        <v>an..17</v>
      </c>
      <c r="I211" s="136" t="str">
        <f>IF(ISBLANK(VLOOKUP(T_IEA29PL[[#This Row],[Ścieżka Xpath]],ALL!$C:K,COLUMN(I$2),0)),"",VLOOKUP(T_IEA29PL[[#This Row],[Ścieżka Xpath]],ALL!$C:K,COLUMN(I$2),0))</f>
        <v/>
      </c>
      <c r="J211" s="202" t="str">
        <f>IF(ISBLANK(VLOOKUP(T_IEA29PL[[#This Row],[Ścieżka Xpath]],ALL!$C:L,COLUMN(J$2),0)),"",VLOOKUP(T_IEA29PL[[#This Row],[Ścieżka Xpath]],ALL!$C:L,COLUMN(J$2),0))</f>
        <v>C0382</v>
      </c>
      <c r="K211" s="48" t="str">
        <f>IF(ISBLANK(VLOOKUP(T_IEA29PL[[#This Row],[Ścieżka Xpath]],ALL!$C:N,COLUMN(K$2),0)),"",VLOOKUP(T_IEA29PL[[#This Row],[Ścieżka Xpath]],ALL!$C:N,COLUMN(K$2),0))</f>
        <v/>
      </c>
      <c r="L211" s="62" t="str">
        <f>IF(ISBLANK(VLOOKUP(T_IEA29PL[[#This Row],[Ścieżka Xpath]],ALL!$C:O,COLUMN(L$2),0)),"",VLOOKUP(T_IEA29PL[[#This Row],[Ścieżka Xpath]],ALL!$C:O,COLUMN(L$2),0))</f>
        <v/>
      </c>
      <c r="M211" s="62" t="str">
        <f>IF(ISBLANK(VLOOKUP(T_IEA29PL[[#This Row],[Ścieżka Xpath]],ALL!$C:P,COLUMN(M$2),0)),"",VLOOKUP(T_IEA29PL[[#This Row],[Ścieżka Xpath]],ALL!$C:P,COLUMN(M$2),0))</f>
        <v/>
      </c>
      <c r="N211" s="62" t="str">
        <f>IF(ISBLANK(VLOOKUP(T_IEA29PL[[#This Row],[Ścieżka Xpath]],ALL!$C:Q,COLUMN(N$2),0)),"",VLOOKUP(T_IEA29PL[[#This Row],[Ścieżka Xpath]],ALL!$C:Q,COLUMN(N$2),0))</f>
        <v/>
      </c>
      <c r="O211" s="62" t="str">
        <f>IF(ISBLANK(VLOOKUP(T_IEA29PL[[#This Row],[Ścieżka Xpath]],ALL!$C:R,COLUMN(O$2),0)),"",VLOOKUP(T_IEA29PL[[#This Row],[Ścieżka Xpath]],ALL!$C:R,COLUMN(O$2),0))</f>
        <v/>
      </c>
    </row>
    <row r="212" spans="1:15" ht="15">
      <c r="A212" s="62" t="s">
        <v>3388</v>
      </c>
      <c r="B212" s="64">
        <v>210</v>
      </c>
      <c r="C212" s="18" t="str">
        <f>IF(ISBLANK(VLOOKUP(T_IEA29PL[[#This Row],[Ścieżka Xpath]],ALL!$C:E,COLUMN(C$2),0)),"",VLOOKUP(T_IEA29PL[[#This Row],[Ścieżka Xpath]],ALL!$C:E,COLUMN(C$2),0))</f>
        <v>16 15 081 021</v>
      </c>
      <c r="D212" s="25" t="str">
        <f>IF(ISBLANK(VLOOKUP(T_IEA29PL[[#This Row],[Ścieżka Xpath]],ALL!$C:F,COLUMN(D$2),0)),"",VLOOKUP(T_IEA29PL[[#This Row],[Ścieżka Xpath]],ALL!$C:F,COLUMN(D$2),0))</f>
        <v>Kod pocztowy.</v>
      </c>
      <c r="E212" s="62" t="str">
        <f>IF(ISBLANK(VLOOKUP(T_IEA29PL[[#This Row],[Ścieżka Xpath]],ALL!$C:G,COLUMN(E$2),0)),"",VLOOKUP(T_IEA29PL[[#This Row],[Ścieżka Xpath]],ALL!$C:G,COLUMN(E$2),0))</f>
        <v>ZIP, postcode.</v>
      </c>
      <c r="F212" s="48" t="str">
        <f>IF(ISBLANK(VLOOKUP(T_IEA29PL[[#This Row],[Ścieżka Xpath]],ALL!$C:H,COLUMN(F$2),0)),"",VLOOKUP(T_IEA29PL[[#This Row],[Ścieżka Xpath]],ALL!$C:H,COLUMN(F$2),0))</f>
        <v/>
      </c>
      <c r="G212" s="19" t="str">
        <f>IF(ISBLANK(VLOOKUP(T_IEA29PL[[#This Row],[Ścieżka Xpath]],ALL!$C:I,COLUMN(G$2),0)),"",VLOOKUP(T_IEA29PL[[#This Row],[Ścieżka Xpath]],ALL!$C:I,COLUMN(G$2),0))</f>
        <v>R</v>
      </c>
      <c r="H212" s="19" t="str">
        <f>IF(ISBLANK(VLOOKUP(T_IEA29PL[[#This Row],[Ścieżka Xpath]],ALL!$C:J,COLUMN(H$2),0)),"",VLOOKUP(T_IEA29PL[[#This Row],[Ścieżka Xpath]],ALL!$C:J,COLUMN(H$2),0))</f>
        <v>an..17</v>
      </c>
      <c r="I212" s="136" t="str">
        <f>IF(ISBLANK(VLOOKUP(T_IEA29PL[[#This Row],[Ścieżka Xpath]],ALL!$C:K,COLUMN(I$2),0)),"",VLOOKUP(T_IEA29PL[[#This Row],[Ścieżka Xpath]],ALL!$C:K,COLUMN(I$2),0))</f>
        <v/>
      </c>
      <c r="J212" s="202" t="str">
        <f>IF(ISBLANK(VLOOKUP(T_IEA29PL[[#This Row],[Ścieżka Xpath]],ALL!$C:L,COLUMN(J$2),0)),"",VLOOKUP(T_IEA29PL[[#This Row],[Ścieżka Xpath]],ALL!$C:L,COLUMN(J$2),0))</f>
        <v/>
      </c>
      <c r="K212" s="48" t="str">
        <f>IF(ISBLANK(VLOOKUP(T_IEA29PL[[#This Row],[Ścieżka Xpath]],ALL!$C:N,COLUMN(K$2),0)),"",VLOOKUP(T_IEA29PL[[#This Row],[Ścieżka Xpath]],ALL!$C:N,COLUMN(K$2),0))</f>
        <v/>
      </c>
      <c r="L212" s="62" t="str">
        <f>IF(ISBLANK(VLOOKUP(T_IEA29PL[[#This Row],[Ścieżka Xpath]],ALL!$C:O,COLUMN(L$2),0)),"",VLOOKUP(T_IEA29PL[[#This Row],[Ścieżka Xpath]],ALL!$C:O,COLUMN(L$2),0))</f>
        <v/>
      </c>
      <c r="M212" s="62" t="str">
        <f>IF(ISBLANK(VLOOKUP(T_IEA29PL[[#This Row],[Ścieżka Xpath]],ALL!$C:P,COLUMN(M$2),0)),"",VLOOKUP(T_IEA29PL[[#This Row],[Ścieżka Xpath]],ALL!$C:P,COLUMN(M$2),0))</f>
        <v/>
      </c>
      <c r="N212" s="62" t="str">
        <f>IF(ISBLANK(VLOOKUP(T_IEA29PL[[#This Row],[Ścieżka Xpath]],ALL!$C:Q,COLUMN(N$2),0)),"",VLOOKUP(T_IEA29PL[[#This Row],[Ścieżka Xpath]],ALL!$C:Q,COLUMN(N$2),0))</f>
        <v/>
      </c>
      <c r="O212" s="62" t="str">
        <f>IF(ISBLANK(VLOOKUP(T_IEA29PL[[#This Row],[Ścieżka Xpath]],ALL!$C:R,COLUMN(O$2),0)),"",VLOOKUP(T_IEA29PL[[#This Row],[Ścieżka Xpath]],ALL!$C:R,COLUMN(O$2),0))</f>
        <v/>
      </c>
    </row>
    <row r="213" spans="1:15" ht="15">
      <c r="A213" s="62" t="s">
        <v>3389</v>
      </c>
      <c r="B213" s="64">
        <v>211</v>
      </c>
      <c r="C213" s="18" t="str">
        <f>IF(ISBLANK(VLOOKUP(T_IEA29PL[[#This Row],[Ścieżka Xpath]],ALL!$C:E,COLUMN(C$2),0)),"",VLOOKUP(T_IEA29PL[[#This Row],[Ścieżka Xpath]],ALL!$C:E,COLUMN(C$2),0))</f>
        <v>16 15 081 020</v>
      </c>
      <c r="D213" s="25" t="str">
        <f>IF(ISBLANK(VLOOKUP(T_IEA29PL[[#This Row],[Ścieżka Xpath]],ALL!$C:F,COLUMN(D$2),0)),"",VLOOKUP(T_IEA29PL[[#This Row],[Ścieżka Xpath]],ALL!$C:F,COLUMN(D$2),0))</f>
        <v>Kod kraju.</v>
      </c>
      <c r="E213" s="62" t="str">
        <f>IF(ISBLANK(VLOOKUP(T_IEA29PL[[#This Row],[Ścieżka Xpath]],ALL!$C:G,COLUMN(E$2),0)),"",VLOOKUP(T_IEA29PL[[#This Row],[Ścieżka Xpath]],ALL!$C:G,COLUMN(E$2),0))</f>
        <v>Country code.</v>
      </c>
      <c r="F213" s="48" t="str">
        <f>IF(ISBLANK(VLOOKUP(T_IEA29PL[[#This Row],[Ścieżka Xpath]],ALL!$C:H,COLUMN(F$2),0)),"",VLOOKUP(T_IEA29PL[[#This Row],[Ścieżka Xpath]],ALL!$C:H,COLUMN(F$2),0))</f>
        <v/>
      </c>
      <c r="G213" s="19" t="str">
        <f>IF(ISBLANK(VLOOKUP(T_IEA29PL[[#This Row],[Ścieżka Xpath]],ALL!$C:I,COLUMN(G$2),0)),"",VLOOKUP(T_IEA29PL[[#This Row],[Ścieżka Xpath]],ALL!$C:I,COLUMN(G$2),0))</f>
        <v>R</v>
      </c>
      <c r="H213" s="19" t="str">
        <f>IF(ISBLANK(VLOOKUP(T_IEA29PL[[#This Row],[Ścieżka Xpath]],ALL!$C:J,COLUMN(H$2),0)),"",VLOOKUP(T_IEA29PL[[#This Row],[Ścieżka Xpath]],ALL!$C:J,COLUMN(H$2),0))</f>
        <v>a2</v>
      </c>
      <c r="I213" s="136" t="str">
        <f>IF(ISBLANK(VLOOKUP(T_IEA29PL[[#This Row],[Ścieżka Xpath]],ALL!$C:K,COLUMN(I$2),0)),"",VLOOKUP(T_IEA29PL[[#This Row],[Ścieżka Xpath]],ALL!$C:K,COLUMN(I$2),0))</f>
        <v>CL190</v>
      </c>
      <c r="J213" s="202" t="str">
        <f>IF(ISBLANK(VLOOKUP(T_IEA29PL[[#This Row],[Ścieżka Xpath]],ALL!$C:L,COLUMN(J$2),0)),"",VLOOKUP(T_IEA29PL[[#This Row],[Ścieżka Xpath]],ALL!$C:L,COLUMN(J$2),0))</f>
        <v/>
      </c>
      <c r="K213" s="48" t="str">
        <f>IF(ISBLANK(VLOOKUP(T_IEA29PL[[#This Row],[Ścieżka Xpath]],ALL!$C:N,COLUMN(K$2),0)),"",VLOOKUP(T_IEA29PL[[#This Row],[Ścieżka Xpath]],ALL!$C:N,COLUMN(K$2),0))</f>
        <v/>
      </c>
      <c r="L213" s="62" t="str">
        <f>IF(ISBLANK(VLOOKUP(T_IEA29PL[[#This Row],[Ścieżka Xpath]],ALL!$C:O,COLUMN(L$2),0)),"",VLOOKUP(T_IEA29PL[[#This Row],[Ścieżka Xpath]],ALL!$C:O,COLUMN(L$2),0))</f>
        <v/>
      </c>
      <c r="M213" s="62" t="str">
        <f>IF(ISBLANK(VLOOKUP(T_IEA29PL[[#This Row],[Ścieżka Xpath]],ALL!$C:P,COLUMN(M$2),0)),"",VLOOKUP(T_IEA29PL[[#This Row],[Ścieżka Xpath]],ALL!$C:P,COLUMN(M$2),0))</f>
        <v/>
      </c>
      <c r="N213" s="62" t="str">
        <f>IF(ISBLANK(VLOOKUP(T_IEA29PL[[#This Row],[Ścieżka Xpath]],ALL!$C:Q,COLUMN(N$2),0)),"",VLOOKUP(T_IEA29PL[[#This Row],[Ścieżka Xpath]],ALL!$C:Q,COLUMN(N$2),0))</f>
        <v/>
      </c>
      <c r="O213" s="62" t="str">
        <f>IF(ISBLANK(VLOOKUP(T_IEA29PL[[#This Row],[Ścieżka Xpath]],ALL!$C:R,COLUMN(O$2),0)),"",VLOOKUP(T_IEA29PL[[#This Row],[Ścieżka Xpath]],ALL!$C:R,COLUMN(O$2),0))</f>
        <v/>
      </c>
    </row>
    <row r="214" spans="1:15" ht="30">
      <c r="A214" s="70" t="s">
        <v>3390</v>
      </c>
      <c r="B214" s="68">
        <v>212</v>
      </c>
      <c r="C214" s="32" t="str">
        <f>IF(ISBLANK(VLOOKUP(T_IEA29PL[[#This Row],[Ścieżka Xpath]],ALL!$C:E,COLUMN(C$2),0)),"",VLOOKUP(T_IEA29PL[[#This Row],[Ścieżka Xpath]],ALL!$C:E,COLUMN(C$2),0))</f>
        <v>16 15 074 000</v>
      </c>
      <c r="D214" s="82" t="str">
        <f>IF(ISBLANK(VLOOKUP(T_IEA29PL[[#This Row],[Ścieżka Xpath]],ALL!$C:F,COLUMN(D$2),0)),"",VLOOKUP(T_IEA29PL[[#This Row],[Ścieżka Xpath]],ALL!$C:F,COLUMN(D$2),0))</f>
        <v>Osoba do kontaktu w sprawie lokalizacji towaru.</v>
      </c>
      <c r="E214" s="70" t="str">
        <f>IF(ISBLANK(VLOOKUP(T_IEA29PL[[#This Row],[Ścieżka Xpath]],ALL!$C:G,COLUMN(E$2),0)),"",VLOOKUP(T_IEA29PL[[#This Row],[Ścieżka Xpath]],ALL!$C:G,COLUMN(E$2),0))</f>
        <v>Location - contact person.</v>
      </c>
      <c r="F214" s="68" t="str">
        <f>IF(ISBLANK(VLOOKUP(T_IEA29PL[[#This Row],[Ścieżka Xpath]],ALL!$C:H,COLUMN(F$2),0)),"",VLOOKUP(T_IEA29PL[[#This Row],[Ścieżka Xpath]],ALL!$C:H,COLUMN(F$2),0))</f>
        <v>0..1</v>
      </c>
      <c r="G214" s="68" t="str">
        <f>IF(ISBLANK(VLOOKUP(T_IEA29PL[[#This Row],[Ścieżka Xpath]],ALL!$C:I,COLUMN(G$2),0)),"",VLOOKUP(T_IEA29PL[[#This Row],[Ścieżka Xpath]],ALL!$C:I,COLUMN(G$2),0))</f>
        <v>D</v>
      </c>
      <c r="H214" s="68" t="str">
        <f>IF(ISBLANK(VLOOKUP(T_IEA29PL[[#This Row],[Ścieżka Xpath]],ALL!$C:J,COLUMN(H$2),0)),"",VLOOKUP(T_IEA29PL[[#This Row],[Ścieżka Xpath]],ALL!$C:J,COLUMN(H$2),0))</f>
        <v/>
      </c>
      <c r="I214" s="69" t="str">
        <f>IF(ISBLANK(VLOOKUP(T_IEA29PL[[#This Row],[Ścieżka Xpath]],ALL!$C:K,COLUMN(I$2),0)),"",VLOOKUP(T_IEA29PL[[#This Row],[Ścieżka Xpath]],ALL!$C:K,COLUMN(I$2),0))</f>
        <v/>
      </c>
      <c r="J214" s="217" t="str">
        <f>IF(ISBLANK(VLOOKUP(T_IEA29PL[[#This Row],[Ścieżka Xpath]],ALL!$C:L,COLUMN(J$2),0)),"",VLOOKUP(T_IEA29PL[[#This Row],[Ścieżka Xpath]],ALL!$C:L,COLUMN(J$2),0))</f>
        <v>C0394; G0105</v>
      </c>
      <c r="K214" s="68" t="str">
        <f>IF(ISBLANK(VLOOKUP(T_IEA29PL[[#This Row],[Ścieżka Xpath]],ALL!$C:N,COLUMN(K$2),0)),"",VLOOKUP(T_IEA29PL[[#This Row],[Ścieżka Xpath]],ALL!$C:N,COLUMN(K$2),0))</f>
        <v/>
      </c>
      <c r="L214" s="70" t="str">
        <f>IF(ISBLANK(VLOOKUP(T_IEA29PL[[#This Row],[Ścieżka Xpath]],ALL!$C:O,COLUMN(L$2),0)),"",VLOOKUP(T_IEA29PL[[#This Row],[Ścieżka Xpath]],ALL!$C:O,COLUMN(L$2),0))</f>
        <v/>
      </c>
      <c r="M214" s="70" t="str">
        <f>IF(ISBLANK(VLOOKUP(T_IEA29PL[[#This Row],[Ścieżka Xpath]],ALL!$C:P,COLUMN(M$2),0)),"",VLOOKUP(T_IEA29PL[[#This Row],[Ścieżka Xpath]],ALL!$C:P,COLUMN(M$2),0))</f>
        <v/>
      </c>
      <c r="N214" s="70" t="str">
        <f>IF(ISBLANK(VLOOKUP(T_IEA29PL[[#This Row],[Ścieżka Xpath]],ALL!$C:Q,COLUMN(N$2),0)),"",VLOOKUP(T_IEA29PL[[#This Row],[Ścieżka Xpath]],ALL!$C:Q,COLUMN(N$2),0))</f>
        <v/>
      </c>
      <c r="O214" s="70" t="str">
        <f>IF(ISBLANK(VLOOKUP(T_IEA29PL[[#This Row],[Ścieżka Xpath]],ALL!$C:R,COLUMN(O$2),0)),"",VLOOKUP(T_IEA29PL[[#This Row],[Ścieżka Xpath]],ALL!$C:R,COLUMN(O$2),0))</f>
        <v/>
      </c>
    </row>
    <row r="215" spans="1:15" ht="15">
      <c r="A215" s="62" t="s">
        <v>3391</v>
      </c>
      <c r="B215" s="64">
        <v>213</v>
      </c>
      <c r="C215" s="18" t="str">
        <f>IF(ISBLANK(VLOOKUP(T_IEA29PL[[#This Row],[Ścieżka Xpath]],ALL!$C:E,COLUMN(C$2),0)),"",VLOOKUP(T_IEA29PL[[#This Row],[Ścieżka Xpath]],ALL!$C:E,COLUMN(C$2),0))</f>
        <v>16 15 074 016</v>
      </c>
      <c r="D215" s="25" t="str">
        <f>IF(ISBLANK(VLOOKUP(T_IEA29PL[[#This Row],[Ścieżka Xpath]],ALL!$C:F,COLUMN(D$2),0)),"",VLOOKUP(T_IEA29PL[[#This Row],[Ścieżka Xpath]],ALL!$C:F,COLUMN(D$2),0))</f>
        <v>Imię i nazwisko.</v>
      </c>
      <c r="E215" s="62" t="str">
        <f>IF(ISBLANK(VLOOKUP(T_IEA29PL[[#This Row],[Ścieżka Xpath]],ALL!$C:G,COLUMN(E$2),0)),"",VLOOKUP(T_IEA29PL[[#This Row],[Ścieżka Xpath]],ALL!$C:G,COLUMN(E$2),0))</f>
        <v>Name and surname.</v>
      </c>
      <c r="F215" s="48" t="str">
        <f>IF(ISBLANK(VLOOKUP(T_IEA29PL[[#This Row],[Ścieżka Xpath]],ALL!$C:H,COLUMN(F$2),0)),"",VLOOKUP(T_IEA29PL[[#This Row],[Ścieżka Xpath]],ALL!$C:H,COLUMN(F$2),0))</f>
        <v/>
      </c>
      <c r="G215" s="19" t="str">
        <f>IF(ISBLANK(VLOOKUP(T_IEA29PL[[#This Row],[Ścieżka Xpath]],ALL!$C:I,COLUMN(G$2),0)),"",VLOOKUP(T_IEA29PL[[#This Row],[Ścieżka Xpath]],ALL!$C:I,COLUMN(G$2),0))</f>
        <v>R</v>
      </c>
      <c r="H215" s="19" t="str">
        <f>IF(ISBLANK(VLOOKUP(T_IEA29PL[[#This Row],[Ścieżka Xpath]],ALL!$C:J,COLUMN(H$2),0)),"",VLOOKUP(T_IEA29PL[[#This Row],[Ścieżka Xpath]],ALL!$C:J,COLUMN(H$2),0))</f>
        <v>an..70</v>
      </c>
      <c r="I215" s="136" t="str">
        <f>IF(ISBLANK(VLOOKUP(T_IEA29PL[[#This Row],[Ścieżka Xpath]],ALL!$C:K,COLUMN(I$2),0)),"",VLOOKUP(T_IEA29PL[[#This Row],[Ścieżka Xpath]],ALL!$C:K,COLUMN(I$2),0))</f>
        <v/>
      </c>
      <c r="J215" s="202" t="str">
        <f>IF(ISBLANK(VLOOKUP(T_IEA29PL[[#This Row],[Ścieżka Xpath]],ALL!$C:L,COLUMN(J$2),0)),"",VLOOKUP(T_IEA29PL[[#This Row],[Ścieżka Xpath]],ALL!$C:L,COLUMN(J$2),0))</f>
        <v/>
      </c>
      <c r="K215" s="48" t="str">
        <f>IF(ISBLANK(VLOOKUP(T_IEA29PL[[#This Row],[Ścieżka Xpath]],ALL!$C:N,COLUMN(K$2),0)),"",VLOOKUP(T_IEA29PL[[#This Row],[Ścieżka Xpath]],ALL!$C:N,COLUMN(K$2),0))</f>
        <v/>
      </c>
      <c r="L215" s="62" t="str">
        <f>IF(ISBLANK(VLOOKUP(T_IEA29PL[[#This Row],[Ścieżka Xpath]],ALL!$C:O,COLUMN(L$2),0)),"",VLOOKUP(T_IEA29PL[[#This Row],[Ścieżka Xpath]],ALL!$C:O,COLUMN(L$2),0))</f>
        <v/>
      </c>
      <c r="M215" s="62" t="str">
        <f>IF(ISBLANK(VLOOKUP(T_IEA29PL[[#This Row],[Ścieżka Xpath]],ALL!$C:P,COLUMN(M$2),0)),"",VLOOKUP(T_IEA29PL[[#This Row],[Ścieżka Xpath]],ALL!$C:P,COLUMN(M$2),0))</f>
        <v/>
      </c>
      <c r="N215" s="62" t="str">
        <f>IF(ISBLANK(VLOOKUP(T_IEA29PL[[#This Row],[Ścieżka Xpath]],ALL!$C:Q,COLUMN(N$2),0)),"",VLOOKUP(T_IEA29PL[[#This Row],[Ścieżka Xpath]],ALL!$C:Q,COLUMN(N$2),0))</f>
        <v/>
      </c>
      <c r="O215" s="62" t="str">
        <f>IF(ISBLANK(VLOOKUP(T_IEA29PL[[#This Row],[Ścieżka Xpath]],ALL!$C:R,COLUMN(O$2),0)),"",VLOOKUP(T_IEA29PL[[#This Row],[Ścieżka Xpath]],ALL!$C:R,COLUMN(O$2),0))</f>
        <v/>
      </c>
    </row>
    <row r="216" spans="1:15" ht="15">
      <c r="A216" s="62" t="s">
        <v>3392</v>
      </c>
      <c r="B216" s="64">
        <v>214</v>
      </c>
      <c r="C216" s="18" t="str">
        <f>IF(ISBLANK(VLOOKUP(T_IEA29PL[[#This Row],[Ścieżka Xpath]],ALL!$C:E,COLUMN(C$2),0)),"",VLOOKUP(T_IEA29PL[[#This Row],[Ścieżka Xpath]],ALL!$C:E,COLUMN(C$2),0))</f>
        <v>16 15 074 075</v>
      </c>
      <c r="D216" s="25" t="str">
        <f>IF(ISBLANK(VLOOKUP(T_IEA29PL[[#This Row],[Ścieżka Xpath]],ALL!$C:F,COLUMN(D$2),0)),"",VLOOKUP(T_IEA29PL[[#This Row],[Ścieżka Xpath]],ALL!$C:F,COLUMN(D$2),0))</f>
        <v>Numer telefonu.</v>
      </c>
      <c r="E216" s="62" t="str">
        <f>IF(ISBLANK(VLOOKUP(T_IEA29PL[[#This Row],[Ścieżka Xpath]],ALL!$C:G,COLUMN(E$2),0)),"",VLOOKUP(T_IEA29PL[[#This Row],[Ścieżka Xpath]],ALL!$C:G,COLUMN(E$2),0))</f>
        <v>Phone number.</v>
      </c>
      <c r="F216" s="48" t="str">
        <f>IF(ISBLANK(VLOOKUP(T_IEA29PL[[#This Row],[Ścieżka Xpath]],ALL!$C:H,COLUMN(F$2),0)),"",VLOOKUP(T_IEA29PL[[#This Row],[Ścieżka Xpath]],ALL!$C:H,COLUMN(F$2),0))</f>
        <v/>
      </c>
      <c r="G216" s="19" t="str">
        <f>IF(ISBLANK(VLOOKUP(T_IEA29PL[[#This Row],[Ścieżka Xpath]],ALL!$C:I,COLUMN(G$2),0)),"",VLOOKUP(T_IEA29PL[[#This Row],[Ścieżka Xpath]],ALL!$C:I,COLUMN(G$2),0))</f>
        <v>R</v>
      </c>
      <c r="H216" s="19" t="str">
        <f>IF(ISBLANK(VLOOKUP(T_IEA29PL[[#This Row],[Ścieżka Xpath]],ALL!$C:J,COLUMN(H$2),0)),"",VLOOKUP(T_IEA29PL[[#This Row],[Ścieżka Xpath]],ALL!$C:J,COLUMN(H$2),0))</f>
        <v>an..35</v>
      </c>
      <c r="I216" s="136" t="str">
        <f>IF(ISBLANK(VLOOKUP(T_IEA29PL[[#This Row],[Ścieżka Xpath]],ALL!$C:K,COLUMN(I$2),0)),"",VLOOKUP(T_IEA29PL[[#This Row],[Ścieżka Xpath]],ALL!$C:K,COLUMN(I$2),0))</f>
        <v/>
      </c>
      <c r="J216" s="202" t="str">
        <f>IF(ISBLANK(VLOOKUP(T_IEA29PL[[#This Row],[Ścieżka Xpath]],ALL!$C:L,COLUMN(J$2),0)),"",VLOOKUP(T_IEA29PL[[#This Row],[Ścieżka Xpath]],ALL!$C:L,COLUMN(J$2),0))</f>
        <v/>
      </c>
      <c r="K216" s="48" t="str">
        <f>IF(ISBLANK(VLOOKUP(T_IEA29PL[[#This Row],[Ścieżka Xpath]],ALL!$C:N,COLUMN(K$2),0)),"",VLOOKUP(T_IEA29PL[[#This Row],[Ścieżka Xpath]],ALL!$C:N,COLUMN(K$2),0))</f>
        <v/>
      </c>
      <c r="L216" s="62" t="str">
        <f>IF(ISBLANK(VLOOKUP(T_IEA29PL[[#This Row],[Ścieżka Xpath]],ALL!$C:O,COLUMN(L$2),0)),"",VLOOKUP(T_IEA29PL[[#This Row],[Ścieżka Xpath]],ALL!$C:O,COLUMN(L$2),0))</f>
        <v/>
      </c>
      <c r="M216" s="62" t="str">
        <f>IF(ISBLANK(VLOOKUP(T_IEA29PL[[#This Row],[Ścieżka Xpath]],ALL!$C:P,COLUMN(M$2),0)),"",VLOOKUP(T_IEA29PL[[#This Row],[Ścieżka Xpath]],ALL!$C:P,COLUMN(M$2),0))</f>
        <v/>
      </c>
      <c r="N216" s="62" t="str">
        <f>IF(ISBLANK(VLOOKUP(T_IEA29PL[[#This Row],[Ścieżka Xpath]],ALL!$C:Q,COLUMN(N$2),0)),"",VLOOKUP(T_IEA29PL[[#This Row],[Ścieżka Xpath]],ALL!$C:Q,COLUMN(N$2),0))</f>
        <v/>
      </c>
      <c r="O216" s="62" t="str">
        <f>IF(ISBLANK(VLOOKUP(T_IEA29PL[[#This Row],[Ścieżka Xpath]],ALL!$C:R,COLUMN(O$2),0)),"",VLOOKUP(T_IEA29PL[[#This Row],[Ścieżka Xpath]],ALL!$C:R,COLUMN(O$2),0))</f>
        <v/>
      </c>
    </row>
    <row r="217" spans="1:15" ht="15">
      <c r="A217" s="62" t="s">
        <v>3393</v>
      </c>
      <c r="B217" s="64">
        <v>215</v>
      </c>
      <c r="C217" s="18" t="str">
        <f>IF(ISBLANK(VLOOKUP(T_IEA29PL[[#This Row],[Ścieżka Xpath]],ALL!$C:E,COLUMN(C$2),0)),"",VLOOKUP(T_IEA29PL[[#This Row],[Ścieżka Xpath]],ALL!$C:E,COLUMN(C$2),0))</f>
        <v>16 15 074 076</v>
      </c>
      <c r="D217" s="25" t="str">
        <f>IF(ISBLANK(VLOOKUP(T_IEA29PL[[#This Row],[Ścieżka Xpath]],ALL!$C:F,COLUMN(D$2),0)),"",VLOOKUP(T_IEA29PL[[#This Row],[Ścieżka Xpath]],ALL!$C:F,COLUMN(D$2),0))</f>
        <v>Adres e-mail.</v>
      </c>
      <c r="E217" s="62" t="str">
        <f>IF(ISBLANK(VLOOKUP(T_IEA29PL[[#This Row],[Ścieżka Xpath]],ALL!$C:G,COLUMN(E$2),0)),"",VLOOKUP(T_IEA29PL[[#This Row],[Ścieżka Xpath]],ALL!$C:G,COLUMN(E$2),0))</f>
        <v>Email address.</v>
      </c>
      <c r="F217" s="48" t="str">
        <f>IF(ISBLANK(VLOOKUP(T_IEA29PL[[#This Row],[Ścieżka Xpath]],ALL!$C:H,COLUMN(F$2),0)),"",VLOOKUP(T_IEA29PL[[#This Row],[Ścieżka Xpath]],ALL!$C:H,COLUMN(F$2),0))</f>
        <v/>
      </c>
      <c r="G217" s="19" t="str">
        <f>IF(ISBLANK(VLOOKUP(T_IEA29PL[[#This Row],[Ścieżka Xpath]],ALL!$C:I,COLUMN(G$2),0)),"",VLOOKUP(T_IEA29PL[[#This Row],[Ścieżka Xpath]],ALL!$C:I,COLUMN(G$2),0))</f>
        <v>O</v>
      </c>
      <c r="H217" s="19" t="str">
        <f>IF(ISBLANK(VLOOKUP(T_IEA29PL[[#This Row],[Ścieżka Xpath]],ALL!$C:J,COLUMN(H$2),0)),"",VLOOKUP(T_IEA29PL[[#This Row],[Ścieżka Xpath]],ALL!$C:J,COLUMN(H$2),0))</f>
        <v>an..256</v>
      </c>
      <c r="I217" s="136" t="str">
        <f>IF(ISBLANK(VLOOKUP(T_IEA29PL[[#This Row],[Ścieżka Xpath]],ALL!$C:K,COLUMN(I$2),0)),"",VLOOKUP(T_IEA29PL[[#This Row],[Ścieżka Xpath]],ALL!$C:K,COLUMN(I$2),0))</f>
        <v/>
      </c>
      <c r="J217" s="202" t="str">
        <f>IF(ISBLANK(VLOOKUP(T_IEA29PL[[#This Row],[Ścieżka Xpath]],ALL!$C:L,COLUMN(J$2),0)),"",VLOOKUP(T_IEA29PL[[#This Row],[Ścieżka Xpath]],ALL!$C:L,COLUMN(J$2),0))</f>
        <v>G0002</v>
      </c>
      <c r="K217" s="48" t="str">
        <f>IF(ISBLANK(VLOOKUP(T_IEA29PL[[#This Row],[Ścieżka Xpath]],ALL!$C:N,COLUMN(K$2),0)),"",VLOOKUP(T_IEA29PL[[#This Row],[Ścieżka Xpath]],ALL!$C:N,COLUMN(K$2),0))</f>
        <v/>
      </c>
      <c r="L217" s="62" t="str">
        <f>IF(ISBLANK(VLOOKUP(T_IEA29PL[[#This Row],[Ścieżka Xpath]],ALL!$C:O,COLUMN(L$2),0)),"",VLOOKUP(T_IEA29PL[[#This Row],[Ścieżka Xpath]],ALL!$C:O,COLUMN(L$2),0))</f>
        <v/>
      </c>
      <c r="M217" s="62" t="str">
        <f>IF(ISBLANK(VLOOKUP(T_IEA29PL[[#This Row],[Ścieżka Xpath]],ALL!$C:P,COLUMN(M$2),0)),"",VLOOKUP(T_IEA29PL[[#This Row],[Ścieżka Xpath]],ALL!$C:P,COLUMN(M$2),0))</f>
        <v/>
      </c>
      <c r="N217" s="62" t="str">
        <f>IF(ISBLANK(VLOOKUP(T_IEA29PL[[#This Row],[Ścieżka Xpath]],ALL!$C:Q,COLUMN(N$2),0)),"",VLOOKUP(T_IEA29PL[[#This Row],[Ścieżka Xpath]],ALL!$C:Q,COLUMN(N$2),0))</f>
        <v/>
      </c>
      <c r="O217" s="62" t="str">
        <f>IF(ISBLANK(VLOOKUP(T_IEA29PL[[#This Row],[Ścieżka Xpath]],ALL!$C:R,COLUMN(O$2),0)),"",VLOOKUP(T_IEA29PL[[#This Row],[Ścieżka Xpath]],ALL!$C:R,COLUMN(O$2),0))</f>
        <v/>
      </c>
    </row>
    <row r="218" spans="1:15" ht="45">
      <c r="A218" s="70" t="s">
        <v>3394</v>
      </c>
      <c r="B218" s="68">
        <v>216</v>
      </c>
      <c r="C218" s="32" t="str">
        <f>IF(ISBLANK(VLOOKUP(T_IEA29PL[[#This Row],[Ścieżka Xpath]],ALL!$C:E,COLUMN(C$2),0)),"",VLOOKUP(T_IEA29PL[[#This Row],[Ścieżka Xpath]],ALL!$C:E,COLUMN(C$2),0))</f>
        <v>19 05 000 000</v>
      </c>
      <c r="D218" s="82" t="str">
        <f>IF(ISBLANK(VLOOKUP(T_IEA29PL[[#This Row],[Ścieżka Xpath]],ALL!$C:F,COLUMN(D$2),0)),"",VLOOKUP(T_IEA29PL[[#This Row],[Ścieżka Xpath]],ALL!$C:F,COLUMN(D$2),0))</f>
        <v>Środki transportu w miejscu wyjścia (przesyłka kapitańska).</v>
      </c>
      <c r="E218" s="70" t="str">
        <f>IF(ISBLANK(VLOOKUP(T_IEA29PL[[#This Row],[Ścieżka Xpath]],ALL!$C:G,COLUMN(E$2),0)),"",VLOOKUP(T_IEA29PL[[#This Row],[Ścieżka Xpath]],ALL!$C:G,COLUMN(E$2),0))</f>
        <v>Departure transport means details (related to all goods items).</v>
      </c>
      <c r="F218" s="68" t="str">
        <f>IF(ISBLANK(VLOOKUP(T_IEA29PL[[#This Row],[Ścieżka Xpath]],ALL!$C:H,COLUMN(F$2),0)),"",VLOOKUP(T_IEA29PL[[#This Row],[Ścieżka Xpath]],ALL!$C:H,COLUMN(F$2),0))</f>
        <v>0..999</v>
      </c>
      <c r="G218" s="68" t="str">
        <f>IF(ISBLANK(VLOOKUP(T_IEA29PL[[#This Row],[Ścieżka Xpath]],ALL!$C:I,COLUMN(G$2),0)),"",VLOOKUP(T_IEA29PL[[#This Row],[Ścieżka Xpath]],ALL!$C:I,COLUMN(G$2),0))</f>
        <v>D</v>
      </c>
      <c r="H218" s="68" t="str">
        <f>IF(ISBLANK(VLOOKUP(T_IEA29PL[[#This Row],[Ścieżka Xpath]],ALL!$C:J,COLUMN(H$2),0)),"",VLOOKUP(T_IEA29PL[[#This Row],[Ścieżka Xpath]],ALL!$C:J,COLUMN(H$2),0))</f>
        <v/>
      </c>
      <c r="I218" s="69" t="str">
        <f>IF(ISBLANK(VLOOKUP(T_IEA29PL[[#This Row],[Ścieżka Xpath]],ALL!$C:K,COLUMN(I$2),0)),"",VLOOKUP(T_IEA29PL[[#This Row],[Ścieżka Xpath]],ALL!$C:K,COLUMN(I$2),0))</f>
        <v/>
      </c>
      <c r="J218" s="217" t="str">
        <f>IF(ISBLANK(VLOOKUP(T_IEA29PL[[#This Row],[Ścieżka Xpath]],ALL!$C:L,COLUMN(J$2),0)),"",VLOOKUP(T_IEA29PL[[#This Row],[Ścieżka Xpath]],ALL!$C:L,COLUMN(J$2),0))</f>
        <v>C0339; G0119; R0855</v>
      </c>
      <c r="K218" s="68" t="str">
        <f>IF(ISBLANK(VLOOKUP(T_IEA29PL[[#This Row],[Ścieżka Xpath]],ALL!$C:N,COLUMN(K$2),0)),"",VLOOKUP(T_IEA29PL[[#This Row],[Ścieżka Xpath]],ALL!$C:N,COLUMN(K$2),0))</f>
        <v/>
      </c>
      <c r="L218" s="70" t="str">
        <f>IF(ISBLANK(VLOOKUP(T_IEA29PL[[#This Row],[Ścieżka Xpath]],ALL!$C:O,COLUMN(L$2),0)),"",VLOOKUP(T_IEA29PL[[#This Row],[Ścieżka Xpath]],ALL!$C:O,COLUMN(L$2),0))</f>
        <v/>
      </c>
      <c r="M218" s="70" t="str">
        <f>IF(ISBLANK(VLOOKUP(T_IEA29PL[[#This Row],[Ścieżka Xpath]],ALL!$C:P,COLUMN(M$2),0)),"",VLOOKUP(T_IEA29PL[[#This Row],[Ścieżka Xpath]],ALL!$C:P,COLUMN(M$2),0))</f>
        <v/>
      </c>
      <c r="N218" s="70" t="str">
        <f>IF(ISBLANK(VLOOKUP(T_IEA29PL[[#This Row],[Ścieżka Xpath]],ALL!$C:Q,COLUMN(N$2),0)),"",VLOOKUP(T_IEA29PL[[#This Row],[Ścieżka Xpath]],ALL!$C:Q,COLUMN(N$2),0))</f>
        <v/>
      </c>
      <c r="O218" s="70" t="str">
        <f>IF(ISBLANK(VLOOKUP(T_IEA29PL[[#This Row],[Ścieżka Xpath]],ALL!$C:R,COLUMN(O$2),0)),"",VLOOKUP(T_IEA29PL[[#This Row],[Ścieżka Xpath]],ALL!$C:R,COLUMN(O$2),0))</f>
        <v/>
      </c>
    </row>
    <row r="219" spans="1:15" ht="30">
      <c r="A219" s="62" t="s">
        <v>3395</v>
      </c>
      <c r="B219" s="64">
        <v>217</v>
      </c>
      <c r="C219" s="18" t="str">
        <f>IF(ISBLANK(VLOOKUP(T_IEA29PL[[#This Row],[Ścieżka Xpath]],ALL!$C:E,COLUMN(C$2),0)),"",VLOOKUP(T_IEA29PL[[#This Row],[Ścieżka Xpath]],ALL!$C:E,COLUMN(C$2),0))</f>
        <v>-</v>
      </c>
      <c r="D219" s="25" t="str">
        <f>IF(ISBLANK(VLOOKUP(T_IEA29PL[[#This Row],[Ścieżka Xpath]],ALL!$C:F,COLUMN(D$2),0)),"",VLOOKUP(T_IEA29PL[[#This Row],[Ścieżka Xpath]],ALL!$C:F,COLUMN(D$2),0))</f>
        <v>Liczba porządkowa służąca do określenia pozycji w danej kolekcji danych.</v>
      </c>
      <c r="E219" s="62" t="str">
        <f>IF(ISBLANK(VLOOKUP(T_IEA29PL[[#This Row],[Ścieżka Xpath]],ALL!$C:G,COLUMN(E$2),0)),"",VLOOKUP(T_IEA29PL[[#This Row],[Ścieżka Xpath]],ALL!$C:G,COLUMN(E$2),0))</f>
        <v>Sequence number in data group collection to which this data group belongs to.</v>
      </c>
      <c r="F219" s="48" t="str">
        <f>IF(ISBLANK(VLOOKUP(T_IEA29PL[[#This Row],[Ścieżka Xpath]],ALL!$C:H,COLUMN(F$2),0)),"",VLOOKUP(T_IEA29PL[[#This Row],[Ścieżka Xpath]],ALL!$C:H,COLUMN(F$2),0))</f>
        <v/>
      </c>
      <c r="G219" s="19" t="str">
        <f>IF(ISBLANK(VLOOKUP(T_IEA29PL[[#This Row],[Ścieżka Xpath]],ALL!$C:I,COLUMN(G$2),0)),"",VLOOKUP(T_IEA29PL[[#This Row],[Ścieżka Xpath]],ALL!$C:I,COLUMN(G$2),0))</f>
        <v>R</v>
      </c>
      <c r="H219" s="19" t="str">
        <f>IF(ISBLANK(VLOOKUP(T_IEA29PL[[#This Row],[Ścieżka Xpath]],ALL!$C:J,COLUMN(H$2),0)),"",VLOOKUP(T_IEA29PL[[#This Row],[Ścieżka Xpath]],ALL!$C:J,COLUMN(H$2),0))</f>
        <v>n..5</v>
      </c>
      <c r="I219" s="136" t="str">
        <f>IF(ISBLANK(VLOOKUP(T_IEA29PL[[#This Row],[Ścieżka Xpath]],ALL!$C:K,COLUMN(I$2),0)),"",VLOOKUP(T_IEA29PL[[#This Row],[Ścieżka Xpath]],ALL!$C:K,COLUMN(I$2),0))</f>
        <v/>
      </c>
      <c r="J219" s="202" t="str">
        <f>IF(ISBLANK(VLOOKUP(T_IEA29PL[[#This Row],[Ścieżka Xpath]],ALL!$C:L,COLUMN(J$2),0)),"",VLOOKUP(T_IEA29PL[[#This Row],[Ścieżka Xpath]],ALL!$C:L,COLUMN(J$2),0))</f>
        <v>R0987</v>
      </c>
      <c r="K219" s="48" t="str">
        <f>IF(ISBLANK(VLOOKUP(T_IEA29PL[[#This Row],[Ścieżka Xpath]],ALL!$C:N,COLUMN(K$2),0)),"",VLOOKUP(T_IEA29PL[[#This Row],[Ścieżka Xpath]],ALL!$C:N,COLUMN(K$2),0))</f>
        <v/>
      </c>
      <c r="L219" s="62" t="str">
        <f>IF(ISBLANK(VLOOKUP(T_IEA29PL[[#This Row],[Ścieżka Xpath]],ALL!$C:O,COLUMN(L$2),0)),"",VLOOKUP(T_IEA29PL[[#This Row],[Ścieżka Xpath]],ALL!$C:O,COLUMN(L$2),0))</f>
        <v/>
      </c>
      <c r="M219" s="62" t="str">
        <f>IF(ISBLANK(VLOOKUP(T_IEA29PL[[#This Row],[Ścieżka Xpath]],ALL!$C:P,COLUMN(M$2),0)),"",VLOOKUP(T_IEA29PL[[#This Row],[Ścieżka Xpath]],ALL!$C:P,COLUMN(M$2),0))</f>
        <v/>
      </c>
      <c r="N219" s="62" t="str">
        <f>IF(ISBLANK(VLOOKUP(T_IEA29PL[[#This Row],[Ścieżka Xpath]],ALL!$C:Q,COLUMN(N$2),0)),"",VLOOKUP(T_IEA29PL[[#This Row],[Ścieżka Xpath]],ALL!$C:Q,COLUMN(N$2),0))</f>
        <v/>
      </c>
      <c r="O219" s="62" t="str">
        <f>IF(ISBLANK(VLOOKUP(T_IEA29PL[[#This Row],[Ścieżka Xpath]],ALL!$C:R,COLUMN(O$2),0)),"",VLOOKUP(T_IEA29PL[[#This Row],[Ścieżka Xpath]],ALL!$C:R,COLUMN(O$2),0))</f>
        <v/>
      </c>
    </row>
    <row r="220" spans="1:15" ht="60">
      <c r="A220" s="62" t="s">
        <v>3396</v>
      </c>
      <c r="B220" s="64">
        <v>218</v>
      </c>
      <c r="C220" s="18" t="str">
        <f>IF(ISBLANK(VLOOKUP(T_IEA29PL[[#This Row],[Ścieżka Xpath]],ALL!$C:E,COLUMN(C$2),0)),"",VLOOKUP(T_IEA29PL[[#This Row],[Ścieżka Xpath]],ALL!$C:E,COLUMN(C$2),0))</f>
        <v>19 05 061 000</v>
      </c>
      <c r="D220" s="25" t="str">
        <f>IF(ISBLANK(VLOOKUP(T_IEA29PL[[#This Row],[Ścieżka Xpath]],ALL!$C:F,COLUMN(D$2),0)),"",VLOOKUP(T_IEA29PL[[#This Row],[Ścieżka Xpath]],ALL!$C:F,COLUMN(D$2),0))</f>
        <v>Rodzaj identyfikatora środka transportu w miejscu wyjścia.</v>
      </c>
      <c r="E220" s="62" t="str">
        <f>IF(ISBLANK(VLOOKUP(T_IEA29PL[[#This Row],[Ścieżka Xpath]],ALL!$C:G,COLUMN(E$2),0)),"",VLOOKUP(T_IEA29PL[[#This Row],[Ścieżka Xpath]],ALL!$C:G,COLUMN(E$2),0))</f>
        <v>Transport means at departure identification type</v>
      </c>
      <c r="F220" s="48" t="str">
        <f>IF(ISBLANK(VLOOKUP(T_IEA29PL[[#This Row],[Ścieżka Xpath]],ALL!$C:H,COLUMN(F$2),0)),"",VLOOKUP(T_IEA29PL[[#This Row],[Ścieżka Xpath]],ALL!$C:H,COLUMN(F$2),0))</f>
        <v/>
      </c>
      <c r="G220" s="19" t="str">
        <f>IF(ISBLANK(VLOOKUP(T_IEA29PL[[#This Row],[Ścieżka Xpath]],ALL!$C:I,COLUMN(G$2),0)),"",VLOOKUP(T_IEA29PL[[#This Row],[Ścieżka Xpath]],ALL!$C:I,COLUMN(G$2),0))</f>
        <v>R</v>
      </c>
      <c r="H220" s="19" t="str">
        <f>IF(ISBLANK(VLOOKUP(T_IEA29PL[[#This Row],[Ścieżka Xpath]],ALL!$C:J,COLUMN(H$2),0)),"",VLOOKUP(T_IEA29PL[[#This Row],[Ścieżka Xpath]],ALL!$C:J,COLUMN(H$2),0))</f>
        <v>n2</v>
      </c>
      <c r="I220" s="136" t="str">
        <f>IF(ISBLANK(VLOOKUP(T_IEA29PL[[#This Row],[Ścieżka Xpath]],ALL!$C:K,COLUMN(I$2),0)),"",VLOOKUP(T_IEA29PL[[#This Row],[Ścieżka Xpath]],ALL!$C:K,COLUMN(I$2),0))</f>
        <v>CL750</v>
      </c>
      <c r="J220" s="202" t="str">
        <f>IF(ISBLANK(VLOOKUP(T_IEA29PL[[#This Row],[Ścieżka Xpath]],ALL!$C:L,COLUMN(J$2),0)),"",VLOOKUP(T_IEA29PL[[#This Row],[Ścieżka Xpath]],ALL!$C:L,COLUMN(J$2),0))</f>
        <v>G0112; R0472; R0474; R0476</v>
      </c>
      <c r="K220" s="19" t="str">
        <f>IF(ISBLANK(VLOOKUP(T_IEA29PL[[#This Row],[Ścieżka Xpath]],ALL!$C:N,COLUMN(K$2),0)),"",VLOOKUP(T_IEA29PL[[#This Row],[Ścieżka Xpath]],ALL!$C:N,COLUMN(K$2),0))</f>
        <v/>
      </c>
      <c r="L220" s="62" t="str">
        <f>IF(ISBLANK(VLOOKUP(T_IEA29PL[[#This Row],[Ścieżka Xpath]],ALL!$C:O,COLUMN(L$2),0)),"",VLOOKUP(T_IEA29PL[[#This Row],[Ścieżka Xpath]],ALL!$C:O,COLUMN(L$2),0))</f>
        <v/>
      </c>
      <c r="M220" s="62" t="str">
        <f>IF(ISBLANK(VLOOKUP(T_IEA29PL[[#This Row],[Ścieżka Xpath]],ALL!$C:P,COLUMN(M$2),0)),"",VLOOKUP(T_IEA29PL[[#This Row],[Ścieżka Xpath]],ALL!$C:P,COLUMN(M$2),0))</f>
        <v/>
      </c>
      <c r="N220" s="62" t="str">
        <f>IF(ISBLANK(VLOOKUP(T_IEA29PL[[#This Row],[Ścieżka Xpath]],ALL!$C:Q,COLUMN(N$2),0)),"",VLOOKUP(T_IEA29PL[[#This Row],[Ścieżka Xpath]],ALL!$C:Q,COLUMN(N$2),0))</f>
        <v>Zmiana wymagalności (O-&gt;R).</v>
      </c>
      <c r="O220" s="62" t="str">
        <f>IF(ISBLANK(VLOOKUP(T_IEA29PL[[#This Row],[Ścieżka Xpath]],ALL!$C:R,COLUMN(O$2),0)),"",VLOOKUP(T_IEA29PL[[#This Row],[Ścieżka Xpath]],ALL!$C:R,COLUMN(O$2),0))</f>
        <v>Optionality change (O-&gt;R).</v>
      </c>
    </row>
    <row r="221" spans="1:15" ht="30">
      <c r="A221" s="62" t="s">
        <v>3397</v>
      </c>
      <c r="B221" s="64">
        <v>219</v>
      </c>
      <c r="C221" s="18" t="str">
        <f>IF(ISBLANK(VLOOKUP(T_IEA29PL[[#This Row],[Ścieżka Xpath]],ALL!$C:E,COLUMN(C$2),0)),"",VLOOKUP(T_IEA29PL[[#This Row],[Ścieżka Xpath]],ALL!$C:E,COLUMN(C$2),0))</f>
        <v>19 05 017 000</v>
      </c>
      <c r="D221" s="25" t="str">
        <f>IF(ISBLANK(VLOOKUP(T_IEA29PL[[#This Row],[Ścieżka Xpath]],ALL!$C:F,COLUMN(D$2),0)),"",VLOOKUP(T_IEA29PL[[#This Row],[Ścieżka Xpath]],ALL!$C:F,COLUMN(D$2),0))</f>
        <v>Znaki środka transportu w miejscu wyjścia.</v>
      </c>
      <c r="E221" s="62" t="str">
        <f>IF(ISBLANK(VLOOKUP(T_IEA29PL[[#This Row],[Ścieżka Xpath]],ALL!$C:G,COLUMN(E$2),0)),"",VLOOKUP(T_IEA29PL[[#This Row],[Ścieżka Xpath]],ALL!$C:G,COLUMN(E$2),0))</f>
        <v>Transport means at departure identification number.</v>
      </c>
      <c r="F221" s="48" t="str">
        <f>IF(ISBLANK(VLOOKUP(T_IEA29PL[[#This Row],[Ścieżka Xpath]],ALL!$C:H,COLUMN(F$2),0)),"",VLOOKUP(T_IEA29PL[[#This Row],[Ścieżka Xpath]],ALL!$C:H,COLUMN(F$2),0))</f>
        <v/>
      </c>
      <c r="G221" s="19" t="str">
        <f>IF(ISBLANK(VLOOKUP(T_IEA29PL[[#This Row],[Ścieżka Xpath]],ALL!$C:I,COLUMN(G$2),0)),"",VLOOKUP(T_IEA29PL[[#This Row],[Ścieżka Xpath]],ALL!$C:I,COLUMN(G$2),0))</f>
        <v>R</v>
      </c>
      <c r="H221" s="19" t="str">
        <f>IF(ISBLANK(VLOOKUP(T_IEA29PL[[#This Row],[Ścieżka Xpath]],ALL!$C:J,COLUMN(H$2),0)),"",VLOOKUP(T_IEA29PL[[#This Row],[Ścieżka Xpath]],ALL!$C:J,COLUMN(H$2),0))</f>
        <v>an..35</v>
      </c>
      <c r="I221" s="136" t="str">
        <f>IF(ISBLANK(VLOOKUP(T_IEA29PL[[#This Row],[Ścieżka Xpath]],ALL!$C:K,COLUMN(I$2),0)),"",VLOOKUP(T_IEA29PL[[#This Row],[Ścieżka Xpath]],ALL!$C:K,COLUMN(I$2),0))</f>
        <v/>
      </c>
      <c r="J221" s="202" t="str">
        <f>IF(ISBLANK(VLOOKUP(T_IEA29PL[[#This Row],[Ścieżka Xpath]],ALL!$C:L,COLUMN(J$2),0)),"",VLOOKUP(T_IEA29PL[[#This Row],[Ścieżka Xpath]],ALL!$C:L,COLUMN(J$2),0))</f>
        <v>R0473</v>
      </c>
      <c r="K221" s="19" t="str">
        <f>IF(ISBLANK(VLOOKUP(T_IEA29PL[[#This Row],[Ścieżka Xpath]],ALL!$C:N,COLUMN(K$2),0)),"",VLOOKUP(T_IEA29PL[[#This Row],[Ścieżka Xpath]],ALL!$C:N,COLUMN(K$2),0))</f>
        <v/>
      </c>
      <c r="L221" s="62" t="str">
        <f>IF(ISBLANK(VLOOKUP(T_IEA29PL[[#This Row],[Ścieżka Xpath]],ALL!$C:O,COLUMN(L$2),0)),"",VLOOKUP(T_IEA29PL[[#This Row],[Ścieżka Xpath]],ALL!$C:O,COLUMN(L$2),0))</f>
        <v/>
      </c>
      <c r="M221" s="62" t="str">
        <f>IF(ISBLANK(VLOOKUP(T_IEA29PL[[#This Row],[Ścieżka Xpath]],ALL!$C:P,COLUMN(M$2),0)),"",VLOOKUP(T_IEA29PL[[#This Row],[Ścieżka Xpath]],ALL!$C:P,COLUMN(M$2),0))</f>
        <v/>
      </c>
      <c r="N221" s="62" t="str">
        <f>IF(ISBLANK(VLOOKUP(T_IEA29PL[[#This Row],[Ścieżka Xpath]],ALL!$C:Q,COLUMN(N$2),0)),"",VLOOKUP(T_IEA29PL[[#This Row],[Ścieżka Xpath]],ALL!$C:Q,COLUMN(N$2),0))</f>
        <v>Zmiana wymagalności (O-&gt;R).</v>
      </c>
      <c r="O221" s="62" t="str">
        <f>IF(ISBLANK(VLOOKUP(T_IEA29PL[[#This Row],[Ścieżka Xpath]],ALL!$C:R,COLUMN(O$2),0)),"",VLOOKUP(T_IEA29PL[[#This Row],[Ścieżka Xpath]],ALL!$C:R,COLUMN(O$2),0))</f>
        <v>Optionality change (O-&gt;R).</v>
      </c>
    </row>
    <row r="222" spans="1:15" ht="30">
      <c r="A222" s="62" t="s">
        <v>3398</v>
      </c>
      <c r="B222" s="64">
        <v>220</v>
      </c>
      <c r="C222" s="18" t="str">
        <f>IF(ISBLANK(VLOOKUP(T_IEA29PL[[#This Row],[Ścieżka Xpath]],ALL!$C:E,COLUMN(C$2),0)),"",VLOOKUP(T_IEA29PL[[#This Row],[Ścieżka Xpath]],ALL!$C:E,COLUMN(C$2),0))</f>
        <v>19 05 062 000</v>
      </c>
      <c r="D222" s="25" t="str">
        <f>IF(ISBLANK(VLOOKUP(T_IEA29PL[[#This Row],[Ścieżka Xpath]],ALL!$C:F,COLUMN(D$2),0)),"",VLOOKUP(T_IEA29PL[[#This Row],[Ścieżka Xpath]],ALL!$C:F,COLUMN(D$2),0))</f>
        <v>Przynależność państwowa środka transportu w miejscu wyjścia.</v>
      </c>
      <c r="E222" s="62" t="str">
        <f>IF(ISBLANK(VLOOKUP(T_IEA29PL[[#This Row],[Ścieżka Xpath]],ALL!$C:G,COLUMN(E$2),0)),"",VLOOKUP(T_IEA29PL[[#This Row],[Ścieżka Xpath]],ALL!$C:G,COLUMN(E$2),0))</f>
        <v>Nationality of transport means at departure.</v>
      </c>
      <c r="F222" s="48" t="str">
        <f>IF(ISBLANK(VLOOKUP(T_IEA29PL[[#This Row],[Ścieżka Xpath]],ALL!$C:H,COLUMN(F$2),0)),"",VLOOKUP(T_IEA29PL[[#This Row],[Ścieżka Xpath]],ALL!$C:H,COLUMN(F$2),0))</f>
        <v/>
      </c>
      <c r="G222" s="19" t="str">
        <f>IF(ISBLANK(VLOOKUP(T_IEA29PL[[#This Row],[Ścieżka Xpath]],ALL!$C:I,COLUMN(G$2),0)),"",VLOOKUP(T_IEA29PL[[#This Row],[Ścieżka Xpath]],ALL!$C:I,COLUMN(G$2),0))</f>
        <v>R</v>
      </c>
      <c r="H222" s="19" t="str">
        <f>IF(ISBLANK(VLOOKUP(T_IEA29PL[[#This Row],[Ścieżka Xpath]],ALL!$C:J,COLUMN(H$2),0)),"",VLOOKUP(T_IEA29PL[[#This Row],[Ścieżka Xpath]],ALL!$C:J,COLUMN(H$2),0))</f>
        <v>a2</v>
      </c>
      <c r="I222" s="136" t="str">
        <f>IF(ISBLANK(VLOOKUP(T_IEA29PL[[#This Row],[Ścieżka Xpath]],ALL!$C:K,COLUMN(I$2),0)),"",VLOOKUP(T_IEA29PL[[#This Row],[Ścieżka Xpath]],ALL!$C:K,COLUMN(I$2),0))</f>
        <v>CL165</v>
      </c>
      <c r="J222" s="202" t="str">
        <f>IF(ISBLANK(VLOOKUP(T_IEA29PL[[#This Row],[Ścieżka Xpath]],ALL!$C:L,COLUMN(J$2),0)),"",VLOOKUP(T_IEA29PL[[#This Row],[Ścieżka Xpath]],ALL!$C:L,COLUMN(J$2),0))</f>
        <v/>
      </c>
      <c r="K222" s="48" t="str">
        <f>IF(ISBLANK(VLOOKUP(T_IEA29PL[[#This Row],[Ścieżka Xpath]],ALL!$C:N,COLUMN(K$2),0)),"",VLOOKUP(T_IEA29PL[[#This Row],[Ścieżka Xpath]],ALL!$C:N,COLUMN(K$2),0))</f>
        <v/>
      </c>
      <c r="L222" s="62" t="str">
        <f>IF(ISBLANK(VLOOKUP(T_IEA29PL[[#This Row],[Ścieżka Xpath]],ALL!$C:O,COLUMN(L$2),0)),"",VLOOKUP(T_IEA29PL[[#This Row],[Ścieżka Xpath]],ALL!$C:O,COLUMN(L$2),0))</f>
        <v/>
      </c>
      <c r="M222" s="62" t="str">
        <f>IF(ISBLANK(VLOOKUP(T_IEA29PL[[#This Row],[Ścieżka Xpath]],ALL!$C:P,COLUMN(M$2),0)),"",VLOOKUP(T_IEA29PL[[#This Row],[Ścieżka Xpath]],ALL!$C:P,COLUMN(M$2),0))</f>
        <v/>
      </c>
      <c r="N222" s="62" t="str">
        <f>IF(ISBLANK(VLOOKUP(T_IEA29PL[[#This Row],[Ścieżka Xpath]],ALL!$C:Q,COLUMN(N$2),0)),"",VLOOKUP(T_IEA29PL[[#This Row],[Ścieżka Xpath]],ALL!$C:Q,COLUMN(N$2),0))</f>
        <v>Zmiana wymagalności (O-&gt;R).</v>
      </c>
      <c r="O222" s="62" t="str">
        <f>IF(ISBLANK(VLOOKUP(T_IEA29PL[[#This Row],[Ścieżka Xpath]],ALL!$C:R,COLUMN(O$2),0)),"",VLOOKUP(T_IEA29PL[[#This Row],[Ścieżka Xpath]],ALL!$C:R,COLUMN(O$2),0))</f>
        <v>Optionality change (O-&gt;R).</v>
      </c>
    </row>
    <row r="223" spans="1:15" ht="30">
      <c r="A223" s="70" t="s">
        <v>3399</v>
      </c>
      <c r="B223" s="68">
        <v>221</v>
      </c>
      <c r="C223" s="32" t="str">
        <f>IF(ISBLANK(VLOOKUP(T_IEA29PL[[#This Row],[Ścieżka Xpath]],ALL!$C:E,COLUMN(C$2),0)),"",VLOOKUP(T_IEA29PL[[#This Row],[Ścieżka Xpath]],ALL!$C:E,COLUMN(C$2),0))</f>
        <v>16 12 000 000</v>
      </c>
      <c r="D223" s="82" t="str">
        <f>IF(ISBLANK(VLOOKUP(T_IEA29PL[[#This Row],[Ścieżka Xpath]],ALL!$C:F,COLUMN(D$2),0)),"",VLOOKUP(T_IEA29PL[[#This Row],[Ścieżka Xpath]],ALL!$C:F,COLUMN(D$2),0))</f>
        <v>Kraje trasy przewozu.</v>
      </c>
      <c r="E223" s="70" t="str">
        <f>IF(ISBLANK(VLOOKUP(T_IEA29PL[[#This Row],[Ścieżka Xpath]],ALL!$C:G,COLUMN(E$2),0)),"",VLOOKUP(T_IEA29PL[[#This Row],[Ścieżka Xpath]],ALL!$C:G,COLUMN(E$2),0))</f>
        <v>List of countries of routing /binding itinerary.</v>
      </c>
      <c r="F223" s="68" t="str">
        <f>IF(ISBLANK(VLOOKUP(T_IEA29PL[[#This Row],[Ścieżka Xpath]],ALL!$C:H,COLUMN(F$2),0)),"",VLOOKUP(T_IEA29PL[[#This Row],[Ścieżka Xpath]],ALL!$C:H,COLUMN(F$2),0))</f>
        <v>0..99</v>
      </c>
      <c r="G223" s="68" t="str">
        <f>IF(ISBLANK(VLOOKUP(T_IEA29PL[[#This Row],[Ścieżka Xpath]],ALL!$C:I,COLUMN(G$2),0)),"",VLOOKUP(T_IEA29PL[[#This Row],[Ścieżka Xpath]],ALL!$C:I,COLUMN(G$2),0))</f>
        <v>D</v>
      </c>
      <c r="H223" s="68" t="str">
        <f>IF(ISBLANK(VLOOKUP(T_IEA29PL[[#This Row],[Ścieżka Xpath]],ALL!$C:J,COLUMN(H$2),0)),"",VLOOKUP(T_IEA29PL[[#This Row],[Ścieżka Xpath]],ALL!$C:J,COLUMN(H$2),0))</f>
        <v/>
      </c>
      <c r="I223" s="69" t="str">
        <f>IF(ISBLANK(VLOOKUP(T_IEA29PL[[#This Row],[Ścieżka Xpath]],ALL!$C:K,COLUMN(I$2),0)),"",VLOOKUP(T_IEA29PL[[#This Row],[Ścieżka Xpath]],ALL!$C:K,COLUMN(I$2),0))</f>
        <v/>
      </c>
      <c r="J223" s="217" t="str">
        <f>IF(ISBLANK(VLOOKUP(T_IEA29PL[[#This Row],[Ścieżka Xpath]],ALL!$C:L,COLUMN(J$2),0)),"",VLOOKUP(T_IEA29PL[[#This Row],[Ścieżka Xpath]],ALL!$C:L,COLUMN(J$2),0))</f>
        <v>C0586; G0079</v>
      </c>
      <c r="K223" s="68" t="str">
        <f>IF(ISBLANK(VLOOKUP(T_IEA29PL[[#This Row],[Ścieżka Xpath]],ALL!$C:N,COLUMN(K$2),0)),"",VLOOKUP(T_IEA29PL[[#This Row],[Ścieżka Xpath]],ALL!$C:N,COLUMN(K$2),0))</f>
        <v/>
      </c>
      <c r="L223" s="70" t="str">
        <f>IF(ISBLANK(VLOOKUP(T_IEA29PL[[#This Row],[Ścieżka Xpath]],ALL!$C:O,COLUMN(L$2),0)),"",VLOOKUP(T_IEA29PL[[#This Row],[Ścieżka Xpath]],ALL!$C:O,COLUMN(L$2),0))</f>
        <v/>
      </c>
      <c r="M223" s="70" t="str">
        <f>IF(ISBLANK(VLOOKUP(T_IEA29PL[[#This Row],[Ścieżka Xpath]],ALL!$C:P,COLUMN(M$2),0)),"",VLOOKUP(T_IEA29PL[[#This Row],[Ścieżka Xpath]],ALL!$C:P,COLUMN(M$2),0))</f>
        <v/>
      </c>
      <c r="N223" s="70" t="str">
        <f>IF(ISBLANK(VLOOKUP(T_IEA29PL[[#This Row],[Ścieżka Xpath]],ALL!$C:Q,COLUMN(N$2),0)),"",VLOOKUP(T_IEA29PL[[#This Row],[Ścieżka Xpath]],ALL!$C:Q,COLUMN(N$2),0))</f>
        <v>Zmiana G0061 na G0079.</v>
      </c>
      <c r="O223" s="70" t="str">
        <f>IF(ISBLANK(VLOOKUP(T_IEA29PL[[#This Row],[Ścieżka Xpath]],ALL!$C:R,COLUMN(O$2),0)),"",VLOOKUP(T_IEA29PL[[#This Row],[Ścieżka Xpath]],ALL!$C:R,COLUMN(O$2),0))</f>
        <v>G0061 replaced with G0079.</v>
      </c>
    </row>
    <row r="224" spans="1:15" ht="30">
      <c r="A224" s="62" t="s">
        <v>3400</v>
      </c>
      <c r="B224" s="64">
        <v>222</v>
      </c>
      <c r="C224" s="18" t="str">
        <f>IF(ISBLANK(VLOOKUP(T_IEA29PL[[#This Row],[Ścieżka Xpath]],ALL!$C:E,COLUMN(C$2),0)),"",VLOOKUP(T_IEA29PL[[#This Row],[Ścieżka Xpath]],ALL!$C:E,COLUMN(C$2),0))</f>
        <v>-</v>
      </c>
      <c r="D224" s="25" t="str">
        <f>IF(ISBLANK(VLOOKUP(T_IEA29PL[[#This Row],[Ścieżka Xpath]],ALL!$C:F,COLUMN(D$2),0)),"",VLOOKUP(T_IEA29PL[[#This Row],[Ścieżka Xpath]],ALL!$C:F,COLUMN(D$2),0))</f>
        <v>Liczba porządkowa służąca do określenia pozycji w danej kolekcji danych.</v>
      </c>
      <c r="E224" s="62" t="str">
        <f>IF(ISBLANK(VLOOKUP(T_IEA29PL[[#This Row],[Ścieżka Xpath]],ALL!$C:G,COLUMN(E$2),0)),"",VLOOKUP(T_IEA29PL[[#This Row],[Ścieżka Xpath]],ALL!$C:G,COLUMN(E$2),0))</f>
        <v>Sequence number in data group collection to which this data group belongs to.</v>
      </c>
      <c r="F224" s="48" t="str">
        <f>IF(ISBLANK(VLOOKUP(T_IEA29PL[[#This Row],[Ścieżka Xpath]],ALL!$C:H,COLUMN(F$2),0)),"",VLOOKUP(T_IEA29PL[[#This Row],[Ścieżka Xpath]],ALL!$C:H,COLUMN(F$2),0))</f>
        <v/>
      </c>
      <c r="G224" s="19" t="str">
        <f>IF(ISBLANK(VLOOKUP(T_IEA29PL[[#This Row],[Ścieżka Xpath]],ALL!$C:I,COLUMN(G$2),0)),"",VLOOKUP(T_IEA29PL[[#This Row],[Ścieżka Xpath]],ALL!$C:I,COLUMN(G$2),0))</f>
        <v>R</v>
      </c>
      <c r="H224" s="19" t="str">
        <f>IF(ISBLANK(VLOOKUP(T_IEA29PL[[#This Row],[Ścieżka Xpath]],ALL!$C:J,COLUMN(H$2),0)),"",VLOOKUP(T_IEA29PL[[#This Row],[Ścieżka Xpath]],ALL!$C:J,COLUMN(H$2),0))</f>
        <v>n..5</v>
      </c>
      <c r="I224" s="136" t="str">
        <f>IF(ISBLANK(VLOOKUP(T_IEA29PL[[#This Row],[Ścieżka Xpath]],ALL!$C:K,COLUMN(I$2),0)),"",VLOOKUP(T_IEA29PL[[#This Row],[Ścieżka Xpath]],ALL!$C:K,COLUMN(I$2),0))</f>
        <v/>
      </c>
      <c r="J224" s="202" t="str">
        <f>IF(ISBLANK(VLOOKUP(T_IEA29PL[[#This Row],[Ścieżka Xpath]],ALL!$C:L,COLUMN(J$2),0)),"",VLOOKUP(T_IEA29PL[[#This Row],[Ścieżka Xpath]],ALL!$C:L,COLUMN(J$2),0))</f>
        <v>R0987</v>
      </c>
      <c r="K224" s="48" t="str">
        <f>IF(ISBLANK(VLOOKUP(T_IEA29PL[[#This Row],[Ścieżka Xpath]],ALL!$C:N,COLUMN(K$2),0)),"",VLOOKUP(T_IEA29PL[[#This Row],[Ścieżka Xpath]],ALL!$C:N,COLUMN(K$2),0))</f>
        <v/>
      </c>
      <c r="L224" s="62" t="str">
        <f>IF(ISBLANK(VLOOKUP(T_IEA29PL[[#This Row],[Ścieżka Xpath]],ALL!$C:O,COLUMN(L$2),0)),"",VLOOKUP(T_IEA29PL[[#This Row],[Ścieżka Xpath]],ALL!$C:O,COLUMN(L$2),0))</f>
        <v/>
      </c>
      <c r="M224" s="62" t="str">
        <f>IF(ISBLANK(VLOOKUP(T_IEA29PL[[#This Row],[Ścieżka Xpath]],ALL!$C:P,COLUMN(M$2),0)),"",VLOOKUP(T_IEA29PL[[#This Row],[Ścieżka Xpath]],ALL!$C:P,COLUMN(M$2),0))</f>
        <v/>
      </c>
      <c r="N224" s="62" t="str">
        <f>IF(ISBLANK(VLOOKUP(T_IEA29PL[[#This Row],[Ścieżka Xpath]],ALL!$C:Q,COLUMN(N$2),0)),"",VLOOKUP(T_IEA29PL[[#This Row],[Ścieżka Xpath]],ALL!$C:Q,COLUMN(N$2),0))</f>
        <v/>
      </c>
      <c r="O224" s="62" t="str">
        <f>IF(ISBLANK(VLOOKUP(T_IEA29PL[[#This Row],[Ścieżka Xpath]],ALL!$C:R,COLUMN(O$2),0)),"",VLOOKUP(T_IEA29PL[[#This Row],[Ścieżka Xpath]],ALL!$C:R,COLUMN(O$2),0))</f>
        <v/>
      </c>
    </row>
    <row r="225" spans="1:15" ht="15">
      <c r="A225" s="62" t="s">
        <v>3401</v>
      </c>
      <c r="B225" s="64">
        <v>223</v>
      </c>
      <c r="C225" s="18" t="str">
        <f>IF(ISBLANK(VLOOKUP(T_IEA29PL[[#This Row],[Ścieżka Xpath]],ALL!$C:E,COLUMN(C$2),0)),"",VLOOKUP(T_IEA29PL[[#This Row],[Ścieżka Xpath]],ALL!$C:E,COLUMN(C$2),0))</f>
        <v>16 12 020 000</v>
      </c>
      <c r="D225" s="25" t="str">
        <f>IF(ISBLANK(VLOOKUP(T_IEA29PL[[#This Row],[Ścieżka Xpath]],ALL!$C:F,COLUMN(D$2),0)),"",VLOOKUP(T_IEA29PL[[#This Row],[Ścieżka Xpath]],ALL!$C:F,COLUMN(D$2),0))</f>
        <v>Kod kraju.</v>
      </c>
      <c r="E225" s="62" t="str">
        <f>IF(ISBLANK(VLOOKUP(T_IEA29PL[[#This Row],[Ścieżka Xpath]],ALL!$C:G,COLUMN(E$2),0)),"",VLOOKUP(T_IEA29PL[[#This Row],[Ścieżka Xpath]],ALL!$C:G,COLUMN(E$2),0))</f>
        <v>Country code.</v>
      </c>
      <c r="F225" s="48" t="str">
        <f>IF(ISBLANK(VLOOKUP(T_IEA29PL[[#This Row],[Ścieżka Xpath]],ALL!$C:H,COLUMN(F$2),0)),"",VLOOKUP(T_IEA29PL[[#This Row],[Ścieżka Xpath]],ALL!$C:H,COLUMN(F$2),0))</f>
        <v/>
      </c>
      <c r="G225" s="19" t="str">
        <f>IF(ISBLANK(VLOOKUP(T_IEA29PL[[#This Row],[Ścieżka Xpath]],ALL!$C:I,COLUMN(G$2),0)),"",VLOOKUP(T_IEA29PL[[#This Row],[Ścieżka Xpath]],ALL!$C:I,COLUMN(G$2),0))</f>
        <v>R</v>
      </c>
      <c r="H225" s="19" t="str">
        <f>IF(ISBLANK(VLOOKUP(T_IEA29PL[[#This Row],[Ścieżka Xpath]],ALL!$C:J,COLUMN(H$2),0)),"",VLOOKUP(T_IEA29PL[[#This Row],[Ścieżka Xpath]],ALL!$C:J,COLUMN(H$2),0))</f>
        <v>a2</v>
      </c>
      <c r="I225" s="136" t="str">
        <f>IF(ISBLANK(VLOOKUP(T_IEA29PL[[#This Row],[Ścieżka Xpath]],ALL!$C:K,COLUMN(I$2),0)),"",VLOOKUP(T_IEA29PL[[#This Row],[Ścieżka Xpath]],ALL!$C:K,COLUMN(I$2),0))</f>
        <v>CL008</v>
      </c>
      <c r="J225" s="202" t="str">
        <f>IF(ISBLANK(VLOOKUP(T_IEA29PL[[#This Row],[Ścieżka Xpath]],ALL!$C:L,COLUMN(J$2),0)),"",VLOOKUP(T_IEA29PL[[#This Row],[Ścieżka Xpath]],ALL!$C:L,COLUMN(J$2),0))</f>
        <v/>
      </c>
      <c r="K225" s="48" t="str">
        <f>IF(ISBLANK(VLOOKUP(T_IEA29PL[[#This Row],[Ścieżka Xpath]],ALL!$C:N,COLUMN(K$2),0)),"",VLOOKUP(T_IEA29PL[[#This Row],[Ścieżka Xpath]],ALL!$C:N,COLUMN(K$2),0))</f>
        <v/>
      </c>
      <c r="L225" s="62" t="str">
        <f>IF(ISBLANK(VLOOKUP(T_IEA29PL[[#This Row],[Ścieżka Xpath]],ALL!$C:O,COLUMN(L$2),0)),"",VLOOKUP(T_IEA29PL[[#This Row],[Ścieżka Xpath]],ALL!$C:O,COLUMN(L$2),0))</f>
        <v/>
      </c>
      <c r="M225" s="62" t="str">
        <f>IF(ISBLANK(VLOOKUP(T_IEA29PL[[#This Row],[Ścieżka Xpath]],ALL!$C:P,COLUMN(M$2),0)),"",VLOOKUP(T_IEA29PL[[#This Row],[Ścieżka Xpath]],ALL!$C:P,COLUMN(M$2),0))</f>
        <v/>
      </c>
      <c r="N225" s="62" t="str">
        <f>IF(ISBLANK(VLOOKUP(T_IEA29PL[[#This Row],[Ścieżka Xpath]],ALL!$C:Q,COLUMN(N$2),0)),"",VLOOKUP(T_IEA29PL[[#This Row],[Ścieżka Xpath]],ALL!$C:Q,COLUMN(N$2),0))</f>
        <v/>
      </c>
      <c r="O225" s="62" t="str">
        <f>IF(ISBLANK(VLOOKUP(T_IEA29PL[[#This Row],[Ścieżka Xpath]],ALL!$C:R,COLUMN(O$2),0)),"",VLOOKUP(T_IEA29PL[[#This Row],[Ścieżka Xpath]],ALL!$C:R,COLUMN(O$2),0))</f>
        <v/>
      </c>
    </row>
    <row r="226" spans="1:15" ht="45">
      <c r="A226" s="70" t="s">
        <v>3402</v>
      </c>
      <c r="B226" s="68">
        <v>224</v>
      </c>
      <c r="C226" s="32" t="str">
        <f>IF(ISBLANK(VLOOKUP(T_IEA29PL[[#This Row],[Ścieżka Xpath]],ALL!$C:E,COLUMN(C$2),0)),"",VLOOKUP(T_IEA29PL[[#This Row],[Ścieżka Xpath]],ALL!$C:E,COLUMN(C$2),0))</f>
        <v>19 08 000 000</v>
      </c>
      <c r="D226" s="82" t="str">
        <f>IF(ISBLANK(VLOOKUP(T_IEA29PL[[#This Row],[Ścieżka Xpath]],ALL!$C:F,COLUMN(D$2),0)),"",VLOOKUP(T_IEA29PL[[#This Row],[Ścieżka Xpath]],ALL!$C:F,COLUMN(D$2),0))</f>
        <v>Aktywny środek transportu przekraczający granicę.</v>
      </c>
      <c r="E226" s="70" t="str">
        <f>IF(ISBLANK(VLOOKUP(T_IEA29PL[[#This Row],[Ścieżka Xpath]],ALL!$C:G,COLUMN(E$2),0)),"",VLOOKUP(T_IEA29PL[[#This Row],[Ścieżka Xpath]],ALL!$C:G,COLUMN(E$2),0))</f>
        <v>Active border transport means details.</v>
      </c>
      <c r="F226" s="68" t="str">
        <f>IF(ISBLANK(VLOOKUP(T_IEA29PL[[#This Row],[Ścieżka Xpath]],ALL!$C:H,COLUMN(F$2),0)),"",VLOOKUP(T_IEA29PL[[#This Row],[Ścieżka Xpath]],ALL!$C:H,COLUMN(F$2),0))</f>
        <v>0.9</v>
      </c>
      <c r="G226" s="68" t="str">
        <f>IF(ISBLANK(VLOOKUP(T_IEA29PL[[#This Row],[Ścieżka Xpath]],ALL!$C:I,COLUMN(G$2),0)),"",VLOOKUP(T_IEA29PL[[#This Row],[Ścieżka Xpath]],ALL!$C:I,COLUMN(G$2),0))</f>
        <v>D</v>
      </c>
      <c r="H226" s="68" t="str">
        <f>IF(ISBLANK(VLOOKUP(T_IEA29PL[[#This Row],[Ścieżka Xpath]],ALL!$C:J,COLUMN(H$2),0)),"",VLOOKUP(T_IEA29PL[[#This Row],[Ścieżka Xpath]],ALL!$C:J,COLUMN(H$2),0))</f>
        <v/>
      </c>
      <c r="I226" s="69" t="str">
        <f>IF(ISBLANK(VLOOKUP(T_IEA29PL[[#This Row],[Ścieżka Xpath]],ALL!$C:K,COLUMN(I$2),0)),"",VLOOKUP(T_IEA29PL[[#This Row],[Ścieżka Xpath]],ALL!$C:K,COLUMN(I$2),0))</f>
        <v/>
      </c>
      <c r="J226" s="217" t="str">
        <f>IF(ISBLANK(VLOOKUP(T_IEA29PL[[#This Row],[Ścieżka Xpath]],ALL!$C:L,COLUMN(J$2),0)),"",VLOOKUP(T_IEA29PL[[#This Row],[Ścieżka Xpath]],ALL!$C:L,COLUMN(J$2),0))</f>
        <v>C0908; G0078; R0789</v>
      </c>
      <c r="K226" s="68" t="str">
        <f>IF(ISBLANK(VLOOKUP(T_IEA29PL[[#This Row],[Ścieżka Xpath]],ALL!$C:N,COLUMN(K$2),0)),"",VLOOKUP(T_IEA29PL[[#This Row],[Ścieżka Xpath]],ALL!$C:N,COLUMN(K$2),0))</f>
        <v/>
      </c>
      <c r="L226" s="70" t="str">
        <f>IF(ISBLANK(VLOOKUP(T_IEA29PL[[#This Row],[Ścieżka Xpath]],ALL!$C:O,COLUMN(L$2),0)),"",VLOOKUP(T_IEA29PL[[#This Row],[Ścieżka Xpath]],ALL!$C:O,COLUMN(L$2),0))</f>
        <v/>
      </c>
      <c r="M226" s="70" t="str">
        <f>IF(ISBLANK(VLOOKUP(T_IEA29PL[[#This Row],[Ścieżka Xpath]],ALL!$C:P,COLUMN(M$2),0)),"",VLOOKUP(T_IEA29PL[[#This Row],[Ścieżka Xpath]],ALL!$C:P,COLUMN(M$2),0))</f>
        <v/>
      </c>
      <c r="N226" s="70" t="str">
        <f>IF(ISBLANK(VLOOKUP(T_IEA29PL[[#This Row],[Ścieżka Xpath]],ALL!$C:Q,COLUMN(N$2),0)),"",VLOOKUP(T_IEA29PL[[#This Row],[Ścieżka Xpath]],ALL!$C:Q,COLUMN(N$2),0))</f>
        <v>Dodanie G0078 i R0789.</v>
      </c>
      <c r="O226" s="70" t="str">
        <f>IF(ISBLANK(VLOOKUP(T_IEA29PL[[#This Row],[Ścieżka Xpath]],ALL!$C:R,COLUMN(O$2),0)),"",VLOOKUP(T_IEA29PL[[#This Row],[Ścieżka Xpath]],ALL!$C:R,COLUMN(O$2),0))</f>
        <v>Addition of G0078 and R0789.</v>
      </c>
    </row>
    <row r="227" spans="1:15" ht="30">
      <c r="A227" s="62" t="s">
        <v>3403</v>
      </c>
      <c r="B227" s="64">
        <v>225</v>
      </c>
      <c r="C227" s="18" t="str">
        <f>IF(ISBLANK(VLOOKUP(T_IEA29PL[[#This Row],[Ścieżka Xpath]],ALL!$C:E,COLUMN(C$2),0)),"",VLOOKUP(T_IEA29PL[[#This Row],[Ścieżka Xpath]],ALL!$C:E,COLUMN(C$2),0))</f>
        <v>-</v>
      </c>
      <c r="D227" s="25" t="str">
        <f>IF(ISBLANK(VLOOKUP(T_IEA29PL[[#This Row],[Ścieżka Xpath]],ALL!$C:F,COLUMN(D$2),0)),"",VLOOKUP(T_IEA29PL[[#This Row],[Ścieżka Xpath]],ALL!$C:F,COLUMN(D$2),0))</f>
        <v>Liczba porządkowa służąca do określenia pozycji w danej kolekcji danych.</v>
      </c>
      <c r="E227" s="62" t="str">
        <f>IF(ISBLANK(VLOOKUP(T_IEA29PL[[#This Row],[Ścieżka Xpath]],ALL!$C:G,COLUMN(E$2),0)),"",VLOOKUP(T_IEA29PL[[#This Row],[Ścieżka Xpath]],ALL!$C:G,COLUMN(E$2),0))</f>
        <v>Sequence number in data group collection to which this data group belongs to.</v>
      </c>
      <c r="F227" s="48" t="str">
        <f>IF(ISBLANK(VLOOKUP(T_IEA29PL[[#This Row],[Ścieżka Xpath]],ALL!$C:H,COLUMN(F$2),0)),"",VLOOKUP(T_IEA29PL[[#This Row],[Ścieżka Xpath]],ALL!$C:H,COLUMN(F$2),0))</f>
        <v/>
      </c>
      <c r="G227" s="19" t="str">
        <f>IF(ISBLANK(VLOOKUP(T_IEA29PL[[#This Row],[Ścieżka Xpath]],ALL!$C:I,COLUMN(G$2),0)),"",VLOOKUP(T_IEA29PL[[#This Row],[Ścieżka Xpath]],ALL!$C:I,COLUMN(G$2),0))</f>
        <v>R</v>
      </c>
      <c r="H227" s="19" t="str">
        <f>IF(ISBLANK(VLOOKUP(T_IEA29PL[[#This Row],[Ścieżka Xpath]],ALL!$C:J,COLUMN(H$2),0)),"",VLOOKUP(T_IEA29PL[[#This Row],[Ścieżka Xpath]],ALL!$C:J,COLUMN(H$2),0))</f>
        <v>n..5</v>
      </c>
      <c r="I227" s="136" t="str">
        <f>IF(ISBLANK(VLOOKUP(T_IEA29PL[[#This Row],[Ścieżka Xpath]],ALL!$C:K,COLUMN(I$2),0)),"",VLOOKUP(T_IEA29PL[[#This Row],[Ścieżka Xpath]],ALL!$C:K,COLUMN(I$2),0))</f>
        <v/>
      </c>
      <c r="J227" s="202" t="str">
        <f>IF(ISBLANK(VLOOKUP(T_IEA29PL[[#This Row],[Ścieżka Xpath]],ALL!$C:L,COLUMN(J$2),0)),"",VLOOKUP(T_IEA29PL[[#This Row],[Ścieżka Xpath]],ALL!$C:L,COLUMN(J$2),0))</f>
        <v>R0987</v>
      </c>
      <c r="K227" s="48" t="str">
        <f>IF(ISBLANK(VLOOKUP(T_IEA29PL[[#This Row],[Ścieżka Xpath]],ALL!$C:N,COLUMN(K$2),0)),"",VLOOKUP(T_IEA29PL[[#This Row],[Ścieżka Xpath]],ALL!$C:N,COLUMN(K$2),0))</f>
        <v/>
      </c>
      <c r="L227" s="62" t="str">
        <f>IF(ISBLANK(VLOOKUP(T_IEA29PL[[#This Row],[Ścieżka Xpath]],ALL!$C:O,COLUMN(L$2),0)),"",VLOOKUP(T_IEA29PL[[#This Row],[Ścieżka Xpath]],ALL!$C:O,COLUMN(L$2),0))</f>
        <v/>
      </c>
      <c r="M227" s="62" t="str">
        <f>IF(ISBLANK(VLOOKUP(T_IEA29PL[[#This Row],[Ścieżka Xpath]],ALL!$C:P,COLUMN(M$2),0)),"",VLOOKUP(T_IEA29PL[[#This Row],[Ścieżka Xpath]],ALL!$C:P,COLUMN(M$2),0))</f>
        <v/>
      </c>
      <c r="N227" s="62" t="str">
        <f>IF(ISBLANK(VLOOKUP(T_IEA29PL[[#This Row],[Ścieżka Xpath]],ALL!$C:Q,COLUMN(N$2),0)),"",VLOOKUP(T_IEA29PL[[#This Row],[Ścieżka Xpath]],ALL!$C:Q,COLUMN(N$2),0))</f>
        <v/>
      </c>
      <c r="O227" s="62" t="str">
        <f>IF(ISBLANK(VLOOKUP(T_IEA29PL[[#This Row],[Ścieżka Xpath]],ALL!$C:R,COLUMN(O$2),0)),"",VLOOKUP(T_IEA29PL[[#This Row],[Ścieżka Xpath]],ALL!$C:R,COLUMN(O$2),0))</f>
        <v/>
      </c>
    </row>
    <row r="228" spans="1:15" ht="30">
      <c r="A228" s="62" t="s">
        <v>3404</v>
      </c>
      <c r="B228" s="64">
        <v>226</v>
      </c>
      <c r="C228" s="18" t="str">
        <f>IF(ISBLANK(VLOOKUP(T_IEA29PL[[#This Row],[Ścieżka Xpath]],ALL!$C:E,COLUMN(C$2),0)),"",VLOOKUP(T_IEA29PL[[#This Row],[Ścieżka Xpath]],ALL!$C:E,COLUMN(C$2),0))</f>
        <v>19 08 084 000</v>
      </c>
      <c r="D228" s="25" t="str">
        <f>IF(ISBLANK(VLOOKUP(T_IEA29PL[[#This Row],[Ścieżka Xpath]],ALL!$C:F,COLUMN(D$2),0)),"",VLOOKUP(T_IEA29PL[[#This Row],[Ścieżka Xpath]],ALL!$C:F,COLUMN(D$2),0))</f>
        <v>Kod urzędu celnego na granicy.</v>
      </c>
      <c r="E228" s="62" t="str">
        <f>IF(ISBLANK(VLOOKUP(T_IEA29PL[[#This Row],[Ścieżka Xpath]],ALL!$C:G,COLUMN(E$2),0)),"",VLOOKUP(T_IEA29PL[[#This Row],[Ścieżka Xpath]],ALL!$C:G,COLUMN(E$2),0))</f>
        <v>Reference number of Customs Office at the border.</v>
      </c>
      <c r="F228" s="48" t="str">
        <f>IF(ISBLANK(VLOOKUP(T_IEA29PL[[#This Row],[Ścieżka Xpath]],ALL!$C:H,COLUMN(F$2),0)),"",VLOOKUP(T_IEA29PL[[#This Row],[Ścieżka Xpath]],ALL!$C:H,COLUMN(F$2),0))</f>
        <v/>
      </c>
      <c r="G228" s="19" t="str">
        <f>IF(ISBLANK(VLOOKUP(T_IEA29PL[[#This Row],[Ścieżka Xpath]],ALL!$C:I,COLUMN(G$2),0)),"",VLOOKUP(T_IEA29PL[[#This Row],[Ścieżka Xpath]],ALL!$C:I,COLUMN(G$2),0))</f>
        <v>R</v>
      </c>
      <c r="H228" s="19" t="str">
        <f>IF(ISBLANK(VLOOKUP(T_IEA29PL[[#This Row],[Ścieżka Xpath]],ALL!$C:J,COLUMN(H$2),0)),"",VLOOKUP(T_IEA29PL[[#This Row],[Ścieżka Xpath]],ALL!$C:J,COLUMN(H$2),0))</f>
        <v>an8</v>
      </c>
      <c r="I228" s="136" t="str">
        <f>IF(ISBLANK(VLOOKUP(T_IEA29PL[[#This Row],[Ścieżka Xpath]],ALL!$C:K,COLUMN(I$2),0)),"",VLOOKUP(T_IEA29PL[[#This Row],[Ścieżka Xpath]],ALL!$C:K,COLUMN(I$2),0))</f>
        <v>CL141</v>
      </c>
      <c r="J228" s="202" t="str">
        <f>IF(ISBLANK(VLOOKUP(T_IEA29PL[[#This Row],[Ścieżka Xpath]],ALL!$C:L,COLUMN(J$2),0)),"",VLOOKUP(T_IEA29PL[[#This Row],[Ścieżka Xpath]],ALL!$C:L,COLUMN(J$2),0))</f>
        <v>G0789</v>
      </c>
      <c r="K228" s="19" t="str">
        <f>IF(ISBLANK(VLOOKUP(T_IEA29PL[[#This Row],[Ścieżka Xpath]],ALL!$C:N,COLUMN(K$2),0)),"",VLOOKUP(T_IEA29PL[[#This Row],[Ścieżka Xpath]],ALL!$C:N,COLUMN(K$2),0))</f>
        <v/>
      </c>
      <c r="L228" s="62" t="str">
        <f>IF(ISBLANK(VLOOKUP(T_IEA29PL[[#This Row],[Ścieżka Xpath]],ALL!$C:O,COLUMN(L$2),0)),"",VLOOKUP(T_IEA29PL[[#This Row],[Ścieżka Xpath]],ALL!$C:O,COLUMN(L$2),0))</f>
        <v/>
      </c>
      <c r="M228" s="62" t="str">
        <f>IF(ISBLANK(VLOOKUP(T_IEA29PL[[#This Row],[Ścieżka Xpath]],ALL!$C:P,COLUMN(M$2),0)),"",VLOOKUP(T_IEA29PL[[#This Row],[Ścieżka Xpath]],ALL!$C:P,COLUMN(M$2),0))</f>
        <v/>
      </c>
      <c r="N228" s="62" t="str">
        <f>IF(ISBLANK(VLOOKUP(T_IEA29PL[[#This Row],[Ścieżka Xpath]],ALL!$C:Q,COLUMN(N$2),0)),"",VLOOKUP(T_IEA29PL[[#This Row],[Ścieżka Xpath]],ALL!$C:Q,COLUMN(N$2),0))</f>
        <v>Zmiana wymagalności (O-&gt;R).</v>
      </c>
      <c r="O228" s="62" t="str">
        <f>IF(ISBLANK(VLOOKUP(T_IEA29PL[[#This Row],[Ścieżka Xpath]],ALL!$C:R,COLUMN(O$2),0)),"",VLOOKUP(T_IEA29PL[[#This Row],[Ścieżka Xpath]],ALL!$C:R,COLUMN(O$2),0))</f>
        <v>Optionality change (O-&gt;R).</v>
      </c>
    </row>
    <row r="229" spans="1:15" ht="30">
      <c r="A229" s="62" t="s">
        <v>3405</v>
      </c>
      <c r="B229" s="64">
        <v>227</v>
      </c>
      <c r="C229" s="18" t="str">
        <f>IF(ISBLANK(VLOOKUP(T_IEA29PL[[#This Row],[Ścieżka Xpath]],ALL!$C:E,COLUMN(C$2),0)),"",VLOOKUP(T_IEA29PL[[#This Row],[Ścieżka Xpath]],ALL!$C:E,COLUMN(C$2),0))</f>
        <v>19 08 061 000</v>
      </c>
      <c r="D229" s="25" t="str">
        <f>IF(ISBLANK(VLOOKUP(T_IEA29PL[[#This Row],[Ścieżka Xpath]],ALL!$C:F,COLUMN(D$2),0)),"",VLOOKUP(T_IEA29PL[[#This Row],[Ścieżka Xpath]],ALL!$C:F,COLUMN(D$2),0))</f>
        <v>Rodzaj identyfikatora aktywnego środka transportu przekraczającego granicę.</v>
      </c>
      <c r="E229" s="62" t="str">
        <f>IF(ISBLANK(VLOOKUP(T_IEA29PL[[#This Row],[Ścieżka Xpath]],ALL!$C:G,COLUMN(E$2),0)),"",VLOOKUP(T_IEA29PL[[#This Row],[Ścieżka Xpath]],ALL!$C:G,COLUMN(E$2),0))</f>
        <v>Active border transport means identification type.</v>
      </c>
      <c r="F229" s="48" t="str">
        <f>IF(ISBLANK(VLOOKUP(T_IEA29PL[[#This Row],[Ścieżka Xpath]],ALL!$C:H,COLUMN(F$2),0)),"",VLOOKUP(T_IEA29PL[[#This Row],[Ścieżka Xpath]],ALL!$C:H,COLUMN(F$2),0))</f>
        <v/>
      </c>
      <c r="G229" s="19" t="str">
        <f>IF(ISBLANK(VLOOKUP(T_IEA29PL[[#This Row],[Ścieżka Xpath]],ALL!$C:I,COLUMN(G$2),0)),"",VLOOKUP(T_IEA29PL[[#This Row],[Ścieżka Xpath]],ALL!$C:I,COLUMN(G$2),0))</f>
        <v>R</v>
      </c>
      <c r="H229" s="19" t="str">
        <f>IF(ISBLANK(VLOOKUP(T_IEA29PL[[#This Row],[Ścieżka Xpath]],ALL!$C:J,COLUMN(H$2),0)),"",VLOOKUP(T_IEA29PL[[#This Row],[Ścieżka Xpath]],ALL!$C:J,COLUMN(H$2),0))</f>
        <v>n2</v>
      </c>
      <c r="I229" s="136" t="str">
        <f>IF(ISBLANK(VLOOKUP(T_IEA29PL[[#This Row],[Ścieżka Xpath]],ALL!$C:K,COLUMN(I$2),0)),"",VLOOKUP(T_IEA29PL[[#This Row],[Ścieżka Xpath]],ALL!$C:K,COLUMN(I$2),0))</f>
        <v>CL219</v>
      </c>
      <c r="J229" s="202" t="str">
        <f>IF(ISBLANK(VLOOKUP(T_IEA29PL[[#This Row],[Ścieżka Xpath]],ALL!$C:L,COLUMN(J$2),0)),"",VLOOKUP(T_IEA29PL[[#This Row],[Ścieżka Xpath]],ALL!$C:L,COLUMN(J$2),0))</f>
        <v>G0112</v>
      </c>
      <c r="K229" s="19" t="str">
        <f>IF(ISBLANK(VLOOKUP(T_IEA29PL[[#This Row],[Ścieżka Xpath]],ALL!$C:N,COLUMN(K$2),0)),"",VLOOKUP(T_IEA29PL[[#This Row],[Ścieżka Xpath]],ALL!$C:N,COLUMN(K$2),0))</f>
        <v/>
      </c>
      <c r="L229" s="62" t="str">
        <f>IF(ISBLANK(VLOOKUP(T_IEA29PL[[#This Row],[Ścieżka Xpath]],ALL!$C:O,COLUMN(L$2),0)),"",VLOOKUP(T_IEA29PL[[#This Row],[Ścieżka Xpath]],ALL!$C:O,COLUMN(L$2),0))</f>
        <v/>
      </c>
      <c r="M229" s="62" t="str">
        <f>IF(ISBLANK(VLOOKUP(T_IEA29PL[[#This Row],[Ścieżka Xpath]],ALL!$C:P,COLUMN(M$2),0)),"",VLOOKUP(T_IEA29PL[[#This Row],[Ścieżka Xpath]],ALL!$C:P,COLUMN(M$2),0))</f>
        <v/>
      </c>
      <c r="N229" s="62" t="str">
        <f>IF(ISBLANK(VLOOKUP(T_IEA29PL[[#This Row],[Ścieżka Xpath]],ALL!$C:Q,COLUMN(N$2),0)),"",VLOOKUP(T_IEA29PL[[#This Row],[Ścieżka Xpath]],ALL!$C:Q,COLUMN(N$2),0))</f>
        <v>Zmiana wymagalności (O-&gt;R).</v>
      </c>
      <c r="O229" s="62" t="str">
        <f>IF(ISBLANK(VLOOKUP(T_IEA29PL[[#This Row],[Ścieżka Xpath]],ALL!$C:R,COLUMN(O$2),0)),"",VLOOKUP(T_IEA29PL[[#This Row],[Ścieżka Xpath]],ALL!$C:R,COLUMN(O$2),0))</f>
        <v>Optionality change (O-&gt;R).</v>
      </c>
    </row>
    <row r="230" spans="1:15" ht="30">
      <c r="A230" s="62" t="s">
        <v>3406</v>
      </c>
      <c r="B230" s="64">
        <v>228</v>
      </c>
      <c r="C230" s="18" t="str">
        <f>IF(ISBLANK(VLOOKUP(T_IEA29PL[[#This Row],[Ścieżka Xpath]],ALL!$C:E,COLUMN(C$2),0)),"",VLOOKUP(T_IEA29PL[[#This Row],[Ścieżka Xpath]],ALL!$C:E,COLUMN(C$2),0))</f>
        <v>19 08 017 000</v>
      </c>
      <c r="D230" s="25" t="str">
        <f>IF(ISBLANK(VLOOKUP(T_IEA29PL[[#This Row],[Ścieżka Xpath]],ALL!$C:F,COLUMN(D$2),0)),"",VLOOKUP(T_IEA29PL[[#This Row],[Ścieżka Xpath]],ALL!$C:F,COLUMN(D$2),0))</f>
        <v>Znaki aktywnego środka transportu przekraczającego granicę.</v>
      </c>
      <c r="E230" s="62" t="str">
        <f>IF(ISBLANK(VLOOKUP(T_IEA29PL[[#This Row],[Ścieżka Xpath]],ALL!$C:G,COLUMN(E$2),0)),"",VLOOKUP(T_IEA29PL[[#This Row],[Ścieżka Xpath]],ALL!$C:G,COLUMN(E$2),0))</f>
        <v>Active border transport means identification number.</v>
      </c>
      <c r="F230" s="48" t="str">
        <f>IF(ISBLANK(VLOOKUP(T_IEA29PL[[#This Row],[Ścieżka Xpath]],ALL!$C:H,COLUMN(F$2),0)),"",VLOOKUP(T_IEA29PL[[#This Row],[Ścieżka Xpath]],ALL!$C:H,COLUMN(F$2),0))</f>
        <v/>
      </c>
      <c r="G230" s="19" t="str">
        <f>IF(ISBLANK(VLOOKUP(T_IEA29PL[[#This Row],[Ścieżka Xpath]],ALL!$C:I,COLUMN(G$2),0)),"",VLOOKUP(T_IEA29PL[[#This Row],[Ścieżka Xpath]],ALL!$C:I,COLUMN(G$2),0))</f>
        <v>R</v>
      </c>
      <c r="H230" s="19" t="str">
        <f>IF(ISBLANK(VLOOKUP(T_IEA29PL[[#This Row],[Ścieżka Xpath]],ALL!$C:J,COLUMN(H$2),0)),"",VLOOKUP(T_IEA29PL[[#This Row],[Ścieżka Xpath]],ALL!$C:J,COLUMN(H$2),0))</f>
        <v>an..35</v>
      </c>
      <c r="I230" s="136" t="str">
        <f>IF(ISBLANK(VLOOKUP(T_IEA29PL[[#This Row],[Ścieżka Xpath]],ALL!$C:K,COLUMN(I$2),0)),"",VLOOKUP(T_IEA29PL[[#This Row],[Ścieżka Xpath]],ALL!$C:K,COLUMN(I$2),0))</f>
        <v/>
      </c>
      <c r="J230" s="202" t="str">
        <f>IF(ISBLANK(VLOOKUP(T_IEA29PL[[#This Row],[Ścieżka Xpath]],ALL!$C:L,COLUMN(J$2),0)),"",VLOOKUP(T_IEA29PL[[#This Row],[Ścieżka Xpath]],ALL!$C:L,COLUMN(J$2),0))</f>
        <v>R0076</v>
      </c>
      <c r="K230" s="19" t="str">
        <f>IF(ISBLANK(VLOOKUP(T_IEA29PL[[#This Row],[Ścieżka Xpath]],ALL!$C:N,COLUMN(K$2),0)),"",VLOOKUP(T_IEA29PL[[#This Row],[Ścieżka Xpath]],ALL!$C:N,COLUMN(K$2),0))</f>
        <v/>
      </c>
      <c r="L230" s="62" t="str">
        <f>IF(ISBLANK(VLOOKUP(T_IEA29PL[[#This Row],[Ścieżka Xpath]],ALL!$C:O,COLUMN(L$2),0)),"",VLOOKUP(T_IEA29PL[[#This Row],[Ścieżka Xpath]],ALL!$C:O,COLUMN(L$2),0))</f>
        <v/>
      </c>
      <c r="M230" s="62" t="str">
        <f>IF(ISBLANK(VLOOKUP(T_IEA29PL[[#This Row],[Ścieżka Xpath]],ALL!$C:P,COLUMN(M$2),0)),"",VLOOKUP(T_IEA29PL[[#This Row],[Ścieżka Xpath]],ALL!$C:P,COLUMN(M$2),0))</f>
        <v/>
      </c>
      <c r="N230" s="62" t="str">
        <f>IF(ISBLANK(VLOOKUP(T_IEA29PL[[#This Row],[Ścieżka Xpath]],ALL!$C:Q,COLUMN(N$2),0)),"",VLOOKUP(T_IEA29PL[[#This Row],[Ścieżka Xpath]],ALL!$C:Q,COLUMN(N$2),0))</f>
        <v>Zmiana wymagalności (O-&gt;R).</v>
      </c>
      <c r="O230" s="62" t="str">
        <f>IF(ISBLANK(VLOOKUP(T_IEA29PL[[#This Row],[Ścieżka Xpath]],ALL!$C:R,COLUMN(O$2),0)),"",VLOOKUP(T_IEA29PL[[#This Row],[Ścieżka Xpath]],ALL!$C:R,COLUMN(O$2),0))</f>
        <v>Optionality change (O-&gt;R).</v>
      </c>
    </row>
    <row r="231" spans="1:15" ht="30">
      <c r="A231" s="62" t="s">
        <v>3407</v>
      </c>
      <c r="B231" s="64">
        <v>229</v>
      </c>
      <c r="C231" s="18" t="str">
        <f>IF(ISBLANK(VLOOKUP(T_IEA29PL[[#This Row],[Ścieżka Xpath]],ALL!$C:E,COLUMN(C$2),0)),"",VLOOKUP(T_IEA29PL[[#This Row],[Ścieżka Xpath]],ALL!$C:E,COLUMN(C$2),0))</f>
        <v>19 08 062 000</v>
      </c>
      <c r="D231" s="25" t="str">
        <f>IF(ISBLANK(VLOOKUP(T_IEA29PL[[#This Row],[Ścieżka Xpath]],ALL!$C:F,COLUMN(D$2),0)),"",VLOOKUP(T_IEA29PL[[#This Row],[Ścieżka Xpath]],ALL!$C:F,COLUMN(D$2),0))</f>
        <v>Przynależność państwowa aktywnego środka transportu przekraczającego granicę.</v>
      </c>
      <c r="E231" s="62" t="str">
        <f>IF(ISBLANK(VLOOKUP(T_IEA29PL[[#This Row],[Ścieżka Xpath]],ALL!$C:G,COLUMN(E$2),0)),"",VLOOKUP(T_IEA29PL[[#This Row],[Ścieżka Xpath]],ALL!$C:G,COLUMN(E$2),0))</f>
        <v>Nationality of active border transport means.</v>
      </c>
      <c r="F231" s="48" t="str">
        <f>IF(ISBLANK(VLOOKUP(T_IEA29PL[[#This Row],[Ścieżka Xpath]],ALL!$C:H,COLUMN(F$2),0)),"",VLOOKUP(T_IEA29PL[[#This Row],[Ścieżka Xpath]],ALL!$C:H,COLUMN(F$2),0))</f>
        <v/>
      </c>
      <c r="G231" s="19" t="str">
        <f>IF(ISBLANK(VLOOKUP(T_IEA29PL[[#This Row],[Ścieżka Xpath]],ALL!$C:I,COLUMN(G$2),0)),"",VLOOKUP(T_IEA29PL[[#This Row],[Ścieżka Xpath]],ALL!$C:I,COLUMN(G$2),0))</f>
        <v>R</v>
      </c>
      <c r="H231" s="19" t="str">
        <f>IF(ISBLANK(VLOOKUP(T_IEA29PL[[#This Row],[Ścieżka Xpath]],ALL!$C:J,COLUMN(H$2),0)),"",VLOOKUP(T_IEA29PL[[#This Row],[Ścieżka Xpath]],ALL!$C:J,COLUMN(H$2),0))</f>
        <v>a2</v>
      </c>
      <c r="I231" s="136" t="str">
        <f>IF(ISBLANK(VLOOKUP(T_IEA29PL[[#This Row],[Ścieżka Xpath]],ALL!$C:K,COLUMN(I$2),0)),"",VLOOKUP(T_IEA29PL[[#This Row],[Ścieżka Xpath]],ALL!$C:K,COLUMN(I$2),0))</f>
        <v>CL165</v>
      </c>
      <c r="J231" s="202" t="str">
        <f>IF(ISBLANK(VLOOKUP(T_IEA29PL[[#This Row],[Ścieżka Xpath]],ALL!$C:L,COLUMN(J$2),0)),"",VLOOKUP(T_IEA29PL[[#This Row],[Ścieżka Xpath]],ALL!$C:L,COLUMN(J$2),0))</f>
        <v/>
      </c>
      <c r="K231" s="19" t="str">
        <f>IF(ISBLANK(VLOOKUP(T_IEA29PL[[#This Row],[Ścieżka Xpath]],ALL!$C:N,COLUMN(K$2),0)),"",VLOOKUP(T_IEA29PL[[#This Row],[Ścieżka Xpath]],ALL!$C:N,COLUMN(K$2),0))</f>
        <v/>
      </c>
      <c r="L231" s="62" t="str">
        <f>IF(ISBLANK(VLOOKUP(T_IEA29PL[[#This Row],[Ścieżka Xpath]],ALL!$C:O,COLUMN(L$2),0)),"",VLOOKUP(T_IEA29PL[[#This Row],[Ścieżka Xpath]],ALL!$C:O,COLUMN(L$2),0))</f>
        <v/>
      </c>
      <c r="M231" s="62" t="str">
        <f>IF(ISBLANK(VLOOKUP(T_IEA29PL[[#This Row],[Ścieżka Xpath]],ALL!$C:P,COLUMN(M$2),0)),"",VLOOKUP(T_IEA29PL[[#This Row],[Ścieżka Xpath]],ALL!$C:P,COLUMN(M$2),0))</f>
        <v/>
      </c>
      <c r="N231" s="62" t="str">
        <f>IF(ISBLANK(VLOOKUP(T_IEA29PL[[#This Row],[Ścieżka Xpath]],ALL!$C:Q,COLUMN(N$2),0)),"",VLOOKUP(T_IEA29PL[[#This Row],[Ścieżka Xpath]],ALL!$C:Q,COLUMN(N$2),0))</f>
        <v>Zmiana wymagalności (O-&gt;R).</v>
      </c>
      <c r="O231" s="62" t="str">
        <f>IF(ISBLANK(VLOOKUP(T_IEA29PL[[#This Row],[Ścieżka Xpath]],ALL!$C:R,COLUMN(O$2),0)),"",VLOOKUP(T_IEA29PL[[#This Row],[Ścieżka Xpath]],ALL!$C:R,COLUMN(O$2),0))</f>
        <v>Optionality change (O-&gt;R).</v>
      </c>
    </row>
    <row r="232" spans="1:15" ht="45">
      <c r="A232" s="62" t="s">
        <v>3408</v>
      </c>
      <c r="B232" s="64">
        <v>230</v>
      </c>
      <c r="C232" s="18" t="str">
        <f>IF(ISBLANK(VLOOKUP(T_IEA29PL[[#This Row],[Ścieżka Xpath]],ALL!$C:E,COLUMN(C$2),0)),"",VLOOKUP(T_IEA29PL[[#This Row],[Ścieżka Xpath]],ALL!$C:E,COLUMN(C$2),0))</f>
        <v>19 02 001 000</v>
      </c>
      <c r="D232" s="25" t="str">
        <f>IF(ISBLANK(VLOOKUP(T_IEA29PL[[#This Row],[Ścieżka Xpath]],ALL!$C:F,COLUMN(D$2),0)),"",VLOOKUP(T_IEA29PL[[#This Row],[Ścieżka Xpath]],ALL!$C:F,COLUMN(D$2),0))</f>
        <v>Numer referencyjny przewozu.</v>
      </c>
      <c r="E232" s="62" t="str">
        <f>IF(ISBLANK(VLOOKUP(T_IEA29PL[[#This Row],[Ścieżka Xpath]],ALL!$C:G,COLUMN(E$2),0)),"",VLOOKUP(T_IEA29PL[[#This Row],[Ścieżka Xpath]],ALL!$C:G,COLUMN(E$2),0))</f>
        <v>Conveyance reference number.</v>
      </c>
      <c r="F232" s="48" t="str">
        <f>IF(ISBLANK(VLOOKUP(T_IEA29PL[[#This Row],[Ścieżka Xpath]],ALL!$C:H,COLUMN(F$2),0)),"",VLOOKUP(T_IEA29PL[[#This Row],[Ścieżka Xpath]],ALL!$C:H,COLUMN(F$2),0))</f>
        <v/>
      </c>
      <c r="G232" s="19" t="str">
        <f>IF(ISBLANK(VLOOKUP(T_IEA29PL[[#This Row],[Ścieżka Xpath]],ALL!$C:I,COLUMN(G$2),0)),"",VLOOKUP(T_IEA29PL[[#This Row],[Ścieżka Xpath]],ALL!$C:I,COLUMN(G$2),0))</f>
        <v>D</v>
      </c>
      <c r="H232" s="19" t="str">
        <f>IF(ISBLANK(VLOOKUP(T_IEA29PL[[#This Row],[Ścieżka Xpath]],ALL!$C:J,COLUMN(H$2),0)),"",VLOOKUP(T_IEA29PL[[#This Row],[Ścieżka Xpath]],ALL!$C:J,COLUMN(H$2),0))</f>
        <v>an..17</v>
      </c>
      <c r="I232" s="136" t="str">
        <f>IF(ISBLANK(VLOOKUP(T_IEA29PL[[#This Row],[Ścieżka Xpath]],ALL!$C:K,COLUMN(I$2),0)),"",VLOOKUP(T_IEA29PL[[#This Row],[Ścieżka Xpath]],ALL!$C:K,COLUMN(I$2),0))</f>
        <v/>
      </c>
      <c r="J232" s="202" t="str">
        <f>IF(ISBLANK(VLOOKUP(T_IEA29PL[[#This Row],[Ścieżka Xpath]],ALL!$C:L,COLUMN(J$2),0)),"",VLOOKUP(T_IEA29PL[[#This Row],[Ścieżka Xpath]],ALL!$C:L,COLUMN(J$2),0))</f>
        <v>C0532; G0002; R0315</v>
      </c>
      <c r="K232" s="19" t="str">
        <f>IF(ISBLANK(VLOOKUP(T_IEA29PL[[#This Row],[Ścieżka Xpath]],ALL!$C:N,COLUMN(K$2),0)),"",VLOOKUP(T_IEA29PL[[#This Row],[Ścieżka Xpath]],ALL!$C:N,COLUMN(K$2),0))</f>
        <v/>
      </c>
      <c r="L232" s="62" t="str">
        <f>IF(ISBLANK(VLOOKUP(T_IEA29PL[[#This Row],[Ścieżka Xpath]],ALL!$C:O,COLUMN(L$2),0)),"",VLOOKUP(T_IEA29PL[[#This Row],[Ścieżka Xpath]],ALL!$C:O,COLUMN(L$2),0))</f>
        <v/>
      </c>
      <c r="M232" s="62" t="str">
        <f>IF(ISBLANK(VLOOKUP(T_IEA29PL[[#This Row],[Ścieżka Xpath]],ALL!$C:P,COLUMN(M$2),0)),"",VLOOKUP(T_IEA29PL[[#This Row],[Ścieżka Xpath]],ALL!$C:P,COLUMN(M$2),0))</f>
        <v/>
      </c>
      <c r="N232" s="62" t="str">
        <f>IF(ISBLANK(VLOOKUP(T_IEA29PL[[#This Row],[Ścieżka Xpath]],ALL!$C:Q,COLUMN(N$2),0)),"",VLOOKUP(T_IEA29PL[[#This Row],[Ścieżka Xpath]],ALL!$C:Q,COLUMN(N$2),0))</f>
        <v>Zmiana C0531 na C0532.</v>
      </c>
      <c r="O232" s="62" t="str">
        <f>IF(ISBLANK(VLOOKUP(T_IEA29PL[[#This Row],[Ścieżka Xpath]],ALL!$C:R,COLUMN(O$2),0)),"",VLOOKUP(T_IEA29PL[[#This Row],[Ścieżka Xpath]],ALL!$C:R,COLUMN(O$2),0))</f>
        <v>C0531 replaced with C0532.</v>
      </c>
    </row>
    <row r="233" spans="1:15" ht="30">
      <c r="A233" s="62" t="s">
        <v>3409</v>
      </c>
      <c r="B233" s="64">
        <v>231</v>
      </c>
      <c r="C233" s="18" t="str">
        <f>IF(ISBLANK(VLOOKUP(T_IEA29PL[[#This Row],[Ścieżka Xpath]],ALL!$C:E,COLUMN(C$2),0)),"",VLOOKUP(T_IEA29PL[[#This Row],[Ścieżka Xpath]],ALL!$C:E,COLUMN(C$2),0))</f>
        <v>19 08 067 000</v>
      </c>
      <c r="D233" s="25" t="str">
        <f>IF(ISBLANK(VLOOKUP(T_IEA29PL[[#This Row],[Ścieżka Xpath]],ALL!$C:F,COLUMN(D$2),0)),"",VLOOKUP(T_IEA29PL[[#This Row],[Ścieżka Xpath]],ALL!$C:F,COLUMN(D$2),0))</f>
        <v>Rodzaj aktywnego środka transportu przekraczającego granicę.</v>
      </c>
      <c r="E233" s="62" t="str">
        <f>IF(ISBLANK(VLOOKUP(T_IEA29PL[[#This Row],[Ścieżka Xpath]],ALL!$C:G,COLUMN(E$2),0)),"",VLOOKUP(T_IEA29PL[[#This Row],[Ścieżka Xpath]],ALL!$C:G,COLUMN(E$2),0))</f>
        <v>Active border transport means type.</v>
      </c>
      <c r="F233" s="48" t="str">
        <f>IF(ISBLANK(VLOOKUP(T_IEA29PL[[#This Row],[Ścieżka Xpath]],ALL!$C:H,COLUMN(F$2),0)),"",VLOOKUP(T_IEA29PL[[#This Row],[Ścieżka Xpath]],ALL!$C:H,COLUMN(F$2),0))</f>
        <v/>
      </c>
      <c r="G233" s="19" t="str">
        <f>IF(ISBLANK(VLOOKUP(T_IEA29PL[[#This Row],[Ścieżka Xpath]],ALL!$C:I,COLUMN(G$2),0)),"",VLOOKUP(T_IEA29PL[[#This Row],[Ścieżka Xpath]],ALL!$C:I,COLUMN(G$2),0))</f>
        <v>D</v>
      </c>
      <c r="H233" s="19" t="str">
        <f>IF(ISBLANK(VLOOKUP(T_IEA29PL[[#This Row],[Ścieżka Xpath]],ALL!$C:J,COLUMN(H$2),0)),"",VLOOKUP(T_IEA29PL[[#This Row],[Ścieżka Xpath]],ALL!$C:J,COLUMN(H$2),0))</f>
        <v>an..4</v>
      </c>
      <c r="I233" s="136" t="str">
        <f>IF(ISBLANK(VLOOKUP(T_IEA29PL[[#This Row],[Ścieżka Xpath]],ALL!$C:K,COLUMN(I$2),0)),"",VLOOKUP(T_IEA29PL[[#This Row],[Ścieżka Xpath]],ALL!$C:K,COLUMN(I$2),0))</f>
        <v>CL751</v>
      </c>
      <c r="J233" s="202" t="str">
        <f>IF(ISBLANK(VLOOKUP(T_IEA29PL[[#This Row],[Ścieżka Xpath]],ALL!$C:L,COLUMN(J$2),0)),"",VLOOKUP(T_IEA29PL[[#This Row],[Ścieżka Xpath]],ALL!$C:L,COLUMN(J$2),0))</f>
        <v>C0065</v>
      </c>
      <c r="K233" s="19" t="str">
        <f>IF(ISBLANK(VLOOKUP(T_IEA29PL[[#This Row],[Ścieżka Xpath]],ALL!$C:N,COLUMN(K$2),0)),"",VLOOKUP(T_IEA29PL[[#This Row],[Ścieżka Xpath]],ALL!$C:N,COLUMN(K$2),0))</f>
        <v/>
      </c>
      <c r="L233" s="62" t="str">
        <f>IF(ISBLANK(VLOOKUP(T_IEA29PL[[#This Row],[Ścieżka Xpath]],ALL!$C:O,COLUMN(L$2),0)),"",VLOOKUP(T_IEA29PL[[#This Row],[Ścieżka Xpath]],ALL!$C:O,COLUMN(L$2),0))</f>
        <v/>
      </c>
      <c r="M233" s="62" t="str">
        <f>IF(ISBLANK(VLOOKUP(T_IEA29PL[[#This Row],[Ścieżka Xpath]],ALL!$C:P,COLUMN(M$2),0)),"",VLOOKUP(T_IEA29PL[[#This Row],[Ścieżka Xpath]],ALL!$C:P,COLUMN(M$2),0))</f>
        <v/>
      </c>
      <c r="N233" s="62" t="str">
        <f>IF(ISBLANK(VLOOKUP(T_IEA29PL[[#This Row],[Ścieżka Xpath]],ALL!$C:Q,COLUMN(N$2),0)),"",VLOOKUP(T_IEA29PL[[#This Row],[Ścieżka Xpath]],ALL!$C:Q,COLUMN(N$2),0))</f>
        <v>Nowy element w Fazie 6.</v>
      </c>
      <c r="O233" s="62" t="str">
        <f>IF(ISBLANK(VLOOKUP(T_IEA29PL[[#This Row],[Ścieżka Xpath]],ALL!$C:R,COLUMN(O$2),0)),"",VLOOKUP(T_IEA29PL[[#This Row],[Ścieżka Xpath]],ALL!$C:R,COLUMN(O$2),0))</f>
        <v>P6 new element.</v>
      </c>
    </row>
    <row r="234" spans="1:15" ht="60">
      <c r="A234" s="62" t="s">
        <v>3410</v>
      </c>
      <c r="B234" s="64">
        <v>232</v>
      </c>
      <c r="C234" s="18" t="str">
        <f>IF(ISBLANK(VLOOKUP(T_IEA29PL[[#This Row],[Ścieżka Xpath]],ALL!$C:E,COLUMN(C$2),0)),"",VLOOKUP(T_IEA29PL[[#This Row],[Ścieżka Xpath]],ALL!$C:E,COLUMN(C$2),0))</f>
        <v>15 02 001 000</v>
      </c>
      <c r="D234" s="25" t="str">
        <f>IF(ISBLANK(VLOOKUP(T_IEA29PL[[#This Row],[Ścieżka Xpath]],ALL!$C:F,COLUMN(D$2),0)),"",VLOOKUP(T_IEA29PL[[#This Row],[Ścieżka Xpath]],ALL!$C:F,COLUMN(D$2),0))</f>
        <v>Rzeczywista data i czas wyjazdu z miejsca załadunku tj. gdzie towar został załadowany na aktywny środek transportu, który przywiezie go na obszar UE (wg strefy czasowej CET).</v>
      </c>
      <c r="E234" s="62" t="str">
        <f>IF(ISBLANK(VLOOKUP(T_IEA29PL[[#This Row],[Ścieżka Xpath]],ALL!$C:G,COLUMN(E$2),0)),"",VLOOKUP(T_IEA29PL[[#This Row],[Ścieżka Xpath]],ALL!$C:G,COLUMN(E$2),0))</f>
        <v>Actual departure date and time from where the goods were loaded onto the active means of transport which will carry them into the Union (in CET timezone).</v>
      </c>
      <c r="F234" s="48" t="str">
        <f>IF(ISBLANK(VLOOKUP(T_IEA29PL[[#This Row],[Ścieżka Xpath]],ALL!$C:H,COLUMN(F$2),0)),"",VLOOKUP(T_IEA29PL[[#This Row],[Ścieżka Xpath]],ALL!$C:H,COLUMN(F$2),0))</f>
        <v/>
      </c>
      <c r="G234" s="19" t="str">
        <f>IF(ISBLANK(VLOOKUP(T_IEA29PL[[#This Row],[Ścieżka Xpath]],ALL!$C:I,COLUMN(G$2),0)),"",VLOOKUP(T_IEA29PL[[#This Row],[Ścieżka Xpath]],ALL!$C:I,COLUMN(G$2),0))</f>
        <v>D</v>
      </c>
      <c r="H234" s="19" t="str">
        <f>IF(ISBLANK(VLOOKUP(T_IEA29PL[[#This Row],[Ścieżka Xpath]],ALL!$C:J,COLUMN(H$2),0)),"",VLOOKUP(T_IEA29PL[[#This Row],[Ścieżka Xpath]],ALL!$C:J,COLUMN(H$2),0))</f>
        <v>an19</v>
      </c>
      <c r="I234" s="136" t="str">
        <f>IF(ISBLANK(VLOOKUP(T_IEA29PL[[#This Row],[Ścieżka Xpath]],ALL!$C:K,COLUMN(I$2),0)),"",VLOOKUP(T_IEA29PL[[#This Row],[Ścieżka Xpath]],ALL!$C:K,COLUMN(I$2),0))</f>
        <v/>
      </c>
      <c r="J234" s="202" t="str">
        <f>IF(ISBLANK(VLOOKUP(T_IEA29PL[[#This Row],[Ścieżka Xpath]],ALL!$C:L,COLUMN(J$2),0)),"",VLOOKUP(T_IEA29PL[[#This Row],[Ścieżka Xpath]],ALL!$C:L,COLUMN(J$2),0))</f>
        <v>C0071; R0038</v>
      </c>
      <c r="K234" s="19" t="str">
        <f>IF(ISBLANK(VLOOKUP(T_IEA29PL[[#This Row],[Ścieżka Xpath]],ALL!$C:N,COLUMN(K$2),0)),"",VLOOKUP(T_IEA29PL[[#This Row],[Ścieżka Xpath]],ALL!$C:N,COLUMN(K$2),0))</f>
        <v/>
      </c>
      <c r="L234" s="62" t="str">
        <f>IF(ISBLANK(VLOOKUP(T_IEA29PL[[#This Row],[Ścieżka Xpath]],ALL!$C:O,COLUMN(L$2),0)),"",VLOOKUP(T_IEA29PL[[#This Row],[Ścieżka Xpath]],ALL!$C:O,COLUMN(L$2),0))</f>
        <v/>
      </c>
      <c r="M234" s="62" t="str">
        <f>IF(ISBLANK(VLOOKUP(T_IEA29PL[[#This Row],[Ścieżka Xpath]],ALL!$C:P,COLUMN(M$2),0)),"",VLOOKUP(T_IEA29PL[[#This Row],[Ścieżka Xpath]],ALL!$C:P,COLUMN(M$2),0))</f>
        <v/>
      </c>
      <c r="N234" s="62" t="str">
        <f>IF(ISBLANK(VLOOKUP(T_IEA29PL[[#This Row],[Ścieżka Xpath]],ALL!$C:Q,COLUMN(N$2),0)),"",VLOOKUP(T_IEA29PL[[#This Row],[Ścieżka Xpath]],ALL!$C:Q,COLUMN(N$2),0))</f>
        <v>Nowy element w Fazie 6.</v>
      </c>
      <c r="O234" s="62" t="str">
        <f>IF(ISBLANK(VLOOKUP(T_IEA29PL[[#This Row],[Ścieżka Xpath]],ALL!$C:R,COLUMN(O$2),0)),"",VLOOKUP(T_IEA29PL[[#This Row],[Ścieżka Xpath]],ALL!$C:R,COLUMN(O$2),0))</f>
        <v>P6 new element.</v>
      </c>
    </row>
    <row r="235" spans="1:15" ht="60">
      <c r="A235" s="62" t="s">
        <v>3411</v>
      </c>
      <c r="B235" s="64">
        <v>233</v>
      </c>
      <c r="C235" s="18" t="str">
        <f>IF(ISBLANK(VLOOKUP(T_IEA29PL[[#This Row],[Ścieżka Xpath]],ALL!$C:E,COLUMN(C$2),0)),"",VLOOKUP(T_IEA29PL[[#This Row],[Ścieżka Xpath]],ALL!$C:E,COLUMN(C$2),0))</f>
        <v>15 01 001 000</v>
      </c>
      <c r="D235" s="25" t="str">
        <f>IF(ISBLANK(VLOOKUP(T_IEA29PL[[#This Row],[Ścieżka Xpath]],ALL!$C:F,COLUMN(D$2),0)),"",VLOOKUP(T_IEA29PL[[#This Row],[Ścieżka Xpath]],ALL!$C:F,COLUMN(D$2),0))</f>
        <v>Szacowana data i czas wyjazdu z miejsca załadunku tj. gdzie towar został załadowany na aktywny środek transportu, który przywiezie go na obszar UE (wg strefy czasowej CET).</v>
      </c>
      <c r="E235" s="62" t="str">
        <f>IF(ISBLANK(VLOOKUP(T_IEA29PL[[#This Row],[Ścieżka Xpath]],ALL!$C:G,COLUMN(E$2),0)),"",VLOOKUP(T_IEA29PL[[#This Row],[Ścieżka Xpath]],ALL!$C:G,COLUMN(E$2),0))</f>
        <v>Estimated departure date and time from the place where the goods were loaded onto the active means of transport which will carry them into the Union (in CET timezone)</v>
      </c>
      <c r="F235" s="48" t="str">
        <f>IF(ISBLANK(VLOOKUP(T_IEA29PL[[#This Row],[Ścieżka Xpath]],ALL!$C:H,COLUMN(F$2),0)),"",VLOOKUP(T_IEA29PL[[#This Row],[Ścieżka Xpath]],ALL!$C:H,COLUMN(F$2),0))</f>
        <v/>
      </c>
      <c r="G235" s="19" t="str">
        <f>IF(ISBLANK(VLOOKUP(T_IEA29PL[[#This Row],[Ścieżka Xpath]],ALL!$C:I,COLUMN(G$2),0)),"",VLOOKUP(T_IEA29PL[[#This Row],[Ścieżka Xpath]],ALL!$C:I,COLUMN(G$2),0))</f>
        <v>D</v>
      </c>
      <c r="H235" s="19" t="str">
        <f>IF(ISBLANK(VLOOKUP(T_IEA29PL[[#This Row],[Ścieżka Xpath]],ALL!$C:J,COLUMN(H$2),0)),"",VLOOKUP(T_IEA29PL[[#This Row],[Ścieżka Xpath]],ALL!$C:J,COLUMN(H$2),0))</f>
        <v>an19</v>
      </c>
      <c r="I235" s="136" t="str">
        <f>IF(ISBLANK(VLOOKUP(T_IEA29PL[[#This Row],[Ścieżka Xpath]],ALL!$C:K,COLUMN(I$2),0)),"",VLOOKUP(T_IEA29PL[[#This Row],[Ścieżka Xpath]],ALL!$C:K,COLUMN(I$2),0))</f>
        <v/>
      </c>
      <c r="J235" s="202" t="str">
        <f>IF(ISBLANK(VLOOKUP(T_IEA29PL[[#This Row],[Ścieżka Xpath]],ALL!$C:L,COLUMN(J$2),0)),"",VLOOKUP(T_IEA29PL[[#This Row],[Ścieżka Xpath]],ALL!$C:L,COLUMN(J$2),0))</f>
        <v>C0071; R0038</v>
      </c>
      <c r="K235" s="19" t="str">
        <f>IF(ISBLANK(VLOOKUP(T_IEA29PL[[#This Row],[Ścieżka Xpath]],ALL!$C:N,COLUMN(K$2),0)),"",VLOOKUP(T_IEA29PL[[#This Row],[Ścieżka Xpath]],ALL!$C:N,COLUMN(K$2),0))</f>
        <v/>
      </c>
      <c r="L235" s="62" t="str">
        <f>IF(ISBLANK(VLOOKUP(T_IEA29PL[[#This Row],[Ścieżka Xpath]],ALL!$C:O,COLUMN(L$2),0)),"",VLOOKUP(T_IEA29PL[[#This Row],[Ścieżka Xpath]],ALL!$C:O,COLUMN(L$2),0))</f>
        <v/>
      </c>
      <c r="M235" s="62" t="str">
        <f>IF(ISBLANK(VLOOKUP(T_IEA29PL[[#This Row],[Ścieżka Xpath]],ALL!$C:P,COLUMN(M$2),0)),"",VLOOKUP(T_IEA29PL[[#This Row],[Ścieżka Xpath]],ALL!$C:P,COLUMN(M$2),0))</f>
        <v/>
      </c>
      <c r="N235" s="62" t="str">
        <f>IF(ISBLANK(VLOOKUP(T_IEA29PL[[#This Row],[Ścieżka Xpath]],ALL!$C:Q,COLUMN(N$2),0)),"",VLOOKUP(T_IEA29PL[[#This Row],[Ścieżka Xpath]],ALL!$C:Q,COLUMN(N$2),0))</f>
        <v>Nowy element w Fazie 6.</v>
      </c>
      <c r="O235" s="62" t="str">
        <f>IF(ISBLANK(VLOOKUP(T_IEA29PL[[#This Row],[Ścieżka Xpath]],ALL!$C:R,COLUMN(O$2),0)),"",VLOOKUP(T_IEA29PL[[#This Row],[Ścieżka Xpath]],ALL!$C:R,COLUMN(O$2),0))</f>
        <v>P6 new element.</v>
      </c>
    </row>
    <row r="236" spans="1:15" ht="60">
      <c r="A236" s="62" t="s">
        <v>3412</v>
      </c>
      <c r="B236" s="64">
        <v>234</v>
      </c>
      <c r="C236" s="18" t="str">
        <f>IF(ISBLANK(VLOOKUP(T_IEA29PL[[#This Row],[Ścieżka Xpath]],ALL!$C:E,COLUMN(C$2),0)),"",VLOOKUP(T_IEA29PL[[#This Row],[Ścieżka Xpath]],ALL!$C:E,COLUMN(C$2),0))</f>
        <v>15 03 001 000</v>
      </c>
      <c r="D236" s="25" t="str">
        <f>IF(ISBLANK(VLOOKUP(T_IEA29PL[[#This Row],[Ścieżka Xpath]],ALL!$C:F,COLUMN(D$2),0)),"",VLOOKUP(T_IEA29PL[[#This Row],[Ścieżka Xpath]],ALL!$C:F,COLUMN(D$2),0))</f>
        <v>Szacowana data i czas przybycia aktywnego środka transportu na obszar UE - pierwszy punkt graniczny lub lotnisko lub port. (wg strefy czasowej CET).</v>
      </c>
      <c r="E236" s="62" t="str">
        <f>IF(ISBLANK(VLOOKUP(T_IEA29PL[[#This Row],[Ścieżka Xpath]],ALL!$C:G,COLUMN(E$2),0)),"",VLOOKUP(T_IEA29PL[[#This Row],[Ścieżka Xpath]],ALL!$C:G,COLUMN(E$2),0))</f>
        <v>Estimated arrival date and time where the active means of transport arrives in the Union at (land) the first border post, (air) at the first airport or (sea) at the first port. (in CET timezone)</v>
      </c>
      <c r="F236" s="48" t="str">
        <f>IF(ISBLANK(VLOOKUP(T_IEA29PL[[#This Row],[Ścieżka Xpath]],ALL!$C:H,COLUMN(F$2),0)),"",VLOOKUP(T_IEA29PL[[#This Row],[Ścieżka Xpath]],ALL!$C:H,COLUMN(F$2),0))</f>
        <v/>
      </c>
      <c r="G236" s="19" t="str">
        <f>IF(ISBLANK(VLOOKUP(T_IEA29PL[[#This Row],[Ścieżka Xpath]],ALL!$C:I,COLUMN(G$2),0)),"",VLOOKUP(T_IEA29PL[[#This Row],[Ścieżka Xpath]],ALL!$C:I,COLUMN(G$2),0))</f>
        <v>D</v>
      </c>
      <c r="H236" s="19" t="str">
        <f>IF(ISBLANK(VLOOKUP(T_IEA29PL[[#This Row],[Ścieżka Xpath]],ALL!$C:J,COLUMN(H$2),0)),"",VLOOKUP(T_IEA29PL[[#This Row],[Ścieżka Xpath]],ALL!$C:J,COLUMN(H$2),0))</f>
        <v>an19</v>
      </c>
      <c r="I236" s="136" t="str">
        <f>IF(ISBLANK(VLOOKUP(T_IEA29PL[[#This Row],[Ścieżka Xpath]],ALL!$C:K,COLUMN(I$2),0)),"",VLOOKUP(T_IEA29PL[[#This Row],[Ścieżka Xpath]],ALL!$C:K,COLUMN(I$2),0))</f>
        <v/>
      </c>
      <c r="J236" s="202" t="str">
        <f>IF(ISBLANK(VLOOKUP(T_IEA29PL[[#This Row],[Ścieżka Xpath]],ALL!$C:L,COLUMN(J$2),0)),"",VLOOKUP(T_IEA29PL[[#This Row],[Ścieżka Xpath]],ALL!$C:L,COLUMN(J$2),0))</f>
        <v>C0072; R0038</v>
      </c>
      <c r="K236" s="19" t="str">
        <f>IF(ISBLANK(VLOOKUP(T_IEA29PL[[#This Row],[Ścieżka Xpath]],ALL!$C:N,COLUMN(K$2),0)),"",VLOOKUP(T_IEA29PL[[#This Row],[Ścieżka Xpath]],ALL!$C:N,COLUMN(K$2),0))</f>
        <v/>
      </c>
      <c r="L236" s="62" t="str">
        <f>IF(ISBLANK(VLOOKUP(T_IEA29PL[[#This Row],[Ścieżka Xpath]],ALL!$C:O,COLUMN(L$2),0)),"",VLOOKUP(T_IEA29PL[[#This Row],[Ścieżka Xpath]],ALL!$C:O,COLUMN(L$2),0))</f>
        <v/>
      </c>
      <c r="M236" s="62" t="str">
        <f>IF(ISBLANK(VLOOKUP(T_IEA29PL[[#This Row],[Ścieżka Xpath]],ALL!$C:P,COLUMN(M$2),0)),"",VLOOKUP(T_IEA29PL[[#This Row],[Ścieżka Xpath]],ALL!$C:P,COLUMN(M$2),0))</f>
        <v/>
      </c>
      <c r="N236" s="62" t="str">
        <f>IF(ISBLANK(VLOOKUP(T_IEA29PL[[#This Row],[Ścieżka Xpath]],ALL!$C:Q,COLUMN(N$2),0)),"",VLOOKUP(T_IEA29PL[[#This Row],[Ścieżka Xpath]],ALL!$C:Q,COLUMN(N$2),0))</f>
        <v>Nowy element w Fazie 6.</v>
      </c>
      <c r="O236" s="62" t="str">
        <f>IF(ISBLANK(VLOOKUP(T_IEA29PL[[#This Row],[Ścieżka Xpath]],ALL!$C:R,COLUMN(O$2),0)),"",VLOOKUP(T_IEA29PL[[#This Row],[Ścieżka Xpath]],ALL!$C:R,COLUMN(O$2),0))</f>
        <v>P6 new element.</v>
      </c>
    </row>
    <row r="237" spans="1:15" ht="165">
      <c r="A237" s="70" t="s">
        <v>3413</v>
      </c>
      <c r="B237" s="68">
        <v>235</v>
      </c>
      <c r="C237" s="32" t="str">
        <f>IF(ISBLANK(VLOOKUP(T_IEA29PL[[#This Row],[Ścieżka Xpath]],ALL!$C:E,COLUMN(C$2),0)),"",VLOOKUP(T_IEA29PL[[#This Row],[Ścieżka Xpath]],ALL!$C:E,COLUMN(C$2),0))</f>
        <v>16 16 000 000</v>
      </c>
      <c r="D237" s="82" t="str">
        <f>IF(ISBLANK(VLOOKUP(T_IEA29PL[[#This Row],[Ścieżka Xpath]],ALL!$C:F,COLUMN(D$2),0)),"",VLOOKUP(T_IEA29PL[[#This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37" s="70" t="str">
        <f>IF(ISBLANK(VLOOKUP(T_IEA29PL[[#This Row],[Ścieżka Xpath]],ALL!$C:G,COLUMN(E$2),0)),"",VLOOKUP(T_IEA29PL[[#This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37" s="68" t="str">
        <f>IF(ISBLANK(VLOOKUP(T_IEA29PL[[#This Row],[Ścieżka Xpath]],ALL!$C:H,COLUMN(F$2),0)),"",VLOOKUP(T_IEA29PL[[#This Row],[Ścieżka Xpath]],ALL!$C:H,COLUMN(F$2),0))</f>
        <v>0..1</v>
      </c>
      <c r="G237" s="68" t="str">
        <f>IF(ISBLANK(VLOOKUP(T_IEA29PL[[#This Row],[Ścieżka Xpath]],ALL!$C:I,COLUMN(G$2),0)),"",VLOOKUP(T_IEA29PL[[#This Row],[Ścieżka Xpath]],ALL!$C:I,COLUMN(G$2),0))</f>
        <v>D</v>
      </c>
      <c r="H237" s="68" t="str">
        <f>IF(ISBLANK(VLOOKUP(T_IEA29PL[[#This Row],[Ścieżka Xpath]],ALL!$C:J,COLUMN(H$2),0)),"",VLOOKUP(T_IEA29PL[[#This Row],[Ścieżka Xpath]],ALL!$C:J,COLUMN(H$2),0))</f>
        <v/>
      </c>
      <c r="I237" s="69" t="str">
        <f>IF(ISBLANK(VLOOKUP(T_IEA29PL[[#This Row],[Ścieżka Xpath]],ALL!$C:K,COLUMN(I$2),0)),"",VLOOKUP(T_IEA29PL[[#This Row],[Ścieżka Xpath]],ALL!$C:K,COLUMN(I$2),0))</f>
        <v/>
      </c>
      <c r="J237" s="217" t="str">
        <f>IF(ISBLANK(VLOOKUP(T_IEA29PL[[#This Row],[Ścieżka Xpath]],ALL!$C:L,COLUMN(J$2),0)),"",VLOOKUP(T_IEA29PL[[#This Row],[Ścieżka Xpath]],ALL!$C:L,COLUMN(J$2),0))</f>
        <v>C0043</v>
      </c>
      <c r="K237" s="68" t="str">
        <f>IF(ISBLANK(VLOOKUP(T_IEA29PL[[#This Row],[Ścieżka Xpath]],ALL!$C:N,COLUMN(K$2),0)),"",VLOOKUP(T_IEA29PL[[#This Row],[Ścieżka Xpath]],ALL!$C:N,COLUMN(K$2),0))</f>
        <v/>
      </c>
      <c r="L237" s="70" t="str">
        <f>IF(ISBLANK(VLOOKUP(T_IEA29PL[[#This Row],[Ścieżka Xpath]],ALL!$C:O,COLUMN(L$2),0)),"",VLOOKUP(T_IEA29PL[[#This Row],[Ścieżka Xpath]],ALL!$C:O,COLUMN(L$2),0))</f>
        <v/>
      </c>
      <c r="M237" s="70" t="str">
        <f>IF(ISBLANK(VLOOKUP(T_IEA29PL[[#This Row],[Ścieżka Xpath]],ALL!$C:P,COLUMN(M$2),0)),"",VLOOKUP(T_IEA29PL[[#This Row],[Ścieżka Xpath]],ALL!$C:P,COLUMN(M$2),0))</f>
        <v/>
      </c>
      <c r="N237" s="70" t="str">
        <f>IF(ISBLANK(VLOOKUP(T_IEA29PL[[#This Row],[Ścieżka Xpath]],ALL!$C:Q,COLUMN(N$2),0)),"",VLOOKUP(T_IEA29PL[[#This Row],[Ścieżka Xpath]],ALL!$C:Q,COLUMN(N$2),0))</f>
        <v>Nowy element w Fazie 6.</v>
      </c>
      <c r="O237" s="70" t="str">
        <f>IF(ISBLANK(VLOOKUP(T_IEA29PL[[#This Row],[Ścieżka Xpath]],ALL!$C:R,COLUMN(O$2),0)),"",VLOOKUP(T_IEA29PL[[#This Row],[Ścieżka Xpath]],ALL!$C:R,COLUMN(O$2),0))</f>
        <v>P6 new element.</v>
      </c>
    </row>
    <row r="238" spans="1:15" ht="15">
      <c r="A238" s="62" t="s">
        <v>3414</v>
      </c>
      <c r="B238" s="64">
        <v>236</v>
      </c>
      <c r="C238" s="18" t="str">
        <f>IF(ISBLANK(VLOOKUP(T_IEA29PL[[#This Row],[Ścieżka Xpath]],ALL!$C:E,COLUMN(C$2),0)),"",VLOOKUP(T_IEA29PL[[#This Row],[Ścieżka Xpath]],ALL!$C:E,COLUMN(C$2),0))</f>
        <v>16 16 037 000</v>
      </c>
      <c r="D238" s="25" t="str">
        <f>IF(ISBLANK(VLOOKUP(T_IEA29PL[[#This Row],[Ścieżka Xpath]],ALL!$C:F,COLUMN(D$2),0)),"",VLOOKUP(T_IEA29PL[[#This Row],[Ścieżka Xpath]],ALL!$C:F,COLUMN(D$2),0))</f>
        <v>Opis/kod lokalizacji.</v>
      </c>
      <c r="E238" s="62" t="str">
        <f>IF(ISBLANK(VLOOKUP(T_IEA29PL[[#This Row],[Ścieżka Xpath]],ALL!$C:G,COLUMN(E$2),0)),"",VLOOKUP(T_IEA29PL[[#This Row],[Ścieżka Xpath]],ALL!$C:G,COLUMN(E$2),0))</f>
        <v>Location text.</v>
      </c>
      <c r="F238" s="48" t="str">
        <f>IF(ISBLANK(VLOOKUP(T_IEA29PL[[#This Row],[Ścieżka Xpath]],ALL!$C:H,COLUMN(F$2),0)),"",VLOOKUP(T_IEA29PL[[#This Row],[Ścieżka Xpath]],ALL!$C:H,COLUMN(F$2),0))</f>
        <v/>
      </c>
      <c r="G238" s="19" t="str">
        <f>IF(ISBLANK(VLOOKUP(T_IEA29PL[[#This Row],[Ścieżka Xpath]],ALL!$C:I,COLUMN(G$2),0)),"",VLOOKUP(T_IEA29PL[[#This Row],[Ścieżka Xpath]],ALL!$C:I,COLUMN(G$2),0))</f>
        <v>D</v>
      </c>
      <c r="H238" s="19" t="str">
        <f>IF(ISBLANK(VLOOKUP(T_IEA29PL[[#This Row],[Ścieżka Xpath]],ALL!$C:J,COLUMN(H$2),0)),"",VLOOKUP(T_IEA29PL[[#This Row],[Ścieżka Xpath]],ALL!$C:J,COLUMN(H$2),0))</f>
        <v>an..35</v>
      </c>
      <c r="I238" s="136" t="str">
        <f>IF(ISBLANK(VLOOKUP(T_IEA29PL[[#This Row],[Ścieżka Xpath]],ALL!$C:K,COLUMN(I$2),0)),"",VLOOKUP(T_IEA29PL[[#This Row],[Ścieżka Xpath]],ALL!$C:K,COLUMN(I$2),0))</f>
        <v/>
      </c>
      <c r="J238" s="202" t="str">
        <f>IF(ISBLANK(VLOOKUP(T_IEA29PL[[#This Row],[Ścieżka Xpath]],ALL!$C:L,COLUMN(J$2),0)),"",VLOOKUP(T_IEA29PL[[#This Row],[Ścieżka Xpath]],ALL!$C:L,COLUMN(J$2),0))</f>
        <v>C0044</v>
      </c>
      <c r="K238" s="48" t="str">
        <f>IF(ISBLANK(VLOOKUP(T_IEA29PL[[#This Row],[Ścieżka Xpath]],ALL!$C:N,COLUMN(K$2),0)),"",VLOOKUP(T_IEA29PL[[#This Row],[Ścieżka Xpath]],ALL!$C:N,COLUMN(K$2),0))</f>
        <v/>
      </c>
      <c r="L238" s="62" t="str">
        <f>IF(ISBLANK(VLOOKUP(T_IEA29PL[[#This Row],[Ścieżka Xpath]],ALL!$C:O,COLUMN(L$2),0)),"",VLOOKUP(T_IEA29PL[[#This Row],[Ścieżka Xpath]],ALL!$C:O,COLUMN(L$2),0))</f>
        <v/>
      </c>
      <c r="M238" s="62" t="str">
        <f>IF(ISBLANK(VLOOKUP(T_IEA29PL[[#This Row],[Ścieżka Xpath]],ALL!$C:P,COLUMN(M$2),0)),"",VLOOKUP(T_IEA29PL[[#This Row],[Ścieżka Xpath]],ALL!$C:P,COLUMN(M$2),0))</f>
        <v/>
      </c>
      <c r="N238" s="62" t="str">
        <f>IF(ISBLANK(VLOOKUP(T_IEA29PL[[#This Row],[Ścieżka Xpath]],ALL!$C:Q,COLUMN(N$2),0)),"",VLOOKUP(T_IEA29PL[[#This Row],[Ścieżka Xpath]],ALL!$C:Q,COLUMN(N$2),0))</f>
        <v>Nowy element w Fazie 6.</v>
      </c>
      <c r="O238" s="62" t="str">
        <f>IF(ISBLANK(VLOOKUP(T_IEA29PL[[#This Row],[Ścieżka Xpath]],ALL!$C:R,COLUMN(O$2),0)),"",VLOOKUP(T_IEA29PL[[#This Row],[Ścieżka Xpath]],ALL!$C:R,COLUMN(O$2),0))</f>
        <v>P6 new element.</v>
      </c>
    </row>
    <row r="239" spans="1:15" ht="15">
      <c r="A239" s="62" t="s">
        <v>3415</v>
      </c>
      <c r="B239" s="64">
        <v>237</v>
      </c>
      <c r="C239" s="18" t="str">
        <f>IF(ISBLANK(VLOOKUP(T_IEA29PL[[#This Row],[Ścieżka Xpath]],ALL!$C:E,COLUMN(C$2),0)),"",VLOOKUP(T_IEA29PL[[#This Row],[Ścieżka Xpath]],ALL!$C:E,COLUMN(C$2),0))</f>
        <v>16 16 036 000</v>
      </c>
      <c r="D239" s="25" t="str">
        <f>IF(ISBLANK(VLOOKUP(T_IEA29PL[[#This Row],[Ścieżka Xpath]],ALL!$C:F,COLUMN(D$2),0)),"",VLOOKUP(T_IEA29PL[[#This Row],[Ścieżka Xpath]],ALL!$C:F,COLUMN(D$2),0))</f>
        <v>Kod lokalizacji wg klasyfikacji ONZ - UN/LOCODE.</v>
      </c>
      <c r="E239" s="62" t="str">
        <f>IF(ISBLANK(VLOOKUP(T_IEA29PL[[#This Row],[Ścieżka Xpath]],ALL!$C:G,COLUMN(E$2),0)),"",VLOOKUP(T_IEA29PL[[#This Row],[Ścieżka Xpath]],ALL!$C:G,COLUMN(E$2),0))</f>
        <v>Location -  UN/LOCODE.</v>
      </c>
      <c r="F239" s="48" t="str">
        <f>IF(ISBLANK(VLOOKUP(T_IEA29PL[[#This Row],[Ścieżka Xpath]],ALL!$C:H,COLUMN(F$2),0)),"",VLOOKUP(T_IEA29PL[[#This Row],[Ścieżka Xpath]],ALL!$C:H,COLUMN(F$2),0))</f>
        <v/>
      </c>
      <c r="G239" s="19" t="str">
        <f>IF(ISBLANK(VLOOKUP(T_IEA29PL[[#This Row],[Ścieżka Xpath]],ALL!$C:I,COLUMN(G$2),0)),"",VLOOKUP(T_IEA29PL[[#This Row],[Ścieżka Xpath]],ALL!$C:I,COLUMN(G$2),0))</f>
        <v>O</v>
      </c>
      <c r="H239" s="19" t="str">
        <f>IF(ISBLANK(VLOOKUP(T_IEA29PL[[#This Row],[Ścieżka Xpath]],ALL!$C:J,COLUMN(H$2),0)),"",VLOOKUP(T_IEA29PL[[#This Row],[Ścieżka Xpath]],ALL!$C:J,COLUMN(H$2),0))</f>
        <v>an..17</v>
      </c>
      <c r="I239" s="136" t="str">
        <f>IF(ISBLANK(VLOOKUP(T_IEA29PL[[#This Row],[Ścieżka Xpath]],ALL!$C:K,COLUMN(I$2),0)),"",VLOOKUP(T_IEA29PL[[#This Row],[Ścieżka Xpath]],ALL!$C:K,COLUMN(I$2),0))</f>
        <v>CL244</v>
      </c>
      <c r="J239" s="202" t="str">
        <f>IF(ISBLANK(VLOOKUP(T_IEA29PL[[#This Row],[Ścieżka Xpath]],ALL!$C:L,COLUMN(J$2),0)),"",VLOOKUP(T_IEA29PL[[#This Row],[Ścieżka Xpath]],ALL!$C:L,COLUMN(J$2),0))</f>
        <v/>
      </c>
      <c r="K239" s="48" t="str">
        <f>IF(ISBLANK(VLOOKUP(T_IEA29PL[[#This Row],[Ścieżka Xpath]],ALL!$C:N,COLUMN(K$2),0)),"",VLOOKUP(T_IEA29PL[[#This Row],[Ścieżka Xpath]],ALL!$C:N,COLUMN(K$2),0))</f>
        <v/>
      </c>
      <c r="L239" s="62" t="str">
        <f>IF(ISBLANK(VLOOKUP(T_IEA29PL[[#This Row],[Ścieżka Xpath]],ALL!$C:O,COLUMN(L$2),0)),"",VLOOKUP(T_IEA29PL[[#This Row],[Ścieżka Xpath]],ALL!$C:O,COLUMN(L$2),0))</f>
        <v/>
      </c>
      <c r="M239" s="62" t="str">
        <f>IF(ISBLANK(VLOOKUP(T_IEA29PL[[#This Row],[Ścieżka Xpath]],ALL!$C:P,COLUMN(M$2),0)),"",VLOOKUP(T_IEA29PL[[#This Row],[Ścieżka Xpath]],ALL!$C:P,COLUMN(M$2),0))</f>
        <v/>
      </c>
      <c r="N239" s="62" t="str">
        <f>IF(ISBLANK(VLOOKUP(T_IEA29PL[[#This Row],[Ścieżka Xpath]],ALL!$C:Q,COLUMN(N$2),0)),"",VLOOKUP(T_IEA29PL[[#This Row],[Ścieżka Xpath]],ALL!$C:Q,COLUMN(N$2),0))</f>
        <v>Nowy element w Fazie 6.</v>
      </c>
      <c r="O239" s="62" t="str">
        <f>IF(ISBLANK(VLOOKUP(T_IEA29PL[[#This Row],[Ścieżka Xpath]],ALL!$C:R,COLUMN(O$2),0)),"",VLOOKUP(T_IEA29PL[[#This Row],[Ścieżka Xpath]],ALL!$C:R,COLUMN(O$2),0))</f>
        <v>P6 new element.</v>
      </c>
    </row>
    <row r="240" spans="1:15" ht="15">
      <c r="A240" s="70" t="s">
        <v>3416</v>
      </c>
      <c r="B240" s="68">
        <v>238</v>
      </c>
      <c r="C240" s="32" t="str">
        <f>IF(ISBLANK(VLOOKUP(T_IEA29PL[[#This Row],[Ścieżka Xpath]],ALL!$C:E,COLUMN(C$2),0)),"",VLOOKUP(T_IEA29PL[[#This Row],[Ścieżka Xpath]],ALL!$C:E,COLUMN(C$2),0))</f>
        <v>-</v>
      </c>
      <c r="D240" s="82" t="str">
        <f>IF(ISBLANK(VLOOKUP(T_IEA29PL[[#This Row],[Ścieżka Xpath]],ALL!$C:F,COLUMN(D$2),0)),"",VLOOKUP(T_IEA29PL[[#This Row],[Ścieżka Xpath]],ALL!$C:F,COLUMN(D$2),0))</f>
        <v>Adres miejsca przyjęcia towarów z przesyłki kapitańskiej.</v>
      </c>
      <c r="E240" s="70" t="str">
        <f>IF(ISBLANK(VLOOKUP(T_IEA29PL[[#This Row],[Ścieżka Xpath]],ALL!$C:G,COLUMN(E$2),0)),"",VLOOKUP(T_IEA29PL[[#This Row],[Ścieżka Xpath]],ALL!$C:G,COLUMN(E$2),0))</f>
        <v>Place of acceptance address (for all goods items).</v>
      </c>
      <c r="F240" s="68" t="str">
        <f>IF(ISBLANK(VLOOKUP(T_IEA29PL[[#This Row],[Ścieżka Xpath]],ALL!$C:H,COLUMN(F$2),0)),"",VLOOKUP(T_IEA29PL[[#This Row],[Ścieżka Xpath]],ALL!$C:H,COLUMN(F$2),0))</f>
        <v>0..1</v>
      </c>
      <c r="G240" s="68" t="str">
        <f>IF(ISBLANK(VLOOKUP(T_IEA29PL[[#This Row],[Ścieżka Xpath]],ALL!$C:I,COLUMN(G$2),0)),"",VLOOKUP(T_IEA29PL[[#This Row],[Ścieżka Xpath]],ALL!$C:I,COLUMN(G$2),0))</f>
        <v>D</v>
      </c>
      <c r="H240" s="68" t="str">
        <f>IF(ISBLANK(VLOOKUP(T_IEA29PL[[#This Row],[Ścieżka Xpath]],ALL!$C:J,COLUMN(H$2),0)),"",VLOOKUP(T_IEA29PL[[#This Row],[Ścieżka Xpath]],ALL!$C:J,COLUMN(H$2),0))</f>
        <v/>
      </c>
      <c r="I240" s="69" t="str">
        <f>IF(ISBLANK(VLOOKUP(T_IEA29PL[[#This Row],[Ścieżka Xpath]],ALL!$C:K,COLUMN(I$2),0)),"",VLOOKUP(T_IEA29PL[[#This Row],[Ścieżka Xpath]],ALL!$C:K,COLUMN(I$2),0))</f>
        <v/>
      </c>
      <c r="J240" s="217" t="str">
        <f>IF(ISBLANK(VLOOKUP(T_IEA29PL[[#This Row],[Ścieżka Xpath]],ALL!$C:L,COLUMN(J$2),0)),"",VLOOKUP(T_IEA29PL[[#This Row],[Ścieżka Xpath]],ALL!$C:L,COLUMN(J$2),0))</f>
        <v>C0044</v>
      </c>
      <c r="K240" s="68" t="str">
        <f>IF(ISBLANK(VLOOKUP(T_IEA29PL[[#This Row],[Ścieżka Xpath]],ALL!$C:N,COLUMN(K$2),0)),"",VLOOKUP(T_IEA29PL[[#This Row],[Ścieżka Xpath]],ALL!$C:N,COLUMN(K$2),0))</f>
        <v/>
      </c>
      <c r="L240" s="70" t="str">
        <f>IF(ISBLANK(VLOOKUP(T_IEA29PL[[#This Row],[Ścieżka Xpath]],ALL!$C:O,COLUMN(L$2),0)),"",VLOOKUP(T_IEA29PL[[#This Row],[Ścieżka Xpath]],ALL!$C:O,COLUMN(L$2),0))</f>
        <v/>
      </c>
      <c r="M240" s="70" t="str">
        <f>IF(ISBLANK(VLOOKUP(T_IEA29PL[[#This Row],[Ścieżka Xpath]],ALL!$C:P,COLUMN(M$2),0)),"",VLOOKUP(T_IEA29PL[[#This Row],[Ścieżka Xpath]],ALL!$C:P,COLUMN(M$2),0))</f>
        <v/>
      </c>
      <c r="N240" s="70" t="str">
        <f>IF(ISBLANK(VLOOKUP(T_IEA29PL[[#This Row],[Ścieżka Xpath]],ALL!$C:Q,COLUMN(N$2),0)),"",VLOOKUP(T_IEA29PL[[#This Row],[Ścieżka Xpath]],ALL!$C:Q,COLUMN(N$2),0))</f>
        <v>Nowy element w Fazie 6.</v>
      </c>
      <c r="O240" s="70" t="str">
        <f>IF(ISBLANK(VLOOKUP(T_IEA29PL[[#This Row],[Ścieżka Xpath]],ALL!$C:R,COLUMN(O$2),0)),"",VLOOKUP(T_IEA29PL[[#This Row],[Ścieżka Xpath]],ALL!$C:R,COLUMN(O$2),0))</f>
        <v>P6 new element.</v>
      </c>
    </row>
    <row r="241" spans="1:15" ht="15">
      <c r="A241" s="62" t="s">
        <v>3417</v>
      </c>
      <c r="B241" s="64">
        <v>239</v>
      </c>
      <c r="C241" s="18" t="str">
        <f>IF(ISBLANK(VLOOKUP(T_IEA29PL[[#This Row],[Ścieżka Xpath]],ALL!$C:E,COLUMN(C$2),0)),"",VLOOKUP(T_IEA29PL[[#This Row],[Ścieżka Xpath]],ALL!$C:E,COLUMN(C$2),0))</f>
        <v>16 16 020 000</v>
      </c>
      <c r="D241" s="25" t="str">
        <f>IF(ISBLANK(VLOOKUP(T_IEA29PL[[#This Row],[Ścieżka Xpath]],ALL!$C:F,COLUMN(D$2),0)),"",VLOOKUP(T_IEA29PL[[#This Row],[Ścieżka Xpath]],ALL!$C:F,COLUMN(D$2),0))</f>
        <v>Kod kraju.</v>
      </c>
      <c r="E241" s="62" t="str">
        <f>IF(ISBLANK(VLOOKUP(T_IEA29PL[[#This Row],[Ścieżka Xpath]],ALL!$C:G,COLUMN(E$2),0)),"",VLOOKUP(T_IEA29PL[[#This Row],[Ścieżka Xpath]],ALL!$C:G,COLUMN(E$2),0))</f>
        <v>Country code.</v>
      </c>
      <c r="F241" s="48" t="str">
        <f>IF(ISBLANK(VLOOKUP(T_IEA29PL[[#This Row],[Ścieżka Xpath]],ALL!$C:H,COLUMN(F$2),0)),"",VLOOKUP(T_IEA29PL[[#This Row],[Ścieżka Xpath]],ALL!$C:H,COLUMN(F$2),0))</f>
        <v/>
      </c>
      <c r="G241" s="19" t="str">
        <f>IF(ISBLANK(VLOOKUP(T_IEA29PL[[#This Row],[Ścieżka Xpath]],ALL!$C:I,COLUMN(G$2),0)),"",VLOOKUP(T_IEA29PL[[#This Row],[Ścieżka Xpath]],ALL!$C:I,COLUMN(G$2),0))</f>
        <v>R</v>
      </c>
      <c r="H241" s="19" t="str">
        <f>IF(ISBLANK(VLOOKUP(T_IEA29PL[[#This Row],[Ścieżka Xpath]],ALL!$C:J,COLUMN(H$2),0)),"",VLOOKUP(T_IEA29PL[[#This Row],[Ścieżka Xpath]],ALL!$C:J,COLUMN(H$2),0))</f>
        <v>a2</v>
      </c>
      <c r="I241" s="136" t="str">
        <f>IF(ISBLANK(VLOOKUP(T_IEA29PL[[#This Row],[Ścieżka Xpath]],ALL!$C:K,COLUMN(I$2),0)),"",VLOOKUP(T_IEA29PL[[#This Row],[Ścieżka Xpath]],ALL!$C:K,COLUMN(I$2),0))</f>
        <v>CL008</v>
      </c>
      <c r="J241" s="202" t="str">
        <f>IF(ISBLANK(VLOOKUP(T_IEA29PL[[#This Row],[Ścieżka Xpath]],ALL!$C:L,COLUMN(J$2),0)),"",VLOOKUP(T_IEA29PL[[#This Row],[Ścieżka Xpath]],ALL!$C:L,COLUMN(J$2),0))</f>
        <v/>
      </c>
      <c r="K241" s="48" t="str">
        <f>IF(ISBLANK(VLOOKUP(T_IEA29PL[[#This Row],[Ścieżka Xpath]],ALL!$C:N,COLUMN(K$2),0)),"",VLOOKUP(T_IEA29PL[[#This Row],[Ścieżka Xpath]],ALL!$C:N,COLUMN(K$2),0))</f>
        <v/>
      </c>
      <c r="L241" s="62" t="str">
        <f>IF(ISBLANK(VLOOKUP(T_IEA29PL[[#This Row],[Ścieżka Xpath]],ALL!$C:O,COLUMN(L$2),0)),"",VLOOKUP(T_IEA29PL[[#This Row],[Ścieżka Xpath]],ALL!$C:O,COLUMN(L$2),0))</f>
        <v/>
      </c>
      <c r="M241" s="62" t="str">
        <f>IF(ISBLANK(VLOOKUP(T_IEA29PL[[#This Row],[Ścieżka Xpath]],ALL!$C:P,COLUMN(M$2),0)),"",VLOOKUP(T_IEA29PL[[#This Row],[Ścieżka Xpath]],ALL!$C:P,COLUMN(M$2),0))</f>
        <v/>
      </c>
      <c r="N241" s="62" t="str">
        <f>IF(ISBLANK(VLOOKUP(T_IEA29PL[[#This Row],[Ścieżka Xpath]],ALL!$C:Q,COLUMN(N$2),0)),"",VLOOKUP(T_IEA29PL[[#This Row],[Ścieżka Xpath]],ALL!$C:Q,COLUMN(N$2),0))</f>
        <v>Nowy element w Fazie 6.</v>
      </c>
      <c r="O241" s="62" t="str">
        <f>IF(ISBLANK(VLOOKUP(T_IEA29PL[[#This Row],[Ścieżka Xpath]],ALL!$C:R,COLUMN(O$2),0)),"",VLOOKUP(T_IEA29PL[[#This Row],[Ścieżka Xpath]],ALL!$C:R,COLUMN(O$2),0))</f>
        <v>P6 new element.</v>
      </c>
    </row>
    <row r="242" spans="1:15" ht="15">
      <c r="A242" s="70" t="s">
        <v>3418</v>
      </c>
      <c r="B242" s="68">
        <v>240</v>
      </c>
      <c r="C242" s="32" t="str">
        <f>IF(ISBLANK(VLOOKUP(T_IEA29PL[[#This Row],[Ścieżka Xpath]],ALL!$C:E,COLUMN(C$2),0)),"",VLOOKUP(T_IEA29PL[[#This Row],[Ścieżka Xpath]],ALL!$C:E,COLUMN(C$2),0))</f>
        <v>16 13 000 000</v>
      </c>
      <c r="D242" s="82" t="str">
        <f>IF(ISBLANK(VLOOKUP(T_IEA29PL[[#This Row],[Ścieżka Xpath]],ALL!$C:F,COLUMN(D$2),0)),"",VLOOKUP(T_IEA29PL[[#This Row],[Ścieżka Xpath]],ALL!$C:F,COLUMN(D$2),0))</f>
        <v>Miejsce załadunku.</v>
      </c>
      <c r="E242" s="70" t="str">
        <f>IF(ISBLANK(VLOOKUP(T_IEA29PL[[#This Row],[Ścieżka Xpath]],ALL!$C:G,COLUMN(E$2),0)),"",VLOOKUP(T_IEA29PL[[#This Row],[Ścieżka Xpath]],ALL!$C:G,COLUMN(E$2),0))</f>
        <v>Place of loading.</v>
      </c>
      <c r="F242" s="68" t="str">
        <f>IF(ISBLANK(VLOOKUP(T_IEA29PL[[#This Row],[Ścieżka Xpath]],ALL!$C:H,COLUMN(F$2),0)),"",VLOOKUP(T_IEA29PL[[#This Row],[Ścieżka Xpath]],ALL!$C:H,COLUMN(F$2),0))</f>
        <v>0..1</v>
      </c>
      <c r="G242" s="68" t="str">
        <f>IF(ISBLANK(VLOOKUP(T_IEA29PL[[#This Row],[Ścieżka Xpath]],ALL!$C:I,COLUMN(G$2),0)),"",VLOOKUP(T_IEA29PL[[#This Row],[Ścieżka Xpath]],ALL!$C:I,COLUMN(G$2),0))</f>
        <v>D</v>
      </c>
      <c r="H242" s="68" t="str">
        <f>IF(ISBLANK(VLOOKUP(T_IEA29PL[[#This Row],[Ścieżka Xpath]],ALL!$C:J,COLUMN(H$2),0)),"",VLOOKUP(T_IEA29PL[[#This Row],[Ścieżka Xpath]],ALL!$C:J,COLUMN(H$2),0))</f>
        <v/>
      </c>
      <c r="I242" s="69" t="str">
        <f>IF(ISBLANK(VLOOKUP(T_IEA29PL[[#This Row],[Ścieżka Xpath]],ALL!$C:K,COLUMN(I$2),0)),"",VLOOKUP(T_IEA29PL[[#This Row],[Ścieżka Xpath]],ALL!$C:K,COLUMN(I$2),0))</f>
        <v/>
      </c>
      <c r="J242" s="217" t="str">
        <f>IF(ISBLANK(VLOOKUP(T_IEA29PL[[#This Row],[Ścieżka Xpath]],ALL!$C:L,COLUMN(J$2),0)),"",VLOOKUP(T_IEA29PL[[#This Row],[Ścieżka Xpath]],ALL!$C:L,COLUMN(J$2),0))</f>
        <v>C0408</v>
      </c>
      <c r="K242" s="68" t="str">
        <f>IF(ISBLANK(VLOOKUP(T_IEA29PL[[#This Row],[Ścieżka Xpath]],ALL!$C:N,COLUMN(K$2),0)),"",VLOOKUP(T_IEA29PL[[#This Row],[Ścieżka Xpath]],ALL!$C:N,COLUMN(K$2),0))</f>
        <v/>
      </c>
      <c r="L242" s="70" t="str">
        <f>IF(ISBLANK(VLOOKUP(T_IEA29PL[[#This Row],[Ścieżka Xpath]],ALL!$C:O,COLUMN(L$2),0)),"",VLOOKUP(T_IEA29PL[[#This Row],[Ścieżka Xpath]],ALL!$C:O,COLUMN(L$2),0))</f>
        <v/>
      </c>
      <c r="M242" s="70" t="str">
        <f>IF(ISBLANK(VLOOKUP(T_IEA29PL[[#This Row],[Ścieżka Xpath]],ALL!$C:P,COLUMN(M$2),0)),"",VLOOKUP(T_IEA29PL[[#This Row],[Ścieżka Xpath]],ALL!$C:P,COLUMN(M$2),0))</f>
        <v/>
      </c>
      <c r="N242" s="70" t="str">
        <f>IF(ISBLANK(VLOOKUP(T_IEA29PL[[#This Row],[Ścieżka Xpath]],ALL!$C:Q,COLUMN(N$2),0)),"",VLOOKUP(T_IEA29PL[[#This Row],[Ścieżka Xpath]],ALL!$C:Q,COLUMN(N$2),0))</f>
        <v/>
      </c>
      <c r="O242" s="70" t="str">
        <f>IF(ISBLANK(VLOOKUP(T_IEA29PL[[#This Row],[Ścieżka Xpath]],ALL!$C:R,COLUMN(O$2),0)),"",VLOOKUP(T_IEA29PL[[#This Row],[Ścieżka Xpath]],ALL!$C:R,COLUMN(O$2),0))</f>
        <v/>
      </c>
    </row>
    <row r="243" spans="1:15" ht="15">
      <c r="A243" s="62" t="s">
        <v>3419</v>
      </c>
      <c r="B243" s="64">
        <v>241</v>
      </c>
      <c r="C243" s="18" t="str">
        <f>IF(ISBLANK(VLOOKUP(T_IEA29PL[[#This Row],[Ścieżka Xpath]],ALL!$C:E,COLUMN(C$2),0)),"",VLOOKUP(T_IEA29PL[[#This Row],[Ścieżka Xpath]],ALL!$C:E,COLUMN(C$2),0))</f>
        <v>16 13 036 000</v>
      </c>
      <c r="D243" s="25" t="str">
        <f>IF(ISBLANK(VLOOKUP(T_IEA29PL[[#This Row],[Ścieżka Xpath]],ALL!$C:F,COLUMN(D$2),0)),"",VLOOKUP(T_IEA29PL[[#This Row],[Ścieżka Xpath]],ALL!$C:F,COLUMN(D$2),0))</f>
        <v>Kod lokalizacji wg klasyfikacji ONZ - UNLOCODE.</v>
      </c>
      <c r="E243" s="62" t="str">
        <f>IF(ISBLANK(VLOOKUP(T_IEA29PL[[#This Row],[Ścieżka Xpath]],ALL!$C:G,COLUMN(E$2),0)),"",VLOOKUP(T_IEA29PL[[#This Row],[Ścieżka Xpath]],ALL!$C:G,COLUMN(E$2),0))</f>
        <v>Location -  UNLOCODE.</v>
      </c>
      <c r="F243" s="48" t="str">
        <f>IF(ISBLANK(VLOOKUP(T_IEA29PL[[#This Row],[Ścieżka Xpath]],ALL!$C:H,COLUMN(F$2),0)),"",VLOOKUP(T_IEA29PL[[#This Row],[Ścieżka Xpath]],ALL!$C:H,COLUMN(F$2),0))</f>
        <v/>
      </c>
      <c r="G243" s="19" t="str">
        <f>IF(ISBLANK(VLOOKUP(T_IEA29PL[[#This Row],[Ścieżka Xpath]],ALL!$C:I,COLUMN(G$2),0)),"",VLOOKUP(T_IEA29PL[[#This Row],[Ścieżka Xpath]],ALL!$C:I,COLUMN(G$2),0))</f>
        <v>O</v>
      </c>
      <c r="H243" s="19" t="str">
        <f>IF(ISBLANK(VLOOKUP(T_IEA29PL[[#This Row],[Ścieżka Xpath]],ALL!$C:J,COLUMN(H$2),0)),"",VLOOKUP(T_IEA29PL[[#This Row],[Ścieżka Xpath]],ALL!$C:J,COLUMN(H$2),0))</f>
        <v>an..17</v>
      </c>
      <c r="I243" s="136" t="str">
        <f>IF(ISBLANK(VLOOKUP(T_IEA29PL[[#This Row],[Ścieżka Xpath]],ALL!$C:K,COLUMN(I$2),0)),"",VLOOKUP(T_IEA29PL[[#This Row],[Ścieżka Xpath]],ALL!$C:K,COLUMN(I$2),0))</f>
        <v>CL244</v>
      </c>
      <c r="J243" s="202" t="str">
        <f>IF(ISBLANK(VLOOKUP(T_IEA29PL[[#This Row],[Ścieżka Xpath]],ALL!$C:L,COLUMN(J$2),0)),"",VLOOKUP(T_IEA29PL[[#This Row],[Ścieżka Xpath]],ALL!$C:L,COLUMN(J$2),0))</f>
        <v/>
      </c>
      <c r="K243" s="48" t="str">
        <f>IF(ISBLANK(VLOOKUP(T_IEA29PL[[#This Row],[Ścieżka Xpath]],ALL!$C:N,COLUMN(K$2),0)),"",VLOOKUP(T_IEA29PL[[#This Row],[Ścieżka Xpath]],ALL!$C:N,COLUMN(K$2),0))</f>
        <v/>
      </c>
      <c r="L243" s="62" t="str">
        <f>IF(ISBLANK(VLOOKUP(T_IEA29PL[[#This Row],[Ścieżka Xpath]],ALL!$C:O,COLUMN(L$2),0)),"",VLOOKUP(T_IEA29PL[[#This Row],[Ścieżka Xpath]],ALL!$C:O,COLUMN(L$2),0))</f>
        <v/>
      </c>
      <c r="M243" s="62" t="str">
        <f>IF(ISBLANK(VLOOKUP(T_IEA29PL[[#This Row],[Ścieżka Xpath]],ALL!$C:P,COLUMN(M$2),0)),"",VLOOKUP(T_IEA29PL[[#This Row],[Ścieżka Xpath]],ALL!$C:P,COLUMN(M$2),0))</f>
        <v/>
      </c>
      <c r="N243" s="62" t="str">
        <f>IF(ISBLANK(VLOOKUP(T_IEA29PL[[#This Row],[Ścieżka Xpath]],ALL!$C:Q,COLUMN(N$2),0)),"",VLOOKUP(T_IEA29PL[[#This Row],[Ścieżka Xpath]],ALL!$C:Q,COLUMN(N$2),0))</f>
        <v/>
      </c>
      <c r="O243" s="62" t="str">
        <f>IF(ISBLANK(VLOOKUP(T_IEA29PL[[#This Row],[Ścieżka Xpath]],ALL!$C:R,COLUMN(O$2),0)),"",VLOOKUP(T_IEA29PL[[#This Row],[Ścieżka Xpath]],ALL!$C:R,COLUMN(O$2),0))</f>
        <v/>
      </c>
    </row>
    <row r="244" spans="1:15" ht="15">
      <c r="A244" s="62" t="s">
        <v>3420</v>
      </c>
      <c r="B244" s="64">
        <v>242</v>
      </c>
      <c r="C244" s="18" t="str">
        <f>IF(ISBLANK(VLOOKUP(T_IEA29PL[[#This Row],[Ścieżka Xpath]],ALL!$C:E,COLUMN(C$2),0)),"",VLOOKUP(T_IEA29PL[[#This Row],[Ścieżka Xpath]],ALL!$C:E,COLUMN(C$2),0))</f>
        <v>16 13 020 000</v>
      </c>
      <c r="D244" s="25" t="str">
        <f>IF(ISBLANK(VLOOKUP(T_IEA29PL[[#This Row],[Ścieżka Xpath]],ALL!$C:F,COLUMN(D$2),0)),"",VLOOKUP(T_IEA29PL[[#This Row],[Ścieżka Xpath]],ALL!$C:F,COLUMN(D$2),0))</f>
        <v>Kod kraju.</v>
      </c>
      <c r="E244" s="62" t="str">
        <f>IF(ISBLANK(VLOOKUP(T_IEA29PL[[#This Row],[Ścieżka Xpath]],ALL!$C:G,COLUMN(E$2),0)),"",VLOOKUP(T_IEA29PL[[#This Row],[Ścieżka Xpath]],ALL!$C:G,COLUMN(E$2),0))</f>
        <v>Country code.</v>
      </c>
      <c r="F244" s="48" t="str">
        <f>IF(ISBLANK(VLOOKUP(T_IEA29PL[[#This Row],[Ścieżka Xpath]],ALL!$C:H,COLUMN(F$2),0)),"",VLOOKUP(T_IEA29PL[[#This Row],[Ścieżka Xpath]],ALL!$C:H,COLUMN(F$2),0))</f>
        <v/>
      </c>
      <c r="G244" s="19" t="str">
        <f>IF(ISBLANK(VLOOKUP(T_IEA29PL[[#This Row],[Ścieżka Xpath]],ALL!$C:I,COLUMN(G$2),0)),"",VLOOKUP(T_IEA29PL[[#This Row],[Ścieżka Xpath]],ALL!$C:I,COLUMN(G$2),0))</f>
        <v>D</v>
      </c>
      <c r="H244" s="19" t="str">
        <f>IF(ISBLANK(VLOOKUP(T_IEA29PL[[#This Row],[Ścieżka Xpath]],ALL!$C:J,COLUMN(H$2),0)),"",VLOOKUP(T_IEA29PL[[#This Row],[Ścieżka Xpath]],ALL!$C:J,COLUMN(H$2),0))</f>
        <v>a2</v>
      </c>
      <c r="I244" s="136" t="str">
        <f>IF(ISBLANK(VLOOKUP(T_IEA29PL[[#This Row],[Ścieżka Xpath]],ALL!$C:K,COLUMN(I$2),0)),"",VLOOKUP(T_IEA29PL[[#This Row],[Ścieżka Xpath]],ALL!$C:K,COLUMN(I$2),0))</f>
        <v>CL008</v>
      </c>
      <c r="J244" s="202" t="str">
        <f>IF(ISBLANK(VLOOKUP(T_IEA29PL[[#This Row],[Ścieżka Xpath]],ALL!$C:L,COLUMN(J$2),0)),"",VLOOKUP(T_IEA29PL[[#This Row],[Ścieżka Xpath]],ALL!$C:L,COLUMN(J$2),0))</f>
        <v>C0389</v>
      </c>
      <c r="K244" s="48" t="str">
        <f>IF(ISBLANK(VLOOKUP(T_IEA29PL[[#This Row],[Ścieżka Xpath]],ALL!$C:N,COLUMN(K$2),0)),"",VLOOKUP(T_IEA29PL[[#This Row],[Ścieżka Xpath]],ALL!$C:N,COLUMN(K$2),0))</f>
        <v/>
      </c>
      <c r="L244" s="62" t="str">
        <f>IF(ISBLANK(VLOOKUP(T_IEA29PL[[#This Row],[Ścieżka Xpath]],ALL!$C:O,COLUMN(L$2),0)),"",VLOOKUP(T_IEA29PL[[#This Row],[Ścieżka Xpath]],ALL!$C:O,COLUMN(L$2),0))</f>
        <v/>
      </c>
      <c r="M244" s="62" t="str">
        <f>IF(ISBLANK(VLOOKUP(T_IEA29PL[[#This Row],[Ścieżka Xpath]],ALL!$C:P,COLUMN(M$2),0)),"",VLOOKUP(T_IEA29PL[[#This Row],[Ścieżka Xpath]],ALL!$C:P,COLUMN(M$2),0))</f>
        <v/>
      </c>
      <c r="N244" s="62" t="str">
        <f>IF(ISBLANK(VLOOKUP(T_IEA29PL[[#This Row],[Ścieżka Xpath]],ALL!$C:Q,COLUMN(N$2),0)),"",VLOOKUP(T_IEA29PL[[#This Row],[Ścieżka Xpath]],ALL!$C:Q,COLUMN(N$2),0))</f>
        <v>Zmiana z C0387.</v>
      </c>
      <c r="O244" s="62" t="str">
        <f>IF(ISBLANK(VLOOKUP(T_IEA29PL[[#This Row],[Ścieżka Xpath]],ALL!$C:R,COLUMN(O$2),0)),"",VLOOKUP(T_IEA29PL[[#This Row],[Ścieżka Xpath]],ALL!$C:R,COLUMN(O$2),0))</f>
        <v>Change from C0387.</v>
      </c>
    </row>
    <row r="245" spans="1:15" ht="15">
      <c r="A245" s="62" t="s">
        <v>3421</v>
      </c>
      <c r="B245" s="64">
        <v>243</v>
      </c>
      <c r="C245" s="18" t="str">
        <f>IF(ISBLANK(VLOOKUP(T_IEA29PL[[#This Row],[Ścieżka Xpath]],ALL!$C:E,COLUMN(C$2),0)),"",VLOOKUP(T_IEA29PL[[#This Row],[Ścieżka Xpath]],ALL!$C:E,COLUMN(C$2),0))</f>
        <v>16 13 037 000</v>
      </c>
      <c r="D245" s="25" t="str">
        <f>IF(ISBLANK(VLOOKUP(T_IEA29PL[[#This Row],[Ścieżka Xpath]],ALL!$C:F,COLUMN(D$2),0)),"",VLOOKUP(T_IEA29PL[[#This Row],[Ścieżka Xpath]],ALL!$C:F,COLUMN(D$2),0))</f>
        <v>Opis/kod lokalizacji.</v>
      </c>
      <c r="E245" s="62" t="str">
        <f>IF(ISBLANK(VLOOKUP(T_IEA29PL[[#This Row],[Ścieżka Xpath]],ALL!$C:G,COLUMN(E$2),0)),"",VLOOKUP(T_IEA29PL[[#This Row],[Ścieżka Xpath]],ALL!$C:G,COLUMN(E$2),0))</f>
        <v>Location text.</v>
      </c>
      <c r="F245" s="48" t="str">
        <f>IF(ISBLANK(VLOOKUP(T_IEA29PL[[#This Row],[Ścieżka Xpath]],ALL!$C:H,COLUMN(F$2),0)),"",VLOOKUP(T_IEA29PL[[#This Row],[Ścieżka Xpath]],ALL!$C:H,COLUMN(F$2),0))</f>
        <v/>
      </c>
      <c r="G245" s="19" t="str">
        <f>IF(ISBLANK(VLOOKUP(T_IEA29PL[[#This Row],[Ścieżka Xpath]],ALL!$C:I,COLUMN(G$2),0)),"",VLOOKUP(T_IEA29PL[[#This Row],[Ścieżka Xpath]],ALL!$C:I,COLUMN(G$2),0))</f>
        <v>D</v>
      </c>
      <c r="H245" s="19" t="str">
        <f>IF(ISBLANK(VLOOKUP(T_IEA29PL[[#This Row],[Ścieżka Xpath]],ALL!$C:J,COLUMN(H$2),0)),"",VLOOKUP(T_IEA29PL[[#This Row],[Ścieżka Xpath]],ALL!$C:J,COLUMN(H$2),0))</f>
        <v>an..35</v>
      </c>
      <c r="I245" s="136" t="str">
        <f>IF(ISBLANK(VLOOKUP(T_IEA29PL[[#This Row],[Ścieżka Xpath]],ALL!$C:K,COLUMN(I$2),0)),"",VLOOKUP(T_IEA29PL[[#This Row],[Ścieżka Xpath]],ALL!$C:K,COLUMN(I$2),0))</f>
        <v/>
      </c>
      <c r="J245" s="202" t="str">
        <f>IF(ISBLANK(VLOOKUP(T_IEA29PL[[#This Row],[Ścieżka Xpath]],ALL!$C:L,COLUMN(J$2),0)),"",VLOOKUP(T_IEA29PL[[#This Row],[Ścieżka Xpath]],ALL!$C:L,COLUMN(J$2),0))</f>
        <v>C0389</v>
      </c>
      <c r="K245" s="48" t="str">
        <f>IF(ISBLANK(VLOOKUP(T_IEA29PL[[#This Row],[Ścieżka Xpath]],ALL!$C:N,COLUMN(K$2),0)),"",VLOOKUP(T_IEA29PL[[#This Row],[Ścieżka Xpath]],ALL!$C:N,COLUMN(K$2),0))</f>
        <v/>
      </c>
      <c r="L245" s="62" t="str">
        <f>IF(ISBLANK(VLOOKUP(T_IEA29PL[[#This Row],[Ścieżka Xpath]],ALL!$C:O,COLUMN(L$2),0)),"",VLOOKUP(T_IEA29PL[[#This Row],[Ścieżka Xpath]],ALL!$C:O,COLUMN(L$2),0))</f>
        <v/>
      </c>
      <c r="M245" s="62" t="str">
        <f>IF(ISBLANK(VLOOKUP(T_IEA29PL[[#This Row],[Ścieżka Xpath]],ALL!$C:P,COLUMN(M$2),0)),"",VLOOKUP(T_IEA29PL[[#This Row],[Ścieżka Xpath]],ALL!$C:P,COLUMN(M$2),0))</f>
        <v/>
      </c>
      <c r="N245" s="62" t="str">
        <f>IF(ISBLANK(VLOOKUP(T_IEA29PL[[#This Row],[Ścieżka Xpath]],ALL!$C:Q,COLUMN(N$2),0)),"",VLOOKUP(T_IEA29PL[[#This Row],[Ścieżka Xpath]],ALL!$C:Q,COLUMN(N$2),0))</f>
        <v>Zmiana z C0387.</v>
      </c>
      <c r="O245" s="62" t="str">
        <f>IF(ISBLANK(VLOOKUP(T_IEA29PL[[#This Row],[Ścieżka Xpath]],ALL!$C:R,COLUMN(O$2),0)),"",VLOOKUP(T_IEA29PL[[#This Row],[Ścieżka Xpath]],ALL!$C:R,COLUMN(O$2),0))</f>
        <v>Change from C0387.</v>
      </c>
    </row>
    <row r="246" spans="1:15" ht="30">
      <c r="A246" s="70" t="s">
        <v>3422</v>
      </c>
      <c r="B246" s="68">
        <v>244</v>
      </c>
      <c r="C246" s="32" t="str">
        <f>IF(ISBLANK(VLOOKUP(T_IEA29PL[[#This Row],[Ścieżka Xpath]],ALL!$C:E,COLUMN(C$2),0)),"",VLOOKUP(T_IEA29PL[[#This Row],[Ścieżka Xpath]],ALL!$C:E,COLUMN(C$2),0))</f>
        <v>16 14 000 000</v>
      </c>
      <c r="D246" s="82" t="str">
        <f>IF(ISBLANK(VLOOKUP(T_IEA29PL[[#This Row],[Ścieżka Xpath]],ALL!$C:F,COLUMN(D$2),0)),"",VLOOKUP(T_IEA29PL[[#This Row],[Ścieżka Xpath]],ALL!$C:F,COLUMN(D$2),0))</f>
        <v>Miejsce rozładunku.</v>
      </c>
      <c r="E246" s="70" t="str">
        <f>IF(ISBLANK(VLOOKUP(T_IEA29PL[[#This Row],[Ścieżka Xpath]],ALL!$C:G,COLUMN(E$2),0)),"",VLOOKUP(T_IEA29PL[[#This Row],[Ścieżka Xpath]],ALL!$C:G,COLUMN(E$2),0))</f>
        <v>Place of unloading.</v>
      </c>
      <c r="F246" s="68" t="str">
        <f>IF(ISBLANK(VLOOKUP(T_IEA29PL[[#This Row],[Ścieżka Xpath]],ALL!$C:H,COLUMN(F$2),0)),"",VLOOKUP(T_IEA29PL[[#This Row],[Ścieżka Xpath]],ALL!$C:H,COLUMN(F$2),0))</f>
        <v>0..1</v>
      </c>
      <c r="G246" s="68" t="str">
        <f>IF(ISBLANK(VLOOKUP(T_IEA29PL[[#This Row],[Ścieżka Xpath]],ALL!$C:I,COLUMN(G$2),0)),"",VLOOKUP(T_IEA29PL[[#This Row],[Ścieżka Xpath]],ALL!$C:I,COLUMN(G$2),0))</f>
        <v>D</v>
      </c>
      <c r="H246" s="68" t="str">
        <f>IF(ISBLANK(VLOOKUP(T_IEA29PL[[#This Row],[Ścieżka Xpath]],ALL!$C:J,COLUMN(H$2),0)),"",VLOOKUP(T_IEA29PL[[#This Row],[Ścieżka Xpath]],ALL!$C:J,COLUMN(H$2),0))</f>
        <v/>
      </c>
      <c r="I246" s="69" t="str">
        <f>IF(ISBLANK(VLOOKUP(T_IEA29PL[[#This Row],[Ścieżka Xpath]],ALL!$C:K,COLUMN(I$2),0)),"",VLOOKUP(T_IEA29PL[[#This Row],[Ścieżka Xpath]],ALL!$C:K,COLUMN(I$2),0))</f>
        <v/>
      </c>
      <c r="J246" s="217" t="str">
        <f>IF(ISBLANK(VLOOKUP(T_IEA29PL[[#This Row],[Ścieżka Xpath]],ALL!$C:L,COLUMN(J$2),0)),"",VLOOKUP(T_IEA29PL[[#This Row],[Ścieżka Xpath]],ALL!$C:L,COLUMN(J$2),0))</f>
        <v>C0191; R0039</v>
      </c>
      <c r="K246" s="68" t="str">
        <f>IF(ISBLANK(VLOOKUP(T_IEA29PL[[#This Row],[Ścieżka Xpath]],ALL!$C:N,COLUMN(K$2),0)),"",VLOOKUP(T_IEA29PL[[#This Row],[Ścieżka Xpath]],ALL!$C:N,COLUMN(K$2),0))</f>
        <v/>
      </c>
      <c r="L246" s="70" t="str">
        <f>IF(ISBLANK(VLOOKUP(T_IEA29PL[[#This Row],[Ścieżka Xpath]],ALL!$C:O,COLUMN(L$2),0)),"",VLOOKUP(T_IEA29PL[[#This Row],[Ścieżka Xpath]],ALL!$C:O,COLUMN(L$2),0))</f>
        <v/>
      </c>
      <c r="M246" s="70" t="str">
        <f>IF(ISBLANK(VLOOKUP(T_IEA29PL[[#This Row],[Ścieżka Xpath]],ALL!$C:P,COLUMN(M$2),0)),"",VLOOKUP(T_IEA29PL[[#This Row],[Ścieżka Xpath]],ALL!$C:P,COLUMN(M$2),0))</f>
        <v/>
      </c>
      <c r="N246" s="70" t="str">
        <f>IF(ISBLANK(VLOOKUP(T_IEA29PL[[#This Row],[Ścieżka Xpath]],ALL!$C:Q,COLUMN(N$2),0)),"",VLOOKUP(T_IEA29PL[[#This Row],[Ścieżka Xpath]],ALL!$C:Q,COLUMN(N$2),0))</f>
        <v>Dodanie R0039.</v>
      </c>
      <c r="O246" s="70" t="str">
        <f>IF(ISBLANK(VLOOKUP(T_IEA29PL[[#This Row],[Ścieżka Xpath]],ALL!$C:R,COLUMN(O$2),0)),"",VLOOKUP(T_IEA29PL[[#This Row],[Ścieżka Xpath]],ALL!$C:R,COLUMN(O$2),0))</f>
        <v>Addition of R0039.</v>
      </c>
    </row>
    <row r="247" spans="1:15" ht="15">
      <c r="A247" s="62" t="s">
        <v>3423</v>
      </c>
      <c r="B247" s="64">
        <v>245</v>
      </c>
      <c r="C247" s="18" t="str">
        <f>IF(ISBLANK(VLOOKUP(T_IEA29PL[[#This Row],[Ścieżka Xpath]],ALL!$C:E,COLUMN(C$2),0)),"",VLOOKUP(T_IEA29PL[[#This Row],[Ścieżka Xpath]],ALL!$C:E,COLUMN(C$2),0))</f>
        <v>16 14 036 000</v>
      </c>
      <c r="D247" s="25" t="str">
        <f>IF(ISBLANK(VLOOKUP(T_IEA29PL[[#This Row],[Ścieżka Xpath]],ALL!$C:F,COLUMN(D$2),0)),"",VLOOKUP(T_IEA29PL[[#This Row],[Ścieżka Xpath]],ALL!$C:F,COLUMN(D$2),0))</f>
        <v>Kod lokalizacji wg klasyfikacji ONZ - UNLOCODE.</v>
      </c>
      <c r="E247" s="62" t="str">
        <f>IF(ISBLANK(VLOOKUP(T_IEA29PL[[#This Row],[Ścieżka Xpath]],ALL!$C:G,COLUMN(E$2),0)),"",VLOOKUP(T_IEA29PL[[#This Row],[Ścieżka Xpath]],ALL!$C:G,COLUMN(E$2),0))</f>
        <v>Location -  UNLOCODE.</v>
      </c>
      <c r="F247" s="48" t="str">
        <f>IF(ISBLANK(VLOOKUP(T_IEA29PL[[#This Row],[Ścieżka Xpath]],ALL!$C:H,COLUMN(F$2),0)),"",VLOOKUP(T_IEA29PL[[#This Row],[Ścieżka Xpath]],ALL!$C:H,COLUMN(F$2),0))</f>
        <v/>
      </c>
      <c r="G247" s="19" t="str">
        <f>IF(ISBLANK(VLOOKUP(T_IEA29PL[[#This Row],[Ścieżka Xpath]],ALL!$C:I,COLUMN(G$2),0)),"",VLOOKUP(T_IEA29PL[[#This Row],[Ścieżka Xpath]],ALL!$C:I,COLUMN(G$2),0))</f>
        <v>O</v>
      </c>
      <c r="H247" s="19" t="str">
        <f>IF(ISBLANK(VLOOKUP(T_IEA29PL[[#This Row],[Ścieżka Xpath]],ALL!$C:J,COLUMN(H$2),0)),"",VLOOKUP(T_IEA29PL[[#This Row],[Ścieżka Xpath]],ALL!$C:J,COLUMN(H$2),0))</f>
        <v>an..17</v>
      </c>
      <c r="I247" s="136" t="str">
        <f>IF(ISBLANK(VLOOKUP(T_IEA29PL[[#This Row],[Ścieżka Xpath]],ALL!$C:K,COLUMN(I$2),0)),"",VLOOKUP(T_IEA29PL[[#This Row],[Ścieżka Xpath]],ALL!$C:K,COLUMN(I$2),0))</f>
        <v>CL244</v>
      </c>
      <c r="J247" s="202" t="str">
        <f>IF(ISBLANK(VLOOKUP(T_IEA29PL[[#This Row],[Ścieżka Xpath]],ALL!$C:L,COLUMN(J$2),0)),"",VLOOKUP(T_IEA29PL[[#This Row],[Ścieżka Xpath]],ALL!$C:L,COLUMN(J$2),0))</f>
        <v/>
      </c>
      <c r="K247" s="48" t="str">
        <f>IF(ISBLANK(VLOOKUP(T_IEA29PL[[#This Row],[Ścieżka Xpath]],ALL!$C:N,COLUMN(K$2),0)),"",VLOOKUP(T_IEA29PL[[#This Row],[Ścieżka Xpath]],ALL!$C:N,COLUMN(K$2),0))</f>
        <v/>
      </c>
      <c r="L247" s="62" t="str">
        <f>IF(ISBLANK(VLOOKUP(T_IEA29PL[[#This Row],[Ścieżka Xpath]],ALL!$C:O,COLUMN(L$2),0)),"",VLOOKUP(T_IEA29PL[[#This Row],[Ścieżka Xpath]],ALL!$C:O,COLUMN(L$2),0))</f>
        <v/>
      </c>
      <c r="M247" s="62" t="str">
        <f>IF(ISBLANK(VLOOKUP(T_IEA29PL[[#This Row],[Ścieżka Xpath]],ALL!$C:P,COLUMN(M$2),0)),"",VLOOKUP(T_IEA29PL[[#This Row],[Ścieżka Xpath]],ALL!$C:P,COLUMN(M$2),0))</f>
        <v/>
      </c>
      <c r="N247" s="62" t="str">
        <f>IF(ISBLANK(VLOOKUP(T_IEA29PL[[#This Row],[Ścieżka Xpath]],ALL!$C:Q,COLUMN(N$2),0)),"",VLOOKUP(T_IEA29PL[[#This Row],[Ścieżka Xpath]],ALL!$C:Q,COLUMN(N$2),0))</f>
        <v/>
      </c>
      <c r="O247" s="62" t="str">
        <f>IF(ISBLANK(VLOOKUP(T_IEA29PL[[#This Row],[Ścieżka Xpath]],ALL!$C:R,COLUMN(O$2),0)),"",VLOOKUP(T_IEA29PL[[#This Row],[Ścieżka Xpath]],ALL!$C:R,COLUMN(O$2),0))</f>
        <v/>
      </c>
    </row>
    <row r="248" spans="1:15" ht="15">
      <c r="A248" s="62" t="s">
        <v>3424</v>
      </c>
      <c r="B248" s="64">
        <v>246</v>
      </c>
      <c r="C248" s="18" t="str">
        <f>IF(ISBLANK(VLOOKUP(T_IEA29PL[[#This Row],[Ścieżka Xpath]],ALL!$C:E,COLUMN(C$2),0)),"",VLOOKUP(T_IEA29PL[[#This Row],[Ścieżka Xpath]],ALL!$C:E,COLUMN(C$2),0))</f>
        <v>16 14 020 000</v>
      </c>
      <c r="D248" s="25" t="str">
        <f>IF(ISBLANK(VLOOKUP(T_IEA29PL[[#This Row],[Ścieżka Xpath]],ALL!$C:F,COLUMN(D$2),0)),"",VLOOKUP(T_IEA29PL[[#This Row],[Ścieżka Xpath]],ALL!$C:F,COLUMN(D$2),0))</f>
        <v>Kod kraju.</v>
      </c>
      <c r="E248" s="62" t="str">
        <f>IF(ISBLANK(VLOOKUP(T_IEA29PL[[#This Row],[Ścieżka Xpath]],ALL!$C:G,COLUMN(E$2),0)),"",VLOOKUP(T_IEA29PL[[#This Row],[Ścieżka Xpath]],ALL!$C:G,COLUMN(E$2),0))</f>
        <v>Country code.</v>
      </c>
      <c r="F248" s="48" t="str">
        <f>IF(ISBLANK(VLOOKUP(T_IEA29PL[[#This Row],[Ścieżka Xpath]],ALL!$C:H,COLUMN(F$2),0)),"",VLOOKUP(T_IEA29PL[[#This Row],[Ścieżka Xpath]],ALL!$C:H,COLUMN(F$2),0))</f>
        <v/>
      </c>
      <c r="G248" s="19" t="str">
        <f>IF(ISBLANK(VLOOKUP(T_IEA29PL[[#This Row],[Ścieżka Xpath]],ALL!$C:I,COLUMN(G$2),0)),"",VLOOKUP(T_IEA29PL[[#This Row],[Ścieżka Xpath]],ALL!$C:I,COLUMN(G$2),0))</f>
        <v>D</v>
      </c>
      <c r="H248" s="19" t="str">
        <f>IF(ISBLANK(VLOOKUP(T_IEA29PL[[#This Row],[Ścieżka Xpath]],ALL!$C:J,COLUMN(H$2),0)),"",VLOOKUP(T_IEA29PL[[#This Row],[Ścieżka Xpath]],ALL!$C:J,COLUMN(H$2),0))</f>
        <v>a2</v>
      </c>
      <c r="I248" s="136" t="str">
        <f>IF(ISBLANK(VLOOKUP(T_IEA29PL[[#This Row],[Ścieżka Xpath]],ALL!$C:K,COLUMN(I$2),0)),"",VLOOKUP(T_IEA29PL[[#This Row],[Ścieżka Xpath]],ALL!$C:K,COLUMN(I$2),0))</f>
        <v>CL008</v>
      </c>
      <c r="J248" s="202" t="str">
        <f>IF(ISBLANK(VLOOKUP(T_IEA29PL[[#This Row],[Ścieżka Xpath]],ALL!$C:L,COLUMN(J$2),0)),"",VLOOKUP(T_IEA29PL[[#This Row],[Ścieżka Xpath]],ALL!$C:L,COLUMN(J$2),0))</f>
        <v>C0389</v>
      </c>
      <c r="K248" s="48" t="str">
        <f>IF(ISBLANK(VLOOKUP(T_IEA29PL[[#This Row],[Ścieżka Xpath]],ALL!$C:N,COLUMN(K$2),0)),"",VLOOKUP(T_IEA29PL[[#This Row],[Ścieżka Xpath]],ALL!$C:N,COLUMN(K$2),0))</f>
        <v/>
      </c>
      <c r="L248" s="62" t="str">
        <f>IF(ISBLANK(VLOOKUP(T_IEA29PL[[#This Row],[Ścieżka Xpath]],ALL!$C:O,COLUMN(L$2),0)),"",VLOOKUP(T_IEA29PL[[#This Row],[Ścieżka Xpath]],ALL!$C:O,COLUMN(L$2),0))</f>
        <v/>
      </c>
      <c r="M248" s="62" t="str">
        <f>IF(ISBLANK(VLOOKUP(T_IEA29PL[[#This Row],[Ścieżka Xpath]],ALL!$C:P,COLUMN(M$2),0)),"",VLOOKUP(T_IEA29PL[[#This Row],[Ścieżka Xpath]],ALL!$C:P,COLUMN(M$2),0))</f>
        <v/>
      </c>
      <c r="N248" s="62" t="str">
        <f>IF(ISBLANK(VLOOKUP(T_IEA29PL[[#This Row],[Ścieżka Xpath]],ALL!$C:Q,COLUMN(N$2),0)),"",VLOOKUP(T_IEA29PL[[#This Row],[Ścieżka Xpath]],ALL!$C:Q,COLUMN(N$2),0))</f>
        <v>Zmiana z C0387.</v>
      </c>
      <c r="O248" s="62" t="str">
        <f>IF(ISBLANK(VLOOKUP(T_IEA29PL[[#This Row],[Ścieżka Xpath]],ALL!$C:R,COLUMN(O$2),0)),"",VLOOKUP(T_IEA29PL[[#This Row],[Ścieżka Xpath]],ALL!$C:R,COLUMN(O$2),0))</f>
        <v>Change from C0387.</v>
      </c>
    </row>
    <row r="249" spans="1:15" ht="15">
      <c r="A249" s="62" t="s">
        <v>3425</v>
      </c>
      <c r="B249" s="64">
        <v>247</v>
      </c>
      <c r="C249" s="18" t="str">
        <f>IF(ISBLANK(VLOOKUP(T_IEA29PL[[#This Row],[Ścieżka Xpath]],ALL!$C:E,COLUMN(C$2),0)),"",VLOOKUP(T_IEA29PL[[#This Row],[Ścieżka Xpath]],ALL!$C:E,COLUMN(C$2),0))</f>
        <v>16 14 037 000</v>
      </c>
      <c r="D249" s="25" t="str">
        <f>IF(ISBLANK(VLOOKUP(T_IEA29PL[[#This Row],[Ścieżka Xpath]],ALL!$C:F,COLUMN(D$2),0)),"",VLOOKUP(T_IEA29PL[[#This Row],[Ścieżka Xpath]],ALL!$C:F,COLUMN(D$2),0))</f>
        <v>Opis/kod lokalizacji.</v>
      </c>
      <c r="E249" s="62" t="str">
        <f>IF(ISBLANK(VLOOKUP(T_IEA29PL[[#This Row],[Ścieżka Xpath]],ALL!$C:G,COLUMN(E$2),0)),"",VLOOKUP(T_IEA29PL[[#This Row],[Ścieżka Xpath]],ALL!$C:G,COLUMN(E$2),0))</f>
        <v>Location text.</v>
      </c>
      <c r="F249" s="48" t="str">
        <f>IF(ISBLANK(VLOOKUP(T_IEA29PL[[#This Row],[Ścieżka Xpath]],ALL!$C:H,COLUMN(F$2),0)),"",VLOOKUP(T_IEA29PL[[#This Row],[Ścieżka Xpath]],ALL!$C:H,COLUMN(F$2),0))</f>
        <v/>
      </c>
      <c r="G249" s="19" t="str">
        <f>IF(ISBLANK(VLOOKUP(T_IEA29PL[[#This Row],[Ścieżka Xpath]],ALL!$C:I,COLUMN(G$2),0)),"",VLOOKUP(T_IEA29PL[[#This Row],[Ścieżka Xpath]],ALL!$C:I,COLUMN(G$2),0))</f>
        <v>D</v>
      </c>
      <c r="H249" s="19" t="str">
        <f>IF(ISBLANK(VLOOKUP(T_IEA29PL[[#This Row],[Ścieżka Xpath]],ALL!$C:J,COLUMN(H$2),0)),"",VLOOKUP(T_IEA29PL[[#This Row],[Ścieżka Xpath]],ALL!$C:J,COLUMN(H$2),0))</f>
        <v>an..35</v>
      </c>
      <c r="I249" s="136" t="str">
        <f>IF(ISBLANK(VLOOKUP(T_IEA29PL[[#This Row],[Ścieżka Xpath]],ALL!$C:K,COLUMN(I$2),0)),"",VLOOKUP(T_IEA29PL[[#This Row],[Ścieżka Xpath]],ALL!$C:K,COLUMN(I$2),0))</f>
        <v/>
      </c>
      <c r="J249" s="202" t="str">
        <f>IF(ISBLANK(VLOOKUP(T_IEA29PL[[#This Row],[Ścieżka Xpath]],ALL!$C:L,COLUMN(J$2),0)),"",VLOOKUP(T_IEA29PL[[#This Row],[Ścieżka Xpath]],ALL!$C:L,COLUMN(J$2),0))</f>
        <v>C0389</v>
      </c>
      <c r="K249" s="48" t="str">
        <f>IF(ISBLANK(VLOOKUP(T_IEA29PL[[#This Row],[Ścieżka Xpath]],ALL!$C:N,COLUMN(K$2),0)),"",VLOOKUP(T_IEA29PL[[#This Row],[Ścieżka Xpath]],ALL!$C:N,COLUMN(K$2),0))</f>
        <v/>
      </c>
      <c r="L249" s="62" t="str">
        <f>IF(ISBLANK(VLOOKUP(T_IEA29PL[[#This Row],[Ścieżka Xpath]],ALL!$C:O,COLUMN(L$2),0)),"",VLOOKUP(T_IEA29PL[[#This Row],[Ścieżka Xpath]],ALL!$C:O,COLUMN(L$2),0))</f>
        <v/>
      </c>
      <c r="M249" s="62" t="str">
        <f>IF(ISBLANK(VLOOKUP(T_IEA29PL[[#This Row],[Ścieżka Xpath]],ALL!$C:P,COLUMN(M$2),0)),"",VLOOKUP(T_IEA29PL[[#This Row],[Ścieżka Xpath]],ALL!$C:P,COLUMN(M$2),0))</f>
        <v/>
      </c>
      <c r="N249" s="62" t="str">
        <f>IF(ISBLANK(VLOOKUP(T_IEA29PL[[#This Row],[Ścieżka Xpath]],ALL!$C:Q,COLUMN(N$2),0)),"",VLOOKUP(T_IEA29PL[[#This Row],[Ścieżka Xpath]],ALL!$C:Q,COLUMN(N$2),0))</f>
        <v>Zmiana z C0387.</v>
      </c>
      <c r="O249" s="62" t="str">
        <f>IF(ISBLANK(VLOOKUP(T_IEA29PL[[#This Row],[Ścieżka Xpath]],ALL!$C:R,COLUMN(O$2),0)),"",VLOOKUP(T_IEA29PL[[#This Row],[Ścieżka Xpath]],ALL!$C:R,COLUMN(O$2),0))</f>
        <v>Change from C0387.</v>
      </c>
    </row>
    <row r="250" spans="1:15" ht="15">
      <c r="A250" s="70" t="s">
        <v>3426</v>
      </c>
      <c r="B250" s="68">
        <v>248</v>
      </c>
      <c r="C250" s="32" t="str">
        <f>IF(ISBLANK(VLOOKUP(T_IEA29PL[[#This Row],[Ścieżka Xpath]],ALL!$C:E,COLUMN(C$2),0)),"",VLOOKUP(T_IEA29PL[[#This Row],[Ścieżka Xpath]],ALL!$C:E,COLUMN(C$2),0))</f>
        <v>16 05 000 000</v>
      </c>
      <c r="D250" s="82" t="str">
        <f>IF(ISBLANK(VLOOKUP(T_IEA29PL[[#This Row],[Ścieżka Xpath]],ALL!$C:F,COLUMN(D$2),0)),"",VLOOKUP(T_IEA29PL[[#This Row],[Ścieżka Xpath]],ALL!$C:F,COLUMN(D$2),0))</f>
        <v>Miejsce dostawy przesyłki kapitańskiej.</v>
      </c>
      <c r="E250" s="70" t="str">
        <f>IF(ISBLANK(VLOOKUP(T_IEA29PL[[#This Row],[Ścieżka Xpath]],ALL!$C:G,COLUMN(E$2),0)),"",VLOOKUP(T_IEA29PL[[#This Row],[Ścieżka Xpath]],ALL!$C:G,COLUMN(E$2),0))</f>
        <v>Place of delivery (for all goods items).</v>
      </c>
      <c r="F250" s="68" t="str">
        <f>IF(ISBLANK(VLOOKUP(T_IEA29PL[[#This Row],[Ścieżka Xpath]],ALL!$C:H,COLUMN(F$2),0)),"",VLOOKUP(T_IEA29PL[[#This Row],[Ścieżka Xpath]],ALL!$C:H,COLUMN(F$2),0))</f>
        <v>0..1</v>
      </c>
      <c r="G250" s="68" t="str">
        <f>IF(ISBLANK(VLOOKUP(T_IEA29PL[[#This Row],[Ścieżka Xpath]],ALL!$C:I,COLUMN(G$2),0)),"",VLOOKUP(T_IEA29PL[[#This Row],[Ścieżka Xpath]],ALL!$C:I,COLUMN(G$2),0))</f>
        <v>D</v>
      </c>
      <c r="H250" s="68" t="str">
        <f>IF(ISBLANK(VLOOKUP(T_IEA29PL[[#This Row],[Ścieżka Xpath]],ALL!$C:J,COLUMN(H$2),0)),"",VLOOKUP(T_IEA29PL[[#This Row],[Ścieżka Xpath]],ALL!$C:J,COLUMN(H$2),0))</f>
        <v/>
      </c>
      <c r="I250" s="69" t="str">
        <f>IF(ISBLANK(VLOOKUP(T_IEA29PL[[#This Row],[Ścieżka Xpath]],ALL!$C:K,COLUMN(I$2),0)),"",VLOOKUP(T_IEA29PL[[#This Row],[Ścieżka Xpath]],ALL!$C:K,COLUMN(I$2),0))</f>
        <v/>
      </c>
      <c r="J250" s="217" t="str">
        <f>IF(ISBLANK(VLOOKUP(T_IEA29PL[[#This Row],[Ścieżka Xpath]],ALL!$C:L,COLUMN(J$2),0)),"",VLOOKUP(T_IEA29PL[[#This Row],[Ścieżka Xpath]],ALL!$C:L,COLUMN(J$2),0))</f>
        <v>C0043</v>
      </c>
      <c r="K250" s="68" t="str">
        <f>IF(ISBLANK(VLOOKUP(T_IEA29PL[[#This Row],[Ścieżka Xpath]],ALL!$C:N,COLUMN(K$2),0)),"",VLOOKUP(T_IEA29PL[[#This Row],[Ścieżka Xpath]],ALL!$C:N,COLUMN(K$2),0))</f>
        <v/>
      </c>
      <c r="L250" s="70" t="str">
        <f>IF(ISBLANK(VLOOKUP(T_IEA29PL[[#This Row],[Ścieżka Xpath]],ALL!$C:O,COLUMN(L$2),0)),"",VLOOKUP(T_IEA29PL[[#This Row],[Ścieżka Xpath]],ALL!$C:O,COLUMN(L$2),0))</f>
        <v/>
      </c>
      <c r="M250" s="70" t="str">
        <f>IF(ISBLANK(VLOOKUP(T_IEA29PL[[#This Row],[Ścieżka Xpath]],ALL!$C:P,COLUMN(M$2),0)),"",VLOOKUP(T_IEA29PL[[#This Row],[Ścieżka Xpath]],ALL!$C:P,COLUMN(M$2),0))</f>
        <v/>
      </c>
      <c r="N250" s="70" t="str">
        <f>IF(ISBLANK(VLOOKUP(T_IEA29PL[[#This Row],[Ścieżka Xpath]],ALL!$C:Q,COLUMN(N$2),0)),"",VLOOKUP(T_IEA29PL[[#This Row],[Ścieżka Xpath]],ALL!$C:Q,COLUMN(N$2),0))</f>
        <v>Nowy element w Fazie 6.</v>
      </c>
      <c r="O250" s="70" t="str">
        <f>IF(ISBLANK(VLOOKUP(T_IEA29PL[[#This Row],[Ścieżka Xpath]],ALL!$C:R,COLUMN(O$2),0)),"",VLOOKUP(T_IEA29PL[[#This Row],[Ścieżka Xpath]],ALL!$C:R,COLUMN(O$2),0))</f>
        <v>P6 new element.</v>
      </c>
    </row>
    <row r="251" spans="1:15" ht="15">
      <c r="A251" s="62" t="s">
        <v>3427</v>
      </c>
      <c r="B251" s="64">
        <v>249</v>
      </c>
      <c r="C251" s="18" t="str">
        <f>IF(ISBLANK(VLOOKUP(T_IEA29PL[[#This Row],[Ścieżka Xpath]],ALL!$C:E,COLUMN(C$2),0)),"",VLOOKUP(T_IEA29PL[[#This Row],[Ścieżka Xpath]],ALL!$C:E,COLUMN(C$2),0))</f>
        <v>16 05 037 000</v>
      </c>
      <c r="D251" s="25" t="str">
        <f>IF(ISBLANK(VLOOKUP(T_IEA29PL[[#This Row],[Ścieżka Xpath]],ALL!$C:F,COLUMN(D$2),0)),"",VLOOKUP(T_IEA29PL[[#This Row],[Ścieżka Xpath]],ALL!$C:F,COLUMN(D$2),0))</f>
        <v>Opis/kod lokalizacji.</v>
      </c>
      <c r="E251" s="62" t="str">
        <f>IF(ISBLANK(VLOOKUP(T_IEA29PL[[#This Row],[Ścieżka Xpath]],ALL!$C:G,COLUMN(E$2),0)),"",VLOOKUP(T_IEA29PL[[#This Row],[Ścieżka Xpath]],ALL!$C:G,COLUMN(E$2),0))</f>
        <v>Location text.</v>
      </c>
      <c r="F251" s="48" t="str">
        <f>IF(ISBLANK(VLOOKUP(T_IEA29PL[[#This Row],[Ścieżka Xpath]],ALL!$C:H,COLUMN(F$2),0)),"",VLOOKUP(T_IEA29PL[[#This Row],[Ścieżka Xpath]],ALL!$C:H,COLUMN(F$2),0))</f>
        <v/>
      </c>
      <c r="G251" s="19" t="str">
        <f>IF(ISBLANK(VLOOKUP(T_IEA29PL[[#This Row],[Ścieżka Xpath]],ALL!$C:I,COLUMN(G$2),0)),"",VLOOKUP(T_IEA29PL[[#This Row],[Ścieżka Xpath]],ALL!$C:I,COLUMN(G$2),0))</f>
        <v>D</v>
      </c>
      <c r="H251" s="19" t="str">
        <f>IF(ISBLANK(VLOOKUP(T_IEA29PL[[#This Row],[Ścieżka Xpath]],ALL!$C:J,COLUMN(H$2),0)),"",VLOOKUP(T_IEA29PL[[#This Row],[Ścieżka Xpath]],ALL!$C:J,COLUMN(H$2),0))</f>
        <v>an..35</v>
      </c>
      <c r="I251" s="136" t="str">
        <f>IF(ISBLANK(VLOOKUP(T_IEA29PL[[#This Row],[Ścieżka Xpath]],ALL!$C:K,COLUMN(I$2),0)),"",VLOOKUP(T_IEA29PL[[#This Row],[Ścieżka Xpath]],ALL!$C:K,COLUMN(I$2),0))</f>
        <v/>
      </c>
      <c r="J251" s="202" t="str">
        <f>IF(ISBLANK(VLOOKUP(T_IEA29PL[[#This Row],[Ścieżka Xpath]],ALL!$C:L,COLUMN(J$2),0)),"",VLOOKUP(T_IEA29PL[[#This Row],[Ścieżka Xpath]],ALL!$C:L,COLUMN(J$2),0))</f>
        <v>C0046</v>
      </c>
      <c r="K251" s="48" t="str">
        <f>IF(ISBLANK(VLOOKUP(T_IEA29PL[[#This Row],[Ścieżka Xpath]],ALL!$C:N,COLUMN(K$2),0)),"",VLOOKUP(T_IEA29PL[[#This Row],[Ścieżka Xpath]],ALL!$C:N,COLUMN(K$2),0))</f>
        <v/>
      </c>
      <c r="L251" s="62" t="str">
        <f>IF(ISBLANK(VLOOKUP(T_IEA29PL[[#This Row],[Ścieżka Xpath]],ALL!$C:O,COLUMN(L$2),0)),"",VLOOKUP(T_IEA29PL[[#This Row],[Ścieżka Xpath]],ALL!$C:O,COLUMN(L$2),0))</f>
        <v/>
      </c>
      <c r="M251" s="62" t="str">
        <f>IF(ISBLANK(VLOOKUP(T_IEA29PL[[#This Row],[Ścieżka Xpath]],ALL!$C:P,COLUMN(M$2),0)),"",VLOOKUP(T_IEA29PL[[#This Row],[Ścieżka Xpath]],ALL!$C:P,COLUMN(M$2),0))</f>
        <v/>
      </c>
      <c r="N251" s="62" t="str">
        <f>IF(ISBLANK(VLOOKUP(T_IEA29PL[[#This Row],[Ścieżka Xpath]],ALL!$C:Q,COLUMN(N$2),0)),"",VLOOKUP(T_IEA29PL[[#This Row],[Ścieżka Xpath]],ALL!$C:Q,COLUMN(N$2),0))</f>
        <v>Nowy element w Fazie 6.</v>
      </c>
      <c r="O251" s="62" t="str">
        <f>IF(ISBLANK(VLOOKUP(T_IEA29PL[[#This Row],[Ścieżka Xpath]],ALL!$C:R,COLUMN(O$2),0)),"",VLOOKUP(T_IEA29PL[[#This Row],[Ścieżka Xpath]],ALL!$C:R,COLUMN(O$2),0))</f>
        <v>P6 new element.</v>
      </c>
    </row>
    <row r="252" spans="1:15" ht="15">
      <c r="A252" s="62" t="s">
        <v>3428</v>
      </c>
      <c r="B252" s="64">
        <v>250</v>
      </c>
      <c r="C252" s="18" t="str">
        <f>IF(ISBLANK(VLOOKUP(T_IEA29PL[[#This Row],[Ścieżka Xpath]],ALL!$C:E,COLUMN(C$2),0)),"",VLOOKUP(T_IEA29PL[[#This Row],[Ścieżka Xpath]],ALL!$C:E,COLUMN(C$2),0))</f>
        <v>16 05 036 000</v>
      </c>
      <c r="D252" s="25" t="str">
        <f>IF(ISBLANK(VLOOKUP(T_IEA29PL[[#This Row],[Ścieżka Xpath]],ALL!$C:F,COLUMN(D$2),0)),"",VLOOKUP(T_IEA29PL[[#This Row],[Ścieżka Xpath]],ALL!$C:F,COLUMN(D$2),0))</f>
        <v>Kod lokalizacji wg klasyfikacji ONZ - UNLOCODE.</v>
      </c>
      <c r="E252" s="62" t="str">
        <f>IF(ISBLANK(VLOOKUP(T_IEA29PL[[#This Row],[Ścieżka Xpath]],ALL!$C:G,COLUMN(E$2),0)),"",VLOOKUP(T_IEA29PL[[#This Row],[Ścieżka Xpath]],ALL!$C:G,COLUMN(E$2),0))</f>
        <v>Location -  UNLOCODE.</v>
      </c>
      <c r="F252" s="48" t="str">
        <f>IF(ISBLANK(VLOOKUP(T_IEA29PL[[#This Row],[Ścieżka Xpath]],ALL!$C:H,COLUMN(F$2),0)),"",VLOOKUP(T_IEA29PL[[#This Row],[Ścieżka Xpath]],ALL!$C:H,COLUMN(F$2),0))</f>
        <v/>
      </c>
      <c r="G252" s="19" t="str">
        <f>IF(ISBLANK(VLOOKUP(T_IEA29PL[[#This Row],[Ścieżka Xpath]],ALL!$C:I,COLUMN(G$2),0)),"",VLOOKUP(T_IEA29PL[[#This Row],[Ścieżka Xpath]],ALL!$C:I,COLUMN(G$2),0))</f>
        <v>O</v>
      </c>
      <c r="H252" s="19" t="str">
        <f>IF(ISBLANK(VLOOKUP(T_IEA29PL[[#This Row],[Ścieżka Xpath]],ALL!$C:J,COLUMN(H$2),0)),"",VLOOKUP(T_IEA29PL[[#This Row],[Ścieżka Xpath]],ALL!$C:J,COLUMN(H$2),0))</f>
        <v>an..17</v>
      </c>
      <c r="I252" s="136" t="str">
        <f>IF(ISBLANK(VLOOKUP(T_IEA29PL[[#This Row],[Ścieżka Xpath]],ALL!$C:K,COLUMN(I$2),0)),"",VLOOKUP(T_IEA29PL[[#This Row],[Ścieżka Xpath]],ALL!$C:K,COLUMN(I$2),0))</f>
        <v>CL244</v>
      </c>
      <c r="J252" s="202" t="str">
        <f>IF(ISBLANK(VLOOKUP(T_IEA29PL[[#This Row],[Ścieżka Xpath]],ALL!$C:L,COLUMN(J$2),0)),"",VLOOKUP(T_IEA29PL[[#This Row],[Ścieżka Xpath]],ALL!$C:L,COLUMN(J$2),0))</f>
        <v/>
      </c>
      <c r="K252" s="48" t="str">
        <f>IF(ISBLANK(VLOOKUP(T_IEA29PL[[#This Row],[Ścieżka Xpath]],ALL!$C:N,COLUMN(K$2),0)),"",VLOOKUP(T_IEA29PL[[#This Row],[Ścieżka Xpath]],ALL!$C:N,COLUMN(K$2),0))</f>
        <v/>
      </c>
      <c r="L252" s="62" t="str">
        <f>IF(ISBLANK(VLOOKUP(T_IEA29PL[[#This Row],[Ścieżka Xpath]],ALL!$C:O,COLUMN(L$2),0)),"",VLOOKUP(T_IEA29PL[[#This Row],[Ścieżka Xpath]],ALL!$C:O,COLUMN(L$2),0))</f>
        <v/>
      </c>
      <c r="M252" s="62" t="str">
        <f>IF(ISBLANK(VLOOKUP(T_IEA29PL[[#This Row],[Ścieżka Xpath]],ALL!$C:P,COLUMN(M$2),0)),"",VLOOKUP(T_IEA29PL[[#This Row],[Ścieżka Xpath]],ALL!$C:P,COLUMN(M$2),0))</f>
        <v/>
      </c>
      <c r="N252" s="62" t="str">
        <f>IF(ISBLANK(VLOOKUP(T_IEA29PL[[#This Row],[Ścieżka Xpath]],ALL!$C:Q,COLUMN(N$2),0)),"",VLOOKUP(T_IEA29PL[[#This Row],[Ścieżka Xpath]],ALL!$C:Q,COLUMN(N$2),0))</f>
        <v>Nowy element w Fazie 6.</v>
      </c>
      <c r="O252" s="62" t="str">
        <f>IF(ISBLANK(VLOOKUP(T_IEA29PL[[#This Row],[Ścieżka Xpath]],ALL!$C:R,COLUMN(O$2),0)),"",VLOOKUP(T_IEA29PL[[#This Row],[Ścieżka Xpath]],ALL!$C:R,COLUMN(O$2),0))</f>
        <v>P6 new element.</v>
      </c>
    </row>
    <row r="253" spans="1:15" ht="15">
      <c r="A253" s="70" t="s">
        <v>3429</v>
      </c>
      <c r="B253" s="68">
        <v>251</v>
      </c>
      <c r="C253" s="32" t="str">
        <f>IF(ISBLANK(VLOOKUP(T_IEA29PL[[#This Row],[Ścieżka Xpath]],ALL!$C:E,COLUMN(C$2),0)),"",VLOOKUP(T_IEA29PL[[#This Row],[Ścieżka Xpath]],ALL!$C:E,COLUMN(C$2),0))</f>
        <v>-</v>
      </c>
      <c r="D253" s="82" t="str">
        <f>IF(ISBLANK(VLOOKUP(T_IEA29PL[[#This Row],[Ścieżka Xpath]],ALL!$C:F,COLUMN(D$2),0)),"",VLOOKUP(T_IEA29PL[[#This Row],[Ścieżka Xpath]],ALL!$C:F,COLUMN(D$2),0))</f>
        <v>Adres miejsca dostawy przesyłki kapitańskiej.</v>
      </c>
      <c r="E253" s="70" t="str">
        <f>IF(ISBLANK(VLOOKUP(T_IEA29PL[[#This Row],[Ścieżka Xpath]],ALL!$C:G,COLUMN(E$2),0)),"",VLOOKUP(T_IEA29PL[[#This Row],[Ścieżka Xpath]],ALL!$C:G,COLUMN(E$2),0))</f>
        <v>Place of delivery - address.</v>
      </c>
      <c r="F253" s="68" t="str">
        <f>IF(ISBLANK(VLOOKUP(T_IEA29PL[[#This Row],[Ścieżka Xpath]],ALL!$C:H,COLUMN(F$2),0)),"",VLOOKUP(T_IEA29PL[[#This Row],[Ścieżka Xpath]],ALL!$C:H,COLUMN(F$2),0))</f>
        <v>0..1</v>
      </c>
      <c r="G253" s="68" t="str">
        <f>IF(ISBLANK(VLOOKUP(T_IEA29PL[[#This Row],[Ścieżka Xpath]],ALL!$C:I,COLUMN(G$2),0)),"",VLOOKUP(T_IEA29PL[[#This Row],[Ścieżka Xpath]],ALL!$C:I,COLUMN(G$2),0))</f>
        <v>D</v>
      </c>
      <c r="H253" s="68" t="str">
        <f>IF(ISBLANK(VLOOKUP(T_IEA29PL[[#This Row],[Ścieżka Xpath]],ALL!$C:J,COLUMN(H$2),0)),"",VLOOKUP(T_IEA29PL[[#This Row],[Ścieżka Xpath]],ALL!$C:J,COLUMN(H$2),0))</f>
        <v/>
      </c>
      <c r="I253" s="69" t="str">
        <f>IF(ISBLANK(VLOOKUP(T_IEA29PL[[#This Row],[Ścieżka Xpath]],ALL!$C:K,COLUMN(I$2),0)),"",VLOOKUP(T_IEA29PL[[#This Row],[Ścieżka Xpath]],ALL!$C:K,COLUMN(I$2),0))</f>
        <v/>
      </c>
      <c r="J253" s="217" t="str">
        <f>IF(ISBLANK(VLOOKUP(T_IEA29PL[[#This Row],[Ścieżka Xpath]],ALL!$C:L,COLUMN(J$2),0)),"",VLOOKUP(T_IEA29PL[[#This Row],[Ścieżka Xpath]],ALL!$C:L,COLUMN(J$2),0))</f>
        <v>C0046</v>
      </c>
      <c r="K253" s="68" t="str">
        <f>IF(ISBLANK(VLOOKUP(T_IEA29PL[[#This Row],[Ścieżka Xpath]],ALL!$C:N,COLUMN(K$2),0)),"",VLOOKUP(T_IEA29PL[[#This Row],[Ścieżka Xpath]],ALL!$C:N,COLUMN(K$2),0))</f>
        <v/>
      </c>
      <c r="L253" s="70" t="str">
        <f>IF(ISBLANK(VLOOKUP(T_IEA29PL[[#This Row],[Ścieżka Xpath]],ALL!$C:O,COLUMN(L$2),0)),"",VLOOKUP(T_IEA29PL[[#This Row],[Ścieżka Xpath]],ALL!$C:O,COLUMN(L$2),0))</f>
        <v/>
      </c>
      <c r="M253" s="70" t="str">
        <f>IF(ISBLANK(VLOOKUP(T_IEA29PL[[#This Row],[Ścieżka Xpath]],ALL!$C:P,COLUMN(M$2),0)),"",VLOOKUP(T_IEA29PL[[#This Row],[Ścieżka Xpath]],ALL!$C:P,COLUMN(M$2),0))</f>
        <v/>
      </c>
      <c r="N253" s="70" t="str">
        <f>IF(ISBLANK(VLOOKUP(T_IEA29PL[[#This Row],[Ścieżka Xpath]],ALL!$C:Q,COLUMN(N$2),0)),"",VLOOKUP(T_IEA29PL[[#This Row],[Ścieżka Xpath]],ALL!$C:Q,COLUMN(N$2),0))</f>
        <v>Nowy element w Fazie 6.</v>
      </c>
      <c r="O253" s="70" t="str">
        <f>IF(ISBLANK(VLOOKUP(T_IEA29PL[[#This Row],[Ścieżka Xpath]],ALL!$C:R,COLUMN(O$2),0)),"",VLOOKUP(T_IEA29PL[[#This Row],[Ścieżka Xpath]],ALL!$C:R,COLUMN(O$2),0))</f>
        <v>P6 new element.</v>
      </c>
    </row>
    <row r="254" spans="1:15" ht="15">
      <c r="A254" s="62" t="s">
        <v>3430</v>
      </c>
      <c r="B254" s="64">
        <v>252</v>
      </c>
      <c r="C254" s="18" t="str">
        <f>IF(ISBLANK(VLOOKUP(T_IEA29PL[[#This Row],[Ścieżka Xpath]],ALL!$C:E,COLUMN(C$2),0)),"",VLOOKUP(T_IEA29PL[[#This Row],[Ścieżka Xpath]],ALL!$C:E,COLUMN(C$2),0))</f>
        <v>16 05 020 000</v>
      </c>
      <c r="D254" s="25" t="str">
        <f>IF(ISBLANK(VLOOKUP(T_IEA29PL[[#This Row],[Ścieżka Xpath]],ALL!$C:F,COLUMN(D$2),0)),"",VLOOKUP(T_IEA29PL[[#This Row],[Ścieżka Xpath]],ALL!$C:F,COLUMN(D$2),0))</f>
        <v>Kod kraju.</v>
      </c>
      <c r="E254" s="62" t="str">
        <f>IF(ISBLANK(VLOOKUP(T_IEA29PL[[#This Row],[Ścieżka Xpath]],ALL!$C:G,COLUMN(E$2),0)),"",VLOOKUP(T_IEA29PL[[#This Row],[Ścieżka Xpath]],ALL!$C:G,COLUMN(E$2),0))</f>
        <v>Country code.</v>
      </c>
      <c r="F254" s="48" t="str">
        <f>IF(ISBLANK(VLOOKUP(T_IEA29PL[[#This Row],[Ścieżka Xpath]],ALL!$C:H,COLUMN(F$2),0)),"",VLOOKUP(T_IEA29PL[[#This Row],[Ścieżka Xpath]],ALL!$C:H,COLUMN(F$2),0))</f>
        <v/>
      </c>
      <c r="G254" s="19" t="str">
        <f>IF(ISBLANK(VLOOKUP(T_IEA29PL[[#This Row],[Ścieżka Xpath]],ALL!$C:I,COLUMN(G$2),0)),"",VLOOKUP(T_IEA29PL[[#This Row],[Ścieżka Xpath]],ALL!$C:I,COLUMN(G$2),0))</f>
        <v>R</v>
      </c>
      <c r="H254" s="19" t="str">
        <f>IF(ISBLANK(VLOOKUP(T_IEA29PL[[#This Row],[Ścieżka Xpath]],ALL!$C:J,COLUMN(H$2),0)),"",VLOOKUP(T_IEA29PL[[#This Row],[Ścieżka Xpath]],ALL!$C:J,COLUMN(H$2),0))</f>
        <v>a2</v>
      </c>
      <c r="I254" s="136" t="str">
        <f>IF(ISBLANK(VLOOKUP(T_IEA29PL[[#This Row],[Ścieżka Xpath]],ALL!$C:K,COLUMN(I$2),0)),"",VLOOKUP(T_IEA29PL[[#This Row],[Ścieżka Xpath]],ALL!$C:K,COLUMN(I$2),0))</f>
        <v>CL008</v>
      </c>
      <c r="J254" s="202" t="str">
        <f>IF(ISBLANK(VLOOKUP(T_IEA29PL[[#This Row],[Ścieżka Xpath]],ALL!$C:L,COLUMN(J$2),0)),"",VLOOKUP(T_IEA29PL[[#This Row],[Ścieżka Xpath]],ALL!$C:L,COLUMN(J$2),0))</f>
        <v/>
      </c>
      <c r="K254" s="48" t="str">
        <f>IF(ISBLANK(VLOOKUP(T_IEA29PL[[#This Row],[Ścieżka Xpath]],ALL!$C:N,COLUMN(K$2),0)),"",VLOOKUP(T_IEA29PL[[#This Row],[Ścieżka Xpath]],ALL!$C:N,COLUMN(K$2),0))</f>
        <v/>
      </c>
      <c r="L254" s="62" t="str">
        <f>IF(ISBLANK(VLOOKUP(T_IEA29PL[[#This Row],[Ścieżka Xpath]],ALL!$C:O,COLUMN(L$2),0)),"",VLOOKUP(T_IEA29PL[[#This Row],[Ścieżka Xpath]],ALL!$C:O,COLUMN(L$2),0))</f>
        <v/>
      </c>
      <c r="M254" s="62" t="str">
        <f>IF(ISBLANK(VLOOKUP(T_IEA29PL[[#This Row],[Ścieżka Xpath]],ALL!$C:P,COLUMN(M$2),0)),"",VLOOKUP(T_IEA29PL[[#This Row],[Ścieżka Xpath]],ALL!$C:P,COLUMN(M$2),0))</f>
        <v/>
      </c>
      <c r="N254" s="62" t="str">
        <f>IF(ISBLANK(VLOOKUP(T_IEA29PL[[#This Row],[Ścieżka Xpath]],ALL!$C:Q,COLUMN(N$2),0)),"",VLOOKUP(T_IEA29PL[[#This Row],[Ścieżka Xpath]],ALL!$C:Q,COLUMN(N$2),0))</f>
        <v>Nowy element w Fazie 6.</v>
      </c>
      <c r="O254" s="62" t="str">
        <f>IF(ISBLANK(VLOOKUP(T_IEA29PL[[#This Row],[Ścieżka Xpath]],ALL!$C:R,COLUMN(O$2),0)),"",VLOOKUP(T_IEA29PL[[#This Row],[Ścieżka Xpath]],ALL!$C:R,COLUMN(O$2),0))</f>
        <v>P6 new element.</v>
      </c>
    </row>
    <row r="255" spans="1:15" ht="45">
      <c r="A255" s="70" t="s">
        <v>3431</v>
      </c>
      <c r="B255" s="68">
        <v>253</v>
      </c>
      <c r="C255" s="32" t="str">
        <f>IF(ISBLANK(VLOOKUP(T_IEA29PL[[#This Row],[Ścieżka Xpath]],ALL!$C:E,COLUMN(C$2),0)),"",VLOOKUP(T_IEA29PL[[#This Row],[Ścieżka Xpath]],ALL!$C:E,COLUMN(C$2),0))</f>
        <v>12 01 000 000</v>
      </c>
      <c r="D255" s="82" t="str">
        <f>IF(ISBLANK(VLOOKUP(T_IEA29PL[[#This Row],[Ścieżka Xpath]],ALL!$C:F,COLUMN(D$2),0)),"",VLOOKUP(T_IEA29PL[[#This Row],[Ścieżka Xpath]],ALL!$C:F,COLUMN(D$2),0))</f>
        <v>Dokument poprzedni dotyczący przesyłki kapitańskiej (wszystkich towarów w zgłoszeniu).</v>
      </c>
      <c r="E255" s="70" t="str">
        <f>IF(ISBLANK(VLOOKUP(T_IEA29PL[[#This Row],[Ścieżka Xpath]],ALL!$C:G,COLUMN(E$2),0)),"",VLOOKUP(T_IEA29PL[[#This Row],[Ścieżka Xpath]],ALL!$C:G,COLUMN(E$2),0))</f>
        <v>Previuos document (related to all goods items).</v>
      </c>
      <c r="F255" s="68" t="str">
        <f>IF(ISBLANK(VLOOKUP(T_IEA29PL[[#This Row],[Ścieżka Xpath]],ALL!$C:H,COLUMN(F$2),0)),"",VLOOKUP(T_IEA29PL[[#This Row],[Ścieżka Xpath]],ALL!$C:H,COLUMN(F$2),0))</f>
        <v>0..9999</v>
      </c>
      <c r="G255" s="68" t="str">
        <f>IF(ISBLANK(VLOOKUP(T_IEA29PL[[#This Row],[Ścieżka Xpath]],ALL!$C:I,COLUMN(G$2),0)),"",VLOOKUP(T_IEA29PL[[#This Row],[Ścieżka Xpath]],ALL!$C:I,COLUMN(G$2),0))</f>
        <v>D</v>
      </c>
      <c r="H255" s="68" t="str">
        <f>IF(ISBLANK(VLOOKUP(T_IEA29PL[[#This Row],[Ścieżka Xpath]],ALL!$C:J,COLUMN(H$2),0)),"",VLOOKUP(T_IEA29PL[[#This Row],[Ścieżka Xpath]],ALL!$C:J,COLUMN(H$2),0))</f>
        <v/>
      </c>
      <c r="I255" s="69" t="str">
        <f>IF(ISBLANK(VLOOKUP(T_IEA29PL[[#This Row],[Ścieżka Xpath]],ALL!$C:K,COLUMN(I$2),0)),"",VLOOKUP(T_IEA29PL[[#This Row],[Ścieżka Xpath]],ALL!$C:K,COLUMN(I$2),0))</f>
        <v/>
      </c>
      <c r="J255" s="217" t="str">
        <f>IF(ISBLANK(VLOOKUP(T_IEA29PL[[#This Row],[Ścieżka Xpath]],ALL!$C:L,COLUMN(J$2),0)),"",VLOOKUP(T_IEA29PL[[#This Row],[Ścieżka Xpath]],ALL!$C:L,COLUMN(J$2),0))</f>
        <v>G0326; G0825; RP01</v>
      </c>
      <c r="K255" s="68" t="str">
        <f>IF(ISBLANK(VLOOKUP(T_IEA29PL[[#This Row],[Ścieżka Xpath]],ALL!$C:N,COLUMN(K$2),0)),"",VLOOKUP(T_IEA29PL[[#This Row],[Ścieżka Xpath]],ALL!$C:N,COLUMN(K$2),0))</f>
        <v>2.00</v>
      </c>
      <c r="L255" s="70" t="str">
        <f>IF(ISBLANK(VLOOKUP(T_IEA29PL[[#This Row],[Ścieżka Xpath]],ALL!$C:O,COLUMN(L$2),0)),"",VLOOKUP(T_IEA29PL[[#This Row],[Ścieżka Xpath]],ALL!$C:O,COLUMN(L$2),0))</f>
        <v>Korekta opcjonalności.</v>
      </c>
      <c r="M255" s="70" t="str">
        <f>IF(ISBLANK(VLOOKUP(T_IEA29PL[[#This Row],[Ścieżka Xpath]],ALL!$C:P,COLUMN(M$2),0)),"",VLOOKUP(T_IEA29PL[[#This Row],[Ścieżka Xpath]],ALL!$C:P,COLUMN(M$2),0))</f>
        <v>Optionality correction.</v>
      </c>
      <c r="N255" s="70" t="str">
        <f>IF(ISBLANK(VLOOKUP(T_IEA29PL[[#This Row],[Ścieżka Xpath]],ALL!$C:Q,COLUMN(N$2),0)),"",VLOOKUP(T_IEA29PL[[#This Row],[Ścieżka Xpath]],ALL!$C:Q,COLUMN(N$2),0))</f>
        <v/>
      </c>
      <c r="O255" s="70" t="str">
        <f>IF(ISBLANK(VLOOKUP(T_IEA29PL[[#This Row],[Ścieżka Xpath]],ALL!$C:R,COLUMN(O$2),0)),"",VLOOKUP(T_IEA29PL[[#This Row],[Ścieżka Xpath]],ALL!$C:R,COLUMN(O$2),0))</f>
        <v/>
      </c>
    </row>
    <row r="256" spans="1:15" ht="30">
      <c r="A256" s="62" t="s">
        <v>3432</v>
      </c>
      <c r="B256" s="64">
        <v>254</v>
      </c>
      <c r="C256" s="18" t="str">
        <f>IF(ISBLANK(VLOOKUP(T_IEA29PL[[#This Row],[Ścieżka Xpath]],ALL!$C:E,COLUMN(C$2),0)),"",VLOOKUP(T_IEA29PL[[#This Row],[Ścieżka Xpath]],ALL!$C:E,COLUMN(C$2),0))</f>
        <v>-</v>
      </c>
      <c r="D256" s="25" t="str">
        <f>IF(ISBLANK(VLOOKUP(T_IEA29PL[[#This Row],[Ścieżka Xpath]],ALL!$C:F,COLUMN(D$2),0)),"",VLOOKUP(T_IEA29PL[[#This Row],[Ścieżka Xpath]],ALL!$C:F,COLUMN(D$2),0))</f>
        <v>Liczba porządkowa służąca do określenia pozycji w danej kolekcji danych.</v>
      </c>
      <c r="E256" s="62" t="str">
        <f>IF(ISBLANK(VLOOKUP(T_IEA29PL[[#This Row],[Ścieżka Xpath]],ALL!$C:G,COLUMN(E$2),0)),"",VLOOKUP(T_IEA29PL[[#This Row],[Ścieżka Xpath]],ALL!$C:G,COLUMN(E$2),0))</f>
        <v>Sequence number in data group collection to which this data group belongs to.</v>
      </c>
      <c r="F256" s="48" t="str">
        <f>IF(ISBLANK(VLOOKUP(T_IEA29PL[[#This Row],[Ścieżka Xpath]],ALL!$C:H,COLUMN(F$2),0)),"",VLOOKUP(T_IEA29PL[[#This Row],[Ścieżka Xpath]],ALL!$C:H,COLUMN(F$2),0))</f>
        <v/>
      </c>
      <c r="G256" s="19" t="str">
        <f>IF(ISBLANK(VLOOKUP(T_IEA29PL[[#This Row],[Ścieżka Xpath]],ALL!$C:I,COLUMN(G$2),0)),"",VLOOKUP(T_IEA29PL[[#This Row],[Ścieżka Xpath]],ALL!$C:I,COLUMN(G$2),0))</f>
        <v>R</v>
      </c>
      <c r="H256" s="19" t="str">
        <f>IF(ISBLANK(VLOOKUP(T_IEA29PL[[#This Row],[Ścieżka Xpath]],ALL!$C:J,COLUMN(H$2),0)),"",VLOOKUP(T_IEA29PL[[#This Row],[Ścieżka Xpath]],ALL!$C:J,COLUMN(H$2),0))</f>
        <v>n..5</v>
      </c>
      <c r="I256" s="136" t="str">
        <f>IF(ISBLANK(VLOOKUP(T_IEA29PL[[#This Row],[Ścieżka Xpath]],ALL!$C:K,COLUMN(I$2),0)),"",VLOOKUP(T_IEA29PL[[#This Row],[Ścieżka Xpath]],ALL!$C:K,COLUMN(I$2),0))</f>
        <v/>
      </c>
      <c r="J256" s="202" t="str">
        <f>IF(ISBLANK(VLOOKUP(T_IEA29PL[[#This Row],[Ścieżka Xpath]],ALL!$C:L,COLUMN(J$2),0)),"",VLOOKUP(T_IEA29PL[[#This Row],[Ścieżka Xpath]],ALL!$C:L,COLUMN(J$2),0))</f>
        <v>R0987</v>
      </c>
      <c r="K256" s="48" t="str">
        <f>IF(ISBLANK(VLOOKUP(T_IEA29PL[[#This Row],[Ścieżka Xpath]],ALL!$C:N,COLUMN(K$2),0)),"",VLOOKUP(T_IEA29PL[[#This Row],[Ścieżka Xpath]],ALL!$C:N,COLUMN(K$2),0))</f>
        <v/>
      </c>
      <c r="L256" s="62" t="str">
        <f>IF(ISBLANK(VLOOKUP(T_IEA29PL[[#This Row],[Ścieżka Xpath]],ALL!$C:O,COLUMN(L$2),0)),"",VLOOKUP(T_IEA29PL[[#This Row],[Ścieżka Xpath]],ALL!$C:O,COLUMN(L$2),0))</f>
        <v/>
      </c>
      <c r="M256" s="62" t="str">
        <f>IF(ISBLANK(VLOOKUP(T_IEA29PL[[#This Row],[Ścieżka Xpath]],ALL!$C:P,COLUMN(M$2),0)),"",VLOOKUP(T_IEA29PL[[#This Row],[Ścieżka Xpath]],ALL!$C:P,COLUMN(M$2),0))</f>
        <v/>
      </c>
      <c r="N256" s="62" t="str">
        <f>IF(ISBLANK(VLOOKUP(T_IEA29PL[[#This Row],[Ścieżka Xpath]],ALL!$C:Q,COLUMN(N$2),0)),"",VLOOKUP(T_IEA29PL[[#This Row],[Ścieżka Xpath]],ALL!$C:Q,COLUMN(N$2),0))</f>
        <v/>
      </c>
      <c r="O256" s="62" t="str">
        <f>IF(ISBLANK(VLOOKUP(T_IEA29PL[[#This Row],[Ścieżka Xpath]],ALL!$C:R,COLUMN(O$2),0)),"",VLOOKUP(T_IEA29PL[[#This Row],[Ścieżka Xpath]],ALL!$C:R,COLUMN(O$2),0))</f>
        <v/>
      </c>
    </row>
    <row r="257" spans="1:15" ht="60">
      <c r="A257" s="62" t="s">
        <v>3433</v>
      </c>
      <c r="B257" s="64">
        <v>255</v>
      </c>
      <c r="C257" s="18" t="str">
        <f>IF(ISBLANK(VLOOKUP(T_IEA29PL[[#This Row],[Ścieżka Xpath]],ALL!$C:E,COLUMN(C$2),0)),"",VLOOKUP(T_IEA29PL[[#This Row],[Ścieżka Xpath]],ALL!$C:E,COLUMN(C$2),0))</f>
        <v>12 01 002 000</v>
      </c>
      <c r="D257" s="25" t="str">
        <f>IF(ISBLANK(VLOOKUP(T_IEA29PL[[#This Row],[Ścieżka Xpath]],ALL!$C:F,COLUMN(D$2),0)),"",VLOOKUP(T_IEA29PL[[#This Row],[Ścieżka Xpath]],ALL!$C:F,COLUMN(D$2),0))</f>
        <v>Rodzaj dokumentu.</v>
      </c>
      <c r="E257" s="62" t="str">
        <f>IF(ISBLANK(VLOOKUP(T_IEA29PL[[#This Row],[Ścieżka Xpath]],ALL!$C:G,COLUMN(E$2),0)),"",VLOOKUP(T_IEA29PL[[#This Row],[Ścieżka Xpath]],ALL!$C:G,COLUMN(E$2),0))</f>
        <v>Document type.</v>
      </c>
      <c r="F257" s="48" t="str">
        <f>IF(ISBLANK(VLOOKUP(T_IEA29PL[[#This Row],[Ścieżka Xpath]],ALL!$C:H,COLUMN(F$2),0)),"",VLOOKUP(T_IEA29PL[[#This Row],[Ścieżka Xpath]],ALL!$C:H,COLUMN(F$2),0))</f>
        <v/>
      </c>
      <c r="G257" s="19" t="str">
        <f>IF(ISBLANK(VLOOKUP(T_IEA29PL[[#This Row],[Ścieżka Xpath]],ALL!$C:I,COLUMN(G$2),0)),"",VLOOKUP(T_IEA29PL[[#This Row],[Ścieżka Xpath]],ALL!$C:I,COLUMN(G$2),0))</f>
        <v>R</v>
      </c>
      <c r="H257" s="19" t="str">
        <f>IF(ISBLANK(VLOOKUP(T_IEA29PL[[#This Row],[Ścieżka Xpath]],ALL!$C:J,COLUMN(H$2),0)),"",VLOOKUP(T_IEA29PL[[#This Row],[Ścieżka Xpath]],ALL!$C:J,COLUMN(H$2),0))</f>
        <v>an4</v>
      </c>
      <c r="I257" s="136" t="str">
        <f>IF(ISBLANK(VLOOKUP(T_IEA29PL[[#This Row],[Ścieżka Xpath]],ALL!$C:K,COLUMN(I$2),0)),"",VLOOKUP(T_IEA29PL[[#This Row],[Ścieżka Xpath]],ALL!$C:K,COLUMN(I$2),0))</f>
        <v>CL214; PL214</v>
      </c>
      <c r="J257" s="202" t="str">
        <f>IF(ISBLANK(VLOOKUP(T_IEA29PL[[#This Row],[Ścieżka Xpath]],ALL!$C:L,COLUMN(J$2),0)),"",VLOOKUP(T_IEA29PL[[#This Row],[Ścieżka Xpath]],ALL!$C:L,COLUMN(J$2),0))</f>
        <v>G0057; R0020; R0053; R0524</v>
      </c>
      <c r="K257" s="48" t="str">
        <f>IF(ISBLANK(VLOOKUP(T_IEA29PL[[#This Row],[Ścieżka Xpath]],ALL!$C:N,COLUMN(K$2),0)),"",VLOOKUP(T_IEA29PL[[#This Row],[Ścieżka Xpath]],ALL!$C:N,COLUMN(K$2),0))</f>
        <v/>
      </c>
      <c r="L257" s="62" t="str">
        <f>IF(ISBLANK(VLOOKUP(T_IEA29PL[[#This Row],[Ścieżka Xpath]],ALL!$C:O,COLUMN(L$2),0)),"",VLOOKUP(T_IEA29PL[[#This Row],[Ścieżka Xpath]],ALL!$C:O,COLUMN(L$2),0))</f>
        <v/>
      </c>
      <c r="M257" s="62" t="str">
        <f>IF(ISBLANK(VLOOKUP(T_IEA29PL[[#This Row],[Ścieżka Xpath]],ALL!$C:P,COLUMN(M$2),0)),"",VLOOKUP(T_IEA29PL[[#This Row],[Ścieżka Xpath]],ALL!$C:P,COLUMN(M$2),0))</f>
        <v/>
      </c>
      <c r="N257" s="62" t="str">
        <f>IF(ISBLANK(VLOOKUP(T_IEA29PL[[#This Row],[Ścieżka Xpath]],ALL!$C:Q,COLUMN(N$2),0)),"",VLOOKUP(T_IEA29PL[[#This Row],[Ścieżka Xpath]],ALL!$C:Q,COLUMN(N$2),0))</f>
        <v>Dodanie R0053 i R0524.</v>
      </c>
      <c r="O257" s="62" t="str">
        <f>IF(ISBLANK(VLOOKUP(T_IEA29PL[[#This Row],[Ścieżka Xpath]],ALL!$C:R,COLUMN(O$2),0)),"",VLOOKUP(T_IEA29PL[[#This Row],[Ścieżka Xpath]],ALL!$C:R,COLUMN(O$2),0))</f>
        <v>Addition of R0053 and R0524.</v>
      </c>
    </row>
    <row r="258" spans="1:15" ht="30">
      <c r="A258" s="62" t="s">
        <v>3434</v>
      </c>
      <c r="B258" s="64">
        <v>256</v>
      </c>
      <c r="C258" s="18" t="str">
        <f>IF(ISBLANK(VLOOKUP(T_IEA29PL[[#This Row],[Ścieżka Xpath]],ALL!$C:E,COLUMN(C$2),0)),"",VLOOKUP(T_IEA29PL[[#This Row],[Ścieżka Xpath]],ALL!$C:E,COLUMN(C$2),0))</f>
        <v>12 01 001 000</v>
      </c>
      <c r="D258" s="25" t="str">
        <f>IF(ISBLANK(VLOOKUP(T_IEA29PL[[#This Row],[Ścieżka Xpath]],ALL!$C:F,COLUMN(D$2),0)),"",VLOOKUP(T_IEA29PL[[#This Row],[Ścieżka Xpath]],ALL!$C:F,COLUMN(D$2),0))</f>
        <v>Numer dokumentu.</v>
      </c>
      <c r="E258" s="62" t="str">
        <f>IF(ISBLANK(VLOOKUP(T_IEA29PL[[#This Row],[Ścieżka Xpath]],ALL!$C:G,COLUMN(E$2),0)),"",VLOOKUP(T_IEA29PL[[#This Row],[Ścieżka Xpath]],ALL!$C:G,COLUMN(E$2),0))</f>
        <v>Document reference number.</v>
      </c>
      <c r="F258" s="48" t="str">
        <f>IF(ISBLANK(VLOOKUP(T_IEA29PL[[#This Row],[Ścieżka Xpath]],ALL!$C:H,COLUMN(F$2),0)),"",VLOOKUP(T_IEA29PL[[#This Row],[Ścieżka Xpath]],ALL!$C:H,COLUMN(F$2),0))</f>
        <v/>
      </c>
      <c r="G258" s="19" t="str">
        <f>IF(ISBLANK(VLOOKUP(T_IEA29PL[[#This Row],[Ścieżka Xpath]],ALL!$C:I,COLUMN(G$2),0)),"",VLOOKUP(T_IEA29PL[[#This Row],[Ścieżka Xpath]],ALL!$C:I,COLUMN(G$2),0))</f>
        <v>R</v>
      </c>
      <c r="H258" s="19" t="str">
        <f>IF(ISBLANK(VLOOKUP(T_IEA29PL[[#This Row],[Ścieżka Xpath]],ALL!$C:J,COLUMN(H$2),0)),"",VLOOKUP(T_IEA29PL[[#This Row],[Ścieżka Xpath]],ALL!$C:J,COLUMN(H$2),0))</f>
        <v>an..70</v>
      </c>
      <c r="I258" s="136" t="str">
        <f>IF(ISBLANK(VLOOKUP(T_IEA29PL[[#This Row],[Ścieżka Xpath]],ALL!$C:K,COLUMN(I$2),0)),"",VLOOKUP(T_IEA29PL[[#This Row],[Ścieżka Xpath]],ALL!$C:K,COLUMN(I$2),0))</f>
        <v/>
      </c>
      <c r="J258" s="202" t="str">
        <f>IF(ISBLANK(VLOOKUP(T_IEA29PL[[#This Row],[Ścieżka Xpath]],ALL!$C:L,COLUMN(J$2),0)),"",VLOOKUP(T_IEA29PL[[#This Row],[Ścieżka Xpath]],ALL!$C:L,COLUMN(J$2),0))</f>
        <v>G0321; RP27*</v>
      </c>
      <c r="K258" s="19" t="str">
        <f>IF(ISBLANK(VLOOKUP(T_IEA29PL[[#This Row],[Ścieżka Xpath]],ALL!$C:N,COLUMN(K$2),0)),"",VLOOKUP(T_IEA29PL[[#This Row],[Ścieżka Xpath]],ALL!$C:N,COLUMN(K$2),0))</f>
        <v/>
      </c>
      <c r="L258" s="62" t="str">
        <f>IF(ISBLANK(VLOOKUP(T_IEA29PL[[#This Row],[Ścieżka Xpath]],ALL!$C:O,COLUMN(L$2),0)),"",VLOOKUP(T_IEA29PL[[#This Row],[Ścieżka Xpath]],ALL!$C:O,COLUMN(L$2),0))</f>
        <v/>
      </c>
      <c r="M258" s="62" t="str">
        <f>IF(ISBLANK(VLOOKUP(T_IEA29PL[[#This Row],[Ścieżka Xpath]],ALL!$C:P,COLUMN(M$2),0)),"",VLOOKUP(T_IEA29PL[[#This Row],[Ścieżka Xpath]],ALL!$C:P,COLUMN(M$2),0))</f>
        <v/>
      </c>
      <c r="N258" s="62" t="str">
        <f>IF(ISBLANK(VLOOKUP(T_IEA29PL[[#This Row],[Ścieżka Xpath]],ALL!$C:Q,COLUMN(N$2),0)),"",VLOOKUP(T_IEA29PL[[#This Row],[Ścieżka Xpath]],ALL!$C:Q,COLUMN(N$2),0))</f>
        <v/>
      </c>
      <c r="O258" s="62" t="str">
        <f>IF(ISBLANK(VLOOKUP(T_IEA29PL[[#This Row],[Ścieżka Xpath]],ALL!$C:R,COLUMN(O$2),0)),"",VLOOKUP(T_IEA29PL[[#This Row],[Ścieżka Xpath]],ALL!$C:R,COLUMN(O$2),0))</f>
        <v/>
      </c>
    </row>
    <row r="259" spans="1:15" ht="15">
      <c r="A259" s="62" t="s">
        <v>3435</v>
      </c>
      <c r="B259" s="64">
        <v>257</v>
      </c>
      <c r="C259" s="18" t="str">
        <f>IF(ISBLANK(VLOOKUP(T_IEA29PL[[#This Row],[Ścieżka Xpath]],ALL!$C:E,COLUMN(C$2),0)),"",VLOOKUP(T_IEA29PL[[#This Row],[Ścieżka Xpath]],ALL!$C:E,COLUMN(C$2),0))</f>
        <v>12 01 079 000</v>
      </c>
      <c r="D259" s="25" t="str">
        <f>IF(ISBLANK(VLOOKUP(T_IEA29PL[[#This Row],[Ścieżka Xpath]],ALL!$C:F,COLUMN(D$2),0)),"",VLOOKUP(T_IEA29PL[[#This Row],[Ścieżka Xpath]],ALL!$C:F,COLUMN(D$2),0))</f>
        <v>Informacje uzupełniające.</v>
      </c>
      <c r="E259" s="62" t="str">
        <f>IF(ISBLANK(VLOOKUP(T_IEA29PL[[#This Row],[Ścieżka Xpath]],ALL!$C:G,COLUMN(E$2),0)),"",VLOOKUP(T_IEA29PL[[#This Row],[Ścieżka Xpath]],ALL!$C:G,COLUMN(E$2),0))</f>
        <v>Complement information.</v>
      </c>
      <c r="F259" s="48" t="str">
        <f>IF(ISBLANK(VLOOKUP(T_IEA29PL[[#This Row],[Ścieżka Xpath]],ALL!$C:H,COLUMN(F$2),0)),"",VLOOKUP(T_IEA29PL[[#This Row],[Ścieżka Xpath]],ALL!$C:H,COLUMN(F$2),0))</f>
        <v/>
      </c>
      <c r="G259" s="19" t="str">
        <f>IF(ISBLANK(VLOOKUP(T_IEA29PL[[#This Row],[Ścieżka Xpath]],ALL!$C:I,COLUMN(G$2),0)),"",VLOOKUP(T_IEA29PL[[#This Row],[Ścieżka Xpath]],ALL!$C:I,COLUMN(G$2),0))</f>
        <v>O</v>
      </c>
      <c r="H259" s="19" t="str">
        <f>IF(ISBLANK(VLOOKUP(T_IEA29PL[[#This Row],[Ścieżka Xpath]],ALL!$C:J,COLUMN(H$2),0)),"",VLOOKUP(T_IEA29PL[[#This Row],[Ścieżka Xpath]],ALL!$C:J,COLUMN(H$2),0))</f>
        <v>an..35</v>
      </c>
      <c r="I259" s="136" t="str">
        <f>IF(ISBLANK(VLOOKUP(T_IEA29PL[[#This Row],[Ścieżka Xpath]],ALL!$C:K,COLUMN(I$2),0)),"",VLOOKUP(T_IEA29PL[[#This Row],[Ścieżka Xpath]],ALL!$C:K,COLUMN(I$2),0))</f>
        <v/>
      </c>
      <c r="J259" s="202" t="str">
        <f>IF(ISBLANK(VLOOKUP(T_IEA29PL[[#This Row],[Ścieżka Xpath]],ALL!$C:L,COLUMN(J$2),0)),"",VLOOKUP(T_IEA29PL[[#This Row],[Ścieżka Xpath]],ALL!$C:L,COLUMN(J$2),0))</f>
        <v/>
      </c>
      <c r="K259" s="48" t="str">
        <f>IF(ISBLANK(VLOOKUP(T_IEA29PL[[#This Row],[Ścieżka Xpath]],ALL!$C:N,COLUMN(K$2),0)),"",VLOOKUP(T_IEA29PL[[#This Row],[Ścieżka Xpath]],ALL!$C:N,COLUMN(K$2),0))</f>
        <v/>
      </c>
      <c r="L259" s="62" t="str">
        <f>IF(ISBLANK(VLOOKUP(T_IEA29PL[[#This Row],[Ścieżka Xpath]],ALL!$C:O,COLUMN(L$2),0)),"",VLOOKUP(T_IEA29PL[[#This Row],[Ścieżka Xpath]],ALL!$C:O,COLUMN(L$2),0))</f>
        <v/>
      </c>
      <c r="M259" s="62" t="str">
        <f>IF(ISBLANK(VLOOKUP(T_IEA29PL[[#This Row],[Ścieżka Xpath]],ALL!$C:P,COLUMN(M$2),0)),"",VLOOKUP(T_IEA29PL[[#This Row],[Ścieżka Xpath]],ALL!$C:P,COLUMN(M$2),0))</f>
        <v/>
      </c>
      <c r="N259" s="62" t="str">
        <f>IF(ISBLANK(VLOOKUP(T_IEA29PL[[#This Row],[Ścieżka Xpath]],ALL!$C:Q,COLUMN(N$2),0)),"",VLOOKUP(T_IEA29PL[[#This Row],[Ścieżka Xpath]],ALL!$C:Q,COLUMN(N$2),0))</f>
        <v/>
      </c>
      <c r="O259" s="62" t="str">
        <f>IF(ISBLANK(VLOOKUP(T_IEA29PL[[#This Row],[Ścieżka Xpath]],ALL!$C:R,COLUMN(O$2),0)),"",VLOOKUP(T_IEA29PL[[#This Row],[Ścieżka Xpath]],ALL!$C:R,COLUMN(O$2),0))</f>
        <v/>
      </c>
    </row>
    <row r="260" spans="1:15" ht="30">
      <c r="A260" s="70" t="s">
        <v>3436</v>
      </c>
      <c r="B260" s="68">
        <v>258</v>
      </c>
      <c r="C260" s="32" t="str">
        <f>IF(ISBLANK(VLOOKUP(T_IEA29PL[[#This Row],[Ścieżka Xpath]],ALL!$C:E,COLUMN(C$2),0)),"",VLOOKUP(T_IEA29PL[[#This Row],[Ścieżka Xpath]],ALL!$C:E,COLUMN(C$2),0))</f>
        <v>12 03 000 000</v>
      </c>
      <c r="D260" s="82" t="str">
        <f>IF(ISBLANK(VLOOKUP(T_IEA29PL[[#This Row],[Ścieżka Xpath]],ALL!$C:F,COLUMN(D$2),0)),"",VLOOKUP(T_IEA29PL[[#This Row],[Ścieżka Xpath]],ALL!$C:F,COLUMN(D$2),0))</f>
        <v>Dokument załączony dotyczący przesyłki kapitańskiej (wszystkich towarów w zgłoszeniu).</v>
      </c>
      <c r="E260" s="70" t="str">
        <f>IF(ISBLANK(VLOOKUP(T_IEA29PL[[#This Row],[Ścieżka Xpath]],ALL!$C:G,COLUMN(E$2),0)),"",VLOOKUP(T_IEA29PL[[#This Row],[Ścieżka Xpath]],ALL!$C:G,COLUMN(E$2),0))</f>
        <v>Supporting document (related to all goods items).</v>
      </c>
      <c r="F260" s="68" t="str">
        <f>IF(ISBLANK(VLOOKUP(T_IEA29PL[[#This Row],[Ścieżka Xpath]],ALL!$C:H,COLUMN(F$2),0)),"",VLOOKUP(T_IEA29PL[[#This Row],[Ścieżka Xpath]],ALL!$C:H,COLUMN(F$2),0))</f>
        <v>0..99</v>
      </c>
      <c r="G260" s="68" t="str">
        <f>IF(ISBLANK(VLOOKUP(T_IEA29PL[[#This Row],[Ścieżka Xpath]],ALL!$C:I,COLUMN(G$2),0)),"",VLOOKUP(T_IEA29PL[[#This Row],[Ścieżka Xpath]],ALL!$C:I,COLUMN(G$2),0))</f>
        <v>O</v>
      </c>
      <c r="H260" s="68" t="str">
        <f>IF(ISBLANK(VLOOKUP(T_IEA29PL[[#This Row],[Ścieżka Xpath]],ALL!$C:J,COLUMN(H$2),0)),"",VLOOKUP(T_IEA29PL[[#This Row],[Ścieżka Xpath]],ALL!$C:J,COLUMN(H$2),0))</f>
        <v/>
      </c>
      <c r="I260" s="69" t="str">
        <f>IF(ISBLANK(VLOOKUP(T_IEA29PL[[#This Row],[Ścieżka Xpath]],ALL!$C:K,COLUMN(I$2),0)),"",VLOOKUP(T_IEA29PL[[#This Row],[Ścieżka Xpath]],ALL!$C:K,COLUMN(I$2),0))</f>
        <v/>
      </c>
      <c r="J260" s="217" t="str">
        <f>IF(ISBLANK(VLOOKUP(T_IEA29PL[[#This Row],[Ścieżka Xpath]],ALL!$C:L,COLUMN(J$2),0)),"",VLOOKUP(T_IEA29PL[[#This Row],[Ścieżka Xpath]],ALL!$C:L,COLUMN(J$2),0))</f>
        <v>G0825</v>
      </c>
      <c r="K260" s="68" t="str">
        <f>IF(ISBLANK(VLOOKUP(T_IEA29PL[[#This Row],[Ścieżka Xpath]],ALL!$C:N,COLUMN(K$2),0)),"",VLOOKUP(T_IEA29PL[[#This Row],[Ścieżka Xpath]],ALL!$C:N,COLUMN(K$2),0))</f>
        <v/>
      </c>
      <c r="L260" s="70" t="str">
        <f>IF(ISBLANK(VLOOKUP(T_IEA29PL[[#This Row],[Ścieżka Xpath]],ALL!$C:O,COLUMN(L$2),0)),"",VLOOKUP(T_IEA29PL[[#This Row],[Ścieżka Xpath]],ALL!$C:O,COLUMN(L$2),0))</f>
        <v/>
      </c>
      <c r="M260" s="70" t="str">
        <f>IF(ISBLANK(VLOOKUP(T_IEA29PL[[#This Row],[Ścieżka Xpath]],ALL!$C:P,COLUMN(M$2),0)),"",VLOOKUP(T_IEA29PL[[#This Row],[Ścieżka Xpath]],ALL!$C:P,COLUMN(M$2),0))</f>
        <v/>
      </c>
      <c r="N260" s="70" t="str">
        <f>IF(ISBLANK(VLOOKUP(T_IEA29PL[[#This Row],[Ścieżka Xpath]],ALL!$C:Q,COLUMN(N$2),0)),"",VLOOKUP(T_IEA29PL[[#This Row],[Ścieżka Xpath]],ALL!$C:Q,COLUMN(N$2),0))</f>
        <v/>
      </c>
      <c r="O260" s="70" t="str">
        <f>IF(ISBLANK(VLOOKUP(T_IEA29PL[[#This Row],[Ścieżka Xpath]],ALL!$C:R,COLUMN(O$2),0)),"",VLOOKUP(T_IEA29PL[[#This Row],[Ścieżka Xpath]],ALL!$C:R,COLUMN(O$2),0))</f>
        <v/>
      </c>
    </row>
    <row r="261" spans="1:15" ht="30">
      <c r="A261" s="62" t="s">
        <v>3437</v>
      </c>
      <c r="B261" s="64">
        <v>259</v>
      </c>
      <c r="C261" s="18" t="str">
        <f>IF(ISBLANK(VLOOKUP(T_IEA29PL[[#This Row],[Ścieżka Xpath]],ALL!$C:E,COLUMN(C$2),0)),"",VLOOKUP(T_IEA29PL[[#This Row],[Ścieżka Xpath]],ALL!$C:E,COLUMN(C$2),0))</f>
        <v>-</v>
      </c>
      <c r="D261" s="25" t="str">
        <f>IF(ISBLANK(VLOOKUP(T_IEA29PL[[#This Row],[Ścieżka Xpath]],ALL!$C:F,COLUMN(D$2),0)),"",VLOOKUP(T_IEA29PL[[#This Row],[Ścieżka Xpath]],ALL!$C:F,COLUMN(D$2),0))</f>
        <v>Liczba porządkowa służąca do określenia pozycji w danej kolekcji danych.</v>
      </c>
      <c r="E261" s="62" t="str">
        <f>IF(ISBLANK(VLOOKUP(T_IEA29PL[[#This Row],[Ścieżka Xpath]],ALL!$C:G,COLUMN(E$2),0)),"",VLOOKUP(T_IEA29PL[[#This Row],[Ścieżka Xpath]],ALL!$C:G,COLUMN(E$2),0))</f>
        <v>Sequence number in data group collection to which this data group belongs to.</v>
      </c>
      <c r="F261" s="48" t="str">
        <f>IF(ISBLANK(VLOOKUP(T_IEA29PL[[#This Row],[Ścieżka Xpath]],ALL!$C:H,COLUMN(F$2),0)),"",VLOOKUP(T_IEA29PL[[#This Row],[Ścieżka Xpath]],ALL!$C:H,COLUMN(F$2),0))</f>
        <v/>
      </c>
      <c r="G261" s="19" t="str">
        <f>IF(ISBLANK(VLOOKUP(T_IEA29PL[[#This Row],[Ścieżka Xpath]],ALL!$C:I,COLUMN(G$2),0)),"",VLOOKUP(T_IEA29PL[[#This Row],[Ścieżka Xpath]],ALL!$C:I,COLUMN(G$2),0))</f>
        <v>R</v>
      </c>
      <c r="H261" s="19" t="str">
        <f>IF(ISBLANK(VLOOKUP(T_IEA29PL[[#This Row],[Ścieżka Xpath]],ALL!$C:J,COLUMN(H$2),0)),"",VLOOKUP(T_IEA29PL[[#This Row],[Ścieżka Xpath]],ALL!$C:J,COLUMN(H$2),0))</f>
        <v>n..5</v>
      </c>
      <c r="I261" s="136" t="str">
        <f>IF(ISBLANK(VLOOKUP(T_IEA29PL[[#This Row],[Ścieżka Xpath]],ALL!$C:K,COLUMN(I$2),0)),"",VLOOKUP(T_IEA29PL[[#This Row],[Ścieżka Xpath]],ALL!$C:K,COLUMN(I$2),0))</f>
        <v/>
      </c>
      <c r="J261" s="202" t="str">
        <f>IF(ISBLANK(VLOOKUP(T_IEA29PL[[#This Row],[Ścieżka Xpath]],ALL!$C:L,COLUMN(J$2),0)),"",VLOOKUP(T_IEA29PL[[#This Row],[Ścieżka Xpath]],ALL!$C:L,COLUMN(J$2),0))</f>
        <v>R0987</v>
      </c>
      <c r="K261" s="48" t="str">
        <f>IF(ISBLANK(VLOOKUP(T_IEA29PL[[#This Row],[Ścieżka Xpath]],ALL!$C:N,COLUMN(K$2),0)),"",VLOOKUP(T_IEA29PL[[#This Row],[Ścieżka Xpath]],ALL!$C:N,COLUMN(K$2),0))</f>
        <v/>
      </c>
      <c r="L261" s="62" t="str">
        <f>IF(ISBLANK(VLOOKUP(T_IEA29PL[[#This Row],[Ścieżka Xpath]],ALL!$C:O,COLUMN(L$2),0)),"",VLOOKUP(T_IEA29PL[[#This Row],[Ścieżka Xpath]],ALL!$C:O,COLUMN(L$2),0))</f>
        <v/>
      </c>
      <c r="M261" s="62" t="str">
        <f>IF(ISBLANK(VLOOKUP(T_IEA29PL[[#This Row],[Ścieżka Xpath]],ALL!$C:P,COLUMN(M$2),0)),"",VLOOKUP(T_IEA29PL[[#This Row],[Ścieżka Xpath]],ALL!$C:P,COLUMN(M$2),0))</f>
        <v/>
      </c>
      <c r="N261" s="62" t="str">
        <f>IF(ISBLANK(VLOOKUP(T_IEA29PL[[#This Row],[Ścieżka Xpath]],ALL!$C:Q,COLUMN(N$2),0)),"",VLOOKUP(T_IEA29PL[[#This Row],[Ścieżka Xpath]],ALL!$C:Q,COLUMN(N$2),0))</f>
        <v/>
      </c>
      <c r="O261" s="62" t="str">
        <f>IF(ISBLANK(VLOOKUP(T_IEA29PL[[#This Row],[Ścieżka Xpath]],ALL!$C:R,COLUMN(O$2),0)),"",VLOOKUP(T_IEA29PL[[#This Row],[Ścieżka Xpath]],ALL!$C:R,COLUMN(O$2),0))</f>
        <v/>
      </c>
    </row>
    <row r="262" spans="1:15" ht="30">
      <c r="A262" s="62" t="s">
        <v>3438</v>
      </c>
      <c r="B262" s="64">
        <v>260</v>
      </c>
      <c r="C262" s="18" t="str">
        <f>IF(ISBLANK(VLOOKUP(T_IEA29PL[[#This Row],[Ścieżka Xpath]],ALL!$C:E,COLUMN(C$2),0)),"",VLOOKUP(T_IEA29PL[[#This Row],[Ścieżka Xpath]],ALL!$C:E,COLUMN(C$2),0))</f>
        <v>12 03 002 000</v>
      </c>
      <c r="D262" s="25" t="str">
        <f>IF(ISBLANK(VLOOKUP(T_IEA29PL[[#This Row],[Ścieżka Xpath]],ALL!$C:F,COLUMN(D$2),0)),"",VLOOKUP(T_IEA29PL[[#This Row],[Ścieżka Xpath]],ALL!$C:F,COLUMN(D$2),0))</f>
        <v>Rodzaj dokumentu.</v>
      </c>
      <c r="E262" s="62" t="str">
        <f>IF(ISBLANK(VLOOKUP(T_IEA29PL[[#This Row],[Ścieżka Xpath]],ALL!$C:G,COLUMN(E$2),0)),"",VLOOKUP(T_IEA29PL[[#This Row],[Ścieżka Xpath]],ALL!$C:G,COLUMN(E$2),0))</f>
        <v>Document type.</v>
      </c>
      <c r="F262" s="48" t="str">
        <f>IF(ISBLANK(VLOOKUP(T_IEA29PL[[#This Row],[Ścieżka Xpath]],ALL!$C:H,COLUMN(F$2),0)),"",VLOOKUP(T_IEA29PL[[#This Row],[Ścieżka Xpath]],ALL!$C:H,COLUMN(F$2),0))</f>
        <v/>
      </c>
      <c r="G262" s="19" t="str">
        <f>IF(ISBLANK(VLOOKUP(T_IEA29PL[[#This Row],[Ścieżka Xpath]],ALL!$C:I,COLUMN(G$2),0)),"",VLOOKUP(T_IEA29PL[[#This Row],[Ścieżka Xpath]],ALL!$C:I,COLUMN(G$2),0))</f>
        <v>R</v>
      </c>
      <c r="H262" s="19" t="str">
        <f>IF(ISBLANK(VLOOKUP(T_IEA29PL[[#This Row],[Ścieżka Xpath]],ALL!$C:J,COLUMN(H$2),0)),"",VLOOKUP(T_IEA29PL[[#This Row],[Ścieżka Xpath]],ALL!$C:J,COLUMN(H$2),0))</f>
        <v>an4</v>
      </c>
      <c r="I262" s="136" t="str">
        <f>IF(ISBLANK(VLOOKUP(T_IEA29PL[[#This Row],[Ścieżka Xpath]],ALL!$C:K,COLUMN(I$2),0)),"",VLOOKUP(T_IEA29PL[[#This Row],[Ścieżka Xpath]],ALL!$C:K,COLUMN(I$2),0))</f>
        <v>CL213; PL213</v>
      </c>
      <c r="J262" s="202" t="str">
        <f>IF(ISBLANK(VLOOKUP(T_IEA29PL[[#This Row],[Ścieżka Xpath]],ALL!$C:L,COLUMN(J$2),0)),"",VLOOKUP(T_IEA29PL[[#This Row],[Ścieżka Xpath]],ALL!$C:L,COLUMN(J$2),0))</f>
        <v>G0057; RP33</v>
      </c>
      <c r="K262" s="48" t="str">
        <f>IF(ISBLANK(VLOOKUP(T_IEA29PL[[#This Row],[Ścieżka Xpath]],ALL!$C:N,COLUMN(K$2),0)),"",VLOOKUP(T_IEA29PL[[#This Row],[Ścieżka Xpath]],ALL!$C:N,COLUMN(K$2),0))</f>
        <v/>
      </c>
      <c r="L262" s="62" t="str">
        <f>IF(ISBLANK(VLOOKUP(T_IEA29PL[[#This Row],[Ścieżka Xpath]],ALL!$C:O,COLUMN(L$2),0)),"",VLOOKUP(T_IEA29PL[[#This Row],[Ścieżka Xpath]],ALL!$C:O,COLUMN(L$2),0))</f>
        <v/>
      </c>
      <c r="M262" s="62" t="str">
        <f>IF(ISBLANK(VLOOKUP(T_IEA29PL[[#This Row],[Ścieżka Xpath]],ALL!$C:P,COLUMN(M$2),0)),"",VLOOKUP(T_IEA29PL[[#This Row],[Ścieżka Xpath]],ALL!$C:P,COLUMN(M$2),0))</f>
        <v/>
      </c>
      <c r="N262" s="62" t="str">
        <f>IF(ISBLANK(VLOOKUP(T_IEA29PL[[#This Row],[Ścieżka Xpath]],ALL!$C:Q,COLUMN(N$2),0)),"",VLOOKUP(T_IEA29PL[[#This Row],[Ścieżka Xpath]],ALL!$C:Q,COLUMN(N$2),0))</f>
        <v/>
      </c>
      <c r="O262" s="62" t="str">
        <f>IF(ISBLANK(VLOOKUP(T_IEA29PL[[#This Row],[Ścieżka Xpath]],ALL!$C:R,COLUMN(O$2),0)),"",VLOOKUP(T_IEA29PL[[#This Row],[Ścieżka Xpath]],ALL!$C:R,COLUMN(O$2),0))</f>
        <v/>
      </c>
    </row>
    <row r="263" spans="1:15" ht="45">
      <c r="A263" s="62" t="s">
        <v>3439</v>
      </c>
      <c r="B263" s="64">
        <v>261</v>
      </c>
      <c r="C263" s="18" t="str">
        <f>IF(ISBLANK(VLOOKUP(T_IEA29PL[[#This Row],[Ścieżka Xpath]],ALL!$C:E,COLUMN(C$2),0)),"",VLOOKUP(T_IEA29PL[[#This Row],[Ścieżka Xpath]],ALL!$C:E,COLUMN(C$2),0))</f>
        <v>12 03 001 000</v>
      </c>
      <c r="D263" s="25" t="str">
        <f>IF(ISBLANK(VLOOKUP(T_IEA29PL[[#This Row],[Ścieżka Xpath]],ALL!$C:F,COLUMN(D$2),0)),"",VLOOKUP(T_IEA29PL[[#This Row],[Ścieżka Xpath]],ALL!$C:F,COLUMN(D$2),0))</f>
        <v>Numer dokumentu.</v>
      </c>
      <c r="E263" s="62" t="str">
        <f>IF(ISBLANK(VLOOKUP(T_IEA29PL[[#This Row],[Ścieżka Xpath]],ALL!$C:G,COLUMN(E$2),0)),"",VLOOKUP(T_IEA29PL[[#This Row],[Ścieżka Xpath]],ALL!$C:G,COLUMN(E$2),0))</f>
        <v>Document reference number.</v>
      </c>
      <c r="F263" s="48" t="str">
        <f>IF(ISBLANK(VLOOKUP(T_IEA29PL[[#This Row],[Ścieżka Xpath]],ALL!$C:H,COLUMN(F$2),0)),"",VLOOKUP(T_IEA29PL[[#This Row],[Ścieżka Xpath]],ALL!$C:H,COLUMN(F$2),0))</f>
        <v/>
      </c>
      <c r="G263" s="19" t="str">
        <f>IF(ISBLANK(VLOOKUP(T_IEA29PL[[#This Row],[Ścieżka Xpath]],ALL!$C:I,COLUMN(G$2),0)),"",VLOOKUP(T_IEA29PL[[#This Row],[Ścieżka Xpath]],ALL!$C:I,COLUMN(G$2),0))</f>
        <v>R</v>
      </c>
      <c r="H263" s="19" t="str">
        <f>IF(ISBLANK(VLOOKUP(T_IEA29PL[[#This Row],[Ścieżka Xpath]],ALL!$C:J,COLUMN(H$2),0)),"",VLOOKUP(T_IEA29PL[[#This Row],[Ścieżka Xpath]],ALL!$C:J,COLUMN(H$2),0))</f>
        <v>an..70</v>
      </c>
      <c r="I263" s="136" t="str">
        <f>IF(ISBLANK(VLOOKUP(T_IEA29PL[[#This Row],[Ścieżka Xpath]],ALL!$C:K,COLUMN(I$2),0)),"",VLOOKUP(T_IEA29PL[[#This Row],[Ścieżka Xpath]],ALL!$C:K,COLUMN(I$2),0))</f>
        <v/>
      </c>
      <c r="J263" s="202" t="str">
        <f>IF(ISBLANK(VLOOKUP(T_IEA29PL[[#This Row],[Ścieżka Xpath]],ALL!$C:L,COLUMN(J$2),0)),"",VLOOKUP(T_IEA29PL[[#This Row],[Ścieżka Xpath]],ALL!$C:L,COLUMN(J$2),0))</f>
        <v>G0321; RP26; RP30</v>
      </c>
      <c r="K263" s="48" t="str">
        <f>IF(ISBLANK(VLOOKUP(T_IEA29PL[[#This Row],[Ścieżka Xpath]],ALL!$C:N,COLUMN(K$2),0)),"",VLOOKUP(T_IEA29PL[[#This Row],[Ścieżka Xpath]],ALL!$C:N,COLUMN(K$2),0))</f>
        <v/>
      </c>
      <c r="L263" s="62" t="str">
        <f>IF(ISBLANK(VLOOKUP(T_IEA29PL[[#This Row],[Ścieżka Xpath]],ALL!$C:O,COLUMN(L$2),0)),"",VLOOKUP(T_IEA29PL[[#This Row],[Ścieżka Xpath]],ALL!$C:O,COLUMN(L$2),0))</f>
        <v/>
      </c>
      <c r="M263" s="62" t="str">
        <f>IF(ISBLANK(VLOOKUP(T_IEA29PL[[#This Row],[Ścieżka Xpath]],ALL!$C:P,COLUMN(M$2),0)),"",VLOOKUP(T_IEA29PL[[#This Row],[Ścieżka Xpath]],ALL!$C:P,COLUMN(M$2),0))</f>
        <v/>
      </c>
      <c r="N263" s="62" t="str">
        <f>IF(ISBLANK(VLOOKUP(T_IEA29PL[[#This Row],[Ścieżka Xpath]],ALL!$C:Q,COLUMN(N$2),0)),"",VLOOKUP(T_IEA29PL[[#This Row],[Ścieżka Xpath]],ALL!$C:Q,COLUMN(N$2),0))</f>
        <v/>
      </c>
      <c r="O263" s="62" t="str">
        <f>IF(ISBLANK(VLOOKUP(T_IEA29PL[[#This Row],[Ścieżka Xpath]],ALL!$C:R,COLUMN(O$2),0)),"",VLOOKUP(T_IEA29PL[[#This Row],[Ścieżka Xpath]],ALL!$C:R,COLUMN(O$2),0))</f>
        <v/>
      </c>
    </row>
    <row r="264" spans="1:15" ht="15">
      <c r="A264" s="62" t="s">
        <v>3440</v>
      </c>
      <c r="B264" s="64">
        <v>262</v>
      </c>
      <c r="C264" s="18" t="str">
        <f>IF(ISBLANK(VLOOKUP(T_IEA29PL[[#This Row],[Ścieżka Xpath]],ALL!$C:E,COLUMN(C$2),0)),"",VLOOKUP(T_IEA29PL[[#This Row],[Ścieżka Xpath]],ALL!$C:E,COLUMN(C$2),0))</f>
        <v>12 03 013 000</v>
      </c>
      <c r="D264" s="25" t="str">
        <f>IF(ISBLANK(VLOOKUP(T_IEA29PL[[#This Row],[Ścieżka Xpath]],ALL!$C:F,COLUMN(D$2),0)),"",VLOOKUP(T_IEA29PL[[#This Row],[Ścieżka Xpath]],ALL!$C:F,COLUMN(D$2),0))</f>
        <v>Numer pozycji w dokumencie.</v>
      </c>
      <c r="E264" s="62" t="str">
        <f>IF(ISBLANK(VLOOKUP(T_IEA29PL[[#This Row],[Ścieżka Xpath]],ALL!$C:G,COLUMN(E$2),0)),"",VLOOKUP(T_IEA29PL[[#This Row],[Ścieżka Xpath]],ALL!$C:G,COLUMN(E$2),0))</f>
        <v>Document line number.</v>
      </c>
      <c r="F264" s="48" t="str">
        <f>IF(ISBLANK(VLOOKUP(T_IEA29PL[[#This Row],[Ścieżka Xpath]],ALL!$C:H,COLUMN(F$2),0)),"",VLOOKUP(T_IEA29PL[[#This Row],[Ścieżka Xpath]],ALL!$C:H,COLUMN(F$2),0))</f>
        <v/>
      </c>
      <c r="G264" s="19" t="str">
        <f>IF(ISBLANK(VLOOKUP(T_IEA29PL[[#This Row],[Ścieżka Xpath]],ALL!$C:I,COLUMN(G$2),0)),"",VLOOKUP(T_IEA29PL[[#This Row],[Ścieżka Xpath]],ALL!$C:I,COLUMN(G$2),0))</f>
        <v>O</v>
      </c>
      <c r="H264" s="19" t="str">
        <f>IF(ISBLANK(VLOOKUP(T_IEA29PL[[#This Row],[Ścieżka Xpath]],ALL!$C:J,COLUMN(H$2),0)),"",VLOOKUP(T_IEA29PL[[#This Row],[Ścieżka Xpath]],ALL!$C:J,COLUMN(H$2),0))</f>
        <v>n..5</v>
      </c>
      <c r="I264" s="136" t="str">
        <f>IF(ISBLANK(VLOOKUP(T_IEA29PL[[#This Row],[Ścieżka Xpath]],ALL!$C:K,COLUMN(I$2),0)),"",VLOOKUP(T_IEA29PL[[#This Row],[Ścieżka Xpath]],ALL!$C:K,COLUMN(I$2),0))</f>
        <v/>
      </c>
      <c r="J264" s="202" t="str">
        <f>IF(ISBLANK(VLOOKUP(T_IEA29PL[[#This Row],[Ścieżka Xpath]],ALL!$C:L,COLUMN(J$2),0)),"",VLOOKUP(T_IEA29PL[[#This Row],[Ścieżka Xpath]],ALL!$C:L,COLUMN(J$2),0))</f>
        <v/>
      </c>
      <c r="K264" s="48" t="str">
        <f>IF(ISBLANK(VLOOKUP(T_IEA29PL[[#This Row],[Ścieżka Xpath]],ALL!$C:N,COLUMN(K$2),0)),"",VLOOKUP(T_IEA29PL[[#This Row],[Ścieżka Xpath]],ALL!$C:N,COLUMN(K$2),0))</f>
        <v/>
      </c>
      <c r="L264" s="62" t="str">
        <f>IF(ISBLANK(VLOOKUP(T_IEA29PL[[#This Row],[Ścieżka Xpath]],ALL!$C:O,COLUMN(L$2),0)),"",VLOOKUP(T_IEA29PL[[#This Row],[Ścieżka Xpath]],ALL!$C:O,COLUMN(L$2),0))</f>
        <v/>
      </c>
      <c r="M264" s="62" t="str">
        <f>IF(ISBLANK(VLOOKUP(T_IEA29PL[[#This Row],[Ścieżka Xpath]],ALL!$C:P,COLUMN(M$2),0)),"",VLOOKUP(T_IEA29PL[[#This Row],[Ścieżka Xpath]],ALL!$C:P,COLUMN(M$2),0))</f>
        <v/>
      </c>
      <c r="N264" s="62" t="str">
        <f>IF(ISBLANK(VLOOKUP(T_IEA29PL[[#This Row],[Ścieżka Xpath]],ALL!$C:Q,COLUMN(N$2),0)),"",VLOOKUP(T_IEA29PL[[#This Row],[Ścieżka Xpath]],ALL!$C:Q,COLUMN(N$2),0))</f>
        <v/>
      </c>
      <c r="O264" s="62" t="str">
        <f>IF(ISBLANK(VLOOKUP(T_IEA29PL[[#This Row],[Ścieżka Xpath]],ALL!$C:R,COLUMN(O$2),0)),"",VLOOKUP(T_IEA29PL[[#This Row],[Ścieżka Xpath]],ALL!$C:R,COLUMN(O$2),0))</f>
        <v/>
      </c>
    </row>
    <row r="265" spans="1:15" ht="15">
      <c r="A265" s="62" t="s">
        <v>3441</v>
      </c>
      <c r="B265" s="64">
        <v>263</v>
      </c>
      <c r="C265" s="18" t="str">
        <f>IF(ISBLANK(VLOOKUP(T_IEA29PL[[#This Row],[Ścieżka Xpath]],ALL!$C:E,COLUMN(C$2),0)),"",VLOOKUP(T_IEA29PL[[#This Row],[Ścieżka Xpath]],ALL!$C:E,COLUMN(C$2),0))</f>
        <v>12 03 079 000</v>
      </c>
      <c r="D265" s="25" t="str">
        <f>IF(ISBLANK(VLOOKUP(T_IEA29PL[[#This Row],[Ścieżka Xpath]],ALL!$C:F,COLUMN(D$2),0)),"",VLOOKUP(T_IEA29PL[[#This Row],[Ścieżka Xpath]],ALL!$C:F,COLUMN(D$2),0))</f>
        <v>Informacje uzupełniające.</v>
      </c>
      <c r="E265" s="62" t="str">
        <f>IF(ISBLANK(VLOOKUP(T_IEA29PL[[#This Row],[Ścieżka Xpath]],ALL!$C:G,COLUMN(E$2),0)),"",VLOOKUP(T_IEA29PL[[#This Row],[Ścieżka Xpath]],ALL!$C:G,COLUMN(E$2),0))</f>
        <v>Complement information.</v>
      </c>
      <c r="F265" s="48" t="str">
        <f>IF(ISBLANK(VLOOKUP(T_IEA29PL[[#This Row],[Ścieżka Xpath]],ALL!$C:H,COLUMN(F$2),0)),"",VLOOKUP(T_IEA29PL[[#This Row],[Ścieżka Xpath]],ALL!$C:H,COLUMN(F$2),0))</f>
        <v/>
      </c>
      <c r="G265" s="19" t="str">
        <f>IF(ISBLANK(VLOOKUP(T_IEA29PL[[#This Row],[Ścieżka Xpath]],ALL!$C:I,COLUMN(G$2),0)),"",VLOOKUP(T_IEA29PL[[#This Row],[Ścieżka Xpath]],ALL!$C:I,COLUMN(G$2),0))</f>
        <v>O</v>
      </c>
      <c r="H265" s="19" t="str">
        <f>IF(ISBLANK(VLOOKUP(T_IEA29PL[[#This Row],[Ścieżka Xpath]],ALL!$C:J,COLUMN(H$2),0)),"",VLOOKUP(T_IEA29PL[[#This Row],[Ścieżka Xpath]],ALL!$C:J,COLUMN(H$2),0))</f>
        <v>an..35</v>
      </c>
      <c r="I265" s="136" t="str">
        <f>IF(ISBLANK(VLOOKUP(T_IEA29PL[[#This Row],[Ścieżka Xpath]],ALL!$C:K,COLUMN(I$2),0)),"",VLOOKUP(T_IEA29PL[[#This Row],[Ścieżka Xpath]],ALL!$C:K,COLUMN(I$2),0))</f>
        <v/>
      </c>
      <c r="J265" s="202" t="str">
        <f>IF(ISBLANK(VLOOKUP(T_IEA29PL[[#This Row],[Ścieżka Xpath]],ALL!$C:L,COLUMN(J$2),0)),"",VLOOKUP(T_IEA29PL[[#This Row],[Ścieżka Xpath]],ALL!$C:L,COLUMN(J$2),0))</f>
        <v/>
      </c>
      <c r="K265" s="48" t="str">
        <f>IF(ISBLANK(VLOOKUP(T_IEA29PL[[#This Row],[Ścieżka Xpath]],ALL!$C:N,COLUMN(K$2),0)),"",VLOOKUP(T_IEA29PL[[#This Row],[Ścieżka Xpath]],ALL!$C:N,COLUMN(K$2),0))</f>
        <v/>
      </c>
      <c r="L265" s="62" t="str">
        <f>IF(ISBLANK(VLOOKUP(T_IEA29PL[[#This Row],[Ścieżka Xpath]],ALL!$C:O,COLUMN(L$2),0)),"",VLOOKUP(T_IEA29PL[[#This Row],[Ścieżka Xpath]],ALL!$C:O,COLUMN(L$2),0))</f>
        <v/>
      </c>
      <c r="M265" s="62" t="str">
        <f>IF(ISBLANK(VLOOKUP(T_IEA29PL[[#This Row],[Ścieżka Xpath]],ALL!$C:P,COLUMN(M$2),0)),"",VLOOKUP(T_IEA29PL[[#This Row],[Ścieżka Xpath]],ALL!$C:P,COLUMN(M$2),0))</f>
        <v/>
      </c>
      <c r="N265" s="62" t="str">
        <f>IF(ISBLANK(VLOOKUP(T_IEA29PL[[#This Row],[Ścieżka Xpath]],ALL!$C:Q,COLUMN(N$2),0)),"",VLOOKUP(T_IEA29PL[[#This Row],[Ścieżka Xpath]],ALL!$C:Q,COLUMN(N$2),0))</f>
        <v/>
      </c>
      <c r="O265" s="62" t="str">
        <f>IF(ISBLANK(VLOOKUP(T_IEA29PL[[#This Row],[Ścieżka Xpath]],ALL!$C:R,COLUMN(O$2),0)),"",VLOOKUP(T_IEA29PL[[#This Row],[Ścieżka Xpath]],ALL!$C:R,COLUMN(O$2),0))</f>
        <v/>
      </c>
    </row>
    <row r="266" spans="1:15" ht="45">
      <c r="A266" s="70" t="s">
        <v>3442</v>
      </c>
      <c r="B266" s="68">
        <v>264</v>
      </c>
      <c r="C266" s="32" t="str">
        <f>IF(ISBLANK(VLOOKUP(T_IEA29PL[[#This Row],[Ścieżka Xpath]],ALL!$C:E,COLUMN(C$2),0)),"",VLOOKUP(T_IEA29PL[[#This Row],[Ścieżka Xpath]],ALL!$C:E,COLUMN(C$2),0))</f>
        <v>12 05 000 000</v>
      </c>
      <c r="D266" s="82" t="str">
        <f>IF(ISBLANK(VLOOKUP(T_IEA29PL[[#This Row],[Ścieżka Xpath]],ALL!$C:F,COLUMN(D$2),0)),"",VLOOKUP(T_IEA29PL[[#This Row],[Ścieżka Xpath]],ALL!$C:F,COLUMN(D$2),0))</f>
        <v>Dokument przewozowy dotyczący przesyłki kapitańskiej (wszystkich towarów w zgłoszeniu).</v>
      </c>
      <c r="E266" s="70" t="str">
        <f>IF(ISBLANK(VLOOKUP(T_IEA29PL[[#This Row],[Ścieżka Xpath]],ALL!$C:G,COLUMN(E$2),0)),"",VLOOKUP(T_IEA29PL[[#This Row],[Ścieżka Xpath]],ALL!$C:G,COLUMN(E$2),0))</f>
        <v>Transport document (related to all goods items).</v>
      </c>
      <c r="F266" s="68" t="str">
        <f>IF(ISBLANK(VLOOKUP(T_IEA29PL[[#This Row],[Ścieżka Xpath]],ALL!$C:H,COLUMN(F$2),0)),"",VLOOKUP(T_IEA29PL[[#This Row],[Ścieżka Xpath]],ALL!$C:H,COLUMN(F$2),0))</f>
        <v>0..99</v>
      </c>
      <c r="G266" s="68" t="str">
        <f>IF(ISBLANK(VLOOKUP(T_IEA29PL[[#This Row],[Ścieżka Xpath]],ALL!$C:I,COLUMN(G$2),0)),"",VLOOKUP(T_IEA29PL[[#This Row],[Ścieżka Xpath]],ALL!$C:I,COLUMN(G$2),0))</f>
        <v>D</v>
      </c>
      <c r="H266" s="68" t="str">
        <f>IF(ISBLANK(VLOOKUP(T_IEA29PL[[#This Row],[Ścieżka Xpath]],ALL!$C:J,COLUMN(H$2),0)),"",VLOOKUP(T_IEA29PL[[#This Row],[Ścieżka Xpath]],ALL!$C:J,COLUMN(H$2),0))</f>
        <v/>
      </c>
      <c r="I266" s="69" t="str">
        <f>IF(ISBLANK(VLOOKUP(T_IEA29PL[[#This Row],[Ścieżka Xpath]],ALL!$C:K,COLUMN(I$2),0)),"",VLOOKUP(T_IEA29PL[[#This Row],[Ścieżka Xpath]],ALL!$C:K,COLUMN(I$2),0))</f>
        <v/>
      </c>
      <c r="J266" s="217" t="str">
        <f>IF(ISBLANK(VLOOKUP(T_IEA29PL[[#This Row],[Ścieżka Xpath]],ALL!$C:L,COLUMN(J$2),0)),"",VLOOKUP(T_IEA29PL[[#This Row],[Ścieżka Xpath]],ALL!$C:L,COLUMN(J$2),0))</f>
        <v>C0076; G0825; R0062</v>
      </c>
      <c r="K266" s="68" t="str">
        <f>IF(ISBLANK(VLOOKUP(T_IEA29PL[[#This Row],[Ścieżka Xpath]],ALL!$C:N,COLUMN(K$2),0)),"",VLOOKUP(T_IEA29PL[[#This Row],[Ścieżka Xpath]],ALL!$C:N,COLUMN(K$2),0))</f>
        <v/>
      </c>
      <c r="L266" s="70" t="str">
        <f>IF(ISBLANK(VLOOKUP(T_IEA29PL[[#This Row],[Ścieżka Xpath]],ALL!$C:O,COLUMN(L$2),0)),"",VLOOKUP(T_IEA29PL[[#This Row],[Ścieżka Xpath]],ALL!$C:O,COLUMN(L$2),0))</f>
        <v/>
      </c>
      <c r="M266" s="70" t="str">
        <f>IF(ISBLANK(VLOOKUP(T_IEA29PL[[#This Row],[Ścieżka Xpath]],ALL!$C:P,COLUMN(M$2),0)),"",VLOOKUP(T_IEA29PL[[#This Row],[Ścieżka Xpath]],ALL!$C:P,COLUMN(M$2),0))</f>
        <v/>
      </c>
      <c r="N266" s="70" t="str">
        <f>IF(ISBLANK(VLOOKUP(T_IEA29PL[[#This Row],[Ścieżka Xpath]],ALL!$C:Q,COLUMN(N$2),0)),"",VLOOKUP(T_IEA29PL[[#This Row],[Ścieżka Xpath]],ALL!$C:Q,COLUMN(N$2),0))</f>
        <v>Dodanie C0076 i R0062.</v>
      </c>
      <c r="O266" s="70" t="str">
        <f>IF(ISBLANK(VLOOKUP(T_IEA29PL[[#This Row],[Ścieżka Xpath]],ALL!$C:R,COLUMN(O$2),0)),"",VLOOKUP(T_IEA29PL[[#This Row],[Ścieżka Xpath]],ALL!$C:R,COLUMN(O$2),0))</f>
        <v>Addition of C0076 and R0062.</v>
      </c>
    </row>
    <row r="267" spans="1:15" ht="30">
      <c r="A267" s="62" t="s">
        <v>3443</v>
      </c>
      <c r="B267" s="64">
        <v>265</v>
      </c>
      <c r="C267" s="18" t="str">
        <f>IF(ISBLANK(VLOOKUP(T_IEA29PL[[#This Row],[Ścieżka Xpath]],ALL!$C:E,COLUMN(C$2),0)),"",VLOOKUP(T_IEA29PL[[#This Row],[Ścieżka Xpath]],ALL!$C:E,COLUMN(C$2),0))</f>
        <v>-</v>
      </c>
      <c r="D267" s="25" t="str">
        <f>IF(ISBLANK(VLOOKUP(T_IEA29PL[[#This Row],[Ścieżka Xpath]],ALL!$C:F,COLUMN(D$2),0)),"",VLOOKUP(T_IEA29PL[[#This Row],[Ścieżka Xpath]],ALL!$C:F,COLUMN(D$2),0))</f>
        <v>Liczba porządkowa służąca do określenia pozycji w danej kolekcji danych.</v>
      </c>
      <c r="E267" s="62" t="str">
        <f>IF(ISBLANK(VLOOKUP(T_IEA29PL[[#This Row],[Ścieżka Xpath]],ALL!$C:G,COLUMN(E$2),0)),"",VLOOKUP(T_IEA29PL[[#This Row],[Ścieżka Xpath]],ALL!$C:G,COLUMN(E$2),0))</f>
        <v>Sequence number in data group collection to which this data group belongs to.</v>
      </c>
      <c r="F267" s="48" t="str">
        <f>IF(ISBLANK(VLOOKUP(T_IEA29PL[[#This Row],[Ścieżka Xpath]],ALL!$C:H,COLUMN(F$2),0)),"",VLOOKUP(T_IEA29PL[[#This Row],[Ścieżka Xpath]],ALL!$C:H,COLUMN(F$2),0))</f>
        <v/>
      </c>
      <c r="G267" s="19" t="str">
        <f>IF(ISBLANK(VLOOKUP(T_IEA29PL[[#This Row],[Ścieżka Xpath]],ALL!$C:I,COLUMN(G$2),0)),"",VLOOKUP(T_IEA29PL[[#This Row],[Ścieżka Xpath]],ALL!$C:I,COLUMN(G$2),0))</f>
        <v>R</v>
      </c>
      <c r="H267" s="19" t="str">
        <f>IF(ISBLANK(VLOOKUP(T_IEA29PL[[#This Row],[Ścieżka Xpath]],ALL!$C:J,COLUMN(H$2),0)),"",VLOOKUP(T_IEA29PL[[#This Row],[Ścieżka Xpath]],ALL!$C:J,COLUMN(H$2),0))</f>
        <v>n..5</v>
      </c>
      <c r="I267" s="136" t="str">
        <f>IF(ISBLANK(VLOOKUP(T_IEA29PL[[#This Row],[Ścieżka Xpath]],ALL!$C:K,COLUMN(I$2),0)),"",VLOOKUP(T_IEA29PL[[#This Row],[Ścieżka Xpath]],ALL!$C:K,COLUMN(I$2),0))</f>
        <v/>
      </c>
      <c r="J267" s="202" t="str">
        <f>IF(ISBLANK(VLOOKUP(T_IEA29PL[[#This Row],[Ścieżka Xpath]],ALL!$C:L,COLUMN(J$2),0)),"",VLOOKUP(T_IEA29PL[[#This Row],[Ścieżka Xpath]],ALL!$C:L,COLUMN(J$2),0))</f>
        <v>R0987</v>
      </c>
      <c r="K267" s="48" t="str">
        <f>IF(ISBLANK(VLOOKUP(T_IEA29PL[[#This Row],[Ścieżka Xpath]],ALL!$C:N,COLUMN(K$2),0)),"",VLOOKUP(T_IEA29PL[[#This Row],[Ścieżka Xpath]],ALL!$C:N,COLUMN(K$2),0))</f>
        <v/>
      </c>
      <c r="L267" s="62" t="str">
        <f>IF(ISBLANK(VLOOKUP(T_IEA29PL[[#This Row],[Ścieżka Xpath]],ALL!$C:O,COLUMN(L$2),0)),"",VLOOKUP(T_IEA29PL[[#This Row],[Ścieżka Xpath]],ALL!$C:O,COLUMN(L$2),0))</f>
        <v/>
      </c>
      <c r="M267" s="62" t="str">
        <f>IF(ISBLANK(VLOOKUP(T_IEA29PL[[#This Row],[Ścieżka Xpath]],ALL!$C:P,COLUMN(M$2),0)),"",VLOOKUP(T_IEA29PL[[#This Row],[Ścieżka Xpath]],ALL!$C:P,COLUMN(M$2),0))</f>
        <v/>
      </c>
      <c r="N267" s="62" t="str">
        <f>IF(ISBLANK(VLOOKUP(T_IEA29PL[[#This Row],[Ścieżka Xpath]],ALL!$C:Q,COLUMN(N$2),0)),"",VLOOKUP(T_IEA29PL[[#This Row],[Ścieżka Xpath]],ALL!$C:Q,COLUMN(N$2),0))</f>
        <v/>
      </c>
      <c r="O267" s="62" t="str">
        <f>IF(ISBLANK(VLOOKUP(T_IEA29PL[[#This Row],[Ścieżka Xpath]],ALL!$C:R,COLUMN(O$2),0)),"",VLOOKUP(T_IEA29PL[[#This Row],[Ścieżka Xpath]],ALL!$C:R,COLUMN(O$2),0))</f>
        <v/>
      </c>
    </row>
    <row r="268" spans="1:15" ht="30">
      <c r="A268" s="62" t="s">
        <v>3444</v>
      </c>
      <c r="B268" s="64">
        <v>266</v>
      </c>
      <c r="C268" s="18" t="str">
        <f>IF(ISBLANK(VLOOKUP(T_IEA29PL[[#This Row],[Ścieżka Xpath]],ALL!$C:E,COLUMN(C$2),0)),"",VLOOKUP(T_IEA29PL[[#This Row],[Ścieżka Xpath]],ALL!$C:E,COLUMN(C$2),0))</f>
        <v>12 05 002 000</v>
      </c>
      <c r="D268" s="25" t="str">
        <f>IF(ISBLANK(VLOOKUP(T_IEA29PL[[#This Row],[Ścieżka Xpath]],ALL!$C:F,COLUMN(D$2),0)),"",VLOOKUP(T_IEA29PL[[#This Row],[Ścieżka Xpath]],ALL!$C:F,COLUMN(D$2),0))</f>
        <v>Rodzaj dokumentu.</v>
      </c>
      <c r="E268" s="62" t="str">
        <f>IF(ISBLANK(VLOOKUP(T_IEA29PL[[#This Row],[Ścieżka Xpath]],ALL!$C:G,COLUMN(E$2),0)),"",VLOOKUP(T_IEA29PL[[#This Row],[Ścieżka Xpath]],ALL!$C:G,COLUMN(E$2),0))</f>
        <v>Document type.</v>
      </c>
      <c r="F268" s="48" t="str">
        <f>IF(ISBLANK(VLOOKUP(T_IEA29PL[[#This Row],[Ścieżka Xpath]],ALL!$C:H,COLUMN(F$2),0)),"",VLOOKUP(T_IEA29PL[[#This Row],[Ścieżka Xpath]],ALL!$C:H,COLUMN(F$2),0))</f>
        <v/>
      </c>
      <c r="G268" s="19" t="str">
        <f>IF(ISBLANK(VLOOKUP(T_IEA29PL[[#This Row],[Ścieżka Xpath]],ALL!$C:I,COLUMN(G$2),0)),"",VLOOKUP(T_IEA29PL[[#This Row],[Ścieżka Xpath]],ALL!$C:I,COLUMN(G$2),0))</f>
        <v>R</v>
      </c>
      <c r="H268" s="19" t="str">
        <f>IF(ISBLANK(VLOOKUP(T_IEA29PL[[#This Row],[Ścieżka Xpath]],ALL!$C:J,COLUMN(H$2),0)),"",VLOOKUP(T_IEA29PL[[#This Row],[Ścieżka Xpath]],ALL!$C:J,COLUMN(H$2),0))</f>
        <v>an4</v>
      </c>
      <c r="I268" s="136" t="str">
        <f>IF(ISBLANK(VLOOKUP(T_IEA29PL[[#This Row],[Ścieżka Xpath]],ALL!$C:K,COLUMN(I$2),0)),"",VLOOKUP(T_IEA29PL[[#This Row],[Ścieżka Xpath]],ALL!$C:K,COLUMN(I$2),0))</f>
        <v>CL754</v>
      </c>
      <c r="J268" s="202" t="str">
        <f>IF(ISBLANK(VLOOKUP(T_IEA29PL[[#This Row],[Ścieżka Xpath]],ALL!$C:L,COLUMN(J$2),0)),"",VLOOKUP(T_IEA29PL[[#This Row],[Ścieżka Xpath]],ALL!$C:L,COLUMN(J$2),0))</f>
        <v>G0057; R0066</v>
      </c>
      <c r="K268" s="48" t="str">
        <f>IF(ISBLANK(VLOOKUP(T_IEA29PL[[#This Row],[Ścieżka Xpath]],ALL!$C:N,COLUMN(K$2),0)),"",VLOOKUP(T_IEA29PL[[#This Row],[Ścieżka Xpath]],ALL!$C:N,COLUMN(K$2),0))</f>
        <v/>
      </c>
      <c r="L268" s="62" t="str">
        <f>IF(ISBLANK(VLOOKUP(T_IEA29PL[[#This Row],[Ścieżka Xpath]],ALL!$C:O,COLUMN(L$2),0)),"",VLOOKUP(T_IEA29PL[[#This Row],[Ścieżka Xpath]],ALL!$C:O,COLUMN(L$2),0))</f>
        <v/>
      </c>
      <c r="M268" s="62" t="str">
        <f>IF(ISBLANK(VLOOKUP(T_IEA29PL[[#This Row],[Ścieżka Xpath]],ALL!$C:P,COLUMN(M$2),0)),"",VLOOKUP(T_IEA29PL[[#This Row],[Ścieżka Xpath]],ALL!$C:P,COLUMN(M$2),0))</f>
        <v/>
      </c>
      <c r="N268" s="62" t="str">
        <f>IF(ISBLANK(VLOOKUP(T_IEA29PL[[#This Row],[Ścieżka Xpath]],ALL!$C:Q,COLUMN(N$2),0)),"",VLOOKUP(T_IEA29PL[[#This Row],[Ścieżka Xpath]],ALL!$C:Q,COLUMN(N$2),0))</f>
        <v>Dodanie R0066.</v>
      </c>
      <c r="O268" s="62" t="str">
        <f>IF(ISBLANK(VLOOKUP(T_IEA29PL[[#This Row],[Ścieżka Xpath]],ALL!$C:R,COLUMN(O$2),0)),"",VLOOKUP(T_IEA29PL[[#This Row],[Ścieżka Xpath]],ALL!$C:R,COLUMN(O$2),0))</f>
        <v>Addition of R0066.</v>
      </c>
    </row>
    <row r="269" spans="1:15" ht="30">
      <c r="A269" s="62" t="s">
        <v>3445</v>
      </c>
      <c r="B269" s="64">
        <v>267</v>
      </c>
      <c r="C269" s="18" t="str">
        <f>IF(ISBLANK(VLOOKUP(T_IEA29PL[[#This Row],[Ścieżka Xpath]],ALL!$C:E,COLUMN(C$2),0)),"",VLOOKUP(T_IEA29PL[[#This Row],[Ścieżka Xpath]],ALL!$C:E,COLUMN(C$2),0))</f>
        <v>12 05 001 000</v>
      </c>
      <c r="D269" s="25" t="str">
        <f>IF(ISBLANK(VLOOKUP(T_IEA29PL[[#This Row],[Ścieżka Xpath]],ALL!$C:F,COLUMN(D$2),0)),"",VLOOKUP(T_IEA29PL[[#This Row],[Ścieżka Xpath]],ALL!$C:F,COLUMN(D$2),0))</f>
        <v>Numer dokumentu.</v>
      </c>
      <c r="E269" s="62" t="str">
        <f>IF(ISBLANK(VLOOKUP(T_IEA29PL[[#This Row],[Ścieżka Xpath]],ALL!$C:G,COLUMN(E$2),0)),"",VLOOKUP(T_IEA29PL[[#This Row],[Ścieżka Xpath]],ALL!$C:G,COLUMN(E$2),0))</f>
        <v>Document reference number.</v>
      </c>
      <c r="F269" s="48" t="str">
        <f>IF(ISBLANK(VLOOKUP(T_IEA29PL[[#This Row],[Ścieżka Xpath]],ALL!$C:H,COLUMN(F$2),0)),"",VLOOKUP(T_IEA29PL[[#This Row],[Ścieżka Xpath]],ALL!$C:H,COLUMN(F$2),0))</f>
        <v/>
      </c>
      <c r="G269" s="19" t="str">
        <f>IF(ISBLANK(VLOOKUP(T_IEA29PL[[#This Row],[Ścieżka Xpath]],ALL!$C:I,COLUMN(G$2),0)),"",VLOOKUP(T_IEA29PL[[#This Row],[Ścieżka Xpath]],ALL!$C:I,COLUMN(G$2),0))</f>
        <v>R</v>
      </c>
      <c r="H269" s="19" t="str">
        <f>IF(ISBLANK(VLOOKUP(T_IEA29PL[[#This Row],[Ścieżka Xpath]],ALL!$C:J,COLUMN(H$2),0)),"",VLOOKUP(T_IEA29PL[[#This Row],[Ścieżka Xpath]],ALL!$C:J,COLUMN(H$2),0))</f>
        <v>an..70</v>
      </c>
      <c r="I269" s="136" t="str">
        <f>IF(ISBLANK(VLOOKUP(T_IEA29PL[[#This Row],[Ścieżka Xpath]],ALL!$C:K,COLUMN(I$2),0)),"",VLOOKUP(T_IEA29PL[[#This Row],[Ścieżka Xpath]],ALL!$C:K,COLUMN(I$2),0))</f>
        <v/>
      </c>
      <c r="J269" s="202" t="str">
        <f>IF(ISBLANK(VLOOKUP(T_IEA29PL[[#This Row],[Ścieżka Xpath]],ALL!$C:L,COLUMN(J$2),0)),"",VLOOKUP(T_IEA29PL[[#This Row],[Ścieżka Xpath]],ALL!$C:L,COLUMN(J$2),0))</f>
        <v>G0321; R0067</v>
      </c>
      <c r="K269" s="48" t="str">
        <f>IF(ISBLANK(VLOOKUP(T_IEA29PL[[#This Row],[Ścieżka Xpath]],ALL!$C:N,COLUMN(K$2),0)),"",VLOOKUP(T_IEA29PL[[#This Row],[Ścieżka Xpath]],ALL!$C:N,COLUMN(K$2),0))</f>
        <v/>
      </c>
      <c r="L269" s="62" t="str">
        <f>IF(ISBLANK(VLOOKUP(T_IEA29PL[[#This Row],[Ścieżka Xpath]],ALL!$C:O,COLUMN(L$2),0)),"",VLOOKUP(T_IEA29PL[[#This Row],[Ścieżka Xpath]],ALL!$C:O,COLUMN(L$2),0))</f>
        <v/>
      </c>
      <c r="M269" s="62" t="str">
        <f>IF(ISBLANK(VLOOKUP(T_IEA29PL[[#This Row],[Ścieżka Xpath]],ALL!$C:P,COLUMN(M$2),0)),"",VLOOKUP(T_IEA29PL[[#This Row],[Ścieżka Xpath]],ALL!$C:P,COLUMN(M$2),0))</f>
        <v/>
      </c>
      <c r="N269" s="62" t="str">
        <f>IF(ISBLANK(VLOOKUP(T_IEA29PL[[#This Row],[Ścieżka Xpath]],ALL!$C:Q,COLUMN(N$2),0)),"",VLOOKUP(T_IEA29PL[[#This Row],[Ścieżka Xpath]],ALL!$C:Q,COLUMN(N$2),0))</f>
        <v>Dodanie R0067.</v>
      </c>
      <c r="O269" s="62" t="str">
        <f>IF(ISBLANK(VLOOKUP(T_IEA29PL[[#This Row],[Ścieżka Xpath]],ALL!$C:R,COLUMN(O$2),0)),"",VLOOKUP(T_IEA29PL[[#This Row],[Ścieżka Xpath]],ALL!$C:R,COLUMN(O$2),0))</f>
        <v>Addition of R0067.</v>
      </c>
    </row>
    <row r="270" spans="1:15" ht="30">
      <c r="A270" s="70" t="s">
        <v>3446</v>
      </c>
      <c r="B270" s="68">
        <v>268</v>
      </c>
      <c r="C270" s="32" t="str">
        <f>IF(ISBLANK(VLOOKUP(T_IEA29PL[[#This Row],[Ścieżka Xpath]],ALL!$C:E,COLUMN(C$2),0)),"",VLOOKUP(T_IEA29PL[[#This Row],[Ścieżka Xpath]],ALL!$C:E,COLUMN(C$2),0))</f>
        <v>12 04 000 000</v>
      </c>
      <c r="D270" s="82" t="str">
        <f>IF(ISBLANK(VLOOKUP(T_IEA29PL[[#This Row],[Ścieżka Xpath]],ALL!$C:F,COLUMN(D$2),0)),"",VLOOKUP(T_IEA29PL[[#This Row],[Ścieżka Xpath]],ALL!$C:F,COLUMN(D$2),0))</f>
        <v>Dodatkowe odniesienie dotyczące przesyłki kapitańskiej (wszystkich towarów w zgłoszeniu).</v>
      </c>
      <c r="E270" s="70" t="str">
        <f>IF(ISBLANK(VLOOKUP(T_IEA29PL[[#This Row],[Ścieżka Xpath]],ALL!$C:G,COLUMN(E$2),0)),"",VLOOKUP(T_IEA29PL[[#This Row],[Ścieżka Xpath]],ALL!$C:G,COLUMN(E$2),0))</f>
        <v>Additional reference (related to all goods items).</v>
      </c>
      <c r="F270" s="68" t="str">
        <f>IF(ISBLANK(VLOOKUP(T_IEA29PL[[#This Row],[Ścieżka Xpath]],ALL!$C:H,COLUMN(F$2),0)),"",VLOOKUP(T_IEA29PL[[#This Row],[Ścieżka Xpath]],ALL!$C:H,COLUMN(F$2),0))</f>
        <v>0..99</v>
      </c>
      <c r="G270" s="68" t="str">
        <f>IF(ISBLANK(VLOOKUP(T_IEA29PL[[#This Row],[Ścieżka Xpath]],ALL!$C:I,COLUMN(G$2),0)),"",VLOOKUP(T_IEA29PL[[#This Row],[Ścieżka Xpath]],ALL!$C:I,COLUMN(G$2),0))</f>
        <v>O</v>
      </c>
      <c r="H270" s="68" t="str">
        <f>IF(ISBLANK(VLOOKUP(T_IEA29PL[[#This Row],[Ścieżka Xpath]],ALL!$C:J,COLUMN(H$2),0)),"",VLOOKUP(T_IEA29PL[[#This Row],[Ścieżka Xpath]],ALL!$C:J,COLUMN(H$2),0))</f>
        <v/>
      </c>
      <c r="I270" s="69" t="str">
        <f>IF(ISBLANK(VLOOKUP(T_IEA29PL[[#This Row],[Ścieżka Xpath]],ALL!$C:K,COLUMN(I$2),0)),"",VLOOKUP(T_IEA29PL[[#This Row],[Ścieżka Xpath]],ALL!$C:K,COLUMN(I$2),0))</f>
        <v/>
      </c>
      <c r="J270" s="217" t="str">
        <f>IF(ISBLANK(VLOOKUP(T_IEA29PL[[#This Row],[Ścieżka Xpath]],ALL!$C:L,COLUMN(J$2),0)),"",VLOOKUP(T_IEA29PL[[#This Row],[Ścieżka Xpath]],ALL!$C:L,COLUMN(J$2),0))</f>
        <v>G0825</v>
      </c>
      <c r="K270" s="68" t="str">
        <f>IF(ISBLANK(VLOOKUP(T_IEA29PL[[#This Row],[Ścieżka Xpath]],ALL!$C:N,COLUMN(K$2),0)),"",VLOOKUP(T_IEA29PL[[#This Row],[Ścieżka Xpath]],ALL!$C:N,COLUMN(K$2),0))</f>
        <v/>
      </c>
      <c r="L270" s="70" t="str">
        <f>IF(ISBLANK(VLOOKUP(T_IEA29PL[[#This Row],[Ścieżka Xpath]],ALL!$C:O,COLUMN(L$2),0)),"",VLOOKUP(T_IEA29PL[[#This Row],[Ścieżka Xpath]],ALL!$C:O,COLUMN(L$2),0))</f>
        <v/>
      </c>
      <c r="M270" s="70" t="str">
        <f>IF(ISBLANK(VLOOKUP(T_IEA29PL[[#This Row],[Ścieżka Xpath]],ALL!$C:P,COLUMN(M$2),0)),"",VLOOKUP(T_IEA29PL[[#This Row],[Ścieżka Xpath]],ALL!$C:P,COLUMN(M$2),0))</f>
        <v/>
      </c>
      <c r="N270" s="70" t="str">
        <f>IF(ISBLANK(VLOOKUP(T_IEA29PL[[#This Row],[Ścieżka Xpath]],ALL!$C:Q,COLUMN(N$2),0)),"",VLOOKUP(T_IEA29PL[[#This Row],[Ścieżka Xpath]],ALL!$C:Q,COLUMN(N$2),0))</f>
        <v/>
      </c>
      <c r="O270" s="70" t="str">
        <f>IF(ISBLANK(VLOOKUP(T_IEA29PL[[#This Row],[Ścieżka Xpath]],ALL!$C:R,COLUMN(O$2),0)),"",VLOOKUP(T_IEA29PL[[#This Row],[Ścieżka Xpath]],ALL!$C:R,COLUMN(O$2),0))</f>
        <v/>
      </c>
    </row>
    <row r="271" spans="1:15" ht="30">
      <c r="A271" s="62" t="s">
        <v>3447</v>
      </c>
      <c r="B271" s="64">
        <v>269</v>
      </c>
      <c r="C271" s="18" t="str">
        <f>IF(ISBLANK(VLOOKUP(T_IEA29PL[[#This Row],[Ścieżka Xpath]],ALL!$C:E,COLUMN(C$2),0)),"",VLOOKUP(T_IEA29PL[[#This Row],[Ścieżka Xpath]],ALL!$C:E,COLUMN(C$2),0))</f>
        <v>-</v>
      </c>
      <c r="D271" s="25" t="str">
        <f>IF(ISBLANK(VLOOKUP(T_IEA29PL[[#This Row],[Ścieżka Xpath]],ALL!$C:F,COLUMN(D$2),0)),"",VLOOKUP(T_IEA29PL[[#This Row],[Ścieżka Xpath]],ALL!$C:F,COLUMN(D$2),0))</f>
        <v>Liczba porządkowa służąca do określenia pozycji w danej kolekcji danych.</v>
      </c>
      <c r="E271" s="62" t="str">
        <f>IF(ISBLANK(VLOOKUP(T_IEA29PL[[#This Row],[Ścieżka Xpath]],ALL!$C:G,COLUMN(E$2),0)),"",VLOOKUP(T_IEA29PL[[#This Row],[Ścieżka Xpath]],ALL!$C:G,COLUMN(E$2),0))</f>
        <v>Sequence number in data group collection to which this data group belongs to.</v>
      </c>
      <c r="F271" s="48" t="str">
        <f>IF(ISBLANK(VLOOKUP(T_IEA29PL[[#This Row],[Ścieżka Xpath]],ALL!$C:H,COLUMN(F$2),0)),"",VLOOKUP(T_IEA29PL[[#This Row],[Ścieżka Xpath]],ALL!$C:H,COLUMN(F$2),0))</f>
        <v/>
      </c>
      <c r="G271" s="19" t="str">
        <f>IF(ISBLANK(VLOOKUP(T_IEA29PL[[#This Row],[Ścieżka Xpath]],ALL!$C:I,COLUMN(G$2),0)),"",VLOOKUP(T_IEA29PL[[#This Row],[Ścieżka Xpath]],ALL!$C:I,COLUMN(G$2),0))</f>
        <v>R</v>
      </c>
      <c r="H271" s="19" t="str">
        <f>IF(ISBLANK(VLOOKUP(T_IEA29PL[[#This Row],[Ścieżka Xpath]],ALL!$C:J,COLUMN(H$2),0)),"",VLOOKUP(T_IEA29PL[[#This Row],[Ścieżka Xpath]],ALL!$C:J,COLUMN(H$2),0))</f>
        <v>n..5</v>
      </c>
      <c r="I271" s="136" t="str">
        <f>IF(ISBLANK(VLOOKUP(T_IEA29PL[[#This Row],[Ścieżka Xpath]],ALL!$C:K,COLUMN(I$2),0)),"",VLOOKUP(T_IEA29PL[[#This Row],[Ścieżka Xpath]],ALL!$C:K,COLUMN(I$2),0))</f>
        <v/>
      </c>
      <c r="J271" s="202" t="str">
        <f>IF(ISBLANK(VLOOKUP(T_IEA29PL[[#This Row],[Ścieżka Xpath]],ALL!$C:L,COLUMN(J$2),0)),"",VLOOKUP(T_IEA29PL[[#This Row],[Ścieżka Xpath]],ALL!$C:L,COLUMN(J$2),0))</f>
        <v>R0987</v>
      </c>
      <c r="K271" s="48" t="str">
        <f>IF(ISBLANK(VLOOKUP(T_IEA29PL[[#This Row],[Ścieżka Xpath]],ALL!$C:N,COLUMN(K$2),0)),"",VLOOKUP(T_IEA29PL[[#This Row],[Ścieżka Xpath]],ALL!$C:N,COLUMN(K$2),0))</f>
        <v/>
      </c>
      <c r="L271" s="62" t="str">
        <f>IF(ISBLANK(VLOOKUP(T_IEA29PL[[#This Row],[Ścieżka Xpath]],ALL!$C:O,COLUMN(L$2),0)),"",VLOOKUP(T_IEA29PL[[#This Row],[Ścieżka Xpath]],ALL!$C:O,COLUMN(L$2),0))</f>
        <v/>
      </c>
      <c r="M271" s="62" t="str">
        <f>IF(ISBLANK(VLOOKUP(T_IEA29PL[[#This Row],[Ścieżka Xpath]],ALL!$C:P,COLUMN(M$2),0)),"",VLOOKUP(T_IEA29PL[[#This Row],[Ścieżka Xpath]],ALL!$C:P,COLUMN(M$2),0))</f>
        <v/>
      </c>
      <c r="N271" s="62" t="str">
        <f>IF(ISBLANK(VLOOKUP(T_IEA29PL[[#This Row],[Ścieżka Xpath]],ALL!$C:Q,COLUMN(N$2),0)),"",VLOOKUP(T_IEA29PL[[#This Row],[Ścieżka Xpath]],ALL!$C:Q,COLUMN(N$2),0))</f>
        <v/>
      </c>
      <c r="O271" s="62" t="str">
        <f>IF(ISBLANK(VLOOKUP(T_IEA29PL[[#This Row],[Ścieżka Xpath]],ALL!$C:R,COLUMN(O$2),0)),"",VLOOKUP(T_IEA29PL[[#This Row],[Ścieżka Xpath]],ALL!$C:R,COLUMN(O$2),0))</f>
        <v/>
      </c>
    </row>
    <row r="272" spans="1:15" ht="15">
      <c r="A272" s="62" t="s">
        <v>3448</v>
      </c>
      <c r="B272" s="64">
        <v>270</v>
      </c>
      <c r="C272" s="18" t="str">
        <f>IF(ISBLANK(VLOOKUP(T_IEA29PL[[#This Row],[Ścieżka Xpath]],ALL!$C:E,COLUMN(C$2),0)),"",VLOOKUP(T_IEA29PL[[#This Row],[Ścieżka Xpath]],ALL!$C:E,COLUMN(C$2),0))</f>
        <v>12 04 002 000</v>
      </c>
      <c r="D272" s="25" t="str">
        <f>IF(ISBLANK(VLOOKUP(T_IEA29PL[[#This Row],[Ścieżka Xpath]],ALL!$C:F,COLUMN(D$2),0)),"",VLOOKUP(T_IEA29PL[[#This Row],[Ścieżka Xpath]],ALL!$C:F,COLUMN(D$2),0))</f>
        <v>Rodzaj dodatkowego odniesienia.</v>
      </c>
      <c r="E272" s="62" t="str">
        <f>IF(ISBLANK(VLOOKUP(T_IEA29PL[[#This Row],[Ścieżka Xpath]],ALL!$C:G,COLUMN(E$2),0)),"",VLOOKUP(T_IEA29PL[[#This Row],[Ścieżka Xpath]],ALL!$C:G,COLUMN(E$2),0))</f>
        <v>Additional reference type.</v>
      </c>
      <c r="F272" s="48" t="str">
        <f>IF(ISBLANK(VLOOKUP(T_IEA29PL[[#This Row],[Ścieżka Xpath]],ALL!$C:H,COLUMN(F$2),0)),"",VLOOKUP(T_IEA29PL[[#This Row],[Ścieżka Xpath]],ALL!$C:H,COLUMN(F$2),0))</f>
        <v/>
      </c>
      <c r="G272" s="19" t="str">
        <f>IF(ISBLANK(VLOOKUP(T_IEA29PL[[#This Row],[Ścieżka Xpath]],ALL!$C:I,COLUMN(G$2),0)),"",VLOOKUP(T_IEA29PL[[#This Row],[Ścieżka Xpath]],ALL!$C:I,COLUMN(G$2),0))</f>
        <v>R</v>
      </c>
      <c r="H272" s="19" t="str">
        <f>IF(ISBLANK(VLOOKUP(T_IEA29PL[[#This Row],[Ścieżka Xpath]],ALL!$C:J,COLUMN(H$2),0)),"",VLOOKUP(T_IEA29PL[[#This Row],[Ścieżka Xpath]],ALL!$C:J,COLUMN(H$2),0))</f>
        <v>an4</v>
      </c>
      <c r="I272" s="136" t="str">
        <f>IF(ISBLANK(VLOOKUP(T_IEA29PL[[#This Row],[Ścieżka Xpath]],ALL!$C:K,COLUMN(I$2),0)),"",VLOOKUP(T_IEA29PL[[#This Row],[Ścieżka Xpath]],ALL!$C:K,COLUMN(I$2),0))</f>
        <v>CL380</v>
      </c>
      <c r="J272" s="202" t="str">
        <f>IF(ISBLANK(VLOOKUP(T_IEA29PL[[#This Row],[Ścieżka Xpath]],ALL!$C:L,COLUMN(J$2),0)),"",VLOOKUP(T_IEA29PL[[#This Row],[Ścieżka Xpath]],ALL!$C:L,COLUMN(J$2),0))</f>
        <v>G0057</v>
      </c>
      <c r="K272" s="48" t="str">
        <f>IF(ISBLANK(VLOOKUP(T_IEA29PL[[#This Row],[Ścieżka Xpath]],ALL!$C:N,COLUMN(K$2),0)),"",VLOOKUP(T_IEA29PL[[#This Row],[Ścieżka Xpath]],ALL!$C:N,COLUMN(K$2),0))</f>
        <v/>
      </c>
      <c r="L272" s="62" t="str">
        <f>IF(ISBLANK(VLOOKUP(T_IEA29PL[[#This Row],[Ścieżka Xpath]],ALL!$C:O,COLUMN(L$2),0)),"",VLOOKUP(T_IEA29PL[[#This Row],[Ścieżka Xpath]],ALL!$C:O,COLUMN(L$2),0))</f>
        <v/>
      </c>
      <c r="M272" s="62" t="str">
        <f>IF(ISBLANK(VLOOKUP(T_IEA29PL[[#This Row],[Ścieżka Xpath]],ALL!$C:P,COLUMN(M$2),0)),"",VLOOKUP(T_IEA29PL[[#This Row],[Ścieżka Xpath]],ALL!$C:P,COLUMN(M$2),0))</f>
        <v/>
      </c>
      <c r="N272" s="62" t="str">
        <f>IF(ISBLANK(VLOOKUP(T_IEA29PL[[#This Row],[Ścieżka Xpath]],ALL!$C:Q,COLUMN(N$2),0)),"",VLOOKUP(T_IEA29PL[[#This Row],[Ścieżka Xpath]],ALL!$C:Q,COLUMN(N$2),0))</f>
        <v/>
      </c>
      <c r="O272" s="62" t="str">
        <f>IF(ISBLANK(VLOOKUP(T_IEA29PL[[#This Row],[Ścieżka Xpath]],ALL!$C:R,COLUMN(O$2),0)),"",VLOOKUP(T_IEA29PL[[#This Row],[Ścieżka Xpath]],ALL!$C:R,COLUMN(O$2),0))</f>
        <v/>
      </c>
    </row>
    <row r="273" spans="1:15" ht="15">
      <c r="A273" s="62" t="s">
        <v>3449</v>
      </c>
      <c r="B273" s="64">
        <v>271</v>
      </c>
      <c r="C273" s="18" t="str">
        <f>IF(ISBLANK(VLOOKUP(T_IEA29PL[[#This Row],[Ścieżka Xpath]],ALL!$C:E,COLUMN(C$2),0)),"",VLOOKUP(T_IEA29PL[[#This Row],[Ścieżka Xpath]],ALL!$C:E,COLUMN(C$2),0))</f>
        <v>12 04 001 000</v>
      </c>
      <c r="D273" s="25" t="str">
        <f>IF(ISBLANK(VLOOKUP(T_IEA29PL[[#This Row],[Ścieżka Xpath]],ALL!$C:F,COLUMN(D$2),0)),"",VLOOKUP(T_IEA29PL[[#This Row],[Ścieżka Xpath]],ALL!$C:F,COLUMN(D$2),0))</f>
        <v>Numer referencyjny.</v>
      </c>
      <c r="E273" s="62" t="str">
        <f>IF(ISBLANK(VLOOKUP(T_IEA29PL[[#This Row],[Ścieżka Xpath]],ALL!$C:G,COLUMN(E$2),0)),"",VLOOKUP(T_IEA29PL[[#This Row],[Ścieżka Xpath]],ALL!$C:G,COLUMN(E$2),0))</f>
        <v>Additional reference - reference number.</v>
      </c>
      <c r="F273" s="48" t="str">
        <f>IF(ISBLANK(VLOOKUP(T_IEA29PL[[#This Row],[Ścieżka Xpath]],ALL!$C:H,COLUMN(F$2),0)),"",VLOOKUP(T_IEA29PL[[#This Row],[Ścieżka Xpath]],ALL!$C:H,COLUMN(F$2),0))</f>
        <v/>
      </c>
      <c r="G273" s="19" t="str">
        <f>IF(ISBLANK(VLOOKUP(T_IEA29PL[[#This Row],[Ścieżka Xpath]],ALL!$C:I,COLUMN(G$2),0)),"",VLOOKUP(T_IEA29PL[[#This Row],[Ścieżka Xpath]],ALL!$C:I,COLUMN(G$2),0))</f>
        <v>O</v>
      </c>
      <c r="H273" s="19" t="str">
        <f>IF(ISBLANK(VLOOKUP(T_IEA29PL[[#This Row],[Ścieżka Xpath]],ALL!$C:J,COLUMN(H$2),0)),"",VLOOKUP(T_IEA29PL[[#This Row],[Ścieżka Xpath]],ALL!$C:J,COLUMN(H$2),0))</f>
        <v>an..70</v>
      </c>
      <c r="I273" s="136" t="str">
        <f>IF(ISBLANK(VLOOKUP(T_IEA29PL[[#This Row],[Ścieżka Xpath]],ALL!$C:K,COLUMN(I$2),0)),"",VLOOKUP(T_IEA29PL[[#This Row],[Ścieżka Xpath]],ALL!$C:K,COLUMN(I$2),0))</f>
        <v/>
      </c>
      <c r="J273" s="202" t="str">
        <f>IF(ISBLANK(VLOOKUP(T_IEA29PL[[#This Row],[Ścieżka Xpath]],ALL!$C:L,COLUMN(J$2),0)),"",VLOOKUP(T_IEA29PL[[#This Row],[Ścieżka Xpath]],ALL!$C:L,COLUMN(J$2),0))</f>
        <v>G0321</v>
      </c>
      <c r="K273" s="48" t="str">
        <f>IF(ISBLANK(VLOOKUP(T_IEA29PL[[#This Row],[Ścieżka Xpath]],ALL!$C:N,COLUMN(K$2),0)),"",VLOOKUP(T_IEA29PL[[#This Row],[Ścieżka Xpath]],ALL!$C:N,COLUMN(K$2),0))</f>
        <v/>
      </c>
      <c r="L273" s="62" t="str">
        <f>IF(ISBLANK(VLOOKUP(T_IEA29PL[[#This Row],[Ścieżka Xpath]],ALL!$C:O,COLUMN(L$2),0)),"",VLOOKUP(T_IEA29PL[[#This Row],[Ścieżka Xpath]],ALL!$C:O,COLUMN(L$2),0))</f>
        <v/>
      </c>
      <c r="M273" s="62" t="str">
        <f>IF(ISBLANK(VLOOKUP(T_IEA29PL[[#This Row],[Ścieżka Xpath]],ALL!$C:P,COLUMN(M$2),0)),"",VLOOKUP(T_IEA29PL[[#This Row],[Ścieżka Xpath]],ALL!$C:P,COLUMN(M$2),0))</f>
        <v/>
      </c>
      <c r="N273" s="62" t="str">
        <f>IF(ISBLANK(VLOOKUP(T_IEA29PL[[#This Row],[Ścieżka Xpath]],ALL!$C:Q,COLUMN(N$2),0)),"",VLOOKUP(T_IEA29PL[[#This Row],[Ścieżka Xpath]],ALL!$C:Q,COLUMN(N$2),0))</f>
        <v/>
      </c>
      <c r="O273" s="62" t="str">
        <f>IF(ISBLANK(VLOOKUP(T_IEA29PL[[#This Row],[Ścieżka Xpath]],ALL!$C:R,COLUMN(O$2),0)),"",VLOOKUP(T_IEA29PL[[#This Row],[Ścieżka Xpath]],ALL!$C:R,COLUMN(O$2),0))</f>
        <v/>
      </c>
    </row>
    <row r="274" spans="1:15" ht="30">
      <c r="A274" s="70" t="s">
        <v>3450</v>
      </c>
      <c r="B274" s="68">
        <v>272</v>
      </c>
      <c r="C274" s="32" t="str">
        <f>IF(ISBLANK(VLOOKUP(T_IEA29PL[[#This Row],[Ścieżka Xpath]],ALL!$C:E,COLUMN(C$2),0)),"",VLOOKUP(T_IEA29PL[[#This Row],[Ścieżka Xpath]],ALL!$C:E,COLUMN(C$2),0))</f>
        <v>12 02 000 000</v>
      </c>
      <c r="D274" s="82" t="str">
        <f>IF(ISBLANK(VLOOKUP(T_IEA29PL[[#This Row],[Ścieżka Xpath]],ALL!$C:F,COLUMN(D$2),0)),"",VLOOKUP(T_IEA29PL[[#This Row],[Ścieżka Xpath]],ALL!$C:F,COLUMN(D$2),0))</f>
        <v>Dodatkowe informacje dotyczące przesyłki kapitańskiej (wszystkich towarów w zgłoszeniu).</v>
      </c>
      <c r="E274" s="70" t="str">
        <f>IF(ISBLANK(VLOOKUP(T_IEA29PL[[#This Row],[Ścieżka Xpath]],ALL!$C:G,COLUMN(E$2),0)),"",VLOOKUP(T_IEA29PL[[#This Row],[Ścieżka Xpath]],ALL!$C:G,COLUMN(E$2),0))</f>
        <v>Additional information (related to all goods items).</v>
      </c>
      <c r="F274" s="68" t="str">
        <f>IF(ISBLANK(VLOOKUP(T_IEA29PL[[#This Row],[Ścieżka Xpath]],ALL!$C:H,COLUMN(F$2),0)),"",VLOOKUP(T_IEA29PL[[#This Row],[Ścieżka Xpath]],ALL!$C:H,COLUMN(F$2),0))</f>
        <v>0..99</v>
      </c>
      <c r="G274" s="68" t="str">
        <f>IF(ISBLANK(VLOOKUP(T_IEA29PL[[#This Row],[Ścieżka Xpath]],ALL!$C:I,COLUMN(G$2),0)),"",VLOOKUP(T_IEA29PL[[#This Row],[Ścieżka Xpath]],ALL!$C:I,COLUMN(G$2),0))</f>
        <v>O</v>
      </c>
      <c r="H274" s="68" t="str">
        <f>IF(ISBLANK(VLOOKUP(T_IEA29PL[[#This Row],[Ścieżka Xpath]],ALL!$C:J,COLUMN(H$2),0)),"",VLOOKUP(T_IEA29PL[[#This Row],[Ścieżka Xpath]],ALL!$C:J,COLUMN(H$2),0))</f>
        <v/>
      </c>
      <c r="I274" s="69" t="str">
        <f>IF(ISBLANK(VLOOKUP(T_IEA29PL[[#This Row],[Ścieżka Xpath]],ALL!$C:K,COLUMN(I$2),0)),"",VLOOKUP(T_IEA29PL[[#This Row],[Ścieżka Xpath]],ALL!$C:K,COLUMN(I$2),0))</f>
        <v/>
      </c>
      <c r="J274" s="217" t="str">
        <f>IF(ISBLANK(VLOOKUP(T_IEA29PL[[#This Row],[Ścieżka Xpath]],ALL!$C:L,COLUMN(J$2),0)),"",VLOOKUP(T_IEA29PL[[#This Row],[Ścieżka Xpath]],ALL!$C:L,COLUMN(J$2),0))</f>
        <v>G0825</v>
      </c>
      <c r="K274" s="68" t="str">
        <f>IF(ISBLANK(VLOOKUP(T_IEA29PL[[#This Row],[Ścieżka Xpath]],ALL!$C:N,COLUMN(K$2),0)),"",VLOOKUP(T_IEA29PL[[#This Row],[Ścieżka Xpath]],ALL!$C:N,COLUMN(K$2),0))</f>
        <v/>
      </c>
      <c r="L274" s="70" t="str">
        <f>IF(ISBLANK(VLOOKUP(T_IEA29PL[[#This Row],[Ścieżka Xpath]],ALL!$C:O,COLUMN(L$2),0)),"",VLOOKUP(T_IEA29PL[[#This Row],[Ścieżka Xpath]],ALL!$C:O,COLUMN(L$2),0))</f>
        <v/>
      </c>
      <c r="M274" s="70" t="str">
        <f>IF(ISBLANK(VLOOKUP(T_IEA29PL[[#This Row],[Ścieżka Xpath]],ALL!$C:P,COLUMN(M$2),0)),"",VLOOKUP(T_IEA29PL[[#This Row],[Ścieżka Xpath]],ALL!$C:P,COLUMN(M$2),0))</f>
        <v/>
      </c>
      <c r="N274" s="70" t="str">
        <f>IF(ISBLANK(VLOOKUP(T_IEA29PL[[#This Row],[Ścieżka Xpath]],ALL!$C:Q,COLUMN(N$2),0)),"",VLOOKUP(T_IEA29PL[[#This Row],[Ścieżka Xpath]],ALL!$C:Q,COLUMN(N$2),0))</f>
        <v/>
      </c>
      <c r="O274" s="70" t="str">
        <f>IF(ISBLANK(VLOOKUP(T_IEA29PL[[#This Row],[Ścieżka Xpath]],ALL!$C:R,COLUMN(O$2),0)),"",VLOOKUP(T_IEA29PL[[#This Row],[Ścieżka Xpath]],ALL!$C:R,COLUMN(O$2),0))</f>
        <v/>
      </c>
    </row>
    <row r="275" spans="1:15" ht="30">
      <c r="A275" s="62" t="s">
        <v>3451</v>
      </c>
      <c r="B275" s="64">
        <v>273</v>
      </c>
      <c r="C275" s="18" t="str">
        <f>IF(ISBLANK(VLOOKUP(T_IEA29PL[[#This Row],[Ścieżka Xpath]],ALL!$C:E,COLUMN(C$2),0)),"",VLOOKUP(T_IEA29PL[[#This Row],[Ścieżka Xpath]],ALL!$C:E,COLUMN(C$2),0))</f>
        <v>-</v>
      </c>
      <c r="D275" s="25" t="str">
        <f>IF(ISBLANK(VLOOKUP(T_IEA29PL[[#This Row],[Ścieżka Xpath]],ALL!$C:F,COLUMN(D$2),0)),"",VLOOKUP(T_IEA29PL[[#This Row],[Ścieżka Xpath]],ALL!$C:F,COLUMN(D$2),0))</f>
        <v>Liczba porządkowa służąca do określenia pozycji w danej kolekcji danych.</v>
      </c>
      <c r="E275" s="62" t="str">
        <f>IF(ISBLANK(VLOOKUP(T_IEA29PL[[#This Row],[Ścieżka Xpath]],ALL!$C:G,COLUMN(E$2),0)),"",VLOOKUP(T_IEA29PL[[#This Row],[Ścieżka Xpath]],ALL!$C:G,COLUMN(E$2),0))</f>
        <v>Sequence number in data group collection to which this data group belongs to.</v>
      </c>
      <c r="F275" s="48" t="str">
        <f>IF(ISBLANK(VLOOKUP(T_IEA29PL[[#This Row],[Ścieżka Xpath]],ALL!$C:H,COLUMN(F$2),0)),"",VLOOKUP(T_IEA29PL[[#This Row],[Ścieżka Xpath]],ALL!$C:H,COLUMN(F$2),0))</f>
        <v/>
      </c>
      <c r="G275" s="19" t="str">
        <f>IF(ISBLANK(VLOOKUP(T_IEA29PL[[#This Row],[Ścieżka Xpath]],ALL!$C:I,COLUMN(G$2),0)),"",VLOOKUP(T_IEA29PL[[#This Row],[Ścieżka Xpath]],ALL!$C:I,COLUMN(G$2),0))</f>
        <v>R</v>
      </c>
      <c r="H275" s="19" t="str">
        <f>IF(ISBLANK(VLOOKUP(T_IEA29PL[[#This Row],[Ścieżka Xpath]],ALL!$C:J,COLUMN(H$2),0)),"",VLOOKUP(T_IEA29PL[[#This Row],[Ścieżka Xpath]],ALL!$C:J,COLUMN(H$2),0))</f>
        <v>n..5</v>
      </c>
      <c r="I275" s="136" t="str">
        <f>IF(ISBLANK(VLOOKUP(T_IEA29PL[[#This Row],[Ścieżka Xpath]],ALL!$C:K,COLUMN(I$2),0)),"",VLOOKUP(T_IEA29PL[[#This Row],[Ścieżka Xpath]],ALL!$C:K,COLUMN(I$2),0))</f>
        <v/>
      </c>
      <c r="J275" s="202" t="str">
        <f>IF(ISBLANK(VLOOKUP(T_IEA29PL[[#This Row],[Ścieżka Xpath]],ALL!$C:L,COLUMN(J$2),0)),"",VLOOKUP(T_IEA29PL[[#This Row],[Ścieżka Xpath]],ALL!$C:L,COLUMN(J$2),0))</f>
        <v>R0987</v>
      </c>
      <c r="K275" s="48" t="str">
        <f>IF(ISBLANK(VLOOKUP(T_IEA29PL[[#This Row],[Ścieżka Xpath]],ALL!$C:N,COLUMN(K$2),0)),"",VLOOKUP(T_IEA29PL[[#This Row],[Ścieżka Xpath]],ALL!$C:N,COLUMN(K$2),0))</f>
        <v/>
      </c>
      <c r="L275" s="62" t="str">
        <f>IF(ISBLANK(VLOOKUP(T_IEA29PL[[#This Row],[Ścieżka Xpath]],ALL!$C:O,COLUMN(L$2),0)),"",VLOOKUP(T_IEA29PL[[#This Row],[Ścieżka Xpath]],ALL!$C:O,COLUMN(L$2),0))</f>
        <v/>
      </c>
      <c r="M275" s="62" t="str">
        <f>IF(ISBLANK(VLOOKUP(T_IEA29PL[[#This Row],[Ścieżka Xpath]],ALL!$C:P,COLUMN(M$2),0)),"",VLOOKUP(T_IEA29PL[[#This Row],[Ścieżka Xpath]],ALL!$C:P,COLUMN(M$2),0))</f>
        <v/>
      </c>
      <c r="N275" s="62" t="str">
        <f>IF(ISBLANK(VLOOKUP(T_IEA29PL[[#This Row],[Ścieżka Xpath]],ALL!$C:Q,COLUMN(N$2),0)),"",VLOOKUP(T_IEA29PL[[#This Row],[Ścieżka Xpath]],ALL!$C:Q,COLUMN(N$2),0))</f>
        <v/>
      </c>
      <c r="O275" s="62" t="str">
        <f>IF(ISBLANK(VLOOKUP(T_IEA29PL[[#This Row],[Ścieżka Xpath]],ALL!$C:R,COLUMN(O$2),0)),"",VLOOKUP(T_IEA29PL[[#This Row],[Ścieżka Xpath]],ALL!$C:R,COLUMN(O$2),0))</f>
        <v/>
      </c>
    </row>
    <row r="276" spans="1:15" ht="30">
      <c r="A276" s="62" t="s">
        <v>3452</v>
      </c>
      <c r="B276" s="64">
        <v>274</v>
      </c>
      <c r="C276" s="18" t="str">
        <f>IF(ISBLANK(VLOOKUP(T_IEA29PL[[#This Row],[Ścieżka Xpath]],ALL!$C:E,COLUMN(C$2),0)),"",VLOOKUP(T_IEA29PL[[#This Row],[Ścieżka Xpath]],ALL!$C:E,COLUMN(C$2),0))</f>
        <v>12 02 008 000</v>
      </c>
      <c r="D276" s="25" t="str">
        <f>IF(ISBLANK(VLOOKUP(T_IEA29PL[[#This Row],[Ścieżka Xpath]],ALL!$C:F,COLUMN(D$2),0)),"",VLOOKUP(T_IEA29PL[[#This Row],[Ścieżka Xpath]],ALL!$C:F,COLUMN(D$2),0))</f>
        <v>Kod informacji dodatkowej.</v>
      </c>
      <c r="E276" s="62" t="str">
        <f>IF(ISBLANK(VLOOKUP(T_IEA29PL[[#This Row],[Ścieżka Xpath]],ALL!$C:G,COLUMN(E$2),0)),"",VLOOKUP(T_IEA29PL[[#This Row],[Ścieżka Xpath]],ALL!$C:G,COLUMN(E$2),0))</f>
        <v>Additional information code.</v>
      </c>
      <c r="F276" s="48" t="str">
        <f>IF(ISBLANK(VLOOKUP(T_IEA29PL[[#This Row],[Ścieżka Xpath]],ALL!$C:H,COLUMN(F$2),0)),"",VLOOKUP(T_IEA29PL[[#This Row],[Ścieżka Xpath]],ALL!$C:H,COLUMN(F$2),0))</f>
        <v/>
      </c>
      <c r="G276" s="19" t="str">
        <f>IF(ISBLANK(VLOOKUP(T_IEA29PL[[#This Row],[Ścieżka Xpath]],ALL!$C:I,COLUMN(G$2),0)),"",VLOOKUP(T_IEA29PL[[#This Row],[Ścieżka Xpath]],ALL!$C:I,COLUMN(G$2),0))</f>
        <v>R</v>
      </c>
      <c r="H276" s="19" t="str">
        <f>IF(ISBLANK(VLOOKUP(T_IEA29PL[[#This Row],[Ścieżka Xpath]],ALL!$C:J,COLUMN(H$2),0)),"",VLOOKUP(T_IEA29PL[[#This Row],[Ścieżka Xpath]],ALL!$C:J,COLUMN(H$2),0))</f>
        <v>an5</v>
      </c>
      <c r="I276" s="136" t="str">
        <f>IF(ISBLANK(VLOOKUP(T_IEA29PL[[#This Row],[Ścieżka Xpath]],ALL!$C:K,COLUMN(I$2),0)),"",VLOOKUP(T_IEA29PL[[#This Row],[Ścieżka Xpath]],ALL!$C:K,COLUMN(I$2),0))</f>
        <v>CL239; PL239</v>
      </c>
      <c r="J276" s="202" t="str">
        <f>IF(ISBLANK(VLOOKUP(T_IEA29PL[[#This Row],[Ścieżka Xpath]],ALL!$C:L,COLUMN(J$2),0)),"",VLOOKUP(T_IEA29PL[[#This Row],[Ścieżka Xpath]],ALL!$C:L,COLUMN(J$2),0))</f>
        <v>G0057; R3060</v>
      </c>
      <c r="K276" s="48" t="str">
        <f>IF(ISBLANK(VLOOKUP(T_IEA29PL[[#This Row],[Ścieżka Xpath]],ALL!$C:N,COLUMN(K$2),0)),"",VLOOKUP(T_IEA29PL[[#This Row],[Ścieżka Xpath]],ALL!$C:N,COLUMN(K$2),0))</f>
        <v/>
      </c>
      <c r="L276" s="62" t="str">
        <f>IF(ISBLANK(VLOOKUP(T_IEA29PL[[#This Row],[Ścieżka Xpath]],ALL!$C:O,COLUMN(L$2),0)),"",VLOOKUP(T_IEA29PL[[#This Row],[Ścieżka Xpath]],ALL!$C:O,COLUMN(L$2),0))</f>
        <v/>
      </c>
      <c r="M276" s="62" t="str">
        <f>IF(ISBLANK(VLOOKUP(T_IEA29PL[[#This Row],[Ścieżka Xpath]],ALL!$C:P,COLUMN(M$2),0)),"",VLOOKUP(T_IEA29PL[[#This Row],[Ścieżka Xpath]],ALL!$C:P,COLUMN(M$2),0))</f>
        <v/>
      </c>
      <c r="N276" s="62" t="str">
        <f>IF(ISBLANK(VLOOKUP(T_IEA29PL[[#This Row],[Ścieżka Xpath]],ALL!$C:Q,COLUMN(N$2),0)),"",VLOOKUP(T_IEA29PL[[#This Row],[Ścieżka Xpath]],ALL!$C:Q,COLUMN(N$2),0))</f>
        <v/>
      </c>
      <c r="O276" s="62" t="str">
        <f>IF(ISBLANK(VLOOKUP(T_IEA29PL[[#This Row],[Ścieżka Xpath]],ALL!$C:R,COLUMN(O$2),0)),"",VLOOKUP(T_IEA29PL[[#This Row],[Ścieżka Xpath]],ALL!$C:R,COLUMN(O$2),0))</f>
        <v/>
      </c>
    </row>
    <row r="277" spans="1:15" ht="15">
      <c r="A277" s="62" t="s">
        <v>3453</v>
      </c>
      <c r="B277" s="64">
        <v>275</v>
      </c>
      <c r="C277" s="18" t="str">
        <f>IF(ISBLANK(VLOOKUP(T_IEA29PL[[#This Row],[Ścieżka Xpath]],ALL!$C:E,COLUMN(C$2),0)),"",VLOOKUP(T_IEA29PL[[#This Row],[Ścieżka Xpath]],ALL!$C:E,COLUMN(C$2),0))</f>
        <v>12 02 009 000</v>
      </c>
      <c r="D277" s="25" t="str">
        <f>IF(ISBLANK(VLOOKUP(T_IEA29PL[[#This Row],[Ścieżka Xpath]],ALL!$C:F,COLUMN(D$2),0)),"",VLOOKUP(T_IEA29PL[[#This Row],[Ścieżka Xpath]],ALL!$C:F,COLUMN(D$2),0))</f>
        <v>Tekst informacji dodatkowej.</v>
      </c>
      <c r="E277" s="62" t="str">
        <f>IF(ISBLANK(VLOOKUP(T_IEA29PL[[#This Row],[Ścieżka Xpath]],ALL!$C:G,COLUMN(E$2),0)),"",VLOOKUP(T_IEA29PL[[#This Row],[Ścieżka Xpath]],ALL!$C:G,COLUMN(E$2),0))</f>
        <v>Additional information text.</v>
      </c>
      <c r="F277" s="48" t="str">
        <f>IF(ISBLANK(VLOOKUP(T_IEA29PL[[#This Row],[Ścieżka Xpath]],ALL!$C:H,COLUMN(F$2),0)),"",VLOOKUP(T_IEA29PL[[#This Row],[Ścieżka Xpath]],ALL!$C:H,COLUMN(F$2),0))</f>
        <v/>
      </c>
      <c r="G277" s="19" t="str">
        <f>IF(ISBLANK(VLOOKUP(T_IEA29PL[[#This Row],[Ścieżka Xpath]],ALL!$C:I,COLUMN(G$2),0)),"",VLOOKUP(T_IEA29PL[[#This Row],[Ścieżka Xpath]],ALL!$C:I,COLUMN(G$2),0))</f>
        <v>O</v>
      </c>
      <c r="H277" s="19" t="str">
        <f>IF(ISBLANK(VLOOKUP(T_IEA29PL[[#This Row],[Ścieżka Xpath]],ALL!$C:J,COLUMN(H$2),0)),"",VLOOKUP(T_IEA29PL[[#This Row],[Ścieżka Xpath]],ALL!$C:J,COLUMN(H$2),0))</f>
        <v>an..512</v>
      </c>
      <c r="I277" s="136" t="str">
        <f>IF(ISBLANK(VLOOKUP(T_IEA29PL[[#This Row],[Ścieżka Xpath]],ALL!$C:K,COLUMN(I$2),0)),"",VLOOKUP(T_IEA29PL[[#This Row],[Ścieżka Xpath]],ALL!$C:K,COLUMN(I$2),0))</f>
        <v/>
      </c>
      <c r="J277" s="202" t="str">
        <f>IF(ISBLANK(VLOOKUP(T_IEA29PL[[#This Row],[Ścieżka Xpath]],ALL!$C:L,COLUMN(J$2),0)),"",VLOOKUP(T_IEA29PL[[#This Row],[Ścieżka Xpath]],ALL!$C:L,COLUMN(J$2),0))</f>
        <v/>
      </c>
      <c r="K277" s="48" t="str">
        <f>IF(ISBLANK(VLOOKUP(T_IEA29PL[[#This Row],[Ścieżka Xpath]],ALL!$C:N,COLUMN(K$2),0)),"",VLOOKUP(T_IEA29PL[[#This Row],[Ścieżka Xpath]],ALL!$C:N,COLUMN(K$2),0))</f>
        <v/>
      </c>
      <c r="L277" s="62" t="str">
        <f>IF(ISBLANK(VLOOKUP(T_IEA29PL[[#This Row],[Ścieżka Xpath]],ALL!$C:O,COLUMN(L$2),0)),"",VLOOKUP(T_IEA29PL[[#This Row],[Ścieżka Xpath]],ALL!$C:O,COLUMN(L$2),0))</f>
        <v/>
      </c>
      <c r="M277" s="62" t="str">
        <f>IF(ISBLANK(VLOOKUP(T_IEA29PL[[#This Row],[Ścieżka Xpath]],ALL!$C:P,COLUMN(M$2),0)),"",VLOOKUP(T_IEA29PL[[#This Row],[Ścieżka Xpath]],ALL!$C:P,COLUMN(M$2),0))</f>
        <v/>
      </c>
      <c r="N277" s="62" t="str">
        <f>IF(ISBLANK(VLOOKUP(T_IEA29PL[[#This Row],[Ścieżka Xpath]],ALL!$C:Q,COLUMN(N$2),0)),"",VLOOKUP(T_IEA29PL[[#This Row],[Ścieżka Xpath]],ALL!$C:Q,COLUMN(N$2),0))</f>
        <v/>
      </c>
      <c r="O277" s="62" t="str">
        <f>IF(ISBLANK(VLOOKUP(T_IEA29PL[[#This Row],[Ścieżka Xpath]],ALL!$C:R,COLUMN(O$2),0)),"",VLOOKUP(T_IEA29PL[[#This Row],[Ścieżka Xpath]],ALL!$C:R,COLUMN(O$2),0))</f>
        <v/>
      </c>
    </row>
    <row r="278" spans="1:15" ht="30">
      <c r="A278" s="70" t="s">
        <v>3454</v>
      </c>
      <c r="B278" s="68">
        <v>276</v>
      </c>
      <c r="C278" s="32" t="str">
        <f>IF(ISBLANK(VLOOKUP(T_IEA29PL[[#This Row],[Ścieżka Xpath]],ALL!$C:E,COLUMN(C$2),0)),"",VLOOKUP(T_IEA29PL[[#This Row],[Ścieżka Xpath]],ALL!$C:E,COLUMN(C$2),0))</f>
        <v>14 02 000 000</v>
      </c>
      <c r="D278" s="82" t="str">
        <f>IF(ISBLANK(VLOOKUP(T_IEA29PL[[#This Row],[Ścieżka Xpath]],ALL!$C:F,COLUMN(D$2),0)),"",VLOOKUP(T_IEA29PL[[#This Row],[Ścieżka Xpath]],ALL!$C:F,COLUMN(D$2),0))</f>
        <v>Opłaty transportowe dla przesyłki kapitańskiej (wszystkich towarów w zgłoszeniu).</v>
      </c>
      <c r="E278" s="70" t="str">
        <f>IF(ISBLANK(VLOOKUP(T_IEA29PL[[#This Row],[Ścieżka Xpath]],ALL!$C:G,COLUMN(E$2),0)),"",VLOOKUP(T_IEA29PL[[#This Row],[Ścieżka Xpath]],ALL!$C:G,COLUMN(E$2),0))</f>
        <v>Transport charges (related to all goods items).</v>
      </c>
      <c r="F278" s="68" t="str">
        <f>IF(ISBLANK(VLOOKUP(T_IEA29PL[[#This Row],[Ścieżka Xpath]],ALL!$C:H,COLUMN(F$2),0)),"",VLOOKUP(T_IEA29PL[[#This Row],[Ścieżka Xpath]],ALL!$C:H,COLUMN(F$2),0))</f>
        <v>0..1</v>
      </c>
      <c r="G278" s="68" t="str">
        <f>IF(ISBLANK(VLOOKUP(T_IEA29PL[[#This Row],[Ścieżka Xpath]],ALL!$C:I,COLUMN(G$2),0)),"",VLOOKUP(T_IEA29PL[[#This Row],[Ścieżka Xpath]],ALL!$C:I,COLUMN(G$2),0))</f>
        <v>D</v>
      </c>
      <c r="H278" s="68" t="str">
        <f>IF(ISBLANK(VLOOKUP(T_IEA29PL[[#This Row],[Ścieżka Xpath]],ALL!$C:J,COLUMN(H$2),0)),"",VLOOKUP(T_IEA29PL[[#This Row],[Ścieżka Xpath]],ALL!$C:J,COLUMN(H$2),0))</f>
        <v/>
      </c>
      <c r="I278" s="69" t="str">
        <f>IF(ISBLANK(VLOOKUP(T_IEA29PL[[#This Row],[Ścieżka Xpath]],ALL!$C:K,COLUMN(I$2),0)),"",VLOOKUP(T_IEA29PL[[#This Row],[Ścieżka Xpath]],ALL!$C:K,COLUMN(I$2),0))</f>
        <v/>
      </c>
      <c r="J278" s="217" t="str">
        <f>IF(ISBLANK(VLOOKUP(T_IEA29PL[[#This Row],[Ścieżka Xpath]],ALL!$C:L,COLUMN(J$2),0)),"",VLOOKUP(T_IEA29PL[[#This Row],[Ścieżka Xpath]],ALL!$C:L,COLUMN(J$2),0))</f>
        <v>C0187</v>
      </c>
      <c r="K278" s="68" t="str">
        <f>IF(ISBLANK(VLOOKUP(T_IEA29PL[[#This Row],[Ścieżka Xpath]],ALL!$C:N,COLUMN(K$2),0)),"",VLOOKUP(T_IEA29PL[[#This Row],[Ścieżka Xpath]],ALL!$C:N,COLUMN(K$2),0))</f>
        <v/>
      </c>
      <c r="L278" s="70" t="str">
        <f>IF(ISBLANK(VLOOKUP(T_IEA29PL[[#This Row],[Ścieżka Xpath]],ALL!$C:O,COLUMN(L$2),0)),"",VLOOKUP(T_IEA29PL[[#This Row],[Ścieżka Xpath]],ALL!$C:O,COLUMN(L$2),0))</f>
        <v/>
      </c>
      <c r="M278" s="70" t="str">
        <f>IF(ISBLANK(VLOOKUP(T_IEA29PL[[#This Row],[Ścieżka Xpath]],ALL!$C:P,COLUMN(M$2),0)),"",VLOOKUP(T_IEA29PL[[#This Row],[Ścieżka Xpath]],ALL!$C:P,COLUMN(M$2),0))</f>
        <v/>
      </c>
      <c r="N278" s="70" t="str">
        <f>IF(ISBLANK(VLOOKUP(T_IEA29PL[[#This Row],[Ścieżka Xpath]],ALL!$C:Q,COLUMN(N$2),0)),"",VLOOKUP(T_IEA29PL[[#This Row],[Ścieżka Xpath]],ALL!$C:Q,COLUMN(N$2),0))</f>
        <v>Zmiana z C0186.</v>
      </c>
      <c r="O278" s="70" t="str">
        <f>IF(ISBLANK(VLOOKUP(T_IEA29PL[[#This Row],[Ścieżka Xpath]],ALL!$C:R,COLUMN(O$2),0)),"",VLOOKUP(T_IEA29PL[[#This Row],[Ścieżka Xpath]],ALL!$C:R,COLUMN(O$2),0))</f>
        <v>Change from C0186.</v>
      </c>
    </row>
    <row r="279" spans="1:15" ht="15">
      <c r="A279" s="62" t="s">
        <v>3455</v>
      </c>
      <c r="B279" s="64">
        <v>277</v>
      </c>
      <c r="C279" s="18" t="str">
        <f>IF(ISBLANK(VLOOKUP(T_IEA29PL[[#This Row],[Ścieżka Xpath]],ALL!$C:E,COLUMN(C$2),0)),"",VLOOKUP(T_IEA29PL[[#This Row],[Ścieżka Xpath]],ALL!$C:E,COLUMN(C$2),0))</f>
        <v>14 02 038 000</v>
      </c>
      <c r="D279" s="25" t="str">
        <f>IF(ISBLANK(VLOOKUP(T_IEA29PL[[#This Row],[Ścieżka Xpath]],ALL!$C:F,COLUMN(D$2),0)),"",VLOOKUP(T_IEA29PL[[#This Row],[Ścieżka Xpath]],ALL!$C:F,COLUMN(D$2),0))</f>
        <v>Metoda płatności.</v>
      </c>
      <c r="E279" s="62" t="str">
        <f>IF(ISBLANK(VLOOKUP(T_IEA29PL[[#This Row],[Ścieżka Xpath]],ALL!$C:G,COLUMN(E$2),0)),"",VLOOKUP(T_IEA29PL[[#This Row],[Ścieżka Xpath]],ALL!$C:G,COLUMN(E$2),0))</f>
        <v>Method of payment.</v>
      </c>
      <c r="F279" s="48" t="str">
        <f>IF(ISBLANK(VLOOKUP(T_IEA29PL[[#This Row],[Ścieżka Xpath]],ALL!$C:H,COLUMN(F$2),0)),"",VLOOKUP(T_IEA29PL[[#This Row],[Ścieżka Xpath]],ALL!$C:H,COLUMN(F$2),0))</f>
        <v/>
      </c>
      <c r="G279" s="19" t="str">
        <f>IF(ISBLANK(VLOOKUP(T_IEA29PL[[#This Row],[Ścieżka Xpath]],ALL!$C:I,COLUMN(G$2),0)),"",VLOOKUP(T_IEA29PL[[#This Row],[Ścieżka Xpath]],ALL!$C:I,COLUMN(G$2),0))</f>
        <v>R</v>
      </c>
      <c r="H279" s="19" t="str">
        <f>IF(ISBLANK(VLOOKUP(T_IEA29PL[[#This Row],[Ścieżka Xpath]],ALL!$C:J,COLUMN(H$2),0)),"",VLOOKUP(T_IEA29PL[[#This Row],[Ścieżka Xpath]],ALL!$C:J,COLUMN(H$2),0))</f>
        <v>a1</v>
      </c>
      <c r="I279" s="136" t="str">
        <f>IF(ISBLANK(VLOOKUP(T_IEA29PL[[#This Row],[Ścieżka Xpath]],ALL!$C:K,COLUMN(I$2),0)),"",VLOOKUP(T_IEA29PL[[#This Row],[Ścieżka Xpath]],ALL!$C:K,COLUMN(I$2),0))</f>
        <v>CL116</v>
      </c>
      <c r="J279" s="202" t="str">
        <f>IF(ISBLANK(VLOOKUP(T_IEA29PL[[#This Row],[Ścieżka Xpath]],ALL!$C:L,COLUMN(J$2),0)),"",VLOOKUP(T_IEA29PL[[#This Row],[Ścieżka Xpath]],ALL!$C:L,COLUMN(J$2),0))</f>
        <v/>
      </c>
      <c r="K279" s="48" t="str">
        <f>IF(ISBLANK(VLOOKUP(T_IEA29PL[[#This Row],[Ścieżka Xpath]],ALL!$C:N,COLUMN(K$2),0)),"",VLOOKUP(T_IEA29PL[[#This Row],[Ścieżka Xpath]],ALL!$C:N,COLUMN(K$2),0))</f>
        <v/>
      </c>
      <c r="L279" s="62" t="str">
        <f>IF(ISBLANK(VLOOKUP(T_IEA29PL[[#This Row],[Ścieżka Xpath]],ALL!$C:O,COLUMN(L$2),0)),"",VLOOKUP(T_IEA29PL[[#This Row],[Ścieżka Xpath]],ALL!$C:O,COLUMN(L$2),0))</f>
        <v/>
      </c>
      <c r="M279" s="62" t="str">
        <f>IF(ISBLANK(VLOOKUP(T_IEA29PL[[#This Row],[Ścieżka Xpath]],ALL!$C:P,COLUMN(M$2),0)),"",VLOOKUP(T_IEA29PL[[#This Row],[Ścieżka Xpath]],ALL!$C:P,COLUMN(M$2),0))</f>
        <v/>
      </c>
      <c r="N279" s="62" t="str">
        <f>IF(ISBLANK(VLOOKUP(T_IEA29PL[[#This Row],[Ścieżka Xpath]],ALL!$C:Q,COLUMN(N$2),0)),"",VLOOKUP(T_IEA29PL[[#This Row],[Ścieżka Xpath]],ALL!$C:Q,COLUMN(N$2),0))</f>
        <v/>
      </c>
      <c r="O279" s="62" t="str">
        <f>IF(ISBLANK(VLOOKUP(T_IEA29PL[[#This Row],[Ścieżka Xpath]],ALL!$C:R,COLUMN(O$2),0)),"",VLOOKUP(T_IEA29PL[[#This Row],[Ścieżka Xpath]],ALL!$C:R,COLUMN(O$2),0))</f>
        <v/>
      </c>
    </row>
    <row r="280" spans="1:15" ht="15">
      <c r="A280" s="70" t="s">
        <v>3456</v>
      </c>
      <c r="B280" s="68">
        <v>278</v>
      </c>
      <c r="C280" s="32" t="str">
        <f>IF(ISBLANK(VLOOKUP(T_IEA29PL[[#This Row],[Ścieżka Xpath]],ALL!$C:E,COLUMN(C$2),0)),"",VLOOKUP(T_IEA29PL[[#This Row],[Ścieżka Xpath]],ALL!$C:E,COLUMN(C$2),0))</f>
        <v>-</v>
      </c>
      <c r="D280" s="82" t="str">
        <f>IF(ISBLANK(VLOOKUP(T_IEA29PL[[#This Row],[Ścieżka Xpath]],ALL!$C:F,COLUMN(D$2),0)),"",VLOOKUP(T_IEA29PL[[#This Row],[Ścieżka Xpath]],ALL!$C:F,COLUMN(D$2),0))</f>
        <v>Dane przesyłki spedytorskiej.</v>
      </c>
      <c r="E280" s="70" t="str">
        <f>IF(ISBLANK(VLOOKUP(T_IEA29PL[[#This Row],[Ścieżka Xpath]],ALL!$C:G,COLUMN(E$2),0)),"",VLOOKUP(T_IEA29PL[[#This Row],[Ścieżka Xpath]],ALL!$C:G,COLUMN(E$2),0))</f>
        <v>House consignment details.</v>
      </c>
      <c r="F280" s="68" t="str">
        <f>IF(ISBLANK(VLOOKUP(T_IEA29PL[[#This Row],[Ścieżka Xpath]],ALL!$C:H,COLUMN(F$2),0)),"",VLOOKUP(T_IEA29PL[[#This Row],[Ścieżka Xpath]],ALL!$C:H,COLUMN(F$2),0))</f>
        <v>1..1999</v>
      </c>
      <c r="G280" s="68" t="str">
        <f>IF(ISBLANK(VLOOKUP(T_IEA29PL[[#This Row],[Ścieżka Xpath]],ALL!$C:I,COLUMN(G$2),0)),"",VLOOKUP(T_IEA29PL[[#This Row],[Ścieżka Xpath]],ALL!$C:I,COLUMN(G$2),0))</f>
        <v>R</v>
      </c>
      <c r="H280" s="68" t="str">
        <f>IF(ISBLANK(VLOOKUP(T_IEA29PL[[#This Row],[Ścieżka Xpath]],ALL!$C:J,COLUMN(H$2),0)),"",VLOOKUP(T_IEA29PL[[#This Row],[Ścieżka Xpath]],ALL!$C:J,COLUMN(H$2),0))</f>
        <v/>
      </c>
      <c r="I280" s="69" t="str">
        <f>IF(ISBLANK(VLOOKUP(T_IEA29PL[[#This Row],[Ścieżka Xpath]],ALL!$C:K,COLUMN(I$2),0)),"",VLOOKUP(T_IEA29PL[[#This Row],[Ścieżka Xpath]],ALL!$C:K,COLUMN(I$2),0))</f>
        <v/>
      </c>
      <c r="J280" s="217" t="str">
        <f>IF(ISBLANK(VLOOKUP(T_IEA29PL[[#This Row],[Ścieżka Xpath]],ALL!$C:L,COLUMN(J$2),0)),"",VLOOKUP(T_IEA29PL[[#This Row],[Ścieżka Xpath]],ALL!$C:L,COLUMN(J$2),0))</f>
        <v/>
      </c>
      <c r="K280" s="68" t="str">
        <f>IF(ISBLANK(VLOOKUP(T_IEA29PL[[#This Row],[Ścieżka Xpath]],ALL!$C:N,COLUMN(K$2),0)),"",VLOOKUP(T_IEA29PL[[#This Row],[Ścieżka Xpath]],ALL!$C:N,COLUMN(K$2),0))</f>
        <v/>
      </c>
      <c r="L280" s="70" t="str">
        <f>IF(ISBLANK(VLOOKUP(T_IEA29PL[[#This Row],[Ścieżka Xpath]],ALL!$C:O,COLUMN(L$2),0)),"",VLOOKUP(T_IEA29PL[[#This Row],[Ścieżka Xpath]],ALL!$C:O,COLUMN(L$2),0))</f>
        <v/>
      </c>
      <c r="M280" s="70" t="str">
        <f>IF(ISBLANK(VLOOKUP(T_IEA29PL[[#This Row],[Ścieżka Xpath]],ALL!$C:P,COLUMN(M$2),0)),"",VLOOKUP(T_IEA29PL[[#This Row],[Ścieżka Xpath]],ALL!$C:P,COLUMN(M$2),0))</f>
        <v/>
      </c>
      <c r="N280" s="70" t="str">
        <f>IF(ISBLANK(VLOOKUP(T_IEA29PL[[#This Row],[Ścieżka Xpath]],ALL!$C:Q,COLUMN(N$2),0)),"",VLOOKUP(T_IEA29PL[[#This Row],[Ścieżka Xpath]],ALL!$C:Q,COLUMN(N$2),0))</f>
        <v/>
      </c>
      <c r="O280" s="70" t="str">
        <f>IF(ISBLANK(VLOOKUP(T_IEA29PL[[#This Row],[Ścieżka Xpath]],ALL!$C:R,COLUMN(O$2),0)),"",VLOOKUP(T_IEA29PL[[#This Row],[Ścieżka Xpath]],ALL!$C:R,COLUMN(O$2),0))</f>
        <v/>
      </c>
    </row>
    <row r="281" spans="1:15" ht="30">
      <c r="A281" s="62" t="s">
        <v>3457</v>
      </c>
      <c r="B281" s="64">
        <v>279</v>
      </c>
      <c r="C281" s="18" t="str">
        <f>IF(ISBLANK(VLOOKUP(T_IEA29PL[[#This Row],[Ścieżka Xpath]],ALL!$C:E,COLUMN(C$2),0)),"",VLOOKUP(T_IEA29PL[[#This Row],[Ścieżka Xpath]],ALL!$C:E,COLUMN(C$2),0))</f>
        <v>-</v>
      </c>
      <c r="D281" s="25" t="str">
        <f>IF(ISBLANK(VLOOKUP(T_IEA29PL[[#This Row],[Ścieżka Xpath]],ALL!$C:F,COLUMN(D$2),0)),"",VLOOKUP(T_IEA29PL[[#This Row],[Ścieżka Xpath]],ALL!$C:F,COLUMN(D$2),0))</f>
        <v>Liczba porządkowa służąca do określenia pozycji w danej kolekcji danych.</v>
      </c>
      <c r="E281" s="62" t="str">
        <f>IF(ISBLANK(VLOOKUP(T_IEA29PL[[#This Row],[Ścieżka Xpath]],ALL!$C:G,COLUMN(E$2),0)),"",VLOOKUP(T_IEA29PL[[#This Row],[Ścieżka Xpath]],ALL!$C:G,COLUMN(E$2),0))</f>
        <v>Sequence number in data group collection to which this data group belongs to.</v>
      </c>
      <c r="F281" s="48" t="str">
        <f>IF(ISBLANK(VLOOKUP(T_IEA29PL[[#This Row],[Ścieżka Xpath]],ALL!$C:H,COLUMN(F$2),0)),"",VLOOKUP(T_IEA29PL[[#This Row],[Ścieżka Xpath]],ALL!$C:H,COLUMN(F$2),0))</f>
        <v/>
      </c>
      <c r="G281" s="19" t="str">
        <f>IF(ISBLANK(VLOOKUP(T_IEA29PL[[#This Row],[Ścieżka Xpath]],ALL!$C:I,COLUMN(G$2),0)),"",VLOOKUP(T_IEA29PL[[#This Row],[Ścieżka Xpath]],ALL!$C:I,COLUMN(G$2),0))</f>
        <v>R</v>
      </c>
      <c r="H281" s="19" t="str">
        <f>IF(ISBLANK(VLOOKUP(T_IEA29PL[[#This Row],[Ścieżka Xpath]],ALL!$C:J,COLUMN(H$2),0)),"",VLOOKUP(T_IEA29PL[[#This Row],[Ścieżka Xpath]],ALL!$C:J,COLUMN(H$2),0))</f>
        <v>n..5</v>
      </c>
      <c r="I281" s="136" t="str">
        <f>IF(ISBLANK(VLOOKUP(T_IEA29PL[[#This Row],[Ścieżka Xpath]],ALL!$C:K,COLUMN(I$2),0)),"",VLOOKUP(T_IEA29PL[[#This Row],[Ścieżka Xpath]],ALL!$C:K,COLUMN(I$2),0))</f>
        <v/>
      </c>
      <c r="J281" s="202" t="str">
        <f>IF(ISBLANK(VLOOKUP(T_IEA29PL[[#This Row],[Ścieżka Xpath]],ALL!$C:L,COLUMN(J$2),0)),"",VLOOKUP(T_IEA29PL[[#This Row],[Ścieżka Xpath]],ALL!$C:L,COLUMN(J$2),0))</f>
        <v>R0987</v>
      </c>
      <c r="K281" s="48" t="str">
        <f>IF(ISBLANK(VLOOKUP(T_IEA29PL[[#This Row],[Ścieżka Xpath]],ALL!$C:N,COLUMN(K$2),0)),"",VLOOKUP(T_IEA29PL[[#This Row],[Ścieżka Xpath]],ALL!$C:N,COLUMN(K$2),0))</f>
        <v/>
      </c>
      <c r="L281" s="62" t="str">
        <f>IF(ISBLANK(VLOOKUP(T_IEA29PL[[#This Row],[Ścieżka Xpath]],ALL!$C:O,COLUMN(L$2),0)),"",VLOOKUP(T_IEA29PL[[#This Row],[Ścieżka Xpath]],ALL!$C:O,COLUMN(L$2),0))</f>
        <v/>
      </c>
      <c r="M281" s="62" t="str">
        <f>IF(ISBLANK(VLOOKUP(T_IEA29PL[[#This Row],[Ścieżka Xpath]],ALL!$C:P,COLUMN(M$2),0)),"",VLOOKUP(T_IEA29PL[[#This Row],[Ścieżka Xpath]],ALL!$C:P,COLUMN(M$2),0))</f>
        <v/>
      </c>
      <c r="N281" s="62" t="str">
        <f>IF(ISBLANK(VLOOKUP(T_IEA29PL[[#This Row],[Ścieżka Xpath]],ALL!$C:Q,COLUMN(N$2),0)),"",VLOOKUP(T_IEA29PL[[#This Row],[Ścieżka Xpath]],ALL!$C:Q,COLUMN(N$2),0))</f>
        <v/>
      </c>
      <c r="O281" s="62" t="str">
        <f>IF(ISBLANK(VLOOKUP(T_IEA29PL[[#This Row],[Ścieżka Xpath]],ALL!$C:R,COLUMN(O$2),0)),"",VLOOKUP(T_IEA29PL[[#This Row],[Ścieżka Xpath]],ALL!$C:R,COLUMN(O$2),0))</f>
        <v/>
      </c>
    </row>
    <row r="282" spans="1:15" ht="30">
      <c r="A282" s="62" t="s">
        <v>3458</v>
      </c>
      <c r="B282" s="64">
        <v>280</v>
      </c>
      <c r="C282" s="18" t="str">
        <f>IF(ISBLANK(VLOOKUP(T_IEA29PL[[#This Row],[Ścieżka Xpath]],ALL!$C:E,COLUMN(C$2),0)),"",VLOOKUP(T_IEA29PL[[#This Row],[Ścieżka Xpath]],ALL!$C:E,COLUMN(C$2),0))</f>
        <v>16 06 001 000</v>
      </c>
      <c r="D282" s="25" t="str">
        <f>IF(ISBLANK(VLOOKUP(T_IEA29PL[[#This Row],[Ścieżka Xpath]],ALL!$C:F,COLUMN(D$2),0)),"",VLOOKUP(T_IEA29PL[[#This Row],[Ścieżka Xpath]],ALL!$C:F,COLUMN(D$2),0))</f>
        <v>Kraj wysyłki.</v>
      </c>
      <c r="E282" s="62" t="str">
        <f>IF(ISBLANK(VLOOKUP(T_IEA29PL[[#This Row],[Ścieżka Xpath]],ALL!$C:G,COLUMN(E$2),0)),"",VLOOKUP(T_IEA29PL[[#This Row],[Ścieżka Xpath]],ALL!$C:G,COLUMN(E$2),0))</f>
        <v>Country of dispatch.</v>
      </c>
      <c r="F282" s="48" t="str">
        <f>IF(ISBLANK(VLOOKUP(T_IEA29PL[[#This Row],[Ścieżka Xpath]],ALL!$C:H,COLUMN(F$2),0)),"",VLOOKUP(T_IEA29PL[[#This Row],[Ścieżka Xpath]],ALL!$C:H,COLUMN(F$2),0))</f>
        <v/>
      </c>
      <c r="G282" s="19" t="str">
        <f>IF(ISBLANK(VLOOKUP(T_IEA29PL[[#This Row],[Ścieżka Xpath]],ALL!$C:I,COLUMN(G$2),0)),"",VLOOKUP(T_IEA29PL[[#This Row],[Ścieżka Xpath]],ALL!$C:I,COLUMN(G$2),0))</f>
        <v>D</v>
      </c>
      <c r="H282" s="19" t="str">
        <f>IF(ISBLANK(VLOOKUP(T_IEA29PL[[#This Row],[Ścieżka Xpath]],ALL!$C:J,COLUMN(H$2),0)),"",VLOOKUP(T_IEA29PL[[#This Row],[Ścieżka Xpath]],ALL!$C:J,COLUMN(H$2),0))</f>
        <v>a2</v>
      </c>
      <c r="I282" s="136" t="str">
        <f>IF(ISBLANK(VLOOKUP(T_IEA29PL[[#This Row],[Ścieżka Xpath]],ALL!$C:K,COLUMN(I$2),0)),"",VLOOKUP(T_IEA29PL[[#This Row],[Ścieżka Xpath]],ALL!$C:K,COLUMN(I$2),0))</f>
        <v>CL008</v>
      </c>
      <c r="J282" s="202" t="str">
        <f>IF(ISBLANK(VLOOKUP(T_IEA29PL[[#This Row],[Ścieżka Xpath]],ALL!$C:L,COLUMN(J$2),0)),"",VLOOKUP(T_IEA29PL[[#This Row],[Ścieżka Xpath]],ALL!$C:L,COLUMN(J$2),0))</f>
        <v>C0909; G0988</v>
      </c>
      <c r="K282" s="48" t="str">
        <f>IF(ISBLANK(VLOOKUP(T_IEA29PL[[#This Row],[Ścieżka Xpath]],ALL!$C:N,COLUMN(K$2),0)),"",VLOOKUP(T_IEA29PL[[#This Row],[Ścieżka Xpath]],ALL!$C:N,COLUMN(K$2),0))</f>
        <v/>
      </c>
      <c r="L282" s="62" t="str">
        <f>IF(ISBLANK(VLOOKUP(T_IEA29PL[[#This Row],[Ścieżka Xpath]],ALL!$C:O,COLUMN(L$2),0)),"",VLOOKUP(T_IEA29PL[[#This Row],[Ścieżka Xpath]],ALL!$C:O,COLUMN(L$2),0))</f>
        <v/>
      </c>
      <c r="M282" s="62" t="str">
        <f>IF(ISBLANK(VLOOKUP(T_IEA29PL[[#This Row],[Ścieżka Xpath]],ALL!$C:P,COLUMN(M$2),0)),"",VLOOKUP(T_IEA29PL[[#This Row],[Ścieżka Xpath]],ALL!$C:P,COLUMN(M$2),0))</f>
        <v/>
      </c>
      <c r="N282" s="62" t="str">
        <f>IF(ISBLANK(VLOOKUP(T_IEA29PL[[#This Row],[Ścieżka Xpath]],ALL!$C:Q,COLUMN(N$2),0)),"",VLOOKUP(T_IEA29PL[[#This Row],[Ścieżka Xpath]],ALL!$C:Q,COLUMN(N$2),0))</f>
        <v/>
      </c>
      <c r="O282" s="62" t="str">
        <f>IF(ISBLANK(VLOOKUP(T_IEA29PL[[#This Row],[Ścieżka Xpath]],ALL!$C:R,COLUMN(O$2),0)),"",VLOOKUP(T_IEA29PL[[#This Row],[Ścieżka Xpath]],ALL!$C:R,COLUMN(O$2),0))</f>
        <v/>
      </c>
    </row>
    <row r="283" spans="1:15" ht="60">
      <c r="A283" s="62" t="s">
        <v>3459</v>
      </c>
      <c r="B283" s="64">
        <v>281</v>
      </c>
      <c r="C283" s="18" t="str">
        <f>IF(ISBLANK(VLOOKUP(T_IEA29PL[[#This Row],[Ścieżka Xpath]],ALL!$C:E,COLUMN(C$2),0)),"",VLOOKUP(T_IEA29PL[[#This Row],[Ścieżka Xpath]],ALL!$C:E,COLUMN(C$2),0))</f>
        <v>16 03 001 000</v>
      </c>
      <c r="D283" s="25" t="str">
        <f>IF(ISBLANK(VLOOKUP(T_IEA29PL[[#This Row],[Ścieżka Xpath]],ALL!$C:F,COLUMN(D$2),0)),"",VLOOKUP(T_IEA29PL[[#This Row],[Ścieżka Xpath]],ALL!$C:F,COLUMN(D$2),0))</f>
        <v>Kraj przeznaczenia.</v>
      </c>
      <c r="E283" s="62" t="str">
        <f>IF(ISBLANK(VLOOKUP(T_IEA29PL[[#This Row],[Ścieżka Xpath]],ALL!$C:G,COLUMN(E$2),0)),"",VLOOKUP(T_IEA29PL[[#This Row],[Ścieżka Xpath]],ALL!$C:G,COLUMN(E$2),0))</f>
        <v>Country of destination.</v>
      </c>
      <c r="F283" s="48" t="str">
        <f>IF(ISBLANK(VLOOKUP(T_IEA29PL[[#This Row],[Ścieżka Xpath]],ALL!$C:H,COLUMN(F$2),0)),"",VLOOKUP(T_IEA29PL[[#This Row],[Ścieżka Xpath]],ALL!$C:H,COLUMN(F$2),0))</f>
        <v/>
      </c>
      <c r="G283" s="19" t="str">
        <f>IF(ISBLANK(VLOOKUP(T_IEA29PL[[#This Row],[Ścieżka Xpath]],ALL!$C:I,COLUMN(G$2),0)),"",VLOOKUP(T_IEA29PL[[#This Row],[Ścieżka Xpath]],ALL!$C:I,COLUMN(G$2),0))</f>
        <v>D</v>
      </c>
      <c r="H283" s="19" t="str">
        <f>IF(ISBLANK(VLOOKUP(T_IEA29PL[[#This Row],[Ścieżka Xpath]],ALL!$C:J,COLUMN(H$2),0)),"",VLOOKUP(T_IEA29PL[[#This Row],[Ścieżka Xpath]],ALL!$C:J,COLUMN(H$2),0))</f>
        <v>a2</v>
      </c>
      <c r="I283" s="136" t="str">
        <f>IF(ISBLANK(VLOOKUP(T_IEA29PL[[#This Row],[Ścieżka Xpath]],ALL!$C:K,COLUMN(I$2),0)),"",VLOOKUP(T_IEA29PL[[#This Row],[Ścieżka Xpath]],ALL!$C:K,COLUMN(I$2),0))</f>
        <v>CL008</v>
      </c>
      <c r="J283" s="202" t="str">
        <f>IF(ISBLANK(VLOOKUP(T_IEA29PL[[#This Row],[Ścieżka Xpath]],ALL!$C:L,COLUMN(J$2),0)),"",VLOOKUP(T_IEA29PL[[#This Row],[Ścieżka Xpath]],ALL!$C:L,COLUMN(J$2),0))</f>
        <v>C0343; G0062; G0113; R0506</v>
      </c>
      <c r="K283" s="48" t="str">
        <f>IF(ISBLANK(VLOOKUP(T_IEA29PL[[#This Row],[Ścieżka Xpath]],ALL!$C:N,COLUMN(K$2),0)),"",VLOOKUP(T_IEA29PL[[#This Row],[Ścieżka Xpath]],ALL!$C:N,COLUMN(K$2),0))</f>
        <v/>
      </c>
      <c r="L283" s="62" t="str">
        <f>IF(ISBLANK(VLOOKUP(T_IEA29PL[[#This Row],[Ścieżka Xpath]],ALL!$C:O,COLUMN(L$2),0)),"",VLOOKUP(T_IEA29PL[[#This Row],[Ścieżka Xpath]],ALL!$C:O,COLUMN(L$2),0))</f>
        <v/>
      </c>
      <c r="M283" s="62" t="str">
        <f>IF(ISBLANK(VLOOKUP(T_IEA29PL[[#This Row],[Ścieżka Xpath]],ALL!$C:P,COLUMN(M$2),0)),"",VLOOKUP(T_IEA29PL[[#This Row],[Ścieżka Xpath]],ALL!$C:P,COLUMN(M$2),0))</f>
        <v/>
      </c>
      <c r="N283" s="62" t="str">
        <f>IF(ISBLANK(VLOOKUP(T_IEA29PL[[#This Row],[Ścieżka Xpath]],ALL!$C:Q,COLUMN(N$2),0)),"",VLOOKUP(T_IEA29PL[[#This Row],[Ścieżka Xpath]],ALL!$C:Q,COLUMN(N$2),0))</f>
        <v>Zmiana G0052 na G0062.</v>
      </c>
      <c r="O283" s="62" t="str">
        <f>IF(ISBLANK(VLOOKUP(T_IEA29PL[[#This Row],[Ścieżka Xpath]],ALL!$C:R,COLUMN(O$2),0)),"",VLOOKUP(T_IEA29PL[[#This Row],[Ścieżka Xpath]],ALL!$C:R,COLUMN(O$2),0))</f>
        <v>G0052 replaced with G0062.</v>
      </c>
    </row>
    <row r="284" spans="1:15" ht="15">
      <c r="A284" s="62" t="s">
        <v>3460</v>
      </c>
      <c r="B284" s="64">
        <v>282</v>
      </c>
      <c r="C284" s="18" t="str">
        <f>IF(ISBLANK(VLOOKUP(T_IEA29PL[[#This Row],[Ścieżka Xpath]],ALL!$C:E,COLUMN(C$2),0)),"",VLOOKUP(T_IEA29PL[[#This Row],[Ścieżka Xpath]],ALL!$C:E,COLUMN(C$2),0))</f>
        <v>18 04 001 000</v>
      </c>
      <c r="D284" s="25" t="str">
        <f>IF(ISBLANK(VLOOKUP(T_IEA29PL[[#This Row],[Ścieżka Xpath]],ALL!$C:F,COLUMN(D$2),0)),"",VLOOKUP(T_IEA29PL[[#This Row],[Ścieżka Xpath]],ALL!$C:F,COLUMN(D$2),0))</f>
        <v>Masa brutto.</v>
      </c>
      <c r="E284" s="62" t="str">
        <f>IF(ISBLANK(VLOOKUP(T_IEA29PL[[#This Row],[Ścieżka Xpath]],ALL!$C:G,COLUMN(E$2),0)),"",VLOOKUP(T_IEA29PL[[#This Row],[Ścieżka Xpath]],ALL!$C:G,COLUMN(E$2),0))</f>
        <v>House consignment gross mass.</v>
      </c>
      <c r="F284" s="48" t="str">
        <f>IF(ISBLANK(VLOOKUP(T_IEA29PL[[#This Row],[Ścieżka Xpath]],ALL!$C:H,COLUMN(F$2),0)),"",VLOOKUP(T_IEA29PL[[#This Row],[Ścieżka Xpath]],ALL!$C:H,COLUMN(F$2),0))</f>
        <v/>
      </c>
      <c r="G284" s="19" t="str">
        <f>IF(ISBLANK(VLOOKUP(T_IEA29PL[[#This Row],[Ścieżka Xpath]],ALL!$C:I,COLUMN(G$2),0)),"",VLOOKUP(T_IEA29PL[[#This Row],[Ścieżka Xpath]],ALL!$C:I,COLUMN(G$2),0))</f>
        <v>R</v>
      </c>
      <c r="H284" s="19" t="str">
        <f>IF(ISBLANK(VLOOKUP(T_IEA29PL[[#This Row],[Ścieżka Xpath]],ALL!$C:J,COLUMN(H$2),0)),"",VLOOKUP(T_IEA29PL[[#This Row],[Ścieżka Xpath]],ALL!$C:J,COLUMN(H$2),0))</f>
        <v>n..16,6</v>
      </c>
      <c r="I284" s="136" t="str">
        <f>IF(ISBLANK(VLOOKUP(T_IEA29PL[[#This Row],[Ścieżka Xpath]],ALL!$C:K,COLUMN(I$2),0)),"",VLOOKUP(T_IEA29PL[[#This Row],[Ścieżka Xpath]],ALL!$C:K,COLUMN(I$2),0))</f>
        <v/>
      </c>
      <c r="J284" s="202" t="str">
        <f>IF(ISBLANK(VLOOKUP(T_IEA29PL[[#This Row],[Ścieżka Xpath]],ALL!$C:L,COLUMN(J$2),0)),"",VLOOKUP(T_IEA29PL[[#This Row],[Ścieżka Xpath]],ALL!$C:L,COLUMN(J$2),0))</f>
        <v>R0983</v>
      </c>
      <c r="K284" s="48" t="str">
        <f>IF(ISBLANK(VLOOKUP(T_IEA29PL[[#This Row],[Ścieżka Xpath]],ALL!$C:N,COLUMN(K$2),0)),"",VLOOKUP(T_IEA29PL[[#This Row],[Ścieżka Xpath]],ALL!$C:N,COLUMN(K$2),0))</f>
        <v/>
      </c>
      <c r="L284" s="62" t="str">
        <f>IF(ISBLANK(VLOOKUP(T_IEA29PL[[#This Row],[Ścieżka Xpath]],ALL!$C:O,COLUMN(L$2),0)),"",VLOOKUP(T_IEA29PL[[#This Row],[Ścieżka Xpath]],ALL!$C:O,COLUMN(L$2),0))</f>
        <v/>
      </c>
      <c r="M284" s="62" t="str">
        <f>IF(ISBLANK(VLOOKUP(T_IEA29PL[[#This Row],[Ścieżka Xpath]],ALL!$C:P,COLUMN(M$2),0)),"",VLOOKUP(T_IEA29PL[[#This Row],[Ścieżka Xpath]],ALL!$C:P,COLUMN(M$2),0))</f>
        <v/>
      </c>
      <c r="N284" s="62" t="str">
        <f>IF(ISBLANK(VLOOKUP(T_IEA29PL[[#This Row],[Ścieżka Xpath]],ALL!$C:Q,COLUMN(N$2),0)),"",VLOOKUP(T_IEA29PL[[#This Row],[Ścieżka Xpath]],ALL!$C:Q,COLUMN(N$2),0))</f>
        <v/>
      </c>
      <c r="O284" s="62" t="str">
        <f>IF(ISBLANK(VLOOKUP(T_IEA29PL[[#This Row],[Ścieżka Xpath]],ALL!$C:R,COLUMN(O$2),0)),"",VLOOKUP(T_IEA29PL[[#This Row],[Ścieżka Xpath]],ALL!$C:R,COLUMN(O$2),0))</f>
        <v/>
      </c>
    </row>
    <row r="285" spans="1:15" ht="30">
      <c r="A285" s="62" t="s">
        <v>3461</v>
      </c>
      <c r="B285" s="64">
        <v>283</v>
      </c>
      <c r="C285" s="18" t="str">
        <f>IF(ISBLANK(VLOOKUP(T_IEA29PL[[#This Row],[Ścieżka Xpath]],ALL!$C:E,COLUMN(C$2),0)),"",VLOOKUP(T_IEA29PL[[#This Row],[Ścieżka Xpath]],ALL!$C:E,COLUMN(C$2),0))</f>
        <v>12 08 001 000</v>
      </c>
      <c r="D285" s="25" t="str">
        <f>IF(ISBLANK(VLOOKUP(T_IEA29PL[[#This Row],[Ścieżka Xpath]],ALL!$C:F,COLUMN(D$2),0)),"",VLOOKUP(T_IEA29PL[[#This Row],[Ścieżka Xpath]],ALL!$C:F,COLUMN(D$2),0))</f>
        <v>Numer referencyjny przesyłki.</v>
      </c>
      <c r="E285" s="62" t="str">
        <f>IF(ISBLANK(VLOOKUP(T_IEA29PL[[#This Row],[Ścieżka Xpath]],ALL!$C:G,COLUMN(E$2),0)),"",VLOOKUP(T_IEA29PL[[#This Row],[Ścieżka Xpath]],ALL!$C:G,COLUMN(E$2),0))</f>
        <v>Unique Consignment Reference number.</v>
      </c>
      <c r="F285" s="48" t="str">
        <f>IF(ISBLANK(VLOOKUP(T_IEA29PL[[#This Row],[Ścieżka Xpath]],ALL!$C:H,COLUMN(F$2),0)),"",VLOOKUP(T_IEA29PL[[#This Row],[Ścieżka Xpath]],ALL!$C:H,COLUMN(F$2),0))</f>
        <v/>
      </c>
      <c r="G285" s="19" t="str">
        <f>IF(ISBLANK(VLOOKUP(T_IEA29PL[[#This Row],[Ścieżka Xpath]],ALL!$C:I,COLUMN(G$2),0)),"",VLOOKUP(T_IEA29PL[[#This Row],[Ścieżka Xpath]],ALL!$C:I,COLUMN(G$2),0))</f>
        <v>D</v>
      </c>
      <c r="H285" s="19" t="str">
        <f>IF(ISBLANK(VLOOKUP(T_IEA29PL[[#This Row],[Ścieżka Xpath]],ALL!$C:J,COLUMN(H$2),0)),"",VLOOKUP(T_IEA29PL[[#This Row],[Ścieżka Xpath]],ALL!$C:J,COLUMN(H$2),0))</f>
        <v>an..35</v>
      </c>
      <c r="I285" s="136" t="str">
        <f>IF(ISBLANK(VLOOKUP(T_IEA29PL[[#This Row],[Ścieżka Xpath]],ALL!$C:K,COLUMN(I$2),0)),"",VLOOKUP(T_IEA29PL[[#This Row],[Ścieżka Xpath]],ALL!$C:K,COLUMN(I$2),0))</f>
        <v/>
      </c>
      <c r="J285" s="202" t="str">
        <f>IF(ISBLANK(VLOOKUP(T_IEA29PL[[#This Row],[Ścieżka Xpath]],ALL!$C:L,COLUMN(J$2),0)),"",VLOOKUP(T_IEA29PL[[#This Row],[Ścieżka Xpath]],ALL!$C:L,COLUMN(J$2),0))</f>
        <v>C0502; G0002</v>
      </c>
      <c r="K285" s="48" t="str">
        <f>IF(ISBLANK(VLOOKUP(T_IEA29PL[[#This Row],[Ścieżka Xpath]],ALL!$C:N,COLUMN(K$2),0)),"",VLOOKUP(T_IEA29PL[[#This Row],[Ścieżka Xpath]],ALL!$C:N,COLUMN(K$2),0))</f>
        <v/>
      </c>
      <c r="L285" s="62" t="str">
        <f>IF(ISBLANK(VLOOKUP(T_IEA29PL[[#This Row],[Ścieżka Xpath]],ALL!$C:O,COLUMN(L$2),0)),"",VLOOKUP(T_IEA29PL[[#This Row],[Ścieżka Xpath]],ALL!$C:O,COLUMN(L$2),0))</f>
        <v/>
      </c>
      <c r="M285" s="62" t="str">
        <f>IF(ISBLANK(VLOOKUP(T_IEA29PL[[#This Row],[Ścieżka Xpath]],ALL!$C:P,COLUMN(M$2),0)),"",VLOOKUP(T_IEA29PL[[#This Row],[Ścieżka Xpath]],ALL!$C:P,COLUMN(M$2),0))</f>
        <v/>
      </c>
      <c r="N285" s="62" t="str">
        <f>IF(ISBLANK(VLOOKUP(T_IEA29PL[[#This Row],[Ścieżka Xpath]],ALL!$C:Q,COLUMN(N$2),0)),"",VLOOKUP(T_IEA29PL[[#This Row],[Ścieżka Xpath]],ALL!$C:Q,COLUMN(N$2),0))</f>
        <v/>
      </c>
      <c r="O285" s="62" t="str">
        <f>IF(ISBLANK(VLOOKUP(T_IEA29PL[[#This Row],[Ścieżka Xpath]],ALL!$C:R,COLUMN(O$2),0)),"",VLOOKUP(T_IEA29PL[[#This Row],[Ścieżka Xpath]],ALL!$C:R,COLUMN(O$2),0))</f>
        <v/>
      </c>
    </row>
    <row r="286" spans="1:15" ht="30">
      <c r="A286" s="62" t="s">
        <v>3462</v>
      </c>
      <c r="B286" s="64">
        <v>284</v>
      </c>
      <c r="C286" s="18" t="str">
        <f>IF(ISBLANK(VLOOKUP(T_IEA29PL[[#This Row],[Ścieżka Xpath]],ALL!$C:E,COLUMN(C$2),0)),"",VLOOKUP(T_IEA29PL[[#This Row],[Ścieżka Xpath]],ALL!$C:E,COLUMN(C$2),0))</f>
        <v>-</v>
      </c>
      <c r="D286" s="25" t="str">
        <f>IF(ISBLANK(VLOOKUP(T_IEA29PL[[#This Row],[Ścieżka Xpath]],ALL!$C:F,COLUMN(D$2),0)),"",VLOOKUP(T_IEA29PL[[#This Row],[Ścieżka Xpath]],ALL!$C:F,COLUMN(D$2),0))</f>
        <v>Wskaźnik bezpieczeństwa ze zgłoszenia wywozowego</v>
      </c>
      <c r="E286" s="62" t="str">
        <f>IF(ISBLANK(VLOOKUP(T_IEA29PL[[#This Row],[Ścieżka Xpath]],ALL!$C:G,COLUMN(E$2),0)),"",VLOOKUP(T_IEA29PL[[#This Row],[Ścieżka Xpath]],ALL!$C:G,COLUMN(E$2),0))</f>
        <v>Security indicator from export declaration.</v>
      </c>
      <c r="F286" s="48" t="str">
        <f>IF(ISBLANK(VLOOKUP(T_IEA29PL[[#This Row],[Ścieżka Xpath]],ALL!$C:H,COLUMN(F$2),0)),"",VLOOKUP(T_IEA29PL[[#This Row],[Ścieżka Xpath]],ALL!$C:H,COLUMN(F$2),0))</f>
        <v/>
      </c>
      <c r="G286" s="19" t="str">
        <f>IF(ISBLANK(VLOOKUP(T_IEA29PL[[#This Row],[Ścieżka Xpath]],ALL!$C:I,COLUMN(G$2),0)),"",VLOOKUP(T_IEA29PL[[#This Row],[Ścieżka Xpath]],ALL!$C:I,COLUMN(G$2),0))</f>
        <v>O</v>
      </c>
      <c r="H286" s="19" t="str">
        <f>IF(ISBLANK(VLOOKUP(T_IEA29PL[[#This Row],[Ścieżka Xpath]],ALL!$C:J,COLUMN(H$2),0)),"",VLOOKUP(T_IEA29PL[[#This Row],[Ścieżka Xpath]],ALL!$C:J,COLUMN(H$2),0))</f>
        <v>n1</v>
      </c>
      <c r="I286" s="51" t="str">
        <f>IF(ISBLANK(VLOOKUP(T_IEA29PL[[#This Row],[Ścieżka Xpath]],ALL!$C:K,COLUMN(I$2),0)),"",VLOOKUP(T_IEA29PL[[#This Row],[Ścieżka Xpath]],ALL!$C:K,COLUMN(I$2),0))</f>
        <v>CL217</v>
      </c>
      <c r="J286" s="202" t="str">
        <f>IF(ISBLANK(VLOOKUP(T_IEA29PL[[#This Row],[Ścieżka Xpath]],ALL!$C:L,COLUMN(J$2),0)),"",VLOOKUP(T_IEA29PL[[#This Row],[Ścieżka Xpath]],ALL!$C:L,COLUMN(J$2),0))</f>
        <v>G0025; G0026</v>
      </c>
      <c r="K286" s="48" t="str">
        <f>IF(ISBLANK(VLOOKUP(T_IEA29PL[[#This Row],[Ścieżka Xpath]],ALL!$C:N,COLUMN(K$2),0)),"",VLOOKUP(T_IEA29PL[[#This Row],[Ścieżka Xpath]],ALL!$C:N,COLUMN(K$2),0))</f>
        <v/>
      </c>
      <c r="L286" s="62" t="str">
        <f>IF(ISBLANK(VLOOKUP(T_IEA29PL[[#This Row],[Ścieżka Xpath]],ALL!$C:O,COLUMN(L$2),0)),"",VLOOKUP(T_IEA29PL[[#This Row],[Ścieżka Xpath]],ALL!$C:O,COLUMN(L$2),0))</f>
        <v/>
      </c>
      <c r="M286" s="62" t="str">
        <f>IF(ISBLANK(VLOOKUP(T_IEA29PL[[#This Row],[Ścieżka Xpath]],ALL!$C:P,COLUMN(M$2),0)),"",VLOOKUP(T_IEA29PL[[#This Row],[Ścieżka Xpath]],ALL!$C:P,COLUMN(M$2),0))</f>
        <v/>
      </c>
      <c r="N286" s="62" t="str">
        <f>IF(ISBLANK(VLOOKUP(T_IEA29PL[[#This Row],[Ścieżka Xpath]],ALL!$C:Q,COLUMN(N$2),0)),"",VLOOKUP(T_IEA29PL[[#This Row],[Ścieżka Xpath]],ALL!$C:Q,COLUMN(N$2),0))</f>
        <v>Nowy element w Fazie 6.</v>
      </c>
      <c r="O286" s="62" t="str">
        <f>IF(ISBLANK(VLOOKUP(T_IEA29PL[[#This Row],[Ścieżka Xpath]],ALL!$C:R,COLUMN(O$2),0)),"",VLOOKUP(T_IEA29PL[[#This Row],[Ścieżka Xpath]],ALL!$C:R,COLUMN(O$2),0))</f>
        <v>P6 new element.</v>
      </c>
    </row>
    <row r="287" spans="1:15" ht="30">
      <c r="A287" s="70" t="s">
        <v>3463</v>
      </c>
      <c r="B287" s="68">
        <v>285</v>
      </c>
      <c r="C287" s="32" t="str">
        <f>IF(ISBLANK(VLOOKUP(T_IEA29PL[[#This Row],[Ścieżka Xpath]],ALL!$C:E,COLUMN(C$2),0)),"",VLOOKUP(T_IEA29PL[[#This Row],[Ścieżka Xpath]],ALL!$C:E,COLUMN(C$2),0))</f>
        <v>13 02 000 000</v>
      </c>
      <c r="D287" s="82" t="str">
        <f>IF(ISBLANK(VLOOKUP(T_IEA29PL[[#This Row],[Ścieżka Xpath]],ALL!$C:F,COLUMN(D$2),0)),"",VLOOKUP(T_IEA29PL[[#This Row],[Ścieżka Xpath]],ALL!$C:F,COLUMN(D$2),0))</f>
        <v>Nadawca przesyłki spedytorskiej.</v>
      </c>
      <c r="E287" s="70" t="str">
        <f>IF(ISBLANK(VLOOKUP(T_IEA29PL[[#This Row],[Ścieżka Xpath]],ALL!$C:G,COLUMN(E$2),0)),"",VLOOKUP(T_IEA29PL[[#This Row],[Ścieżka Xpath]],ALL!$C:G,COLUMN(E$2),0))</f>
        <v>Consignor (of house consignment) details.</v>
      </c>
      <c r="F287" s="68" t="str">
        <f>IF(ISBLANK(VLOOKUP(T_IEA29PL[[#This Row],[Ścieżka Xpath]],ALL!$C:H,COLUMN(F$2),0)),"",VLOOKUP(T_IEA29PL[[#This Row],[Ścieżka Xpath]],ALL!$C:H,COLUMN(F$2),0))</f>
        <v>0..1</v>
      </c>
      <c r="G287" s="68" t="str">
        <f>IF(ISBLANK(VLOOKUP(T_IEA29PL[[#This Row],[Ścieżka Xpath]],ALL!$C:I,COLUMN(G$2),0)),"",VLOOKUP(T_IEA29PL[[#This Row],[Ścieżka Xpath]],ALL!$C:I,COLUMN(G$2),0))</f>
        <v>D</v>
      </c>
      <c r="H287" s="68" t="str">
        <f>IF(ISBLANK(VLOOKUP(T_IEA29PL[[#This Row],[Ścieżka Xpath]],ALL!$C:J,COLUMN(H$2),0)),"",VLOOKUP(T_IEA29PL[[#This Row],[Ścieżka Xpath]],ALL!$C:J,COLUMN(H$2),0))</f>
        <v/>
      </c>
      <c r="I287" s="69" t="str">
        <f>IF(ISBLANK(VLOOKUP(T_IEA29PL[[#This Row],[Ścieżka Xpath]],ALL!$C:K,COLUMN(I$2),0)),"",VLOOKUP(T_IEA29PL[[#This Row],[Ścieżka Xpath]],ALL!$C:K,COLUMN(I$2),0))</f>
        <v/>
      </c>
      <c r="J287" s="217" t="str">
        <f>IF(ISBLANK(VLOOKUP(T_IEA29PL[[#This Row],[Ścieżka Xpath]],ALL!$C:L,COLUMN(J$2),0)),"",VLOOKUP(T_IEA29PL[[#This Row],[Ścieżka Xpath]],ALL!$C:L,COLUMN(J$2),0))</f>
        <v>C0544</v>
      </c>
      <c r="K287" s="68" t="str">
        <f>IF(ISBLANK(VLOOKUP(T_IEA29PL[[#This Row],[Ścieżka Xpath]],ALL!$C:N,COLUMN(K$2),0)),"",VLOOKUP(T_IEA29PL[[#This Row],[Ścieżka Xpath]],ALL!$C:N,COLUMN(K$2),0))</f>
        <v/>
      </c>
      <c r="L287" s="70" t="str">
        <f>IF(ISBLANK(VLOOKUP(T_IEA29PL[[#This Row],[Ścieżka Xpath]],ALL!$C:O,COLUMN(L$2),0)),"",VLOOKUP(T_IEA29PL[[#This Row],[Ścieżka Xpath]],ALL!$C:O,COLUMN(L$2),0))</f>
        <v/>
      </c>
      <c r="M287" s="70" t="str">
        <f>IF(ISBLANK(VLOOKUP(T_IEA29PL[[#This Row],[Ścieżka Xpath]],ALL!$C:P,COLUMN(M$2),0)),"",VLOOKUP(T_IEA29PL[[#This Row],[Ścieżka Xpath]],ALL!$C:P,COLUMN(M$2),0))</f>
        <v/>
      </c>
      <c r="N287" s="70" t="str">
        <f>IF(ISBLANK(VLOOKUP(T_IEA29PL[[#This Row],[Ścieżka Xpath]],ALL!$C:Q,COLUMN(N$2),0)),"",VLOOKUP(T_IEA29PL[[#This Row],[Ścieżka Xpath]],ALL!$C:Q,COLUMN(N$2),0))</f>
        <v>Zmiana C0349 na C0544.</v>
      </c>
      <c r="O287" s="70" t="str">
        <f>IF(ISBLANK(VLOOKUP(T_IEA29PL[[#This Row],[Ścieżka Xpath]],ALL!$C:R,COLUMN(O$2),0)),"",VLOOKUP(T_IEA29PL[[#This Row],[Ścieżka Xpath]],ALL!$C:R,COLUMN(O$2),0))</f>
        <v>C0349 replaced with C0544.</v>
      </c>
    </row>
    <row r="288" spans="1:15" ht="15">
      <c r="A288" s="62" t="s">
        <v>3464</v>
      </c>
      <c r="B288" s="64">
        <v>286</v>
      </c>
      <c r="C288" s="18" t="str">
        <f>IF(ISBLANK(VLOOKUP(T_IEA29PL[[#This Row],[Ścieżka Xpath]],ALL!$C:E,COLUMN(C$2),0)),"",VLOOKUP(T_IEA29PL[[#This Row],[Ścieżka Xpath]],ALL!$C:E,COLUMN(C$2),0))</f>
        <v>13 02 017 000</v>
      </c>
      <c r="D288" s="25" t="str">
        <f>IF(ISBLANK(VLOOKUP(T_IEA29PL[[#This Row],[Ścieżka Xpath]],ALL!$C:F,COLUMN(D$2),0)),"",VLOOKUP(T_IEA29PL[[#This Row],[Ścieżka Xpath]],ALL!$C:F,COLUMN(D$2),0))</f>
        <v>Numer identyfikacyjny.</v>
      </c>
      <c r="E288" s="62" t="str">
        <f>IF(ISBLANK(VLOOKUP(T_IEA29PL[[#This Row],[Ścieżka Xpath]],ALL!$C:G,COLUMN(E$2),0)),"",VLOOKUP(T_IEA29PL[[#This Row],[Ścieżka Xpath]],ALL!$C:G,COLUMN(E$2),0))</f>
        <v>Identfication number.</v>
      </c>
      <c r="F288" s="48" t="str">
        <f>IF(ISBLANK(VLOOKUP(T_IEA29PL[[#This Row],[Ścieżka Xpath]],ALL!$C:H,COLUMN(F$2),0)),"",VLOOKUP(T_IEA29PL[[#This Row],[Ścieżka Xpath]],ALL!$C:H,COLUMN(F$2),0))</f>
        <v/>
      </c>
      <c r="G288" s="19" t="str">
        <f>IF(ISBLANK(VLOOKUP(T_IEA29PL[[#This Row],[Ścieżka Xpath]],ALL!$C:I,COLUMN(G$2),0)),"",VLOOKUP(T_IEA29PL[[#This Row],[Ścieżka Xpath]],ALL!$C:I,COLUMN(G$2),0))</f>
        <v>O</v>
      </c>
      <c r="H288" s="19" t="str">
        <f>IF(ISBLANK(VLOOKUP(T_IEA29PL[[#This Row],[Ścieżka Xpath]],ALL!$C:J,COLUMN(H$2),0)),"",VLOOKUP(T_IEA29PL[[#This Row],[Ścieżka Xpath]],ALL!$C:J,COLUMN(H$2),0))</f>
        <v>an..17</v>
      </c>
      <c r="I288" s="136" t="str">
        <f>IF(ISBLANK(VLOOKUP(T_IEA29PL[[#This Row],[Ścieżka Xpath]],ALL!$C:K,COLUMN(I$2),0)),"",VLOOKUP(T_IEA29PL[[#This Row],[Ścieżka Xpath]],ALL!$C:K,COLUMN(I$2),0))</f>
        <v/>
      </c>
      <c r="J288" s="202" t="str">
        <f>IF(ISBLANK(VLOOKUP(T_IEA29PL[[#This Row],[Ścieżka Xpath]],ALL!$C:L,COLUMN(J$2),0)),"",VLOOKUP(T_IEA29PL[[#This Row],[Ścieżka Xpath]],ALL!$C:L,COLUMN(J$2),0))</f>
        <v>R0850</v>
      </c>
      <c r="K288" s="48" t="str">
        <f>IF(ISBLANK(VLOOKUP(T_IEA29PL[[#This Row],[Ścieżka Xpath]],ALL!$C:N,COLUMN(K$2),0)),"",VLOOKUP(T_IEA29PL[[#This Row],[Ścieżka Xpath]],ALL!$C:N,COLUMN(K$2),0))</f>
        <v/>
      </c>
      <c r="L288" s="62" t="str">
        <f>IF(ISBLANK(VLOOKUP(T_IEA29PL[[#This Row],[Ścieżka Xpath]],ALL!$C:O,COLUMN(L$2),0)),"",VLOOKUP(T_IEA29PL[[#This Row],[Ścieżka Xpath]],ALL!$C:O,COLUMN(L$2),0))</f>
        <v/>
      </c>
      <c r="M288" s="62" t="str">
        <f>IF(ISBLANK(VLOOKUP(T_IEA29PL[[#This Row],[Ścieżka Xpath]],ALL!$C:P,COLUMN(M$2),0)),"",VLOOKUP(T_IEA29PL[[#This Row],[Ścieżka Xpath]],ALL!$C:P,COLUMN(M$2),0))</f>
        <v/>
      </c>
      <c r="N288" s="62" t="str">
        <f>IF(ISBLANK(VLOOKUP(T_IEA29PL[[#This Row],[Ścieżka Xpath]],ALL!$C:Q,COLUMN(N$2),0)),"",VLOOKUP(T_IEA29PL[[#This Row],[Ścieżka Xpath]],ALL!$C:Q,COLUMN(N$2),0))</f>
        <v/>
      </c>
      <c r="O288" s="62" t="str">
        <f>IF(ISBLANK(VLOOKUP(T_IEA29PL[[#This Row],[Ścieżka Xpath]],ALL!$C:R,COLUMN(O$2),0)),"",VLOOKUP(T_IEA29PL[[#This Row],[Ścieżka Xpath]],ALL!$C:R,COLUMN(O$2),0))</f>
        <v/>
      </c>
    </row>
    <row r="289" spans="1:15" ht="15">
      <c r="A289" s="62" t="s">
        <v>3465</v>
      </c>
      <c r="B289" s="64">
        <v>287</v>
      </c>
      <c r="C289" s="18" t="str">
        <f>IF(ISBLANK(VLOOKUP(T_IEA29PL[[#This Row],[Ścieżka Xpath]],ALL!$C:E,COLUMN(C$2),0)),"",VLOOKUP(T_IEA29PL[[#This Row],[Ścieżka Xpath]],ALL!$C:E,COLUMN(C$2),0))</f>
        <v>13 02 016 000</v>
      </c>
      <c r="D289" s="25" t="str">
        <f>IF(ISBLANK(VLOOKUP(T_IEA29PL[[#This Row],[Ścieżka Xpath]],ALL!$C:F,COLUMN(D$2),0)),"",VLOOKUP(T_IEA29PL[[#This Row],[Ścieżka Xpath]],ALL!$C:F,COLUMN(D$2),0))</f>
        <v>Nazwa lub imię i nazwisko.</v>
      </c>
      <c r="E289" s="62" t="str">
        <f>IF(ISBLANK(VLOOKUP(T_IEA29PL[[#This Row],[Ścieżka Xpath]],ALL!$C:G,COLUMN(E$2),0)),"",VLOOKUP(T_IEA29PL[[#This Row],[Ścieżka Xpath]],ALL!$C:G,COLUMN(E$2),0))</f>
        <v>Name or name and surname.</v>
      </c>
      <c r="F289" s="48" t="str">
        <f>IF(ISBLANK(VLOOKUP(T_IEA29PL[[#This Row],[Ścieżka Xpath]],ALL!$C:H,COLUMN(F$2),0)),"",VLOOKUP(T_IEA29PL[[#This Row],[Ścieżka Xpath]],ALL!$C:H,COLUMN(F$2),0))</f>
        <v/>
      </c>
      <c r="G289" s="19" t="str">
        <f>IF(ISBLANK(VLOOKUP(T_IEA29PL[[#This Row],[Ścieżka Xpath]],ALL!$C:I,COLUMN(G$2),0)),"",VLOOKUP(T_IEA29PL[[#This Row],[Ścieżka Xpath]],ALL!$C:I,COLUMN(G$2),0))</f>
        <v>D</v>
      </c>
      <c r="H289" s="19" t="str">
        <f>IF(ISBLANK(VLOOKUP(T_IEA29PL[[#This Row],[Ścieżka Xpath]],ALL!$C:J,COLUMN(H$2),0)),"",VLOOKUP(T_IEA29PL[[#This Row],[Ścieżka Xpath]],ALL!$C:J,COLUMN(H$2),0))</f>
        <v>an..70</v>
      </c>
      <c r="I289" s="136" t="str">
        <f>IF(ISBLANK(VLOOKUP(T_IEA29PL[[#This Row],[Ścieżka Xpath]],ALL!$C:K,COLUMN(I$2),0)),"",VLOOKUP(T_IEA29PL[[#This Row],[Ścieżka Xpath]],ALL!$C:K,COLUMN(I$2),0))</f>
        <v/>
      </c>
      <c r="J289" s="202" t="str">
        <f>IF(ISBLANK(VLOOKUP(T_IEA29PL[[#This Row],[Ścieżka Xpath]],ALL!$C:L,COLUMN(J$2),0)),"",VLOOKUP(T_IEA29PL[[#This Row],[Ścieżka Xpath]],ALL!$C:L,COLUMN(J$2),0))</f>
        <v>C0252</v>
      </c>
      <c r="K289" s="19" t="str">
        <f>IF(ISBLANK(VLOOKUP(T_IEA29PL[[#This Row],[Ścieżka Xpath]],ALL!$C:N,COLUMN(K$2),0)),"",VLOOKUP(T_IEA29PL[[#This Row],[Ścieżka Xpath]],ALL!$C:N,COLUMN(K$2),0))</f>
        <v/>
      </c>
      <c r="L289" s="62" t="str">
        <f>IF(ISBLANK(VLOOKUP(T_IEA29PL[[#This Row],[Ścieżka Xpath]],ALL!$C:O,COLUMN(L$2),0)),"",VLOOKUP(T_IEA29PL[[#This Row],[Ścieżka Xpath]],ALL!$C:O,COLUMN(L$2),0))</f>
        <v/>
      </c>
      <c r="M289" s="62" t="str">
        <f>IF(ISBLANK(VLOOKUP(T_IEA29PL[[#This Row],[Ścieżka Xpath]],ALL!$C:P,COLUMN(M$2),0)),"",VLOOKUP(T_IEA29PL[[#This Row],[Ścieżka Xpath]],ALL!$C:P,COLUMN(M$2),0))</f>
        <v/>
      </c>
      <c r="N289" s="62" t="str">
        <f>IF(ISBLANK(VLOOKUP(T_IEA29PL[[#This Row],[Ścieżka Xpath]],ALL!$C:Q,COLUMN(N$2),0)),"",VLOOKUP(T_IEA29PL[[#This Row],[Ścieżka Xpath]],ALL!$C:Q,COLUMN(N$2),0))</f>
        <v>Zmiana z C0250.</v>
      </c>
      <c r="O289" s="62" t="str">
        <f>IF(ISBLANK(VLOOKUP(T_IEA29PL[[#This Row],[Ścieżka Xpath]],ALL!$C:R,COLUMN(O$2),0)),"",VLOOKUP(T_IEA29PL[[#This Row],[Ścieżka Xpath]],ALL!$C:R,COLUMN(O$2),0))</f>
        <v>Change from C0250.</v>
      </c>
    </row>
    <row r="290" spans="1:15" ht="15">
      <c r="A290" s="62" t="s">
        <v>3466</v>
      </c>
      <c r="B290" s="64">
        <v>288</v>
      </c>
      <c r="C290" s="18" t="str">
        <f>IF(ISBLANK(VLOOKUP(T_IEA29PL[[#This Row],[Ścieżka Xpath]],ALL!$C:E,COLUMN(C$2),0)),"",VLOOKUP(T_IEA29PL[[#This Row],[Ścieżka Xpath]],ALL!$C:E,COLUMN(C$2),0))</f>
        <v>13 02 028 000</v>
      </c>
      <c r="D290" s="25" t="str">
        <f>IF(ISBLANK(VLOOKUP(T_IEA29PL[[#This Row],[Ścieżka Xpath]],ALL!$C:F,COLUMN(D$2),0)),"",VLOOKUP(T_IEA29PL[[#This Row],[Ścieżka Xpath]],ALL!$C:F,COLUMN(D$2),0))</f>
        <v>Rodzaj podmiotu.</v>
      </c>
      <c r="E290" s="62" t="str">
        <f>IF(ISBLANK(VLOOKUP(T_IEA29PL[[#This Row],[Ścieżka Xpath]],ALL!$C:G,COLUMN(E$2),0)),"",VLOOKUP(T_IEA29PL[[#This Row],[Ścieżka Xpath]],ALL!$C:G,COLUMN(E$2),0))</f>
        <v>Entity type.</v>
      </c>
      <c r="F290" s="48" t="str">
        <f>IF(ISBLANK(VLOOKUP(T_IEA29PL[[#This Row],[Ścieżka Xpath]],ALL!$C:H,COLUMN(F$2),0)),"",VLOOKUP(T_IEA29PL[[#This Row],[Ścieżka Xpath]],ALL!$C:H,COLUMN(F$2),0))</f>
        <v/>
      </c>
      <c r="G290" s="19" t="str">
        <f>IF(ISBLANK(VLOOKUP(T_IEA29PL[[#This Row],[Ścieżka Xpath]],ALL!$C:I,COLUMN(G$2),0)),"",VLOOKUP(T_IEA29PL[[#This Row],[Ścieżka Xpath]],ALL!$C:I,COLUMN(G$2),0))</f>
        <v>D</v>
      </c>
      <c r="H290" s="19" t="str">
        <f>IF(ISBLANK(VLOOKUP(T_IEA29PL[[#This Row],[Ścieżka Xpath]],ALL!$C:J,COLUMN(H$2),0)),"",VLOOKUP(T_IEA29PL[[#This Row],[Ścieżka Xpath]],ALL!$C:J,COLUMN(H$2),0))</f>
        <v>n1</v>
      </c>
      <c r="I290" s="136" t="str">
        <f>IF(ISBLANK(VLOOKUP(T_IEA29PL[[#This Row],[Ścieżka Xpath]],ALL!$C:K,COLUMN(I$2),0)),"",VLOOKUP(T_IEA29PL[[#This Row],[Ścieżka Xpath]],ALL!$C:K,COLUMN(I$2),0))</f>
        <v>CL729</v>
      </c>
      <c r="J290" s="202" t="str">
        <f>IF(ISBLANK(VLOOKUP(T_IEA29PL[[#This Row],[Ścieżka Xpath]],ALL!$C:L,COLUMN(J$2),0)),"",VLOOKUP(T_IEA29PL[[#This Row],[Ścieżka Xpath]],ALL!$C:L,COLUMN(J$2),0))</f>
        <v>C0058</v>
      </c>
      <c r="K290" s="48" t="str">
        <f>IF(ISBLANK(VLOOKUP(T_IEA29PL[[#This Row],[Ścieżka Xpath]],ALL!$C:N,COLUMN(K$2),0)),"",VLOOKUP(T_IEA29PL[[#This Row],[Ścieżka Xpath]],ALL!$C:N,COLUMN(K$2),0))</f>
        <v/>
      </c>
      <c r="L290" s="62" t="str">
        <f>IF(ISBLANK(VLOOKUP(T_IEA29PL[[#This Row],[Ścieżka Xpath]],ALL!$C:O,COLUMN(L$2),0)),"",VLOOKUP(T_IEA29PL[[#This Row],[Ścieżka Xpath]],ALL!$C:O,COLUMN(L$2),0))</f>
        <v/>
      </c>
      <c r="M290" s="62" t="str">
        <f>IF(ISBLANK(VLOOKUP(T_IEA29PL[[#This Row],[Ścieżka Xpath]],ALL!$C:P,COLUMN(M$2),0)),"",VLOOKUP(T_IEA29PL[[#This Row],[Ścieżka Xpath]],ALL!$C:P,COLUMN(M$2),0))</f>
        <v/>
      </c>
      <c r="N290" s="62" t="str">
        <f>IF(ISBLANK(VLOOKUP(T_IEA29PL[[#This Row],[Ścieżka Xpath]],ALL!$C:Q,COLUMN(N$2),0)),"",VLOOKUP(T_IEA29PL[[#This Row],[Ścieżka Xpath]],ALL!$C:Q,COLUMN(N$2),0))</f>
        <v>Nowy element w Fazie 6.</v>
      </c>
      <c r="O290" s="62" t="str">
        <f>IF(ISBLANK(VLOOKUP(T_IEA29PL[[#This Row],[Ścieżka Xpath]],ALL!$C:R,COLUMN(O$2),0)),"",VLOOKUP(T_IEA29PL[[#This Row],[Ścieżka Xpath]],ALL!$C:R,COLUMN(O$2),0))</f>
        <v>P6 new element.</v>
      </c>
    </row>
    <row r="291" spans="1:15" ht="30">
      <c r="A291" s="70" t="s">
        <v>3467</v>
      </c>
      <c r="B291" s="68">
        <v>289</v>
      </c>
      <c r="C291" s="32" t="str">
        <f>IF(ISBLANK(VLOOKUP(T_IEA29PL[[#This Row],[Ścieżka Xpath]],ALL!$C:E,COLUMN(C$2),0)),"",VLOOKUP(T_IEA29PL[[#This Row],[Ścieżka Xpath]],ALL!$C:E,COLUMN(C$2),0))</f>
        <v>-</v>
      </c>
      <c r="D291" s="82" t="str">
        <f>IF(ISBLANK(VLOOKUP(T_IEA29PL[[#This Row],[Ścieżka Xpath]],ALL!$C:F,COLUMN(D$2),0)),"",VLOOKUP(T_IEA29PL[[#This Row],[Ścieżka Xpath]],ALL!$C:F,COLUMN(D$2),0))</f>
        <v>Identyfikator bezpieczeństwa i ochrony nadawcy przesyłki spedytorskiej.</v>
      </c>
      <c r="E291" s="70" t="str">
        <f>IF(ISBLANK(VLOOKUP(T_IEA29PL[[#This Row],[Ścieżka Xpath]],ALL!$C:G,COLUMN(E$2),0)),"",VLOOKUP(T_IEA29PL[[#This Row],[Ścieżka Xpath]],ALL!$C:G,COLUMN(E$2),0))</f>
        <v>Safety &amp; security identification number of the Consignor (of house consignment).</v>
      </c>
      <c r="F291" s="68" t="str">
        <f>IF(ISBLANK(VLOOKUP(T_IEA29PL[[#This Row],[Ścieżka Xpath]],ALL!$C:H,COLUMN(F$2),0)),"",VLOOKUP(T_IEA29PL[[#This Row],[Ścieżka Xpath]],ALL!$C:H,COLUMN(F$2),0))</f>
        <v>0..1</v>
      </c>
      <c r="G291" s="68" t="str">
        <f>IF(ISBLANK(VLOOKUP(T_IEA29PL[[#This Row],[Ścieżka Xpath]],ALL!$C:I,COLUMN(G$2),0)),"",VLOOKUP(T_IEA29PL[[#This Row],[Ścieżka Xpath]],ALL!$C:I,COLUMN(G$2),0))</f>
        <v>D</v>
      </c>
      <c r="H291" s="68" t="str">
        <f>IF(ISBLANK(VLOOKUP(T_IEA29PL[[#This Row],[Ścieżka Xpath]],ALL!$C:J,COLUMN(H$2),0)),"",VLOOKUP(T_IEA29PL[[#This Row],[Ścieżka Xpath]],ALL!$C:J,COLUMN(H$2),0))</f>
        <v/>
      </c>
      <c r="I291" s="69" t="str">
        <f>IF(ISBLANK(VLOOKUP(T_IEA29PL[[#This Row],[Ścieżka Xpath]],ALL!$C:K,COLUMN(I$2),0)),"",VLOOKUP(T_IEA29PL[[#This Row],[Ścieżka Xpath]],ALL!$C:K,COLUMN(I$2),0))</f>
        <v/>
      </c>
      <c r="J291" s="217" t="str">
        <f>IF(ISBLANK(VLOOKUP(T_IEA29PL[[#This Row],[Ścieżka Xpath]],ALL!$C:L,COLUMN(J$2),0)),"",VLOOKUP(T_IEA29PL[[#This Row],[Ścieżka Xpath]],ALL!$C:L,COLUMN(J$2),0))</f>
        <v>C0067</v>
      </c>
      <c r="K291" s="68" t="str">
        <f>IF(ISBLANK(VLOOKUP(T_IEA29PL[[#This Row],[Ścieżka Xpath]],ALL!$C:N,COLUMN(K$2),0)),"",VLOOKUP(T_IEA29PL[[#This Row],[Ścieżka Xpath]],ALL!$C:N,COLUMN(K$2),0))</f>
        <v/>
      </c>
      <c r="L291" s="70" t="str">
        <f>IF(ISBLANK(VLOOKUP(T_IEA29PL[[#This Row],[Ścieżka Xpath]],ALL!$C:O,COLUMN(L$2),0)),"",VLOOKUP(T_IEA29PL[[#This Row],[Ścieżka Xpath]],ALL!$C:O,COLUMN(L$2),0))</f>
        <v/>
      </c>
      <c r="M291" s="70" t="str">
        <f>IF(ISBLANK(VLOOKUP(T_IEA29PL[[#This Row],[Ścieżka Xpath]],ALL!$C:P,COLUMN(M$2),0)),"",VLOOKUP(T_IEA29PL[[#This Row],[Ścieżka Xpath]],ALL!$C:P,COLUMN(M$2),0))</f>
        <v/>
      </c>
      <c r="N291" s="70" t="str">
        <f>IF(ISBLANK(VLOOKUP(T_IEA29PL[[#This Row],[Ścieżka Xpath]],ALL!$C:Q,COLUMN(N$2),0)),"",VLOOKUP(T_IEA29PL[[#This Row],[Ścieżka Xpath]],ALL!$C:Q,COLUMN(N$2),0))</f>
        <v>Nowy element w Fazie 6.</v>
      </c>
      <c r="O291" s="70" t="str">
        <f>IF(ISBLANK(VLOOKUP(T_IEA29PL[[#This Row],[Ścieżka Xpath]],ALL!$C:R,COLUMN(O$2),0)),"",VLOOKUP(T_IEA29PL[[#This Row],[Ścieżka Xpath]],ALL!$C:R,COLUMN(O$2),0))</f>
        <v>P6 new element.</v>
      </c>
    </row>
    <row r="292" spans="1:15" ht="30">
      <c r="A292" s="62" t="s">
        <v>3468</v>
      </c>
      <c r="B292" s="64">
        <v>290</v>
      </c>
      <c r="C292" s="18" t="str">
        <f>IF(ISBLANK(VLOOKUP(T_IEA29PL[[#This Row],[Ścieżka Xpath]],ALL!$C:E,COLUMN(C$2),0)),"",VLOOKUP(T_IEA29PL[[#This Row],[Ścieżka Xpath]],ALL!$C:E,COLUMN(C$2),0))</f>
        <v>-</v>
      </c>
      <c r="D292" s="25" t="str">
        <f>IF(ISBLANK(VLOOKUP(T_IEA29PL[[#This Row],[Ścieżka Xpath]],ALL!$C:F,COLUMN(D$2),0)),"",VLOOKUP(T_IEA29PL[[#This Row],[Ścieżka Xpath]],ALL!$C:F,COLUMN(D$2),0))</f>
        <v>Numer EORI.</v>
      </c>
      <c r="E292" s="62" t="str">
        <f>IF(ISBLANK(VLOOKUP(T_IEA29PL[[#This Row],[Ścieżka Xpath]],ALL!$C:G,COLUMN(E$2),0)),"",VLOOKUP(T_IEA29PL[[#This Row],[Ścieżka Xpath]],ALL!$C:G,COLUMN(E$2),0))</f>
        <v>EORI number.</v>
      </c>
      <c r="F292" s="48" t="str">
        <f>IF(ISBLANK(VLOOKUP(T_IEA29PL[[#This Row],[Ścieżka Xpath]],ALL!$C:H,COLUMN(F$2),0)),"",VLOOKUP(T_IEA29PL[[#This Row],[Ścieżka Xpath]],ALL!$C:H,COLUMN(F$2),0))</f>
        <v/>
      </c>
      <c r="G292" s="19" t="str">
        <f>IF(ISBLANK(VLOOKUP(T_IEA29PL[[#This Row],[Ścieżka Xpath]],ALL!$C:I,COLUMN(G$2),0)),"",VLOOKUP(T_IEA29PL[[#This Row],[Ścieżka Xpath]],ALL!$C:I,COLUMN(G$2),0))</f>
        <v>R</v>
      </c>
      <c r="H292" s="19" t="str">
        <f>IF(ISBLANK(VLOOKUP(T_IEA29PL[[#This Row],[Ścieżka Xpath]],ALL!$C:J,COLUMN(H$2),0)),"",VLOOKUP(T_IEA29PL[[#This Row],[Ścieżka Xpath]],ALL!$C:J,COLUMN(H$2),0))</f>
        <v>an..17</v>
      </c>
      <c r="I292" s="136" t="str">
        <f>IF(ISBLANK(VLOOKUP(T_IEA29PL[[#This Row],[Ścieżka Xpath]],ALL!$C:K,COLUMN(I$2),0)),"",VLOOKUP(T_IEA29PL[[#This Row],[Ścieżka Xpath]],ALL!$C:K,COLUMN(I$2),0))</f>
        <v/>
      </c>
      <c r="J292" s="202" t="str">
        <f>IF(ISBLANK(VLOOKUP(T_IEA29PL[[#This Row],[Ścieżka Xpath]],ALL!$C:L,COLUMN(J$2),0)),"",VLOOKUP(T_IEA29PL[[#This Row],[Ścieżka Xpath]],ALL!$C:L,COLUMN(J$2),0))</f>
        <v>G0002; R0840</v>
      </c>
      <c r="K292" s="48" t="str">
        <f>IF(ISBLANK(VLOOKUP(T_IEA29PL[[#This Row],[Ścieżka Xpath]],ALL!$C:N,COLUMN(K$2),0)),"",VLOOKUP(T_IEA29PL[[#This Row],[Ścieżka Xpath]],ALL!$C:N,COLUMN(K$2),0))</f>
        <v/>
      </c>
      <c r="L292" s="62" t="str">
        <f>IF(ISBLANK(VLOOKUP(T_IEA29PL[[#This Row],[Ścieżka Xpath]],ALL!$C:O,COLUMN(L$2),0)),"",VLOOKUP(T_IEA29PL[[#This Row],[Ścieżka Xpath]],ALL!$C:O,COLUMN(L$2),0))</f>
        <v/>
      </c>
      <c r="M292" s="62" t="str">
        <f>IF(ISBLANK(VLOOKUP(T_IEA29PL[[#This Row],[Ścieżka Xpath]],ALL!$C:P,COLUMN(M$2),0)),"",VLOOKUP(T_IEA29PL[[#This Row],[Ścieżka Xpath]],ALL!$C:P,COLUMN(M$2),0))</f>
        <v/>
      </c>
      <c r="N292" s="62" t="str">
        <f>IF(ISBLANK(VLOOKUP(T_IEA29PL[[#This Row],[Ścieżka Xpath]],ALL!$C:Q,COLUMN(N$2),0)),"",VLOOKUP(T_IEA29PL[[#This Row],[Ścieżka Xpath]],ALL!$C:Q,COLUMN(N$2),0))</f>
        <v>Nowy element w Fazie 6.</v>
      </c>
      <c r="O292" s="62" t="str">
        <f>IF(ISBLANK(VLOOKUP(T_IEA29PL[[#This Row],[Ścieżka Xpath]],ALL!$C:R,COLUMN(O$2),0)),"",VLOOKUP(T_IEA29PL[[#This Row],[Ścieżka Xpath]],ALL!$C:R,COLUMN(O$2),0))</f>
        <v>P6 new element.</v>
      </c>
    </row>
    <row r="293" spans="1:15" ht="30">
      <c r="A293" s="62" t="s">
        <v>3469</v>
      </c>
      <c r="B293" s="64">
        <v>291</v>
      </c>
      <c r="C293" s="18" t="str">
        <f>IF(ISBLANK(VLOOKUP(T_IEA29PL[[#This Row],[Ścieżka Xpath]],ALL!$C:E,COLUMN(C$2),0)),"",VLOOKUP(T_IEA29PL[[#This Row],[Ścieżka Xpath]],ALL!$C:E,COLUMN(C$2),0))</f>
        <v>-</v>
      </c>
      <c r="D293" s="25" t="str">
        <f>IF(ISBLANK(VLOOKUP(T_IEA29PL[[#This Row],[Ścieżka Xpath]],ALL!$C:F,COLUMN(D$2),0)),"",VLOOKUP(T_IEA29PL[[#This Row],[Ścieżka Xpath]],ALL!$C:F,COLUMN(D$2),0))</f>
        <v>Kod kraju.</v>
      </c>
      <c r="E293" s="62" t="str">
        <f>IF(ISBLANK(VLOOKUP(T_IEA29PL[[#This Row],[Ścieżka Xpath]],ALL!$C:G,COLUMN(E$2),0)),"",VLOOKUP(T_IEA29PL[[#This Row],[Ścieżka Xpath]],ALL!$C:G,COLUMN(E$2),0))</f>
        <v>Country code.</v>
      </c>
      <c r="F293" s="48" t="str">
        <f>IF(ISBLANK(VLOOKUP(T_IEA29PL[[#This Row],[Ścieżka Xpath]],ALL!$C:H,COLUMN(F$2),0)),"",VLOOKUP(T_IEA29PL[[#This Row],[Ścieżka Xpath]],ALL!$C:H,COLUMN(F$2),0))</f>
        <v/>
      </c>
      <c r="G293" s="19" t="str">
        <f>IF(ISBLANK(VLOOKUP(T_IEA29PL[[#This Row],[Ścieżka Xpath]],ALL!$C:I,COLUMN(G$2),0)),"",VLOOKUP(T_IEA29PL[[#This Row],[Ścieżka Xpath]],ALL!$C:I,COLUMN(G$2),0))</f>
        <v>R</v>
      </c>
      <c r="H293" s="19" t="str">
        <f>IF(ISBLANK(VLOOKUP(T_IEA29PL[[#This Row],[Ścieżka Xpath]],ALL!$C:J,COLUMN(H$2),0)),"",VLOOKUP(T_IEA29PL[[#This Row],[Ścieżka Xpath]],ALL!$C:J,COLUMN(H$2),0))</f>
        <v>a2</v>
      </c>
      <c r="I293" s="136" t="str">
        <f>IF(ISBLANK(VLOOKUP(T_IEA29PL[[#This Row],[Ścieżka Xpath]],ALL!$C:K,COLUMN(I$2),0)),"",VLOOKUP(T_IEA29PL[[#This Row],[Ścieżka Xpath]],ALL!$C:K,COLUMN(I$2),0))</f>
        <v>CL248</v>
      </c>
      <c r="J293" s="202" t="str">
        <f>IF(ISBLANK(VLOOKUP(T_IEA29PL[[#This Row],[Ścieżka Xpath]],ALL!$C:L,COLUMN(J$2),0)),"",VLOOKUP(T_IEA29PL[[#This Row],[Ścieżka Xpath]],ALL!$C:L,COLUMN(J$2),0))</f>
        <v/>
      </c>
      <c r="K293" s="48" t="str">
        <f>IF(ISBLANK(VLOOKUP(T_IEA29PL[[#This Row],[Ścieżka Xpath]],ALL!$C:N,COLUMN(K$2),0)),"",VLOOKUP(T_IEA29PL[[#This Row],[Ścieżka Xpath]],ALL!$C:N,COLUMN(K$2),0))</f>
        <v/>
      </c>
      <c r="L293" s="62" t="str">
        <f>IF(ISBLANK(VLOOKUP(T_IEA29PL[[#This Row],[Ścieżka Xpath]],ALL!$C:O,COLUMN(L$2),0)),"",VLOOKUP(T_IEA29PL[[#This Row],[Ścieżka Xpath]],ALL!$C:O,COLUMN(L$2),0))</f>
        <v/>
      </c>
      <c r="M293" s="62" t="str">
        <f>IF(ISBLANK(VLOOKUP(T_IEA29PL[[#This Row],[Ścieżka Xpath]],ALL!$C:P,COLUMN(M$2),0)),"",VLOOKUP(T_IEA29PL[[#This Row],[Ścieżka Xpath]],ALL!$C:P,COLUMN(M$2),0))</f>
        <v/>
      </c>
      <c r="N293" s="62" t="str">
        <f>IF(ISBLANK(VLOOKUP(T_IEA29PL[[#This Row],[Ścieżka Xpath]],ALL!$C:Q,COLUMN(N$2),0)),"",VLOOKUP(T_IEA29PL[[#This Row],[Ścieżka Xpath]],ALL!$C:Q,COLUMN(N$2),0))</f>
        <v>Nowy element w Fazie 6.</v>
      </c>
      <c r="O293" s="62" t="str">
        <f>IF(ISBLANK(VLOOKUP(T_IEA29PL[[#This Row],[Ścieżka Xpath]],ALL!$C:R,COLUMN(O$2),0)),"",VLOOKUP(T_IEA29PL[[#This Row],[Ścieżka Xpath]],ALL!$C:R,COLUMN(O$2),0))</f>
        <v>P6 new element.</v>
      </c>
    </row>
    <row r="294" spans="1:15" ht="15">
      <c r="A294" s="70" t="s">
        <v>3470</v>
      </c>
      <c r="B294" s="68">
        <v>292</v>
      </c>
      <c r="C294" s="32" t="str">
        <f>IF(ISBLANK(VLOOKUP(T_IEA29PL[[#This Row],[Ścieżka Xpath]],ALL!$C:E,COLUMN(C$2),0)),"",VLOOKUP(T_IEA29PL[[#This Row],[Ścieżka Xpath]],ALL!$C:E,COLUMN(C$2),0))</f>
        <v>13 02 018 000</v>
      </c>
      <c r="D294" s="82" t="str">
        <f>IF(ISBLANK(VLOOKUP(T_IEA29PL[[#This Row],[Ścieżka Xpath]],ALL!$C:F,COLUMN(D$2),0)),"",VLOOKUP(T_IEA29PL[[#This Row],[Ścieżka Xpath]],ALL!$C:F,COLUMN(D$2),0))</f>
        <v>Adres nadawcy przesyłki spedytorskiej.</v>
      </c>
      <c r="E294" s="70" t="str">
        <f>IF(ISBLANK(VLOOKUP(T_IEA29PL[[#This Row],[Ścieżka Xpath]],ALL!$C:G,COLUMN(E$2),0)),"",VLOOKUP(T_IEA29PL[[#This Row],[Ścieżka Xpath]],ALL!$C:G,COLUMN(E$2),0))</f>
        <v>Consignor's (of house consignment) address.</v>
      </c>
      <c r="F294" s="68" t="str">
        <f>IF(ISBLANK(VLOOKUP(T_IEA29PL[[#This Row],[Ścieżka Xpath]],ALL!$C:H,COLUMN(F$2),0)),"",VLOOKUP(T_IEA29PL[[#This Row],[Ścieżka Xpath]],ALL!$C:H,COLUMN(F$2),0))</f>
        <v>0..1</v>
      </c>
      <c r="G294" s="68" t="str">
        <f>IF(ISBLANK(VLOOKUP(T_IEA29PL[[#This Row],[Ścieżka Xpath]],ALL!$C:I,COLUMN(G$2),0)),"",VLOOKUP(T_IEA29PL[[#This Row],[Ścieżka Xpath]],ALL!$C:I,COLUMN(G$2),0))</f>
        <v>D</v>
      </c>
      <c r="H294" s="68" t="str">
        <f>IF(ISBLANK(VLOOKUP(T_IEA29PL[[#This Row],[Ścieżka Xpath]],ALL!$C:J,COLUMN(H$2),0)),"",VLOOKUP(T_IEA29PL[[#This Row],[Ścieżka Xpath]],ALL!$C:J,COLUMN(H$2),0))</f>
        <v/>
      </c>
      <c r="I294" s="69" t="str">
        <f>IF(ISBLANK(VLOOKUP(T_IEA29PL[[#This Row],[Ścieżka Xpath]],ALL!$C:K,COLUMN(I$2),0)),"",VLOOKUP(T_IEA29PL[[#This Row],[Ścieżka Xpath]],ALL!$C:K,COLUMN(I$2),0))</f>
        <v/>
      </c>
      <c r="J294" s="217" t="str">
        <f>IF(ISBLANK(VLOOKUP(T_IEA29PL[[#This Row],[Ścieżka Xpath]],ALL!$C:L,COLUMN(J$2),0)),"",VLOOKUP(T_IEA29PL[[#This Row],[Ścieżka Xpath]],ALL!$C:L,COLUMN(J$2),0))</f>
        <v>C0252</v>
      </c>
      <c r="K294" s="68" t="str">
        <f>IF(ISBLANK(VLOOKUP(T_IEA29PL[[#This Row],[Ścieżka Xpath]],ALL!$C:N,COLUMN(K$2),0)),"",VLOOKUP(T_IEA29PL[[#This Row],[Ścieżka Xpath]],ALL!$C:N,COLUMN(K$2),0))</f>
        <v/>
      </c>
      <c r="L294" s="70" t="str">
        <f>IF(ISBLANK(VLOOKUP(T_IEA29PL[[#This Row],[Ścieżka Xpath]],ALL!$C:O,COLUMN(L$2),0)),"",VLOOKUP(T_IEA29PL[[#This Row],[Ścieżka Xpath]],ALL!$C:O,COLUMN(L$2),0))</f>
        <v/>
      </c>
      <c r="M294" s="70" t="str">
        <f>IF(ISBLANK(VLOOKUP(T_IEA29PL[[#This Row],[Ścieżka Xpath]],ALL!$C:P,COLUMN(M$2),0)),"",VLOOKUP(T_IEA29PL[[#This Row],[Ścieżka Xpath]],ALL!$C:P,COLUMN(M$2),0))</f>
        <v/>
      </c>
      <c r="N294" s="70" t="str">
        <f>IF(ISBLANK(VLOOKUP(T_IEA29PL[[#This Row],[Ścieżka Xpath]],ALL!$C:Q,COLUMN(N$2),0)),"",VLOOKUP(T_IEA29PL[[#This Row],[Ścieżka Xpath]],ALL!$C:Q,COLUMN(N$2),0))</f>
        <v>Zmiana z C0250.</v>
      </c>
      <c r="O294" s="70" t="str">
        <f>IF(ISBLANK(VLOOKUP(T_IEA29PL[[#This Row],[Ścieżka Xpath]],ALL!$C:R,COLUMN(O$2),0)),"",VLOOKUP(T_IEA29PL[[#This Row],[Ścieżka Xpath]],ALL!$C:R,COLUMN(O$2),0))</f>
        <v>Change from C0250.</v>
      </c>
    </row>
    <row r="295" spans="1:15" ht="45">
      <c r="A295" s="62" t="s">
        <v>3471</v>
      </c>
      <c r="B295" s="64">
        <v>293</v>
      </c>
      <c r="C295" s="18" t="str">
        <f>IF(ISBLANK(VLOOKUP(T_IEA29PL[[#This Row],[Ścieżka Xpath]],ALL!$C:E,COLUMN(C$2),0)),"",VLOOKUP(T_IEA29PL[[#This Row],[Ścieżka Xpath]],ALL!$C:E,COLUMN(C$2),0))</f>
        <v>13 02 018 019</v>
      </c>
      <c r="D295" s="25" t="str">
        <f>IF(ISBLANK(VLOOKUP(T_IEA29PL[[#This Row],[Ścieżka Xpath]],ALL!$C:F,COLUMN(D$2),0)),"",VLOOKUP(T_IEA29PL[[#This Row],[Ścieżka Xpath]],ALL!$C:F,COLUMN(D$2),0))</f>
        <v>Ulica i numer domu.</v>
      </c>
      <c r="E295" s="62" t="str">
        <f>IF(ISBLANK(VLOOKUP(T_IEA29PL[[#This Row],[Ścieżka Xpath]],ALL!$C:G,COLUMN(E$2),0)),"",VLOOKUP(T_IEA29PL[[#This Row],[Ścieżka Xpath]],ALL!$C:G,COLUMN(E$2),0))</f>
        <v>Street and number.</v>
      </c>
      <c r="F295" s="48" t="str">
        <f>IF(ISBLANK(VLOOKUP(T_IEA29PL[[#This Row],[Ścieżka Xpath]],ALL!$C:H,COLUMN(F$2),0)),"",VLOOKUP(T_IEA29PL[[#This Row],[Ścieżka Xpath]],ALL!$C:H,COLUMN(F$2),0))</f>
        <v/>
      </c>
      <c r="G295" s="19" t="str">
        <f>IF(ISBLANK(VLOOKUP(T_IEA29PL[[#This Row],[Ścieżka Xpath]],ALL!$C:I,COLUMN(G$2),0)),"",VLOOKUP(T_IEA29PL[[#This Row],[Ścieżka Xpath]],ALL!$C:I,COLUMN(G$2),0))</f>
        <v>D</v>
      </c>
      <c r="H295" s="19" t="str">
        <f>IF(ISBLANK(VLOOKUP(T_IEA29PL[[#This Row],[Ścieżka Xpath]],ALL!$C:J,COLUMN(H$2),0)),"",VLOOKUP(T_IEA29PL[[#This Row],[Ścieżka Xpath]],ALL!$C:J,COLUMN(H$2),0))</f>
        <v>an..70</v>
      </c>
      <c r="I295" s="136" t="str">
        <f>IF(ISBLANK(VLOOKUP(T_IEA29PL[[#This Row],[Ścieżka Xpath]],ALL!$C:K,COLUMN(I$2),0)),"",VLOOKUP(T_IEA29PL[[#This Row],[Ścieżka Xpath]],ALL!$C:K,COLUMN(I$2),0))</f>
        <v/>
      </c>
      <c r="J295" s="202" t="str">
        <f>IF(ISBLANK(VLOOKUP(T_IEA29PL[[#This Row],[Ścieżka Xpath]],ALL!$C:L,COLUMN(J$2),0)),"",VLOOKUP(T_IEA29PL[[#This Row],[Ścieżka Xpath]],ALL!$C:L,COLUMN(J$2),0))</f>
        <v>C0036</v>
      </c>
      <c r="K295" s="48" t="str">
        <f>IF(ISBLANK(VLOOKUP(T_IEA29PL[[#This Row],[Ścieżka Xpath]],ALL!$C:N,COLUMN(K$2),0)),"",VLOOKUP(T_IEA29PL[[#This Row],[Ścieżka Xpath]],ALL!$C:N,COLUMN(K$2),0))</f>
        <v/>
      </c>
      <c r="L295" s="62" t="str">
        <f>IF(ISBLANK(VLOOKUP(T_IEA29PL[[#This Row],[Ścieżka Xpath]],ALL!$C:O,COLUMN(L$2),0)),"",VLOOKUP(T_IEA29PL[[#This Row],[Ścieżka Xpath]],ALL!$C:O,COLUMN(L$2),0))</f>
        <v/>
      </c>
      <c r="M295" s="62" t="str">
        <f>IF(ISBLANK(VLOOKUP(T_IEA29PL[[#This Row],[Ścieżka Xpath]],ALL!$C:P,COLUMN(M$2),0)),"",VLOOKUP(T_IEA29PL[[#This Row],[Ścieżka Xpath]],ALL!$C:P,COLUMN(M$2),0))</f>
        <v/>
      </c>
      <c r="N295" s="62" t="str">
        <f>IF(ISBLANK(VLOOKUP(T_IEA29PL[[#This Row],[Ścieżka Xpath]],ALL!$C:Q,COLUMN(N$2),0)),"",VLOOKUP(T_IEA29PL[[#This Row],[Ścieżka Xpath]],ALL!$C:Q,COLUMN(N$2),0))</f>
        <v>Dodanie reguły/warunku. Zmiana wymaglaności (R-&gt;D).</v>
      </c>
      <c r="O295" s="62" t="str">
        <f>IF(ISBLANK(VLOOKUP(T_IEA29PL[[#This Row],[Ścieżka Xpath]],ALL!$C:R,COLUMN(O$2),0)),"",VLOOKUP(T_IEA29PL[[#This Row],[Ścieżka Xpath]],ALL!$C:R,COLUMN(O$2),0))</f>
        <v>R/C addition. Optionality change (R-&gt;D).</v>
      </c>
    </row>
    <row r="296" spans="1:15" ht="15">
      <c r="A296" s="62" t="s">
        <v>3472</v>
      </c>
      <c r="B296" s="64">
        <v>294</v>
      </c>
      <c r="C296" s="18" t="str">
        <f>IF(ISBLANK(VLOOKUP(T_IEA29PL[[#This Row],[Ścieżka Xpath]],ALL!$C:E,COLUMN(C$2),0)),"",VLOOKUP(T_IEA29PL[[#This Row],[Ścieżka Xpath]],ALL!$C:E,COLUMN(C$2),0))</f>
        <v>13 02 018 023</v>
      </c>
      <c r="D296" s="25" t="str">
        <f>IF(ISBLANK(VLOOKUP(T_IEA29PL[[#This Row],[Ścieżka Xpath]],ALL!$C:F,COLUMN(D$2),0)),"",VLOOKUP(T_IEA29PL[[#This Row],[Ścieżka Xpath]],ALL!$C:F,COLUMN(D$2),0))</f>
        <v>Ulica.</v>
      </c>
      <c r="E296" s="62" t="str">
        <f>IF(ISBLANK(VLOOKUP(T_IEA29PL[[#This Row],[Ścieżka Xpath]],ALL!$C:G,COLUMN(E$2),0)),"",VLOOKUP(T_IEA29PL[[#This Row],[Ścieżka Xpath]],ALL!$C:G,COLUMN(E$2),0))</f>
        <v>Street.</v>
      </c>
      <c r="F296" s="48" t="str">
        <f>IF(ISBLANK(VLOOKUP(T_IEA29PL[[#This Row],[Ścieżka Xpath]],ALL!$C:H,COLUMN(F$2),0)),"",VLOOKUP(T_IEA29PL[[#This Row],[Ścieżka Xpath]],ALL!$C:H,COLUMN(F$2),0))</f>
        <v/>
      </c>
      <c r="G296" s="19" t="str">
        <f>IF(ISBLANK(VLOOKUP(T_IEA29PL[[#This Row],[Ścieżka Xpath]],ALL!$C:I,COLUMN(G$2),0)),"",VLOOKUP(T_IEA29PL[[#This Row],[Ścieżka Xpath]],ALL!$C:I,COLUMN(G$2),0))</f>
        <v>D</v>
      </c>
      <c r="H296" s="19" t="str">
        <f>IF(ISBLANK(VLOOKUP(T_IEA29PL[[#This Row],[Ścieżka Xpath]],ALL!$C:J,COLUMN(H$2),0)),"",VLOOKUP(T_IEA29PL[[#This Row],[Ścieżka Xpath]],ALL!$C:J,COLUMN(H$2),0))</f>
        <v>an..70</v>
      </c>
      <c r="I296" s="136" t="str">
        <f>IF(ISBLANK(VLOOKUP(T_IEA29PL[[#This Row],[Ścieżka Xpath]],ALL!$C:K,COLUMN(I$2),0)),"",VLOOKUP(T_IEA29PL[[#This Row],[Ścieżka Xpath]],ALL!$C:K,COLUMN(I$2),0))</f>
        <v/>
      </c>
      <c r="J296" s="202" t="str">
        <f>IF(ISBLANK(VLOOKUP(T_IEA29PL[[#This Row],[Ścieżka Xpath]],ALL!$C:L,COLUMN(J$2),0)),"",VLOOKUP(T_IEA29PL[[#This Row],[Ścieżka Xpath]],ALL!$C:L,COLUMN(J$2),0))</f>
        <v>C0037</v>
      </c>
      <c r="K296" s="48" t="str">
        <f>IF(ISBLANK(VLOOKUP(T_IEA29PL[[#This Row],[Ścieżka Xpath]],ALL!$C:N,COLUMN(K$2),0)),"",VLOOKUP(T_IEA29PL[[#This Row],[Ścieżka Xpath]],ALL!$C:N,COLUMN(K$2),0))</f>
        <v/>
      </c>
      <c r="L296" s="62" t="str">
        <f>IF(ISBLANK(VLOOKUP(T_IEA29PL[[#This Row],[Ścieżka Xpath]],ALL!$C:O,COLUMN(L$2),0)),"",VLOOKUP(T_IEA29PL[[#This Row],[Ścieżka Xpath]],ALL!$C:O,COLUMN(L$2),0))</f>
        <v/>
      </c>
      <c r="M296" s="62" t="str">
        <f>IF(ISBLANK(VLOOKUP(T_IEA29PL[[#This Row],[Ścieżka Xpath]],ALL!$C:P,COLUMN(M$2),0)),"",VLOOKUP(T_IEA29PL[[#This Row],[Ścieżka Xpath]],ALL!$C:P,COLUMN(M$2),0))</f>
        <v/>
      </c>
      <c r="N296" s="62" t="str">
        <f>IF(ISBLANK(VLOOKUP(T_IEA29PL[[#This Row],[Ścieżka Xpath]],ALL!$C:Q,COLUMN(N$2),0)),"",VLOOKUP(T_IEA29PL[[#This Row],[Ścieżka Xpath]],ALL!$C:Q,COLUMN(N$2),0))</f>
        <v>Nowy element w Fazie 6.</v>
      </c>
      <c r="O296" s="62" t="str">
        <f>IF(ISBLANK(VLOOKUP(T_IEA29PL[[#This Row],[Ścieżka Xpath]],ALL!$C:R,COLUMN(O$2),0)),"",VLOOKUP(T_IEA29PL[[#This Row],[Ścieżka Xpath]],ALL!$C:R,COLUMN(O$2),0))</f>
        <v>P6 new element.</v>
      </c>
    </row>
    <row r="297" spans="1:15" ht="30">
      <c r="A297" s="62" t="s">
        <v>3473</v>
      </c>
      <c r="B297" s="64">
        <v>295</v>
      </c>
      <c r="C297" s="18" t="str">
        <f>IF(ISBLANK(VLOOKUP(T_IEA29PL[[#This Row],[Ścieżka Xpath]],ALL!$C:E,COLUMN(C$2),0)),"",VLOOKUP(T_IEA29PL[[#This Row],[Ścieżka Xpath]],ALL!$C:E,COLUMN(C$2),0))</f>
        <v>13 02 018 024</v>
      </c>
      <c r="D297" s="25" t="str">
        <f>IF(ISBLANK(VLOOKUP(T_IEA29PL[[#This Row],[Ścieżka Xpath]],ALL!$C:F,COLUMN(D$2),0)),"",VLOOKUP(T_IEA29PL[[#This Row],[Ścieżka Xpath]],ALL!$C:F,COLUMN(D$2),0))</f>
        <v>Ulica - dodatkowy wiersz.</v>
      </c>
      <c r="E297" s="62" t="str">
        <f>IF(ISBLANK(VLOOKUP(T_IEA29PL[[#This Row],[Ścieżka Xpath]],ALL!$C:G,COLUMN(E$2),0)),"",VLOOKUP(T_IEA29PL[[#This Row],[Ścieżka Xpath]],ALL!$C:G,COLUMN(E$2),0))</f>
        <v>Street - additional line.</v>
      </c>
      <c r="F297" s="48" t="str">
        <f>IF(ISBLANK(VLOOKUP(T_IEA29PL[[#This Row],[Ścieżka Xpath]],ALL!$C:H,COLUMN(F$2),0)),"",VLOOKUP(T_IEA29PL[[#This Row],[Ścieżka Xpath]],ALL!$C:H,COLUMN(F$2),0))</f>
        <v/>
      </c>
      <c r="G297" s="19" t="str">
        <f>IF(ISBLANK(VLOOKUP(T_IEA29PL[[#This Row],[Ścieżka Xpath]],ALL!$C:I,COLUMN(G$2),0)),"",VLOOKUP(T_IEA29PL[[#This Row],[Ścieżka Xpath]],ALL!$C:I,COLUMN(G$2),0))</f>
        <v>D</v>
      </c>
      <c r="H297" s="19" t="str">
        <f>IF(ISBLANK(VLOOKUP(T_IEA29PL[[#This Row],[Ścieżka Xpath]],ALL!$C:J,COLUMN(H$2),0)),"",VLOOKUP(T_IEA29PL[[#This Row],[Ścieżka Xpath]],ALL!$C:J,COLUMN(H$2),0))</f>
        <v>an..70</v>
      </c>
      <c r="I297" s="136" t="str">
        <f>IF(ISBLANK(VLOOKUP(T_IEA29PL[[#This Row],[Ścieżka Xpath]],ALL!$C:K,COLUMN(I$2),0)),"",VLOOKUP(T_IEA29PL[[#This Row],[Ścieżka Xpath]],ALL!$C:K,COLUMN(I$2),0))</f>
        <v/>
      </c>
      <c r="J297" s="202" t="str">
        <f>IF(ISBLANK(VLOOKUP(T_IEA29PL[[#This Row],[Ścieżka Xpath]],ALL!$C:L,COLUMN(J$2),0)),"",VLOOKUP(T_IEA29PL[[#This Row],[Ścieżka Xpath]],ALL!$C:L,COLUMN(J$2),0))</f>
        <v>C0038</v>
      </c>
      <c r="K297" s="48" t="str">
        <f>IF(ISBLANK(VLOOKUP(T_IEA29PL[[#This Row],[Ścieżka Xpath]],ALL!$C:N,COLUMN(K$2),0)),"",VLOOKUP(T_IEA29PL[[#This Row],[Ścieżka Xpath]],ALL!$C:N,COLUMN(K$2),0))</f>
        <v/>
      </c>
      <c r="L297" s="62" t="str">
        <f>IF(ISBLANK(VLOOKUP(T_IEA29PL[[#This Row],[Ścieżka Xpath]],ALL!$C:O,COLUMN(L$2),0)),"",VLOOKUP(T_IEA29PL[[#This Row],[Ścieżka Xpath]],ALL!$C:O,COLUMN(L$2),0))</f>
        <v/>
      </c>
      <c r="M297" s="62" t="str">
        <f>IF(ISBLANK(VLOOKUP(T_IEA29PL[[#This Row],[Ścieżka Xpath]],ALL!$C:P,COLUMN(M$2),0)),"",VLOOKUP(T_IEA29PL[[#This Row],[Ścieżka Xpath]],ALL!$C:P,COLUMN(M$2),0))</f>
        <v/>
      </c>
      <c r="N297" s="62" t="str">
        <f>IF(ISBLANK(VLOOKUP(T_IEA29PL[[#This Row],[Ścieżka Xpath]],ALL!$C:Q,COLUMN(N$2),0)),"",VLOOKUP(T_IEA29PL[[#This Row],[Ścieżka Xpath]],ALL!$C:Q,COLUMN(N$2),0))</f>
        <v>Nowy element w Fazie 6.</v>
      </c>
      <c r="O297" s="62" t="str">
        <f>IF(ISBLANK(VLOOKUP(T_IEA29PL[[#This Row],[Ścieżka Xpath]],ALL!$C:R,COLUMN(O$2),0)),"",VLOOKUP(T_IEA29PL[[#This Row],[Ścieżka Xpath]],ALL!$C:R,COLUMN(O$2),0))</f>
        <v>P6 new element.</v>
      </c>
    </row>
    <row r="298" spans="1:15" ht="15">
      <c r="A298" s="62" t="s">
        <v>3474</v>
      </c>
      <c r="B298" s="64">
        <v>296</v>
      </c>
      <c r="C298" s="18" t="str">
        <f>IF(ISBLANK(VLOOKUP(T_IEA29PL[[#This Row],[Ścieżka Xpath]],ALL!$C:E,COLUMN(C$2),0)),"",VLOOKUP(T_IEA29PL[[#This Row],[Ścieżka Xpath]],ALL!$C:E,COLUMN(C$2),0))</f>
        <v>13 02 018 025</v>
      </c>
      <c r="D298" s="25" t="str">
        <f>IF(ISBLANK(VLOOKUP(T_IEA29PL[[#This Row],[Ścieżka Xpath]],ALL!$C:F,COLUMN(D$2),0)),"",VLOOKUP(T_IEA29PL[[#This Row],[Ścieżka Xpath]],ALL!$C:F,COLUMN(D$2),0))</f>
        <v>Numer ulicy.</v>
      </c>
      <c r="E298" s="62" t="str">
        <f>IF(ISBLANK(VLOOKUP(T_IEA29PL[[#This Row],[Ścieżka Xpath]],ALL!$C:G,COLUMN(E$2),0)),"",VLOOKUP(T_IEA29PL[[#This Row],[Ścieżka Xpath]],ALL!$C:G,COLUMN(E$2),0))</f>
        <v>Street number.</v>
      </c>
      <c r="F298" s="48" t="str">
        <f>IF(ISBLANK(VLOOKUP(T_IEA29PL[[#This Row],[Ścieżka Xpath]],ALL!$C:H,COLUMN(F$2),0)),"",VLOOKUP(T_IEA29PL[[#This Row],[Ścieżka Xpath]],ALL!$C:H,COLUMN(F$2),0))</f>
        <v/>
      </c>
      <c r="G298" s="19" t="str">
        <f>IF(ISBLANK(VLOOKUP(T_IEA29PL[[#This Row],[Ścieżka Xpath]],ALL!$C:I,COLUMN(G$2),0)),"",VLOOKUP(T_IEA29PL[[#This Row],[Ścieżka Xpath]],ALL!$C:I,COLUMN(G$2),0))</f>
        <v>D</v>
      </c>
      <c r="H298" s="19" t="str">
        <f>IF(ISBLANK(VLOOKUP(T_IEA29PL[[#This Row],[Ścieżka Xpath]],ALL!$C:J,COLUMN(H$2),0)),"",VLOOKUP(T_IEA29PL[[#This Row],[Ścieżka Xpath]],ALL!$C:J,COLUMN(H$2),0))</f>
        <v>an..35</v>
      </c>
      <c r="I298" s="136" t="str">
        <f>IF(ISBLANK(VLOOKUP(T_IEA29PL[[#This Row],[Ścieżka Xpath]],ALL!$C:K,COLUMN(I$2),0)),"",VLOOKUP(T_IEA29PL[[#This Row],[Ścieżka Xpath]],ALL!$C:K,COLUMN(I$2),0))</f>
        <v/>
      </c>
      <c r="J298" s="202" t="str">
        <f>IF(ISBLANK(VLOOKUP(T_IEA29PL[[#This Row],[Ścieżka Xpath]],ALL!$C:L,COLUMN(J$2),0)),"",VLOOKUP(T_IEA29PL[[#This Row],[Ścieżka Xpath]],ALL!$C:L,COLUMN(J$2),0))</f>
        <v>C0039</v>
      </c>
      <c r="K298" s="48" t="str">
        <f>IF(ISBLANK(VLOOKUP(T_IEA29PL[[#This Row],[Ścieżka Xpath]],ALL!$C:N,COLUMN(K$2),0)),"",VLOOKUP(T_IEA29PL[[#This Row],[Ścieżka Xpath]],ALL!$C:N,COLUMN(K$2),0))</f>
        <v/>
      </c>
      <c r="L298" s="62" t="str">
        <f>IF(ISBLANK(VLOOKUP(T_IEA29PL[[#This Row],[Ścieżka Xpath]],ALL!$C:O,COLUMN(L$2),0)),"",VLOOKUP(T_IEA29PL[[#This Row],[Ścieżka Xpath]],ALL!$C:O,COLUMN(L$2),0))</f>
        <v/>
      </c>
      <c r="M298" s="62" t="str">
        <f>IF(ISBLANK(VLOOKUP(T_IEA29PL[[#This Row],[Ścieżka Xpath]],ALL!$C:P,COLUMN(M$2),0)),"",VLOOKUP(T_IEA29PL[[#This Row],[Ścieżka Xpath]],ALL!$C:P,COLUMN(M$2),0))</f>
        <v/>
      </c>
      <c r="N298" s="62" t="str">
        <f>IF(ISBLANK(VLOOKUP(T_IEA29PL[[#This Row],[Ścieżka Xpath]],ALL!$C:Q,COLUMN(N$2),0)),"",VLOOKUP(T_IEA29PL[[#This Row],[Ścieżka Xpath]],ALL!$C:Q,COLUMN(N$2),0))</f>
        <v>Nowy element w Fazie 6.</v>
      </c>
      <c r="O298" s="62" t="str">
        <f>IF(ISBLANK(VLOOKUP(T_IEA29PL[[#This Row],[Ścieżka Xpath]],ALL!$C:R,COLUMN(O$2),0)),"",VLOOKUP(T_IEA29PL[[#This Row],[Ścieżka Xpath]],ALL!$C:R,COLUMN(O$2),0))</f>
        <v>P6 new element.</v>
      </c>
    </row>
    <row r="299" spans="1:15" ht="15">
      <c r="A299" s="62" t="s">
        <v>3475</v>
      </c>
      <c r="B299" s="64">
        <v>297</v>
      </c>
      <c r="C299" s="18" t="str">
        <f>IF(ISBLANK(VLOOKUP(T_IEA29PL[[#This Row],[Ścieżka Xpath]],ALL!$C:E,COLUMN(C$2),0)),"",VLOOKUP(T_IEA29PL[[#This Row],[Ścieżka Xpath]],ALL!$C:E,COLUMN(C$2),0))</f>
        <v>13 02 018 021</v>
      </c>
      <c r="D299" s="25" t="str">
        <f>IF(ISBLANK(VLOOKUP(T_IEA29PL[[#This Row],[Ścieżka Xpath]],ALL!$C:F,COLUMN(D$2),0)),"",VLOOKUP(T_IEA29PL[[#This Row],[Ścieżka Xpath]],ALL!$C:F,COLUMN(D$2),0))</f>
        <v>Kod pocztowy.</v>
      </c>
      <c r="E299" s="62" t="str">
        <f>IF(ISBLANK(VLOOKUP(T_IEA29PL[[#This Row],[Ścieżka Xpath]],ALL!$C:G,COLUMN(E$2),0)),"",VLOOKUP(T_IEA29PL[[#This Row],[Ścieżka Xpath]],ALL!$C:G,COLUMN(E$2),0))</f>
        <v>ZIP, postcode.</v>
      </c>
      <c r="F299" s="48" t="str">
        <f>IF(ISBLANK(VLOOKUP(T_IEA29PL[[#This Row],[Ścieżka Xpath]],ALL!$C:H,COLUMN(F$2),0)),"",VLOOKUP(T_IEA29PL[[#This Row],[Ścieżka Xpath]],ALL!$C:H,COLUMN(F$2),0))</f>
        <v/>
      </c>
      <c r="G299" s="19" t="str">
        <f>IF(ISBLANK(VLOOKUP(T_IEA29PL[[#This Row],[Ścieżka Xpath]],ALL!$C:I,COLUMN(G$2),0)),"",VLOOKUP(T_IEA29PL[[#This Row],[Ścieżka Xpath]],ALL!$C:I,COLUMN(G$2),0))</f>
        <v>D</v>
      </c>
      <c r="H299" s="19" t="str">
        <f>IF(ISBLANK(VLOOKUP(T_IEA29PL[[#This Row],[Ścieżka Xpath]],ALL!$C:J,COLUMN(H$2),0)),"",VLOOKUP(T_IEA29PL[[#This Row],[Ścieżka Xpath]],ALL!$C:J,COLUMN(H$2),0))</f>
        <v>an..17</v>
      </c>
      <c r="I299" s="136" t="str">
        <f>IF(ISBLANK(VLOOKUP(T_IEA29PL[[#This Row],[Ścieżka Xpath]],ALL!$C:K,COLUMN(I$2),0)),"",VLOOKUP(T_IEA29PL[[#This Row],[Ścieżka Xpath]],ALL!$C:K,COLUMN(I$2),0))</f>
        <v/>
      </c>
      <c r="J299" s="202" t="str">
        <f>IF(ISBLANK(VLOOKUP(T_IEA29PL[[#This Row],[Ścieżka Xpath]],ALL!$C:L,COLUMN(J$2),0)),"",VLOOKUP(T_IEA29PL[[#This Row],[Ścieżka Xpath]],ALL!$C:L,COLUMN(J$2),0))</f>
        <v>C0506</v>
      </c>
      <c r="K299" s="48" t="str">
        <f>IF(ISBLANK(VLOOKUP(T_IEA29PL[[#This Row],[Ścieżka Xpath]],ALL!$C:N,COLUMN(K$2),0)),"",VLOOKUP(T_IEA29PL[[#This Row],[Ścieżka Xpath]],ALL!$C:N,COLUMN(K$2),0))</f>
        <v/>
      </c>
      <c r="L299" s="62" t="str">
        <f>IF(ISBLANK(VLOOKUP(T_IEA29PL[[#This Row],[Ścieżka Xpath]],ALL!$C:O,COLUMN(L$2),0)),"",VLOOKUP(T_IEA29PL[[#This Row],[Ścieżka Xpath]],ALL!$C:O,COLUMN(L$2),0))</f>
        <v/>
      </c>
      <c r="M299" s="62" t="str">
        <f>IF(ISBLANK(VLOOKUP(T_IEA29PL[[#This Row],[Ścieżka Xpath]],ALL!$C:P,COLUMN(M$2),0)),"",VLOOKUP(T_IEA29PL[[#This Row],[Ścieżka Xpath]],ALL!$C:P,COLUMN(M$2),0))</f>
        <v/>
      </c>
      <c r="N299" s="62" t="str">
        <f>IF(ISBLANK(VLOOKUP(T_IEA29PL[[#This Row],[Ścieżka Xpath]],ALL!$C:Q,COLUMN(N$2),0)),"",VLOOKUP(T_IEA29PL[[#This Row],[Ścieżka Xpath]],ALL!$C:Q,COLUMN(N$2),0))</f>
        <v>Zmiana z C0505.</v>
      </c>
      <c r="O299" s="62" t="str">
        <f>IF(ISBLANK(VLOOKUP(T_IEA29PL[[#This Row],[Ścieżka Xpath]],ALL!$C:R,COLUMN(O$2),0)),"",VLOOKUP(T_IEA29PL[[#This Row],[Ścieżka Xpath]],ALL!$C:R,COLUMN(O$2),0))</f>
        <v>Change from C0505.</v>
      </c>
    </row>
    <row r="300" spans="1:15" ht="15">
      <c r="A300" s="62" t="s">
        <v>3476</v>
      </c>
      <c r="B300" s="64">
        <v>298</v>
      </c>
      <c r="C300" s="18" t="str">
        <f>IF(ISBLANK(VLOOKUP(T_IEA29PL[[#This Row],[Ścieżka Xpath]],ALL!$C:E,COLUMN(C$2),0)),"",VLOOKUP(T_IEA29PL[[#This Row],[Ścieżka Xpath]],ALL!$C:E,COLUMN(C$2),0))</f>
        <v>13 02 018 022</v>
      </c>
      <c r="D300" s="25" t="str">
        <f>IF(ISBLANK(VLOOKUP(T_IEA29PL[[#This Row],[Ścieżka Xpath]],ALL!$C:F,COLUMN(D$2),0)),"",VLOOKUP(T_IEA29PL[[#This Row],[Ścieżka Xpath]],ALL!$C:F,COLUMN(D$2),0))</f>
        <v>Miasto.</v>
      </c>
      <c r="E300" s="62" t="str">
        <f>IF(ISBLANK(VLOOKUP(T_IEA29PL[[#This Row],[Ścieżka Xpath]],ALL!$C:G,COLUMN(E$2),0)),"",VLOOKUP(T_IEA29PL[[#This Row],[Ścieżka Xpath]],ALL!$C:G,COLUMN(E$2),0))</f>
        <v>City.</v>
      </c>
      <c r="F300" s="48" t="str">
        <f>IF(ISBLANK(VLOOKUP(T_IEA29PL[[#This Row],[Ścieżka Xpath]],ALL!$C:H,COLUMN(F$2),0)),"",VLOOKUP(T_IEA29PL[[#This Row],[Ścieżka Xpath]],ALL!$C:H,COLUMN(F$2),0))</f>
        <v/>
      </c>
      <c r="G300" s="19" t="str">
        <f>IF(ISBLANK(VLOOKUP(T_IEA29PL[[#This Row],[Ścieżka Xpath]],ALL!$C:I,COLUMN(G$2),0)),"",VLOOKUP(T_IEA29PL[[#This Row],[Ścieżka Xpath]],ALL!$C:I,COLUMN(G$2),0))</f>
        <v>R</v>
      </c>
      <c r="H300" s="19" t="str">
        <f>IF(ISBLANK(VLOOKUP(T_IEA29PL[[#This Row],[Ścieżka Xpath]],ALL!$C:J,COLUMN(H$2),0)),"",VLOOKUP(T_IEA29PL[[#This Row],[Ścieżka Xpath]],ALL!$C:J,COLUMN(H$2),0))</f>
        <v>an..35</v>
      </c>
      <c r="I300" s="136" t="str">
        <f>IF(ISBLANK(VLOOKUP(T_IEA29PL[[#This Row],[Ścieżka Xpath]],ALL!$C:K,COLUMN(I$2),0)),"",VLOOKUP(T_IEA29PL[[#This Row],[Ścieżka Xpath]],ALL!$C:K,COLUMN(I$2),0))</f>
        <v/>
      </c>
      <c r="J300" s="202" t="str">
        <f>IF(ISBLANK(VLOOKUP(T_IEA29PL[[#This Row],[Ścieżka Xpath]],ALL!$C:L,COLUMN(J$2),0)),"",VLOOKUP(T_IEA29PL[[#This Row],[Ścieżka Xpath]],ALL!$C:L,COLUMN(J$2),0))</f>
        <v/>
      </c>
      <c r="K300" s="48" t="str">
        <f>IF(ISBLANK(VLOOKUP(T_IEA29PL[[#This Row],[Ścieżka Xpath]],ALL!$C:N,COLUMN(K$2),0)),"",VLOOKUP(T_IEA29PL[[#This Row],[Ścieżka Xpath]],ALL!$C:N,COLUMN(K$2),0))</f>
        <v/>
      </c>
      <c r="L300" s="62" t="str">
        <f>IF(ISBLANK(VLOOKUP(T_IEA29PL[[#This Row],[Ścieżka Xpath]],ALL!$C:O,COLUMN(L$2),0)),"",VLOOKUP(T_IEA29PL[[#This Row],[Ścieżka Xpath]],ALL!$C:O,COLUMN(L$2),0))</f>
        <v/>
      </c>
      <c r="M300" s="62" t="str">
        <f>IF(ISBLANK(VLOOKUP(T_IEA29PL[[#This Row],[Ścieżka Xpath]],ALL!$C:P,COLUMN(M$2),0)),"",VLOOKUP(T_IEA29PL[[#This Row],[Ścieżka Xpath]],ALL!$C:P,COLUMN(M$2),0))</f>
        <v/>
      </c>
      <c r="N300" s="62" t="str">
        <f>IF(ISBLANK(VLOOKUP(T_IEA29PL[[#This Row],[Ścieżka Xpath]],ALL!$C:Q,COLUMN(N$2),0)),"",VLOOKUP(T_IEA29PL[[#This Row],[Ścieżka Xpath]],ALL!$C:Q,COLUMN(N$2),0))</f>
        <v/>
      </c>
      <c r="O300" s="62" t="str">
        <f>IF(ISBLANK(VLOOKUP(T_IEA29PL[[#This Row],[Ścieżka Xpath]],ALL!$C:R,COLUMN(O$2),0)),"",VLOOKUP(T_IEA29PL[[#This Row],[Ścieżka Xpath]],ALL!$C:R,COLUMN(O$2),0))</f>
        <v/>
      </c>
    </row>
    <row r="301" spans="1:15" ht="15">
      <c r="A301" s="62" t="s">
        <v>3477</v>
      </c>
      <c r="B301" s="64">
        <v>299</v>
      </c>
      <c r="C301" s="18" t="str">
        <f>IF(ISBLANK(VLOOKUP(T_IEA29PL[[#This Row],[Ścieżka Xpath]],ALL!$C:E,COLUMN(C$2),0)),"",VLOOKUP(T_IEA29PL[[#This Row],[Ścieżka Xpath]],ALL!$C:E,COLUMN(C$2),0))</f>
        <v>13 02 018 020</v>
      </c>
      <c r="D301" s="25" t="str">
        <f>IF(ISBLANK(VLOOKUP(T_IEA29PL[[#This Row],[Ścieżka Xpath]],ALL!$C:F,COLUMN(D$2),0)),"",VLOOKUP(T_IEA29PL[[#This Row],[Ścieżka Xpath]],ALL!$C:F,COLUMN(D$2),0))</f>
        <v>Kod kraju.</v>
      </c>
      <c r="E301" s="62" t="str">
        <f>IF(ISBLANK(VLOOKUP(T_IEA29PL[[#This Row],[Ścieżka Xpath]],ALL!$C:G,COLUMN(E$2),0)),"",VLOOKUP(T_IEA29PL[[#This Row],[Ścieżka Xpath]],ALL!$C:G,COLUMN(E$2),0))</f>
        <v>Country code.</v>
      </c>
      <c r="F301" s="48" t="str">
        <f>IF(ISBLANK(VLOOKUP(T_IEA29PL[[#This Row],[Ścieżka Xpath]],ALL!$C:H,COLUMN(F$2),0)),"",VLOOKUP(T_IEA29PL[[#This Row],[Ścieżka Xpath]],ALL!$C:H,COLUMN(F$2),0))</f>
        <v/>
      </c>
      <c r="G301" s="19" t="str">
        <f>IF(ISBLANK(VLOOKUP(T_IEA29PL[[#This Row],[Ścieżka Xpath]],ALL!$C:I,COLUMN(G$2),0)),"",VLOOKUP(T_IEA29PL[[#This Row],[Ścieżka Xpath]],ALL!$C:I,COLUMN(G$2),0))</f>
        <v>R</v>
      </c>
      <c r="H301" s="19" t="str">
        <f>IF(ISBLANK(VLOOKUP(T_IEA29PL[[#This Row],[Ścieżka Xpath]],ALL!$C:J,COLUMN(H$2),0)),"",VLOOKUP(T_IEA29PL[[#This Row],[Ścieżka Xpath]],ALL!$C:J,COLUMN(H$2),0))</f>
        <v>a2</v>
      </c>
      <c r="I301" s="136" t="str">
        <f>IF(ISBLANK(VLOOKUP(T_IEA29PL[[#This Row],[Ścieżka Xpath]],ALL!$C:K,COLUMN(I$2),0)),"",VLOOKUP(T_IEA29PL[[#This Row],[Ścieżka Xpath]],ALL!$C:K,COLUMN(I$2),0))</f>
        <v>CL248</v>
      </c>
      <c r="J301" s="202" t="str">
        <f>IF(ISBLANK(VLOOKUP(T_IEA29PL[[#This Row],[Ścieżka Xpath]],ALL!$C:L,COLUMN(J$2),0)),"",VLOOKUP(T_IEA29PL[[#This Row],[Ścieżka Xpath]],ALL!$C:L,COLUMN(J$2),0))</f>
        <v/>
      </c>
      <c r="K301" s="48" t="str">
        <f>IF(ISBLANK(VLOOKUP(T_IEA29PL[[#This Row],[Ścieżka Xpath]],ALL!$C:N,COLUMN(K$2),0)),"",VLOOKUP(T_IEA29PL[[#This Row],[Ścieżka Xpath]],ALL!$C:N,COLUMN(K$2),0))</f>
        <v/>
      </c>
      <c r="L301" s="62" t="str">
        <f>IF(ISBLANK(VLOOKUP(T_IEA29PL[[#This Row],[Ścieżka Xpath]],ALL!$C:O,COLUMN(L$2),0)),"",VLOOKUP(T_IEA29PL[[#This Row],[Ścieżka Xpath]],ALL!$C:O,COLUMN(L$2),0))</f>
        <v/>
      </c>
      <c r="M301" s="62" t="str">
        <f>IF(ISBLANK(VLOOKUP(T_IEA29PL[[#This Row],[Ścieżka Xpath]],ALL!$C:P,COLUMN(M$2),0)),"",VLOOKUP(T_IEA29PL[[#This Row],[Ścieżka Xpath]],ALL!$C:P,COLUMN(M$2),0))</f>
        <v/>
      </c>
      <c r="N301" s="62" t="str">
        <f>IF(ISBLANK(VLOOKUP(T_IEA29PL[[#This Row],[Ścieżka Xpath]],ALL!$C:Q,COLUMN(N$2),0)),"",VLOOKUP(T_IEA29PL[[#This Row],[Ścieżka Xpath]],ALL!$C:Q,COLUMN(N$2),0))</f>
        <v/>
      </c>
      <c r="O301" s="62" t="str">
        <f>IF(ISBLANK(VLOOKUP(T_IEA29PL[[#This Row],[Ścieżka Xpath]],ALL!$C:R,COLUMN(O$2),0)),"",VLOOKUP(T_IEA29PL[[#This Row],[Ścieżka Xpath]],ALL!$C:R,COLUMN(O$2),0))</f>
        <v/>
      </c>
    </row>
    <row r="302" spans="1:15" ht="15">
      <c r="A302" s="62" t="s">
        <v>3478</v>
      </c>
      <c r="B302" s="64">
        <v>300</v>
      </c>
      <c r="C302" s="18" t="str">
        <f>IF(ISBLANK(VLOOKUP(T_IEA29PL[[#This Row],[Ścieżka Xpath]],ALL!$C:E,COLUMN(C$2),0)),"",VLOOKUP(T_IEA29PL[[#This Row],[Ścieżka Xpath]],ALL!$C:E,COLUMN(C$2),0))</f>
        <v>13 02 018 027</v>
      </c>
      <c r="D302" s="25" t="str">
        <f>IF(ISBLANK(VLOOKUP(T_IEA29PL[[#This Row],[Ścieżka Xpath]],ALL!$C:F,COLUMN(D$2),0)),"",VLOOKUP(T_IEA29PL[[#This Row],[Ścieżka Xpath]],ALL!$C:F,COLUMN(D$2),0))</f>
        <v>Podpodział.</v>
      </c>
      <c r="E302" s="62" t="str">
        <f>IF(ISBLANK(VLOOKUP(T_IEA29PL[[#This Row],[Ścieżka Xpath]],ALL!$C:G,COLUMN(E$2),0)),"",VLOOKUP(T_IEA29PL[[#This Row],[Ścieżka Xpath]],ALL!$C:G,COLUMN(E$2),0))</f>
        <v>Subdivision.</v>
      </c>
      <c r="F302" s="48" t="str">
        <f>IF(ISBLANK(VLOOKUP(T_IEA29PL[[#This Row],[Ścieżka Xpath]],ALL!$C:H,COLUMN(F$2),0)),"",VLOOKUP(T_IEA29PL[[#This Row],[Ścieżka Xpath]],ALL!$C:H,COLUMN(F$2),0))</f>
        <v/>
      </c>
      <c r="G302" s="19" t="str">
        <f>IF(ISBLANK(VLOOKUP(T_IEA29PL[[#This Row],[Ścieżka Xpath]],ALL!$C:I,COLUMN(G$2),0)),"",VLOOKUP(T_IEA29PL[[#This Row],[Ścieżka Xpath]],ALL!$C:I,COLUMN(G$2),0))</f>
        <v>D</v>
      </c>
      <c r="H302" s="19" t="str">
        <f>IF(ISBLANK(VLOOKUP(T_IEA29PL[[#This Row],[Ścieżka Xpath]],ALL!$C:J,COLUMN(H$2),0)),"",VLOOKUP(T_IEA29PL[[#This Row],[Ścieżka Xpath]],ALL!$C:J,COLUMN(H$2),0))</f>
        <v>an..35</v>
      </c>
      <c r="I302" s="136" t="str">
        <f>IF(ISBLANK(VLOOKUP(T_IEA29PL[[#This Row],[Ścieżka Xpath]],ALL!$C:K,COLUMN(I$2),0)),"",VLOOKUP(T_IEA29PL[[#This Row],[Ścieżka Xpath]],ALL!$C:K,COLUMN(I$2),0))</f>
        <v/>
      </c>
      <c r="J302" s="202" t="str">
        <f>IF(ISBLANK(VLOOKUP(T_IEA29PL[[#This Row],[Ścieżka Xpath]],ALL!$C:L,COLUMN(J$2),0)),"",VLOOKUP(T_IEA29PL[[#This Row],[Ścieżka Xpath]],ALL!$C:L,COLUMN(J$2),0))</f>
        <v>C0041</v>
      </c>
      <c r="K302" s="48" t="str">
        <f>IF(ISBLANK(VLOOKUP(T_IEA29PL[[#This Row],[Ścieżka Xpath]],ALL!$C:N,COLUMN(K$2),0)),"",VLOOKUP(T_IEA29PL[[#This Row],[Ścieżka Xpath]],ALL!$C:N,COLUMN(K$2),0))</f>
        <v/>
      </c>
      <c r="L302" s="62" t="str">
        <f>IF(ISBLANK(VLOOKUP(T_IEA29PL[[#This Row],[Ścieżka Xpath]],ALL!$C:O,COLUMN(L$2),0)),"",VLOOKUP(T_IEA29PL[[#This Row],[Ścieżka Xpath]],ALL!$C:O,COLUMN(L$2),0))</f>
        <v/>
      </c>
      <c r="M302" s="62" t="str">
        <f>IF(ISBLANK(VLOOKUP(T_IEA29PL[[#This Row],[Ścieżka Xpath]],ALL!$C:P,COLUMN(M$2),0)),"",VLOOKUP(T_IEA29PL[[#This Row],[Ścieżka Xpath]],ALL!$C:P,COLUMN(M$2),0))</f>
        <v/>
      </c>
      <c r="N302" s="62" t="str">
        <f>IF(ISBLANK(VLOOKUP(T_IEA29PL[[#This Row],[Ścieżka Xpath]],ALL!$C:Q,COLUMN(N$2),0)),"",VLOOKUP(T_IEA29PL[[#This Row],[Ścieżka Xpath]],ALL!$C:Q,COLUMN(N$2),0))</f>
        <v>Nowy element w Fazie 6.</v>
      </c>
      <c r="O302" s="62" t="str">
        <f>IF(ISBLANK(VLOOKUP(T_IEA29PL[[#This Row],[Ścieżka Xpath]],ALL!$C:R,COLUMN(O$2),0)),"",VLOOKUP(T_IEA29PL[[#This Row],[Ścieżka Xpath]],ALL!$C:R,COLUMN(O$2),0))</f>
        <v>P6 new element.</v>
      </c>
    </row>
    <row r="303" spans="1:15" ht="15">
      <c r="A303" s="62" t="s">
        <v>3479</v>
      </c>
      <c r="B303" s="64">
        <v>301</v>
      </c>
      <c r="C303" s="18" t="str">
        <f>IF(ISBLANK(VLOOKUP(T_IEA29PL[[#This Row],[Ścieżka Xpath]],ALL!$C:E,COLUMN(C$2),0)),"",VLOOKUP(T_IEA29PL[[#This Row],[Ścieżka Xpath]],ALL!$C:E,COLUMN(C$2),0))</f>
        <v>13 02 018 026</v>
      </c>
      <c r="D303" s="25" t="str">
        <f>IF(ISBLANK(VLOOKUP(T_IEA29PL[[#This Row],[Ścieżka Xpath]],ALL!$C:F,COLUMN(D$2),0)),"",VLOOKUP(T_IEA29PL[[#This Row],[Ścieżka Xpath]],ALL!$C:F,COLUMN(D$2),0))</f>
        <v>Skrytka pocztowa</v>
      </c>
      <c r="E303" s="62" t="str">
        <f>IF(ISBLANK(VLOOKUP(T_IEA29PL[[#This Row],[Ścieżka Xpath]],ALL!$C:G,COLUMN(E$2),0)),"",VLOOKUP(T_IEA29PL[[#This Row],[Ścieżka Xpath]],ALL!$C:G,COLUMN(E$2),0))</f>
        <v>Post office box.</v>
      </c>
      <c r="F303" s="48" t="str">
        <f>IF(ISBLANK(VLOOKUP(T_IEA29PL[[#This Row],[Ścieżka Xpath]],ALL!$C:H,COLUMN(F$2),0)),"",VLOOKUP(T_IEA29PL[[#This Row],[Ścieżka Xpath]],ALL!$C:H,COLUMN(F$2),0))</f>
        <v/>
      </c>
      <c r="G303" s="19" t="str">
        <f>IF(ISBLANK(VLOOKUP(T_IEA29PL[[#This Row],[Ścieżka Xpath]],ALL!$C:I,COLUMN(G$2),0)),"",VLOOKUP(T_IEA29PL[[#This Row],[Ścieżka Xpath]],ALL!$C:I,COLUMN(G$2),0))</f>
        <v>D</v>
      </c>
      <c r="H303" s="19" t="str">
        <f>IF(ISBLANK(VLOOKUP(T_IEA29PL[[#This Row],[Ścieżka Xpath]],ALL!$C:J,COLUMN(H$2),0)),"",VLOOKUP(T_IEA29PL[[#This Row],[Ścieżka Xpath]],ALL!$C:J,COLUMN(H$2),0))</f>
        <v>an..70</v>
      </c>
      <c r="I303" s="136" t="str">
        <f>IF(ISBLANK(VLOOKUP(T_IEA29PL[[#This Row],[Ścieżka Xpath]],ALL!$C:K,COLUMN(I$2),0)),"",VLOOKUP(T_IEA29PL[[#This Row],[Ścieżka Xpath]],ALL!$C:K,COLUMN(I$2),0))</f>
        <v/>
      </c>
      <c r="J303" s="202" t="str">
        <f>IF(ISBLANK(VLOOKUP(T_IEA29PL[[#This Row],[Ścieżka Xpath]],ALL!$C:L,COLUMN(J$2),0)),"",VLOOKUP(T_IEA29PL[[#This Row],[Ścieżka Xpath]],ALL!$C:L,COLUMN(J$2),0))</f>
        <v>C0054</v>
      </c>
      <c r="K303" s="48" t="str">
        <f>IF(ISBLANK(VLOOKUP(T_IEA29PL[[#This Row],[Ścieżka Xpath]],ALL!$C:N,COLUMN(K$2),0)),"",VLOOKUP(T_IEA29PL[[#This Row],[Ścieżka Xpath]],ALL!$C:N,COLUMN(K$2),0))</f>
        <v/>
      </c>
      <c r="L303" s="62" t="str">
        <f>IF(ISBLANK(VLOOKUP(T_IEA29PL[[#This Row],[Ścieżka Xpath]],ALL!$C:O,COLUMN(L$2),0)),"",VLOOKUP(T_IEA29PL[[#This Row],[Ścieżka Xpath]],ALL!$C:O,COLUMN(L$2),0))</f>
        <v/>
      </c>
      <c r="M303" s="62" t="str">
        <f>IF(ISBLANK(VLOOKUP(T_IEA29PL[[#This Row],[Ścieżka Xpath]],ALL!$C:P,COLUMN(M$2),0)),"",VLOOKUP(T_IEA29PL[[#This Row],[Ścieżka Xpath]],ALL!$C:P,COLUMN(M$2),0))</f>
        <v/>
      </c>
      <c r="N303" s="62" t="str">
        <f>IF(ISBLANK(VLOOKUP(T_IEA29PL[[#This Row],[Ścieżka Xpath]],ALL!$C:Q,COLUMN(N$2),0)),"",VLOOKUP(T_IEA29PL[[#This Row],[Ścieżka Xpath]],ALL!$C:Q,COLUMN(N$2),0))</f>
        <v>Nowy element w Fazie 6.</v>
      </c>
      <c r="O303" s="62" t="str">
        <f>IF(ISBLANK(VLOOKUP(T_IEA29PL[[#This Row],[Ścieżka Xpath]],ALL!$C:R,COLUMN(O$2),0)),"",VLOOKUP(T_IEA29PL[[#This Row],[Ścieżka Xpath]],ALL!$C:R,COLUMN(O$2),0))</f>
        <v>P6 new element.</v>
      </c>
    </row>
    <row r="304" spans="1:15" ht="30">
      <c r="A304" s="70" t="s">
        <v>3480</v>
      </c>
      <c r="B304" s="68">
        <v>302</v>
      </c>
      <c r="C304" s="32" t="str">
        <f>IF(ISBLANK(VLOOKUP(T_IEA29PL[[#This Row],[Ścieżka Xpath]],ALL!$C:E,COLUMN(C$2),0)),"",VLOOKUP(T_IEA29PL[[#This Row],[Ścieżka Xpath]],ALL!$C:E,COLUMN(C$2),0))</f>
        <v>13 02 074 000</v>
      </c>
      <c r="D304" s="82" t="str">
        <f>IF(ISBLANK(VLOOKUP(T_IEA29PL[[#This Row],[Ścieżka Xpath]],ALL!$C:F,COLUMN(D$2),0)),"",VLOOKUP(T_IEA29PL[[#This Row],[Ścieżka Xpath]],ALL!$C:F,COLUMN(D$2),0))</f>
        <v>Osoba do kontaktu z nadawcą przesyłki spedytorskiej.</v>
      </c>
      <c r="E304" s="70" t="str">
        <f>IF(ISBLANK(VLOOKUP(T_IEA29PL[[#This Row],[Ścieżka Xpath]],ALL!$C:G,COLUMN(E$2),0)),"",VLOOKUP(T_IEA29PL[[#This Row],[Ścieżka Xpath]],ALL!$C:G,COLUMN(E$2),0))</f>
        <v>Consignor's (of house consignment) contact person.</v>
      </c>
      <c r="F304" s="68" t="str">
        <f>IF(ISBLANK(VLOOKUP(T_IEA29PL[[#This Row],[Ścieżka Xpath]],ALL!$C:H,COLUMN(F$2),0)),"",VLOOKUP(T_IEA29PL[[#This Row],[Ścieżka Xpath]],ALL!$C:H,COLUMN(F$2),0))</f>
        <v>0..1</v>
      </c>
      <c r="G304" s="68" t="str">
        <f>IF(ISBLANK(VLOOKUP(T_IEA29PL[[#This Row],[Ścieżka Xpath]],ALL!$C:I,COLUMN(G$2),0)),"",VLOOKUP(T_IEA29PL[[#This Row],[Ścieżka Xpath]],ALL!$C:I,COLUMN(G$2),0))</f>
        <v>D</v>
      </c>
      <c r="H304" s="68" t="str">
        <f>IF(ISBLANK(VLOOKUP(T_IEA29PL[[#This Row],[Ścieżka Xpath]],ALL!$C:J,COLUMN(H$2),0)),"",VLOOKUP(T_IEA29PL[[#This Row],[Ścieżka Xpath]],ALL!$C:J,COLUMN(H$2),0))</f>
        <v/>
      </c>
      <c r="I304" s="69" t="str">
        <f>IF(ISBLANK(VLOOKUP(T_IEA29PL[[#This Row],[Ścieżka Xpath]],ALL!$C:K,COLUMN(I$2),0)),"",VLOOKUP(T_IEA29PL[[#This Row],[Ścieżka Xpath]],ALL!$C:K,COLUMN(I$2),0))</f>
        <v/>
      </c>
      <c r="J304" s="217" t="str">
        <f>IF(ISBLANK(VLOOKUP(T_IEA29PL[[#This Row],[Ścieżka Xpath]],ALL!$C:L,COLUMN(J$2),0)),"",VLOOKUP(T_IEA29PL[[#This Row],[Ścieżka Xpath]],ALL!$C:L,COLUMN(J$2),0))</f>
        <v>C0042; G0105</v>
      </c>
      <c r="K304" s="68" t="str">
        <f>IF(ISBLANK(VLOOKUP(T_IEA29PL[[#This Row],[Ścieżka Xpath]],ALL!$C:N,COLUMN(K$2),0)),"",VLOOKUP(T_IEA29PL[[#This Row],[Ścieżka Xpath]],ALL!$C:N,COLUMN(K$2),0))</f>
        <v/>
      </c>
      <c r="L304" s="70" t="str">
        <f>IF(ISBLANK(VLOOKUP(T_IEA29PL[[#This Row],[Ścieżka Xpath]],ALL!$C:O,COLUMN(L$2),0)),"",VLOOKUP(T_IEA29PL[[#This Row],[Ścieżka Xpath]],ALL!$C:O,COLUMN(L$2),0))</f>
        <v/>
      </c>
      <c r="M304" s="70" t="str">
        <f>IF(ISBLANK(VLOOKUP(T_IEA29PL[[#This Row],[Ścieżka Xpath]],ALL!$C:P,COLUMN(M$2),0)),"",VLOOKUP(T_IEA29PL[[#This Row],[Ścieżka Xpath]],ALL!$C:P,COLUMN(M$2),0))</f>
        <v/>
      </c>
      <c r="N304" s="70" t="str">
        <f>IF(ISBLANK(VLOOKUP(T_IEA29PL[[#This Row],[Ścieżka Xpath]],ALL!$C:Q,COLUMN(N$2),0)),"",VLOOKUP(T_IEA29PL[[#This Row],[Ścieżka Xpath]],ALL!$C:Q,COLUMN(N$2),0))</f>
        <v>Dodanie C0042.</v>
      </c>
      <c r="O304" s="70" t="str">
        <f>IF(ISBLANK(VLOOKUP(T_IEA29PL[[#This Row],[Ścieżka Xpath]],ALL!$C:R,COLUMN(O$2),0)),"",VLOOKUP(T_IEA29PL[[#This Row],[Ścieżka Xpath]],ALL!$C:R,COLUMN(O$2),0))</f>
        <v>Addition of C0042.</v>
      </c>
    </row>
    <row r="305" spans="1:15" ht="15">
      <c r="A305" s="62" t="s">
        <v>3481</v>
      </c>
      <c r="B305" s="64">
        <v>303</v>
      </c>
      <c r="C305" s="18" t="str">
        <f>IF(ISBLANK(VLOOKUP(T_IEA29PL[[#This Row],[Ścieżka Xpath]],ALL!$C:E,COLUMN(C$2),0)),"",VLOOKUP(T_IEA29PL[[#This Row],[Ścieżka Xpath]],ALL!$C:E,COLUMN(C$2),0))</f>
        <v>13 02 074 016</v>
      </c>
      <c r="D305" s="25" t="str">
        <f>IF(ISBLANK(VLOOKUP(T_IEA29PL[[#This Row],[Ścieżka Xpath]],ALL!$C:F,COLUMN(D$2),0)),"",VLOOKUP(T_IEA29PL[[#This Row],[Ścieżka Xpath]],ALL!$C:F,COLUMN(D$2),0))</f>
        <v>Imię i nazwisko.</v>
      </c>
      <c r="E305" s="62" t="str">
        <f>IF(ISBLANK(VLOOKUP(T_IEA29PL[[#This Row],[Ścieżka Xpath]],ALL!$C:G,COLUMN(E$2),0)),"",VLOOKUP(T_IEA29PL[[#This Row],[Ścieżka Xpath]],ALL!$C:G,COLUMN(E$2),0))</f>
        <v>Name and surname.</v>
      </c>
      <c r="F305" s="48" t="str">
        <f>IF(ISBLANK(VLOOKUP(T_IEA29PL[[#This Row],[Ścieżka Xpath]],ALL!$C:H,COLUMN(F$2),0)),"",VLOOKUP(T_IEA29PL[[#This Row],[Ścieżka Xpath]],ALL!$C:H,COLUMN(F$2),0))</f>
        <v/>
      </c>
      <c r="G305" s="19" t="str">
        <f>IF(ISBLANK(VLOOKUP(T_IEA29PL[[#This Row],[Ścieżka Xpath]],ALL!$C:I,COLUMN(G$2),0)),"",VLOOKUP(T_IEA29PL[[#This Row],[Ścieżka Xpath]],ALL!$C:I,COLUMN(G$2),0))</f>
        <v>R</v>
      </c>
      <c r="H305" s="19" t="str">
        <f>IF(ISBLANK(VLOOKUP(T_IEA29PL[[#This Row],[Ścieżka Xpath]],ALL!$C:J,COLUMN(H$2),0)),"",VLOOKUP(T_IEA29PL[[#This Row],[Ścieżka Xpath]],ALL!$C:J,COLUMN(H$2),0))</f>
        <v>an..70</v>
      </c>
      <c r="I305" s="136" t="str">
        <f>IF(ISBLANK(VLOOKUP(T_IEA29PL[[#This Row],[Ścieżka Xpath]],ALL!$C:K,COLUMN(I$2),0)),"",VLOOKUP(T_IEA29PL[[#This Row],[Ścieżka Xpath]],ALL!$C:K,COLUMN(I$2),0))</f>
        <v/>
      </c>
      <c r="J305" s="202" t="str">
        <f>IF(ISBLANK(VLOOKUP(T_IEA29PL[[#This Row],[Ścieżka Xpath]],ALL!$C:L,COLUMN(J$2),0)),"",VLOOKUP(T_IEA29PL[[#This Row],[Ścieżka Xpath]],ALL!$C:L,COLUMN(J$2),0))</f>
        <v/>
      </c>
      <c r="K305" s="48" t="str">
        <f>IF(ISBLANK(VLOOKUP(T_IEA29PL[[#This Row],[Ścieżka Xpath]],ALL!$C:N,COLUMN(K$2),0)),"",VLOOKUP(T_IEA29PL[[#This Row],[Ścieżka Xpath]],ALL!$C:N,COLUMN(K$2),0))</f>
        <v/>
      </c>
      <c r="L305" s="62" t="str">
        <f>IF(ISBLANK(VLOOKUP(T_IEA29PL[[#This Row],[Ścieżka Xpath]],ALL!$C:O,COLUMN(L$2),0)),"",VLOOKUP(T_IEA29PL[[#This Row],[Ścieżka Xpath]],ALL!$C:O,COLUMN(L$2),0))</f>
        <v/>
      </c>
      <c r="M305" s="62" t="str">
        <f>IF(ISBLANK(VLOOKUP(T_IEA29PL[[#This Row],[Ścieżka Xpath]],ALL!$C:P,COLUMN(M$2),0)),"",VLOOKUP(T_IEA29PL[[#This Row],[Ścieżka Xpath]],ALL!$C:P,COLUMN(M$2),0))</f>
        <v/>
      </c>
      <c r="N305" s="62" t="str">
        <f>IF(ISBLANK(VLOOKUP(T_IEA29PL[[#This Row],[Ścieżka Xpath]],ALL!$C:Q,COLUMN(N$2),0)),"",VLOOKUP(T_IEA29PL[[#This Row],[Ścieżka Xpath]],ALL!$C:Q,COLUMN(N$2),0))</f>
        <v/>
      </c>
      <c r="O305" s="62" t="str">
        <f>IF(ISBLANK(VLOOKUP(T_IEA29PL[[#This Row],[Ścieżka Xpath]],ALL!$C:R,COLUMN(O$2),0)),"",VLOOKUP(T_IEA29PL[[#This Row],[Ścieżka Xpath]],ALL!$C:R,COLUMN(O$2),0))</f>
        <v/>
      </c>
    </row>
    <row r="306" spans="1:15" ht="30">
      <c r="A306" s="62" t="s">
        <v>3482</v>
      </c>
      <c r="B306" s="64">
        <v>304</v>
      </c>
      <c r="C306" s="18" t="str">
        <f>IF(ISBLANK(VLOOKUP(T_IEA29PL[[#This Row],[Ścieżka Xpath]],ALL!$C:E,COLUMN(C$2),0)),"",VLOOKUP(T_IEA29PL[[#This Row],[Ścieżka Xpath]],ALL!$C:E,COLUMN(C$2),0))</f>
        <v>13 02 074 075</v>
      </c>
      <c r="D306" s="25" t="str">
        <f>IF(ISBLANK(VLOOKUP(T_IEA29PL[[#This Row],[Ścieżka Xpath]],ALL!$C:F,COLUMN(D$2),0)),"",VLOOKUP(T_IEA29PL[[#This Row],[Ścieżka Xpath]],ALL!$C:F,COLUMN(D$2),0))</f>
        <v>Numer telefonu.</v>
      </c>
      <c r="E306" s="62" t="str">
        <f>IF(ISBLANK(VLOOKUP(T_IEA29PL[[#This Row],[Ścieżka Xpath]],ALL!$C:G,COLUMN(E$2),0)),"",VLOOKUP(T_IEA29PL[[#This Row],[Ścieżka Xpath]],ALL!$C:G,COLUMN(E$2),0))</f>
        <v>Phone number.</v>
      </c>
      <c r="F306" s="48" t="str">
        <f>IF(ISBLANK(VLOOKUP(T_IEA29PL[[#This Row],[Ścieżka Xpath]],ALL!$C:H,COLUMN(F$2),0)),"",VLOOKUP(T_IEA29PL[[#This Row],[Ścieżka Xpath]],ALL!$C:H,COLUMN(F$2),0))</f>
        <v/>
      </c>
      <c r="G306" s="19" t="str">
        <f>IF(ISBLANK(VLOOKUP(T_IEA29PL[[#This Row],[Ścieżka Xpath]],ALL!$C:I,COLUMN(G$2),0)),"",VLOOKUP(T_IEA29PL[[#This Row],[Ścieżka Xpath]],ALL!$C:I,COLUMN(G$2),0))</f>
        <v>R</v>
      </c>
      <c r="H306" s="19" t="str">
        <f>IF(ISBLANK(VLOOKUP(T_IEA29PL[[#This Row],[Ścieżka Xpath]],ALL!$C:J,COLUMN(H$2),0)),"",VLOOKUP(T_IEA29PL[[#This Row],[Ścieżka Xpath]],ALL!$C:J,COLUMN(H$2),0))</f>
        <v>an..35</v>
      </c>
      <c r="I306" s="136" t="str">
        <f>IF(ISBLANK(VLOOKUP(T_IEA29PL[[#This Row],[Ścieżka Xpath]],ALL!$C:K,COLUMN(I$2),0)),"",VLOOKUP(T_IEA29PL[[#This Row],[Ścieżka Xpath]],ALL!$C:K,COLUMN(I$2),0))</f>
        <v/>
      </c>
      <c r="J306" s="202" t="str">
        <f>IF(ISBLANK(VLOOKUP(T_IEA29PL[[#This Row],[Ścieżka Xpath]],ALL!$C:L,COLUMN(J$2),0)),"",VLOOKUP(T_IEA29PL[[#This Row],[Ścieżka Xpath]],ALL!$C:L,COLUMN(J$2),0))</f>
        <v>R0112</v>
      </c>
      <c r="K306" s="48" t="str">
        <f>IF(ISBLANK(VLOOKUP(T_IEA29PL[[#This Row],[Ścieżka Xpath]],ALL!$C:N,COLUMN(K$2),0)),"",VLOOKUP(T_IEA29PL[[#This Row],[Ścieżka Xpath]],ALL!$C:N,COLUMN(K$2),0))</f>
        <v/>
      </c>
      <c r="L306" s="62" t="str">
        <f>IF(ISBLANK(VLOOKUP(T_IEA29PL[[#This Row],[Ścieżka Xpath]],ALL!$C:O,COLUMN(L$2),0)),"",VLOOKUP(T_IEA29PL[[#This Row],[Ścieżka Xpath]],ALL!$C:O,COLUMN(L$2),0))</f>
        <v/>
      </c>
      <c r="M306" s="62" t="str">
        <f>IF(ISBLANK(VLOOKUP(T_IEA29PL[[#This Row],[Ścieżka Xpath]],ALL!$C:P,COLUMN(M$2),0)),"",VLOOKUP(T_IEA29PL[[#This Row],[Ścieżka Xpath]],ALL!$C:P,COLUMN(M$2),0))</f>
        <v/>
      </c>
      <c r="N306" s="62" t="str">
        <f>IF(ISBLANK(VLOOKUP(T_IEA29PL[[#This Row],[Ścieżka Xpath]],ALL!$C:Q,COLUMN(N$2),0)),"",VLOOKUP(T_IEA29PL[[#This Row],[Ścieżka Xpath]],ALL!$C:Q,COLUMN(N$2),0))</f>
        <v>Dodanie reguły/warunku.</v>
      </c>
      <c r="O306" s="62" t="str">
        <f>IF(ISBLANK(VLOOKUP(T_IEA29PL[[#This Row],[Ścieżka Xpath]],ALL!$C:R,COLUMN(O$2),0)),"",VLOOKUP(T_IEA29PL[[#This Row],[Ścieżka Xpath]],ALL!$C:R,COLUMN(O$2),0))</f>
        <v>R/C addition.</v>
      </c>
    </row>
    <row r="307" spans="1:15" ht="30">
      <c r="A307" s="62" t="s">
        <v>3483</v>
      </c>
      <c r="B307" s="64">
        <v>305</v>
      </c>
      <c r="C307" s="18" t="str">
        <f>IF(ISBLANK(VLOOKUP(T_IEA29PL[[#This Row],[Ścieżka Xpath]],ALL!$C:E,COLUMN(C$2),0)),"",VLOOKUP(T_IEA29PL[[#This Row],[Ścieżka Xpath]],ALL!$C:E,COLUMN(C$2),0))</f>
        <v>13 02 074 076</v>
      </c>
      <c r="D307" s="25" t="str">
        <f>IF(ISBLANK(VLOOKUP(T_IEA29PL[[#This Row],[Ścieżka Xpath]],ALL!$C:F,COLUMN(D$2),0)),"",VLOOKUP(T_IEA29PL[[#This Row],[Ścieżka Xpath]],ALL!$C:F,COLUMN(D$2),0))</f>
        <v>Adres e-mail.</v>
      </c>
      <c r="E307" s="62" t="str">
        <f>IF(ISBLANK(VLOOKUP(T_IEA29PL[[#This Row],[Ścieżka Xpath]],ALL!$C:G,COLUMN(E$2),0)),"",VLOOKUP(T_IEA29PL[[#This Row],[Ścieżka Xpath]],ALL!$C:G,COLUMN(E$2),0))</f>
        <v>Email address.</v>
      </c>
      <c r="F307" s="48" t="str">
        <f>IF(ISBLANK(VLOOKUP(T_IEA29PL[[#This Row],[Ścieżka Xpath]],ALL!$C:H,COLUMN(F$2),0)),"",VLOOKUP(T_IEA29PL[[#This Row],[Ścieżka Xpath]],ALL!$C:H,COLUMN(F$2),0))</f>
        <v/>
      </c>
      <c r="G307" s="19" t="str">
        <f>IF(ISBLANK(VLOOKUP(T_IEA29PL[[#This Row],[Ścieżka Xpath]],ALL!$C:I,COLUMN(G$2),0)),"",VLOOKUP(T_IEA29PL[[#This Row],[Ścieżka Xpath]],ALL!$C:I,COLUMN(G$2),0))</f>
        <v>O</v>
      </c>
      <c r="H307" s="19" t="str">
        <f>IF(ISBLANK(VLOOKUP(T_IEA29PL[[#This Row],[Ścieżka Xpath]],ALL!$C:J,COLUMN(H$2),0)),"",VLOOKUP(T_IEA29PL[[#This Row],[Ścieżka Xpath]],ALL!$C:J,COLUMN(H$2),0))</f>
        <v>an..256</v>
      </c>
      <c r="I307" s="136" t="str">
        <f>IF(ISBLANK(VLOOKUP(T_IEA29PL[[#This Row],[Ścieżka Xpath]],ALL!$C:K,COLUMN(I$2),0)),"",VLOOKUP(T_IEA29PL[[#This Row],[Ścieżka Xpath]],ALL!$C:K,COLUMN(I$2),0))</f>
        <v/>
      </c>
      <c r="J307" s="202" t="str">
        <f>IF(ISBLANK(VLOOKUP(T_IEA29PL[[#This Row],[Ścieżka Xpath]],ALL!$C:L,COLUMN(J$2),0)),"",VLOOKUP(T_IEA29PL[[#This Row],[Ścieżka Xpath]],ALL!$C:L,COLUMN(J$2),0))</f>
        <v>G0002</v>
      </c>
      <c r="K307" s="48" t="str">
        <f>IF(ISBLANK(VLOOKUP(T_IEA29PL[[#This Row],[Ścieżka Xpath]],ALL!$C:N,COLUMN(K$2),0)),"",VLOOKUP(T_IEA29PL[[#This Row],[Ścieżka Xpath]],ALL!$C:N,COLUMN(K$2),0))</f>
        <v/>
      </c>
      <c r="L307" s="62" t="str">
        <f>IF(ISBLANK(VLOOKUP(T_IEA29PL[[#This Row],[Ścieżka Xpath]],ALL!$C:O,COLUMN(L$2),0)),"",VLOOKUP(T_IEA29PL[[#This Row],[Ścieżka Xpath]],ALL!$C:O,COLUMN(L$2),0))</f>
        <v/>
      </c>
      <c r="M307" s="62" t="str">
        <f>IF(ISBLANK(VLOOKUP(T_IEA29PL[[#This Row],[Ścieżka Xpath]],ALL!$C:P,COLUMN(M$2),0)),"",VLOOKUP(T_IEA29PL[[#This Row],[Ścieżka Xpath]],ALL!$C:P,COLUMN(M$2),0))</f>
        <v/>
      </c>
      <c r="N307" s="62" t="str">
        <f>IF(ISBLANK(VLOOKUP(T_IEA29PL[[#This Row],[Ścieżka Xpath]],ALL!$C:Q,COLUMN(N$2),0)),"",VLOOKUP(T_IEA29PL[[#This Row],[Ścieżka Xpath]],ALL!$C:Q,COLUMN(N$2),0))</f>
        <v/>
      </c>
      <c r="O307" s="62" t="str">
        <f>IF(ISBLANK(VLOOKUP(T_IEA29PL[[#This Row],[Ścieżka Xpath]],ALL!$C:R,COLUMN(O$2),0)),"",VLOOKUP(T_IEA29PL[[#This Row],[Ścieżka Xpath]],ALL!$C:R,COLUMN(O$2),0))</f>
        <v/>
      </c>
    </row>
    <row r="308" spans="1:15" ht="30">
      <c r="A308" s="70" t="s">
        <v>3484</v>
      </c>
      <c r="B308" s="68">
        <v>306</v>
      </c>
      <c r="C308" s="32" t="str">
        <f>IF(ISBLANK(VLOOKUP(T_IEA29PL[[#This Row],[Ścieżka Xpath]],ALL!$C:E,COLUMN(C$2),0)),"",VLOOKUP(T_IEA29PL[[#This Row],[Ścieżka Xpath]],ALL!$C:E,COLUMN(C$2),0))</f>
        <v>13 03 000 000</v>
      </c>
      <c r="D308" s="82" t="str">
        <f>IF(ISBLANK(VLOOKUP(T_IEA29PL[[#This Row],[Ścieżka Xpath]],ALL!$C:F,COLUMN(D$2),0)),"",VLOOKUP(T_IEA29PL[[#This Row],[Ścieżka Xpath]],ALL!$C:F,COLUMN(D$2),0))</f>
        <v>Odbiorca przesyłki spedytorskiej.</v>
      </c>
      <c r="E308" s="70" t="str">
        <f>IF(ISBLANK(VLOOKUP(T_IEA29PL[[#This Row],[Ścieżka Xpath]],ALL!$C:G,COLUMN(E$2),0)),"",VLOOKUP(T_IEA29PL[[#This Row],[Ścieżka Xpath]],ALL!$C:G,COLUMN(E$2),0))</f>
        <v>Consignee (of house consignment) details.</v>
      </c>
      <c r="F308" s="68" t="str">
        <f>IF(ISBLANK(VLOOKUP(T_IEA29PL[[#This Row],[Ścieżka Xpath]],ALL!$C:H,COLUMN(F$2),0)),"",VLOOKUP(T_IEA29PL[[#This Row],[Ścieżka Xpath]],ALL!$C:H,COLUMN(F$2),0))</f>
        <v>0..1</v>
      </c>
      <c r="G308" s="68" t="str">
        <f>IF(ISBLANK(VLOOKUP(T_IEA29PL[[#This Row],[Ścieżka Xpath]],ALL!$C:I,COLUMN(G$2),0)),"",VLOOKUP(T_IEA29PL[[#This Row],[Ścieżka Xpath]],ALL!$C:I,COLUMN(G$2),0))</f>
        <v>D</v>
      </c>
      <c r="H308" s="68" t="str">
        <f>IF(ISBLANK(VLOOKUP(T_IEA29PL[[#This Row],[Ścieżka Xpath]],ALL!$C:J,COLUMN(H$2),0)),"",VLOOKUP(T_IEA29PL[[#This Row],[Ścieżka Xpath]],ALL!$C:J,COLUMN(H$2),0))</f>
        <v/>
      </c>
      <c r="I308" s="69" t="str">
        <f>IF(ISBLANK(VLOOKUP(T_IEA29PL[[#This Row],[Ścieżka Xpath]],ALL!$C:K,COLUMN(I$2),0)),"",VLOOKUP(T_IEA29PL[[#This Row],[Ścieżka Xpath]],ALL!$C:K,COLUMN(I$2),0))</f>
        <v/>
      </c>
      <c r="J308" s="217" t="str">
        <f>IF(ISBLANK(VLOOKUP(T_IEA29PL[[#This Row],[Ścieżka Xpath]],ALL!$C:L,COLUMN(J$2),0)),"",VLOOKUP(T_IEA29PL[[#This Row],[Ścieżka Xpath]],ALL!$C:L,COLUMN(J$2),0))</f>
        <v>C0003; G0001</v>
      </c>
      <c r="K308" s="68" t="str">
        <f>IF(ISBLANK(VLOOKUP(T_IEA29PL[[#This Row],[Ścieżka Xpath]],ALL!$C:N,COLUMN(K$2),0)),"",VLOOKUP(T_IEA29PL[[#This Row],[Ścieżka Xpath]],ALL!$C:N,COLUMN(K$2),0))</f>
        <v/>
      </c>
      <c r="L308" s="70" t="str">
        <f>IF(ISBLANK(VLOOKUP(T_IEA29PL[[#This Row],[Ścieżka Xpath]],ALL!$C:O,COLUMN(L$2),0)),"",VLOOKUP(T_IEA29PL[[#This Row],[Ścieżka Xpath]],ALL!$C:O,COLUMN(L$2),0))</f>
        <v/>
      </c>
      <c r="M308" s="70" t="str">
        <f>IF(ISBLANK(VLOOKUP(T_IEA29PL[[#This Row],[Ścieżka Xpath]],ALL!$C:P,COLUMN(M$2),0)),"",VLOOKUP(T_IEA29PL[[#This Row],[Ścieżka Xpath]],ALL!$C:P,COLUMN(M$2),0))</f>
        <v/>
      </c>
      <c r="N308" s="70" t="str">
        <f>IF(ISBLANK(VLOOKUP(T_IEA29PL[[#This Row],[Ścieżka Xpath]],ALL!$C:Q,COLUMN(N$2),0)),"",VLOOKUP(T_IEA29PL[[#This Row],[Ścieżka Xpath]],ALL!$C:Q,COLUMN(N$2),0))</f>
        <v>Zmiana C0001 na C0003.</v>
      </c>
      <c r="O308" s="70" t="str">
        <f>IF(ISBLANK(VLOOKUP(T_IEA29PL[[#This Row],[Ścieżka Xpath]],ALL!$C:R,COLUMN(O$2),0)),"",VLOOKUP(T_IEA29PL[[#This Row],[Ścieżka Xpath]],ALL!$C:R,COLUMN(O$2),0))</f>
        <v>C0001 replaced with C0003.</v>
      </c>
    </row>
    <row r="309" spans="1:15" ht="15">
      <c r="A309" s="62" t="s">
        <v>3485</v>
      </c>
      <c r="B309" s="64">
        <v>307</v>
      </c>
      <c r="C309" s="18" t="str">
        <f>IF(ISBLANK(VLOOKUP(T_IEA29PL[[#This Row],[Ścieżka Xpath]],ALL!$C:E,COLUMN(C$2),0)),"",VLOOKUP(T_IEA29PL[[#This Row],[Ścieżka Xpath]],ALL!$C:E,COLUMN(C$2),0))</f>
        <v>13 03 017 000</v>
      </c>
      <c r="D309" s="25" t="str">
        <f>IF(ISBLANK(VLOOKUP(T_IEA29PL[[#This Row],[Ścieżka Xpath]],ALL!$C:F,COLUMN(D$2),0)),"",VLOOKUP(T_IEA29PL[[#This Row],[Ścieżka Xpath]],ALL!$C:F,COLUMN(D$2),0))</f>
        <v>Numer identyfikacyjny.</v>
      </c>
      <c r="E309" s="62" t="str">
        <f>IF(ISBLANK(VLOOKUP(T_IEA29PL[[#This Row],[Ścieżka Xpath]],ALL!$C:G,COLUMN(E$2),0)),"",VLOOKUP(T_IEA29PL[[#This Row],[Ścieżka Xpath]],ALL!$C:G,COLUMN(E$2),0))</f>
        <v>Identfication number.</v>
      </c>
      <c r="F309" s="48" t="str">
        <f>IF(ISBLANK(VLOOKUP(T_IEA29PL[[#This Row],[Ścieżka Xpath]],ALL!$C:H,COLUMN(F$2),0)),"",VLOOKUP(T_IEA29PL[[#This Row],[Ścieżka Xpath]],ALL!$C:H,COLUMN(F$2),0))</f>
        <v/>
      </c>
      <c r="G309" s="19" t="str">
        <f>IF(ISBLANK(VLOOKUP(T_IEA29PL[[#This Row],[Ścieżka Xpath]],ALL!$C:I,COLUMN(G$2),0)),"",VLOOKUP(T_IEA29PL[[#This Row],[Ścieżka Xpath]],ALL!$C:I,COLUMN(G$2),0))</f>
        <v>O</v>
      </c>
      <c r="H309" s="19" t="str">
        <f>IF(ISBLANK(VLOOKUP(T_IEA29PL[[#This Row],[Ścieżka Xpath]],ALL!$C:J,COLUMN(H$2),0)),"",VLOOKUP(T_IEA29PL[[#This Row],[Ścieżka Xpath]],ALL!$C:J,COLUMN(H$2),0))</f>
        <v>an..17</v>
      </c>
      <c r="I309" s="136" t="str">
        <f>IF(ISBLANK(VLOOKUP(T_IEA29PL[[#This Row],[Ścieżka Xpath]],ALL!$C:K,COLUMN(I$2),0)),"",VLOOKUP(T_IEA29PL[[#This Row],[Ścieżka Xpath]],ALL!$C:K,COLUMN(I$2),0))</f>
        <v/>
      </c>
      <c r="J309" s="202" t="str">
        <f>IF(ISBLANK(VLOOKUP(T_IEA29PL[[#This Row],[Ścieżka Xpath]],ALL!$C:L,COLUMN(J$2),0)),"",VLOOKUP(T_IEA29PL[[#This Row],[Ścieżka Xpath]],ALL!$C:L,COLUMN(J$2),0))</f>
        <v>R0851</v>
      </c>
      <c r="K309" s="48" t="str">
        <f>IF(ISBLANK(VLOOKUP(T_IEA29PL[[#This Row],[Ścieżka Xpath]],ALL!$C:N,COLUMN(K$2),0)),"",VLOOKUP(T_IEA29PL[[#This Row],[Ścieżka Xpath]],ALL!$C:N,COLUMN(K$2),0))</f>
        <v/>
      </c>
      <c r="L309" s="62" t="str">
        <f>IF(ISBLANK(VLOOKUP(T_IEA29PL[[#This Row],[Ścieżka Xpath]],ALL!$C:O,COLUMN(L$2),0)),"",VLOOKUP(T_IEA29PL[[#This Row],[Ścieżka Xpath]],ALL!$C:O,COLUMN(L$2),0))</f>
        <v/>
      </c>
      <c r="M309" s="62" t="str">
        <f>IF(ISBLANK(VLOOKUP(T_IEA29PL[[#This Row],[Ścieżka Xpath]],ALL!$C:P,COLUMN(M$2),0)),"",VLOOKUP(T_IEA29PL[[#This Row],[Ścieżka Xpath]],ALL!$C:P,COLUMN(M$2),0))</f>
        <v/>
      </c>
      <c r="N309" s="62" t="str">
        <f>IF(ISBLANK(VLOOKUP(T_IEA29PL[[#This Row],[Ścieżka Xpath]],ALL!$C:Q,COLUMN(N$2),0)),"",VLOOKUP(T_IEA29PL[[#This Row],[Ścieżka Xpath]],ALL!$C:Q,COLUMN(N$2),0))</f>
        <v/>
      </c>
      <c r="O309" s="62" t="str">
        <f>IF(ISBLANK(VLOOKUP(T_IEA29PL[[#This Row],[Ścieżka Xpath]],ALL!$C:R,COLUMN(O$2),0)),"",VLOOKUP(T_IEA29PL[[#This Row],[Ścieżka Xpath]],ALL!$C:R,COLUMN(O$2),0))</f>
        <v/>
      </c>
    </row>
    <row r="310" spans="1:15" ht="15">
      <c r="A310" s="62" t="s">
        <v>3486</v>
      </c>
      <c r="B310" s="64">
        <v>308</v>
      </c>
      <c r="C310" s="18" t="str">
        <f>IF(ISBLANK(VLOOKUP(T_IEA29PL[[#This Row],[Ścieżka Xpath]],ALL!$C:E,COLUMN(C$2),0)),"",VLOOKUP(T_IEA29PL[[#This Row],[Ścieżka Xpath]],ALL!$C:E,COLUMN(C$2),0))</f>
        <v>13 03 016 000</v>
      </c>
      <c r="D310" s="25" t="str">
        <f>IF(ISBLANK(VLOOKUP(T_IEA29PL[[#This Row],[Ścieżka Xpath]],ALL!$C:F,COLUMN(D$2),0)),"",VLOOKUP(T_IEA29PL[[#This Row],[Ścieżka Xpath]],ALL!$C:F,COLUMN(D$2),0))</f>
        <v>Nazwa lub imię i nazwisko.</v>
      </c>
      <c r="E310" s="62" t="str">
        <f>IF(ISBLANK(VLOOKUP(T_IEA29PL[[#This Row],[Ścieżka Xpath]],ALL!$C:G,COLUMN(E$2),0)),"",VLOOKUP(T_IEA29PL[[#This Row],[Ścieżka Xpath]],ALL!$C:G,COLUMN(E$2),0))</f>
        <v>Name or name and surname.</v>
      </c>
      <c r="F310" s="48" t="str">
        <f>IF(ISBLANK(VLOOKUP(T_IEA29PL[[#This Row],[Ścieżka Xpath]],ALL!$C:H,COLUMN(F$2),0)),"",VLOOKUP(T_IEA29PL[[#This Row],[Ścieżka Xpath]],ALL!$C:H,COLUMN(F$2),0))</f>
        <v/>
      </c>
      <c r="G310" s="19" t="str">
        <f>IF(ISBLANK(VLOOKUP(T_IEA29PL[[#This Row],[Ścieżka Xpath]],ALL!$C:I,COLUMN(G$2),0)),"",VLOOKUP(T_IEA29PL[[#This Row],[Ścieżka Xpath]],ALL!$C:I,COLUMN(G$2),0))</f>
        <v>D</v>
      </c>
      <c r="H310" s="19" t="str">
        <f>IF(ISBLANK(VLOOKUP(T_IEA29PL[[#This Row],[Ścieżka Xpath]],ALL!$C:J,COLUMN(H$2),0)),"",VLOOKUP(T_IEA29PL[[#This Row],[Ścieżka Xpath]],ALL!$C:J,COLUMN(H$2),0))</f>
        <v>an..70</v>
      </c>
      <c r="I310" s="136" t="str">
        <f>IF(ISBLANK(VLOOKUP(T_IEA29PL[[#This Row],[Ścieżka Xpath]],ALL!$C:K,COLUMN(I$2),0)),"",VLOOKUP(T_IEA29PL[[#This Row],[Ścieżka Xpath]],ALL!$C:K,COLUMN(I$2),0))</f>
        <v/>
      </c>
      <c r="J310" s="202" t="str">
        <f>IF(ISBLANK(VLOOKUP(T_IEA29PL[[#This Row],[Ścieżka Xpath]],ALL!$C:L,COLUMN(J$2),0)),"",VLOOKUP(T_IEA29PL[[#This Row],[Ścieżka Xpath]],ALL!$C:L,COLUMN(J$2),0))</f>
        <v>C0252</v>
      </c>
      <c r="K310" s="19" t="str">
        <f>IF(ISBLANK(VLOOKUP(T_IEA29PL[[#This Row],[Ścieżka Xpath]],ALL!$C:N,COLUMN(K$2),0)),"",VLOOKUP(T_IEA29PL[[#This Row],[Ścieżka Xpath]],ALL!$C:N,COLUMN(K$2),0))</f>
        <v/>
      </c>
      <c r="L310" s="62" t="str">
        <f>IF(ISBLANK(VLOOKUP(T_IEA29PL[[#This Row],[Ścieżka Xpath]],ALL!$C:O,COLUMN(L$2),0)),"",VLOOKUP(T_IEA29PL[[#This Row],[Ścieżka Xpath]],ALL!$C:O,COLUMN(L$2),0))</f>
        <v/>
      </c>
      <c r="M310" s="62" t="str">
        <f>IF(ISBLANK(VLOOKUP(T_IEA29PL[[#This Row],[Ścieżka Xpath]],ALL!$C:P,COLUMN(M$2),0)),"",VLOOKUP(T_IEA29PL[[#This Row],[Ścieżka Xpath]],ALL!$C:P,COLUMN(M$2),0))</f>
        <v/>
      </c>
      <c r="N310" s="62" t="str">
        <f>IF(ISBLANK(VLOOKUP(T_IEA29PL[[#This Row],[Ścieżka Xpath]],ALL!$C:Q,COLUMN(N$2),0)),"",VLOOKUP(T_IEA29PL[[#This Row],[Ścieżka Xpath]],ALL!$C:Q,COLUMN(N$2),0))</f>
        <v>Zmiana z C0250.</v>
      </c>
      <c r="O310" s="62" t="str">
        <f>IF(ISBLANK(VLOOKUP(T_IEA29PL[[#This Row],[Ścieżka Xpath]],ALL!$C:R,COLUMN(O$2),0)),"",VLOOKUP(T_IEA29PL[[#This Row],[Ścieżka Xpath]],ALL!$C:R,COLUMN(O$2),0))</f>
        <v>Change from C0250.</v>
      </c>
    </row>
    <row r="311" spans="1:15" ht="15">
      <c r="A311" s="62" t="s">
        <v>3487</v>
      </c>
      <c r="B311" s="64">
        <v>309</v>
      </c>
      <c r="C311" s="18" t="str">
        <f>IF(ISBLANK(VLOOKUP(T_IEA29PL[[#This Row],[Ścieżka Xpath]],ALL!$C:E,COLUMN(C$2),0)),"",VLOOKUP(T_IEA29PL[[#This Row],[Ścieżka Xpath]],ALL!$C:E,COLUMN(C$2),0))</f>
        <v>13 03 028 000</v>
      </c>
      <c r="D311" s="25" t="str">
        <f>IF(ISBLANK(VLOOKUP(T_IEA29PL[[#This Row],[Ścieżka Xpath]],ALL!$C:F,COLUMN(D$2),0)),"",VLOOKUP(T_IEA29PL[[#This Row],[Ścieżka Xpath]],ALL!$C:F,COLUMN(D$2),0))</f>
        <v>Rodzaj podmiotu.</v>
      </c>
      <c r="E311" s="62" t="str">
        <f>IF(ISBLANK(VLOOKUP(T_IEA29PL[[#This Row],[Ścieżka Xpath]],ALL!$C:G,COLUMN(E$2),0)),"",VLOOKUP(T_IEA29PL[[#This Row],[Ścieżka Xpath]],ALL!$C:G,COLUMN(E$2),0))</f>
        <v>Entity type.</v>
      </c>
      <c r="F311" s="48" t="str">
        <f>IF(ISBLANK(VLOOKUP(T_IEA29PL[[#This Row],[Ścieżka Xpath]],ALL!$C:H,COLUMN(F$2),0)),"",VLOOKUP(T_IEA29PL[[#This Row],[Ścieżka Xpath]],ALL!$C:H,COLUMN(F$2),0))</f>
        <v/>
      </c>
      <c r="G311" s="19" t="str">
        <f>IF(ISBLANK(VLOOKUP(T_IEA29PL[[#This Row],[Ścieżka Xpath]],ALL!$C:I,COLUMN(G$2),0)),"",VLOOKUP(T_IEA29PL[[#This Row],[Ścieżka Xpath]],ALL!$C:I,COLUMN(G$2),0))</f>
        <v>D</v>
      </c>
      <c r="H311" s="19" t="str">
        <f>IF(ISBLANK(VLOOKUP(T_IEA29PL[[#This Row],[Ścieżka Xpath]],ALL!$C:J,COLUMN(H$2),0)),"",VLOOKUP(T_IEA29PL[[#This Row],[Ścieżka Xpath]],ALL!$C:J,COLUMN(H$2),0))</f>
        <v>n1</v>
      </c>
      <c r="I311" s="136" t="str">
        <f>IF(ISBLANK(VLOOKUP(T_IEA29PL[[#This Row],[Ścieżka Xpath]],ALL!$C:K,COLUMN(I$2),0)),"",VLOOKUP(T_IEA29PL[[#This Row],[Ścieżka Xpath]],ALL!$C:K,COLUMN(I$2),0))</f>
        <v>CL729</v>
      </c>
      <c r="J311" s="202" t="str">
        <f>IF(ISBLANK(VLOOKUP(T_IEA29PL[[#This Row],[Ścieżka Xpath]],ALL!$C:L,COLUMN(J$2),0)),"",VLOOKUP(T_IEA29PL[[#This Row],[Ścieżka Xpath]],ALL!$C:L,COLUMN(J$2),0))</f>
        <v>C0058</v>
      </c>
      <c r="K311" s="48" t="str">
        <f>IF(ISBLANK(VLOOKUP(T_IEA29PL[[#This Row],[Ścieżka Xpath]],ALL!$C:N,COLUMN(K$2),0)),"",VLOOKUP(T_IEA29PL[[#This Row],[Ścieżka Xpath]],ALL!$C:N,COLUMN(K$2),0))</f>
        <v/>
      </c>
      <c r="L311" s="62" t="str">
        <f>IF(ISBLANK(VLOOKUP(T_IEA29PL[[#This Row],[Ścieżka Xpath]],ALL!$C:O,COLUMN(L$2),0)),"",VLOOKUP(T_IEA29PL[[#This Row],[Ścieżka Xpath]],ALL!$C:O,COLUMN(L$2),0))</f>
        <v/>
      </c>
      <c r="M311" s="62" t="str">
        <f>IF(ISBLANK(VLOOKUP(T_IEA29PL[[#This Row],[Ścieżka Xpath]],ALL!$C:P,COLUMN(M$2),0)),"",VLOOKUP(T_IEA29PL[[#This Row],[Ścieżka Xpath]],ALL!$C:P,COLUMN(M$2),0))</f>
        <v/>
      </c>
      <c r="N311" s="62" t="str">
        <f>IF(ISBLANK(VLOOKUP(T_IEA29PL[[#This Row],[Ścieżka Xpath]],ALL!$C:Q,COLUMN(N$2),0)),"",VLOOKUP(T_IEA29PL[[#This Row],[Ścieżka Xpath]],ALL!$C:Q,COLUMN(N$2),0))</f>
        <v>Nowy element w Fazie 6.</v>
      </c>
      <c r="O311" s="62" t="str">
        <f>IF(ISBLANK(VLOOKUP(T_IEA29PL[[#This Row],[Ścieżka Xpath]],ALL!$C:R,COLUMN(O$2),0)),"",VLOOKUP(T_IEA29PL[[#This Row],[Ścieżka Xpath]],ALL!$C:R,COLUMN(O$2),0))</f>
        <v>P6 new element.</v>
      </c>
    </row>
    <row r="312" spans="1:15" ht="30">
      <c r="A312" s="70" t="s">
        <v>3488</v>
      </c>
      <c r="B312" s="68">
        <v>310</v>
      </c>
      <c r="C312" s="32" t="str">
        <f>IF(ISBLANK(VLOOKUP(T_IEA29PL[[#This Row],[Ścieżka Xpath]],ALL!$C:E,COLUMN(C$2),0)),"",VLOOKUP(T_IEA29PL[[#This Row],[Ścieżka Xpath]],ALL!$C:E,COLUMN(C$2),0))</f>
        <v>-</v>
      </c>
      <c r="D312" s="82" t="str">
        <f>IF(ISBLANK(VLOOKUP(T_IEA29PL[[#This Row],[Ścieżka Xpath]],ALL!$C:F,COLUMN(D$2),0)),"",VLOOKUP(T_IEA29PL[[#This Row],[Ścieżka Xpath]],ALL!$C:F,COLUMN(D$2),0))</f>
        <v>Identyfikator bezpieczeństwa i ochrony odbiorcy przesyłki spedytorskiej.</v>
      </c>
      <c r="E312" s="70" t="str">
        <f>IF(ISBLANK(VLOOKUP(T_IEA29PL[[#This Row],[Ścieżka Xpath]],ALL!$C:G,COLUMN(E$2),0)),"",VLOOKUP(T_IEA29PL[[#This Row],[Ścieżka Xpath]],ALL!$C:G,COLUMN(E$2),0))</f>
        <v>Safety &amp; security identification number of the Consignee (of house consignment).</v>
      </c>
      <c r="F312" s="68" t="str">
        <f>IF(ISBLANK(VLOOKUP(T_IEA29PL[[#This Row],[Ścieżka Xpath]],ALL!$C:H,COLUMN(F$2),0)),"",VLOOKUP(T_IEA29PL[[#This Row],[Ścieżka Xpath]],ALL!$C:H,COLUMN(F$2),0))</f>
        <v>0..1</v>
      </c>
      <c r="G312" s="68" t="str">
        <f>IF(ISBLANK(VLOOKUP(T_IEA29PL[[#This Row],[Ścieżka Xpath]],ALL!$C:I,COLUMN(G$2),0)),"",VLOOKUP(T_IEA29PL[[#This Row],[Ścieżka Xpath]],ALL!$C:I,COLUMN(G$2),0))</f>
        <v>D</v>
      </c>
      <c r="H312" s="68" t="str">
        <f>IF(ISBLANK(VLOOKUP(T_IEA29PL[[#This Row],[Ścieżka Xpath]],ALL!$C:J,COLUMN(H$2),0)),"",VLOOKUP(T_IEA29PL[[#This Row],[Ścieżka Xpath]],ALL!$C:J,COLUMN(H$2),0))</f>
        <v/>
      </c>
      <c r="I312" s="69" t="str">
        <f>IF(ISBLANK(VLOOKUP(T_IEA29PL[[#This Row],[Ścieżka Xpath]],ALL!$C:K,COLUMN(I$2),0)),"",VLOOKUP(T_IEA29PL[[#This Row],[Ścieżka Xpath]],ALL!$C:K,COLUMN(I$2),0))</f>
        <v/>
      </c>
      <c r="J312" s="217" t="str">
        <f>IF(ISBLANK(VLOOKUP(T_IEA29PL[[#This Row],[Ścieżka Xpath]],ALL!$C:L,COLUMN(J$2),0)),"",VLOOKUP(T_IEA29PL[[#This Row],[Ścieżka Xpath]],ALL!$C:L,COLUMN(J$2),0))</f>
        <v>C0067</v>
      </c>
      <c r="K312" s="68" t="str">
        <f>IF(ISBLANK(VLOOKUP(T_IEA29PL[[#This Row],[Ścieżka Xpath]],ALL!$C:N,COLUMN(K$2),0)),"",VLOOKUP(T_IEA29PL[[#This Row],[Ścieżka Xpath]],ALL!$C:N,COLUMN(K$2),0))</f>
        <v/>
      </c>
      <c r="L312" s="70" t="str">
        <f>IF(ISBLANK(VLOOKUP(T_IEA29PL[[#This Row],[Ścieżka Xpath]],ALL!$C:O,COLUMN(L$2),0)),"",VLOOKUP(T_IEA29PL[[#This Row],[Ścieżka Xpath]],ALL!$C:O,COLUMN(L$2),0))</f>
        <v/>
      </c>
      <c r="M312" s="70" t="str">
        <f>IF(ISBLANK(VLOOKUP(T_IEA29PL[[#This Row],[Ścieżka Xpath]],ALL!$C:P,COLUMN(M$2),0)),"",VLOOKUP(T_IEA29PL[[#This Row],[Ścieżka Xpath]],ALL!$C:P,COLUMN(M$2),0))</f>
        <v/>
      </c>
      <c r="N312" s="70" t="str">
        <f>IF(ISBLANK(VLOOKUP(T_IEA29PL[[#This Row],[Ścieżka Xpath]],ALL!$C:Q,COLUMN(N$2),0)),"",VLOOKUP(T_IEA29PL[[#This Row],[Ścieżka Xpath]],ALL!$C:Q,COLUMN(N$2),0))</f>
        <v>Nowy element w Fazie 6.</v>
      </c>
      <c r="O312" s="70" t="str">
        <f>IF(ISBLANK(VLOOKUP(T_IEA29PL[[#This Row],[Ścieżka Xpath]],ALL!$C:R,COLUMN(O$2),0)),"",VLOOKUP(T_IEA29PL[[#This Row],[Ścieżka Xpath]],ALL!$C:R,COLUMN(O$2),0))</f>
        <v>P6 new element.</v>
      </c>
    </row>
    <row r="313" spans="1:15" ht="30">
      <c r="A313" s="62" t="s">
        <v>3489</v>
      </c>
      <c r="B313" s="64">
        <v>311</v>
      </c>
      <c r="C313" s="18" t="str">
        <f>IF(ISBLANK(VLOOKUP(T_IEA29PL[[#This Row],[Ścieżka Xpath]],ALL!$C:E,COLUMN(C$2),0)),"",VLOOKUP(T_IEA29PL[[#This Row],[Ścieżka Xpath]],ALL!$C:E,COLUMN(C$2),0))</f>
        <v>-</v>
      </c>
      <c r="D313" s="25" t="str">
        <f>IF(ISBLANK(VLOOKUP(T_IEA29PL[[#This Row],[Ścieżka Xpath]],ALL!$C:F,COLUMN(D$2),0)),"",VLOOKUP(T_IEA29PL[[#This Row],[Ścieżka Xpath]],ALL!$C:F,COLUMN(D$2),0))</f>
        <v>Numer identyfikacyjny dla celów bezpieczeństwa i ochrony.</v>
      </c>
      <c r="E313" s="62" t="str">
        <f>IF(ISBLANK(VLOOKUP(T_IEA29PL[[#This Row],[Ścieżka Xpath]],ALL!$C:G,COLUMN(E$2),0)),"",VLOOKUP(T_IEA29PL[[#This Row],[Ścieżka Xpath]],ALL!$C:G,COLUMN(E$2),0))</f>
        <v>Identification number for Safety and Security purpose.</v>
      </c>
      <c r="F313" s="48" t="str">
        <f>IF(ISBLANK(VLOOKUP(T_IEA29PL[[#This Row],[Ścieżka Xpath]],ALL!$C:H,COLUMN(F$2),0)),"",VLOOKUP(T_IEA29PL[[#This Row],[Ścieżka Xpath]],ALL!$C:H,COLUMN(F$2),0))</f>
        <v/>
      </c>
      <c r="G313" s="19" t="str">
        <f>IF(ISBLANK(VLOOKUP(T_IEA29PL[[#This Row],[Ścieżka Xpath]],ALL!$C:I,COLUMN(G$2),0)),"",VLOOKUP(T_IEA29PL[[#This Row],[Ścieżka Xpath]],ALL!$C:I,COLUMN(G$2),0))</f>
        <v>R</v>
      </c>
      <c r="H313" s="19" t="str">
        <f>IF(ISBLANK(VLOOKUP(T_IEA29PL[[#This Row],[Ścieżka Xpath]],ALL!$C:J,COLUMN(H$2),0)),"",VLOOKUP(T_IEA29PL[[#This Row],[Ścieżka Xpath]],ALL!$C:J,COLUMN(H$2),0))</f>
        <v>an..17</v>
      </c>
      <c r="I313" s="136" t="str">
        <f>IF(ISBLANK(VLOOKUP(T_IEA29PL[[#This Row],[Ścieżka Xpath]],ALL!$C:K,COLUMN(I$2),0)),"",VLOOKUP(T_IEA29PL[[#This Row],[Ścieżka Xpath]],ALL!$C:K,COLUMN(I$2),0))</f>
        <v/>
      </c>
      <c r="J313" s="202" t="str">
        <f>IF(ISBLANK(VLOOKUP(T_IEA29PL[[#This Row],[Ścieżka Xpath]],ALL!$C:L,COLUMN(J$2),0)),"",VLOOKUP(T_IEA29PL[[#This Row],[Ścieżka Xpath]],ALL!$C:L,COLUMN(J$2),0))</f>
        <v>G0002; R0840</v>
      </c>
      <c r="K313" s="48" t="str">
        <f>IF(ISBLANK(VLOOKUP(T_IEA29PL[[#This Row],[Ścieżka Xpath]],ALL!$C:N,COLUMN(K$2),0)),"",VLOOKUP(T_IEA29PL[[#This Row],[Ścieżka Xpath]],ALL!$C:N,COLUMN(K$2),0))</f>
        <v/>
      </c>
      <c r="L313" s="62" t="str">
        <f>IF(ISBLANK(VLOOKUP(T_IEA29PL[[#This Row],[Ścieżka Xpath]],ALL!$C:O,COLUMN(L$2),0)),"",VLOOKUP(T_IEA29PL[[#This Row],[Ścieżka Xpath]],ALL!$C:O,COLUMN(L$2),0))</f>
        <v/>
      </c>
      <c r="M313" s="62" t="str">
        <f>IF(ISBLANK(VLOOKUP(T_IEA29PL[[#This Row],[Ścieżka Xpath]],ALL!$C:P,COLUMN(M$2),0)),"",VLOOKUP(T_IEA29PL[[#This Row],[Ścieżka Xpath]],ALL!$C:P,COLUMN(M$2),0))</f>
        <v/>
      </c>
      <c r="N313" s="62" t="str">
        <f>IF(ISBLANK(VLOOKUP(T_IEA29PL[[#This Row],[Ścieżka Xpath]],ALL!$C:Q,COLUMN(N$2),0)),"",VLOOKUP(T_IEA29PL[[#This Row],[Ścieżka Xpath]],ALL!$C:Q,COLUMN(N$2),0))</f>
        <v>Nowy element w Fazie 6.</v>
      </c>
      <c r="O313" s="62" t="str">
        <f>IF(ISBLANK(VLOOKUP(T_IEA29PL[[#This Row],[Ścieżka Xpath]],ALL!$C:R,COLUMN(O$2),0)),"",VLOOKUP(T_IEA29PL[[#This Row],[Ścieżka Xpath]],ALL!$C:R,COLUMN(O$2),0))</f>
        <v>P6 new element.</v>
      </c>
    </row>
    <row r="314" spans="1:15" ht="30">
      <c r="A314" s="62" t="s">
        <v>3490</v>
      </c>
      <c r="B314" s="64">
        <v>312</v>
      </c>
      <c r="C314" s="18" t="str">
        <f>IF(ISBLANK(VLOOKUP(T_IEA29PL[[#This Row],[Ścieżka Xpath]],ALL!$C:E,COLUMN(C$2),0)),"",VLOOKUP(T_IEA29PL[[#This Row],[Ścieżka Xpath]],ALL!$C:E,COLUMN(C$2),0))</f>
        <v>-</v>
      </c>
      <c r="D314" s="25" t="str">
        <f>IF(ISBLANK(VLOOKUP(T_IEA29PL[[#This Row],[Ścieżka Xpath]],ALL!$C:F,COLUMN(D$2),0)),"",VLOOKUP(T_IEA29PL[[#This Row],[Ścieżka Xpath]],ALL!$C:F,COLUMN(D$2),0))</f>
        <v>Kod kraju.</v>
      </c>
      <c r="E314" s="62" t="str">
        <f>IF(ISBLANK(VLOOKUP(T_IEA29PL[[#This Row],[Ścieżka Xpath]],ALL!$C:G,COLUMN(E$2),0)),"",VLOOKUP(T_IEA29PL[[#This Row],[Ścieżka Xpath]],ALL!$C:G,COLUMN(E$2),0))</f>
        <v>Country code.</v>
      </c>
      <c r="F314" s="48" t="str">
        <f>IF(ISBLANK(VLOOKUP(T_IEA29PL[[#This Row],[Ścieżka Xpath]],ALL!$C:H,COLUMN(F$2),0)),"",VLOOKUP(T_IEA29PL[[#This Row],[Ścieżka Xpath]],ALL!$C:H,COLUMN(F$2),0))</f>
        <v/>
      </c>
      <c r="G314" s="19" t="str">
        <f>IF(ISBLANK(VLOOKUP(T_IEA29PL[[#This Row],[Ścieżka Xpath]],ALL!$C:I,COLUMN(G$2),0)),"",VLOOKUP(T_IEA29PL[[#This Row],[Ścieżka Xpath]],ALL!$C:I,COLUMN(G$2),0))</f>
        <v>R</v>
      </c>
      <c r="H314" s="19" t="str">
        <f>IF(ISBLANK(VLOOKUP(T_IEA29PL[[#This Row],[Ścieżka Xpath]],ALL!$C:J,COLUMN(H$2),0)),"",VLOOKUP(T_IEA29PL[[#This Row],[Ścieżka Xpath]],ALL!$C:J,COLUMN(H$2),0))</f>
        <v>a2</v>
      </c>
      <c r="I314" s="136" t="str">
        <f>IF(ISBLANK(VLOOKUP(T_IEA29PL[[#This Row],[Ścieżka Xpath]],ALL!$C:K,COLUMN(I$2),0)),"",VLOOKUP(T_IEA29PL[[#This Row],[Ścieżka Xpath]],ALL!$C:K,COLUMN(I$2),0))</f>
        <v>CL248</v>
      </c>
      <c r="J314" s="202" t="str">
        <f>IF(ISBLANK(VLOOKUP(T_IEA29PL[[#This Row],[Ścieżka Xpath]],ALL!$C:L,COLUMN(J$2),0)),"",VLOOKUP(T_IEA29PL[[#This Row],[Ścieżka Xpath]],ALL!$C:L,COLUMN(J$2),0))</f>
        <v/>
      </c>
      <c r="K314" s="48" t="str">
        <f>IF(ISBLANK(VLOOKUP(T_IEA29PL[[#This Row],[Ścieżka Xpath]],ALL!$C:N,COLUMN(K$2),0)),"",VLOOKUP(T_IEA29PL[[#This Row],[Ścieżka Xpath]],ALL!$C:N,COLUMN(K$2),0))</f>
        <v/>
      </c>
      <c r="L314" s="62" t="str">
        <f>IF(ISBLANK(VLOOKUP(T_IEA29PL[[#This Row],[Ścieżka Xpath]],ALL!$C:O,COLUMN(L$2),0)),"",VLOOKUP(T_IEA29PL[[#This Row],[Ścieżka Xpath]],ALL!$C:O,COLUMN(L$2),0))</f>
        <v/>
      </c>
      <c r="M314" s="62" t="str">
        <f>IF(ISBLANK(VLOOKUP(T_IEA29PL[[#This Row],[Ścieżka Xpath]],ALL!$C:P,COLUMN(M$2),0)),"",VLOOKUP(T_IEA29PL[[#This Row],[Ścieżka Xpath]],ALL!$C:P,COLUMN(M$2),0))</f>
        <v/>
      </c>
      <c r="N314" s="62" t="str">
        <f>IF(ISBLANK(VLOOKUP(T_IEA29PL[[#This Row],[Ścieżka Xpath]],ALL!$C:Q,COLUMN(N$2),0)),"",VLOOKUP(T_IEA29PL[[#This Row],[Ścieżka Xpath]],ALL!$C:Q,COLUMN(N$2),0))</f>
        <v>Nowy element w Fazie 6.</v>
      </c>
      <c r="O314" s="62" t="str">
        <f>IF(ISBLANK(VLOOKUP(T_IEA29PL[[#This Row],[Ścieżka Xpath]],ALL!$C:R,COLUMN(O$2),0)),"",VLOOKUP(T_IEA29PL[[#This Row],[Ścieżka Xpath]],ALL!$C:R,COLUMN(O$2),0))</f>
        <v>P6 new element.</v>
      </c>
    </row>
    <row r="315" spans="1:15" ht="15">
      <c r="A315" s="70" t="s">
        <v>3491</v>
      </c>
      <c r="B315" s="68">
        <v>313</v>
      </c>
      <c r="C315" s="32" t="str">
        <f>IF(ISBLANK(VLOOKUP(T_IEA29PL[[#This Row],[Ścieżka Xpath]],ALL!$C:E,COLUMN(C$2),0)),"",VLOOKUP(T_IEA29PL[[#This Row],[Ścieżka Xpath]],ALL!$C:E,COLUMN(C$2),0))</f>
        <v>13 03 018 000</v>
      </c>
      <c r="D315" s="82" t="str">
        <f>IF(ISBLANK(VLOOKUP(T_IEA29PL[[#This Row],[Ścieżka Xpath]],ALL!$C:F,COLUMN(D$2),0)),"",VLOOKUP(T_IEA29PL[[#This Row],[Ścieżka Xpath]],ALL!$C:F,COLUMN(D$2),0))</f>
        <v>Adres odbiorcy przesyłki spedytorskiej.</v>
      </c>
      <c r="E315" s="70" t="str">
        <f>IF(ISBLANK(VLOOKUP(T_IEA29PL[[#This Row],[Ścieżka Xpath]],ALL!$C:G,COLUMN(E$2),0)),"",VLOOKUP(T_IEA29PL[[#This Row],[Ścieżka Xpath]],ALL!$C:G,COLUMN(E$2),0))</f>
        <v>Consignee's (of house consignment) address.</v>
      </c>
      <c r="F315" s="68" t="str">
        <f>IF(ISBLANK(VLOOKUP(T_IEA29PL[[#This Row],[Ścieżka Xpath]],ALL!$C:H,COLUMN(F$2),0)),"",VLOOKUP(T_IEA29PL[[#This Row],[Ścieżka Xpath]],ALL!$C:H,COLUMN(F$2),0))</f>
        <v>0..1</v>
      </c>
      <c r="G315" s="68" t="str">
        <f>IF(ISBLANK(VLOOKUP(T_IEA29PL[[#This Row],[Ścieżka Xpath]],ALL!$C:I,COLUMN(G$2),0)),"",VLOOKUP(T_IEA29PL[[#This Row],[Ścieżka Xpath]],ALL!$C:I,COLUMN(G$2),0))</f>
        <v>D</v>
      </c>
      <c r="H315" s="68" t="str">
        <f>IF(ISBLANK(VLOOKUP(T_IEA29PL[[#This Row],[Ścieżka Xpath]],ALL!$C:J,COLUMN(H$2),0)),"",VLOOKUP(T_IEA29PL[[#This Row],[Ścieżka Xpath]],ALL!$C:J,COLUMN(H$2),0))</f>
        <v/>
      </c>
      <c r="I315" s="69" t="str">
        <f>IF(ISBLANK(VLOOKUP(T_IEA29PL[[#This Row],[Ścieżka Xpath]],ALL!$C:K,COLUMN(I$2),0)),"",VLOOKUP(T_IEA29PL[[#This Row],[Ścieżka Xpath]],ALL!$C:K,COLUMN(I$2),0))</f>
        <v/>
      </c>
      <c r="J315" s="217" t="str">
        <f>IF(ISBLANK(VLOOKUP(T_IEA29PL[[#This Row],[Ścieżka Xpath]],ALL!$C:L,COLUMN(J$2),0)),"",VLOOKUP(T_IEA29PL[[#This Row],[Ścieżka Xpath]],ALL!$C:L,COLUMN(J$2),0))</f>
        <v>C0252</v>
      </c>
      <c r="K315" s="68" t="str">
        <f>IF(ISBLANK(VLOOKUP(T_IEA29PL[[#This Row],[Ścieżka Xpath]],ALL!$C:N,COLUMN(K$2),0)),"",VLOOKUP(T_IEA29PL[[#This Row],[Ścieżka Xpath]],ALL!$C:N,COLUMN(K$2),0))</f>
        <v/>
      </c>
      <c r="L315" s="70" t="str">
        <f>IF(ISBLANK(VLOOKUP(T_IEA29PL[[#This Row],[Ścieżka Xpath]],ALL!$C:O,COLUMN(L$2),0)),"",VLOOKUP(T_IEA29PL[[#This Row],[Ścieżka Xpath]],ALL!$C:O,COLUMN(L$2),0))</f>
        <v/>
      </c>
      <c r="M315" s="70" t="str">
        <f>IF(ISBLANK(VLOOKUP(T_IEA29PL[[#This Row],[Ścieżka Xpath]],ALL!$C:P,COLUMN(M$2),0)),"",VLOOKUP(T_IEA29PL[[#This Row],[Ścieżka Xpath]],ALL!$C:P,COLUMN(M$2),0))</f>
        <v/>
      </c>
      <c r="N315" s="70" t="str">
        <f>IF(ISBLANK(VLOOKUP(T_IEA29PL[[#This Row],[Ścieżka Xpath]],ALL!$C:Q,COLUMN(N$2),0)),"",VLOOKUP(T_IEA29PL[[#This Row],[Ścieżka Xpath]],ALL!$C:Q,COLUMN(N$2),0))</f>
        <v>Zmiana z C0250.</v>
      </c>
      <c r="O315" s="70" t="str">
        <f>IF(ISBLANK(VLOOKUP(T_IEA29PL[[#This Row],[Ścieżka Xpath]],ALL!$C:R,COLUMN(O$2),0)),"",VLOOKUP(T_IEA29PL[[#This Row],[Ścieżka Xpath]],ALL!$C:R,COLUMN(O$2),0))</f>
        <v>Change from C0250.</v>
      </c>
    </row>
    <row r="316" spans="1:15" ht="45">
      <c r="A316" s="62" t="s">
        <v>3492</v>
      </c>
      <c r="B316" s="64">
        <v>314</v>
      </c>
      <c r="C316" s="18" t="str">
        <f>IF(ISBLANK(VLOOKUP(T_IEA29PL[[#This Row],[Ścieżka Xpath]],ALL!$C:E,COLUMN(C$2),0)),"",VLOOKUP(T_IEA29PL[[#This Row],[Ścieżka Xpath]],ALL!$C:E,COLUMN(C$2),0))</f>
        <v>13 03 018 019</v>
      </c>
      <c r="D316" s="25" t="str">
        <f>IF(ISBLANK(VLOOKUP(T_IEA29PL[[#This Row],[Ścieżka Xpath]],ALL!$C:F,COLUMN(D$2),0)),"",VLOOKUP(T_IEA29PL[[#This Row],[Ścieżka Xpath]],ALL!$C:F,COLUMN(D$2),0))</f>
        <v>Ulica i numer domu.</v>
      </c>
      <c r="E316" s="62" t="str">
        <f>IF(ISBLANK(VLOOKUP(T_IEA29PL[[#This Row],[Ścieżka Xpath]],ALL!$C:G,COLUMN(E$2),0)),"",VLOOKUP(T_IEA29PL[[#This Row],[Ścieżka Xpath]],ALL!$C:G,COLUMN(E$2),0))</f>
        <v>Street and number.</v>
      </c>
      <c r="F316" s="48" t="str">
        <f>IF(ISBLANK(VLOOKUP(T_IEA29PL[[#This Row],[Ścieżka Xpath]],ALL!$C:H,COLUMN(F$2),0)),"",VLOOKUP(T_IEA29PL[[#This Row],[Ścieżka Xpath]],ALL!$C:H,COLUMN(F$2),0))</f>
        <v/>
      </c>
      <c r="G316" s="19" t="str">
        <f>IF(ISBLANK(VLOOKUP(T_IEA29PL[[#This Row],[Ścieżka Xpath]],ALL!$C:I,COLUMN(G$2),0)),"",VLOOKUP(T_IEA29PL[[#This Row],[Ścieżka Xpath]],ALL!$C:I,COLUMN(G$2),0))</f>
        <v>D</v>
      </c>
      <c r="H316" s="19" t="str">
        <f>IF(ISBLANK(VLOOKUP(T_IEA29PL[[#This Row],[Ścieżka Xpath]],ALL!$C:J,COLUMN(H$2),0)),"",VLOOKUP(T_IEA29PL[[#This Row],[Ścieżka Xpath]],ALL!$C:J,COLUMN(H$2),0))</f>
        <v>an..70</v>
      </c>
      <c r="I316" s="136" t="str">
        <f>IF(ISBLANK(VLOOKUP(T_IEA29PL[[#This Row],[Ścieżka Xpath]],ALL!$C:K,COLUMN(I$2),0)),"",VLOOKUP(T_IEA29PL[[#This Row],[Ścieżka Xpath]],ALL!$C:K,COLUMN(I$2),0))</f>
        <v/>
      </c>
      <c r="J316" s="202" t="str">
        <f>IF(ISBLANK(VLOOKUP(T_IEA29PL[[#This Row],[Ścieżka Xpath]],ALL!$C:L,COLUMN(J$2),0)),"",VLOOKUP(T_IEA29PL[[#This Row],[Ścieżka Xpath]],ALL!$C:L,COLUMN(J$2),0))</f>
        <v>C0036</v>
      </c>
      <c r="K316" s="48" t="str">
        <f>IF(ISBLANK(VLOOKUP(T_IEA29PL[[#This Row],[Ścieżka Xpath]],ALL!$C:N,COLUMN(K$2),0)),"",VLOOKUP(T_IEA29PL[[#This Row],[Ścieżka Xpath]],ALL!$C:N,COLUMN(K$2),0))</f>
        <v/>
      </c>
      <c r="L316" s="62" t="str">
        <f>IF(ISBLANK(VLOOKUP(T_IEA29PL[[#This Row],[Ścieżka Xpath]],ALL!$C:O,COLUMN(L$2),0)),"",VLOOKUP(T_IEA29PL[[#This Row],[Ścieżka Xpath]],ALL!$C:O,COLUMN(L$2),0))</f>
        <v/>
      </c>
      <c r="M316" s="62" t="str">
        <f>IF(ISBLANK(VLOOKUP(T_IEA29PL[[#This Row],[Ścieżka Xpath]],ALL!$C:P,COLUMN(M$2),0)),"",VLOOKUP(T_IEA29PL[[#This Row],[Ścieżka Xpath]],ALL!$C:P,COLUMN(M$2),0))</f>
        <v/>
      </c>
      <c r="N316" s="62" t="str">
        <f>IF(ISBLANK(VLOOKUP(T_IEA29PL[[#This Row],[Ścieżka Xpath]],ALL!$C:Q,COLUMN(N$2),0)),"",VLOOKUP(T_IEA29PL[[#This Row],[Ścieżka Xpath]],ALL!$C:Q,COLUMN(N$2),0))</f>
        <v>Dodanie reguły/warunku. Zmiana wymaglaności (R-&gt;D).</v>
      </c>
      <c r="O316" s="62" t="str">
        <f>IF(ISBLANK(VLOOKUP(T_IEA29PL[[#This Row],[Ścieżka Xpath]],ALL!$C:R,COLUMN(O$2),0)),"",VLOOKUP(T_IEA29PL[[#This Row],[Ścieżka Xpath]],ALL!$C:R,COLUMN(O$2),0))</f>
        <v>R/C addition. Optionality change (R-&gt;D).</v>
      </c>
    </row>
    <row r="317" spans="1:15" ht="15">
      <c r="A317" s="62" t="s">
        <v>3493</v>
      </c>
      <c r="B317" s="64">
        <v>315</v>
      </c>
      <c r="C317" s="18" t="str">
        <f>IF(ISBLANK(VLOOKUP(T_IEA29PL[[#This Row],[Ścieżka Xpath]],ALL!$C:E,COLUMN(C$2),0)),"",VLOOKUP(T_IEA29PL[[#This Row],[Ścieżka Xpath]],ALL!$C:E,COLUMN(C$2),0))</f>
        <v>13 03 018 023</v>
      </c>
      <c r="D317" s="25" t="str">
        <f>IF(ISBLANK(VLOOKUP(T_IEA29PL[[#This Row],[Ścieżka Xpath]],ALL!$C:F,COLUMN(D$2),0)),"",VLOOKUP(T_IEA29PL[[#This Row],[Ścieżka Xpath]],ALL!$C:F,COLUMN(D$2),0))</f>
        <v>Ulica.</v>
      </c>
      <c r="E317" s="62" t="str">
        <f>IF(ISBLANK(VLOOKUP(T_IEA29PL[[#This Row],[Ścieżka Xpath]],ALL!$C:G,COLUMN(E$2),0)),"",VLOOKUP(T_IEA29PL[[#This Row],[Ścieżka Xpath]],ALL!$C:G,COLUMN(E$2),0))</f>
        <v>Street.</v>
      </c>
      <c r="F317" s="48" t="str">
        <f>IF(ISBLANK(VLOOKUP(T_IEA29PL[[#This Row],[Ścieżka Xpath]],ALL!$C:H,COLUMN(F$2),0)),"",VLOOKUP(T_IEA29PL[[#This Row],[Ścieżka Xpath]],ALL!$C:H,COLUMN(F$2),0))</f>
        <v/>
      </c>
      <c r="G317" s="19" t="str">
        <f>IF(ISBLANK(VLOOKUP(T_IEA29PL[[#This Row],[Ścieżka Xpath]],ALL!$C:I,COLUMN(G$2),0)),"",VLOOKUP(T_IEA29PL[[#This Row],[Ścieżka Xpath]],ALL!$C:I,COLUMN(G$2),0))</f>
        <v>D</v>
      </c>
      <c r="H317" s="19" t="str">
        <f>IF(ISBLANK(VLOOKUP(T_IEA29PL[[#This Row],[Ścieżka Xpath]],ALL!$C:J,COLUMN(H$2),0)),"",VLOOKUP(T_IEA29PL[[#This Row],[Ścieżka Xpath]],ALL!$C:J,COLUMN(H$2),0))</f>
        <v>an..70</v>
      </c>
      <c r="I317" s="136" t="str">
        <f>IF(ISBLANK(VLOOKUP(T_IEA29PL[[#This Row],[Ścieżka Xpath]],ALL!$C:K,COLUMN(I$2),0)),"",VLOOKUP(T_IEA29PL[[#This Row],[Ścieżka Xpath]],ALL!$C:K,COLUMN(I$2),0))</f>
        <v/>
      </c>
      <c r="J317" s="202" t="str">
        <f>IF(ISBLANK(VLOOKUP(T_IEA29PL[[#This Row],[Ścieżka Xpath]],ALL!$C:L,COLUMN(J$2),0)),"",VLOOKUP(T_IEA29PL[[#This Row],[Ścieżka Xpath]],ALL!$C:L,COLUMN(J$2),0))</f>
        <v>C0037</v>
      </c>
      <c r="K317" s="48" t="str">
        <f>IF(ISBLANK(VLOOKUP(T_IEA29PL[[#This Row],[Ścieżka Xpath]],ALL!$C:N,COLUMN(K$2),0)),"",VLOOKUP(T_IEA29PL[[#This Row],[Ścieżka Xpath]],ALL!$C:N,COLUMN(K$2),0))</f>
        <v/>
      </c>
      <c r="L317" s="62" t="str">
        <f>IF(ISBLANK(VLOOKUP(T_IEA29PL[[#This Row],[Ścieżka Xpath]],ALL!$C:O,COLUMN(L$2),0)),"",VLOOKUP(T_IEA29PL[[#This Row],[Ścieżka Xpath]],ALL!$C:O,COLUMN(L$2),0))</f>
        <v/>
      </c>
      <c r="M317" s="62" t="str">
        <f>IF(ISBLANK(VLOOKUP(T_IEA29PL[[#This Row],[Ścieżka Xpath]],ALL!$C:P,COLUMN(M$2),0)),"",VLOOKUP(T_IEA29PL[[#This Row],[Ścieżka Xpath]],ALL!$C:P,COLUMN(M$2),0))</f>
        <v/>
      </c>
      <c r="N317" s="62" t="str">
        <f>IF(ISBLANK(VLOOKUP(T_IEA29PL[[#This Row],[Ścieżka Xpath]],ALL!$C:Q,COLUMN(N$2),0)),"",VLOOKUP(T_IEA29PL[[#This Row],[Ścieżka Xpath]],ALL!$C:Q,COLUMN(N$2),0))</f>
        <v>Nowy element w Fazie 6.</v>
      </c>
      <c r="O317" s="62" t="str">
        <f>IF(ISBLANK(VLOOKUP(T_IEA29PL[[#This Row],[Ścieżka Xpath]],ALL!$C:R,COLUMN(O$2),0)),"",VLOOKUP(T_IEA29PL[[#This Row],[Ścieżka Xpath]],ALL!$C:R,COLUMN(O$2),0))</f>
        <v>P6 new element.</v>
      </c>
    </row>
    <row r="318" spans="1:15" ht="30">
      <c r="A318" s="62" t="s">
        <v>3494</v>
      </c>
      <c r="B318" s="64">
        <v>316</v>
      </c>
      <c r="C318" s="18" t="str">
        <f>IF(ISBLANK(VLOOKUP(T_IEA29PL[[#This Row],[Ścieżka Xpath]],ALL!$C:E,COLUMN(C$2),0)),"",VLOOKUP(T_IEA29PL[[#This Row],[Ścieżka Xpath]],ALL!$C:E,COLUMN(C$2),0))</f>
        <v>13 03 018 024</v>
      </c>
      <c r="D318" s="25" t="str">
        <f>IF(ISBLANK(VLOOKUP(T_IEA29PL[[#This Row],[Ścieżka Xpath]],ALL!$C:F,COLUMN(D$2),0)),"",VLOOKUP(T_IEA29PL[[#This Row],[Ścieżka Xpath]],ALL!$C:F,COLUMN(D$2),0))</f>
        <v>Ulica - dodatkowy wiersz.</v>
      </c>
      <c r="E318" s="62" t="str">
        <f>IF(ISBLANK(VLOOKUP(T_IEA29PL[[#This Row],[Ścieżka Xpath]],ALL!$C:G,COLUMN(E$2),0)),"",VLOOKUP(T_IEA29PL[[#This Row],[Ścieżka Xpath]],ALL!$C:G,COLUMN(E$2),0))</f>
        <v>Street - additional line.</v>
      </c>
      <c r="F318" s="48" t="str">
        <f>IF(ISBLANK(VLOOKUP(T_IEA29PL[[#This Row],[Ścieżka Xpath]],ALL!$C:H,COLUMN(F$2),0)),"",VLOOKUP(T_IEA29PL[[#This Row],[Ścieżka Xpath]],ALL!$C:H,COLUMN(F$2),0))</f>
        <v/>
      </c>
      <c r="G318" s="19" t="str">
        <f>IF(ISBLANK(VLOOKUP(T_IEA29PL[[#This Row],[Ścieżka Xpath]],ALL!$C:I,COLUMN(G$2),0)),"",VLOOKUP(T_IEA29PL[[#This Row],[Ścieżka Xpath]],ALL!$C:I,COLUMN(G$2),0))</f>
        <v>D</v>
      </c>
      <c r="H318" s="19" t="str">
        <f>IF(ISBLANK(VLOOKUP(T_IEA29PL[[#This Row],[Ścieżka Xpath]],ALL!$C:J,COLUMN(H$2),0)),"",VLOOKUP(T_IEA29PL[[#This Row],[Ścieżka Xpath]],ALL!$C:J,COLUMN(H$2),0))</f>
        <v>an..70</v>
      </c>
      <c r="I318" s="136" t="str">
        <f>IF(ISBLANK(VLOOKUP(T_IEA29PL[[#This Row],[Ścieżka Xpath]],ALL!$C:K,COLUMN(I$2),0)),"",VLOOKUP(T_IEA29PL[[#This Row],[Ścieżka Xpath]],ALL!$C:K,COLUMN(I$2),0))</f>
        <v/>
      </c>
      <c r="J318" s="202" t="str">
        <f>IF(ISBLANK(VLOOKUP(T_IEA29PL[[#This Row],[Ścieżka Xpath]],ALL!$C:L,COLUMN(J$2),0)),"",VLOOKUP(T_IEA29PL[[#This Row],[Ścieżka Xpath]],ALL!$C:L,COLUMN(J$2),0))</f>
        <v>C0038</v>
      </c>
      <c r="K318" s="48" t="str">
        <f>IF(ISBLANK(VLOOKUP(T_IEA29PL[[#This Row],[Ścieżka Xpath]],ALL!$C:N,COLUMN(K$2),0)),"",VLOOKUP(T_IEA29PL[[#This Row],[Ścieżka Xpath]],ALL!$C:N,COLUMN(K$2),0))</f>
        <v/>
      </c>
      <c r="L318" s="62" t="str">
        <f>IF(ISBLANK(VLOOKUP(T_IEA29PL[[#This Row],[Ścieżka Xpath]],ALL!$C:O,COLUMN(L$2),0)),"",VLOOKUP(T_IEA29PL[[#This Row],[Ścieżka Xpath]],ALL!$C:O,COLUMN(L$2),0))</f>
        <v/>
      </c>
      <c r="M318" s="62" t="str">
        <f>IF(ISBLANK(VLOOKUP(T_IEA29PL[[#This Row],[Ścieżka Xpath]],ALL!$C:P,COLUMN(M$2),0)),"",VLOOKUP(T_IEA29PL[[#This Row],[Ścieżka Xpath]],ALL!$C:P,COLUMN(M$2),0))</f>
        <v/>
      </c>
      <c r="N318" s="62" t="str">
        <f>IF(ISBLANK(VLOOKUP(T_IEA29PL[[#This Row],[Ścieżka Xpath]],ALL!$C:Q,COLUMN(N$2),0)),"",VLOOKUP(T_IEA29PL[[#This Row],[Ścieżka Xpath]],ALL!$C:Q,COLUMN(N$2),0))</f>
        <v>Nowy element w Fazie 6.</v>
      </c>
      <c r="O318" s="62" t="str">
        <f>IF(ISBLANK(VLOOKUP(T_IEA29PL[[#This Row],[Ścieżka Xpath]],ALL!$C:R,COLUMN(O$2),0)),"",VLOOKUP(T_IEA29PL[[#This Row],[Ścieżka Xpath]],ALL!$C:R,COLUMN(O$2),0))</f>
        <v>P6 new element.</v>
      </c>
    </row>
    <row r="319" spans="1:15" ht="15">
      <c r="A319" s="62" t="s">
        <v>3495</v>
      </c>
      <c r="B319" s="64">
        <v>317</v>
      </c>
      <c r="C319" s="18" t="str">
        <f>IF(ISBLANK(VLOOKUP(T_IEA29PL[[#This Row],[Ścieżka Xpath]],ALL!$C:E,COLUMN(C$2),0)),"",VLOOKUP(T_IEA29PL[[#This Row],[Ścieżka Xpath]],ALL!$C:E,COLUMN(C$2),0))</f>
        <v>13 03 018 025</v>
      </c>
      <c r="D319" s="25" t="str">
        <f>IF(ISBLANK(VLOOKUP(T_IEA29PL[[#This Row],[Ścieżka Xpath]],ALL!$C:F,COLUMN(D$2),0)),"",VLOOKUP(T_IEA29PL[[#This Row],[Ścieżka Xpath]],ALL!$C:F,COLUMN(D$2),0))</f>
        <v>Numer ulicy.</v>
      </c>
      <c r="E319" s="62" t="str">
        <f>IF(ISBLANK(VLOOKUP(T_IEA29PL[[#This Row],[Ścieżka Xpath]],ALL!$C:G,COLUMN(E$2),0)),"",VLOOKUP(T_IEA29PL[[#This Row],[Ścieżka Xpath]],ALL!$C:G,COLUMN(E$2),0))</f>
        <v>Street number.</v>
      </c>
      <c r="F319" s="48" t="str">
        <f>IF(ISBLANK(VLOOKUP(T_IEA29PL[[#This Row],[Ścieżka Xpath]],ALL!$C:H,COLUMN(F$2),0)),"",VLOOKUP(T_IEA29PL[[#This Row],[Ścieżka Xpath]],ALL!$C:H,COLUMN(F$2),0))</f>
        <v/>
      </c>
      <c r="G319" s="19" t="str">
        <f>IF(ISBLANK(VLOOKUP(T_IEA29PL[[#This Row],[Ścieżka Xpath]],ALL!$C:I,COLUMN(G$2),0)),"",VLOOKUP(T_IEA29PL[[#This Row],[Ścieżka Xpath]],ALL!$C:I,COLUMN(G$2),0))</f>
        <v>D</v>
      </c>
      <c r="H319" s="19" t="str">
        <f>IF(ISBLANK(VLOOKUP(T_IEA29PL[[#This Row],[Ścieżka Xpath]],ALL!$C:J,COLUMN(H$2),0)),"",VLOOKUP(T_IEA29PL[[#This Row],[Ścieżka Xpath]],ALL!$C:J,COLUMN(H$2),0))</f>
        <v>an..35</v>
      </c>
      <c r="I319" s="136" t="str">
        <f>IF(ISBLANK(VLOOKUP(T_IEA29PL[[#This Row],[Ścieżka Xpath]],ALL!$C:K,COLUMN(I$2),0)),"",VLOOKUP(T_IEA29PL[[#This Row],[Ścieżka Xpath]],ALL!$C:K,COLUMN(I$2),0))</f>
        <v/>
      </c>
      <c r="J319" s="202" t="str">
        <f>IF(ISBLANK(VLOOKUP(T_IEA29PL[[#This Row],[Ścieżka Xpath]],ALL!$C:L,COLUMN(J$2),0)),"",VLOOKUP(T_IEA29PL[[#This Row],[Ścieżka Xpath]],ALL!$C:L,COLUMN(J$2),0))</f>
        <v>C0039</v>
      </c>
      <c r="K319" s="48" t="str">
        <f>IF(ISBLANK(VLOOKUP(T_IEA29PL[[#This Row],[Ścieżka Xpath]],ALL!$C:N,COLUMN(K$2),0)),"",VLOOKUP(T_IEA29PL[[#This Row],[Ścieżka Xpath]],ALL!$C:N,COLUMN(K$2),0))</f>
        <v/>
      </c>
      <c r="L319" s="62" t="str">
        <f>IF(ISBLANK(VLOOKUP(T_IEA29PL[[#This Row],[Ścieżka Xpath]],ALL!$C:O,COLUMN(L$2),0)),"",VLOOKUP(T_IEA29PL[[#This Row],[Ścieżka Xpath]],ALL!$C:O,COLUMN(L$2),0))</f>
        <v/>
      </c>
      <c r="M319" s="62" t="str">
        <f>IF(ISBLANK(VLOOKUP(T_IEA29PL[[#This Row],[Ścieżka Xpath]],ALL!$C:P,COLUMN(M$2),0)),"",VLOOKUP(T_IEA29PL[[#This Row],[Ścieżka Xpath]],ALL!$C:P,COLUMN(M$2),0))</f>
        <v/>
      </c>
      <c r="N319" s="62" t="str">
        <f>IF(ISBLANK(VLOOKUP(T_IEA29PL[[#This Row],[Ścieżka Xpath]],ALL!$C:Q,COLUMN(N$2),0)),"",VLOOKUP(T_IEA29PL[[#This Row],[Ścieżka Xpath]],ALL!$C:Q,COLUMN(N$2),0))</f>
        <v>Nowy element w Fazie 6.</v>
      </c>
      <c r="O319" s="62" t="str">
        <f>IF(ISBLANK(VLOOKUP(T_IEA29PL[[#This Row],[Ścieżka Xpath]],ALL!$C:R,COLUMN(O$2),0)),"",VLOOKUP(T_IEA29PL[[#This Row],[Ścieżka Xpath]],ALL!$C:R,COLUMN(O$2),0))</f>
        <v>P6 new element.</v>
      </c>
    </row>
    <row r="320" spans="1:15" ht="15">
      <c r="A320" s="62" t="s">
        <v>3496</v>
      </c>
      <c r="B320" s="64">
        <v>318</v>
      </c>
      <c r="C320" s="18" t="str">
        <f>IF(ISBLANK(VLOOKUP(T_IEA29PL[[#This Row],[Ścieżka Xpath]],ALL!$C:E,COLUMN(C$2),0)),"",VLOOKUP(T_IEA29PL[[#This Row],[Ścieżka Xpath]],ALL!$C:E,COLUMN(C$2),0))</f>
        <v>13 03 018 021</v>
      </c>
      <c r="D320" s="25" t="str">
        <f>IF(ISBLANK(VLOOKUP(T_IEA29PL[[#This Row],[Ścieżka Xpath]],ALL!$C:F,COLUMN(D$2),0)),"",VLOOKUP(T_IEA29PL[[#This Row],[Ścieżka Xpath]],ALL!$C:F,COLUMN(D$2),0))</f>
        <v>Kod pocztowy.</v>
      </c>
      <c r="E320" s="62" t="str">
        <f>IF(ISBLANK(VLOOKUP(T_IEA29PL[[#This Row],[Ścieżka Xpath]],ALL!$C:G,COLUMN(E$2),0)),"",VLOOKUP(T_IEA29PL[[#This Row],[Ścieżka Xpath]],ALL!$C:G,COLUMN(E$2),0))</f>
        <v>ZIP, postcode.</v>
      </c>
      <c r="F320" s="48" t="str">
        <f>IF(ISBLANK(VLOOKUP(T_IEA29PL[[#This Row],[Ścieżka Xpath]],ALL!$C:H,COLUMN(F$2),0)),"",VLOOKUP(T_IEA29PL[[#This Row],[Ścieżka Xpath]],ALL!$C:H,COLUMN(F$2),0))</f>
        <v/>
      </c>
      <c r="G320" s="19" t="str">
        <f>IF(ISBLANK(VLOOKUP(T_IEA29PL[[#This Row],[Ścieżka Xpath]],ALL!$C:I,COLUMN(G$2),0)),"",VLOOKUP(T_IEA29PL[[#This Row],[Ścieżka Xpath]],ALL!$C:I,COLUMN(G$2),0))</f>
        <v>D</v>
      </c>
      <c r="H320" s="19" t="str">
        <f>IF(ISBLANK(VLOOKUP(T_IEA29PL[[#This Row],[Ścieżka Xpath]],ALL!$C:J,COLUMN(H$2),0)),"",VLOOKUP(T_IEA29PL[[#This Row],[Ścieżka Xpath]],ALL!$C:J,COLUMN(H$2),0))</f>
        <v>an..17</v>
      </c>
      <c r="I320" s="136" t="str">
        <f>IF(ISBLANK(VLOOKUP(T_IEA29PL[[#This Row],[Ścieżka Xpath]],ALL!$C:K,COLUMN(I$2),0)),"",VLOOKUP(T_IEA29PL[[#This Row],[Ścieżka Xpath]],ALL!$C:K,COLUMN(I$2),0))</f>
        <v/>
      </c>
      <c r="J320" s="202" t="str">
        <f>IF(ISBLANK(VLOOKUP(T_IEA29PL[[#This Row],[Ścieżka Xpath]],ALL!$C:L,COLUMN(J$2),0)),"",VLOOKUP(T_IEA29PL[[#This Row],[Ścieżka Xpath]],ALL!$C:L,COLUMN(J$2),0))</f>
        <v>C0506</v>
      </c>
      <c r="K320" s="48" t="str">
        <f>IF(ISBLANK(VLOOKUP(T_IEA29PL[[#This Row],[Ścieżka Xpath]],ALL!$C:N,COLUMN(K$2),0)),"",VLOOKUP(T_IEA29PL[[#This Row],[Ścieżka Xpath]],ALL!$C:N,COLUMN(K$2),0))</f>
        <v/>
      </c>
      <c r="L320" s="62" t="str">
        <f>IF(ISBLANK(VLOOKUP(T_IEA29PL[[#This Row],[Ścieżka Xpath]],ALL!$C:O,COLUMN(L$2),0)),"",VLOOKUP(T_IEA29PL[[#This Row],[Ścieżka Xpath]],ALL!$C:O,COLUMN(L$2),0))</f>
        <v/>
      </c>
      <c r="M320" s="62" t="str">
        <f>IF(ISBLANK(VLOOKUP(T_IEA29PL[[#This Row],[Ścieżka Xpath]],ALL!$C:P,COLUMN(M$2),0)),"",VLOOKUP(T_IEA29PL[[#This Row],[Ścieżka Xpath]],ALL!$C:P,COLUMN(M$2),0))</f>
        <v/>
      </c>
      <c r="N320" s="62" t="str">
        <f>IF(ISBLANK(VLOOKUP(T_IEA29PL[[#This Row],[Ścieżka Xpath]],ALL!$C:Q,COLUMN(N$2),0)),"",VLOOKUP(T_IEA29PL[[#This Row],[Ścieżka Xpath]],ALL!$C:Q,COLUMN(N$2),0))</f>
        <v>Zmiana z C0505.</v>
      </c>
      <c r="O320" s="62" t="str">
        <f>IF(ISBLANK(VLOOKUP(T_IEA29PL[[#This Row],[Ścieżka Xpath]],ALL!$C:R,COLUMN(O$2),0)),"",VLOOKUP(T_IEA29PL[[#This Row],[Ścieżka Xpath]],ALL!$C:R,COLUMN(O$2),0))</f>
        <v>Change from C0505.</v>
      </c>
    </row>
    <row r="321" spans="1:15" ht="15">
      <c r="A321" s="62" t="s">
        <v>3497</v>
      </c>
      <c r="B321" s="64">
        <v>319</v>
      </c>
      <c r="C321" s="18" t="str">
        <f>IF(ISBLANK(VLOOKUP(T_IEA29PL[[#This Row],[Ścieżka Xpath]],ALL!$C:E,COLUMN(C$2),0)),"",VLOOKUP(T_IEA29PL[[#This Row],[Ścieżka Xpath]],ALL!$C:E,COLUMN(C$2),0))</f>
        <v>13 03 018 022</v>
      </c>
      <c r="D321" s="25" t="str">
        <f>IF(ISBLANK(VLOOKUP(T_IEA29PL[[#This Row],[Ścieżka Xpath]],ALL!$C:F,COLUMN(D$2),0)),"",VLOOKUP(T_IEA29PL[[#This Row],[Ścieżka Xpath]],ALL!$C:F,COLUMN(D$2),0))</f>
        <v>Miasto.</v>
      </c>
      <c r="E321" s="62" t="str">
        <f>IF(ISBLANK(VLOOKUP(T_IEA29PL[[#This Row],[Ścieżka Xpath]],ALL!$C:G,COLUMN(E$2),0)),"",VLOOKUP(T_IEA29PL[[#This Row],[Ścieżka Xpath]],ALL!$C:G,COLUMN(E$2),0))</f>
        <v>City.</v>
      </c>
      <c r="F321" s="48" t="str">
        <f>IF(ISBLANK(VLOOKUP(T_IEA29PL[[#This Row],[Ścieżka Xpath]],ALL!$C:H,COLUMN(F$2),0)),"",VLOOKUP(T_IEA29PL[[#This Row],[Ścieżka Xpath]],ALL!$C:H,COLUMN(F$2),0))</f>
        <v/>
      </c>
      <c r="G321" s="19" t="str">
        <f>IF(ISBLANK(VLOOKUP(T_IEA29PL[[#This Row],[Ścieżka Xpath]],ALL!$C:I,COLUMN(G$2),0)),"",VLOOKUP(T_IEA29PL[[#This Row],[Ścieżka Xpath]],ALL!$C:I,COLUMN(G$2),0))</f>
        <v>R</v>
      </c>
      <c r="H321" s="19" t="str">
        <f>IF(ISBLANK(VLOOKUP(T_IEA29PL[[#This Row],[Ścieżka Xpath]],ALL!$C:J,COLUMN(H$2),0)),"",VLOOKUP(T_IEA29PL[[#This Row],[Ścieżka Xpath]],ALL!$C:J,COLUMN(H$2),0))</f>
        <v>an..35</v>
      </c>
      <c r="I321" s="136" t="str">
        <f>IF(ISBLANK(VLOOKUP(T_IEA29PL[[#This Row],[Ścieżka Xpath]],ALL!$C:K,COLUMN(I$2),0)),"",VLOOKUP(T_IEA29PL[[#This Row],[Ścieżka Xpath]],ALL!$C:K,COLUMN(I$2),0))</f>
        <v/>
      </c>
      <c r="J321" s="202" t="str">
        <f>IF(ISBLANK(VLOOKUP(T_IEA29PL[[#This Row],[Ścieżka Xpath]],ALL!$C:L,COLUMN(J$2),0)),"",VLOOKUP(T_IEA29PL[[#This Row],[Ścieżka Xpath]],ALL!$C:L,COLUMN(J$2),0))</f>
        <v/>
      </c>
      <c r="K321" s="48" t="str">
        <f>IF(ISBLANK(VLOOKUP(T_IEA29PL[[#This Row],[Ścieżka Xpath]],ALL!$C:N,COLUMN(K$2),0)),"",VLOOKUP(T_IEA29PL[[#This Row],[Ścieżka Xpath]],ALL!$C:N,COLUMN(K$2),0))</f>
        <v/>
      </c>
      <c r="L321" s="62" t="str">
        <f>IF(ISBLANK(VLOOKUP(T_IEA29PL[[#This Row],[Ścieżka Xpath]],ALL!$C:O,COLUMN(L$2),0)),"",VLOOKUP(T_IEA29PL[[#This Row],[Ścieżka Xpath]],ALL!$C:O,COLUMN(L$2),0))</f>
        <v/>
      </c>
      <c r="M321" s="62" t="str">
        <f>IF(ISBLANK(VLOOKUP(T_IEA29PL[[#This Row],[Ścieżka Xpath]],ALL!$C:P,COLUMN(M$2),0)),"",VLOOKUP(T_IEA29PL[[#This Row],[Ścieżka Xpath]],ALL!$C:P,COLUMN(M$2),0))</f>
        <v/>
      </c>
      <c r="N321" s="62" t="str">
        <f>IF(ISBLANK(VLOOKUP(T_IEA29PL[[#This Row],[Ścieżka Xpath]],ALL!$C:Q,COLUMN(N$2),0)),"",VLOOKUP(T_IEA29PL[[#This Row],[Ścieżka Xpath]],ALL!$C:Q,COLUMN(N$2),0))</f>
        <v/>
      </c>
      <c r="O321" s="62" t="str">
        <f>IF(ISBLANK(VLOOKUP(T_IEA29PL[[#This Row],[Ścieżka Xpath]],ALL!$C:R,COLUMN(O$2),0)),"",VLOOKUP(T_IEA29PL[[#This Row],[Ścieżka Xpath]],ALL!$C:R,COLUMN(O$2),0))</f>
        <v/>
      </c>
    </row>
    <row r="322" spans="1:15" ht="15">
      <c r="A322" s="62" t="s">
        <v>3498</v>
      </c>
      <c r="B322" s="64">
        <v>320</v>
      </c>
      <c r="C322" s="18" t="str">
        <f>IF(ISBLANK(VLOOKUP(T_IEA29PL[[#This Row],[Ścieżka Xpath]],ALL!$C:E,COLUMN(C$2),0)),"",VLOOKUP(T_IEA29PL[[#This Row],[Ścieżka Xpath]],ALL!$C:E,COLUMN(C$2),0))</f>
        <v>13 03 018 020</v>
      </c>
      <c r="D322" s="25" t="str">
        <f>IF(ISBLANK(VLOOKUP(T_IEA29PL[[#This Row],[Ścieżka Xpath]],ALL!$C:F,COLUMN(D$2),0)),"",VLOOKUP(T_IEA29PL[[#This Row],[Ścieżka Xpath]],ALL!$C:F,COLUMN(D$2),0))</f>
        <v>Kod kraju.</v>
      </c>
      <c r="E322" s="62" t="str">
        <f>IF(ISBLANK(VLOOKUP(T_IEA29PL[[#This Row],[Ścieżka Xpath]],ALL!$C:G,COLUMN(E$2),0)),"",VLOOKUP(T_IEA29PL[[#This Row],[Ścieżka Xpath]],ALL!$C:G,COLUMN(E$2),0))</f>
        <v>Country code.</v>
      </c>
      <c r="F322" s="48" t="str">
        <f>IF(ISBLANK(VLOOKUP(T_IEA29PL[[#This Row],[Ścieżka Xpath]],ALL!$C:H,COLUMN(F$2),0)),"",VLOOKUP(T_IEA29PL[[#This Row],[Ścieżka Xpath]],ALL!$C:H,COLUMN(F$2),0))</f>
        <v/>
      </c>
      <c r="G322" s="19" t="str">
        <f>IF(ISBLANK(VLOOKUP(T_IEA29PL[[#This Row],[Ścieżka Xpath]],ALL!$C:I,COLUMN(G$2),0)),"",VLOOKUP(T_IEA29PL[[#This Row],[Ścieżka Xpath]],ALL!$C:I,COLUMN(G$2),0))</f>
        <v>R</v>
      </c>
      <c r="H322" s="19" t="str">
        <f>IF(ISBLANK(VLOOKUP(T_IEA29PL[[#This Row],[Ścieżka Xpath]],ALL!$C:J,COLUMN(H$2),0)),"",VLOOKUP(T_IEA29PL[[#This Row],[Ścieżka Xpath]],ALL!$C:J,COLUMN(H$2),0))</f>
        <v>a2</v>
      </c>
      <c r="I322" s="136" t="str">
        <f>IF(ISBLANK(VLOOKUP(T_IEA29PL[[#This Row],[Ścieżka Xpath]],ALL!$C:K,COLUMN(I$2),0)),"",VLOOKUP(T_IEA29PL[[#This Row],[Ścieżka Xpath]],ALL!$C:K,COLUMN(I$2),0))</f>
        <v>CL248</v>
      </c>
      <c r="J322" s="202" t="str">
        <f>IF(ISBLANK(VLOOKUP(T_IEA29PL[[#This Row],[Ścieżka Xpath]],ALL!$C:L,COLUMN(J$2),0)),"",VLOOKUP(T_IEA29PL[[#This Row],[Ścieżka Xpath]],ALL!$C:L,COLUMN(J$2),0))</f>
        <v/>
      </c>
      <c r="K322" s="48" t="str">
        <f>IF(ISBLANK(VLOOKUP(T_IEA29PL[[#This Row],[Ścieżka Xpath]],ALL!$C:N,COLUMN(K$2),0)),"",VLOOKUP(T_IEA29PL[[#This Row],[Ścieżka Xpath]],ALL!$C:N,COLUMN(K$2),0))</f>
        <v/>
      </c>
      <c r="L322" s="62" t="str">
        <f>IF(ISBLANK(VLOOKUP(T_IEA29PL[[#This Row],[Ścieżka Xpath]],ALL!$C:O,COLUMN(L$2),0)),"",VLOOKUP(T_IEA29PL[[#This Row],[Ścieżka Xpath]],ALL!$C:O,COLUMN(L$2),0))</f>
        <v/>
      </c>
      <c r="M322" s="62" t="str">
        <f>IF(ISBLANK(VLOOKUP(T_IEA29PL[[#This Row],[Ścieżka Xpath]],ALL!$C:P,COLUMN(M$2),0)),"",VLOOKUP(T_IEA29PL[[#This Row],[Ścieżka Xpath]],ALL!$C:P,COLUMN(M$2),0))</f>
        <v/>
      </c>
      <c r="N322" s="62" t="str">
        <f>IF(ISBLANK(VLOOKUP(T_IEA29PL[[#This Row],[Ścieżka Xpath]],ALL!$C:Q,COLUMN(N$2),0)),"",VLOOKUP(T_IEA29PL[[#This Row],[Ścieżka Xpath]],ALL!$C:Q,COLUMN(N$2),0))</f>
        <v/>
      </c>
      <c r="O322" s="62" t="str">
        <f>IF(ISBLANK(VLOOKUP(T_IEA29PL[[#This Row],[Ścieżka Xpath]],ALL!$C:R,COLUMN(O$2),0)),"",VLOOKUP(T_IEA29PL[[#This Row],[Ścieżka Xpath]],ALL!$C:R,COLUMN(O$2),0))</f>
        <v/>
      </c>
    </row>
    <row r="323" spans="1:15" ht="15">
      <c r="A323" s="62" t="s">
        <v>3499</v>
      </c>
      <c r="B323" s="64">
        <v>321</v>
      </c>
      <c r="C323" s="18" t="str">
        <f>IF(ISBLANK(VLOOKUP(T_IEA29PL[[#This Row],[Ścieżka Xpath]],ALL!$C:E,COLUMN(C$2),0)),"",VLOOKUP(T_IEA29PL[[#This Row],[Ścieżka Xpath]],ALL!$C:E,COLUMN(C$2),0))</f>
        <v>13 03 018 027</v>
      </c>
      <c r="D323" s="25" t="str">
        <f>IF(ISBLANK(VLOOKUP(T_IEA29PL[[#This Row],[Ścieżka Xpath]],ALL!$C:F,COLUMN(D$2),0)),"",VLOOKUP(T_IEA29PL[[#This Row],[Ścieżka Xpath]],ALL!$C:F,COLUMN(D$2),0))</f>
        <v>Podpodział.</v>
      </c>
      <c r="E323" s="62" t="str">
        <f>IF(ISBLANK(VLOOKUP(T_IEA29PL[[#This Row],[Ścieżka Xpath]],ALL!$C:G,COLUMN(E$2),0)),"",VLOOKUP(T_IEA29PL[[#This Row],[Ścieżka Xpath]],ALL!$C:G,COLUMN(E$2),0))</f>
        <v>Subdivision.</v>
      </c>
      <c r="F323" s="48" t="str">
        <f>IF(ISBLANK(VLOOKUP(T_IEA29PL[[#This Row],[Ścieżka Xpath]],ALL!$C:H,COLUMN(F$2),0)),"",VLOOKUP(T_IEA29PL[[#This Row],[Ścieżka Xpath]],ALL!$C:H,COLUMN(F$2),0))</f>
        <v/>
      </c>
      <c r="G323" s="19" t="str">
        <f>IF(ISBLANK(VLOOKUP(T_IEA29PL[[#This Row],[Ścieżka Xpath]],ALL!$C:I,COLUMN(G$2),0)),"",VLOOKUP(T_IEA29PL[[#This Row],[Ścieżka Xpath]],ALL!$C:I,COLUMN(G$2),0))</f>
        <v>D</v>
      </c>
      <c r="H323" s="19" t="str">
        <f>IF(ISBLANK(VLOOKUP(T_IEA29PL[[#This Row],[Ścieżka Xpath]],ALL!$C:J,COLUMN(H$2),0)),"",VLOOKUP(T_IEA29PL[[#This Row],[Ścieżka Xpath]],ALL!$C:J,COLUMN(H$2),0))</f>
        <v>an..35</v>
      </c>
      <c r="I323" s="136" t="str">
        <f>IF(ISBLANK(VLOOKUP(T_IEA29PL[[#This Row],[Ścieżka Xpath]],ALL!$C:K,COLUMN(I$2),0)),"",VLOOKUP(T_IEA29PL[[#This Row],[Ścieżka Xpath]],ALL!$C:K,COLUMN(I$2),0))</f>
        <v/>
      </c>
      <c r="J323" s="202" t="str">
        <f>IF(ISBLANK(VLOOKUP(T_IEA29PL[[#This Row],[Ścieżka Xpath]],ALL!$C:L,COLUMN(J$2),0)),"",VLOOKUP(T_IEA29PL[[#This Row],[Ścieżka Xpath]],ALL!$C:L,COLUMN(J$2),0))</f>
        <v>C0041</v>
      </c>
      <c r="K323" s="48" t="str">
        <f>IF(ISBLANK(VLOOKUP(T_IEA29PL[[#This Row],[Ścieżka Xpath]],ALL!$C:N,COLUMN(K$2),0)),"",VLOOKUP(T_IEA29PL[[#This Row],[Ścieżka Xpath]],ALL!$C:N,COLUMN(K$2),0))</f>
        <v/>
      </c>
      <c r="L323" s="62" t="str">
        <f>IF(ISBLANK(VLOOKUP(T_IEA29PL[[#This Row],[Ścieżka Xpath]],ALL!$C:O,COLUMN(L$2),0)),"",VLOOKUP(T_IEA29PL[[#This Row],[Ścieżka Xpath]],ALL!$C:O,COLUMN(L$2),0))</f>
        <v/>
      </c>
      <c r="M323" s="62" t="str">
        <f>IF(ISBLANK(VLOOKUP(T_IEA29PL[[#This Row],[Ścieżka Xpath]],ALL!$C:P,COLUMN(M$2),0)),"",VLOOKUP(T_IEA29PL[[#This Row],[Ścieżka Xpath]],ALL!$C:P,COLUMN(M$2),0))</f>
        <v/>
      </c>
      <c r="N323" s="62" t="str">
        <f>IF(ISBLANK(VLOOKUP(T_IEA29PL[[#This Row],[Ścieżka Xpath]],ALL!$C:Q,COLUMN(N$2),0)),"",VLOOKUP(T_IEA29PL[[#This Row],[Ścieżka Xpath]],ALL!$C:Q,COLUMN(N$2),0))</f>
        <v>Nowy element w Fazie 6.</v>
      </c>
      <c r="O323" s="62" t="str">
        <f>IF(ISBLANK(VLOOKUP(T_IEA29PL[[#This Row],[Ścieżka Xpath]],ALL!$C:R,COLUMN(O$2),0)),"",VLOOKUP(T_IEA29PL[[#This Row],[Ścieżka Xpath]],ALL!$C:R,COLUMN(O$2),0))</f>
        <v>P6 new element.</v>
      </c>
    </row>
    <row r="324" spans="1:15" ht="15">
      <c r="A324" s="62" t="s">
        <v>3500</v>
      </c>
      <c r="B324" s="64">
        <v>322</v>
      </c>
      <c r="C324" s="18" t="str">
        <f>IF(ISBLANK(VLOOKUP(T_IEA29PL[[#This Row],[Ścieżka Xpath]],ALL!$C:E,COLUMN(C$2),0)),"",VLOOKUP(T_IEA29PL[[#This Row],[Ścieżka Xpath]],ALL!$C:E,COLUMN(C$2),0))</f>
        <v>13 03 018 026</v>
      </c>
      <c r="D324" s="25" t="str">
        <f>IF(ISBLANK(VLOOKUP(T_IEA29PL[[#This Row],[Ścieżka Xpath]],ALL!$C:F,COLUMN(D$2),0)),"",VLOOKUP(T_IEA29PL[[#This Row],[Ścieżka Xpath]],ALL!$C:F,COLUMN(D$2),0))</f>
        <v>Skrytka pocztowa</v>
      </c>
      <c r="E324" s="62" t="str">
        <f>IF(ISBLANK(VLOOKUP(T_IEA29PL[[#This Row],[Ścieżka Xpath]],ALL!$C:G,COLUMN(E$2),0)),"",VLOOKUP(T_IEA29PL[[#This Row],[Ścieżka Xpath]],ALL!$C:G,COLUMN(E$2),0))</f>
        <v>Post office box.</v>
      </c>
      <c r="F324" s="48" t="str">
        <f>IF(ISBLANK(VLOOKUP(T_IEA29PL[[#This Row],[Ścieżka Xpath]],ALL!$C:H,COLUMN(F$2),0)),"",VLOOKUP(T_IEA29PL[[#This Row],[Ścieżka Xpath]],ALL!$C:H,COLUMN(F$2),0))</f>
        <v/>
      </c>
      <c r="G324" s="19" t="str">
        <f>IF(ISBLANK(VLOOKUP(T_IEA29PL[[#This Row],[Ścieżka Xpath]],ALL!$C:I,COLUMN(G$2),0)),"",VLOOKUP(T_IEA29PL[[#This Row],[Ścieżka Xpath]],ALL!$C:I,COLUMN(G$2),0))</f>
        <v>D</v>
      </c>
      <c r="H324" s="19" t="str">
        <f>IF(ISBLANK(VLOOKUP(T_IEA29PL[[#This Row],[Ścieżka Xpath]],ALL!$C:J,COLUMN(H$2),0)),"",VLOOKUP(T_IEA29PL[[#This Row],[Ścieżka Xpath]],ALL!$C:J,COLUMN(H$2),0))</f>
        <v>an..70</v>
      </c>
      <c r="I324" s="136" t="str">
        <f>IF(ISBLANK(VLOOKUP(T_IEA29PL[[#This Row],[Ścieżka Xpath]],ALL!$C:K,COLUMN(I$2),0)),"",VLOOKUP(T_IEA29PL[[#This Row],[Ścieżka Xpath]],ALL!$C:K,COLUMN(I$2),0))</f>
        <v/>
      </c>
      <c r="J324" s="202" t="str">
        <f>IF(ISBLANK(VLOOKUP(T_IEA29PL[[#This Row],[Ścieżka Xpath]],ALL!$C:L,COLUMN(J$2),0)),"",VLOOKUP(T_IEA29PL[[#This Row],[Ścieżka Xpath]],ALL!$C:L,COLUMN(J$2),0))</f>
        <v>C0054</v>
      </c>
      <c r="K324" s="48" t="str">
        <f>IF(ISBLANK(VLOOKUP(T_IEA29PL[[#This Row],[Ścieżka Xpath]],ALL!$C:N,COLUMN(K$2),0)),"",VLOOKUP(T_IEA29PL[[#This Row],[Ścieżka Xpath]],ALL!$C:N,COLUMN(K$2),0))</f>
        <v/>
      </c>
      <c r="L324" s="62" t="str">
        <f>IF(ISBLANK(VLOOKUP(T_IEA29PL[[#This Row],[Ścieżka Xpath]],ALL!$C:O,COLUMN(L$2),0)),"",VLOOKUP(T_IEA29PL[[#This Row],[Ścieżka Xpath]],ALL!$C:O,COLUMN(L$2),0))</f>
        <v/>
      </c>
      <c r="M324" s="62" t="str">
        <f>IF(ISBLANK(VLOOKUP(T_IEA29PL[[#This Row],[Ścieżka Xpath]],ALL!$C:P,COLUMN(M$2),0)),"",VLOOKUP(T_IEA29PL[[#This Row],[Ścieżka Xpath]],ALL!$C:P,COLUMN(M$2),0))</f>
        <v/>
      </c>
      <c r="N324" s="62" t="str">
        <f>IF(ISBLANK(VLOOKUP(T_IEA29PL[[#This Row],[Ścieżka Xpath]],ALL!$C:Q,COLUMN(N$2),0)),"",VLOOKUP(T_IEA29PL[[#This Row],[Ścieżka Xpath]],ALL!$C:Q,COLUMN(N$2),0))</f>
        <v>Nowy element w Fazie 6.</v>
      </c>
      <c r="O324" s="62" t="str">
        <f>IF(ISBLANK(VLOOKUP(T_IEA29PL[[#This Row],[Ścieżka Xpath]],ALL!$C:R,COLUMN(O$2),0)),"",VLOOKUP(T_IEA29PL[[#This Row],[Ścieżka Xpath]],ALL!$C:R,COLUMN(O$2),0))</f>
        <v>P6 new element.</v>
      </c>
    </row>
    <row r="325" spans="1:15" ht="30">
      <c r="A325" s="70" t="s">
        <v>3501</v>
      </c>
      <c r="B325" s="68">
        <v>323</v>
      </c>
      <c r="C325" s="32" t="str">
        <f>IF(ISBLANK(VLOOKUP(T_IEA29PL[[#This Row],[Ścieżka Xpath]],ALL!$C:E,COLUMN(C$2),0)),"",VLOOKUP(T_IEA29PL[[#This Row],[Ścieżka Xpath]],ALL!$C:E,COLUMN(C$2),0))</f>
        <v>-</v>
      </c>
      <c r="D325" s="82" t="str">
        <f>IF(ISBLANK(VLOOKUP(T_IEA29PL[[#This Row],[Ścieżka Xpath]],ALL!$C:F,COLUMN(D$2),0)),"",VLOOKUP(T_IEA29PL[[#This Row],[Ścieżka Xpath]],ALL!$C:F,COLUMN(D$2),0))</f>
        <v>Osoba do kontaktu z odbiorcą przesyłki spedytorskiej.</v>
      </c>
      <c r="E325" s="70" t="str">
        <f>IF(ISBLANK(VLOOKUP(T_IEA29PL[[#This Row],[Ścieżka Xpath]],ALL!$C:G,COLUMN(E$2),0)),"",VLOOKUP(T_IEA29PL[[#This Row],[Ścieżka Xpath]],ALL!$C:G,COLUMN(E$2),0))</f>
        <v>Consignee's (of house consignment) contact person.</v>
      </c>
      <c r="F325" s="68" t="str">
        <f>IF(ISBLANK(VLOOKUP(T_IEA29PL[[#This Row],[Ścieżka Xpath]],ALL!$C:H,COLUMN(F$2),0)),"",VLOOKUP(T_IEA29PL[[#This Row],[Ścieżka Xpath]],ALL!$C:H,COLUMN(F$2),0))</f>
        <v>0..1</v>
      </c>
      <c r="G325" s="68" t="str">
        <f>IF(ISBLANK(VLOOKUP(T_IEA29PL[[#This Row],[Ścieżka Xpath]],ALL!$C:I,COLUMN(G$2),0)),"",VLOOKUP(T_IEA29PL[[#This Row],[Ścieżka Xpath]],ALL!$C:I,COLUMN(G$2),0))</f>
        <v>D</v>
      </c>
      <c r="H325" s="68" t="str">
        <f>IF(ISBLANK(VLOOKUP(T_IEA29PL[[#This Row],[Ścieżka Xpath]],ALL!$C:J,COLUMN(H$2),0)),"",VLOOKUP(T_IEA29PL[[#This Row],[Ścieżka Xpath]],ALL!$C:J,COLUMN(H$2),0))</f>
        <v/>
      </c>
      <c r="I325" s="69" t="str">
        <f>IF(ISBLANK(VLOOKUP(T_IEA29PL[[#This Row],[Ścieżka Xpath]],ALL!$C:K,COLUMN(I$2),0)),"",VLOOKUP(T_IEA29PL[[#This Row],[Ścieżka Xpath]],ALL!$C:K,COLUMN(I$2),0))</f>
        <v/>
      </c>
      <c r="J325" s="217" t="str">
        <f>IF(ISBLANK(VLOOKUP(T_IEA29PL[[#This Row],[Ścieżka Xpath]],ALL!$C:L,COLUMN(J$2),0)),"",VLOOKUP(T_IEA29PL[[#This Row],[Ścieżka Xpath]],ALL!$C:L,COLUMN(J$2),0))</f>
        <v>C0042; G0105</v>
      </c>
      <c r="K325" s="68" t="str">
        <f>IF(ISBLANK(VLOOKUP(T_IEA29PL[[#This Row],[Ścieżka Xpath]],ALL!$C:N,COLUMN(K$2),0)),"",VLOOKUP(T_IEA29PL[[#This Row],[Ścieżka Xpath]],ALL!$C:N,COLUMN(K$2),0))</f>
        <v/>
      </c>
      <c r="L325" s="70" t="str">
        <f>IF(ISBLANK(VLOOKUP(T_IEA29PL[[#This Row],[Ścieżka Xpath]],ALL!$C:O,COLUMN(L$2),0)),"",VLOOKUP(T_IEA29PL[[#This Row],[Ścieżka Xpath]],ALL!$C:O,COLUMN(L$2),0))</f>
        <v/>
      </c>
      <c r="M325" s="70" t="str">
        <f>IF(ISBLANK(VLOOKUP(T_IEA29PL[[#This Row],[Ścieżka Xpath]],ALL!$C:P,COLUMN(M$2),0)),"",VLOOKUP(T_IEA29PL[[#This Row],[Ścieżka Xpath]],ALL!$C:P,COLUMN(M$2),0))</f>
        <v/>
      </c>
      <c r="N325" s="70" t="str">
        <f>IF(ISBLANK(VLOOKUP(T_IEA29PL[[#This Row],[Ścieżka Xpath]],ALL!$C:Q,COLUMN(N$2),0)),"",VLOOKUP(T_IEA29PL[[#This Row],[Ścieżka Xpath]],ALL!$C:Q,COLUMN(N$2),0))</f>
        <v>Nowy element w Fazie 6.</v>
      </c>
      <c r="O325" s="70" t="str">
        <f>IF(ISBLANK(VLOOKUP(T_IEA29PL[[#This Row],[Ścieżka Xpath]],ALL!$C:R,COLUMN(O$2),0)),"",VLOOKUP(T_IEA29PL[[#This Row],[Ścieżka Xpath]],ALL!$C:R,COLUMN(O$2),0))</f>
        <v>P6 new element.</v>
      </c>
    </row>
    <row r="326" spans="1:15" ht="15">
      <c r="A326" s="62" t="s">
        <v>3502</v>
      </c>
      <c r="B326" s="64">
        <v>324</v>
      </c>
      <c r="C326" s="18" t="str">
        <f>IF(ISBLANK(VLOOKUP(T_IEA29PL[[#This Row],[Ścieżka Xpath]],ALL!$C:E,COLUMN(C$2),0)),"",VLOOKUP(T_IEA29PL[[#This Row],[Ścieżka Xpath]],ALL!$C:E,COLUMN(C$2),0))</f>
        <v>-</v>
      </c>
      <c r="D326" s="25" t="str">
        <f>IF(ISBLANK(VLOOKUP(T_IEA29PL[[#This Row],[Ścieżka Xpath]],ALL!$C:F,COLUMN(D$2),0)),"",VLOOKUP(T_IEA29PL[[#This Row],[Ścieżka Xpath]],ALL!$C:F,COLUMN(D$2),0))</f>
        <v>Imię i nazwisko.</v>
      </c>
      <c r="E326" s="62" t="str">
        <f>IF(ISBLANK(VLOOKUP(T_IEA29PL[[#This Row],[Ścieżka Xpath]],ALL!$C:G,COLUMN(E$2),0)),"",VLOOKUP(T_IEA29PL[[#This Row],[Ścieżka Xpath]],ALL!$C:G,COLUMN(E$2),0))</f>
        <v>Name and surname.</v>
      </c>
      <c r="F326" s="48" t="str">
        <f>IF(ISBLANK(VLOOKUP(T_IEA29PL[[#This Row],[Ścieżka Xpath]],ALL!$C:H,COLUMN(F$2),0)),"",VLOOKUP(T_IEA29PL[[#This Row],[Ścieżka Xpath]],ALL!$C:H,COLUMN(F$2),0))</f>
        <v/>
      </c>
      <c r="G326" s="19" t="str">
        <f>IF(ISBLANK(VLOOKUP(T_IEA29PL[[#This Row],[Ścieżka Xpath]],ALL!$C:I,COLUMN(G$2),0)),"",VLOOKUP(T_IEA29PL[[#This Row],[Ścieżka Xpath]],ALL!$C:I,COLUMN(G$2),0))</f>
        <v>R</v>
      </c>
      <c r="H326" s="19" t="str">
        <f>IF(ISBLANK(VLOOKUP(T_IEA29PL[[#This Row],[Ścieżka Xpath]],ALL!$C:J,COLUMN(H$2),0)),"",VLOOKUP(T_IEA29PL[[#This Row],[Ścieżka Xpath]],ALL!$C:J,COLUMN(H$2),0))</f>
        <v>an..70</v>
      </c>
      <c r="I326" s="136" t="str">
        <f>IF(ISBLANK(VLOOKUP(T_IEA29PL[[#This Row],[Ścieżka Xpath]],ALL!$C:K,COLUMN(I$2),0)),"",VLOOKUP(T_IEA29PL[[#This Row],[Ścieżka Xpath]],ALL!$C:K,COLUMN(I$2),0))</f>
        <v/>
      </c>
      <c r="J326" s="202" t="str">
        <f>IF(ISBLANK(VLOOKUP(T_IEA29PL[[#This Row],[Ścieżka Xpath]],ALL!$C:L,COLUMN(J$2),0)),"",VLOOKUP(T_IEA29PL[[#This Row],[Ścieżka Xpath]],ALL!$C:L,COLUMN(J$2),0))</f>
        <v/>
      </c>
      <c r="K326" s="48" t="str">
        <f>IF(ISBLANK(VLOOKUP(T_IEA29PL[[#This Row],[Ścieżka Xpath]],ALL!$C:N,COLUMN(K$2),0)),"",VLOOKUP(T_IEA29PL[[#This Row],[Ścieżka Xpath]],ALL!$C:N,COLUMN(K$2),0))</f>
        <v/>
      </c>
      <c r="L326" s="62" t="str">
        <f>IF(ISBLANK(VLOOKUP(T_IEA29PL[[#This Row],[Ścieżka Xpath]],ALL!$C:O,COLUMN(L$2),0)),"",VLOOKUP(T_IEA29PL[[#This Row],[Ścieżka Xpath]],ALL!$C:O,COLUMN(L$2),0))</f>
        <v/>
      </c>
      <c r="M326" s="62" t="str">
        <f>IF(ISBLANK(VLOOKUP(T_IEA29PL[[#This Row],[Ścieżka Xpath]],ALL!$C:P,COLUMN(M$2),0)),"",VLOOKUP(T_IEA29PL[[#This Row],[Ścieżka Xpath]],ALL!$C:P,COLUMN(M$2),0))</f>
        <v/>
      </c>
      <c r="N326" s="62" t="str">
        <f>IF(ISBLANK(VLOOKUP(T_IEA29PL[[#This Row],[Ścieżka Xpath]],ALL!$C:Q,COLUMN(N$2),0)),"",VLOOKUP(T_IEA29PL[[#This Row],[Ścieżka Xpath]],ALL!$C:Q,COLUMN(N$2),0))</f>
        <v>Nowy element w Fazie 6.</v>
      </c>
      <c r="O326" s="62" t="str">
        <f>IF(ISBLANK(VLOOKUP(T_IEA29PL[[#This Row],[Ścieżka Xpath]],ALL!$C:R,COLUMN(O$2),0)),"",VLOOKUP(T_IEA29PL[[#This Row],[Ścieżka Xpath]],ALL!$C:R,COLUMN(O$2),0))</f>
        <v>P6 new element.</v>
      </c>
    </row>
    <row r="327" spans="1:15" ht="30">
      <c r="A327" s="62" t="s">
        <v>3503</v>
      </c>
      <c r="B327" s="64">
        <v>325</v>
      </c>
      <c r="C327" s="18" t="str">
        <f>IF(ISBLANK(VLOOKUP(T_IEA29PL[[#This Row],[Ścieżka Xpath]],ALL!$C:E,COLUMN(C$2),0)),"",VLOOKUP(T_IEA29PL[[#This Row],[Ścieżka Xpath]],ALL!$C:E,COLUMN(C$2),0))</f>
        <v>-</v>
      </c>
      <c r="D327" s="25" t="str">
        <f>IF(ISBLANK(VLOOKUP(T_IEA29PL[[#This Row],[Ścieżka Xpath]],ALL!$C:F,COLUMN(D$2),0)),"",VLOOKUP(T_IEA29PL[[#This Row],[Ścieżka Xpath]],ALL!$C:F,COLUMN(D$2),0))</f>
        <v>Numer telefonu.</v>
      </c>
      <c r="E327" s="62" t="str">
        <f>IF(ISBLANK(VLOOKUP(T_IEA29PL[[#This Row],[Ścieżka Xpath]],ALL!$C:G,COLUMN(E$2),0)),"",VLOOKUP(T_IEA29PL[[#This Row],[Ścieżka Xpath]],ALL!$C:G,COLUMN(E$2),0))</f>
        <v>Phone number.</v>
      </c>
      <c r="F327" s="48" t="str">
        <f>IF(ISBLANK(VLOOKUP(T_IEA29PL[[#This Row],[Ścieżka Xpath]],ALL!$C:H,COLUMN(F$2),0)),"",VLOOKUP(T_IEA29PL[[#This Row],[Ścieżka Xpath]],ALL!$C:H,COLUMN(F$2),0))</f>
        <v/>
      </c>
      <c r="G327" s="19" t="str">
        <f>IF(ISBLANK(VLOOKUP(T_IEA29PL[[#This Row],[Ścieżka Xpath]],ALL!$C:I,COLUMN(G$2),0)),"",VLOOKUP(T_IEA29PL[[#This Row],[Ścieżka Xpath]],ALL!$C:I,COLUMN(G$2),0))</f>
        <v>R</v>
      </c>
      <c r="H327" s="19" t="str">
        <f>IF(ISBLANK(VLOOKUP(T_IEA29PL[[#This Row],[Ścieżka Xpath]],ALL!$C:J,COLUMN(H$2),0)),"",VLOOKUP(T_IEA29PL[[#This Row],[Ścieżka Xpath]],ALL!$C:J,COLUMN(H$2),0))</f>
        <v>an..35</v>
      </c>
      <c r="I327" s="136" t="str">
        <f>IF(ISBLANK(VLOOKUP(T_IEA29PL[[#This Row],[Ścieżka Xpath]],ALL!$C:K,COLUMN(I$2),0)),"",VLOOKUP(T_IEA29PL[[#This Row],[Ścieżka Xpath]],ALL!$C:K,COLUMN(I$2),0))</f>
        <v/>
      </c>
      <c r="J327" s="202" t="str">
        <f>IF(ISBLANK(VLOOKUP(T_IEA29PL[[#This Row],[Ścieżka Xpath]],ALL!$C:L,COLUMN(J$2),0)),"",VLOOKUP(T_IEA29PL[[#This Row],[Ścieżka Xpath]],ALL!$C:L,COLUMN(J$2),0))</f>
        <v>R0112</v>
      </c>
      <c r="K327" s="48" t="str">
        <f>IF(ISBLANK(VLOOKUP(T_IEA29PL[[#This Row],[Ścieżka Xpath]],ALL!$C:N,COLUMN(K$2),0)),"",VLOOKUP(T_IEA29PL[[#This Row],[Ścieżka Xpath]],ALL!$C:N,COLUMN(K$2),0))</f>
        <v/>
      </c>
      <c r="L327" s="62" t="str">
        <f>IF(ISBLANK(VLOOKUP(T_IEA29PL[[#This Row],[Ścieżka Xpath]],ALL!$C:O,COLUMN(L$2),0)),"",VLOOKUP(T_IEA29PL[[#This Row],[Ścieżka Xpath]],ALL!$C:O,COLUMN(L$2),0))</f>
        <v/>
      </c>
      <c r="M327" s="62" t="str">
        <f>IF(ISBLANK(VLOOKUP(T_IEA29PL[[#This Row],[Ścieżka Xpath]],ALL!$C:P,COLUMN(M$2),0)),"",VLOOKUP(T_IEA29PL[[#This Row],[Ścieżka Xpath]],ALL!$C:P,COLUMN(M$2),0))</f>
        <v/>
      </c>
      <c r="N327" s="62" t="str">
        <f>IF(ISBLANK(VLOOKUP(T_IEA29PL[[#This Row],[Ścieżka Xpath]],ALL!$C:Q,COLUMN(N$2),0)),"",VLOOKUP(T_IEA29PL[[#This Row],[Ścieżka Xpath]],ALL!$C:Q,COLUMN(N$2),0))</f>
        <v>Nowy element w Fazie 6.</v>
      </c>
      <c r="O327" s="62" t="str">
        <f>IF(ISBLANK(VLOOKUP(T_IEA29PL[[#This Row],[Ścieżka Xpath]],ALL!$C:R,COLUMN(O$2),0)),"",VLOOKUP(T_IEA29PL[[#This Row],[Ścieżka Xpath]],ALL!$C:R,COLUMN(O$2),0))</f>
        <v>P6 new element.</v>
      </c>
    </row>
    <row r="328" spans="1:15" ht="30">
      <c r="A328" s="62" t="s">
        <v>3504</v>
      </c>
      <c r="B328" s="64">
        <v>326</v>
      </c>
      <c r="C328" s="18" t="str">
        <f>IF(ISBLANK(VLOOKUP(T_IEA29PL[[#This Row],[Ścieżka Xpath]],ALL!$C:E,COLUMN(C$2),0)),"",VLOOKUP(T_IEA29PL[[#This Row],[Ścieżka Xpath]],ALL!$C:E,COLUMN(C$2),0))</f>
        <v>-</v>
      </c>
      <c r="D328" s="25" t="str">
        <f>IF(ISBLANK(VLOOKUP(T_IEA29PL[[#This Row],[Ścieżka Xpath]],ALL!$C:F,COLUMN(D$2),0)),"",VLOOKUP(T_IEA29PL[[#This Row],[Ścieżka Xpath]],ALL!$C:F,COLUMN(D$2),0))</f>
        <v>Adres e-mail.</v>
      </c>
      <c r="E328" s="62" t="str">
        <f>IF(ISBLANK(VLOOKUP(T_IEA29PL[[#This Row],[Ścieżka Xpath]],ALL!$C:G,COLUMN(E$2),0)),"",VLOOKUP(T_IEA29PL[[#This Row],[Ścieżka Xpath]],ALL!$C:G,COLUMN(E$2),0))</f>
        <v>Email address.</v>
      </c>
      <c r="F328" s="48" t="str">
        <f>IF(ISBLANK(VLOOKUP(T_IEA29PL[[#This Row],[Ścieżka Xpath]],ALL!$C:H,COLUMN(F$2),0)),"",VLOOKUP(T_IEA29PL[[#This Row],[Ścieżka Xpath]],ALL!$C:H,COLUMN(F$2),0))</f>
        <v/>
      </c>
      <c r="G328" s="19" t="str">
        <f>IF(ISBLANK(VLOOKUP(T_IEA29PL[[#This Row],[Ścieżka Xpath]],ALL!$C:I,COLUMN(G$2),0)),"",VLOOKUP(T_IEA29PL[[#This Row],[Ścieżka Xpath]],ALL!$C:I,COLUMN(G$2),0))</f>
        <v>O</v>
      </c>
      <c r="H328" s="19" t="str">
        <f>IF(ISBLANK(VLOOKUP(T_IEA29PL[[#This Row],[Ścieżka Xpath]],ALL!$C:J,COLUMN(H$2),0)),"",VLOOKUP(T_IEA29PL[[#This Row],[Ścieżka Xpath]],ALL!$C:J,COLUMN(H$2),0))</f>
        <v>an..256</v>
      </c>
      <c r="I328" s="136" t="str">
        <f>IF(ISBLANK(VLOOKUP(T_IEA29PL[[#This Row],[Ścieżka Xpath]],ALL!$C:K,COLUMN(I$2),0)),"",VLOOKUP(T_IEA29PL[[#This Row],[Ścieżka Xpath]],ALL!$C:K,COLUMN(I$2),0))</f>
        <v/>
      </c>
      <c r="J328" s="202" t="str">
        <f>IF(ISBLANK(VLOOKUP(T_IEA29PL[[#This Row],[Ścieżka Xpath]],ALL!$C:L,COLUMN(J$2),0)),"",VLOOKUP(T_IEA29PL[[#This Row],[Ścieżka Xpath]],ALL!$C:L,COLUMN(J$2),0))</f>
        <v>G0002</v>
      </c>
      <c r="K328" s="48" t="str">
        <f>IF(ISBLANK(VLOOKUP(T_IEA29PL[[#This Row],[Ścieżka Xpath]],ALL!$C:N,COLUMN(K$2),0)),"",VLOOKUP(T_IEA29PL[[#This Row],[Ścieżka Xpath]],ALL!$C:N,COLUMN(K$2),0))</f>
        <v/>
      </c>
      <c r="L328" s="62" t="str">
        <f>IF(ISBLANK(VLOOKUP(T_IEA29PL[[#This Row],[Ścieżka Xpath]],ALL!$C:O,COLUMN(L$2),0)),"",VLOOKUP(T_IEA29PL[[#This Row],[Ścieżka Xpath]],ALL!$C:O,COLUMN(L$2),0))</f>
        <v/>
      </c>
      <c r="M328" s="62" t="str">
        <f>IF(ISBLANK(VLOOKUP(T_IEA29PL[[#This Row],[Ścieżka Xpath]],ALL!$C:P,COLUMN(M$2),0)),"",VLOOKUP(T_IEA29PL[[#This Row],[Ścieżka Xpath]],ALL!$C:P,COLUMN(M$2),0))</f>
        <v/>
      </c>
      <c r="N328" s="62" t="str">
        <f>IF(ISBLANK(VLOOKUP(T_IEA29PL[[#This Row],[Ścieżka Xpath]],ALL!$C:Q,COLUMN(N$2),0)),"",VLOOKUP(T_IEA29PL[[#This Row],[Ścieżka Xpath]],ALL!$C:Q,COLUMN(N$2),0))</f>
        <v>Nowy element w Fazie 6.</v>
      </c>
      <c r="O328" s="62" t="str">
        <f>IF(ISBLANK(VLOOKUP(T_IEA29PL[[#This Row],[Ścieżka Xpath]],ALL!$C:R,COLUMN(O$2),0)),"",VLOOKUP(T_IEA29PL[[#This Row],[Ścieżka Xpath]],ALL!$C:R,COLUMN(O$2),0))</f>
        <v>P6 new element.</v>
      </c>
    </row>
    <row r="329" spans="1:15" ht="30">
      <c r="A329" s="70" t="s">
        <v>3505</v>
      </c>
      <c r="B329" s="68">
        <v>327</v>
      </c>
      <c r="C329" s="32" t="str">
        <f>IF(ISBLANK(VLOOKUP(T_IEA29PL[[#This Row],[Ścieżka Xpath]],ALL!$C:E,COLUMN(C$2),0)),"",VLOOKUP(T_IEA29PL[[#This Row],[Ścieżka Xpath]],ALL!$C:E,COLUMN(C$2),0))</f>
        <v>13 14 000 000</v>
      </c>
      <c r="D329" s="82" t="str">
        <f>IF(ISBLANK(VLOOKUP(T_IEA29PL[[#This Row],[Ścieżka Xpath]],ALL!$C:F,COLUMN(D$2),0)),"",VLOOKUP(T_IEA29PL[[#This Row],[Ścieżka Xpath]],ALL!$C:F,COLUMN(D$2),0))</f>
        <v>Dodatkowy uczestnik łańcucha dostaw (przesyłka spedytorska).</v>
      </c>
      <c r="E329" s="70" t="str">
        <f>IF(ISBLANK(VLOOKUP(T_IEA29PL[[#This Row],[Ścieżka Xpath]],ALL!$C:G,COLUMN(E$2),0)),"",VLOOKUP(T_IEA29PL[[#This Row],[Ścieżka Xpath]],ALL!$C:G,COLUMN(E$2),0))</f>
        <v>Additional supply chain actor (of house consignment) details.</v>
      </c>
      <c r="F329" s="68" t="str">
        <f>IF(ISBLANK(VLOOKUP(T_IEA29PL[[#This Row],[Ścieżka Xpath]],ALL!$C:H,COLUMN(F$2),0)),"",VLOOKUP(T_IEA29PL[[#This Row],[Ścieżka Xpath]],ALL!$C:H,COLUMN(F$2),0))</f>
        <v>0..99</v>
      </c>
      <c r="G329" s="68" t="str">
        <f>IF(ISBLANK(VLOOKUP(T_IEA29PL[[#This Row],[Ścieżka Xpath]],ALL!$C:I,COLUMN(G$2),0)),"",VLOOKUP(T_IEA29PL[[#This Row],[Ścieżka Xpath]],ALL!$C:I,COLUMN(G$2),0))</f>
        <v>O</v>
      </c>
      <c r="H329" s="68" t="str">
        <f>IF(ISBLANK(VLOOKUP(T_IEA29PL[[#This Row],[Ścieżka Xpath]],ALL!$C:J,COLUMN(H$2),0)),"",VLOOKUP(T_IEA29PL[[#This Row],[Ścieżka Xpath]],ALL!$C:J,COLUMN(H$2),0))</f>
        <v/>
      </c>
      <c r="I329" s="69" t="str">
        <f>IF(ISBLANK(VLOOKUP(T_IEA29PL[[#This Row],[Ścieżka Xpath]],ALL!$C:K,COLUMN(I$2),0)),"",VLOOKUP(T_IEA29PL[[#This Row],[Ścieżka Xpath]],ALL!$C:K,COLUMN(I$2),0))</f>
        <v/>
      </c>
      <c r="J329" s="217" t="str">
        <f>IF(ISBLANK(VLOOKUP(T_IEA29PL[[#This Row],[Ścieżka Xpath]],ALL!$C:L,COLUMN(J$2),0)),"",VLOOKUP(T_IEA29PL[[#This Row],[Ścieżka Xpath]],ALL!$C:L,COLUMN(J$2),0))</f>
        <v>G0825; R0040</v>
      </c>
      <c r="K329" s="68" t="str">
        <f>IF(ISBLANK(VLOOKUP(T_IEA29PL[[#This Row],[Ścieżka Xpath]],ALL!$C:N,COLUMN(K$2),0)),"",VLOOKUP(T_IEA29PL[[#This Row],[Ścieżka Xpath]],ALL!$C:N,COLUMN(K$2),0))</f>
        <v/>
      </c>
      <c r="L329" s="70" t="str">
        <f>IF(ISBLANK(VLOOKUP(T_IEA29PL[[#This Row],[Ścieżka Xpath]],ALL!$C:O,COLUMN(L$2),0)),"",VLOOKUP(T_IEA29PL[[#This Row],[Ścieżka Xpath]],ALL!$C:O,COLUMN(L$2),0))</f>
        <v/>
      </c>
      <c r="M329" s="70" t="str">
        <f>IF(ISBLANK(VLOOKUP(T_IEA29PL[[#This Row],[Ścieżka Xpath]],ALL!$C:P,COLUMN(M$2),0)),"",VLOOKUP(T_IEA29PL[[#This Row],[Ścieżka Xpath]],ALL!$C:P,COLUMN(M$2),0))</f>
        <v/>
      </c>
      <c r="N329" s="70" t="str">
        <f>IF(ISBLANK(VLOOKUP(T_IEA29PL[[#This Row],[Ścieżka Xpath]],ALL!$C:Q,COLUMN(N$2),0)),"",VLOOKUP(T_IEA29PL[[#This Row],[Ścieżka Xpath]],ALL!$C:Q,COLUMN(N$2),0))</f>
        <v>Dodanie R0040.</v>
      </c>
      <c r="O329" s="70" t="str">
        <f>IF(ISBLANK(VLOOKUP(T_IEA29PL[[#This Row],[Ścieżka Xpath]],ALL!$C:R,COLUMN(O$2),0)),"",VLOOKUP(T_IEA29PL[[#This Row],[Ścieżka Xpath]],ALL!$C:R,COLUMN(O$2),0))</f>
        <v>Addition of R0040.</v>
      </c>
    </row>
    <row r="330" spans="1:15" ht="30">
      <c r="A330" s="62" t="s">
        <v>3506</v>
      </c>
      <c r="B330" s="64">
        <v>328</v>
      </c>
      <c r="C330" s="18" t="str">
        <f>IF(ISBLANK(VLOOKUP(T_IEA29PL[[#This Row],[Ścieżka Xpath]],ALL!$C:E,COLUMN(C$2),0)),"",VLOOKUP(T_IEA29PL[[#This Row],[Ścieżka Xpath]],ALL!$C:E,COLUMN(C$2),0))</f>
        <v>-</v>
      </c>
      <c r="D330" s="25" t="str">
        <f>IF(ISBLANK(VLOOKUP(T_IEA29PL[[#This Row],[Ścieżka Xpath]],ALL!$C:F,COLUMN(D$2),0)),"",VLOOKUP(T_IEA29PL[[#This Row],[Ścieżka Xpath]],ALL!$C:F,COLUMN(D$2),0))</f>
        <v>Liczba porządkowa służąca do określenia pozycji w danej kolekcji danych.</v>
      </c>
      <c r="E330" s="62" t="str">
        <f>IF(ISBLANK(VLOOKUP(T_IEA29PL[[#This Row],[Ścieżka Xpath]],ALL!$C:G,COLUMN(E$2),0)),"",VLOOKUP(T_IEA29PL[[#This Row],[Ścieżka Xpath]],ALL!$C:G,COLUMN(E$2),0))</f>
        <v>Sequence number in data group collection to which this data group belongs to.</v>
      </c>
      <c r="F330" s="48" t="str">
        <f>IF(ISBLANK(VLOOKUP(T_IEA29PL[[#This Row],[Ścieżka Xpath]],ALL!$C:H,COLUMN(F$2),0)),"",VLOOKUP(T_IEA29PL[[#This Row],[Ścieżka Xpath]],ALL!$C:H,COLUMN(F$2),0))</f>
        <v/>
      </c>
      <c r="G330" s="19" t="str">
        <f>IF(ISBLANK(VLOOKUP(T_IEA29PL[[#This Row],[Ścieżka Xpath]],ALL!$C:I,COLUMN(G$2),0)),"",VLOOKUP(T_IEA29PL[[#This Row],[Ścieżka Xpath]],ALL!$C:I,COLUMN(G$2),0))</f>
        <v>R</v>
      </c>
      <c r="H330" s="19" t="str">
        <f>IF(ISBLANK(VLOOKUP(T_IEA29PL[[#This Row],[Ścieżka Xpath]],ALL!$C:J,COLUMN(H$2),0)),"",VLOOKUP(T_IEA29PL[[#This Row],[Ścieżka Xpath]],ALL!$C:J,COLUMN(H$2),0))</f>
        <v>n..5</v>
      </c>
      <c r="I330" s="136" t="str">
        <f>IF(ISBLANK(VLOOKUP(T_IEA29PL[[#This Row],[Ścieżka Xpath]],ALL!$C:K,COLUMN(I$2),0)),"",VLOOKUP(T_IEA29PL[[#This Row],[Ścieżka Xpath]],ALL!$C:K,COLUMN(I$2),0))</f>
        <v/>
      </c>
      <c r="J330" s="202" t="str">
        <f>IF(ISBLANK(VLOOKUP(T_IEA29PL[[#This Row],[Ścieżka Xpath]],ALL!$C:L,COLUMN(J$2),0)),"",VLOOKUP(T_IEA29PL[[#This Row],[Ścieżka Xpath]],ALL!$C:L,COLUMN(J$2),0))</f>
        <v>R0987</v>
      </c>
      <c r="K330" s="48" t="str">
        <f>IF(ISBLANK(VLOOKUP(T_IEA29PL[[#This Row],[Ścieżka Xpath]],ALL!$C:N,COLUMN(K$2),0)),"",VLOOKUP(T_IEA29PL[[#This Row],[Ścieżka Xpath]],ALL!$C:N,COLUMN(K$2),0))</f>
        <v/>
      </c>
      <c r="L330" s="62" t="str">
        <f>IF(ISBLANK(VLOOKUP(T_IEA29PL[[#This Row],[Ścieżka Xpath]],ALL!$C:O,COLUMN(L$2),0)),"",VLOOKUP(T_IEA29PL[[#This Row],[Ścieżka Xpath]],ALL!$C:O,COLUMN(L$2),0))</f>
        <v/>
      </c>
      <c r="M330" s="62" t="str">
        <f>IF(ISBLANK(VLOOKUP(T_IEA29PL[[#This Row],[Ścieżka Xpath]],ALL!$C:P,COLUMN(M$2),0)),"",VLOOKUP(T_IEA29PL[[#This Row],[Ścieżka Xpath]],ALL!$C:P,COLUMN(M$2),0))</f>
        <v/>
      </c>
      <c r="N330" s="62" t="str">
        <f>IF(ISBLANK(VLOOKUP(T_IEA29PL[[#This Row],[Ścieżka Xpath]],ALL!$C:Q,COLUMN(N$2),0)),"",VLOOKUP(T_IEA29PL[[#This Row],[Ścieżka Xpath]],ALL!$C:Q,COLUMN(N$2),0))</f>
        <v/>
      </c>
      <c r="O330" s="62" t="str">
        <f>IF(ISBLANK(VLOOKUP(T_IEA29PL[[#This Row],[Ścieżka Xpath]],ALL!$C:R,COLUMN(O$2),0)),"",VLOOKUP(T_IEA29PL[[#This Row],[Ścieżka Xpath]],ALL!$C:R,COLUMN(O$2),0))</f>
        <v/>
      </c>
    </row>
    <row r="331" spans="1:15" ht="15">
      <c r="A331" s="62" t="s">
        <v>3507</v>
      </c>
      <c r="B331" s="64">
        <v>329</v>
      </c>
      <c r="C331" s="18" t="str">
        <f>IF(ISBLANK(VLOOKUP(T_IEA29PL[[#This Row],[Ścieżka Xpath]],ALL!$C:E,COLUMN(C$2),0)),"",VLOOKUP(T_IEA29PL[[#This Row],[Ścieżka Xpath]],ALL!$C:E,COLUMN(C$2),0))</f>
        <v>13 14 031 000</v>
      </c>
      <c r="D331" s="25" t="str">
        <f>IF(ISBLANK(VLOOKUP(T_IEA29PL[[#This Row],[Ścieżka Xpath]],ALL!$C:F,COLUMN(D$2),0)),"",VLOOKUP(T_IEA29PL[[#This Row],[Ścieżka Xpath]],ALL!$C:F,COLUMN(D$2),0))</f>
        <v>Rola.</v>
      </c>
      <c r="E331" s="62" t="str">
        <f>IF(ISBLANK(VLOOKUP(T_IEA29PL[[#This Row],[Ścieżka Xpath]],ALL!$C:G,COLUMN(E$2),0)),"",VLOOKUP(T_IEA29PL[[#This Row],[Ścieżka Xpath]],ALL!$C:G,COLUMN(E$2),0))</f>
        <v>Entity's role.</v>
      </c>
      <c r="F331" s="48" t="str">
        <f>IF(ISBLANK(VLOOKUP(T_IEA29PL[[#This Row],[Ścieżka Xpath]],ALL!$C:H,COLUMN(F$2),0)),"",VLOOKUP(T_IEA29PL[[#This Row],[Ścieżka Xpath]],ALL!$C:H,COLUMN(F$2),0))</f>
        <v/>
      </c>
      <c r="G331" s="19" t="str">
        <f>IF(ISBLANK(VLOOKUP(T_IEA29PL[[#This Row],[Ścieżka Xpath]],ALL!$C:I,COLUMN(G$2),0)),"",VLOOKUP(T_IEA29PL[[#This Row],[Ścieżka Xpath]],ALL!$C:I,COLUMN(G$2),0))</f>
        <v>R</v>
      </c>
      <c r="H331" s="19" t="str">
        <f>IF(ISBLANK(VLOOKUP(T_IEA29PL[[#This Row],[Ścieżka Xpath]],ALL!$C:J,COLUMN(H$2),0)),"",VLOOKUP(T_IEA29PL[[#This Row],[Ścieżka Xpath]],ALL!$C:J,COLUMN(H$2),0))</f>
        <v>a..3</v>
      </c>
      <c r="I331" s="136" t="str">
        <f>IF(ISBLANK(VLOOKUP(T_IEA29PL[[#This Row],[Ścieżka Xpath]],ALL!$C:K,COLUMN(I$2),0)),"",VLOOKUP(T_IEA29PL[[#This Row],[Ścieżka Xpath]],ALL!$C:K,COLUMN(I$2),0))</f>
        <v>CL704</v>
      </c>
      <c r="J331" s="202" t="str">
        <f>IF(ISBLANK(VLOOKUP(T_IEA29PL[[#This Row],[Ścieżka Xpath]],ALL!$C:L,COLUMN(J$2),0)),"",VLOOKUP(T_IEA29PL[[#This Row],[Ścieżka Xpath]],ALL!$C:L,COLUMN(J$2),0))</f>
        <v/>
      </c>
      <c r="K331" s="48" t="str">
        <f>IF(ISBLANK(VLOOKUP(T_IEA29PL[[#This Row],[Ścieżka Xpath]],ALL!$C:N,COLUMN(K$2),0)),"",VLOOKUP(T_IEA29PL[[#This Row],[Ścieżka Xpath]],ALL!$C:N,COLUMN(K$2),0))</f>
        <v/>
      </c>
      <c r="L331" s="62" t="str">
        <f>IF(ISBLANK(VLOOKUP(T_IEA29PL[[#This Row],[Ścieżka Xpath]],ALL!$C:O,COLUMN(L$2),0)),"",VLOOKUP(T_IEA29PL[[#This Row],[Ścieżka Xpath]],ALL!$C:O,COLUMN(L$2),0))</f>
        <v/>
      </c>
      <c r="M331" s="62" t="str">
        <f>IF(ISBLANK(VLOOKUP(T_IEA29PL[[#This Row],[Ścieżka Xpath]],ALL!$C:P,COLUMN(M$2),0)),"",VLOOKUP(T_IEA29PL[[#This Row],[Ścieżka Xpath]],ALL!$C:P,COLUMN(M$2),0))</f>
        <v/>
      </c>
      <c r="N331" s="62" t="str">
        <f>IF(ISBLANK(VLOOKUP(T_IEA29PL[[#This Row],[Ścieżka Xpath]],ALL!$C:Q,COLUMN(N$2),0)),"",VLOOKUP(T_IEA29PL[[#This Row],[Ścieżka Xpath]],ALL!$C:Q,COLUMN(N$2),0))</f>
        <v/>
      </c>
      <c r="O331" s="62" t="str">
        <f>IF(ISBLANK(VLOOKUP(T_IEA29PL[[#This Row],[Ścieżka Xpath]],ALL!$C:R,COLUMN(O$2),0)),"",VLOOKUP(T_IEA29PL[[#This Row],[Ścieżka Xpath]],ALL!$C:R,COLUMN(O$2),0))</f>
        <v/>
      </c>
    </row>
    <row r="332" spans="1:15" ht="45">
      <c r="A332" s="62" t="s">
        <v>3508</v>
      </c>
      <c r="B332" s="64">
        <v>330</v>
      </c>
      <c r="C332" s="18" t="str">
        <f>IF(ISBLANK(VLOOKUP(T_IEA29PL[[#This Row],[Ścieżka Xpath]],ALL!$C:E,COLUMN(C$2),0)),"",VLOOKUP(T_IEA29PL[[#This Row],[Ścieżka Xpath]],ALL!$C:E,COLUMN(C$2),0))</f>
        <v>13 14 017 000</v>
      </c>
      <c r="D332" s="25" t="str">
        <f>IF(ISBLANK(VLOOKUP(T_IEA29PL[[#This Row],[Ścieżka Xpath]],ALL!$C:F,COLUMN(D$2),0)),"",VLOOKUP(T_IEA29PL[[#This Row],[Ścieżka Xpath]],ALL!$C:F,COLUMN(D$2),0))</f>
        <v>Numer identyfikacyjny.</v>
      </c>
      <c r="E332" s="62" t="str">
        <f>IF(ISBLANK(VLOOKUP(T_IEA29PL[[#This Row],[Ścieżka Xpath]],ALL!$C:G,COLUMN(E$2),0)),"",VLOOKUP(T_IEA29PL[[#This Row],[Ścieżka Xpath]],ALL!$C:G,COLUMN(E$2),0))</f>
        <v>Identfication number.</v>
      </c>
      <c r="F332" s="48" t="str">
        <f>IF(ISBLANK(VLOOKUP(T_IEA29PL[[#This Row],[Ścieżka Xpath]],ALL!$C:H,COLUMN(F$2),0)),"",VLOOKUP(T_IEA29PL[[#This Row],[Ścieżka Xpath]],ALL!$C:H,COLUMN(F$2),0))</f>
        <v/>
      </c>
      <c r="G332" s="19" t="str">
        <f>IF(ISBLANK(VLOOKUP(T_IEA29PL[[#This Row],[Ścieżka Xpath]],ALL!$C:I,COLUMN(G$2),0)),"",VLOOKUP(T_IEA29PL[[#This Row],[Ścieżka Xpath]],ALL!$C:I,COLUMN(G$2),0))</f>
        <v>R</v>
      </c>
      <c r="H332" s="19" t="str">
        <f>IF(ISBLANK(VLOOKUP(T_IEA29PL[[#This Row],[Ścieżka Xpath]],ALL!$C:J,COLUMN(H$2),0)),"",VLOOKUP(T_IEA29PL[[#This Row],[Ścieżka Xpath]],ALL!$C:J,COLUMN(H$2),0))</f>
        <v>an..17</v>
      </c>
      <c r="I332" s="136" t="str">
        <f>IF(ISBLANK(VLOOKUP(T_IEA29PL[[#This Row],[Ścieżka Xpath]],ALL!$C:K,COLUMN(I$2),0)),"",VLOOKUP(T_IEA29PL[[#This Row],[Ścieżka Xpath]],ALL!$C:K,COLUMN(I$2),0))</f>
        <v/>
      </c>
      <c r="J332" s="202" t="str">
        <f>IF(ISBLANK(VLOOKUP(T_IEA29PL[[#This Row],[Ścieżka Xpath]],ALL!$C:L,COLUMN(J$2),0)),"",VLOOKUP(T_IEA29PL[[#This Row],[Ścieżka Xpath]],ALL!$C:L,COLUMN(J$2),0))</f>
        <v>G0002; G0201; R0840</v>
      </c>
      <c r="K332" s="48" t="str">
        <f>IF(ISBLANK(VLOOKUP(T_IEA29PL[[#This Row],[Ścieżka Xpath]],ALL!$C:N,COLUMN(K$2),0)),"",VLOOKUP(T_IEA29PL[[#This Row],[Ścieżka Xpath]],ALL!$C:N,COLUMN(K$2),0))</f>
        <v/>
      </c>
      <c r="L332" s="62" t="str">
        <f>IF(ISBLANK(VLOOKUP(T_IEA29PL[[#This Row],[Ścieżka Xpath]],ALL!$C:O,COLUMN(L$2),0)),"",VLOOKUP(T_IEA29PL[[#This Row],[Ścieżka Xpath]],ALL!$C:O,COLUMN(L$2),0))</f>
        <v/>
      </c>
      <c r="M332" s="62" t="str">
        <f>IF(ISBLANK(VLOOKUP(T_IEA29PL[[#This Row],[Ścieżka Xpath]],ALL!$C:P,COLUMN(M$2),0)),"",VLOOKUP(T_IEA29PL[[#This Row],[Ścieżka Xpath]],ALL!$C:P,COLUMN(M$2),0))</f>
        <v/>
      </c>
      <c r="N332" s="62" t="str">
        <f>IF(ISBLANK(VLOOKUP(T_IEA29PL[[#This Row],[Ścieżka Xpath]],ALL!$C:Q,COLUMN(N$2),0)),"",VLOOKUP(T_IEA29PL[[#This Row],[Ścieżka Xpath]],ALL!$C:Q,COLUMN(N$2),0))</f>
        <v/>
      </c>
      <c r="O332" s="62" t="str">
        <f>IF(ISBLANK(VLOOKUP(T_IEA29PL[[#This Row],[Ścieżka Xpath]],ALL!$C:R,COLUMN(O$2),0)),"",VLOOKUP(T_IEA29PL[[#This Row],[Ścieżka Xpath]],ALL!$C:R,COLUMN(O$2),0))</f>
        <v/>
      </c>
    </row>
    <row r="333" spans="1:15" ht="30">
      <c r="A333" s="70" t="s">
        <v>3509</v>
      </c>
      <c r="B333" s="68">
        <v>331</v>
      </c>
      <c r="C333" s="32" t="str">
        <f>IF(ISBLANK(VLOOKUP(T_IEA29PL[[#This Row],[Ścieżka Xpath]],ALL!$C:E,COLUMN(C$2),0)),"",VLOOKUP(T_IEA29PL[[#This Row],[Ścieżka Xpath]],ALL!$C:E,COLUMN(C$2),0))</f>
        <v>-</v>
      </c>
      <c r="D333" s="82" t="str">
        <f>IF(ISBLANK(VLOOKUP(T_IEA29PL[[#This Row],[Ścieżka Xpath]],ALL!$C:F,COLUMN(D$2),0)),"",VLOOKUP(T_IEA29PL[[#This Row],[Ścieżka Xpath]],ALL!$C:F,COLUMN(D$2),0))</f>
        <v>Identyfikator bezpieczeństwa i ochrony dodatkowego uczestnika łańcucha dostaw (przesyłka spedytorska).</v>
      </c>
      <c r="E333" s="70" t="str">
        <f>IF(ISBLANK(VLOOKUP(T_IEA29PL[[#This Row],[Ścieżka Xpath]],ALL!$C:G,COLUMN(E$2),0)),"",VLOOKUP(T_IEA29PL[[#This Row],[Ścieżka Xpath]],ALL!$C:G,COLUMN(E$2),0))</f>
        <v>Safety &amp; security identification number of the Additional Supply Chain Actor (of house consignment).</v>
      </c>
      <c r="F333" s="68" t="str">
        <f>IF(ISBLANK(VLOOKUP(T_IEA29PL[[#This Row],[Ścieżka Xpath]],ALL!$C:H,COLUMN(F$2),0)),"",VLOOKUP(T_IEA29PL[[#This Row],[Ścieżka Xpath]],ALL!$C:H,COLUMN(F$2),0))</f>
        <v>0..1</v>
      </c>
      <c r="G333" s="68" t="str">
        <f>IF(ISBLANK(VLOOKUP(T_IEA29PL[[#This Row],[Ścieżka Xpath]],ALL!$C:I,COLUMN(G$2),0)),"",VLOOKUP(T_IEA29PL[[#This Row],[Ścieżka Xpath]],ALL!$C:I,COLUMN(G$2),0))</f>
        <v>D</v>
      </c>
      <c r="H333" s="68" t="str">
        <f>IF(ISBLANK(VLOOKUP(T_IEA29PL[[#This Row],[Ścieżka Xpath]],ALL!$C:J,COLUMN(H$2),0)),"",VLOOKUP(T_IEA29PL[[#This Row],[Ścieżka Xpath]],ALL!$C:J,COLUMN(H$2),0))</f>
        <v/>
      </c>
      <c r="I333" s="69" t="str">
        <f>IF(ISBLANK(VLOOKUP(T_IEA29PL[[#This Row],[Ścieżka Xpath]],ALL!$C:K,COLUMN(I$2),0)),"",VLOOKUP(T_IEA29PL[[#This Row],[Ścieżka Xpath]],ALL!$C:K,COLUMN(I$2),0))</f>
        <v/>
      </c>
      <c r="J333" s="217" t="str">
        <f>IF(ISBLANK(VLOOKUP(T_IEA29PL[[#This Row],[Ścieżka Xpath]],ALL!$C:L,COLUMN(J$2),0)),"",VLOOKUP(T_IEA29PL[[#This Row],[Ścieżka Xpath]],ALL!$C:L,COLUMN(J$2),0))</f>
        <v>C0067</v>
      </c>
      <c r="K333" s="68" t="str">
        <f>IF(ISBLANK(VLOOKUP(T_IEA29PL[[#This Row],[Ścieżka Xpath]],ALL!$C:N,COLUMN(K$2),0)),"",VLOOKUP(T_IEA29PL[[#This Row],[Ścieżka Xpath]],ALL!$C:N,COLUMN(K$2),0))</f>
        <v/>
      </c>
      <c r="L333" s="70" t="str">
        <f>IF(ISBLANK(VLOOKUP(T_IEA29PL[[#This Row],[Ścieżka Xpath]],ALL!$C:O,COLUMN(L$2),0)),"",VLOOKUP(T_IEA29PL[[#This Row],[Ścieżka Xpath]],ALL!$C:O,COLUMN(L$2),0))</f>
        <v/>
      </c>
      <c r="M333" s="70" t="str">
        <f>IF(ISBLANK(VLOOKUP(T_IEA29PL[[#This Row],[Ścieżka Xpath]],ALL!$C:P,COLUMN(M$2),0)),"",VLOOKUP(T_IEA29PL[[#This Row],[Ścieżka Xpath]],ALL!$C:P,COLUMN(M$2),0))</f>
        <v/>
      </c>
      <c r="N333" s="70" t="str">
        <f>IF(ISBLANK(VLOOKUP(T_IEA29PL[[#This Row],[Ścieżka Xpath]],ALL!$C:Q,COLUMN(N$2),0)),"",VLOOKUP(T_IEA29PL[[#This Row],[Ścieżka Xpath]],ALL!$C:Q,COLUMN(N$2),0))</f>
        <v>Nowy element w Fazie 6.</v>
      </c>
      <c r="O333" s="70" t="str">
        <f>IF(ISBLANK(VLOOKUP(T_IEA29PL[[#This Row],[Ścieżka Xpath]],ALL!$C:R,COLUMN(O$2),0)),"",VLOOKUP(T_IEA29PL[[#This Row],[Ścieżka Xpath]],ALL!$C:R,COLUMN(O$2),0))</f>
        <v>P6 new element.</v>
      </c>
    </row>
    <row r="334" spans="1:15" ht="30">
      <c r="A334" s="62" t="s">
        <v>3510</v>
      </c>
      <c r="B334" s="64">
        <v>332</v>
      </c>
      <c r="C334" s="18" t="str">
        <f>IF(ISBLANK(VLOOKUP(T_IEA29PL[[#This Row],[Ścieżka Xpath]],ALL!$C:E,COLUMN(C$2),0)),"",VLOOKUP(T_IEA29PL[[#This Row],[Ścieżka Xpath]],ALL!$C:E,COLUMN(C$2),0))</f>
        <v>-</v>
      </c>
      <c r="D334" s="25" t="str">
        <f>IF(ISBLANK(VLOOKUP(T_IEA29PL[[#This Row],[Ścieżka Xpath]],ALL!$C:F,COLUMN(D$2),0)),"",VLOOKUP(T_IEA29PL[[#This Row],[Ścieżka Xpath]],ALL!$C:F,COLUMN(D$2),0))</f>
        <v>Numer EORI.</v>
      </c>
      <c r="E334" s="62" t="str">
        <f>IF(ISBLANK(VLOOKUP(T_IEA29PL[[#This Row],[Ścieżka Xpath]],ALL!$C:G,COLUMN(E$2),0)),"",VLOOKUP(T_IEA29PL[[#This Row],[Ścieżka Xpath]],ALL!$C:G,COLUMN(E$2),0))</f>
        <v>EORI number.</v>
      </c>
      <c r="F334" s="48" t="str">
        <f>IF(ISBLANK(VLOOKUP(T_IEA29PL[[#This Row],[Ścieżka Xpath]],ALL!$C:H,COLUMN(F$2),0)),"",VLOOKUP(T_IEA29PL[[#This Row],[Ścieżka Xpath]],ALL!$C:H,COLUMN(F$2),0))</f>
        <v/>
      </c>
      <c r="G334" s="19" t="str">
        <f>IF(ISBLANK(VLOOKUP(T_IEA29PL[[#This Row],[Ścieżka Xpath]],ALL!$C:I,COLUMN(G$2),0)),"",VLOOKUP(T_IEA29PL[[#This Row],[Ścieżka Xpath]],ALL!$C:I,COLUMN(G$2),0))</f>
        <v>R</v>
      </c>
      <c r="H334" s="19" t="str">
        <f>IF(ISBLANK(VLOOKUP(T_IEA29PL[[#This Row],[Ścieżka Xpath]],ALL!$C:J,COLUMN(H$2),0)),"",VLOOKUP(T_IEA29PL[[#This Row],[Ścieżka Xpath]],ALL!$C:J,COLUMN(H$2),0))</f>
        <v>an..17</v>
      </c>
      <c r="I334" s="136" t="str">
        <f>IF(ISBLANK(VLOOKUP(T_IEA29PL[[#This Row],[Ścieżka Xpath]],ALL!$C:K,COLUMN(I$2),0)),"",VLOOKUP(T_IEA29PL[[#This Row],[Ścieżka Xpath]],ALL!$C:K,COLUMN(I$2),0))</f>
        <v/>
      </c>
      <c r="J334" s="202" t="str">
        <f>IF(ISBLANK(VLOOKUP(T_IEA29PL[[#This Row],[Ścieżka Xpath]],ALL!$C:L,COLUMN(J$2),0)),"",VLOOKUP(T_IEA29PL[[#This Row],[Ścieżka Xpath]],ALL!$C:L,COLUMN(J$2),0))</f>
        <v>G0002; R0037</v>
      </c>
      <c r="K334" s="48" t="str">
        <f>IF(ISBLANK(VLOOKUP(T_IEA29PL[[#This Row],[Ścieżka Xpath]],ALL!$C:N,COLUMN(K$2),0)),"",VLOOKUP(T_IEA29PL[[#This Row],[Ścieżka Xpath]],ALL!$C:N,COLUMN(K$2),0))</f>
        <v/>
      </c>
      <c r="L334" s="62" t="str">
        <f>IF(ISBLANK(VLOOKUP(T_IEA29PL[[#This Row],[Ścieżka Xpath]],ALL!$C:O,COLUMN(L$2),0)),"",VLOOKUP(T_IEA29PL[[#This Row],[Ścieżka Xpath]],ALL!$C:O,COLUMN(L$2),0))</f>
        <v/>
      </c>
      <c r="M334" s="62" t="str">
        <f>IF(ISBLANK(VLOOKUP(T_IEA29PL[[#This Row],[Ścieżka Xpath]],ALL!$C:P,COLUMN(M$2),0)),"",VLOOKUP(T_IEA29PL[[#This Row],[Ścieżka Xpath]],ALL!$C:P,COLUMN(M$2),0))</f>
        <v/>
      </c>
      <c r="N334" s="62" t="str">
        <f>IF(ISBLANK(VLOOKUP(T_IEA29PL[[#This Row],[Ścieżka Xpath]],ALL!$C:Q,COLUMN(N$2),0)),"",VLOOKUP(T_IEA29PL[[#This Row],[Ścieżka Xpath]],ALL!$C:Q,COLUMN(N$2),0))</f>
        <v>Nowy element w Fazie 6.</v>
      </c>
      <c r="O334" s="62" t="str">
        <f>IF(ISBLANK(VLOOKUP(T_IEA29PL[[#This Row],[Ścieżka Xpath]],ALL!$C:R,COLUMN(O$2),0)),"",VLOOKUP(T_IEA29PL[[#This Row],[Ścieżka Xpath]],ALL!$C:R,COLUMN(O$2),0))</f>
        <v>P6 new element.</v>
      </c>
    </row>
    <row r="335" spans="1:15" ht="30">
      <c r="A335" s="62" t="s">
        <v>3511</v>
      </c>
      <c r="B335" s="64">
        <v>333</v>
      </c>
      <c r="C335" s="18" t="str">
        <f>IF(ISBLANK(VLOOKUP(T_IEA29PL[[#This Row],[Ścieżka Xpath]],ALL!$C:E,COLUMN(C$2),0)),"",VLOOKUP(T_IEA29PL[[#This Row],[Ścieżka Xpath]],ALL!$C:E,COLUMN(C$2),0))</f>
        <v>-</v>
      </c>
      <c r="D335" s="25" t="str">
        <f>IF(ISBLANK(VLOOKUP(T_IEA29PL[[#This Row],[Ścieżka Xpath]],ALL!$C:F,COLUMN(D$2),0)),"",VLOOKUP(T_IEA29PL[[#This Row],[Ścieżka Xpath]],ALL!$C:F,COLUMN(D$2),0))</f>
        <v>Kod kraju.</v>
      </c>
      <c r="E335" s="62" t="str">
        <f>IF(ISBLANK(VLOOKUP(T_IEA29PL[[#This Row],[Ścieżka Xpath]],ALL!$C:G,COLUMN(E$2),0)),"",VLOOKUP(T_IEA29PL[[#This Row],[Ścieżka Xpath]],ALL!$C:G,COLUMN(E$2),0))</f>
        <v>Country code.</v>
      </c>
      <c r="F335" s="48" t="str">
        <f>IF(ISBLANK(VLOOKUP(T_IEA29PL[[#This Row],[Ścieżka Xpath]],ALL!$C:H,COLUMN(F$2),0)),"",VLOOKUP(T_IEA29PL[[#This Row],[Ścieżka Xpath]],ALL!$C:H,COLUMN(F$2),0))</f>
        <v/>
      </c>
      <c r="G335" s="19" t="str">
        <f>IF(ISBLANK(VLOOKUP(T_IEA29PL[[#This Row],[Ścieżka Xpath]],ALL!$C:I,COLUMN(G$2),0)),"",VLOOKUP(T_IEA29PL[[#This Row],[Ścieżka Xpath]],ALL!$C:I,COLUMN(G$2),0))</f>
        <v>R</v>
      </c>
      <c r="H335" s="19" t="str">
        <f>IF(ISBLANK(VLOOKUP(T_IEA29PL[[#This Row],[Ścieżka Xpath]],ALL!$C:J,COLUMN(H$2),0)),"",VLOOKUP(T_IEA29PL[[#This Row],[Ścieżka Xpath]],ALL!$C:J,COLUMN(H$2),0))</f>
        <v>a2</v>
      </c>
      <c r="I335" s="136" t="str">
        <f>IF(ISBLANK(VLOOKUP(T_IEA29PL[[#This Row],[Ścieżka Xpath]],ALL!$C:K,COLUMN(I$2),0)),"",VLOOKUP(T_IEA29PL[[#This Row],[Ścieżka Xpath]],ALL!$C:K,COLUMN(I$2),0))</f>
        <v>CL248</v>
      </c>
      <c r="J335" s="202" t="str">
        <f>IF(ISBLANK(VLOOKUP(T_IEA29PL[[#This Row],[Ścieżka Xpath]],ALL!$C:L,COLUMN(J$2),0)),"",VLOOKUP(T_IEA29PL[[#This Row],[Ścieżka Xpath]],ALL!$C:L,COLUMN(J$2),0))</f>
        <v/>
      </c>
      <c r="K335" s="48" t="str">
        <f>IF(ISBLANK(VLOOKUP(T_IEA29PL[[#This Row],[Ścieżka Xpath]],ALL!$C:N,COLUMN(K$2),0)),"",VLOOKUP(T_IEA29PL[[#This Row],[Ścieżka Xpath]],ALL!$C:N,COLUMN(K$2),0))</f>
        <v/>
      </c>
      <c r="L335" s="62" t="str">
        <f>IF(ISBLANK(VLOOKUP(T_IEA29PL[[#This Row],[Ścieżka Xpath]],ALL!$C:O,COLUMN(L$2),0)),"",VLOOKUP(T_IEA29PL[[#This Row],[Ścieżka Xpath]],ALL!$C:O,COLUMN(L$2),0))</f>
        <v/>
      </c>
      <c r="M335" s="62" t="str">
        <f>IF(ISBLANK(VLOOKUP(T_IEA29PL[[#This Row],[Ścieżka Xpath]],ALL!$C:P,COLUMN(M$2),0)),"",VLOOKUP(T_IEA29PL[[#This Row],[Ścieżka Xpath]],ALL!$C:P,COLUMN(M$2),0))</f>
        <v/>
      </c>
      <c r="N335" s="62" t="str">
        <f>IF(ISBLANK(VLOOKUP(T_IEA29PL[[#This Row],[Ścieżka Xpath]],ALL!$C:Q,COLUMN(N$2),0)),"",VLOOKUP(T_IEA29PL[[#This Row],[Ścieżka Xpath]],ALL!$C:Q,COLUMN(N$2),0))</f>
        <v>Nowy element w Fazie 6.</v>
      </c>
      <c r="O335" s="62" t="str">
        <f>IF(ISBLANK(VLOOKUP(T_IEA29PL[[#This Row],[Ścieżka Xpath]],ALL!$C:R,COLUMN(O$2),0)),"",VLOOKUP(T_IEA29PL[[#This Row],[Ścieżka Xpath]],ALL!$C:R,COLUMN(O$2),0))</f>
        <v>P6 new element.</v>
      </c>
    </row>
    <row r="336" spans="1:15" ht="15">
      <c r="A336" s="70" t="s">
        <v>3512</v>
      </c>
      <c r="B336" s="68">
        <v>334</v>
      </c>
      <c r="C336" s="32" t="str">
        <f>IF(ISBLANK(VLOOKUP(T_IEA29PL[[#This Row],[Ścieżka Xpath]],ALL!$C:E,COLUMN(C$2),0)),"",VLOOKUP(T_IEA29PL[[#This Row],[Ścieżka Xpath]],ALL!$C:E,COLUMN(C$2),0))</f>
        <v>13 09 000 000</v>
      </c>
      <c r="D336" s="82" t="str">
        <f>IF(ISBLANK(VLOOKUP(T_IEA29PL[[#This Row],[Ścieżka Xpath]],ALL!$C:F,COLUMN(D$2),0)),"",VLOOKUP(T_IEA29PL[[#This Row],[Ścieżka Xpath]],ALL!$C:F,COLUMN(D$2),0))</f>
        <v>Kupujący (przesyłka spedytorska).</v>
      </c>
      <c r="E336" s="70" t="str">
        <f>IF(ISBLANK(VLOOKUP(T_IEA29PL[[#This Row],[Ścieżka Xpath]],ALL!$C:G,COLUMN(E$2),0)),"",VLOOKUP(T_IEA29PL[[#This Row],[Ścieżka Xpath]],ALL!$C:G,COLUMN(E$2),0))</f>
        <v>Buyer (of house consignment) details.</v>
      </c>
      <c r="F336" s="68" t="str">
        <f>IF(ISBLANK(VLOOKUP(T_IEA29PL[[#This Row],[Ścieżka Xpath]],ALL!$C:H,COLUMN(F$2),0)),"",VLOOKUP(T_IEA29PL[[#This Row],[Ścieżka Xpath]],ALL!$C:H,COLUMN(F$2),0))</f>
        <v>0..1</v>
      </c>
      <c r="G336" s="68" t="str">
        <f>IF(ISBLANK(VLOOKUP(T_IEA29PL[[#This Row],[Ścieżka Xpath]],ALL!$C:I,COLUMN(G$2),0)),"",VLOOKUP(T_IEA29PL[[#This Row],[Ścieżka Xpath]],ALL!$C:I,COLUMN(G$2),0))</f>
        <v>D</v>
      </c>
      <c r="H336" s="68" t="str">
        <f>IF(ISBLANK(VLOOKUP(T_IEA29PL[[#This Row],[Ścieżka Xpath]],ALL!$C:J,COLUMN(H$2),0)),"",VLOOKUP(T_IEA29PL[[#This Row],[Ścieżka Xpath]],ALL!$C:J,COLUMN(H$2),0))</f>
        <v/>
      </c>
      <c r="I336" s="69" t="str">
        <f>IF(ISBLANK(VLOOKUP(T_IEA29PL[[#This Row],[Ścieżka Xpath]],ALL!$C:K,COLUMN(I$2),0)),"",VLOOKUP(T_IEA29PL[[#This Row],[Ścieżka Xpath]],ALL!$C:K,COLUMN(I$2),0))</f>
        <v/>
      </c>
      <c r="J336" s="217" t="str">
        <f>IF(ISBLANK(VLOOKUP(T_IEA29PL[[#This Row],[Ścieżka Xpath]],ALL!$C:L,COLUMN(J$2),0)),"",VLOOKUP(T_IEA29PL[[#This Row],[Ścieżka Xpath]],ALL!$C:L,COLUMN(J$2),0))</f>
        <v>C0080</v>
      </c>
      <c r="K336" s="68" t="str">
        <f>IF(ISBLANK(VLOOKUP(T_IEA29PL[[#This Row],[Ścieżka Xpath]],ALL!$C:N,COLUMN(K$2),0)),"",VLOOKUP(T_IEA29PL[[#This Row],[Ścieżka Xpath]],ALL!$C:N,COLUMN(K$2),0))</f>
        <v/>
      </c>
      <c r="L336" s="70" t="str">
        <f>IF(ISBLANK(VLOOKUP(T_IEA29PL[[#This Row],[Ścieżka Xpath]],ALL!$C:O,COLUMN(L$2),0)),"",VLOOKUP(T_IEA29PL[[#This Row],[Ścieżka Xpath]],ALL!$C:O,COLUMN(L$2),0))</f>
        <v/>
      </c>
      <c r="M336" s="70" t="str">
        <f>IF(ISBLANK(VLOOKUP(T_IEA29PL[[#This Row],[Ścieżka Xpath]],ALL!$C:P,COLUMN(M$2),0)),"",VLOOKUP(T_IEA29PL[[#This Row],[Ścieżka Xpath]],ALL!$C:P,COLUMN(M$2),0))</f>
        <v/>
      </c>
      <c r="N336" s="70" t="str">
        <f>IF(ISBLANK(VLOOKUP(T_IEA29PL[[#This Row],[Ścieżka Xpath]],ALL!$C:Q,COLUMN(N$2),0)),"",VLOOKUP(T_IEA29PL[[#This Row],[Ścieżka Xpath]],ALL!$C:Q,COLUMN(N$2),0))</f>
        <v>Nowy element w Fazie 6.</v>
      </c>
      <c r="O336" s="70" t="str">
        <f>IF(ISBLANK(VLOOKUP(T_IEA29PL[[#This Row],[Ścieżka Xpath]],ALL!$C:R,COLUMN(O$2),0)),"",VLOOKUP(T_IEA29PL[[#This Row],[Ścieżka Xpath]],ALL!$C:R,COLUMN(O$2),0))</f>
        <v>P6 new element.</v>
      </c>
    </row>
    <row r="337" spans="1:15" ht="15">
      <c r="A337" s="62" t="s">
        <v>3513</v>
      </c>
      <c r="B337" s="64">
        <v>335</v>
      </c>
      <c r="C337" s="18" t="str">
        <f>IF(ISBLANK(VLOOKUP(T_IEA29PL[[#This Row],[Ścieżka Xpath]],ALL!$C:E,COLUMN(C$2),0)),"",VLOOKUP(T_IEA29PL[[#This Row],[Ścieżka Xpath]],ALL!$C:E,COLUMN(C$2),0))</f>
        <v>13 09 016 000</v>
      </c>
      <c r="D337" s="25" t="str">
        <f>IF(ISBLANK(VLOOKUP(T_IEA29PL[[#This Row],[Ścieżka Xpath]],ALL!$C:F,COLUMN(D$2),0)),"",VLOOKUP(T_IEA29PL[[#This Row],[Ścieżka Xpath]],ALL!$C:F,COLUMN(D$2),0))</f>
        <v>Nazwa lub imię i nazwisko.</v>
      </c>
      <c r="E337" s="62" t="str">
        <f>IF(ISBLANK(VLOOKUP(T_IEA29PL[[#This Row],[Ścieżka Xpath]],ALL!$C:G,COLUMN(E$2),0)),"",VLOOKUP(T_IEA29PL[[#This Row],[Ścieżka Xpath]],ALL!$C:G,COLUMN(E$2),0))</f>
        <v>Name or name and surname.</v>
      </c>
      <c r="F337" s="48" t="str">
        <f>IF(ISBLANK(VLOOKUP(T_IEA29PL[[#This Row],[Ścieżka Xpath]],ALL!$C:H,COLUMN(F$2),0)),"",VLOOKUP(T_IEA29PL[[#This Row],[Ścieżka Xpath]],ALL!$C:H,COLUMN(F$2),0))</f>
        <v/>
      </c>
      <c r="G337" s="19" t="str">
        <f>IF(ISBLANK(VLOOKUP(T_IEA29PL[[#This Row],[Ścieżka Xpath]],ALL!$C:I,COLUMN(G$2),0)),"",VLOOKUP(T_IEA29PL[[#This Row],[Ścieżka Xpath]],ALL!$C:I,COLUMN(G$2),0))</f>
        <v>R</v>
      </c>
      <c r="H337" s="19" t="str">
        <f>IF(ISBLANK(VLOOKUP(T_IEA29PL[[#This Row],[Ścieżka Xpath]],ALL!$C:J,COLUMN(H$2),0)),"",VLOOKUP(T_IEA29PL[[#This Row],[Ścieżka Xpath]],ALL!$C:J,COLUMN(H$2),0))</f>
        <v>an..70</v>
      </c>
      <c r="I337" s="136" t="str">
        <f>IF(ISBLANK(VLOOKUP(T_IEA29PL[[#This Row],[Ścieżka Xpath]],ALL!$C:K,COLUMN(I$2),0)),"",VLOOKUP(T_IEA29PL[[#This Row],[Ścieżka Xpath]],ALL!$C:K,COLUMN(I$2),0))</f>
        <v/>
      </c>
      <c r="J337" s="202" t="str">
        <f>IF(ISBLANK(VLOOKUP(T_IEA29PL[[#This Row],[Ścieżka Xpath]],ALL!$C:L,COLUMN(J$2),0)),"",VLOOKUP(T_IEA29PL[[#This Row],[Ścieżka Xpath]],ALL!$C:L,COLUMN(J$2),0))</f>
        <v/>
      </c>
      <c r="K337" s="48" t="str">
        <f>IF(ISBLANK(VLOOKUP(T_IEA29PL[[#This Row],[Ścieżka Xpath]],ALL!$C:N,COLUMN(K$2),0)),"",VLOOKUP(T_IEA29PL[[#This Row],[Ścieżka Xpath]],ALL!$C:N,COLUMN(K$2),0))</f>
        <v/>
      </c>
      <c r="L337" s="62" t="str">
        <f>IF(ISBLANK(VLOOKUP(T_IEA29PL[[#This Row],[Ścieżka Xpath]],ALL!$C:O,COLUMN(L$2),0)),"",VLOOKUP(T_IEA29PL[[#This Row],[Ścieżka Xpath]],ALL!$C:O,COLUMN(L$2),0))</f>
        <v/>
      </c>
      <c r="M337" s="62" t="str">
        <f>IF(ISBLANK(VLOOKUP(T_IEA29PL[[#This Row],[Ścieżka Xpath]],ALL!$C:P,COLUMN(M$2),0)),"",VLOOKUP(T_IEA29PL[[#This Row],[Ścieżka Xpath]],ALL!$C:P,COLUMN(M$2),0))</f>
        <v/>
      </c>
      <c r="N337" s="62" t="str">
        <f>IF(ISBLANK(VLOOKUP(T_IEA29PL[[#This Row],[Ścieżka Xpath]],ALL!$C:Q,COLUMN(N$2),0)),"",VLOOKUP(T_IEA29PL[[#This Row],[Ścieżka Xpath]],ALL!$C:Q,COLUMN(N$2),0))</f>
        <v>Nowy element w Fazie 6.</v>
      </c>
      <c r="O337" s="62" t="str">
        <f>IF(ISBLANK(VLOOKUP(T_IEA29PL[[#This Row],[Ścieżka Xpath]],ALL!$C:R,COLUMN(O$2),0)),"",VLOOKUP(T_IEA29PL[[#This Row],[Ścieżka Xpath]],ALL!$C:R,COLUMN(O$2),0))</f>
        <v>P6 new element.</v>
      </c>
    </row>
    <row r="338" spans="1:15" ht="30">
      <c r="A338" s="62" t="s">
        <v>3514</v>
      </c>
      <c r="B338" s="64">
        <v>336</v>
      </c>
      <c r="C338" s="18" t="str">
        <f>IF(ISBLANK(VLOOKUP(T_IEA29PL[[#This Row],[Ścieżka Xpath]],ALL!$C:E,COLUMN(C$2),0)),"",VLOOKUP(T_IEA29PL[[#This Row],[Ścieżka Xpath]],ALL!$C:E,COLUMN(C$2),0))</f>
        <v>13 09 017 000</v>
      </c>
      <c r="D338" s="25" t="str">
        <f>IF(ISBLANK(VLOOKUP(T_IEA29PL[[#This Row],[Ścieżka Xpath]],ALL!$C:F,COLUMN(D$2),0)),"",VLOOKUP(T_IEA29PL[[#This Row],[Ścieżka Xpath]],ALL!$C:F,COLUMN(D$2),0))</f>
        <v>Numer identyfikacyjny.</v>
      </c>
      <c r="E338" s="62" t="str">
        <f>IF(ISBLANK(VLOOKUP(T_IEA29PL[[#This Row],[Ścieżka Xpath]],ALL!$C:G,COLUMN(E$2),0)),"",VLOOKUP(T_IEA29PL[[#This Row],[Ścieżka Xpath]],ALL!$C:G,COLUMN(E$2),0))</f>
        <v>Identfication number.</v>
      </c>
      <c r="F338" s="48" t="str">
        <f>IF(ISBLANK(VLOOKUP(T_IEA29PL[[#This Row],[Ścieżka Xpath]],ALL!$C:H,COLUMN(F$2),0)),"",VLOOKUP(T_IEA29PL[[#This Row],[Ścieżka Xpath]],ALL!$C:H,COLUMN(F$2),0))</f>
        <v/>
      </c>
      <c r="G338" s="19" t="str">
        <f>IF(ISBLANK(VLOOKUP(T_IEA29PL[[#This Row],[Ścieżka Xpath]],ALL!$C:I,COLUMN(G$2),0)),"",VLOOKUP(T_IEA29PL[[#This Row],[Ścieżka Xpath]],ALL!$C:I,COLUMN(G$2),0))</f>
        <v>O</v>
      </c>
      <c r="H338" s="19" t="str">
        <f>IF(ISBLANK(VLOOKUP(T_IEA29PL[[#This Row],[Ścieżka Xpath]],ALL!$C:J,COLUMN(H$2),0)),"",VLOOKUP(T_IEA29PL[[#This Row],[Ścieżka Xpath]],ALL!$C:J,COLUMN(H$2),0))</f>
        <v>an..17</v>
      </c>
      <c r="I338" s="136" t="str">
        <f>IF(ISBLANK(VLOOKUP(T_IEA29PL[[#This Row],[Ścieżka Xpath]],ALL!$C:K,COLUMN(I$2),0)),"",VLOOKUP(T_IEA29PL[[#This Row],[Ścieżka Xpath]],ALL!$C:K,COLUMN(I$2),0))</f>
        <v/>
      </c>
      <c r="J338" s="202" t="str">
        <f>IF(ISBLANK(VLOOKUP(T_IEA29PL[[#This Row],[Ścieżka Xpath]],ALL!$C:L,COLUMN(J$2),0)),"",VLOOKUP(T_IEA29PL[[#This Row],[Ścieżka Xpath]],ALL!$C:L,COLUMN(J$2),0))</f>
        <v>G0002; R0840</v>
      </c>
      <c r="K338" s="48" t="str">
        <f>IF(ISBLANK(VLOOKUP(T_IEA29PL[[#This Row],[Ścieżka Xpath]],ALL!$C:N,COLUMN(K$2),0)),"",VLOOKUP(T_IEA29PL[[#This Row],[Ścieżka Xpath]],ALL!$C:N,COLUMN(K$2),0))</f>
        <v/>
      </c>
      <c r="L338" s="62" t="str">
        <f>IF(ISBLANK(VLOOKUP(T_IEA29PL[[#This Row],[Ścieżka Xpath]],ALL!$C:O,COLUMN(L$2),0)),"",VLOOKUP(T_IEA29PL[[#This Row],[Ścieżka Xpath]],ALL!$C:O,COLUMN(L$2),0))</f>
        <v/>
      </c>
      <c r="M338" s="62" t="str">
        <f>IF(ISBLANK(VLOOKUP(T_IEA29PL[[#This Row],[Ścieżka Xpath]],ALL!$C:P,COLUMN(M$2),0)),"",VLOOKUP(T_IEA29PL[[#This Row],[Ścieżka Xpath]],ALL!$C:P,COLUMN(M$2),0))</f>
        <v/>
      </c>
      <c r="N338" s="62" t="str">
        <f>IF(ISBLANK(VLOOKUP(T_IEA29PL[[#This Row],[Ścieżka Xpath]],ALL!$C:Q,COLUMN(N$2),0)),"",VLOOKUP(T_IEA29PL[[#This Row],[Ścieżka Xpath]],ALL!$C:Q,COLUMN(N$2),0))</f>
        <v>Nowy element w Fazie 6.</v>
      </c>
      <c r="O338" s="62" t="str">
        <f>IF(ISBLANK(VLOOKUP(T_IEA29PL[[#This Row],[Ścieżka Xpath]],ALL!$C:R,COLUMN(O$2),0)),"",VLOOKUP(T_IEA29PL[[#This Row],[Ścieżka Xpath]],ALL!$C:R,COLUMN(O$2),0))</f>
        <v>P6 new element.</v>
      </c>
    </row>
    <row r="339" spans="1:15" ht="15">
      <c r="A339" s="62" t="s">
        <v>3515</v>
      </c>
      <c r="B339" s="64">
        <v>337</v>
      </c>
      <c r="C339" s="18" t="str">
        <f>IF(ISBLANK(VLOOKUP(T_IEA29PL[[#This Row],[Ścieżka Xpath]],ALL!$C:E,COLUMN(C$2),0)),"",VLOOKUP(T_IEA29PL[[#This Row],[Ścieżka Xpath]],ALL!$C:E,COLUMN(C$2),0))</f>
        <v>13 09 028 000</v>
      </c>
      <c r="D339" s="25" t="str">
        <f>IF(ISBLANK(VLOOKUP(T_IEA29PL[[#This Row],[Ścieżka Xpath]],ALL!$C:F,COLUMN(D$2),0)),"",VLOOKUP(T_IEA29PL[[#This Row],[Ścieżka Xpath]],ALL!$C:F,COLUMN(D$2),0))</f>
        <v>Rodzaj podmiotu.</v>
      </c>
      <c r="E339" s="62" t="str">
        <f>IF(ISBLANK(VLOOKUP(T_IEA29PL[[#This Row],[Ścieżka Xpath]],ALL!$C:G,COLUMN(E$2),0)),"",VLOOKUP(T_IEA29PL[[#This Row],[Ścieżka Xpath]],ALL!$C:G,COLUMN(E$2),0))</f>
        <v>Entity type.</v>
      </c>
      <c r="F339" s="48" t="str">
        <f>IF(ISBLANK(VLOOKUP(T_IEA29PL[[#This Row],[Ścieżka Xpath]],ALL!$C:H,COLUMN(F$2),0)),"",VLOOKUP(T_IEA29PL[[#This Row],[Ścieżka Xpath]],ALL!$C:H,COLUMN(F$2),0))</f>
        <v/>
      </c>
      <c r="G339" s="19" t="str">
        <f>IF(ISBLANK(VLOOKUP(T_IEA29PL[[#This Row],[Ścieżka Xpath]],ALL!$C:I,COLUMN(G$2),0)),"",VLOOKUP(T_IEA29PL[[#This Row],[Ścieżka Xpath]],ALL!$C:I,COLUMN(G$2),0))</f>
        <v>R</v>
      </c>
      <c r="H339" s="19" t="str">
        <f>IF(ISBLANK(VLOOKUP(T_IEA29PL[[#This Row],[Ścieżka Xpath]],ALL!$C:J,COLUMN(H$2),0)),"",VLOOKUP(T_IEA29PL[[#This Row],[Ścieżka Xpath]],ALL!$C:J,COLUMN(H$2),0))</f>
        <v>n1</v>
      </c>
      <c r="I339" s="136" t="str">
        <f>IF(ISBLANK(VLOOKUP(T_IEA29PL[[#This Row],[Ścieżka Xpath]],ALL!$C:K,COLUMN(I$2),0)),"",VLOOKUP(T_IEA29PL[[#This Row],[Ścieżka Xpath]],ALL!$C:K,COLUMN(I$2),0))</f>
        <v>CL729</v>
      </c>
      <c r="J339" s="202" t="str">
        <f>IF(ISBLANK(VLOOKUP(T_IEA29PL[[#This Row],[Ścieżka Xpath]],ALL!$C:L,COLUMN(J$2),0)),"",VLOOKUP(T_IEA29PL[[#This Row],[Ścieżka Xpath]],ALL!$C:L,COLUMN(J$2),0))</f>
        <v/>
      </c>
      <c r="K339" s="48" t="str">
        <f>IF(ISBLANK(VLOOKUP(T_IEA29PL[[#This Row],[Ścieżka Xpath]],ALL!$C:N,COLUMN(K$2),0)),"",VLOOKUP(T_IEA29PL[[#This Row],[Ścieżka Xpath]],ALL!$C:N,COLUMN(K$2),0))</f>
        <v/>
      </c>
      <c r="L339" s="62" t="str">
        <f>IF(ISBLANK(VLOOKUP(T_IEA29PL[[#This Row],[Ścieżka Xpath]],ALL!$C:O,COLUMN(L$2),0)),"",VLOOKUP(T_IEA29PL[[#This Row],[Ścieżka Xpath]],ALL!$C:O,COLUMN(L$2),0))</f>
        <v/>
      </c>
      <c r="M339" s="62" t="str">
        <f>IF(ISBLANK(VLOOKUP(T_IEA29PL[[#This Row],[Ścieżka Xpath]],ALL!$C:P,COLUMN(M$2),0)),"",VLOOKUP(T_IEA29PL[[#This Row],[Ścieżka Xpath]],ALL!$C:P,COLUMN(M$2),0))</f>
        <v/>
      </c>
      <c r="N339" s="62" t="str">
        <f>IF(ISBLANK(VLOOKUP(T_IEA29PL[[#This Row],[Ścieżka Xpath]],ALL!$C:Q,COLUMN(N$2),0)),"",VLOOKUP(T_IEA29PL[[#This Row],[Ścieżka Xpath]],ALL!$C:Q,COLUMN(N$2),0))</f>
        <v>Nowy element w Fazie 6.</v>
      </c>
      <c r="O339" s="62" t="str">
        <f>IF(ISBLANK(VLOOKUP(T_IEA29PL[[#This Row],[Ścieżka Xpath]],ALL!$C:R,COLUMN(O$2),0)),"",VLOOKUP(T_IEA29PL[[#This Row],[Ścieżka Xpath]],ALL!$C:R,COLUMN(O$2),0))</f>
        <v>P6 new element.</v>
      </c>
    </row>
    <row r="340" spans="1:15" ht="15">
      <c r="A340" s="70" t="s">
        <v>3516</v>
      </c>
      <c r="B340" s="68">
        <v>338</v>
      </c>
      <c r="C340" s="32" t="str">
        <f>IF(ISBLANK(VLOOKUP(T_IEA29PL[[#This Row],[Ścieżka Xpath]],ALL!$C:E,COLUMN(C$2),0)),"",VLOOKUP(T_IEA29PL[[#This Row],[Ścieżka Xpath]],ALL!$C:E,COLUMN(C$2),0))</f>
        <v>13 09 018 000</v>
      </c>
      <c r="D340" s="82" t="str">
        <f>IF(ISBLANK(VLOOKUP(T_IEA29PL[[#This Row],[Ścieżka Xpath]],ALL!$C:F,COLUMN(D$2),0)),"",VLOOKUP(T_IEA29PL[[#This Row],[Ścieżka Xpath]],ALL!$C:F,COLUMN(D$2),0))</f>
        <v>Adres kupującego.</v>
      </c>
      <c r="E340" s="70" t="str">
        <f>IF(ISBLANK(VLOOKUP(T_IEA29PL[[#This Row],[Ścieżka Xpath]],ALL!$C:G,COLUMN(E$2),0)),"",VLOOKUP(T_IEA29PL[[#This Row],[Ścieżka Xpath]],ALL!$C:G,COLUMN(E$2),0))</f>
        <v>Buyer's address.</v>
      </c>
      <c r="F340" s="68">
        <f>IF(ISBLANK(VLOOKUP(T_IEA29PL[[#This Row],[Ścieżka Xpath]],ALL!$C:H,COLUMN(F$2),0)),"",VLOOKUP(T_IEA29PL[[#This Row],[Ścieżka Xpath]],ALL!$C:H,COLUMN(F$2),0))</f>
        <v>1</v>
      </c>
      <c r="G340" s="68" t="str">
        <f>IF(ISBLANK(VLOOKUP(T_IEA29PL[[#This Row],[Ścieżka Xpath]],ALL!$C:I,COLUMN(G$2),0)),"",VLOOKUP(T_IEA29PL[[#This Row],[Ścieżka Xpath]],ALL!$C:I,COLUMN(G$2),0))</f>
        <v>R</v>
      </c>
      <c r="H340" s="68" t="str">
        <f>IF(ISBLANK(VLOOKUP(T_IEA29PL[[#This Row],[Ścieżka Xpath]],ALL!$C:J,COLUMN(H$2),0)),"",VLOOKUP(T_IEA29PL[[#This Row],[Ścieżka Xpath]],ALL!$C:J,COLUMN(H$2),0))</f>
        <v/>
      </c>
      <c r="I340" s="69" t="str">
        <f>IF(ISBLANK(VLOOKUP(T_IEA29PL[[#This Row],[Ścieżka Xpath]],ALL!$C:K,COLUMN(I$2),0)),"",VLOOKUP(T_IEA29PL[[#This Row],[Ścieżka Xpath]],ALL!$C:K,COLUMN(I$2),0))</f>
        <v/>
      </c>
      <c r="J340" s="217" t="str">
        <f>IF(ISBLANK(VLOOKUP(T_IEA29PL[[#This Row],[Ścieżka Xpath]],ALL!$C:L,COLUMN(J$2),0)),"",VLOOKUP(T_IEA29PL[[#This Row],[Ścieżka Xpath]],ALL!$C:L,COLUMN(J$2),0))</f>
        <v/>
      </c>
      <c r="K340" s="68" t="str">
        <f>IF(ISBLANK(VLOOKUP(T_IEA29PL[[#This Row],[Ścieżka Xpath]],ALL!$C:N,COLUMN(K$2),0)),"",VLOOKUP(T_IEA29PL[[#This Row],[Ścieżka Xpath]],ALL!$C:N,COLUMN(K$2),0))</f>
        <v/>
      </c>
      <c r="L340" s="70" t="str">
        <f>IF(ISBLANK(VLOOKUP(T_IEA29PL[[#This Row],[Ścieżka Xpath]],ALL!$C:O,COLUMN(L$2),0)),"",VLOOKUP(T_IEA29PL[[#This Row],[Ścieżka Xpath]],ALL!$C:O,COLUMN(L$2),0))</f>
        <v/>
      </c>
      <c r="M340" s="70" t="str">
        <f>IF(ISBLANK(VLOOKUP(T_IEA29PL[[#This Row],[Ścieżka Xpath]],ALL!$C:P,COLUMN(M$2),0)),"",VLOOKUP(T_IEA29PL[[#This Row],[Ścieżka Xpath]],ALL!$C:P,COLUMN(M$2),0))</f>
        <v/>
      </c>
      <c r="N340" s="70" t="str">
        <f>IF(ISBLANK(VLOOKUP(T_IEA29PL[[#This Row],[Ścieżka Xpath]],ALL!$C:Q,COLUMN(N$2),0)),"",VLOOKUP(T_IEA29PL[[#This Row],[Ścieżka Xpath]],ALL!$C:Q,COLUMN(N$2),0))</f>
        <v>Nowy element w Fazie 6.</v>
      </c>
      <c r="O340" s="70" t="str">
        <f>IF(ISBLANK(VLOOKUP(T_IEA29PL[[#This Row],[Ścieżka Xpath]],ALL!$C:R,COLUMN(O$2),0)),"",VLOOKUP(T_IEA29PL[[#This Row],[Ścieżka Xpath]],ALL!$C:R,COLUMN(O$2),0))</f>
        <v>P6 new element.</v>
      </c>
    </row>
    <row r="341" spans="1:15" ht="15">
      <c r="A341" s="62" t="s">
        <v>3517</v>
      </c>
      <c r="B341" s="64">
        <v>339</v>
      </c>
      <c r="C341" s="18" t="str">
        <f>IF(ISBLANK(VLOOKUP(T_IEA29PL[[#This Row],[Ścieżka Xpath]],ALL!$C:E,COLUMN(C$2),0)),"",VLOOKUP(T_IEA29PL[[#This Row],[Ścieżka Xpath]],ALL!$C:E,COLUMN(C$2),0))</f>
        <v>13 09 018 023</v>
      </c>
      <c r="D341" s="25" t="str">
        <f>IF(ISBLANK(VLOOKUP(T_IEA29PL[[#This Row],[Ścieżka Xpath]],ALL!$C:F,COLUMN(D$2),0)),"",VLOOKUP(T_IEA29PL[[#This Row],[Ścieżka Xpath]],ALL!$C:F,COLUMN(D$2),0))</f>
        <v>Ulica.</v>
      </c>
      <c r="E341" s="62" t="str">
        <f>IF(ISBLANK(VLOOKUP(T_IEA29PL[[#This Row],[Ścieżka Xpath]],ALL!$C:G,COLUMN(E$2),0)),"",VLOOKUP(T_IEA29PL[[#This Row],[Ścieżka Xpath]],ALL!$C:G,COLUMN(E$2),0))</f>
        <v>Street.</v>
      </c>
      <c r="F341" s="48" t="str">
        <f>IF(ISBLANK(VLOOKUP(T_IEA29PL[[#This Row],[Ścieżka Xpath]],ALL!$C:H,COLUMN(F$2),0)),"",VLOOKUP(T_IEA29PL[[#This Row],[Ścieżka Xpath]],ALL!$C:H,COLUMN(F$2),0))</f>
        <v/>
      </c>
      <c r="G341" s="19" t="str">
        <f>IF(ISBLANK(VLOOKUP(T_IEA29PL[[#This Row],[Ścieżka Xpath]],ALL!$C:I,COLUMN(G$2),0)),"",VLOOKUP(T_IEA29PL[[#This Row],[Ścieżka Xpath]],ALL!$C:I,COLUMN(G$2),0))</f>
        <v>O</v>
      </c>
      <c r="H341" s="19" t="str">
        <f>IF(ISBLANK(VLOOKUP(T_IEA29PL[[#This Row],[Ścieżka Xpath]],ALL!$C:J,COLUMN(H$2),0)),"",VLOOKUP(T_IEA29PL[[#This Row],[Ścieżka Xpath]],ALL!$C:J,COLUMN(H$2),0))</f>
        <v>an..70</v>
      </c>
      <c r="I341" s="136" t="str">
        <f>IF(ISBLANK(VLOOKUP(T_IEA29PL[[#This Row],[Ścieżka Xpath]],ALL!$C:K,COLUMN(I$2),0)),"",VLOOKUP(T_IEA29PL[[#This Row],[Ścieżka Xpath]],ALL!$C:K,COLUMN(I$2),0))</f>
        <v/>
      </c>
      <c r="J341" s="202" t="str">
        <f>IF(ISBLANK(VLOOKUP(T_IEA29PL[[#This Row],[Ścieżka Xpath]],ALL!$C:L,COLUMN(J$2),0)),"",VLOOKUP(T_IEA29PL[[#This Row],[Ścieżka Xpath]],ALL!$C:L,COLUMN(J$2),0))</f>
        <v/>
      </c>
      <c r="K341" s="48" t="str">
        <f>IF(ISBLANK(VLOOKUP(T_IEA29PL[[#This Row],[Ścieżka Xpath]],ALL!$C:N,COLUMN(K$2),0)),"",VLOOKUP(T_IEA29PL[[#This Row],[Ścieżka Xpath]],ALL!$C:N,COLUMN(K$2),0))</f>
        <v/>
      </c>
      <c r="L341" s="62" t="str">
        <f>IF(ISBLANK(VLOOKUP(T_IEA29PL[[#This Row],[Ścieżka Xpath]],ALL!$C:O,COLUMN(L$2),0)),"",VLOOKUP(T_IEA29PL[[#This Row],[Ścieżka Xpath]],ALL!$C:O,COLUMN(L$2),0))</f>
        <v/>
      </c>
      <c r="M341" s="62" t="str">
        <f>IF(ISBLANK(VLOOKUP(T_IEA29PL[[#This Row],[Ścieżka Xpath]],ALL!$C:P,COLUMN(M$2),0)),"",VLOOKUP(T_IEA29PL[[#This Row],[Ścieżka Xpath]],ALL!$C:P,COLUMN(M$2),0))</f>
        <v/>
      </c>
      <c r="N341" s="62" t="str">
        <f>IF(ISBLANK(VLOOKUP(T_IEA29PL[[#This Row],[Ścieżka Xpath]],ALL!$C:Q,COLUMN(N$2),0)),"",VLOOKUP(T_IEA29PL[[#This Row],[Ścieżka Xpath]],ALL!$C:Q,COLUMN(N$2),0))</f>
        <v>Nowy element w Fazie 6.</v>
      </c>
      <c r="O341" s="62" t="str">
        <f>IF(ISBLANK(VLOOKUP(T_IEA29PL[[#This Row],[Ścieżka Xpath]],ALL!$C:R,COLUMN(O$2),0)),"",VLOOKUP(T_IEA29PL[[#This Row],[Ścieżka Xpath]],ALL!$C:R,COLUMN(O$2),0))</f>
        <v>P6 new element.</v>
      </c>
    </row>
    <row r="342" spans="1:15" ht="15">
      <c r="A342" s="62" t="s">
        <v>3518</v>
      </c>
      <c r="B342" s="64">
        <v>340</v>
      </c>
      <c r="C342" s="18" t="str">
        <f>IF(ISBLANK(VLOOKUP(T_IEA29PL[[#This Row],[Ścieżka Xpath]],ALL!$C:E,COLUMN(C$2),0)),"",VLOOKUP(T_IEA29PL[[#This Row],[Ścieżka Xpath]],ALL!$C:E,COLUMN(C$2),0))</f>
        <v>13 09 018 024</v>
      </c>
      <c r="D342" s="25" t="str">
        <f>IF(ISBLANK(VLOOKUP(T_IEA29PL[[#This Row],[Ścieżka Xpath]],ALL!$C:F,COLUMN(D$2),0)),"",VLOOKUP(T_IEA29PL[[#This Row],[Ścieżka Xpath]],ALL!$C:F,COLUMN(D$2),0))</f>
        <v>Ulica - dodatkowy wiersz.</v>
      </c>
      <c r="E342" s="62" t="str">
        <f>IF(ISBLANK(VLOOKUP(T_IEA29PL[[#This Row],[Ścieżka Xpath]],ALL!$C:G,COLUMN(E$2),0)),"",VLOOKUP(T_IEA29PL[[#This Row],[Ścieżka Xpath]],ALL!$C:G,COLUMN(E$2),0))</f>
        <v>Street - additional line.</v>
      </c>
      <c r="F342" s="48" t="str">
        <f>IF(ISBLANK(VLOOKUP(T_IEA29PL[[#This Row],[Ścieżka Xpath]],ALL!$C:H,COLUMN(F$2),0)),"",VLOOKUP(T_IEA29PL[[#This Row],[Ścieżka Xpath]],ALL!$C:H,COLUMN(F$2),0))</f>
        <v/>
      </c>
      <c r="G342" s="19" t="str">
        <f>IF(ISBLANK(VLOOKUP(T_IEA29PL[[#This Row],[Ścieżka Xpath]],ALL!$C:I,COLUMN(G$2),0)),"",VLOOKUP(T_IEA29PL[[#This Row],[Ścieżka Xpath]],ALL!$C:I,COLUMN(G$2),0))</f>
        <v>O</v>
      </c>
      <c r="H342" s="19" t="str">
        <f>IF(ISBLANK(VLOOKUP(T_IEA29PL[[#This Row],[Ścieżka Xpath]],ALL!$C:J,COLUMN(H$2),0)),"",VLOOKUP(T_IEA29PL[[#This Row],[Ścieżka Xpath]],ALL!$C:J,COLUMN(H$2),0))</f>
        <v>an..70</v>
      </c>
      <c r="I342" s="136" t="str">
        <f>IF(ISBLANK(VLOOKUP(T_IEA29PL[[#This Row],[Ścieżka Xpath]],ALL!$C:K,COLUMN(I$2),0)),"",VLOOKUP(T_IEA29PL[[#This Row],[Ścieżka Xpath]],ALL!$C:K,COLUMN(I$2),0))</f>
        <v/>
      </c>
      <c r="J342" s="202" t="str">
        <f>IF(ISBLANK(VLOOKUP(T_IEA29PL[[#This Row],[Ścieżka Xpath]],ALL!$C:L,COLUMN(J$2),0)),"",VLOOKUP(T_IEA29PL[[#This Row],[Ścieżka Xpath]],ALL!$C:L,COLUMN(J$2),0))</f>
        <v/>
      </c>
      <c r="K342" s="48" t="str">
        <f>IF(ISBLANK(VLOOKUP(T_IEA29PL[[#This Row],[Ścieżka Xpath]],ALL!$C:N,COLUMN(K$2),0)),"",VLOOKUP(T_IEA29PL[[#This Row],[Ścieżka Xpath]],ALL!$C:N,COLUMN(K$2),0))</f>
        <v/>
      </c>
      <c r="L342" s="62" t="str">
        <f>IF(ISBLANK(VLOOKUP(T_IEA29PL[[#This Row],[Ścieżka Xpath]],ALL!$C:O,COLUMN(L$2),0)),"",VLOOKUP(T_IEA29PL[[#This Row],[Ścieżka Xpath]],ALL!$C:O,COLUMN(L$2),0))</f>
        <v/>
      </c>
      <c r="M342" s="62" t="str">
        <f>IF(ISBLANK(VLOOKUP(T_IEA29PL[[#This Row],[Ścieżka Xpath]],ALL!$C:P,COLUMN(M$2),0)),"",VLOOKUP(T_IEA29PL[[#This Row],[Ścieżka Xpath]],ALL!$C:P,COLUMN(M$2),0))</f>
        <v/>
      </c>
      <c r="N342" s="62" t="str">
        <f>IF(ISBLANK(VLOOKUP(T_IEA29PL[[#This Row],[Ścieżka Xpath]],ALL!$C:Q,COLUMN(N$2),0)),"",VLOOKUP(T_IEA29PL[[#This Row],[Ścieżka Xpath]],ALL!$C:Q,COLUMN(N$2),0))</f>
        <v>Nowy element w Fazie 6.</v>
      </c>
      <c r="O342" s="62" t="str">
        <f>IF(ISBLANK(VLOOKUP(T_IEA29PL[[#This Row],[Ścieżka Xpath]],ALL!$C:R,COLUMN(O$2),0)),"",VLOOKUP(T_IEA29PL[[#This Row],[Ścieżka Xpath]],ALL!$C:R,COLUMN(O$2),0))</f>
        <v>P6 new element.</v>
      </c>
    </row>
    <row r="343" spans="1:15" ht="15">
      <c r="A343" s="62" t="s">
        <v>3519</v>
      </c>
      <c r="B343" s="64">
        <v>341</v>
      </c>
      <c r="C343" s="18" t="str">
        <f>IF(ISBLANK(VLOOKUP(T_IEA29PL[[#This Row],[Ścieżka Xpath]],ALL!$C:E,COLUMN(C$2),0)),"",VLOOKUP(T_IEA29PL[[#This Row],[Ścieżka Xpath]],ALL!$C:E,COLUMN(C$2),0))</f>
        <v>13 09 018 025</v>
      </c>
      <c r="D343" s="25" t="str">
        <f>IF(ISBLANK(VLOOKUP(T_IEA29PL[[#This Row],[Ścieżka Xpath]],ALL!$C:F,COLUMN(D$2),0)),"",VLOOKUP(T_IEA29PL[[#This Row],[Ścieżka Xpath]],ALL!$C:F,COLUMN(D$2),0))</f>
        <v>Numer ulicy.</v>
      </c>
      <c r="E343" s="62" t="str">
        <f>IF(ISBLANK(VLOOKUP(T_IEA29PL[[#This Row],[Ścieżka Xpath]],ALL!$C:G,COLUMN(E$2),0)),"",VLOOKUP(T_IEA29PL[[#This Row],[Ścieżka Xpath]],ALL!$C:G,COLUMN(E$2),0))</f>
        <v>Street number.</v>
      </c>
      <c r="F343" s="48" t="str">
        <f>IF(ISBLANK(VLOOKUP(T_IEA29PL[[#This Row],[Ścieżka Xpath]],ALL!$C:H,COLUMN(F$2),0)),"",VLOOKUP(T_IEA29PL[[#This Row],[Ścieżka Xpath]],ALL!$C:H,COLUMN(F$2),0))</f>
        <v/>
      </c>
      <c r="G343" s="19" t="str">
        <f>IF(ISBLANK(VLOOKUP(T_IEA29PL[[#This Row],[Ścieżka Xpath]],ALL!$C:I,COLUMN(G$2),0)),"",VLOOKUP(T_IEA29PL[[#This Row],[Ścieżka Xpath]],ALL!$C:I,COLUMN(G$2),0))</f>
        <v>D</v>
      </c>
      <c r="H343" s="19" t="str">
        <f>IF(ISBLANK(VLOOKUP(T_IEA29PL[[#This Row],[Ścieżka Xpath]],ALL!$C:J,COLUMN(H$2),0)),"",VLOOKUP(T_IEA29PL[[#This Row],[Ścieżka Xpath]],ALL!$C:J,COLUMN(H$2),0))</f>
        <v>an..35</v>
      </c>
      <c r="I343" s="136" t="str">
        <f>IF(ISBLANK(VLOOKUP(T_IEA29PL[[#This Row],[Ścieżka Xpath]],ALL!$C:K,COLUMN(I$2),0)),"",VLOOKUP(T_IEA29PL[[#This Row],[Ścieżka Xpath]],ALL!$C:K,COLUMN(I$2),0))</f>
        <v/>
      </c>
      <c r="J343" s="202" t="str">
        <f>IF(ISBLANK(VLOOKUP(T_IEA29PL[[#This Row],[Ścieżka Xpath]],ALL!$C:L,COLUMN(J$2),0)),"",VLOOKUP(T_IEA29PL[[#This Row],[Ścieżka Xpath]],ALL!$C:L,COLUMN(J$2),0))</f>
        <v>C0039</v>
      </c>
      <c r="K343" s="48" t="str">
        <f>IF(ISBLANK(VLOOKUP(T_IEA29PL[[#This Row],[Ścieżka Xpath]],ALL!$C:N,COLUMN(K$2),0)),"",VLOOKUP(T_IEA29PL[[#This Row],[Ścieżka Xpath]],ALL!$C:N,COLUMN(K$2),0))</f>
        <v/>
      </c>
      <c r="L343" s="62" t="str">
        <f>IF(ISBLANK(VLOOKUP(T_IEA29PL[[#This Row],[Ścieżka Xpath]],ALL!$C:O,COLUMN(L$2),0)),"",VLOOKUP(T_IEA29PL[[#This Row],[Ścieżka Xpath]],ALL!$C:O,COLUMN(L$2),0))</f>
        <v/>
      </c>
      <c r="M343" s="62" t="str">
        <f>IF(ISBLANK(VLOOKUP(T_IEA29PL[[#This Row],[Ścieżka Xpath]],ALL!$C:P,COLUMN(M$2),0)),"",VLOOKUP(T_IEA29PL[[#This Row],[Ścieżka Xpath]],ALL!$C:P,COLUMN(M$2),0))</f>
        <v/>
      </c>
      <c r="N343" s="62" t="str">
        <f>IF(ISBLANK(VLOOKUP(T_IEA29PL[[#This Row],[Ścieżka Xpath]],ALL!$C:Q,COLUMN(N$2),0)),"",VLOOKUP(T_IEA29PL[[#This Row],[Ścieżka Xpath]],ALL!$C:Q,COLUMN(N$2),0))</f>
        <v>Nowy element w Fazie 6.</v>
      </c>
      <c r="O343" s="62" t="str">
        <f>IF(ISBLANK(VLOOKUP(T_IEA29PL[[#This Row],[Ścieżka Xpath]],ALL!$C:R,COLUMN(O$2),0)),"",VLOOKUP(T_IEA29PL[[#This Row],[Ścieżka Xpath]],ALL!$C:R,COLUMN(O$2),0))</f>
        <v>P6 new element.</v>
      </c>
    </row>
    <row r="344" spans="1:15" ht="15">
      <c r="A344" s="62" t="s">
        <v>3520</v>
      </c>
      <c r="B344" s="64">
        <v>342</v>
      </c>
      <c r="C344" s="18" t="str">
        <f>IF(ISBLANK(VLOOKUP(T_IEA29PL[[#This Row],[Ścieżka Xpath]],ALL!$C:E,COLUMN(C$2),0)),"",VLOOKUP(T_IEA29PL[[#This Row],[Ścieżka Xpath]],ALL!$C:E,COLUMN(C$2),0))</f>
        <v>13 09 018 021</v>
      </c>
      <c r="D344" s="25" t="str">
        <f>IF(ISBLANK(VLOOKUP(T_IEA29PL[[#This Row],[Ścieżka Xpath]],ALL!$C:F,COLUMN(D$2),0)),"",VLOOKUP(T_IEA29PL[[#This Row],[Ścieżka Xpath]],ALL!$C:F,COLUMN(D$2),0))</f>
        <v>Kod pocztowy.</v>
      </c>
      <c r="E344" s="62" t="str">
        <f>IF(ISBLANK(VLOOKUP(T_IEA29PL[[#This Row],[Ścieżka Xpath]],ALL!$C:G,COLUMN(E$2),0)),"",VLOOKUP(T_IEA29PL[[#This Row],[Ścieżka Xpath]],ALL!$C:G,COLUMN(E$2),0))</f>
        <v>ZIP, postcode.</v>
      </c>
      <c r="F344" s="48" t="str">
        <f>IF(ISBLANK(VLOOKUP(T_IEA29PL[[#This Row],[Ścieżka Xpath]],ALL!$C:H,COLUMN(F$2),0)),"",VLOOKUP(T_IEA29PL[[#This Row],[Ścieżka Xpath]],ALL!$C:H,COLUMN(F$2),0))</f>
        <v/>
      </c>
      <c r="G344" s="19" t="str">
        <f>IF(ISBLANK(VLOOKUP(T_IEA29PL[[#This Row],[Ścieżka Xpath]],ALL!$C:I,COLUMN(G$2),0)),"",VLOOKUP(T_IEA29PL[[#This Row],[Ścieżka Xpath]],ALL!$C:I,COLUMN(G$2),0))</f>
        <v>D</v>
      </c>
      <c r="H344" s="19" t="str">
        <f>IF(ISBLANK(VLOOKUP(T_IEA29PL[[#This Row],[Ścieżka Xpath]],ALL!$C:J,COLUMN(H$2),0)),"",VLOOKUP(T_IEA29PL[[#This Row],[Ścieżka Xpath]],ALL!$C:J,COLUMN(H$2),0))</f>
        <v>an..17</v>
      </c>
      <c r="I344" s="136" t="str">
        <f>IF(ISBLANK(VLOOKUP(T_IEA29PL[[#This Row],[Ścieżka Xpath]],ALL!$C:K,COLUMN(I$2),0)),"",VLOOKUP(T_IEA29PL[[#This Row],[Ścieżka Xpath]],ALL!$C:K,COLUMN(I$2),0))</f>
        <v/>
      </c>
      <c r="J344" s="202" t="str">
        <f>IF(ISBLANK(VLOOKUP(T_IEA29PL[[#This Row],[Ścieżka Xpath]],ALL!$C:L,COLUMN(J$2),0)),"",VLOOKUP(T_IEA29PL[[#This Row],[Ścieżka Xpath]],ALL!$C:L,COLUMN(J$2),0))</f>
        <v>C0506</v>
      </c>
      <c r="K344" s="48" t="str">
        <f>IF(ISBLANK(VLOOKUP(T_IEA29PL[[#This Row],[Ścieżka Xpath]],ALL!$C:N,COLUMN(K$2),0)),"",VLOOKUP(T_IEA29PL[[#This Row],[Ścieżka Xpath]],ALL!$C:N,COLUMN(K$2),0))</f>
        <v/>
      </c>
      <c r="L344" s="62" t="str">
        <f>IF(ISBLANK(VLOOKUP(T_IEA29PL[[#This Row],[Ścieżka Xpath]],ALL!$C:O,COLUMN(L$2),0)),"",VLOOKUP(T_IEA29PL[[#This Row],[Ścieżka Xpath]],ALL!$C:O,COLUMN(L$2),0))</f>
        <v/>
      </c>
      <c r="M344" s="62" t="str">
        <f>IF(ISBLANK(VLOOKUP(T_IEA29PL[[#This Row],[Ścieżka Xpath]],ALL!$C:P,COLUMN(M$2),0)),"",VLOOKUP(T_IEA29PL[[#This Row],[Ścieżka Xpath]],ALL!$C:P,COLUMN(M$2),0))</f>
        <v/>
      </c>
      <c r="N344" s="62" t="str">
        <f>IF(ISBLANK(VLOOKUP(T_IEA29PL[[#This Row],[Ścieżka Xpath]],ALL!$C:Q,COLUMN(N$2),0)),"",VLOOKUP(T_IEA29PL[[#This Row],[Ścieżka Xpath]],ALL!$C:Q,COLUMN(N$2),0))</f>
        <v>Nowy element w Fazie 6.</v>
      </c>
      <c r="O344" s="62" t="str">
        <f>IF(ISBLANK(VLOOKUP(T_IEA29PL[[#This Row],[Ścieżka Xpath]],ALL!$C:R,COLUMN(O$2),0)),"",VLOOKUP(T_IEA29PL[[#This Row],[Ścieżka Xpath]],ALL!$C:R,COLUMN(O$2),0))</f>
        <v>P6 new element.</v>
      </c>
    </row>
    <row r="345" spans="1:15" ht="15">
      <c r="A345" s="62" t="s">
        <v>3521</v>
      </c>
      <c r="B345" s="64">
        <v>343</v>
      </c>
      <c r="C345" s="18" t="str">
        <f>IF(ISBLANK(VLOOKUP(T_IEA29PL[[#This Row],[Ścieżka Xpath]],ALL!$C:E,COLUMN(C$2),0)),"",VLOOKUP(T_IEA29PL[[#This Row],[Ścieżka Xpath]],ALL!$C:E,COLUMN(C$2),0))</f>
        <v>13 09 018 022</v>
      </c>
      <c r="D345" s="25" t="str">
        <f>IF(ISBLANK(VLOOKUP(T_IEA29PL[[#This Row],[Ścieżka Xpath]],ALL!$C:F,COLUMN(D$2),0)),"",VLOOKUP(T_IEA29PL[[#This Row],[Ścieżka Xpath]],ALL!$C:F,COLUMN(D$2),0))</f>
        <v>Miasto.</v>
      </c>
      <c r="E345" s="62" t="str">
        <f>IF(ISBLANK(VLOOKUP(T_IEA29PL[[#This Row],[Ścieżka Xpath]],ALL!$C:G,COLUMN(E$2),0)),"",VLOOKUP(T_IEA29PL[[#This Row],[Ścieżka Xpath]],ALL!$C:G,COLUMN(E$2),0))</f>
        <v>City.</v>
      </c>
      <c r="F345" s="48" t="str">
        <f>IF(ISBLANK(VLOOKUP(T_IEA29PL[[#This Row],[Ścieżka Xpath]],ALL!$C:H,COLUMN(F$2),0)),"",VLOOKUP(T_IEA29PL[[#This Row],[Ścieżka Xpath]],ALL!$C:H,COLUMN(F$2),0))</f>
        <v/>
      </c>
      <c r="G345" s="19" t="str">
        <f>IF(ISBLANK(VLOOKUP(T_IEA29PL[[#This Row],[Ścieżka Xpath]],ALL!$C:I,COLUMN(G$2),0)),"",VLOOKUP(T_IEA29PL[[#This Row],[Ścieżka Xpath]],ALL!$C:I,COLUMN(G$2),0))</f>
        <v>R</v>
      </c>
      <c r="H345" s="19" t="str">
        <f>IF(ISBLANK(VLOOKUP(T_IEA29PL[[#This Row],[Ścieżka Xpath]],ALL!$C:J,COLUMN(H$2),0)),"",VLOOKUP(T_IEA29PL[[#This Row],[Ścieżka Xpath]],ALL!$C:J,COLUMN(H$2),0))</f>
        <v>an..35</v>
      </c>
      <c r="I345" s="136" t="str">
        <f>IF(ISBLANK(VLOOKUP(T_IEA29PL[[#This Row],[Ścieżka Xpath]],ALL!$C:K,COLUMN(I$2),0)),"",VLOOKUP(T_IEA29PL[[#This Row],[Ścieżka Xpath]],ALL!$C:K,COLUMN(I$2),0))</f>
        <v/>
      </c>
      <c r="J345" s="202" t="str">
        <f>IF(ISBLANK(VLOOKUP(T_IEA29PL[[#This Row],[Ścieżka Xpath]],ALL!$C:L,COLUMN(J$2),0)),"",VLOOKUP(T_IEA29PL[[#This Row],[Ścieżka Xpath]],ALL!$C:L,COLUMN(J$2),0))</f>
        <v/>
      </c>
      <c r="K345" s="48" t="str">
        <f>IF(ISBLANK(VLOOKUP(T_IEA29PL[[#This Row],[Ścieżka Xpath]],ALL!$C:N,COLUMN(K$2),0)),"",VLOOKUP(T_IEA29PL[[#This Row],[Ścieżka Xpath]],ALL!$C:N,COLUMN(K$2),0))</f>
        <v/>
      </c>
      <c r="L345" s="62" t="str">
        <f>IF(ISBLANK(VLOOKUP(T_IEA29PL[[#This Row],[Ścieżka Xpath]],ALL!$C:O,COLUMN(L$2),0)),"",VLOOKUP(T_IEA29PL[[#This Row],[Ścieżka Xpath]],ALL!$C:O,COLUMN(L$2),0))</f>
        <v/>
      </c>
      <c r="M345" s="62" t="str">
        <f>IF(ISBLANK(VLOOKUP(T_IEA29PL[[#This Row],[Ścieżka Xpath]],ALL!$C:P,COLUMN(M$2),0)),"",VLOOKUP(T_IEA29PL[[#This Row],[Ścieżka Xpath]],ALL!$C:P,COLUMN(M$2),0))</f>
        <v/>
      </c>
      <c r="N345" s="62" t="str">
        <f>IF(ISBLANK(VLOOKUP(T_IEA29PL[[#This Row],[Ścieżka Xpath]],ALL!$C:Q,COLUMN(N$2),0)),"",VLOOKUP(T_IEA29PL[[#This Row],[Ścieżka Xpath]],ALL!$C:Q,COLUMN(N$2),0))</f>
        <v>Nowy element w Fazie 6.</v>
      </c>
      <c r="O345" s="62" t="str">
        <f>IF(ISBLANK(VLOOKUP(T_IEA29PL[[#This Row],[Ścieżka Xpath]],ALL!$C:R,COLUMN(O$2),0)),"",VLOOKUP(T_IEA29PL[[#This Row],[Ścieżka Xpath]],ALL!$C:R,COLUMN(O$2),0))</f>
        <v>P6 new element.</v>
      </c>
    </row>
    <row r="346" spans="1:15" ht="15">
      <c r="A346" s="62" t="s">
        <v>3522</v>
      </c>
      <c r="B346" s="64">
        <v>344</v>
      </c>
      <c r="C346" s="18" t="str">
        <f>IF(ISBLANK(VLOOKUP(T_IEA29PL[[#This Row],[Ścieżka Xpath]],ALL!$C:E,COLUMN(C$2),0)),"",VLOOKUP(T_IEA29PL[[#This Row],[Ścieżka Xpath]],ALL!$C:E,COLUMN(C$2),0))</f>
        <v>13 09 018 020</v>
      </c>
      <c r="D346" s="25" t="str">
        <f>IF(ISBLANK(VLOOKUP(T_IEA29PL[[#This Row],[Ścieżka Xpath]],ALL!$C:F,COLUMN(D$2),0)),"",VLOOKUP(T_IEA29PL[[#This Row],[Ścieżka Xpath]],ALL!$C:F,COLUMN(D$2),0))</f>
        <v>Kod kraju.</v>
      </c>
      <c r="E346" s="62" t="str">
        <f>IF(ISBLANK(VLOOKUP(T_IEA29PL[[#This Row],[Ścieżka Xpath]],ALL!$C:G,COLUMN(E$2),0)),"",VLOOKUP(T_IEA29PL[[#This Row],[Ścieżka Xpath]],ALL!$C:G,COLUMN(E$2),0))</f>
        <v>Country code.</v>
      </c>
      <c r="F346" s="48" t="str">
        <f>IF(ISBLANK(VLOOKUP(T_IEA29PL[[#This Row],[Ścieżka Xpath]],ALL!$C:H,COLUMN(F$2),0)),"",VLOOKUP(T_IEA29PL[[#This Row],[Ścieżka Xpath]],ALL!$C:H,COLUMN(F$2),0))</f>
        <v/>
      </c>
      <c r="G346" s="19" t="str">
        <f>IF(ISBLANK(VLOOKUP(T_IEA29PL[[#This Row],[Ścieżka Xpath]],ALL!$C:I,COLUMN(G$2),0)),"",VLOOKUP(T_IEA29PL[[#This Row],[Ścieżka Xpath]],ALL!$C:I,COLUMN(G$2),0))</f>
        <v>R</v>
      </c>
      <c r="H346" s="19" t="str">
        <f>IF(ISBLANK(VLOOKUP(T_IEA29PL[[#This Row],[Ścieżka Xpath]],ALL!$C:J,COLUMN(H$2),0)),"",VLOOKUP(T_IEA29PL[[#This Row],[Ścieżka Xpath]],ALL!$C:J,COLUMN(H$2),0))</f>
        <v>a2</v>
      </c>
      <c r="I346" s="136" t="str">
        <f>IF(ISBLANK(VLOOKUP(T_IEA29PL[[#This Row],[Ścieżka Xpath]],ALL!$C:K,COLUMN(I$2),0)),"",VLOOKUP(T_IEA29PL[[#This Row],[Ścieżka Xpath]],ALL!$C:K,COLUMN(I$2),0))</f>
        <v>CL008</v>
      </c>
      <c r="J346" s="202" t="str">
        <f>IF(ISBLANK(VLOOKUP(T_IEA29PL[[#This Row],[Ścieżka Xpath]],ALL!$C:L,COLUMN(J$2),0)),"",VLOOKUP(T_IEA29PL[[#This Row],[Ścieżka Xpath]],ALL!$C:L,COLUMN(J$2),0))</f>
        <v/>
      </c>
      <c r="K346" s="48" t="str">
        <f>IF(ISBLANK(VLOOKUP(T_IEA29PL[[#This Row],[Ścieżka Xpath]],ALL!$C:N,COLUMN(K$2),0)),"",VLOOKUP(T_IEA29PL[[#This Row],[Ścieżka Xpath]],ALL!$C:N,COLUMN(K$2),0))</f>
        <v/>
      </c>
      <c r="L346" s="62" t="str">
        <f>IF(ISBLANK(VLOOKUP(T_IEA29PL[[#This Row],[Ścieżka Xpath]],ALL!$C:O,COLUMN(L$2),0)),"",VLOOKUP(T_IEA29PL[[#This Row],[Ścieżka Xpath]],ALL!$C:O,COLUMN(L$2),0))</f>
        <v/>
      </c>
      <c r="M346" s="62" t="str">
        <f>IF(ISBLANK(VLOOKUP(T_IEA29PL[[#This Row],[Ścieżka Xpath]],ALL!$C:P,COLUMN(M$2),0)),"",VLOOKUP(T_IEA29PL[[#This Row],[Ścieżka Xpath]],ALL!$C:P,COLUMN(M$2),0))</f>
        <v/>
      </c>
      <c r="N346" s="62" t="str">
        <f>IF(ISBLANK(VLOOKUP(T_IEA29PL[[#This Row],[Ścieżka Xpath]],ALL!$C:Q,COLUMN(N$2),0)),"",VLOOKUP(T_IEA29PL[[#This Row],[Ścieżka Xpath]],ALL!$C:Q,COLUMN(N$2),0))</f>
        <v>Nowy element w Fazie 6.</v>
      </c>
      <c r="O346" s="62" t="str">
        <f>IF(ISBLANK(VLOOKUP(T_IEA29PL[[#This Row],[Ścieżka Xpath]],ALL!$C:R,COLUMN(O$2),0)),"",VLOOKUP(T_IEA29PL[[#This Row],[Ścieżka Xpath]],ALL!$C:R,COLUMN(O$2),0))</f>
        <v>P6 new element.</v>
      </c>
    </row>
    <row r="347" spans="1:15" ht="15">
      <c r="A347" s="62" t="s">
        <v>3523</v>
      </c>
      <c r="B347" s="64">
        <v>345</v>
      </c>
      <c r="C347" s="18" t="str">
        <f>IF(ISBLANK(VLOOKUP(T_IEA29PL[[#This Row],[Ścieżka Xpath]],ALL!$C:E,COLUMN(C$2),0)),"",VLOOKUP(T_IEA29PL[[#This Row],[Ścieżka Xpath]],ALL!$C:E,COLUMN(C$2),0))</f>
        <v>13 09 018 027</v>
      </c>
      <c r="D347" s="25" t="str">
        <f>IF(ISBLANK(VLOOKUP(T_IEA29PL[[#This Row],[Ścieżka Xpath]],ALL!$C:F,COLUMN(D$2),0)),"",VLOOKUP(T_IEA29PL[[#This Row],[Ścieżka Xpath]],ALL!$C:F,COLUMN(D$2),0))</f>
        <v>Podpodział.</v>
      </c>
      <c r="E347" s="62" t="str">
        <f>IF(ISBLANK(VLOOKUP(T_IEA29PL[[#This Row],[Ścieżka Xpath]],ALL!$C:G,COLUMN(E$2),0)),"",VLOOKUP(T_IEA29PL[[#This Row],[Ścieżka Xpath]],ALL!$C:G,COLUMN(E$2),0))</f>
        <v>Subdivision.</v>
      </c>
      <c r="F347" s="48" t="str">
        <f>IF(ISBLANK(VLOOKUP(T_IEA29PL[[#This Row],[Ścieżka Xpath]],ALL!$C:H,COLUMN(F$2),0)),"",VLOOKUP(T_IEA29PL[[#This Row],[Ścieżka Xpath]],ALL!$C:H,COLUMN(F$2),0))</f>
        <v/>
      </c>
      <c r="G347" s="19" t="str">
        <f>IF(ISBLANK(VLOOKUP(T_IEA29PL[[#This Row],[Ścieżka Xpath]],ALL!$C:I,COLUMN(G$2),0)),"",VLOOKUP(T_IEA29PL[[#This Row],[Ścieżka Xpath]],ALL!$C:I,COLUMN(G$2),0))</f>
        <v>O</v>
      </c>
      <c r="H347" s="19" t="str">
        <f>IF(ISBLANK(VLOOKUP(T_IEA29PL[[#This Row],[Ścieżka Xpath]],ALL!$C:J,COLUMN(H$2),0)),"",VLOOKUP(T_IEA29PL[[#This Row],[Ścieżka Xpath]],ALL!$C:J,COLUMN(H$2),0))</f>
        <v>an..35</v>
      </c>
      <c r="I347" s="136" t="str">
        <f>IF(ISBLANK(VLOOKUP(T_IEA29PL[[#This Row],[Ścieżka Xpath]],ALL!$C:K,COLUMN(I$2),0)),"",VLOOKUP(T_IEA29PL[[#This Row],[Ścieżka Xpath]],ALL!$C:K,COLUMN(I$2),0))</f>
        <v/>
      </c>
      <c r="J347" s="202" t="str">
        <f>IF(ISBLANK(VLOOKUP(T_IEA29PL[[#This Row],[Ścieżka Xpath]],ALL!$C:L,COLUMN(J$2),0)),"",VLOOKUP(T_IEA29PL[[#This Row],[Ścieżka Xpath]],ALL!$C:L,COLUMN(J$2),0))</f>
        <v/>
      </c>
      <c r="K347" s="48" t="str">
        <f>IF(ISBLANK(VLOOKUP(T_IEA29PL[[#This Row],[Ścieżka Xpath]],ALL!$C:N,COLUMN(K$2),0)),"",VLOOKUP(T_IEA29PL[[#This Row],[Ścieżka Xpath]],ALL!$C:N,COLUMN(K$2),0))</f>
        <v/>
      </c>
      <c r="L347" s="62" t="str">
        <f>IF(ISBLANK(VLOOKUP(T_IEA29PL[[#This Row],[Ścieżka Xpath]],ALL!$C:O,COLUMN(L$2),0)),"",VLOOKUP(T_IEA29PL[[#This Row],[Ścieżka Xpath]],ALL!$C:O,COLUMN(L$2),0))</f>
        <v/>
      </c>
      <c r="M347" s="62" t="str">
        <f>IF(ISBLANK(VLOOKUP(T_IEA29PL[[#This Row],[Ścieżka Xpath]],ALL!$C:P,COLUMN(M$2),0)),"",VLOOKUP(T_IEA29PL[[#This Row],[Ścieżka Xpath]],ALL!$C:P,COLUMN(M$2),0))</f>
        <v/>
      </c>
      <c r="N347" s="62" t="str">
        <f>IF(ISBLANK(VLOOKUP(T_IEA29PL[[#This Row],[Ścieżka Xpath]],ALL!$C:Q,COLUMN(N$2),0)),"",VLOOKUP(T_IEA29PL[[#This Row],[Ścieżka Xpath]],ALL!$C:Q,COLUMN(N$2),0))</f>
        <v>Nowy element w Fazie 6.</v>
      </c>
      <c r="O347" s="62" t="str">
        <f>IF(ISBLANK(VLOOKUP(T_IEA29PL[[#This Row],[Ścieżka Xpath]],ALL!$C:R,COLUMN(O$2),0)),"",VLOOKUP(T_IEA29PL[[#This Row],[Ścieżka Xpath]],ALL!$C:R,COLUMN(O$2),0))</f>
        <v>P6 new element.</v>
      </c>
    </row>
    <row r="348" spans="1:15" ht="15">
      <c r="A348" s="62" t="s">
        <v>3524</v>
      </c>
      <c r="B348" s="64">
        <v>346</v>
      </c>
      <c r="C348" s="18" t="str">
        <f>IF(ISBLANK(VLOOKUP(T_IEA29PL[[#This Row],[Ścieżka Xpath]],ALL!$C:E,COLUMN(C$2),0)),"",VLOOKUP(T_IEA29PL[[#This Row],[Ścieżka Xpath]],ALL!$C:E,COLUMN(C$2),0))</f>
        <v>13 09 018 026</v>
      </c>
      <c r="D348" s="25" t="str">
        <f>IF(ISBLANK(VLOOKUP(T_IEA29PL[[#This Row],[Ścieżka Xpath]],ALL!$C:F,COLUMN(D$2),0)),"",VLOOKUP(T_IEA29PL[[#This Row],[Ścieżka Xpath]],ALL!$C:F,COLUMN(D$2),0))</f>
        <v>Skrytka pocztowa</v>
      </c>
      <c r="E348" s="62" t="str">
        <f>IF(ISBLANK(VLOOKUP(T_IEA29PL[[#This Row],[Ścieżka Xpath]],ALL!$C:G,COLUMN(E$2),0)),"",VLOOKUP(T_IEA29PL[[#This Row],[Ścieżka Xpath]],ALL!$C:G,COLUMN(E$2),0))</f>
        <v>Post office box.</v>
      </c>
      <c r="F348" s="48" t="str">
        <f>IF(ISBLANK(VLOOKUP(T_IEA29PL[[#This Row],[Ścieżka Xpath]],ALL!$C:H,COLUMN(F$2),0)),"",VLOOKUP(T_IEA29PL[[#This Row],[Ścieżka Xpath]],ALL!$C:H,COLUMN(F$2),0))</f>
        <v/>
      </c>
      <c r="G348" s="19" t="str">
        <f>IF(ISBLANK(VLOOKUP(T_IEA29PL[[#This Row],[Ścieżka Xpath]],ALL!$C:I,COLUMN(G$2),0)),"",VLOOKUP(T_IEA29PL[[#This Row],[Ścieżka Xpath]],ALL!$C:I,COLUMN(G$2),0))</f>
        <v>D</v>
      </c>
      <c r="H348" s="19" t="str">
        <f>IF(ISBLANK(VLOOKUP(T_IEA29PL[[#This Row],[Ścieżka Xpath]],ALL!$C:J,COLUMN(H$2),0)),"",VLOOKUP(T_IEA29PL[[#This Row],[Ścieżka Xpath]],ALL!$C:J,COLUMN(H$2),0))</f>
        <v>an..70</v>
      </c>
      <c r="I348" s="136" t="str">
        <f>IF(ISBLANK(VLOOKUP(T_IEA29PL[[#This Row],[Ścieżka Xpath]],ALL!$C:K,COLUMN(I$2),0)),"",VLOOKUP(T_IEA29PL[[#This Row],[Ścieżka Xpath]],ALL!$C:K,COLUMN(I$2),0))</f>
        <v/>
      </c>
      <c r="J348" s="202" t="str">
        <f>IF(ISBLANK(VLOOKUP(T_IEA29PL[[#This Row],[Ścieżka Xpath]],ALL!$C:L,COLUMN(J$2),0)),"",VLOOKUP(T_IEA29PL[[#This Row],[Ścieżka Xpath]],ALL!$C:L,COLUMN(J$2),0))</f>
        <v>C0054</v>
      </c>
      <c r="K348" s="48" t="str">
        <f>IF(ISBLANK(VLOOKUP(T_IEA29PL[[#This Row],[Ścieżka Xpath]],ALL!$C:N,COLUMN(K$2),0)),"",VLOOKUP(T_IEA29PL[[#This Row],[Ścieżka Xpath]],ALL!$C:N,COLUMN(K$2),0))</f>
        <v/>
      </c>
      <c r="L348" s="62" t="str">
        <f>IF(ISBLANK(VLOOKUP(T_IEA29PL[[#This Row],[Ścieżka Xpath]],ALL!$C:O,COLUMN(L$2),0)),"",VLOOKUP(T_IEA29PL[[#This Row],[Ścieżka Xpath]],ALL!$C:O,COLUMN(L$2),0))</f>
        <v/>
      </c>
      <c r="M348" s="62" t="str">
        <f>IF(ISBLANK(VLOOKUP(T_IEA29PL[[#This Row],[Ścieżka Xpath]],ALL!$C:P,COLUMN(M$2),0)),"",VLOOKUP(T_IEA29PL[[#This Row],[Ścieżka Xpath]],ALL!$C:P,COLUMN(M$2),0))</f>
        <v/>
      </c>
      <c r="N348" s="62" t="str">
        <f>IF(ISBLANK(VLOOKUP(T_IEA29PL[[#This Row],[Ścieżka Xpath]],ALL!$C:Q,COLUMN(N$2),0)),"",VLOOKUP(T_IEA29PL[[#This Row],[Ścieżka Xpath]],ALL!$C:Q,COLUMN(N$2),0))</f>
        <v>Nowy element w Fazie 6.</v>
      </c>
      <c r="O348" s="62" t="str">
        <f>IF(ISBLANK(VLOOKUP(T_IEA29PL[[#This Row],[Ścieżka Xpath]],ALL!$C:R,COLUMN(O$2),0)),"",VLOOKUP(T_IEA29PL[[#This Row],[Ścieżka Xpath]],ALL!$C:R,COLUMN(O$2),0))</f>
        <v>P6 new element.</v>
      </c>
    </row>
    <row r="349" spans="1:15" ht="15">
      <c r="A349" s="70" t="s">
        <v>3525</v>
      </c>
      <c r="B349" s="68">
        <v>347</v>
      </c>
      <c r="C349" s="32" t="str">
        <f>IF(ISBLANK(VLOOKUP(T_IEA29PL[[#This Row],[Ścieżka Xpath]],ALL!$C:E,COLUMN(C$2),0)),"",VLOOKUP(T_IEA29PL[[#This Row],[Ścieżka Xpath]],ALL!$C:E,COLUMN(C$2),0))</f>
        <v>-</v>
      </c>
      <c r="D349" s="82" t="str">
        <f>IF(ISBLANK(VLOOKUP(T_IEA29PL[[#This Row],[Ścieżka Xpath]],ALL!$C:F,COLUMN(D$2),0)),"",VLOOKUP(T_IEA29PL[[#This Row],[Ścieżka Xpath]],ALL!$C:F,COLUMN(D$2),0))</f>
        <v>Osoba do kontaktu z kupującym.</v>
      </c>
      <c r="E349" s="70" t="str">
        <f>IF(ISBLANK(VLOOKUP(T_IEA29PL[[#This Row],[Ścieżka Xpath]],ALL!$C:G,COLUMN(E$2),0)),"",VLOOKUP(T_IEA29PL[[#This Row],[Ścieżka Xpath]],ALL!$C:G,COLUMN(E$2),0))</f>
        <v>Buyer's contact person.</v>
      </c>
      <c r="F349" s="68" t="str">
        <f>IF(ISBLANK(VLOOKUP(T_IEA29PL[[#This Row],[Ścieżka Xpath]],ALL!$C:H,COLUMN(F$2),0)),"",VLOOKUP(T_IEA29PL[[#This Row],[Ścieżka Xpath]],ALL!$C:H,COLUMN(F$2),0))</f>
        <v>0..1</v>
      </c>
      <c r="G349" s="68" t="str">
        <f>IF(ISBLANK(VLOOKUP(T_IEA29PL[[#This Row],[Ścieżka Xpath]],ALL!$C:I,COLUMN(G$2),0)),"",VLOOKUP(T_IEA29PL[[#This Row],[Ścieżka Xpath]],ALL!$C:I,COLUMN(G$2),0))</f>
        <v>O</v>
      </c>
      <c r="H349" s="68" t="str">
        <f>IF(ISBLANK(VLOOKUP(T_IEA29PL[[#This Row],[Ścieżka Xpath]],ALL!$C:J,COLUMN(H$2),0)),"",VLOOKUP(T_IEA29PL[[#This Row],[Ścieżka Xpath]],ALL!$C:J,COLUMN(H$2),0))</f>
        <v/>
      </c>
      <c r="I349" s="69" t="str">
        <f>IF(ISBLANK(VLOOKUP(T_IEA29PL[[#This Row],[Ścieżka Xpath]],ALL!$C:K,COLUMN(I$2),0)),"",VLOOKUP(T_IEA29PL[[#This Row],[Ścieżka Xpath]],ALL!$C:K,COLUMN(I$2),0))</f>
        <v/>
      </c>
      <c r="J349" s="217" t="str">
        <f>IF(ISBLANK(VLOOKUP(T_IEA29PL[[#This Row],[Ścieżka Xpath]],ALL!$C:L,COLUMN(J$2),0)),"",VLOOKUP(T_IEA29PL[[#This Row],[Ścieżka Xpath]],ALL!$C:L,COLUMN(J$2),0))</f>
        <v/>
      </c>
      <c r="K349" s="68" t="str">
        <f>IF(ISBLANK(VLOOKUP(T_IEA29PL[[#This Row],[Ścieżka Xpath]],ALL!$C:N,COLUMN(K$2),0)),"",VLOOKUP(T_IEA29PL[[#This Row],[Ścieżka Xpath]],ALL!$C:N,COLUMN(K$2),0))</f>
        <v/>
      </c>
      <c r="L349" s="70" t="str">
        <f>IF(ISBLANK(VLOOKUP(T_IEA29PL[[#This Row],[Ścieżka Xpath]],ALL!$C:O,COLUMN(L$2),0)),"",VLOOKUP(T_IEA29PL[[#This Row],[Ścieżka Xpath]],ALL!$C:O,COLUMN(L$2),0))</f>
        <v/>
      </c>
      <c r="M349" s="70" t="str">
        <f>IF(ISBLANK(VLOOKUP(T_IEA29PL[[#This Row],[Ścieżka Xpath]],ALL!$C:P,COLUMN(M$2),0)),"",VLOOKUP(T_IEA29PL[[#This Row],[Ścieżka Xpath]],ALL!$C:P,COLUMN(M$2),0))</f>
        <v/>
      </c>
      <c r="N349" s="70" t="str">
        <f>IF(ISBLANK(VLOOKUP(T_IEA29PL[[#This Row],[Ścieżka Xpath]],ALL!$C:Q,COLUMN(N$2),0)),"",VLOOKUP(T_IEA29PL[[#This Row],[Ścieżka Xpath]],ALL!$C:Q,COLUMN(N$2),0))</f>
        <v>Nowy element w Fazie 6.</v>
      </c>
      <c r="O349" s="70" t="str">
        <f>IF(ISBLANK(VLOOKUP(T_IEA29PL[[#This Row],[Ścieżka Xpath]],ALL!$C:R,COLUMN(O$2),0)),"",VLOOKUP(T_IEA29PL[[#This Row],[Ścieżka Xpath]],ALL!$C:R,COLUMN(O$2),0))</f>
        <v>P6 new element.</v>
      </c>
    </row>
    <row r="350" spans="1:15" ht="30">
      <c r="A350" s="62" t="s">
        <v>3526</v>
      </c>
      <c r="B350" s="64">
        <v>348</v>
      </c>
      <c r="C350" s="18" t="str">
        <f>IF(ISBLANK(VLOOKUP(T_IEA29PL[[#This Row],[Ścieżka Xpath]],ALL!$C:E,COLUMN(C$2),0)),"",VLOOKUP(T_IEA29PL[[#This Row],[Ścieżka Xpath]],ALL!$C:E,COLUMN(C$2),0))</f>
        <v>-</v>
      </c>
      <c r="D350" s="25" t="str">
        <f>IF(ISBLANK(VLOOKUP(T_IEA29PL[[#This Row],[Ścieżka Xpath]],ALL!$C:F,COLUMN(D$2),0)),"",VLOOKUP(T_IEA29PL[[#This Row],[Ścieżka Xpath]],ALL!$C:F,COLUMN(D$2),0))</f>
        <v>Numer telefonu.</v>
      </c>
      <c r="E350" s="62" t="str">
        <f>IF(ISBLANK(VLOOKUP(T_IEA29PL[[#This Row],[Ścieżka Xpath]],ALL!$C:G,COLUMN(E$2),0)),"",VLOOKUP(T_IEA29PL[[#This Row],[Ścieżka Xpath]],ALL!$C:G,COLUMN(E$2),0))</f>
        <v>Phone number.</v>
      </c>
      <c r="F350" s="48" t="str">
        <f>IF(ISBLANK(VLOOKUP(T_IEA29PL[[#This Row],[Ścieżka Xpath]],ALL!$C:H,COLUMN(F$2),0)),"",VLOOKUP(T_IEA29PL[[#This Row],[Ścieżka Xpath]],ALL!$C:H,COLUMN(F$2),0))</f>
        <v/>
      </c>
      <c r="G350" s="19" t="str">
        <f>IF(ISBLANK(VLOOKUP(T_IEA29PL[[#This Row],[Ścieżka Xpath]],ALL!$C:I,COLUMN(G$2),0)),"",VLOOKUP(T_IEA29PL[[#This Row],[Ścieżka Xpath]],ALL!$C:I,COLUMN(G$2),0))</f>
        <v>R</v>
      </c>
      <c r="H350" s="19" t="str">
        <f>IF(ISBLANK(VLOOKUP(T_IEA29PL[[#This Row],[Ścieżka Xpath]],ALL!$C:J,COLUMN(H$2),0)),"",VLOOKUP(T_IEA29PL[[#This Row],[Ścieżka Xpath]],ALL!$C:J,COLUMN(H$2),0))</f>
        <v>an..35</v>
      </c>
      <c r="I350" s="136" t="str">
        <f>IF(ISBLANK(VLOOKUP(T_IEA29PL[[#This Row],[Ścieżka Xpath]],ALL!$C:K,COLUMN(I$2),0)),"",VLOOKUP(T_IEA29PL[[#This Row],[Ścieżka Xpath]],ALL!$C:K,COLUMN(I$2),0))</f>
        <v/>
      </c>
      <c r="J350" s="202" t="str">
        <f>IF(ISBLANK(VLOOKUP(T_IEA29PL[[#This Row],[Ścieżka Xpath]],ALL!$C:L,COLUMN(J$2),0)),"",VLOOKUP(T_IEA29PL[[#This Row],[Ścieżka Xpath]],ALL!$C:L,COLUMN(J$2),0))</f>
        <v>R0112</v>
      </c>
      <c r="K350" s="48" t="str">
        <f>IF(ISBLANK(VLOOKUP(T_IEA29PL[[#This Row],[Ścieżka Xpath]],ALL!$C:N,COLUMN(K$2),0)),"",VLOOKUP(T_IEA29PL[[#This Row],[Ścieżka Xpath]],ALL!$C:N,COLUMN(K$2),0))</f>
        <v/>
      </c>
      <c r="L350" s="62" t="str">
        <f>IF(ISBLANK(VLOOKUP(T_IEA29PL[[#This Row],[Ścieżka Xpath]],ALL!$C:O,COLUMN(L$2),0)),"",VLOOKUP(T_IEA29PL[[#This Row],[Ścieżka Xpath]],ALL!$C:O,COLUMN(L$2),0))</f>
        <v/>
      </c>
      <c r="M350" s="62" t="str">
        <f>IF(ISBLANK(VLOOKUP(T_IEA29PL[[#This Row],[Ścieżka Xpath]],ALL!$C:P,COLUMN(M$2),0)),"",VLOOKUP(T_IEA29PL[[#This Row],[Ścieżka Xpath]],ALL!$C:P,COLUMN(M$2),0))</f>
        <v/>
      </c>
      <c r="N350" s="62" t="str">
        <f>IF(ISBLANK(VLOOKUP(T_IEA29PL[[#This Row],[Ścieżka Xpath]],ALL!$C:Q,COLUMN(N$2),0)),"",VLOOKUP(T_IEA29PL[[#This Row],[Ścieżka Xpath]],ALL!$C:Q,COLUMN(N$2),0))</f>
        <v>Nowy element w Fazie 6.</v>
      </c>
      <c r="O350" s="62" t="str">
        <f>IF(ISBLANK(VLOOKUP(T_IEA29PL[[#This Row],[Ścieżka Xpath]],ALL!$C:R,COLUMN(O$2),0)),"",VLOOKUP(T_IEA29PL[[#This Row],[Ścieżka Xpath]],ALL!$C:R,COLUMN(O$2),0))</f>
        <v>P6 new element.</v>
      </c>
    </row>
    <row r="351" spans="1:15" ht="15">
      <c r="A351" s="62" t="s">
        <v>3527</v>
      </c>
      <c r="B351" s="64">
        <v>349</v>
      </c>
      <c r="C351" s="18" t="str">
        <f>IF(ISBLANK(VLOOKUP(T_IEA29PL[[#This Row],[Ścieżka Xpath]],ALL!$C:E,COLUMN(C$2),0)),"",VLOOKUP(T_IEA29PL[[#This Row],[Ścieżka Xpath]],ALL!$C:E,COLUMN(C$2),0))</f>
        <v>-</v>
      </c>
      <c r="D351" s="25" t="str">
        <f>IF(ISBLANK(VLOOKUP(T_IEA29PL[[#This Row],[Ścieżka Xpath]],ALL!$C:F,COLUMN(D$2),0)),"",VLOOKUP(T_IEA29PL[[#This Row],[Ścieżka Xpath]],ALL!$C:F,COLUMN(D$2),0))</f>
        <v>Adres e-mail.</v>
      </c>
      <c r="E351" s="62" t="str">
        <f>IF(ISBLANK(VLOOKUP(T_IEA29PL[[#This Row],[Ścieżka Xpath]],ALL!$C:G,COLUMN(E$2),0)),"",VLOOKUP(T_IEA29PL[[#This Row],[Ścieżka Xpath]],ALL!$C:G,COLUMN(E$2),0))</f>
        <v>Email address.</v>
      </c>
      <c r="F351" s="48" t="str">
        <f>IF(ISBLANK(VLOOKUP(T_IEA29PL[[#This Row],[Ścieżka Xpath]],ALL!$C:H,COLUMN(F$2),0)),"",VLOOKUP(T_IEA29PL[[#This Row],[Ścieżka Xpath]],ALL!$C:H,COLUMN(F$2),0))</f>
        <v/>
      </c>
      <c r="G351" s="19" t="str">
        <f>IF(ISBLANK(VLOOKUP(T_IEA29PL[[#This Row],[Ścieżka Xpath]],ALL!$C:I,COLUMN(G$2),0)),"",VLOOKUP(T_IEA29PL[[#This Row],[Ścieżka Xpath]],ALL!$C:I,COLUMN(G$2),0))</f>
        <v>O</v>
      </c>
      <c r="H351" s="19" t="str">
        <f>IF(ISBLANK(VLOOKUP(T_IEA29PL[[#This Row],[Ścieżka Xpath]],ALL!$C:J,COLUMN(H$2),0)),"",VLOOKUP(T_IEA29PL[[#This Row],[Ścieżka Xpath]],ALL!$C:J,COLUMN(H$2),0))</f>
        <v>an..256</v>
      </c>
      <c r="I351" s="136" t="str">
        <f>IF(ISBLANK(VLOOKUP(T_IEA29PL[[#This Row],[Ścieżka Xpath]],ALL!$C:K,COLUMN(I$2),0)),"",VLOOKUP(T_IEA29PL[[#This Row],[Ścieżka Xpath]],ALL!$C:K,COLUMN(I$2),0))</f>
        <v/>
      </c>
      <c r="J351" s="202" t="str">
        <f>IF(ISBLANK(VLOOKUP(T_IEA29PL[[#This Row],[Ścieżka Xpath]],ALL!$C:L,COLUMN(J$2),0)),"",VLOOKUP(T_IEA29PL[[#This Row],[Ścieżka Xpath]],ALL!$C:L,COLUMN(J$2),0))</f>
        <v>G0002</v>
      </c>
      <c r="K351" s="48" t="str">
        <f>IF(ISBLANK(VLOOKUP(T_IEA29PL[[#This Row],[Ścieżka Xpath]],ALL!$C:N,COLUMN(K$2),0)),"",VLOOKUP(T_IEA29PL[[#This Row],[Ścieżka Xpath]],ALL!$C:N,COLUMN(K$2),0))</f>
        <v/>
      </c>
      <c r="L351" s="62" t="str">
        <f>IF(ISBLANK(VLOOKUP(T_IEA29PL[[#This Row],[Ścieżka Xpath]],ALL!$C:O,COLUMN(L$2),0)),"",VLOOKUP(T_IEA29PL[[#This Row],[Ścieżka Xpath]],ALL!$C:O,COLUMN(L$2),0))</f>
        <v/>
      </c>
      <c r="M351" s="62" t="str">
        <f>IF(ISBLANK(VLOOKUP(T_IEA29PL[[#This Row],[Ścieżka Xpath]],ALL!$C:P,COLUMN(M$2),0)),"",VLOOKUP(T_IEA29PL[[#This Row],[Ścieżka Xpath]],ALL!$C:P,COLUMN(M$2),0))</f>
        <v/>
      </c>
      <c r="N351" s="62" t="str">
        <f>IF(ISBLANK(VLOOKUP(T_IEA29PL[[#This Row],[Ścieżka Xpath]],ALL!$C:Q,COLUMN(N$2),0)),"",VLOOKUP(T_IEA29PL[[#This Row],[Ścieżka Xpath]],ALL!$C:Q,COLUMN(N$2),0))</f>
        <v>Nowy element w Fazie 6.</v>
      </c>
      <c r="O351" s="62" t="str">
        <f>IF(ISBLANK(VLOOKUP(T_IEA29PL[[#This Row],[Ścieżka Xpath]],ALL!$C:R,COLUMN(O$2),0)),"",VLOOKUP(T_IEA29PL[[#This Row],[Ścieżka Xpath]],ALL!$C:R,COLUMN(O$2),0))</f>
        <v>P6 new element.</v>
      </c>
    </row>
    <row r="352" spans="1:15" ht="15">
      <c r="A352" s="70" t="s">
        <v>3528</v>
      </c>
      <c r="B352" s="68">
        <v>350</v>
      </c>
      <c r="C352" s="32" t="str">
        <f>IF(ISBLANK(VLOOKUP(T_IEA29PL[[#This Row],[Ścieżka Xpath]],ALL!$C:E,COLUMN(C$2),0)),"",VLOOKUP(T_IEA29PL[[#This Row],[Ścieżka Xpath]],ALL!$C:E,COLUMN(C$2),0))</f>
        <v>-</v>
      </c>
      <c r="D352" s="82" t="str">
        <f>IF(ISBLANK(VLOOKUP(T_IEA29PL[[#This Row],[Ścieżka Xpath]],ALL!$C:F,COLUMN(D$2),0)),"",VLOOKUP(T_IEA29PL[[#This Row],[Ścieżka Xpath]],ALL!$C:F,COLUMN(D$2),0))</f>
        <v>Sprzedający (przesyłka spedytorska).</v>
      </c>
      <c r="E352" s="70" t="str">
        <f>IF(ISBLANK(VLOOKUP(T_IEA29PL[[#This Row],[Ścieżka Xpath]],ALL!$C:G,COLUMN(E$2),0)),"",VLOOKUP(T_IEA29PL[[#This Row],[Ścieżka Xpath]],ALL!$C:G,COLUMN(E$2),0))</f>
        <v>Seller (of house consignment) details.</v>
      </c>
      <c r="F352" s="68">
        <f>IF(ISBLANK(VLOOKUP(T_IEA29PL[[#This Row],[Ścieżka Xpath]],ALL!$C:H,COLUMN(F$2),0)),"",VLOOKUP(T_IEA29PL[[#This Row],[Ścieżka Xpath]],ALL!$C:H,COLUMN(F$2),0))</f>
        <v>1</v>
      </c>
      <c r="G352" s="68" t="str">
        <f>IF(ISBLANK(VLOOKUP(T_IEA29PL[[#This Row],[Ścieżka Xpath]],ALL!$C:I,COLUMN(G$2),0)),"",VLOOKUP(T_IEA29PL[[#This Row],[Ścieżka Xpath]],ALL!$C:I,COLUMN(G$2),0))</f>
        <v>R</v>
      </c>
      <c r="H352" s="68" t="str">
        <f>IF(ISBLANK(VLOOKUP(T_IEA29PL[[#This Row],[Ścieżka Xpath]],ALL!$C:J,COLUMN(H$2),0)),"",VLOOKUP(T_IEA29PL[[#This Row],[Ścieżka Xpath]],ALL!$C:J,COLUMN(H$2),0))</f>
        <v/>
      </c>
      <c r="I352" s="69" t="str">
        <f>IF(ISBLANK(VLOOKUP(T_IEA29PL[[#This Row],[Ścieżka Xpath]],ALL!$C:K,COLUMN(I$2),0)),"",VLOOKUP(T_IEA29PL[[#This Row],[Ścieżka Xpath]],ALL!$C:K,COLUMN(I$2),0))</f>
        <v/>
      </c>
      <c r="J352" s="217" t="str">
        <f>IF(ISBLANK(VLOOKUP(T_IEA29PL[[#This Row],[Ścieżka Xpath]],ALL!$C:L,COLUMN(J$2),0)),"",VLOOKUP(T_IEA29PL[[#This Row],[Ścieżka Xpath]],ALL!$C:L,COLUMN(J$2),0))</f>
        <v>C0080</v>
      </c>
      <c r="K352" s="68" t="str">
        <f>IF(ISBLANK(VLOOKUP(T_IEA29PL[[#This Row],[Ścieżka Xpath]],ALL!$C:N,COLUMN(K$2),0)),"",VLOOKUP(T_IEA29PL[[#This Row],[Ścieżka Xpath]],ALL!$C:N,COLUMN(K$2),0))</f>
        <v/>
      </c>
      <c r="L352" s="70" t="str">
        <f>IF(ISBLANK(VLOOKUP(T_IEA29PL[[#This Row],[Ścieżka Xpath]],ALL!$C:O,COLUMN(L$2),0)),"",VLOOKUP(T_IEA29PL[[#This Row],[Ścieżka Xpath]],ALL!$C:O,COLUMN(L$2),0))</f>
        <v/>
      </c>
      <c r="M352" s="70" t="str">
        <f>IF(ISBLANK(VLOOKUP(T_IEA29PL[[#This Row],[Ścieżka Xpath]],ALL!$C:P,COLUMN(M$2),0)),"",VLOOKUP(T_IEA29PL[[#This Row],[Ścieżka Xpath]],ALL!$C:P,COLUMN(M$2),0))</f>
        <v/>
      </c>
      <c r="N352" s="70" t="str">
        <f>IF(ISBLANK(VLOOKUP(T_IEA29PL[[#This Row],[Ścieżka Xpath]],ALL!$C:Q,COLUMN(N$2),0)),"",VLOOKUP(T_IEA29PL[[#This Row],[Ścieżka Xpath]],ALL!$C:Q,COLUMN(N$2),0))</f>
        <v>Nowy element w Fazie 6.</v>
      </c>
      <c r="O352" s="70" t="str">
        <f>IF(ISBLANK(VLOOKUP(T_IEA29PL[[#This Row],[Ścieżka Xpath]],ALL!$C:R,COLUMN(O$2),0)),"",VLOOKUP(T_IEA29PL[[#This Row],[Ścieżka Xpath]],ALL!$C:R,COLUMN(O$2),0))</f>
        <v>P6 new element.</v>
      </c>
    </row>
    <row r="353" spans="1:15" ht="15">
      <c r="A353" s="62" t="s">
        <v>3529</v>
      </c>
      <c r="B353" s="64">
        <v>351</v>
      </c>
      <c r="C353" s="18" t="str">
        <f>IF(ISBLANK(VLOOKUP(T_IEA29PL[[#This Row],[Ścieżka Xpath]],ALL!$C:E,COLUMN(C$2),0)),"",VLOOKUP(T_IEA29PL[[#This Row],[Ścieżka Xpath]],ALL!$C:E,COLUMN(C$2),0))</f>
        <v>-</v>
      </c>
      <c r="D353" s="25" t="str">
        <f>IF(ISBLANK(VLOOKUP(T_IEA29PL[[#This Row],[Ścieżka Xpath]],ALL!$C:F,COLUMN(D$2),0)),"",VLOOKUP(T_IEA29PL[[#This Row],[Ścieżka Xpath]],ALL!$C:F,COLUMN(D$2),0))</f>
        <v>Nazwa lub imię i nazwisko.</v>
      </c>
      <c r="E353" s="62" t="str">
        <f>IF(ISBLANK(VLOOKUP(T_IEA29PL[[#This Row],[Ścieżka Xpath]],ALL!$C:G,COLUMN(E$2),0)),"",VLOOKUP(T_IEA29PL[[#This Row],[Ścieżka Xpath]],ALL!$C:G,COLUMN(E$2),0))</f>
        <v>Name or name and surname.</v>
      </c>
      <c r="F353" s="48" t="str">
        <f>IF(ISBLANK(VLOOKUP(T_IEA29PL[[#This Row],[Ścieżka Xpath]],ALL!$C:H,COLUMN(F$2),0)),"",VLOOKUP(T_IEA29PL[[#This Row],[Ścieżka Xpath]],ALL!$C:H,COLUMN(F$2),0))</f>
        <v/>
      </c>
      <c r="G353" s="19" t="str">
        <f>IF(ISBLANK(VLOOKUP(T_IEA29PL[[#This Row],[Ścieżka Xpath]],ALL!$C:I,COLUMN(G$2),0)),"",VLOOKUP(T_IEA29PL[[#This Row],[Ścieżka Xpath]],ALL!$C:I,COLUMN(G$2),0))</f>
        <v>R</v>
      </c>
      <c r="H353" s="19" t="str">
        <f>IF(ISBLANK(VLOOKUP(T_IEA29PL[[#This Row],[Ścieżka Xpath]],ALL!$C:J,COLUMN(H$2),0)),"",VLOOKUP(T_IEA29PL[[#This Row],[Ścieżka Xpath]],ALL!$C:J,COLUMN(H$2),0))</f>
        <v>an..70</v>
      </c>
      <c r="I353" s="136" t="str">
        <f>IF(ISBLANK(VLOOKUP(T_IEA29PL[[#This Row],[Ścieżka Xpath]],ALL!$C:K,COLUMN(I$2),0)),"",VLOOKUP(T_IEA29PL[[#This Row],[Ścieżka Xpath]],ALL!$C:K,COLUMN(I$2),0))</f>
        <v/>
      </c>
      <c r="J353" s="202" t="str">
        <f>IF(ISBLANK(VLOOKUP(T_IEA29PL[[#This Row],[Ścieżka Xpath]],ALL!$C:L,COLUMN(J$2),0)),"",VLOOKUP(T_IEA29PL[[#This Row],[Ścieżka Xpath]],ALL!$C:L,COLUMN(J$2),0))</f>
        <v/>
      </c>
      <c r="K353" s="48" t="str">
        <f>IF(ISBLANK(VLOOKUP(T_IEA29PL[[#This Row],[Ścieżka Xpath]],ALL!$C:N,COLUMN(K$2),0)),"",VLOOKUP(T_IEA29PL[[#This Row],[Ścieżka Xpath]],ALL!$C:N,COLUMN(K$2),0))</f>
        <v/>
      </c>
      <c r="L353" s="62" t="str">
        <f>IF(ISBLANK(VLOOKUP(T_IEA29PL[[#This Row],[Ścieżka Xpath]],ALL!$C:O,COLUMN(L$2),0)),"",VLOOKUP(T_IEA29PL[[#This Row],[Ścieżka Xpath]],ALL!$C:O,COLUMN(L$2),0))</f>
        <v/>
      </c>
      <c r="M353" s="62" t="str">
        <f>IF(ISBLANK(VLOOKUP(T_IEA29PL[[#This Row],[Ścieżka Xpath]],ALL!$C:P,COLUMN(M$2),0)),"",VLOOKUP(T_IEA29PL[[#This Row],[Ścieżka Xpath]],ALL!$C:P,COLUMN(M$2),0))</f>
        <v/>
      </c>
      <c r="N353" s="62" t="str">
        <f>IF(ISBLANK(VLOOKUP(T_IEA29PL[[#This Row],[Ścieżka Xpath]],ALL!$C:Q,COLUMN(N$2),0)),"",VLOOKUP(T_IEA29PL[[#This Row],[Ścieżka Xpath]],ALL!$C:Q,COLUMN(N$2),0))</f>
        <v>Nowy element w Fazie 6.</v>
      </c>
      <c r="O353" s="62" t="str">
        <f>IF(ISBLANK(VLOOKUP(T_IEA29PL[[#This Row],[Ścieżka Xpath]],ALL!$C:R,COLUMN(O$2),0)),"",VLOOKUP(T_IEA29PL[[#This Row],[Ścieżka Xpath]],ALL!$C:R,COLUMN(O$2),0))</f>
        <v>P6 new element.</v>
      </c>
    </row>
    <row r="354" spans="1:15" ht="30">
      <c r="A354" s="62" t="s">
        <v>3530</v>
      </c>
      <c r="B354" s="64">
        <v>352</v>
      </c>
      <c r="C354" s="18" t="str">
        <f>IF(ISBLANK(VLOOKUP(T_IEA29PL[[#This Row],[Ścieżka Xpath]],ALL!$C:E,COLUMN(C$2),0)),"",VLOOKUP(T_IEA29PL[[#This Row],[Ścieżka Xpath]],ALL!$C:E,COLUMN(C$2),0))</f>
        <v>-</v>
      </c>
      <c r="D354" s="25" t="str">
        <f>IF(ISBLANK(VLOOKUP(T_IEA29PL[[#This Row],[Ścieżka Xpath]],ALL!$C:F,COLUMN(D$2),0)),"",VLOOKUP(T_IEA29PL[[#This Row],[Ścieżka Xpath]],ALL!$C:F,COLUMN(D$2),0))</f>
        <v>Numer identyfikacyjny.</v>
      </c>
      <c r="E354" s="62" t="str">
        <f>IF(ISBLANK(VLOOKUP(T_IEA29PL[[#This Row],[Ścieżka Xpath]],ALL!$C:G,COLUMN(E$2),0)),"",VLOOKUP(T_IEA29PL[[#This Row],[Ścieżka Xpath]],ALL!$C:G,COLUMN(E$2),0))</f>
        <v>Identfication number.</v>
      </c>
      <c r="F354" s="48" t="str">
        <f>IF(ISBLANK(VLOOKUP(T_IEA29PL[[#This Row],[Ścieżka Xpath]],ALL!$C:H,COLUMN(F$2),0)),"",VLOOKUP(T_IEA29PL[[#This Row],[Ścieżka Xpath]],ALL!$C:H,COLUMN(F$2),0))</f>
        <v/>
      </c>
      <c r="G354" s="19" t="str">
        <f>IF(ISBLANK(VLOOKUP(T_IEA29PL[[#This Row],[Ścieżka Xpath]],ALL!$C:I,COLUMN(G$2),0)),"",VLOOKUP(T_IEA29PL[[#This Row],[Ścieżka Xpath]],ALL!$C:I,COLUMN(G$2),0))</f>
        <v>O</v>
      </c>
      <c r="H354" s="19" t="str">
        <f>IF(ISBLANK(VLOOKUP(T_IEA29PL[[#This Row],[Ścieżka Xpath]],ALL!$C:J,COLUMN(H$2),0)),"",VLOOKUP(T_IEA29PL[[#This Row],[Ścieżka Xpath]],ALL!$C:J,COLUMN(H$2),0))</f>
        <v>an..17</v>
      </c>
      <c r="I354" s="136" t="str">
        <f>IF(ISBLANK(VLOOKUP(T_IEA29PL[[#This Row],[Ścieżka Xpath]],ALL!$C:K,COLUMN(I$2),0)),"",VLOOKUP(T_IEA29PL[[#This Row],[Ścieżka Xpath]],ALL!$C:K,COLUMN(I$2),0))</f>
        <v/>
      </c>
      <c r="J354" s="202" t="str">
        <f>IF(ISBLANK(VLOOKUP(T_IEA29PL[[#This Row],[Ścieżka Xpath]],ALL!$C:L,COLUMN(J$2),0)),"",VLOOKUP(T_IEA29PL[[#This Row],[Ścieżka Xpath]],ALL!$C:L,COLUMN(J$2),0))</f>
        <v>G0002; R0840</v>
      </c>
      <c r="K354" s="48" t="str">
        <f>IF(ISBLANK(VLOOKUP(T_IEA29PL[[#This Row],[Ścieżka Xpath]],ALL!$C:N,COLUMN(K$2),0)),"",VLOOKUP(T_IEA29PL[[#This Row],[Ścieżka Xpath]],ALL!$C:N,COLUMN(K$2),0))</f>
        <v/>
      </c>
      <c r="L354" s="62" t="str">
        <f>IF(ISBLANK(VLOOKUP(T_IEA29PL[[#This Row],[Ścieżka Xpath]],ALL!$C:O,COLUMN(L$2),0)),"",VLOOKUP(T_IEA29PL[[#This Row],[Ścieżka Xpath]],ALL!$C:O,COLUMN(L$2),0))</f>
        <v/>
      </c>
      <c r="M354" s="62" t="str">
        <f>IF(ISBLANK(VLOOKUP(T_IEA29PL[[#This Row],[Ścieżka Xpath]],ALL!$C:P,COLUMN(M$2),0)),"",VLOOKUP(T_IEA29PL[[#This Row],[Ścieżka Xpath]],ALL!$C:P,COLUMN(M$2),0))</f>
        <v/>
      </c>
      <c r="N354" s="62" t="str">
        <f>IF(ISBLANK(VLOOKUP(T_IEA29PL[[#This Row],[Ścieżka Xpath]],ALL!$C:Q,COLUMN(N$2),0)),"",VLOOKUP(T_IEA29PL[[#This Row],[Ścieżka Xpath]],ALL!$C:Q,COLUMN(N$2),0))</f>
        <v>Nowy element w Fazie 6.</v>
      </c>
      <c r="O354" s="62" t="str">
        <f>IF(ISBLANK(VLOOKUP(T_IEA29PL[[#This Row],[Ścieżka Xpath]],ALL!$C:R,COLUMN(O$2),0)),"",VLOOKUP(T_IEA29PL[[#This Row],[Ścieżka Xpath]],ALL!$C:R,COLUMN(O$2),0))</f>
        <v>P6 new element.</v>
      </c>
    </row>
    <row r="355" spans="1:15" ht="15">
      <c r="A355" s="62" t="s">
        <v>3531</v>
      </c>
      <c r="B355" s="64">
        <v>353</v>
      </c>
      <c r="C355" s="18" t="str">
        <f>IF(ISBLANK(VLOOKUP(T_IEA29PL[[#This Row],[Ścieżka Xpath]],ALL!$C:E,COLUMN(C$2),0)),"",VLOOKUP(T_IEA29PL[[#This Row],[Ścieżka Xpath]],ALL!$C:E,COLUMN(C$2),0))</f>
        <v>-</v>
      </c>
      <c r="D355" s="25" t="str">
        <f>IF(ISBLANK(VLOOKUP(T_IEA29PL[[#This Row],[Ścieżka Xpath]],ALL!$C:F,COLUMN(D$2),0)),"",VLOOKUP(T_IEA29PL[[#This Row],[Ścieżka Xpath]],ALL!$C:F,COLUMN(D$2),0))</f>
        <v>Rodzaj podmiotu.</v>
      </c>
      <c r="E355" s="62" t="str">
        <f>IF(ISBLANK(VLOOKUP(T_IEA29PL[[#This Row],[Ścieżka Xpath]],ALL!$C:G,COLUMN(E$2),0)),"",VLOOKUP(T_IEA29PL[[#This Row],[Ścieżka Xpath]],ALL!$C:G,COLUMN(E$2),0))</f>
        <v>Entity type.</v>
      </c>
      <c r="F355" s="48" t="str">
        <f>IF(ISBLANK(VLOOKUP(T_IEA29PL[[#This Row],[Ścieżka Xpath]],ALL!$C:H,COLUMN(F$2),0)),"",VLOOKUP(T_IEA29PL[[#This Row],[Ścieżka Xpath]],ALL!$C:H,COLUMN(F$2),0))</f>
        <v/>
      </c>
      <c r="G355" s="19" t="str">
        <f>IF(ISBLANK(VLOOKUP(T_IEA29PL[[#This Row],[Ścieżka Xpath]],ALL!$C:I,COLUMN(G$2),0)),"",VLOOKUP(T_IEA29PL[[#This Row],[Ścieżka Xpath]],ALL!$C:I,COLUMN(G$2),0))</f>
        <v>R</v>
      </c>
      <c r="H355" s="19" t="str">
        <f>IF(ISBLANK(VLOOKUP(T_IEA29PL[[#This Row],[Ścieżka Xpath]],ALL!$C:J,COLUMN(H$2),0)),"",VLOOKUP(T_IEA29PL[[#This Row],[Ścieżka Xpath]],ALL!$C:J,COLUMN(H$2),0))</f>
        <v>n1</v>
      </c>
      <c r="I355" s="136" t="str">
        <f>IF(ISBLANK(VLOOKUP(T_IEA29PL[[#This Row],[Ścieżka Xpath]],ALL!$C:K,COLUMN(I$2),0)),"",VLOOKUP(T_IEA29PL[[#This Row],[Ścieżka Xpath]],ALL!$C:K,COLUMN(I$2),0))</f>
        <v>CL729</v>
      </c>
      <c r="J355" s="202" t="str">
        <f>IF(ISBLANK(VLOOKUP(T_IEA29PL[[#This Row],[Ścieżka Xpath]],ALL!$C:L,COLUMN(J$2),0)),"",VLOOKUP(T_IEA29PL[[#This Row],[Ścieżka Xpath]],ALL!$C:L,COLUMN(J$2),0))</f>
        <v/>
      </c>
      <c r="K355" s="48" t="str">
        <f>IF(ISBLANK(VLOOKUP(T_IEA29PL[[#This Row],[Ścieżka Xpath]],ALL!$C:N,COLUMN(K$2),0)),"",VLOOKUP(T_IEA29PL[[#This Row],[Ścieżka Xpath]],ALL!$C:N,COLUMN(K$2),0))</f>
        <v/>
      </c>
      <c r="L355" s="62" t="str">
        <f>IF(ISBLANK(VLOOKUP(T_IEA29PL[[#This Row],[Ścieżka Xpath]],ALL!$C:O,COLUMN(L$2),0)),"",VLOOKUP(T_IEA29PL[[#This Row],[Ścieżka Xpath]],ALL!$C:O,COLUMN(L$2),0))</f>
        <v/>
      </c>
      <c r="M355" s="62" t="str">
        <f>IF(ISBLANK(VLOOKUP(T_IEA29PL[[#This Row],[Ścieżka Xpath]],ALL!$C:P,COLUMN(M$2),0)),"",VLOOKUP(T_IEA29PL[[#This Row],[Ścieżka Xpath]],ALL!$C:P,COLUMN(M$2),0))</f>
        <v/>
      </c>
      <c r="N355" s="62" t="str">
        <f>IF(ISBLANK(VLOOKUP(T_IEA29PL[[#This Row],[Ścieżka Xpath]],ALL!$C:Q,COLUMN(N$2),0)),"",VLOOKUP(T_IEA29PL[[#This Row],[Ścieżka Xpath]],ALL!$C:Q,COLUMN(N$2),0))</f>
        <v>Nowy element w Fazie 6.</v>
      </c>
      <c r="O355" s="62" t="str">
        <f>IF(ISBLANK(VLOOKUP(T_IEA29PL[[#This Row],[Ścieżka Xpath]],ALL!$C:R,COLUMN(O$2),0)),"",VLOOKUP(T_IEA29PL[[#This Row],[Ścieżka Xpath]],ALL!$C:R,COLUMN(O$2),0))</f>
        <v>P6 new element.</v>
      </c>
    </row>
    <row r="356" spans="1:15" ht="15">
      <c r="A356" s="70" t="s">
        <v>3532</v>
      </c>
      <c r="B356" s="68">
        <v>354</v>
      </c>
      <c r="C356" s="32" t="str">
        <f>IF(ISBLANK(VLOOKUP(T_IEA29PL[[#This Row],[Ścieżka Xpath]],ALL!$C:E,COLUMN(C$2),0)),"",VLOOKUP(T_IEA29PL[[#This Row],[Ścieżka Xpath]],ALL!$C:E,COLUMN(C$2),0))</f>
        <v>-</v>
      </c>
      <c r="D356" s="82" t="str">
        <f>IF(ISBLANK(VLOOKUP(T_IEA29PL[[#This Row],[Ścieżka Xpath]],ALL!$C:F,COLUMN(D$2),0)),"",VLOOKUP(T_IEA29PL[[#This Row],[Ścieżka Xpath]],ALL!$C:F,COLUMN(D$2),0))</f>
        <v>Adres sprzedającego (przesyłka spedytorska).</v>
      </c>
      <c r="E356" s="70" t="str">
        <f>IF(ISBLANK(VLOOKUP(T_IEA29PL[[#This Row],[Ścieżka Xpath]],ALL!$C:G,COLUMN(E$2),0)),"",VLOOKUP(T_IEA29PL[[#This Row],[Ścieżka Xpath]],ALL!$C:G,COLUMN(E$2),0))</f>
        <v>Seller's address.</v>
      </c>
      <c r="F356" s="68">
        <f>IF(ISBLANK(VLOOKUP(T_IEA29PL[[#This Row],[Ścieżka Xpath]],ALL!$C:H,COLUMN(F$2),0)),"",VLOOKUP(T_IEA29PL[[#This Row],[Ścieżka Xpath]],ALL!$C:H,COLUMN(F$2),0))</f>
        <v>1</v>
      </c>
      <c r="G356" s="68" t="str">
        <f>IF(ISBLANK(VLOOKUP(T_IEA29PL[[#This Row],[Ścieżka Xpath]],ALL!$C:I,COLUMN(G$2),0)),"",VLOOKUP(T_IEA29PL[[#This Row],[Ścieżka Xpath]],ALL!$C:I,COLUMN(G$2),0))</f>
        <v>R</v>
      </c>
      <c r="H356" s="68" t="str">
        <f>IF(ISBLANK(VLOOKUP(T_IEA29PL[[#This Row],[Ścieżka Xpath]],ALL!$C:J,COLUMN(H$2),0)),"",VLOOKUP(T_IEA29PL[[#This Row],[Ścieżka Xpath]],ALL!$C:J,COLUMN(H$2),0))</f>
        <v/>
      </c>
      <c r="I356" s="69" t="str">
        <f>IF(ISBLANK(VLOOKUP(T_IEA29PL[[#This Row],[Ścieżka Xpath]],ALL!$C:K,COLUMN(I$2),0)),"",VLOOKUP(T_IEA29PL[[#This Row],[Ścieżka Xpath]],ALL!$C:K,COLUMN(I$2),0))</f>
        <v/>
      </c>
      <c r="J356" s="217" t="str">
        <f>IF(ISBLANK(VLOOKUP(T_IEA29PL[[#This Row],[Ścieżka Xpath]],ALL!$C:L,COLUMN(J$2),0)),"",VLOOKUP(T_IEA29PL[[#This Row],[Ścieżka Xpath]],ALL!$C:L,COLUMN(J$2),0))</f>
        <v/>
      </c>
      <c r="K356" s="68" t="str">
        <f>IF(ISBLANK(VLOOKUP(T_IEA29PL[[#This Row],[Ścieżka Xpath]],ALL!$C:N,COLUMN(K$2),0)),"",VLOOKUP(T_IEA29PL[[#This Row],[Ścieżka Xpath]],ALL!$C:N,COLUMN(K$2),0))</f>
        <v/>
      </c>
      <c r="L356" s="70" t="str">
        <f>IF(ISBLANK(VLOOKUP(T_IEA29PL[[#This Row],[Ścieżka Xpath]],ALL!$C:O,COLUMN(L$2),0)),"",VLOOKUP(T_IEA29PL[[#This Row],[Ścieżka Xpath]],ALL!$C:O,COLUMN(L$2),0))</f>
        <v/>
      </c>
      <c r="M356" s="70" t="str">
        <f>IF(ISBLANK(VLOOKUP(T_IEA29PL[[#This Row],[Ścieżka Xpath]],ALL!$C:P,COLUMN(M$2),0)),"",VLOOKUP(T_IEA29PL[[#This Row],[Ścieżka Xpath]],ALL!$C:P,COLUMN(M$2),0))</f>
        <v/>
      </c>
      <c r="N356" s="70" t="str">
        <f>IF(ISBLANK(VLOOKUP(T_IEA29PL[[#This Row],[Ścieżka Xpath]],ALL!$C:Q,COLUMN(N$2),0)),"",VLOOKUP(T_IEA29PL[[#This Row],[Ścieżka Xpath]],ALL!$C:Q,COLUMN(N$2),0))</f>
        <v>Nowy element w Fazie 6.</v>
      </c>
      <c r="O356" s="70" t="str">
        <f>IF(ISBLANK(VLOOKUP(T_IEA29PL[[#This Row],[Ścieżka Xpath]],ALL!$C:R,COLUMN(O$2),0)),"",VLOOKUP(T_IEA29PL[[#This Row],[Ścieżka Xpath]],ALL!$C:R,COLUMN(O$2),0))</f>
        <v>P6 new element.</v>
      </c>
    </row>
    <row r="357" spans="1:15" ht="15">
      <c r="A357" s="62" t="s">
        <v>3533</v>
      </c>
      <c r="B357" s="64">
        <v>355</v>
      </c>
      <c r="C357" s="18" t="str">
        <f>IF(ISBLANK(VLOOKUP(T_IEA29PL[[#This Row],[Ścieżka Xpath]],ALL!$C:E,COLUMN(C$2),0)),"",VLOOKUP(T_IEA29PL[[#This Row],[Ścieżka Xpath]],ALL!$C:E,COLUMN(C$2),0))</f>
        <v>-</v>
      </c>
      <c r="D357" s="25" t="str">
        <f>IF(ISBLANK(VLOOKUP(T_IEA29PL[[#This Row],[Ścieżka Xpath]],ALL!$C:F,COLUMN(D$2),0)),"",VLOOKUP(T_IEA29PL[[#This Row],[Ścieżka Xpath]],ALL!$C:F,COLUMN(D$2),0))</f>
        <v>Ulica.</v>
      </c>
      <c r="E357" s="62" t="str">
        <f>IF(ISBLANK(VLOOKUP(T_IEA29PL[[#This Row],[Ścieżka Xpath]],ALL!$C:G,COLUMN(E$2),0)),"",VLOOKUP(T_IEA29PL[[#This Row],[Ścieżka Xpath]],ALL!$C:G,COLUMN(E$2),0))</f>
        <v>Street.</v>
      </c>
      <c r="F357" s="48" t="str">
        <f>IF(ISBLANK(VLOOKUP(T_IEA29PL[[#This Row],[Ścieżka Xpath]],ALL!$C:H,COLUMN(F$2),0)),"",VLOOKUP(T_IEA29PL[[#This Row],[Ścieżka Xpath]],ALL!$C:H,COLUMN(F$2),0))</f>
        <v/>
      </c>
      <c r="G357" s="19" t="str">
        <f>IF(ISBLANK(VLOOKUP(T_IEA29PL[[#This Row],[Ścieżka Xpath]],ALL!$C:I,COLUMN(G$2),0)),"",VLOOKUP(T_IEA29PL[[#This Row],[Ścieżka Xpath]],ALL!$C:I,COLUMN(G$2),0))</f>
        <v>O</v>
      </c>
      <c r="H357" s="19" t="str">
        <f>IF(ISBLANK(VLOOKUP(T_IEA29PL[[#This Row],[Ścieżka Xpath]],ALL!$C:J,COLUMN(H$2),0)),"",VLOOKUP(T_IEA29PL[[#This Row],[Ścieżka Xpath]],ALL!$C:J,COLUMN(H$2),0))</f>
        <v>an..70</v>
      </c>
      <c r="I357" s="136" t="str">
        <f>IF(ISBLANK(VLOOKUP(T_IEA29PL[[#This Row],[Ścieżka Xpath]],ALL!$C:K,COLUMN(I$2),0)),"",VLOOKUP(T_IEA29PL[[#This Row],[Ścieżka Xpath]],ALL!$C:K,COLUMN(I$2),0))</f>
        <v/>
      </c>
      <c r="J357" s="202" t="str">
        <f>IF(ISBLANK(VLOOKUP(T_IEA29PL[[#This Row],[Ścieżka Xpath]],ALL!$C:L,COLUMN(J$2),0)),"",VLOOKUP(T_IEA29PL[[#This Row],[Ścieżka Xpath]],ALL!$C:L,COLUMN(J$2),0))</f>
        <v/>
      </c>
      <c r="K357" s="48" t="str">
        <f>IF(ISBLANK(VLOOKUP(T_IEA29PL[[#This Row],[Ścieżka Xpath]],ALL!$C:N,COLUMN(K$2),0)),"",VLOOKUP(T_IEA29PL[[#This Row],[Ścieżka Xpath]],ALL!$C:N,COLUMN(K$2),0))</f>
        <v/>
      </c>
      <c r="L357" s="62" t="str">
        <f>IF(ISBLANK(VLOOKUP(T_IEA29PL[[#This Row],[Ścieżka Xpath]],ALL!$C:O,COLUMN(L$2),0)),"",VLOOKUP(T_IEA29PL[[#This Row],[Ścieżka Xpath]],ALL!$C:O,COLUMN(L$2),0))</f>
        <v/>
      </c>
      <c r="M357" s="62" t="str">
        <f>IF(ISBLANK(VLOOKUP(T_IEA29PL[[#This Row],[Ścieżka Xpath]],ALL!$C:P,COLUMN(M$2),0)),"",VLOOKUP(T_IEA29PL[[#This Row],[Ścieżka Xpath]],ALL!$C:P,COLUMN(M$2),0))</f>
        <v/>
      </c>
      <c r="N357" s="62" t="str">
        <f>IF(ISBLANK(VLOOKUP(T_IEA29PL[[#This Row],[Ścieżka Xpath]],ALL!$C:Q,COLUMN(N$2),0)),"",VLOOKUP(T_IEA29PL[[#This Row],[Ścieżka Xpath]],ALL!$C:Q,COLUMN(N$2),0))</f>
        <v>Nowy element w Fazie 6.</v>
      </c>
      <c r="O357" s="62" t="str">
        <f>IF(ISBLANK(VLOOKUP(T_IEA29PL[[#This Row],[Ścieżka Xpath]],ALL!$C:R,COLUMN(O$2),0)),"",VLOOKUP(T_IEA29PL[[#This Row],[Ścieżka Xpath]],ALL!$C:R,COLUMN(O$2),0))</f>
        <v>P6 new element.</v>
      </c>
    </row>
    <row r="358" spans="1:15" ht="15">
      <c r="A358" s="62" t="s">
        <v>3534</v>
      </c>
      <c r="B358" s="64">
        <v>356</v>
      </c>
      <c r="C358" s="18" t="str">
        <f>IF(ISBLANK(VLOOKUP(T_IEA29PL[[#This Row],[Ścieżka Xpath]],ALL!$C:E,COLUMN(C$2),0)),"",VLOOKUP(T_IEA29PL[[#This Row],[Ścieżka Xpath]],ALL!$C:E,COLUMN(C$2),0))</f>
        <v>-</v>
      </c>
      <c r="D358" s="25" t="str">
        <f>IF(ISBLANK(VLOOKUP(T_IEA29PL[[#This Row],[Ścieżka Xpath]],ALL!$C:F,COLUMN(D$2),0)),"",VLOOKUP(T_IEA29PL[[#This Row],[Ścieżka Xpath]],ALL!$C:F,COLUMN(D$2),0))</f>
        <v>Ulica - dodatkowy wiersz.</v>
      </c>
      <c r="E358" s="62" t="str">
        <f>IF(ISBLANK(VLOOKUP(T_IEA29PL[[#This Row],[Ścieżka Xpath]],ALL!$C:G,COLUMN(E$2),0)),"",VLOOKUP(T_IEA29PL[[#This Row],[Ścieżka Xpath]],ALL!$C:G,COLUMN(E$2),0))</f>
        <v>Street - additional line.</v>
      </c>
      <c r="F358" s="48" t="str">
        <f>IF(ISBLANK(VLOOKUP(T_IEA29PL[[#This Row],[Ścieżka Xpath]],ALL!$C:H,COLUMN(F$2),0)),"",VLOOKUP(T_IEA29PL[[#This Row],[Ścieżka Xpath]],ALL!$C:H,COLUMN(F$2),0))</f>
        <v/>
      </c>
      <c r="G358" s="19" t="str">
        <f>IF(ISBLANK(VLOOKUP(T_IEA29PL[[#This Row],[Ścieżka Xpath]],ALL!$C:I,COLUMN(G$2),0)),"",VLOOKUP(T_IEA29PL[[#This Row],[Ścieżka Xpath]],ALL!$C:I,COLUMN(G$2),0))</f>
        <v>O</v>
      </c>
      <c r="H358" s="19" t="str">
        <f>IF(ISBLANK(VLOOKUP(T_IEA29PL[[#This Row],[Ścieżka Xpath]],ALL!$C:J,COLUMN(H$2),0)),"",VLOOKUP(T_IEA29PL[[#This Row],[Ścieżka Xpath]],ALL!$C:J,COLUMN(H$2),0))</f>
        <v>an..70</v>
      </c>
      <c r="I358" s="136" t="str">
        <f>IF(ISBLANK(VLOOKUP(T_IEA29PL[[#This Row],[Ścieżka Xpath]],ALL!$C:K,COLUMN(I$2),0)),"",VLOOKUP(T_IEA29PL[[#This Row],[Ścieżka Xpath]],ALL!$C:K,COLUMN(I$2),0))</f>
        <v/>
      </c>
      <c r="J358" s="202" t="str">
        <f>IF(ISBLANK(VLOOKUP(T_IEA29PL[[#This Row],[Ścieżka Xpath]],ALL!$C:L,COLUMN(J$2),0)),"",VLOOKUP(T_IEA29PL[[#This Row],[Ścieżka Xpath]],ALL!$C:L,COLUMN(J$2),0))</f>
        <v/>
      </c>
      <c r="K358" s="48" t="str">
        <f>IF(ISBLANK(VLOOKUP(T_IEA29PL[[#This Row],[Ścieżka Xpath]],ALL!$C:N,COLUMN(K$2),0)),"",VLOOKUP(T_IEA29PL[[#This Row],[Ścieżka Xpath]],ALL!$C:N,COLUMN(K$2),0))</f>
        <v/>
      </c>
      <c r="L358" s="62" t="str">
        <f>IF(ISBLANK(VLOOKUP(T_IEA29PL[[#This Row],[Ścieżka Xpath]],ALL!$C:O,COLUMN(L$2),0)),"",VLOOKUP(T_IEA29PL[[#This Row],[Ścieżka Xpath]],ALL!$C:O,COLUMN(L$2),0))</f>
        <v/>
      </c>
      <c r="M358" s="62" t="str">
        <f>IF(ISBLANK(VLOOKUP(T_IEA29PL[[#This Row],[Ścieżka Xpath]],ALL!$C:P,COLUMN(M$2),0)),"",VLOOKUP(T_IEA29PL[[#This Row],[Ścieżka Xpath]],ALL!$C:P,COLUMN(M$2),0))</f>
        <v/>
      </c>
      <c r="N358" s="62" t="str">
        <f>IF(ISBLANK(VLOOKUP(T_IEA29PL[[#This Row],[Ścieżka Xpath]],ALL!$C:Q,COLUMN(N$2),0)),"",VLOOKUP(T_IEA29PL[[#This Row],[Ścieżka Xpath]],ALL!$C:Q,COLUMN(N$2),0))</f>
        <v>Nowy element w Fazie 6.</v>
      </c>
      <c r="O358" s="62" t="str">
        <f>IF(ISBLANK(VLOOKUP(T_IEA29PL[[#This Row],[Ścieżka Xpath]],ALL!$C:R,COLUMN(O$2),0)),"",VLOOKUP(T_IEA29PL[[#This Row],[Ścieżka Xpath]],ALL!$C:R,COLUMN(O$2),0))</f>
        <v>P6 new element.</v>
      </c>
    </row>
    <row r="359" spans="1:15" ht="15">
      <c r="A359" s="62" t="s">
        <v>3535</v>
      </c>
      <c r="B359" s="64">
        <v>357</v>
      </c>
      <c r="C359" s="18" t="str">
        <f>IF(ISBLANK(VLOOKUP(T_IEA29PL[[#This Row],[Ścieżka Xpath]],ALL!$C:E,COLUMN(C$2),0)),"",VLOOKUP(T_IEA29PL[[#This Row],[Ścieżka Xpath]],ALL!$C:E,COLUMN(C$2),0))</f>
        <v>-</v>
      </c>
      <c r="D359" s="25" t="str">
        <f>IF(ISBLANK(VLOOKUP(T_IEA29PL[[#This Row],[Ścieżka Xpath]],ALL!$C:F,COLUMN(D$2),0)),"",VLOOKUP(T_IEA29PL[[#This Row],[Ścieżka Xpath]],ALL!$C:F,COLUMN(D$2),0))</f>
        <v>Numer ulicy.</v>
      </c>
      <c r="E359" s="62" t="str">
        <f>IF(ISBLANK(VLOOKUP(T_IEA29PL[[#This Row],[Ścieżka Xpath]],ALL!$C:G,COLUMN(E$2),0)),"",VLOOKUP(T_IEA29PL[[#This Row],[Ścieżka Xpath]],ALL!$C:G,COLUMN(E$2),0))</f>
        <v>Street number.</v>
      </c>
      <c r="F359" s="48" t="str">
        <f>IF(ISBLANK(VLOOKUP(T_IEA29PL[[#This Row],[Ścieżka Xpath]],ALL!$C:H,COLUMN(F$2),0)),"",VLOOKUP(T_IEA29PL[[#This Row],[Ścieżka Xpath]],ALL!$C:H,COLUMN(F$2),0))</f>
        <v/>
      </c>
      <c r="G359" s="19" t="str">
        <f>IF(ISBLANK(VLOOKUP(T_IEA29PL[[#This Row],[Ścieżka Xpath]],ALL!$C:I,COLUMN(G$2),0)),"",VLOOKUP(T_IEA29PL[[#This Row],[Ścieżka Xpath]],ALL!$C:I,COLUMN(G$2),0))</f>
        <v>D</v>
      </c>
      <c r="H359" s="19" t="str">
        <f>IF(ISBLANK(VLOOKUP(T_IEA29PL[[#This Row],[Ścieżka Xpath]],ALL!$C:J,COLUMN(H$2),0)),"",VLOOKUP(T_IEA29PL[[#This Row],[Ścieżka Xpath]],ALL!$C:J,COLUMN(H$2),0))</f>
        <v>an..35</v>
      </c>
      <c r="I359" s="136" t="str">
        <f>IF(ISBLANK(VLOOKUP(T_IEA29PL[[#This Row],[Ścieżka Xpath]],ALL!$C:K,COLUMN(I$2),0)),"",VLOOKUP(T_IEA29PL[[#This Row],[Ścieżka Xpath]],ALL!$C:K,COLUMN(I$2),0))</f>
        <v/>
      </c>
      <c r="J359" s="202" t="str">
        <f>IF(ISBLANK(VLOOKUP(T_IEA29PL[[#This Row],[Ścieżka Xpath]],ALL!$C:L,COLUMN(J$2),0)),"",VLOOKUP(T_IEA29PL[[#This Row],[Ścieżka Xpath]],ALL!$C:L,COLUMN(J$2),0))</f>
        <v>C0039</v>
      </c>
      <c r="K359" s="48" t="str">
        <f>IF(ISBLANK(VLOOKUP(T_IEA29PL[[#This Row],[Ścieżka Xpath]],ALL!$C:N,COLUMN(K$2),0)),"",VLOOKUP(T_IEA29PL[[#This Row],[Ścieżka Xpath]],ALL!$C:N,COLUMN(K$2),0))</f>
        <v/>
      </c>
      <c r="L359" s="62" t="str">
        <f>IF(ISBLANK(VLOOKUP(T_IEA29PL[[#This Row],[Ścieżka Xpath]],ALL!$C:O,COLUMN(L$2),0)),"",VLOOKUP(T_IEA29PL[[#This Row],[Ścieżka Xpath]],ALL!$C:O,COLUMN(L$2),0))</f>
        <v/>
      </c>
      <c r="M359" s="62" t="str">
        <f>IF(ISBLANK(VLOOKUP(T_IEA29PL[[#This Row],[Ścieżka Xpath]],ALL!$C:P,COLUMN(M$2),0)),"",VLOOKUP(T_IEA29PL[[#This Row],[Ścieżka Xpath]],ALL!$C:P,COLUMN(M$2),0))</f>
        <v/>
      </c>
      <c r="N359" s="62" t="str">
        <f>IF(ISBLANK(VLOOKUP(T_IEA29PL[[#This Row],[Ścieżka Xpath]],ALL!$C:Q,COLUMN(N$2),0)),"",VLOOKUP(T_IEA29PL[[#This Row],[Ścieżka Xpath]],ALL!$C:Q,COLUMN(N$2),0))</f>
        <v>Nowy element w Fazie 6.</v>
      </c>
      <c r="O359" s="62" t="str">
        <f>IF(ISBLANK(VLOOKUP(T_IEA29PL[[#This Row],[Ścieżka Xpath]],ALL!$C:R,COLUMN(O$2),0)),"",VLOOKUP(T_IEA29PL[[#This Row],[Ścieżka Xpath]],ALL!$C:R,COLUMN(O$2),0))</f>
        <v>P6 new element.</v>
      </c>
    </row>
    <row r="360" spans="1:15" ht="15">
      <c r="A360" s="62" t="s">
        <v>3536</v>
      </c>
      <c r="B360" s="64">
        <v>358</v>
      </c>
      <c r="C360" s="18" t="str">
        <f>IF(ISBLANK(VLOOKUP(T_IEA29PL[[#This Row],[Ścieżka Xpath]],ALL!$C:E,COLUMN(C$2),0)),"",VLOOKUP(T_IEA29PL[[#This Row],[Ścieżka Xpath]],ALL!$C:E,COLUMN(C$2),0))</f>
        <v>-</v>
      </c>
      <c r="D360" s="25" t="str">
        <f>IF(ISBLANK(VLOOKUP(T_IEA29PL[[#This Row],[Ścieżka Xpath]],ALL!$C:F,COLUMN(D$2),0)),"",VLOOKUP(T_IEA29PL[[#This Row],[Ścieżka Xpath]],ALL!$C:F,COLUMN(D$2),0))</f>
        <v>Kod pocztowy.</v>
      </c>
      <c r="E360" s="62" t="str">
        <f>IF(ISBLANK(VLOOKUP(T_IEA29PL[[#This Row],[Ścieżka Xpath]],ALL!$C:G,COLUMN(E$2),0)),"",VLOOKUP(T_IEA29PL[[#This Row],[Ścieżka Xpath]],ALL!$C:G,COLUMN(E$2),0))</f>
        <v>ZIP, postcode.</v>
      </c>
      <c r="F360" s="48" t="str">
        <f>IF(ISBLANK(VLOOKUP(T_IEA29PL[[#This Row],[Ścieżka Xpath]],ALL!$C:H,COLUMN(F$2),0)),"",VLOOKUP(T_IEA29PL[[#This Row],[Ścieżka Xpath]],ALL!$C:H,COLUMN(F$2),0))</f>
        <v/>
      </c>
      <c r="G360" s="19" t="str">
        <f>IF(ISBLANK(VLOOKUP(T_IEA29PL[[#This Row],[Ścieżka Xpath]],ALL!$C:I,COLUMN(G$2),0)),"",VLOOKUP(T_IEA29PL[[#This Row],[Ścieżka Xpath]],ALL!$C:I,COLUMN(G$2),0))</f>
        <v>D</v>
      </c>
      <c r="H360" s="19" t="str">
        <f>IF(ISBLANK(VLOOKUP(T_IEA29PL[[#This Row],[Ścieżka Xpath]],ALL!$C:J,COLUMN(H$2),0)),"",VLOOKUP(T_IEA29PL[[#This Row],[Ścieżka Xpath]],ALL!$C:J,COLUMN(H$2),0))</f>
        <v>an..17</v>
      </c>
      <c r="I360" s="136" t="str">
        <f>IF(ISBLANK(VLOOKUP(T_IEA29PL[[#This Row],[Ścieżka Xpath]],ALL!$C:K,COLUMN(I$2),0)),"",VLOOKUP(T_IEA29PL[[#This Row],[Ścieżka Xpath]],ALL!$C:K,COLUMN(I$2),0))</f>
        <v/>
      </c>
      <c r="J360" s="202" t="str">
        <f>IF(ISBLANK(VLOOKUP(T_IEA29PL[[#This Row],[Ścieżka Xpath]],ALL!$C:L,COLUMN(J$2),0)),"",VLOOKUP(T_IEA29PL[[#This Row],[Ścieżka Xpath]],ALL!$C:L,COLUMN(J$2),0))</f>
        <v>C0506</v>
      </c>
      <c r="K360" s="48" t="str">
        <f>IF(ISBLANK(VLOOKUP(T_IEA29PL[[#This Row],[Ścieżka Xpath]],ALL!$C:N,COLUMN(K$2),0)),"",VLOOKUP(T_IEA29PL[[#This Row],[Ścieżka Xpath]],ALL!$C:N,COLUMN(K$2),0))</f>
        <v/>
      </c>
      <c r="L360" s="62" t="str">
        <f>IF(ISBLANK(VLOOKUP(T_IEA29PL[[#This Row],[Ścieżka Xpath]],ALL!$C:O,COLUMN(L$2),0)),"",VLOOKUP(T_IEA29PL[[#This Row],[Ścieżka Xpath]],ALL!$C:O,COLUMN(L$2),0))</f>
        <v/>
      </c>
      <c r="M360" s="62" t="str">
        <f>IF(ISBLANK(VLOOKUP(T_IEA29PL[[#This Row],[Ścieżka Xpath]],ALL!$C:P,COLUMN(M$2),0)),"",VLOOKUP(T_IEA29PL[[#This Row],[Ścieżka Xpath]],ALL!$C:P,COLUMN(M$2),0))</f>
        <v/>
      </c>
      <c r="N360" s="62" t="str">
        <f>IF(ISBLANK(VLOOKUP(T_IEA29PL[[#This Row],[Ścieżka Xpath]],ALL!$C:Q,COLUMN(N$2),0)),"",VLOOKUP(T_IEA29PL[[#This Row],[Ścieżka Xpath]],ALL!$C:Q,COLUMN(N$2),0))</f>
        <v>Nowy element w Fazie 6.</v>
      </c>
      <c r="O360" s="62" t="str">
        <f>IF(ISBLANK(VLOOKUP(T_IEA29PL[[#This Row],[Ścieżka Xpath]],ALL!$C:R,COLUMN(O$2),0)),"",VLOOKUP(T_IEA29PL[[#This Row],[Ścieżka Xpath]],ALL!$C:R,COLUMN(O$2),0))</f>
        <v>P6 new element.</v>
      </c>
    </row>
    <row r="361" spans="1:15" ht="15">
      <c r="A361" s="62" t="s">
        <v>3537</v>
      </c>
      <c r="B361" s="64">
        <v>359</v>
      </c>
      <c r="C361" s="18" t="str">
        <f>IF(ISBLANK(VLOOKUP(T_IEA29PL[[#This Row],[Ścieżka Xpath]],ALL!$C:E,COLUMN(C$2),0)),"",VLOOKUP(T_IEA29PL[[#This Row],[Ścieżka Xpath]],ALL!$C:E,COLUMN(C$2),0))</f>
        <v>-</v>
      </c>
      <c r="D361" s="25" t="str">
        <f>IF(ISBLANK(VLOOKUP(T_IEA29PL[[#This Row],[Ścieżka Xpath]],ALL!$C:F,COLUMN(D$2),0)),"",VLOOKUP(T_IEA29PL[[#This Row],[Ścieżka Xpath]],ALL!$C:F,COLUMN(D$2),0))</f>
        <v>Miasto.</v>
      </c>
      <c r="E361" s="62" t="str">
        <f>IF(ISBLANK(VLOOKUP(T_IEA29PL[[#This Row],[Ścieżka Xpath]],ALL!$C:G,COLUMN(E$2),0)),"",VLOOKUP(T_IEA29PL[[#This Row],[Ścieżka Xpath]],ALL!$C:G,COLUMN(E$2),0))</f>
        <v>City.</v>
      </c>
      <c r="F361" s="48" t="str">
        <f>IF(ISBLANK(VLOOKUP(T_IEA29PL[[#This Row],[Ścieżka Xpath]],ALL!$C:H,COLUMN(F$2),0)),"",VLOOKUP(T_IEA29PL[[#This Row],[Ścieżka Xpath]],ALL!$C:H,COLUMN(F$2),0))</f>
        <v/>
      </c>
      <c r="G361" s="19" t="str">
        <f>IF(ISBLANK(VLOOKUP(T_IEA29PL[[#This Row],[Ścieżka Xpath]],ALL!$C:I,COLUMN(G$2),0)),"",VLOOKUP(T_IEA29PL[[#This Row],[Ścieżka Xpath]],ALL!$C:I,COLUMN(G$2),0))</f>
        <v>R</v>
      </c>
      <c r="H361" s="19" t="str">
        <f>IF(ISBLANK(VLOOKUP(T_IEA29PL[[#This Row],[Ścieżka Xpath]],ALL!$C:J,COLUMN(H$2),0)),"",VLOOKUP(T_IEA29PL[[#This Row],[Ścieżka Xpath]],ALL!$C:J,COLUMN(H$2),0))</f>
        <v>an..35</v>
      </c>
      <c r="I361" s="136" t="str">
        <f>IF(ISBLANK(VLOOKUP(T_IEA29PL[[#This Row],[Ścieżka Xpath]],ALL!$C:K,COLUMN(I$2),0)),"",VLOOKUP(T_IEA29PL[[#This Row],[Ścieżka Xpath]],ALL!$C:K,COLUMN(I$2),0))</f>
        <v/>
      </c>
      <c r="J361" s="202" t="str">
        <f>IF(ISBLANK(VLOOKUP(T_IEA29PL[[#This Row],[Ścieżka Xpath]],ALL!$C:L,COLUMN(J$2),0)),"",VLOOKUP(T_IEA29PL[[#This Row],[Ścieżka Xpath]],ALL!$C:L,COLUMN(J$2),0))</f>
        <v/>
      </c>
      <c r="K361" s="48" t="str">
        <f>IF(ISBLANK(VLOOKUP(T_IEA29PL[[#This Row],[Ścieżka Xpath]],ALL!$C:N,COLUMN(K$2),0)),"",VLOOKUP(T_IEA29PL[[#This Row],[Ścieżka Xpath]],ALL!$C:N,COLUMN(K$2),0))</f>
        <v/>
      </c>
      <c r="L361" s="62" t="str">
        <f>IF(ISBLANK(VLOOKUP(T_IEA29PL[[#This Row],[Ścieżka Xpath]],ALL!$C:O,COLUMN(L$2),0)),"",VLOOKUP(T_IEA29PL[[#This Row],[Ścieżka Xpath]],ALL!$C:O,COLUMN(L$2),0))</f>
        <v/>
      </c>
      <c r="M361" s="62" t="str">
        <f>IF(ISBLANK(VLOOKUP(T_IEA29PL[[#This Row],[Ścieżka Xpath]],ALL!$C:P,COLUMN(M$2),0)),"",VLOOKUP(T_IEA29PL[[#This Row],[Ścieżka Xpath]],ALL!$C:P,COLUMN(M$2),0))</f>
        <v/>
      </c>
      <c r="N361" s="62" t="str">
        <f>IF(ISBLANK(VLOOKUP(T_IEA29PL[[#This Row],[Ścieżka Xpath]],ALL!$C:Q,COLUMN(N$2),0)),"",VLOOKUP(T_IEA29PL[[#This Row],[Ścieżka Xpath]],ALL!$C:Q,COLUMN(N$2),0))</f>
        <v>Nowy element w Fazie 6.</v>
      </c>
      <c r="O361" s="62" t="str">
        <f>IF(ISBLANK(VLOOKUP(T_IEA29PL[[#This Row],[Ścieżka Xpath]],ALL!$C:R,COLUMN(O$2),0)),"",VLOOKUP(T_IEA29PL[[#This Row],[Ścieżka Xpath]],ALL!$C:R,COLUMN(O$2),0))</f>
        <v>P6 new element.</v>
      </c>
    </row>
    <row r="362" spans="1:15" ht="15">
      <c r="A362" s="62" t="s">
        <v>3538</v>
      </c>
      <c r="B362" s="64">
        <v>360</v>
      </c>
      <c r="C362" s="18" t="str">
        <f>IF(ISBLANK(VLOOKUP(T_IEA29PL[[#This Row],[Ścieżka Xpath]],ALL!$C:E,COLUMN(C$2),0)),"",VLOOKUP(T_IEA29PL[[#This Row],[Ścieżka Xpath]],ALL!$C:E,COLUMN(C$2),0))</f>
        <v>-</v>
      </c>
      <c r="D362" s="25" t="str">
        <f>IF(ISBLANK(VLOOKUP(T_IEA29PL[[#This Row],[Ścieżka Xpath]],ALL!$C:F,COLUMN(D$2),0)),"",VLOOKUP(T_IEA29PL[[#This Row],[Ścieżka Xpath]],ALL!$C:F,COLUMN(D$2),0))</f>
        <v>Kod kraju.</v>
      </c>
      <c r="E362" s="62" t="str">
        <f>IF(ISBLANK(VLOOKUP(T_IEA29PL[[#This Row],[Ścieżka Xpath]],ALL!$C:G,COLUMN(E$2),0)),"",VLOOKUP(T_IEA29PL[[#This Row],[Ścieżka Xpath]],ALL!$C:G,COLUMN(E$2),0))</f>
        <v>Country code.</v>
      </c>
      <c r="F362" s="48" t="str">
        <f>IF(ISBLANK(VLOOKUP(T_IEA29PL[[#This Row],[Ścieżka Xpath]],ALL!$C:H,COLUMN(F$2),0)),"",VLOOKUP(T_IEA29PL[[#This Row],[Ścieżka Xpath]],ALL!$C:H,COLUMN(F$2),0))</f>
        <v/>
      </c>
      <c r="G362" s="19" t="str">
        <f>IF(ISBLANK(VLOOKUP(T_IEA29PL[[#This Row],[Ścieżka Xpath]],ALL!$C:I,COLUMN(G$2),0)),"",VLOOKUP(T_IEA29PL[[#This Row],[Ścieżka Xpath]],ALL!$C:I,COLUMN(G$2),0))</f>
        <v>R</v>
      </c>
      <c r="H362" s="19" t="str">
        <f>IF(ISBLANK(VLOOKUP(T_IEA29PL[[#This Row],[Ścieżka Xpath]],ALL!$C:J,COLUMN(H$2),0)),"",VLOOKUP(T_IEA29PL[[#This Row],[Ścieżka Xpath]],ALL!$C:J,COLUMN(H$2),0))</f>
        <v>a2</v>
      </c>
      <c r="I362" s="136" t="str">
        <f>IF(ISBLANK(VLOOKUP(T_IEA29PL[[#This Row],[Ścieżka Xpath]],ALL!$C:K,COLUMN(I$2),0)),"",VLOOKUP(T_IEA29PL[[#This Row],[Ścieżka Xpath]],ALL!$C:K,COLUMN(I$2),0))</f>
        <v>CL008</v>
      </c>
      <c r="J362" s="202" t="str">
        <f>IF(ISBLANK(VLOOKUP(T_IEA29PL[[#This Row],[Ścieżka Xpath]],ALL!$C:L,COLUMN(J$2),0)),"",VLOOKUP(T_IEA29PL[[#This Row],[Ścieżka Xpath]],ALL!$C:L,COLUMN(J$2),0))</f>
        <v/>
      </c>
      <c r="K362" s="48" t="str">
        <f>IF(ISBLANK(VLOOKUP(T_IEA29PL[[#This Row],[Ścieżka Xpath]],ALL!$C:N,COLUMN(K$2),0)),"",VLOOKUP(T_IEA29PL[[#This Row],[Ścieżka Xpath]],ALL!$C:N,COLUMN(K$2),0))</f>
        <v/>
      </c>
      <c r="L362" s="62" t="str">
        <f>IF(ISBLANK(VLOOKUP(T_IEA29PL[[#This Row],[Ścieżka Xpath]],ALL!$C:O,COLUMN(L$2),0)),"",VLOOKUP(T_IEA29PL[[#This Row],[Ścieżka Xpath]],ALL!$C:O,COLUMN(L$2),0))</f>
        <v/>
      </c>
      <c r="M362" s="62" t="str">
        <f>IF(ISBLANK(VLOOKUP(T_IEA29PL[[#This Row],[Ścieżka Xpath]],ALL!$C:P,COLUMN(M$2),0)),"",VLOOKUP(T_IEA29PL[[#This Row],[Ścieżka Xpath]],ALL!$C:P,COLUMN(M$2),0))</f>
        <v/>
      </c>
      <c r="N362" s="62" t="str">
        <f>IF(ISBLANK(VLOOKUP(T_IEA29PL[[#This Row],[Ścieżka Xpath]],ALL!$C:Q,COLUMN(N$2),0)),"",VLOOKUP(T_IEA29PL[[#This Row],[Ścieżka Xpath]],ALL!$C:Q,COLUMN(N$2),0))</f>
        <v>Nowy element w Fazie 6.</v>
      </c>
      <c r="O362" s="62" t="str">
        <f>IF(ISBLANK(VLOOKUP(T_IEA29PL[[#This Row],[Ścieżka Xpath]],ALL!$C:R,COLUMN(O$2),0)),"",VLOOKUP(T_IEA29PL[[#This Row],[Ścieżka Xpath]],ALL!$C:R,COLUMN(O$2),0))</f>
        <v>P6 new element.</v>
      </c>
    </row>
    <row r="363" spans="1:15" ht="15">
      <c r="A363" s="62" t="s">
        <v>3539</v>
      </c>
      <c r="B363" s="64">
        <v>361</v>
      </c>
      <c r="C363" s="18" t="str">
        <f>IF(ISBLANK(VLOOKUP(T_IEA29PL[[#This Row],[Ścieżka Xpath]],ALL!$C:E,COLUMN(C$2),0)),"",VLOOKUP(T_IEA29PL[[#This Row],[Ścieżka Xpath]],ALL!$C:E,COLUMN(C$2),0))</f>
        <v>-</v>
      </c>
      <c r="D363" s="25" t="str">
        <f>IF(ISBLANK(VLOOKUP(T_IEA29PL[[#This Row],[Ścieżka Xpath]],ALL!$C:F,COLUMN(D$2),0)),"",VLOOKUP(T_IEA29PL[[#This Row],[Ścieżka Xpath]],ALL!$C:F,COLUMN(D$2),0))</f>
        <v>Podpodział.</v>
      </c>
      <c r="E363" s="62" t="str">
        <f>IF(ISBLANK(VLOOKUP(T_IEA29PL[[#This Row],[Ścieżka Xpath]],ALL!$C:G,COLUMN(E$2),0)),"",VLOOKUP(T_IEA29PL[[#This Row],[Ścieżka Xpath]],ALL!$C:G,COLUMN(E$2),0))</f>
        <v>Subdivision.</v>
      </c>
      <c r="F363" s="48" t="str">
        <f>IF(ISBLANK(VLOOKUP(T_IEA29PL[[#This Row],[Ścieżka Xpath]],ALL!$C:H,COLUMN(F$2),0)),"",VLOOKUP(T_IEA29PL[[#This Row],[Ścieżka Xpath]],ALL!$C:H,COLUMN(F$2),0))</f>
        <v/>
      </c>
      <c r="G363" s="19" t="str">
        <f>IF(ISBLANK(VLOOKUP(T_IEA29PL[[#This Row],[Ścieżka Xpath]],ALL!$C:I,COLUMN(G$2),0)),"",VLOOKUP(T_IEA29PL[[#This Row],[Ścieżka Xpath]],ALL!$C:I,COLUMN(G$2),0))</f>
        <v>O</v>
      </c>
      <c r="H363" s="19" t="str">
        <f>IF(ISBLANK(VLOOKUP(T_IEA29PL[[#This Row],[Ścieżka Xpath]],ALL!$C:J,COLUMN(H$2),0)),"",VLOOKUP(T_IEA29PL[[#This Row],[Ścieżka Xpath]],ALL!$C:J,COLUMN(H$2),0))</f>
        <v>an..35</v>
      </c>
      <c r="I363" s="136" t="str">
        <f>IF(ISBLANK(VLOOKUP(T_IEA29PL[[#This Row],[Ścieżka Xpath]],ALL!$C:K,COLUMN(I$2),0)),"",VLOOKUP(T_IEA29PL[[#This Row],[Ścieżka Xpath]],ALL!$C:K,COLUMN(I$2),0))</f>
        <v/>
      </c>
      <c r="J363" s="202" t="str">
        <f>IF(ISBLANK(VLOOKUP(T_IEA29PL[[#This Row],[Ścieżka Xpath]],ALL!$C:L,COLUMN(J$2),0)),"",VLOOKUP(T_IEA29PL[[#This Row],[Ścieżka Xpath]],ALL!$C:L,COLUMN(J$2),0))</f>
        <v/>
      </c>
      <c r="K363" s="48" t="str">
        <f>IF(ISBLANK(VLOOKUP(T_IEA29PL[[#This Row],[Ścieżka Xpath]],ALL!$C:N,COLUMN(K$2),0)),"",VLOOKUP(T_IEA29PL[[#This Row],[Ścieżka Xpath]],ALL!$C:N,COLUMN(K$2),0))</f>
        <v/>
      </c>
      <c r="L363" s="62" t="str">
        <f>IF(ISBLANK(VLOOKUP(T_IEA29PL[[#This Row],[Ścieżka Xpath]],ALL!$C:O,COLUMN(L$2),0)),"",VLOOKUP(T_IEA29PL[[#This Row],[Ścieżka Xpath]],ALL!$C:O,COLUMN(L$2),0))</f>
        <v/>
      </c>
      <c r="M363" s="62" t="str">
        <f>IF(ISBLANK(VLOOKUP(T_IEA29PL[[#This Row],[Ścieżka Xpath]],ALL!$C:P,COLUMN(M$2),0)),"",VLOOKUP(T_IEA29PL[[#This Row],[Ścieżka Xpath]],ALL!$C:P,COLUMN(M$2),0))</f>
        <v/>
      </c>
      <c r="N363" s="62" t="str">
        <f>IF(ISBLANK(VLOOKUP(T_IEA29PL[[#This Row],[Ścieżka Xpath]],ALL!$C:Q,COLUMN(N$2),0)),"",VLOOKUP(T_IEA29PL[[#This Row],[Ścieżka Xpath]],ALL!$C:Q,COLUMN(N$2),0))</f>
        <v>Nowy element w Fazie 6.</v>
      </c>
      <c r="O363" s="62" t="str">
        <f>IF(ISBLANK(VLOOKUP(T_IEA29PL[[#This Row],[Ścieżka Xpath]],ALL!$C:R,COLUMN(O$2),0)),"",VLOOKUP(T_IEA29PL[[#This Row],[Ścieżka Xpath]],ALL!$C:R,COLUMN(O$2),0))</f>
        <v>P6 new element.</v>
      </c>
    </row>
    <row r="364" spans="1:15" ht="15">
      <c r="A364" s="62" t="s">
        <v>3540</v>
      </c>
      <c r="B364" s="64">
        <v>362</v>
      </c>
      <c r="C364" s="18" t="str">
        <f>IF(ISBLANK(VLOOKUP(T_IEA29PL[[#This Row],[Ścieżka Xpath]],ALL!$C:E,COLUMN(C$2),0)),"",VLOOKUP(T_IEA29PL[[#This Row],[Ścieżka Xpath]],ALL!$C:E,COLUMN(C$2),0))</f>
        <v>-</v>
      </c>
      <c r="D364" s="25" t="str">
        <f>IF(ISBLANK(VLOOKUP(T_IEA29PL[[#This Row],[Ścieżka Xpath]],ALL!$C:F,COLUMN(D$2),0)),"",VLOOKUP(T_IEA29PL[[#This Row],[Ścieżka Xpath]],ALL!$C:F,COLUMN(D$2),0))</f>
        <v>Skrytka pocztowa</v>
      </c>
      <c r="E364" s="62" t="str">
        <f>IF(ISBLANK(VLOOKUP(T_IEA29PL[[#This Row],[Ścieżka Xpath]],ALL!$C:G,COLUMN(E$2),0)),"",VLOOKUP(T_IEA29PL[[#This Row],[Ścieżka Xpath]],ALL!$C:G,COLUMN(E$2),0))</f>
        <v>Post office box.</v>
      </c>
      <c r="F364" s="48" t="str">
        <f>IF(ISBLANK(VLOOKUP(T_IEA29PL[[#This Row],[Ścieżka Xpath]],ALL!$C:H,COLUMN(F$2),0)),"",VLOOKUP(T_IEA29PL[[#This Row],[Ścieżka Xpath]],ALL!$C:H,COLUMN(F$2),0))</f>
        <v/>
      </c>
      <c r="G364" s="19" t="str">
        <f>IF(ISBLANK(VLOOKUP(T_IEA29PL[[#This Row],[Ścieżka Xpath]],ALL!$C:I,COLUMN(G$2),0)),"",VLOOKUP(T_IEA29PL[[#This Row],[Ścieżka Xpath]],ALL!$C:I,COLUMN(G$2),0))</f>
        <v>D</v>
      </c>
      <c r="H364" s="19" t="str">
        <f>IF(ISBLANK(VLOOKUP(T_IEA29PL[[#This Row],[Ścieżka Xpath]],ALL!$C:J,COLUMN(H$2),0)),"",VLOOKUP(T_IEA29PL[[#This Row],[Ścieżka Xpath]],ALL!$C:J,COLUMN(H$2),0))</f>
        <v>an..70</v>
      </c>
      <c r="I364" s="136" t="str">
        <f>IF(ISBLANK(VLOOKUP(T_IEA29PL[[#This Row],[Ścieżka Xpath]],ALL!$C:K,COLUMN(I$2),0)),"",VLOOKUP(T_IEA29PL[[#This Row],[Ścieżka Xpath]],ALL!$C:K,COLUMN(I$2),0))</f>
        <v/>
      </c>
      <c r="J364" s="202" t="str">
        <f>IF(ISBLANK(VLOOKUP(T_IEA29PL[[#This Row],[Ścieżka Xpath]],ALL!$C:L,COLUMN(J$2),0)),"",VLOOKUP(T_IEA29PL[[#This Row],[Ścieżka Xpath]],ALL!$C:L,COLUMN(J$2),0))</f>
        <v>C0054</v>
      </c>
      <c r="K364" s="48" t="str">
        <f>IF(ISBLANK(VLOOKUP(T_IEA29PL[[#This Row],[Ścieżka Xpath]],ALL!$C:N,COLUMN(K$2),0)),"",VLOOKUP(T_IEA29PL[[#This Row],[Ścieżka Xpath]],ALL!$C:N,COLUMN(K$2),0))</f>
        <v/>
      </c>
      <c r="L364" s="62" t="str">
        <f>IF(ISBLANK(VLOOKUP(T_IEA29PL[[#This Row],[Ścieżka Xpath]],ALL!$C:O,COLUMN(L$2),0)),"",VLOOKUP(T_IEA29PL[[#This Row],[Ścieżka Xpath]],ALL!$C:O,COLUMN(L$2),0))</f>
        <v/>
      </c>
      <c r="M364" s="62" t="str">
        <f>IF(ISBLANK(VLOOKUP(T_IEA29PL[[#This Row],[Ścieżka Xpath]],ALL!$C:P,COLUMN(M$2),0)),"",VLOOKUP(T_IEA29PL[[#This Row],[Ścieżka Xpath]],ALL!$C:P,COLUMN(M$2),0))</f>
        <v/>
      </c>
      <c r="N364" s="62" t="str">
        <f>IF(ISBLANK(VLOOKUP(T_IEA29PL[[#This Row],[Ścieżka Xpath]],ALL!$C:Q,COLUMN(N$2),0)),"",VLOOKUP(T_IEA29PL[[#This Row],[Ścieżka Xpath]],ALL!$C:Q,COLUMN(N$2),0))</f>
        <v>Nowy element w Fazie 6.</v>
      </c>
      <c r="O364" s="62" t="str">
        <f>IF(ISBLANK(VLOOKUP(T_IEA29PL[[#This Row],[Ścieżka Xpath]],ALL!$C:R,COLUMN(O$2),0)),"",VLOOKUP(T_IEA29PL[[#This Row],[Ścieżka Xpath]],ALL!$C:R,COLUMN(O$2),0))</f>
        <v>P6 new element.</v>
      </c>
    </row>
    <row r="365" spans="1:15" ht="15">
      <c r="A365" s="70" t="s">
        <v>3541</v>
      </c>
      <c r="B365" s="68">
        <v>363</v>
      </c>
      <c r="C365" s="32" t="str">
        <f>IF(ISBLANK(VLOOKUP(T_IEA29PL[[#This Row],[Ścieżka Xpath]],ALL!$C:E,COLUMN(C$2),0)),"",VLOOKUP(T_IEA29PL[[#This Row],[Ścieżka Xpath]],ALL!$C:E,COLUMN(C$2),0))</f>
        <v>-</v>
      </c>
      <c r="D365" s="82" t="str">
        <f>IF(ISBLANK(VLOOKUP(T_IEA29PL[[#This Row],[Ścieżka Xpath]],ALL!$C:F,COLUMN(D$2),0)),"",VLOOKUP(T_IEA29PL[[#This Row],[Ścieżka Xpath]],ALL!$C:F,COLUMN(D$2),0))</f>
        <v>Osoba do kontaktu ze sprzedającym.</v>
      </c>
      <c r="E365" s="70" t="str">
        <f>IF(ISBLANK(VLOOKUP(T_IEA29PL[[#This Row],[Ścieżka Xpath]],ALL!$C:G,COLUMN(E$2),0)),"",VLOOKUP(T_IEA29PL[[#This Row],[Ścieżka Xpath]],ALL!$C:G,COLUMN(E$2),0))</f>
        <v>Seller's contact person.</v>
      </c>
      <c r="F365" s="68" t="str">
        <f>IF(ISBLANK(VLOOKUP(T_IEA29PL[[#This Row],[Ścieżka Xpath]],ALL!$C:H,COLUMN(F$2),0)),"",VLOOKUP(T_IEA29PL[[#This Row],[Ścieżka Xpath]],ALL!$C:H,COLUMN(F$2),0))</f>
        <v>0..1</v>
      </c>
      <c r="G365" s="68" t="str">
        <f>IF(ISBLANK(VLOOKUP(T_IEA29PL[[#This Row],[Ścieżka Xpath]],ALL!$C:I,COLUMN(G$2),0)),"",VLOOKUP(T_IEA29PL[[#This Row],[Ścieżka Xpath]],ALL!$C:I,COLUMN(G$2),0))</f>
        <v>O</v>
      </c>
      <c r="H365" s="68" t="str">
        <f>IF(ISBLANK(VLOOKUP(T_IEA29PL[[#This Row],[Ścieżka Xpath]],ALL!$C:J,COLUMN(H$2),0)),"",VLOOKUP(T_IEA29PL[[#This Row],[Ścieżka Xpath]],ALL!$C:J,COLUMN(H$2),0))</f>
        <v/>
      </c>
      <c r="I365" s="69" t="str">
        <f>IF(ISBLANK(VLOOKUP(T_IEA29PL[[#This Row],[Ścieżka Xpath]],ALL!$C:K,COLUMN(I$2),0)),"",VLOOKUP(T_IEA29PL[[#This Row],[Ścieżka Xpath]],ALL!$C:K,COLUMN(I$2),0))</f>
        <v/>
      </c>
      <c r="J365" s="217" t="str">
        <f>IF(ISBLANK(VLOOKUP(T_IEA29PL[[#This Row],[Ścieżka Xpath]],ALL!$C:L,COLUMN(J$2),0)),"",VLOOKUP(T_IEA29PL[[#This Row],[Ścieżka Xpath]],ALL!$C:L,COLUMN(J$2),0))</f>
        <v/>
      </c>
      <c r="K365" s="68" t="str">
        <f>IF(ISBLANK(VLOOKUP(T_IEA29PL[[#This Row],[Ścieżka Xpath]],ALL!$C:N,COLUMN(K$2),0)),"",VLOOKUP(T_IEA29PL[[#This Row],[Ścieżka Xpath]],ALL!$C:N,COLUMN(K$2),0))</f>
        <v/>
      </c>
      <c r="L365" s="70" t="str">
        <f>IF(ISBLANK(VLOOKUP(T_IEA29PL[[#This Row],[Ścieżka Xpath]],ALL!$C:O,COLUMN(L$2),0)),"",VLOOKUP(T_IEA29PL[[#This Row],[Ścieżka Xpath]],ALL!$C:O,COLUMN(L$2),0))</f>
        <v/>
      </c>
      <c r="M365" s="70" t="str">
        <f>IF(ISBLANK(VLOOKUP(T_IEA29PL[[#This Row],[Ścieżka Xpath]],ALL!$C:P,COLUMN(M$2),0)),"",VLOOKUP(T_IEA29PL[[#This Row],[Ścieżka Xpath]],ALL!$C:P,COLUMN(M$2),0))</f>
        <v/>
      </c>
      <c r="N365" s="70" t="str">
        <f>IF(ISBLANK(VLOOKUP(T_IEA29PL[[#This Row],[Ścieżka Xpath]],ALL!$C:Q,COLUMN(N$2),0)),"",VLOOKUP(T_IEA29PL[[#This Row],[Ścieżka Xpath]],ALL!$C:Q,COLUMN(N$2),0))</f>
        <v>Nowy element w Fazie 6.</v>
      </c>
      <c r="O365" s="70" t="str">
        <f>IF(ISBLANK(VLOOKUP(T_IEA29PL[[#This Row],[Ścieżka Xpath]],ALL!$C:R,COLUMN(O$2),0)),"",VLOOKUP(T_IEA29PL[[#This Row],[Ścieżka Xpath]],ALL!$C:R,COLUMN(O$2),0))</f>
        <v>P6 new element.</v>
      </c>
    </row>
    <row r="366" spans="1:15" ht="30">
      <c r="A366" s="62" t="s">
        <v>3542</v>
      </c>
      <c r="B366" s="64">
        <v>364</v>
      </c>
      <c r="C366" s="18" t="str">
        <f>IF(ISBLANK(VLOOKUP(T_IEA29PL[[#This Row],[Ścieżka Xpath]],ALL!$C:E,COLUMN(C$2),0)),"",VLOOKUP(T_IEA29PL[[#This Row],[Ścieżka Xpath]],ALL!$C:E,COLUMN(C$2),0))</f>
        <v>-</v>
      </c>
      <c r="D366" s="25" t="str">
        <f>IF(ISBLANK(VLOOKUP(T_IEA29PL[[#This Row],[Ścieżka Xpath]],ALL!$C:F,COLUMN(D$2),0)),"",VLOOKUP(T_IEA29PL[[#This Row],[Ścieżka Xpath]],ALL!$C:F,COLUMN(D$2),0))</f>
        <v>Numer telefonu.</v>
      </c>
      <c r="E366" s="62" t="str">
        <f>IF(ISBLANK(VLOOKUP(T_IEA29PL[[#This Row],[Ścieżka Xpath]],ALL!$C:G,COLUMN(E$2),0)),"",VLOOKUP(T_IEA29PL[[#This Row],[Ścieżka Xpath]],ALL!$C:G,COLUMN(E$2),0))</f>
        <v>Phone number.</v>
      </c>
      <c r="F366" s="48" t="str">
        <f>IF(ISBLANK(VLOOKUP(T_IEA29PL[[#This Row],[Ścieżka Xpath]],ALL!$C:H,COLUMN(F$2),0)),"",VLOOKUP(T_IEA29PL[[#This Row],[Ścieżka Xpath]],ALL!$C:H,COLUMN(F$2),0))</f>
        <v/>
      </c>
      <c r="G366" s="19" t="str">
        <f>IF(ISBLANK(VLOOKUP(T_IEA29PL[[#This Row],[Ścieżka Xpath]],ALL!$C:I,COLUMN(G$2),0)),"",VLOOKUP(T_IEA29PL[[#This Row],[Ścieżka Xpath]],ALL!$C:I,COLUMN(G$2),0))</f>
        <v>R</v>
      </c>
      <c r="H366" s="19" t="str">
        <f>IF(ISBLANK(VLOOKUP(T_IEA29PL[[#This Row],[Ścieżka Xpath]],ALL!$C:J,COLUMN(H$2),0)),"",VLOOKUP(T_IEA29PL[[#This Row],[Ścieżka Xpath]],ALL!$C:J,COLUMN(H$2),0))</f>
        <v>an..35</v>
      </c>
      <c r="I366" s="136" t="str">
        <f>IF(ISBLANK(VLOOKUP(T_IEA29PL[[#This Row],[Ścieżka Xpath]],ALL!$C:K,COLUMN(I$2),0)),"",VLOOKUP(T_IEA29PL[[#This Row],[Ścieżka Xpath]],ALL!$C:K,COLUMN(I$2),0))</f>
        <v/>
      </c>
      <c r="J366" s="202" t="str">
        <f>IF(ISBLANK(VLOOKUP(T_IEA29PL[[#This Row],[Ścieżka Xpath]],ALL!$C:L,COLUMN(J$2),0)),"",VLOOKUP(T_IEA29PL[[#This Row],[Ścieżka Xpath]],ALL!$C:L,COLUMN(J$2),0))</f>
        <v>R0112</v>
      </c>
      <c r="K366" s="48" t="str">
        <f>IF(ISBLANK(VLOOKUP(T_IEA29PL[[#This Row],[Ścieżka Xpath]],ALL!$C:N,COLUMN(K$2),0)),"",VLOOKUP(T_IEA29PL[[#This Row],[Ścieżka Xpath]],ALL!$C:N,COLUMN(K$2),0))</f>
        <v/>
      </c>
      <c r="L366" s="62" t="str">
        <f>IF(ISBLANK(VLOOKUP(T_IEA29PL[[#This Row],[Ścieżka Xpath]],ALL!$C:O,COLUMN(L$2),0)),"",VLOOKUP(T_IEA29PL[[#This Row],[Ścieżka Xpath]],ALL!$C:O,COLUMN(L$2),0))</f>
        <v/>
      </c>
      <c r="M366" s="62" t="str">
        <f>IF(ISBLANK(VLOOKUP(T_IEA29PL[[#This Row],[Ścieżka Xpath]],ALL!$C:P,COLUMN(M$2),0)),"",VLOOKUP(T_IEA29PL[[#This Row],[Ścieżka Xpath]],ALL!$C:P,COLUMN(M$2),0))</f>
        <v/>
      </c>
      <c r="N366" s="62" t="str">
        <f>IF(ISBLANK(VLOOKUP(T_IEA29PL[[#This Row],[Ścieżka Xpath]],ALL!$C:Q,COLUMN(N$2),0)),"",VLOOKUP(T_IEA29PL[[#This Row],[Ścieżka Xpath]],ALL!$C:Q,COLUMN(N$2),0))</f>
        <v>Nowy element w Fazie 6.</v>
      </c>
      <c r="O366" s="62" t="str">
        <f>IF(ISBLANK(VLOOKUP(T_IEA29PL[[#This Row],[Ścieżka Xpath]],ALL!$C:R,COLUMN(O$2),0)),"",VLOOKUP(T_IEA29PL[[#This Row],[Ścieżka Xpath]],ALL!$C:R,COLUMN(O$2),0))</f>
        <v>P6 new element.</v>
      </c>
    </row>
    <row r="367" spans="1:15" ht="15">
      <c r="A367" s="62" t="s">
        <v>3543</v>
      </c>
      <c r="B367" s="64">
        <v>365</v>
      </c>
      <c r="C367" s="18" t="str">
        <f>IF(ISBLANK(VLOOKUP(T_IEA29PL[[#This Row],[Ścieżka Xpath]],ALL!$C:E,COLUMN(C$2),0)),"",VLOOKUP(T_IEA29PL[[#This Row],[Ścieżka Xpath]],ALL!$C:E,COLUMN(C$2),0))</f>
        <v>-</v>
      </c>
      <c r="D367" s="25" t="str">
        <f>IF(ISBLANK(VLOOKUP(T_IEA29PL[[#This Row],[Ścieżka Xpath]],ALL!$C:F,COLUMN(D$2),0)),"",VLOOKUP(T_IEA29PL[[#This Row],[Ścieżka Xpath]],ALL!$C:F,COLUMN(D$2),0))</f>
        <v>Adres e-mail.</v>
      </c>
      <c r="E367" s="62" t="str">
        <f>IF(ISBLANK(VLOOKUP(T_IEA29PL[[#This Row],[Ścieżka Xpath]],ALL!$C:G,COLUMN(E$2),0)),"",VLOOKUP(T_IEA29PL[[#This Row],[Ścieżka Xpath]],ALL!$C:G,COLUMN(E$2),0))</f>
        <v>Email address.</v>
      </c>
      <c r="F367" s="48" t="str">
        <f>IF(ISBLANK(VLOOKUP(T_IEA29PL[[#This Row],[Ścieżka Xpath]],ALL!$C:H,COLUMN(F$2),0)),"",VLOOKUP(T_IEA29PL[[#This Row],[Ścieżka Xpath]],ALL!$C:H,COLUMN(F$2),0))</f>
        <v/>
      </c>
      <c r="G367" s="19" t="str">
        <f>IF(ISBLANK(VLOOKUP(T_IEA29PL[[#This Row],[Ścieżka Xpath]],ALL!$C:I,COLUMN(G$2),0)),"",VLOOKUP(T_IEA29PL[[#This Row],[Ścieżka Xpath]],ALL!$C:I,COLUMN(G$2),0))</f>
        <v>O</v>
      </c>
      <c r="H367" s="19" t="str">
        <f>IF(ISBLANK(VLOOKUP(T_IEA29PL[[#This Row],[Ścieżka Xpath]],ALL!$C:J,COLUMN(H$2),0)),"",VLOOKUP(T_IEA29PL[[#This Row],[Ścieżka Xpath]],ALL!$C:J,COLUMN(H$2),0))</f>
        <v>an..256</v>
      </c>
      <c r="I367" s="136" t="str">
        <f>IF(ISBLANK(VLOOKUP(T_IEA29PL[[#This Row],[Ścieżka Xpath]],ALL!$C:K,COLUMN(I$2),0)),"",VLOOKUP(T_IEA29PL[[#This Row],[Ścieżka Xpath]],ALL!$C:K,COLUMN(I$2),0))</f>
        <v/>
      </c>
      <c r="J367" s="202" t="str">
        <f>IF(ISBLANK(VLOOKUP(T_IEA29PL[[#This Row],[Ścieżka Xpath]],ALL!$C:L,COLUMN(J$2),0)),"",VLOOKUP(T_IEA29PL[[#This Row],[Ścieżka Xpath]],ALL!$C:L,COLUMN(J$2),0))</f>
        <v>G0002</v>
      </c>
      <c r="K367" s="48" t="str">
        <f>IF(ISBLANK(VLOOKUP(T_IEA29PL[[#This Row],[Ścieżka Xpath]],ALL!$C:N,COLUMN(K$2),0)),"",VLOOKUP(T_IEA29PL[[#This Row],[Ścieżka Xpath]],ALL!$C:N,COLUMN(K$2),0))</f>
        <v/>
      </c>
      <c r="L367" s="62" t="str">
        <f>IF(ISBLANK(VLOOKUP(T_IEA29PL[[#This Row],[Ścieżka Xpath]],ALL!$C:O,COLUMN(L$2),0)),"",VLOOKUP(T_IEA29PL[[#This Row],[Ścieżka Xpath]],ALL!$C:O,COLUMN(L$2),0))</f>
        <v/>
      </c>
      <c r="M367" s="62" t="str">
        <f>IF(ISBLANK(VLOOKUP(T_IEA29PL[[#This Row],[Ścieżka Xpath]],ALL!$C:P,COLUMN(M$2),0)),"",VLOOKUP(T_IEA29PL[[#This Row],[Ścieżka Xpath]],ALL!$C:P,COLUMN(M$2),0))</f>
        <v/>
      </c>
      <c r="N367" s="62" t="str">
        <f>IF(ISBLANK(VLOOKUP(T_IEA29PL[[#This Row],[Ścieżka Xpath]],ALL!$C:Q,COLUMN(N$2),0)),"",VLOOKUP(T_IEA29PL[[#This Row],[Ścieżka Xpath]],ALL!$C:Q,COLUMN(N$2),0))</f>
        <v>Nowy element w Fazie 6.</v>
      </c>
      <c r="O367" s="62" t="str">
        <f>IF(ISBLANK(VLOOKUP(T_IEA29PL[[#This Row],[Ścieżka Xpath]],ALL!$C:R,COLUMN(O$2),0)),"",VLOOKUP(T_IEA29PL[[#This Row],[Ścieżka Xpath]],ALL!$C:R,COLUMN(O$2),0))</f>
        <v>P6 new element.</v>
      </c>
    </row>
    <row r="368" spans="1:15" ht="60">
      <c r="A368" s="70" t="s">
        <v>3544</v>
      </c>
      <c r="B368" s="68">
        <v>366</v>
      </c>
      <c r="C368" s="32" t="str">
        <f>IF(ISBLANK(VLOOKUP(T_IEA29PL[[#This Row],[Ścieżka Xpath]],ALL!$C:E,COLUMN(C$2),0)),"",VLOOKUP(T_IEA29PL[[#This Row],[Ścieżka Xpath]],ALL!$C:E,COLUMN(C$2),0))</f>
        <v>19 05 000 000</v>
      </c>
      <c r="D368" s="82" t="str">
        <f>IF(ISBLANK(VLOOKUP(T_IEA29PL[[#This Row],[Ścieżka Xpath]],ALL!$C:F,COLUMN(D$2),0)),"",VLOOKUP(T_IEA29PL[[#This Row],[Ścieżka Xpath]],ALL!$C:F,COLUMN(D$2),0))</f>
        <v>Środki transportu w miejscu wyjścia (przesyłka spedytorska).</v>
      </c>
      <c r="E368" s="70" t="str">
        <f>IF(ISBLANK(VLOOKUP(T_IEA29PL[[#This Row],[Ścieżka Xpath]],ALL!$C:G,COLUMN(E$2),0)),"",VLOOKUP(T_IEA29PL[[#This Row],[Ścieżka Xpath]],ALL!$C:G,COLUMN(E$2),0))</f>
        <v>Departure transport means details (for house consignment).</v>
      </c>
      <c r="F368" s="68" t="str">
        <f>IF(ISBLANK(VLOOKUP(T_IEA29PL[[#This Row],[Ścieżka Xpath]],ALL!$C:H,COLUMN(F$2),0)),"",VLOOKUP(T_IEA29PL[[#This Row],[Ścieżka Xpath]],ALL!$C:H,COLUMN(F$2),0))</f>
        <v>0..999</v>
      </c>
      <c r="G368" s="68" t="str">
        <f>IF(ISBLANK(VLOOKUP(T_IEA29PL[[#This Row],[Ścieżka Xpath]],ALL!$C:I,COLUMN(G$2),0)),"",VLOOKUP(T_IEA29PL[[#This Row],[Ścieżka Xpath]],ALL!$C:I,COLUMN(G$2),0))</f>
        <v>D</v>
      </c>
      <c r="H368" s="68" t="str">
        <f>IF(ISBLANK(VLOOKUP(T_IEA29PL[[#This Row],[Ścieżka Xpath]],ALL!$C:J,COLUMN(H$2),0)),"",VLOOKUP(T_IEA29PL[[#This Row],[Ścieżka Xpath]],ALL!$C:J,COLUMN(H$2),0))</f>
        <v/>
      </c>
      <c r="I368" s="69" t="str">
        <f>IF(ISBLANK(VLOOKUP(T_IEA29PL[[#This Row],[Ścieżka Xpath]],ALL!$C:K,COLUMN(I$2),0)),"",VLOOKUP(T_IEA29PL[[#This Row],[Ścieżka Xpath]],ALL!$C:K,COLUMN(I$2),0))</f>
        <v/>
      </c>
      <c r="J368" s="217" t="str">
        <f>IF(ISBLANK(VLOOKUP(T_IEA29PL[[#This Row],[Ścieżka Xpath]],ALL!$C:L,COLUMN(J$2),0)),"",VLOOKUP(T_IEA29PL[[#This Row],[Ścieżka Xpath]],ALL!$C:L,COLUMN(J$2),0))</f>
        <v>C0339; C0826; G0119; R0855</v>
      </c>
      <c r="K368" s="68" t="str">
        <f>IF(ISBLANK(VLOOKUP(T_IEA29PL[[#This Row],[Ścieżka Xpath]],ALL!$C:N,COLUMN(K$2),0)),"",VLOOKUP(T_IEA29PL[[#This Row],[Ścieżka Xpath]],ALL!$C:N,COLUMN(K$2),0))</f>
        <v/>
      </c>
      <c r="L368" s="70" t="str">
        <f>IF(ISBLANK(VLOOKUP(T_IEA29PL[[#This Row],[Ścieżka Xpath]],ALL!$C:O,COLUMN(L$2),0)),"",VLOOKUP(T_IEA29PL[[#This Row],[Ścieżka Xpath]],ALL!$C:O,COLUMN(L$2),0))</f>
        <v/>
      </c>
      <c r="M368" s="70" t="str">
        <f>IF(ISBLANK(VLOOKUP(T_IEA29PL[[#This Row],[Ścieżka Xpath]],ALL!$C:P,COLUMN(M$2),0)),"",VLOOKUP(T_IEA29PL[[#This Row],[Ścieżka Xpath]],ALL!$C:P,COLUMN(M$2),0))</f>
        <v/>
      </c>
      <c r="N368" s="70" t="str">
        <f>IF(ISBLANK(VLOOKUP(T_IEA29PL[[#This Row],[Ścieżka Xpath]],ALL!$C:Q,COLUMN(N$2),0)),"",VLOOKUP(T_IEA29PL[[#This Row],[Ścieżka Xpath]],ALL!$C:Q,COLUMN(N$2),0))</f>
        <v>Dodanie C0826.</v>
      </c>
      <c r="O368" s="70" t="str">
        <f>IF(ISBLANK(VLOOKUP(T_IEA29PL[[#This Row],[Ścieżka Xpath]],ALL!$C:R,COLUMN(O$2),0)),"",VLOOKUP(T_IEA29PL[[#This Row],[Ścieżka Xpath]],ALL!$C:R,COLUMN(O$2),0))</f>
        <v>Addition of C0826.</v>
      </c>
    </row>
    <row r="369" spans="1:15" ht="30">
      <c r="A369" s="62" t="s">
        <v>3545</v>
      </c>
      <c r="B369" s="64">
        <v>367</v>
      </c>
      <c r="C369" s="18" t="str">
        <f>IF(ISBLANK(VLOOKUP(T_IEA29PL[[#This Row],[Ścieżka Xpath]],ALL!$C:E,COLUMN(C$2),0)),"",VLOOKUP(T_IEA29PL[[#This Row],[Ścieżka Xpath]],ALL!$C:E,COLUMN(C$2),0))</f>
        <v>-</v>
      </c>
      <c r="D369" s="25" t="str">
        <f>IF(ISBLANK(VLOOKUP(T_IEA29PL[[#This Row],[Ścieżka Xpath]],ALL!$C:F,COLUMN(D$2),0)),"",VLOOKUP(T_IEA29PL[[#This Row],[Ścieżka Xpath]],ALL!$C:F,COLUMN(D$2),0))</f>
        <v>Liczba porządkowa służąca do określenia pozycji w danej kolekcji danych.</v>
      </c>
      <c r="E369" s="62" t="str">
        <f>IF(ISBLANK(VLOOKUP(T_IEA29PL[[#This Row],[Ścieżka Xpath]],ALL!$C:G,COLUMN(E$2),0)),"",VLOOKUP(T_IEA29PL[[#This Row],[Ścieżka Xpath]],ALL!$C:G,COLUMN(E$2),0))</f>
        <v>Sequence number in data group collection to which this data group belongs to.</v>
      </c>
      <c r="F369" s="48" t="str">
        <f>IF(ISBLANK(VLOOKUP(T_IEA29PL[[#This Row],[Ścieżka Xpath]],ALL!$C:H,COLUMN(F$2),0)),"",VLOOKUP(T_IEA29PL[[#This Row],[Ścieżka Xpath]],ALL!$C:H,COLUMN(F$2),0))</f>
        <v/>
      </c>
      <c r="G369" s="19" t="str">
        <f>IF(ISBLANK(VLOOKUP(T_IEA29PL[[#This Row],[Ścieżka Xpath]],ALL!$C:I,COLUMN(G$2),0)),"",VLOOKUP(T_IEA29PL[[#This Row],[Ścieżka Xpath]],ALL!$C:I,COLUMN(G$2),0))</f>
        <v>R</v>
      </c>
      <c r="H369" s="19" t="str">
        <f>IF(ISBLANK(VLOOKUP(T_IEA29PL[[#This Row],[Ścieżka Xpath]],ALL!$C:J,COLUMN(H$2),0)),"",VLOOKUP(T_IEA29PL[[#This Row],[Ścieżka Xpath]],ALL!$C:J,COLUMN(H$2),0))</f>
        <v>n..5</v>
      </c>
      <c r="I369" s="136" t="str">
        <f>IF(ISBLANK(VLOOKUP(T_IEA29PL[[#This Row],[Ścieżka Xpath]],ALL!$C:K,COLUMN(I$2),0)),"",VLOOKUP(T_IEA29PL[[#This Row],[Ścieżka Xpath]],ALL!$C:K,COLUMN(I$2),0))</f>
        <v/>
      </c>
      <c r="J369" s="202" t="str">
        <f>IF(ISBLANK(VLOOKUP(T_IEA29PL[[#This Row],[Ścieżka Xpath]],ALL!$C:L,COLUMN(J$2),0)),"",VLOOKUP(T_IEA29PL[[#This Row],[Ścieżka Xpath]],ALL!$C:L,COLUMN(J$2),0))</f>
        <v>R0987</v>
      </c>
      <c r="K369" s="48" t="str">
        <f>IF(ISBLANK(VLOOKUP(T_IEA29PL[[#This Row],[Ścieżka Xpath]],ALL!$C:N,COLUMN(K$2),0)),"",VLOOKUP(T_IEA29PL[[#This Row],[Ścieżka Xpath]],ALL!$C:N,COLUMN(K$2),0))</f>
        <v/>
      </c>
      <c r="L369" s="62" t="str">
        <f>IF(ISBLANK(VLOOKUP(T_IEA29PL[[#This Row],[Ścieżka Xpath]],ALL!$C:O,COLUMN(L$2),0)),"",VLOOKUP(T_IEA29PL[[#This Row],[Ścieżka Xpath]],ALL!$C:O,COLUMN(L$2),0))</f>
        <v/>
      </c>
      <c r="M369" s="62" t="str">
        <f>IF(ISBLANK(VLOOKUP(T_IEA29PL[[#This Row],[Ścieżka Xpath]],ALL!$C:P,COLUMN(M$2),0)),"",VLOOKUP(T_IEA29PL[[#This Row],[Ścieżka Xpath]],ALL!$C:P,COLUMN(M$2),0))</f>
        <v/>
      </c>
      <c r="N369" s="62" t="str">
        <f>IF(ISBLANK(VLOOKUP(T_IEA29PL[[#This Row],[Ścieżka Xpath]],ALL!$C:Q,COLUMN(N$2),0)),"",VLOOKUP(T_IEA29PL[[#This Row],[Ścieżka Xpath]],ALL!$C:Q,COLUMN(N$2),0))</f>
        <v/>
      </c>
      <c r="O369" s="62" t="str">
        <f>IF(ISBLANK(VLOOKUP(T_IEA29PL[[#This Row],[Ścieżka Xpath]],ALL!$C:R,COLUMN(O$2),0)),"",VLOOKUP(T_IEA29PL[[#This Row],[Ścieżka Xpath]],ALL!$C:R,COLUMN(O$2),0))</f>
        <v/>
      </c>
    </row>
    <row r="370" spans="1:15" ht="60">
      <c r="A370" s="62" t="s">
        <v>3546</v>
      </c>
      <c r="B370" s="64">
        <v>368</v>
      </c>
      <c r="C370" s="18" t="str">
        <f>IF(ISBLANK(VLOOKUP(T_IEA29PL[[#This Row],[Ścieżka Xpath]],ALL!$C:E,COLUMN(C$2),0)),"",VLOOKUP(T_IEA29PL[[#This Row],[Ścieżka Xpath]],ALL!$C:E,COLUMN(C$2),0))</f>
        <v>19 05 061 000</v>
      </c>
      <c r="D370" s="25" t="str">
        <f>IF(ISBLANK(VLOOKUP(T_IEA29PL[[#This Row],[Ścieżka Xpath]],ALL!$C:F,COLUMN(D$2),0)),"",VLOOKUP(T_IEA29PL[[#This Row],[Ścieżka Xpath]],ALL!$C:F,COLUMN(D$2),0))</f>
        <v>Rodzaj identyfikatora środka transportu w miejscu wyjścia.</v>
      </c>
      <c r="E370" s="62" t="str">
        <f>IF(ISBLANK(VLOOKUP(T_IEA29PL[[#This Row],[Ścieżka Xpath]],ALL!$C:G,COLUMN(E$2),0)),"",VLOOKUP(T_IEA29PL[[#This Row],[Ścieżka Xpath]],ALL!$C:G,COLUMN(E$2),0))</f>
        <v>Transport means at departure identification type</v>
      </c>
      <c r="F370" s="48" t="str">
        <f>IF(ISBLANK(VLOOKUP(T_IEA29PL[[#This Row],[Ścieżka Xpath]],ALL!$C:H,COLUMN(F$2),0)),"",VLOOKUP(T_IEA29PL[[#This Row],[Ścieżka Xpath]],ALL!$C:H,COLUMN(F$2),0))</f>
        <v/>
      </c>
      <c r="G370" s="19" t="str">
        <f>IF(ISBLANK(VLOOKUP(T_IEA29PL[[#This Row],[Ścieżka Xpath]],ALL!$C:I,COLUMN(G$2),0)),"",VLOOKUP(T_IEA29PL[[#This Row],[Ścieżka Xpath]],ALL!$C:I,COLUMN(G$2),0))</f>
        <v>R</v>
      </c>
      <c r="H370" s="19" t="str">
        <f>IF(ISBLANK(VLOOKUP(T_IEA29PL[[#This Row],[Ścieżka Xpath]],ALL!$C:J,COLUMN(H$2),0)),"",VLOOKUP(T_IEA29PL[[#This Row],[Ścieżka Xpath]],ALL!$C:J,COLUMN(H$2),0))</f>
        <v>n2</v>
      </c>
      <c r="I370" s="136" t="str">
        <f>IF(ISBLANK(VLOOKUP(T_IEA29PL[[#This Row],[Ścieżka Xpath]],ALL!$C:K,COLUMN(I$2),0)),"",VLOOKUP(T_IEA29PL[[#This Row],[Ścieżka Xpath]],ALL!$C:K,COLUMN(I$2),0))</f>
        <v>CL750</v>
      </c>
      <c r="J370" s="202" t="str">
        <f>IF(ISBLANK(VLOOKUP(T_IEA29PL[[#This Row],[Ścieżka Xpath]],ALL!$C:L,COLUMN(J$2),0)),"",VLOOKUP(T_IEA29PL[[#This Row],[Ścieżka Xpath]],ALL!$C:L,COLUMN(J$2),0))</f>
        <v>G0112; R0472; R0474; R0476</v>
      </c>
      <c r="K370" s="48" t="str">
        <f>IF(ISBLANK(VLOOKUP(T_IEA29PL[[#This Row],[Ścieżka Xpath]],ALL!$C:N,COLUMN(K$2),0)),"",VLOOKUP(T_IEA29PL[[#This Row],[Ścieżka Xpath]],ALL!$C:N,COLUMN(K$2),0))</f>
        <v/>
      </c>
      <c r="L370" s="62" t="str">
        <f>IF(ISBLANK(VLOOKUP(T_IEA29PL[[#This Row],[Ścieżka Xpath]],ALL!$C:O,COLUMN(L$2),0)),"",VLOOKUP(T_IEA29PL[[#This Row],[Ścieżka Xpath]],ALL!$C:O,COLUMN(L$2),0))</f>
        <v/>
      </c>
      <c r="M370" s="62" t="str">
        <f>IF(ISBLANK(VLOOKUP(T_IEA29PL[[#This Row],[Ścieżka Xpath]],ALL!$C:P,COLUMN(M$2),0)),"",VLOOKUP(T_IEA29PL[[#This Row],[Ścieżka Xpath]],ALL!$C:P,COLUMN(M$2),0))</f>
        <v/>
      </c>
      <c r="N370" s="62" t="str">
        <f>IF(ISBLANK(VLOOKUP(T_IEA29PL[[#This Row],[Ścieżka Xpath]],ALL!$C:Q,COLUMN(N$2),0)),"",VLOOKUP(T_IEA29PL[[#This Row],[Ścieżka Xpath]],ALL!$C:Q,COLUMN(N$2),0))</f>
        <v/>
      </c>
      <c r="O370" s="62" t="str">
        <f>IF(ISBLANK(VLOOKUP(T_IEA29PL[[#This Row],[Ścieżka Xpath]],ALL!$C:R,COLUMN(O$2),0)),"",VLOOKUP(T_IEA29PL[[#This Row],[Ścieżka Xpath]],ALL!$C:R,COLUMN(O$2),0))</f>
        <v/>
      </c>
    </row>
    <row r="371" spans="1:15" ht="30">
      <c r="A371" s="62" t="s">
        <v>3547</v>
      </c>
      <c r="B371" s="64">
        <v>369</v>
      </c>
      <c r="C371" s="18" t="str">
        <f>IF(ISBLANK(VLOOKUP(T_IEA29PL[[#This Row],[Ścieżka Xpath]],ALL!$C:E,COLUMN(C$2),0)),"",VLOOKUP(T_IEA29PL[[#This Row],[Ścieżka Xpath]],ALL!$C:E,COLUMN(C$2),0))</f>
        <v>19 05 017 000</v>
      </c>
      <c r="D371" s="25" t="str">
        <f>IF(ISBLANK(VLOOKUP(T_IEA29PL[[#This Row],[Ścieżka Xpath]],ALL!$C:F,COLUMN(D$2),0)),"",VLOOKUP(T_IEA29PL[[#This Row],[Ścieżka Xpath]],ALL!$C:F,COLUMN(D$2),0))</f>
        <v>Znaki środka transportu w miejscu wyjścia.</v>
      </c>
      <c r="E371" s="62" t="str">
        <f>IF(ISBLANK(VLOOKUP(T_IEA29PL[[#This Row],[Ścieżka Xpath]],ALL!$C:G,COLUMN(E$2),0)),"",VLOOKUP(T_IEA29PL[[#This Row],[Ścieżka Xpath]],ALL!$C:G,COLUMN(E$2),0))</f>
        <v>Transport means at departure identification number.</v>
      </c>
      <c r="F371" s="48" t="str">
        <f>IF(ISBLANK(VLOOKUP(T_IEA29PL[[#This Row],[Ścieżka Xpath]],ALL!$C:H,COLUMN(F$2),0)),"",VLOOKUP(T_IEA29PL[[#This Row],[Ścieżka Xpath]],ALL!$C:H,COLUMN(F$2),0))</f>
        <v/>
      </c>
      <c r="G371" s="19" t="str">
        <f>IF(ISBLANK(VLOOKUP(T_IEA29PL[[#This Row],[Ścieżka Xpath]],ALL!$C:I,COLUMN(G$2),0)),"",VLOOKUP(T_IEA29PL[[#This Row],[Ścieżka Xpath]],ALL!$C:I,COLUMN(G$2),0))</f>
        <v>R</v>
      </c>
      <c r="H371" s="19" t="str">
        <f>IF(ISBLANK(VLOOKUP(T_IEA29PL[[#This Row],[Ścieżka Xpath]],ALL!$C:J,COLUMN(H$2),0)),"",VLOOKUP(T_IEA29PL[[#This Row],[Ścieżka Xpath]],ALL!$C:J,COLUMN(H$2),0))</f>
        <v>an..35</v>
      </c>
      <c r="I371" s="136" t="str">
        <f>IF(ISBLANK(VLOOKUP(T_IEA29PL[[#This Row],[Ścieżka Xpath]],ALL!$C:K,COLUMN(I$2),0)),"",VLOOKUP(T_IEA29PL[[#This Row],[Ścieżka Xpath]],ALL!$C:K,COLUMN(I$2),0))</f>
        <v/>
      </c>
      <c r="J371" s="202" t="str">
        <f>IF(ISBLANK(VLOOKUP(T_IEA29PL[[#This Row],[Ścieżka Xpath]],ALL!$C:L,COLUMN(J$2),0)),"",VLOOKUP(T_IEA29PL[[#This Row],[Ścieżka Xpath]],ALL!$C:L,COLUMN(J$2),0))</f>
        <v>R0473</v>
      </c>
      <c r="K371" s="48" t="str">
        <f>IF(ISBLANK(VLOOKUP(T_IEA29PL[[#This Row],[Ścieżka Xpath]],ALL!$C:N,COLUMN(K$2),0)),"",VLOOKUP(T_IEA29PL[[#This Row],[Ścieżka Xpath]],ALL!$C:N,COLUMN(K$2),0))</f>
        <v/>
      </c>
      <c r="L371" s="62" t="str">
        <f>IF(ISBLANK(VLOOKUP(T_IEA29PL[[#This Row],[Ścieżka Xpath]],ALL!$C:O,COLUMN(L$2),0)),"",VLOOKUP(T_IEA29PL[[#This Row],[Ścieżka Xpath]],ALL!$C:O,COLUMN(L$2),0))</f>
        <v/>
      </c>
      <c r="M371" s="62" t="str">
        <f>IF(ISBLANK(VLOOKUP(T_IEA29PL[[#This Row],[Ścieżka Xpath]],ALL!$C:P,COLUMN(M$2),0)),"",VLOOKUP(T_IEA29PL[[#This Row],[Ścieżka Xpath]],ALL!$C:P,COLUMN(M$2),0))</f>
        <v/>
      </c>
      <c r="N371" s="62" t="str">
        <f>IF(ISBLANK(VLOOKUP(T_IEA29PL[[#This Row],[Ścieżka Xpath]],ALL!$C:Q,COLUMN(N$2),0)),"",VLOOKUP(T_IEA29PL[[#This Row],[Ścieżka Xpath]],ALL!$C:Q,COLUMN(N$2),0))</f>
        <v/>
      </c>
      <c r="O371" s="62" t="str">
        <f>IF(ISBLANK(VLOOKUP(T_IEA29PL[[#This Row],[Ścieżka Xpath]],ALL!$C:R,COLUMN(O$2),0)),"",VLOOKUP(T_IEA29PL[[#This Row],[Ścieżka Xpath]],ALL!$C:R,COLUMN(O$2),0))</f>
        <v/>
      </c>
    </row>
    <row r="372" spans="1:15" ht="30">
      <c r="A372" s="62" t="s">
        <v>3548</v>
      </c>
      <c r="B372" s="64">
        <v>370</v>
      </c>
      <c r="C372" s="18" t="str">
        <f>IF(ISBLANK(VLOOKUP(T_IEA29PL[[#This Row],[Ścieżka Xpath]],ALL!$C:E,COLUMN(C$2),0)),"",VLOOKUP(T_IEA29PL[[#This Row],[Ścieżka Xpath]],ALL!$C:E,COLUMN(C$2),0))</f>
        <v>19 05 062 000</v>
      </c>
      <c r="D372" s="25" t="str">
        <f>IF(ISBLANK(VLOOKUP(T_IEA29PL[[#This Row],[Ścieżka Xpath]],ALL!$C:F,COLUMN(D$2),0)),"",VLOOKUP(T_IEA29PL[[#This Row],[Ścieżka Xpath]],ALL!$C:F,COLUMN(D$2),0))</f>
        <v>Przynależność państwowa środka transportu w miejscu wyjścia.</v>
      </c>
      <c r="E372" s="62" t="str">
        <f>IF(ISBLANK(VLOOKUP(T_IEA29PL[[#This Row],[Ścieżka Xpath]],ALL!$C:G,COLUMN(E$2),0)),"",VLOOKUP(T_IEA29PL[[#This Row],[Ścieżka Xpath]],ALL!$C:G,COLUMN(E$2),0))</f>
        <v>Nationality of transport means at departure.</v>
      </c>
      <c r="F372" s="48" t="str">
        <f>IF(ISBLANK(VLOOKUP(T_IEA29PL[[#This Row],[Ścieżka Xpath]],ALL!$C:H,COLUMN(F$2),0)),"",VLOOKUP(T_IEA29PL[[#This Row],[Ścieżka Xpath]],ALL!$C:H,COLUMN(F$2),0))</f>
        <v/>
      </c>
      <c r="G372" s="19" t="str">
        <f>IF(ISBLANK(VLOOKUP(T_IEA29PL[[#This Row],[Ścieżka Xpath]],ALL!$C:I,COLUMN(G$2),0)),"",VLOOKUP(T_IEA29PL[[#This Row],[Ścieżka Xpath]],ALL!$C:I,COLUMN(G$2),0))</f>
        <v>R</v>
      </c>
      <c r="H372" s="19" t="str">
        <f>IF(ISBLANK(VLOOKUP(T_IEA29PL[[#This Row],[Ścieżka Xpath]],ALL!$C:J,COLUMN(H$2),0)),"",VLOOKUP(T_IEA29PL[[#This Row],[Ścieżka Xpath]],ALL!$C:J,COLUMN(H$2),0))</f>
        <v>a2</v>
      </c>
      <c r="I372" s="136" t="str">
        <f>IF(ISBLANK(VLOOKUP(T_IEA29PL[[#This Row],[Ścieżka Xpath]],ALL!$C:K,COLUMN(I$2),0)),"",VLOOKUP(T_IEA29PL[[#This Row],[Ścieżka Xpath]],ALL!$C:K,COLUMN(I$2),0))</f>
        <v>CL165</v>
      </c>
      <c r="J372" s="202" t="str">
        <f>IF(ISBLANK(VLOOKUP(T_IEA29PL[[#This Row],[Ścieżka Xpath]],ALL!$C:L,COLUMN(J$2),0)),"",VLOOKUP(T_IEA29PL[[#This Row],[Ścieżka Xpath]],ALL!$C:L,COLUMN(J$2),0))</f>
        <v/>
      </c>
      <c r="K372" s="48" t="str">
        <f>IF(ISBLANK(VLOOKUP(T_IEA29PL[[#This Row],[Ścieżka Xpath]],ALL!$C:N,COLUMN(K$2),0)),"",VLOOKUP(T_IEA29PL[[#This Row],[Ścieżka Xpath]],ALL!$C:N,COLUMN(K$2),0))</f>
        <v/>
      </c>
      <c r="L372" s="62" t="str">
        <f>IF(ISBLANK(VLOOKUP(T_IEA29PL[[#This Row],[Ścieżka Xpath]],ALL!$C:O,COLUMN(L$2),0)),"",VLOOKUP(T_IEA29PL[[#This Row],[Ścieżka Xpath]],ALL!$C:O,COLUMN(L$2),0))</f>
        <v/>
      </c>
      <c r="M372" s="62" t="str">
        <f>IF(ISBLANK(VLOOKUP(T_IEA29PL[[#This Row],[Ścieżka Xpath]],ALL!$C:P,COLUMN(M$2),0)),"",VLOOKUP(T_IEA29PL[[#This Row],[Ścieżka Xpath]],ALL!$C:P,COLUMN(M$2),0))</f>
        <v/>
      </c>
      <c r="N372" s="62" t="str">
        <f>IF(ISBLANK(VLOOKUP(T_IEA29PL[[#This Row],[Ścieżka Xpath]],ALL!$C:Q,COLUMN(N$2),0)),"",VLOOKUP(T_IEA29PL[[#This Row],[Ścieżka Xpath]],ALL!$C:Q,COLUMN(N$2),0))</f>
        <v/>
      </c>
      <c r="O372" s="62" t="str">
        <f>IF(ISBLANK(VLOOKUP(T_IEA29PL[[#This Row],[Ścieżka Xpath]],ALL!$C:R,COLUMN(O$2),0)),"",VLOOKUP(T_IEA29PL[[#This Row],[Ścieżka Xpath]],ALL!$C:R,COLUMN(O$2),0))</f>
        <v/>
      </c>
    </row>
    <row r="373" spans="1:15" ht="30">
      <c r="A373" s="70" t="s">
        <v>3549</v>
      </c>
      <c r="B373" s="68">
        <v>371</v>
      </c>
      <c r="C373" s="32" t="str">
        <f>IF(ISBLANK(VLOOKUP(T_IEA29PL[[#This Row],[Ścieżka Xpath]],ALL!$C:E,COLUMN(C$2),0)),"",VLOOKUP(T_IEA29PL[[#This Row],[Ścieżka Xpath]],ALL!$C:E,COLUMN(C$2),0))</f>
        <v>16 12 000 000</v>
      </c>
      <c r="D373" s="82" t="str">
        <f>IF(ISBLANK(VLOOKUP(T_IEA29PL[[#This Row],[Ścieżka Xpath]],ALL!$C:F,COLUMN(D$2),0)),"",VLOOKUP(T_IEA29PL[[#This Row],[Ścieżka Xpath]],ALL!$C:F,COLUMN(D$2),0))</f>
        <v>Kraje przewozu przesyłki spedytorskiej.</v>
      </c>
      <c r="E373" s="70" t="str">
        <f>IF(ISBLANK(VLOOKUP(T_IEA29PL[[#This Row],[Ścieżka Xpath]],ALL!$C:G,COLUMN(E$2),0)),"",VLOOKUP(T_IEA29PL[[#This Row],[Ścieżka Xpath]],ALL!$C:G,COLUMN(E$2),0))</f>
        <v>List of countries of routing /binding itinerary (for house consignment).</v>
      </c>
      <c r="F373" s="68" t="str">
        <f>IF(ISBLANK(VLOOKUP(T_IEA29PL[[#This Row],[Ścieżka Xpath]],ALL!$C:H,COLUMN(F$2),0)),"",VLOOKUP(T_IEA29PL[[#This Row],[Ścieżka Xpath]],ALL!$C:H,COLUMN(F$2),0))</f>
        <v>0..99</v>
      </c>
      <c r="G373" s="68" t="str">
        <f>IF(ISBLANK(VLOOKUP(T_IEA29PL[[#This Row],[Ścieżka Xpath]],ALL!$C:I,COLUMN(G$2),0)),"",VLOOKUP(T_IEA29PL[[#This Row],[Ścieżka Xpath]],ALL!$C:I,COLUMN(G$2),0))</f>
        <v>D</v>
      </c>
      <c r="H373" s="68" t="str">
        <f>IF(ISBLANK(VLOOKUP(T_IEA29PL[[#This Row],[Ścieżka Xpath]],ALL!$C:J,COLUMN(H$2),0)),"",VLOOKUP(T_IEA29PL[[#This Row],[Ścieżka Xpath]],ALL!$C:J,COLUMN(H$2),0))</f>
        <v/>
      </c>
      <c r="I373" s="69" t="str">
        <f>IF(ISBLANK(VLOOKUP(T_IEA29PL[[#This Row],[Ścieżka Xpath]],ALL!$C:K,COLUMN(I$2),0)),"",VLOOKUP(T_IEA29PL[[#This Row],[Ścieżka Xpath]],ALL!$C:K,COLUMN(I$2),0))</f>
        <v/>
      </c>
      <c r="J373" s="217" t="str">
        <f>IF(ISBLANK(VLOOKUP(T_IEA29PL[[#This Row],[Ścieżka Xpath]],ALL!$C:L,COLUMN(J$2),0)),"",VLOOKUP(T_IEA29PL[[#This Row],[Ścieżka Xpath]],ALL!$C:L,COLUMN(J$2),0))</f>
        <v>C0081</v>
      </c>
      <c r="K373" s="68" t="str">
        <f>IF(ISBLANK(VLOOKUP(T_IEA29PL[[#This Row],[Ścieżka Xpath]],ALL!$C:N,COLUMN(K$2),0)),"",VLOOKUP(T_IEA29PL[[#This Row],[Ścieżka Xpath]],ALL!$C:N,COLUMN(K$2),0))</f>
        <v/>
      </c>
      <c r="L373" s="70" t="str">
        <f>IF(ISBLANK(VLOOKUP(T_IEA29PL[[#This Row],[Ścieżka Xpath]],ALL!$C:O,COLUMN(L$2),0)),"",VLOOKUP(T_IEA29PL[[#This Row],[Ścieżka Xpath]],ALL!$C:O,COLUMN(L$2),0))</f>
        <v/>
      </c>
      <c r="M373" s="70" t="str">
        <f>IF(ISBLANK(VLOOKUP(T_IEA29PL[[#This Row],[Ścieżka Xpath]],ALL!$C:P,COLUMN(M$2),0)),"",VLOOKUP(T_IEA29PL[[#This Row],[Ścieżka Xpath]],ALL!$C:P,COLUMN(M$2),0))</f>
        <v/>
      </c>
      <c r="N373" s="70" t="str">
        <f>IF(ISBLANK(VLOOKUP(T_IEA29PL[[#This Row],[Ścieżka Xpath]],ALL!$C:Q,COLUMN(N$2),0)),"",VLOOKUP(T_IEA29PL[[#This Row],[Ścieżka Xpath]],ALL!$C:Q,COLUMN(N$2),0))</f>
        <v>Nowy element w Fazie 6.</v>
      </c>
      <c r="O373" s="70" t="str">
        <f>IF(ISBLANK(VLOOKUP(T_IEA29PL[[#This Row],[Ścieżka Xpath]],ALL!$C:R,COLUMN(O$2),0)),"",VLOOKUP(T_IEA29PL[[#This Row],[Ścieżka Xpath]],ALL!$C:R,COLUMN(O$2),0))</f>
        <v>P6 new element.</v>
      </c>
    </row>
    <row r="374" spans="1:15" ht="30">
      <c r="A374" s="62" t="s">
        <v>3550</v>
      </c>
      <c r="B374" s="64">
        <v>372</v>
      </c>
      <c r="C374" s="18" t="str">
        <f>IF(ISBLANK(VLOOKUP(T_IEA29PL[[#This Row],[Ścieżka Xpath]],ALL!$C:E,COLUMN(C$2),0)),"",VLOOKUP(T_IEA29PL[[#This Row],[Ścieżka Xpath]],ALL!$C:E,COLUMN(C$2),0))</f>
        <v>-</v>
      </c>
      <c r="D374" s="25" t="str">
        <f>IF(ISBLANK(VLOOKUP(T_IEA29PL[[#This Row],[Ścieżka Xpath]],ALL!$C:F,COLUMN(D$2),0)),"",VLOOKUP(T_IEA29PL[[#This Row],[Ścieżka Xpath]],ALL!$C:F,COLUMN(D$2),0))</f>
        <v>Liczba porządkowa służąca do określenia pozycji w danej kolekcji danych.</v>
      </c>
      <c r="E374" s="62" t="str">
        <f>IF(ISBLANK(VLOOKUP(T_IEA29PL[[#This Row],[Ścieżka Xpath]],ALL!$C:G,COLUMN(E$2),0)),"",VLOOKUP(T_IEA29PL[[#This Row],[Ścieżka Xpath]],ALL!$C:G,COLUMN(E$2),0))</f>
        <v>Sequence number in data group collection to which this data group belongs to.</v>
      </c>
      <c r="F374" s="48" t="str">
        <f>IF(ISBLANK(VLOOKUP(T_IEA29PL[[#This Row],[Ścieżka Xpath]],ALL!$C:H,COLUMN(F$2),0)),"",VLOOKUP(T_IEA29PL[[#This Row],[Ścieżka Xpath]],ALL!$C:H,COLUMN(F$2),0))</f>
        <v/>
      </c>
      <c r="G374" s="19" t="str">
        <f>IF(ISBLANK(VLOOKUP(T_IEA29PL[[#This Row],[Ścieżka Xpath]],ALL!$C:I,COLUMN(G$2),0)),"",VLOOKUP(T_IEA29PL[[#This Row],[Ścieżka Xpath]],ALL!$C:I,COLUMN(G$2),0))</f>
        <v>R</v>
      </c>
      <c r="H374" s="19" t="str">
        <f>IF(ISBLANK(VLOOKUP(T_IEA29PL[[#This Row],[Ścieżka Xpath]],ALL!$C:J,COLUMN(H$2),0)),"",VLOOKUP(T_IEA29PL[[#This Row],[Ścieżka Xpath]],ALL!$C:J,COLUMN(H$2),0))</f>
        <v>n..5</v>
      </c>
      <c r="I374" s="136" t="str">
        <f>IF(ISBLANK(VLOOKUP(T_IEA29PL[[#This Row],[Ścieżka Xpath]],ALL!$C:K,COLUMN(I$2),0)),"",VLOOKUP(T_IEA29PL[[#This Row],[Ścieżka Xpath]],ALL!$C:K,COLUMN(I$2),0))</f>
        <v/>
      </c>
      <c r="J374" s="202" t="str">
        <f>IF(ISBLANK(VLOOKUP(T_IEA29PL[[#This Row],[Ścieżka Xpath]],ALL!$C:L,COLUMN(J$2),0)),"",VLOOKUP(T_IEA29PL[[#This Row],[Ścieżka Xpath]],ALL!$C:L,COLUMN(J$2),0))</f>
        <v>R0987</v>
      </c>
      <c r="K374" s="48" t="str">
        <f>IF(ISBLANK(VLOOKUP(T_IEA29PL[[#This Row],[Ścieżka Xpath]],ALL!$C:N,COLUMN(K$2),0)),"",VLOOKUP(T_IEA29PL[[#This Row],[Ścieżka Xpath]],ALL!$C:N,COLUMN(K$2),0))</f>
        <v/>
      </c>
      <c r="L374" s="62" t="str">
        <f>IF(ISBLANK(VLOOKUP(T_IEA29PL[[#This Row],[Ścieżka Xpath]],ALL!$C:O,COLUMN(L$2),0)),"",VLOOKUP(T_IEA29PL[[#This Row],[Ścieżka Xpath]],ALL!$C:O,COLUMN(L$2),0))</f>
        <v/>
      </c>
      <c r="M374" s="62" t="str">
        <f>IF(ISBLANK(VLOOKUP(T_IEA29PL[[#This Row],[Ścieżka Xpath]],ALL!$C:P,COLUMN(M$2),0)),"",VLOOKUP(T_IEA29PL[[#This Row],[Ścieżka Xpath]],ALL!$C:P,COLUMN(M$2),0))</f>
        <v/>
      </c>
      <c r="N374" s="62" t="str">
        <f>IF(ISBLANK(VLOOKUP(T_IEA29PL[[#This Row],[Ścieżka Xpath]],ALL!$C:Q,COLUMN(N$2),0)),"",VLOOKUP(T_IEA29PL[[#This Row],[Ścieżka Xpath]],ALL!$C:Q,COLUMN(N$2),0))</f>
        <v>Nowy element w Fazie 6.</v>
      </c>
      <c r="O374" s="62" t="str">
        <f>IF(ISBLANK(VLOOKUP(T_IEA29PL[[#This Row],[Ścieżka Xpath]],ALL!$C:R,COLUMN(O$2),0)),"",VLOOKUP(T_IEA29PL[[#This Row],[Ścieżka Xpath]],ALL!$C:R,COLUMN(O$2),0))</f>
        <v>P6 new element.</v>
      </c>
    </row>
    <row r="375" spans="1:15" ht="30">
      <c r="A375" s="62" t="s">
        <v>3551</v>
      </c>
      <c r="B375" s="64">
        <v>373</v>
      </c>
      <c r="C375" s="18" t="str">
        <f>IF(ISBLANK(VLOOKUP(T_IEA29PL[[#This Row],[Ścieżka Xpath]],ALL!$C:E,COLUMN(C$2),0)),"",VLOOKUP(T_IEA29PL[[#This Row],[Ścieżka Xpath]],ALL!$C:E,COLUMN(C$2),0))</f>
        <v>16 12 020 000</v>
      </c>
      <c r="D375" s="25" t="str">
        <f>IF(ISBLANK(VLOOKUP(T_IEA29PL[[#This Row],[Ścieżka Xpath]],ALL!$C:F,COLUMN(D$2),0)),"",VLOOKUP(T_IEA29PL[[#This Row],[Ścieżka Xpath]],ALL!$C:F,COLUMN(D$2),0))</f>
        <v>Kod kraju.</v>
      </c>
      <c r="E375" s="62" t="str">
        <f>IF(ISBLANK(VLOOKUP(T_IEA29PL[[#This Row],[Ścieżka Xpath]],ALL!$C:G,COLUMN(E$2),0)),"",VLOOKUP(T_IEA29PL[[#This Row],[Ścieżka Xpath]],ALL!$C:G,COLUMN(E$2),0))</f>
        <v>Country code.</v>
      </c>
      <c r="F375" s="48" t="str">
        <f>IF(ISBLANK(VLOOKUP(T_IEA29PL[[#This Row],[Ścieżka Xpath]],ALL!$C:H,COLUMN(F$2),0)),"",VLOOKUP(T_IEA29PL[[#This Row],[Ścieżka Xpath]],ALL!$C:H,COLUMN(F$2),0))</f>
        <v/>
      </c>
      <c r="G375" s="19" t="str">
        <f>IF(ISBLANK(VLOOKUP(T_IEA29PL[[#This Row],[Ścieżka Xpath]],ALL!$C:I,COLUMN(G$2),0)),"",VLOOKUP(T_IEA29PL[[#This Row],[Ścieżka Xpath]],ALL!$C:I,COLUMN(G$2),0))</f>
        <v>R</v>
      </c>
      <c r="H375" s="19" t="str">
        <f>IF(ISBLANK(VLOOKUP(T_IEA29PL[[#This Row],[Ścieżka Xpath]],ALL!$C:J,COLUMN(H$2),0)),"",VLOOKUP(T_IEA29PL[[#This Row],[Ścieżka Xpath]],ALL!$C:J,COLUMN(H$2),0))</f>
        <v>a2</v>
      </c>
      <c r="I375" s="136" t="str">
        <f>IF(ISBLANK(VLOOKUP(T_IEA29PL[[#This Row],[Ścieżka Xpath]],ALL!$C:K,COLUMN(I$2),0)),"",VLOOKUP(T_IEA29PL[[#This Row],[Ścieżka Xpath]],ALL!$C:K,COLUMN(I$2),0))</f>
        <v>CL008</v>
      </c>
      <c r="J375" s="202" t="str">
        <f>IF(ISBLANK(VLOOKUP(T_IEA29PL[[#This Row],[Ścieżka Xpath]],ALL!$C:L,COLUMN(J$2),0)),"",VLOOKUP(T_IEA29PL[[#This Row],[Ścieżka Xpath]],ALL!$C:L,COLUMN(J$2),0))</f>
        <v/>
      </c>
      <c r="K375" s="48" t="str">
        <f>IF(ISBLANK(VLOOKUP(T_IEA29PL[[#This Row],[Ścieżka Xpath]],ALL!$C:N,COLUMN(K$2),0)),"",VLOOKUP(T_IEA29PL[[#This Row],[Ścieżka Xpath]],ALL!$C:N,COLUMN(K$2),0))</f>
        <v/>
      </c>
      <c r="L375" s="62" t="str">
        <f>IF(ISBLANK(VLOOKUP(T_IEA29PL[[#This Row],[Ścieżka Xpath]],ALL!$C:O,COLUMN(L$2),0)),"",VLOOKUP(T_IEA29PL[[#This Row],[Ścieżka Xpath]],ALL!$C:O,COLUMN(L$2),0))</f>
        <v/>
      </c>
      <c r="M375" s="62" t="str">
        <f>IF(ISBLANK(VLOOKUP(T_IEA29PL[[#This Row],[Ścieżka Xpath]],ALL!$C:P,COLUMN(M$2),0)),"",VLOOKUP(T_IEA29PL[[#This Row],[Ścieżka Xpath]],ALL!$C:P,COLUMN(M$2),0))</f>
        <v/>
      </c>
      <c r="N375" s="62" t="str">
        <f>IF(ISBLANK(VLOOKUP(T_IEA29PL[[#This Row],[Ścieżka Xpath]],ALL!$C:Q,COLUMN(N$2),0)),"",VLOOKUP(T_IEA29PL[[#This Row],[Ścieżka Xpath]],ALL!$C:Q,COLUMN(N$2),0))</f>
        <v>Nowy element w Fazie 6.</v>
      </c>
      <c r="O375" s="62" t="str">
        <f>IF(ISBLANK(VLOOKUP(T_IEA29PL[[#This Row],[Ścieżka Xpath]],ALL!$C:R,COLUMN(O$2),0)),"",VLOOKUP(T_IEA29PL[[#This Row],[Ścieżka Xpath]],ALL!$C:R,COLUMN(O$2),0))</f>
        <v>P6 new element.</v>
      </c>
    </row>
    <row r="376" spans="1:15" ht="30">
      <c r="A376" s="70" t="s">
        <v>3552</v>
      </c>
      <c r="B376" s="68">
        <v>374</v>
      </c>
      <c r="C376" s="32" t="str">
        <f>IF(ISBLANK(VLOOKUP(T_IEA29PL[[#This Row],[Ścieżka Xpath]],ALL!$C:E,COLUMN(C$2),0)),"",VLOOKUP(T_IEA29PL[[#This Row],[Ścieżka Xpath]],ALL!$C:E,COLUMN(C$2),0))</f>
        <v>19 09 000 000</v>
      </c>
      <c r="D376" s="82" t="str">
        <f>IF(ISBLANK(VLOOKUP(T_IEA29PL[[#This Row],[Ścieżka Xpath]],ALL!$C:F,COLUMN(D$2),0)),"",VLOOKUP(T_IEA29PL[[#This Row],[Ścieżka Xpath]],ALL!$C:F,COLUMN(D$2),0))</f>
        <v>Pasywny środek transportu przekraczający granicę.</v>
      </c>
      <c r="E376" s="70" t="str">
        <f>IF(ISBLANK(VLOOKUP(T_IEA29PL[[#This Row],[Ścieżka Xpath]],ALL!$C:G,COLUMN(E$2),0)),"",VLOOKUP(T_IEA29PL[[#This Row],[Ścieżka Xpath]],ALL!$C:G,COLUMN(E$2),0))</f>
        <v>Passive border transport means (for house consignment).</v>
      </c>
      <c r="F376" s="68" t="str">
        <f>IF(ISBLANK(VLOOKUP(T_IEA29PL[[#This Row],[Ścieżka Xpath]],ALL!$C:H,COLUMN(F$2),0)),"",VLOOKUP(T_IEA29PL[[#This Row],[Ścieżka Xpath]],ALL!$C:H,COLUMN(F$2),0))</f>
        <v>0..99</v>
      </c>
      <c r="G376" s="68" t="str">
        <f>IF(ISBLANK(VLOOKUP(T_IEA29PL[[#This Row],[Ścieżka Xpath]],ALL!$C:I,COLUMN(G$2),0)),"",VLOOKUP(T_IEA29PL[[#This Row],[Ścieżka Xpath]],ALL!$C:I,COLUMN(G$2),0))</f>
        <v>D</v>
      </c>
      <c r="H376" s="68" t="str">
        <f>IF(ISBLANK(VLOOKUP(T_IEA29PL[[#This Row],[Ścieżka Xpath]],ALL!$C:J,COLUMN(H$2),0)),"",VLOOKUP(T_IEA29PL[[#This Row],[Ścieżka Xpath]],ALL!$C:J,COLUMN(H$2),0))</f>
        <v/>
      </c>
      <c r="I376" s="69" t="str">
        <f>IF(ISBLANK(VLOOKUP(T_IEA29PL[[#This Row],[Ścieżka Xpath]],ALL!$C:K,COLUMN(I$2),0)),"",VLOOKUP(T_IEA29PL[[#This Row],[Ścieżka Xpath]],ALL!$C:K,COLUMN(I$2),0))</f>
        <v/>
      </c>
      <c r="J376" s="217" t="str">
        <f>IF(ISBLANK(VLOOKUP(T_IEA29PL[[#This Row],[Ścieżka Xpath]],ALL!$C:L,COLUMN(J$2),0)),"",VLOOKUP(T_IEA29PL[[#This Row],[Ścieżka Xpath]],ALL!$C:L,COLUMN(J$2),0))</f>
        <v>C0083</v>
      </c>
      <c r="K376" s="68" t="str">
        <f>IF(ISBLANK(VLOOKUP(T_IEA29PL[[#This Row],[Ścieżka Xpath]],ALL!$C:N,COLUMN(K$2),0)),"",VLOOKUP(T_IEA29PL[[#This Row],[Ścieżka Xpath]],ALL!$C:N,COLUMN(K$2),0))</f>
        <v/>
      </c>
      <c r="L376" s="70" t="str">
        <f>IF(ISBLANK(VLOOKUP(T_IEA29PL[[#This Row],[Ścieżka Xpath]],ALL!$C:O,COLUMN(L$2),0)),"",VLOOKUP(T_IEA29PL[[#This Row],[Ścieżka Xpath]],ALL!$C:O,COLUMN(L$2),0))</f>
        <v/>
      </c>
      <c r="M376" s="70" t="str">
        <f>IF(ISBLANK(VLOOKUP(T_IEA29PL[[#This Row],[Ścieżka Xpath]],ALL!$C:P,COLUMN(M$2),0)),"",VLOOKUP(T_IEA29PL[[#This Row],[Ścieżka Xpath]],ALL!$C:P,COLUMN(M$2),0))</f>
        <v/>
      </c>
      <c r="N376" s="70" t="str">
        <f>IF(ISBLANK(VLOOKUP(T_IEA29PL[[#This Row],[Ścieżka Xpath]],ALL!$C:Q,COLUMN(N$2),0)),"",VLOOKUP(T_IEA29PL[[#This Row],[Ścieżka Xpath]],ALL!$C:Q,COLUMN(N$2),0))</f>
        <v>Nowy element w Fazie 6.</v>
      </c>
      <c r="O376" s="70" t="str">
        <f>IF(ISBLANK(VLOOKUP(T_IEA29PL[[#This Row],[Ścieżka Xpath]],ALL!$C:R,COLUMN(O$2),0)),"",VLOOKUP(T_IEA29PL[[#This Row],[Ścieżka Xpath]],ALL!$C:R,COLUMN(O$2),0))</f>
        <v>P6 new element.</v>
      </c>
    </row>
    <row r="377" spans="1:15" ht="30">
      <c r="A377" s="62" t="s">
        <v>3553</v>
      </c>
      <c r="B377" s="64">
        <v>375</v>
      </c>
      <c r="C377" s="18" t="str">
        <f>IF(ISBLANK(VLOOKUP(T_IEA29PL[[#This Row],[Ścieżka Xpath]],ALL!$C:E,COLUMN(C$2),0)),"",VLOOKUP(T_IEA29PL[[#This Row],[Ścieżka Xpath]],ALL!$C:E,COLUMN(C$2),0))</f>
        <v>-</v>
      </c>
      <c r="D377" s="25" t="str">
        <f>IF(ISBLANK(VLOOKUP(T_IEA29PL[[#This Row],[Ścieżka Xpath]],ALL!$C:F,COLUMN(D$2),0)),"",VLOOKUP(T_IEA29PL[[#This Row],[Ścieżka Xpath]],ALL!$C:F,COLUMN(D$2),0))</f>
        <v>Liczba porządkowa służąca do określenia pozycji w danej kolekcji danych.</v>
      </c>
      <c r="E377" s="62" t="str">
        <f>IF(ISBLANK(VLOOKUP(T_IEA29PL[[#This Row],[Ścieżka Xpath]],ALL!$C:G,COLUMN(E$2),0)),"",VLOOKUP(T_IEA29PL[[#This Row],[Ścieżka Xpath]],ALL!$C:G,COLUMN(E$2),0))</f>
        <v>Sequence number in data group collection to which this data group belongs to.</v>
      </c>
      <c r="F377" s="48" t="str">
        <f>IF(ISBLANK(VLOOKUP(T_IEA29PL[[#This Row],[Ścieżka Xpath]],ALL!$C:H,COLUMN(F$2),0)),"",VLOOKUP(T_IEA29PL[[#This Row],[Ścieżka Xpath]],ALL!$C:H,COLUMN(F$2),0))</f>
        <v/>
      </c>
      <c r="G377" s="19" t="str">
        <f>IF(ISBLANK(VLOOKUP(T_IEA29PL[[#This Row],[Ścieżka Xpath]],ALL!$C:I,COLUMN(G$2),0)),"",VLOOKUP(T_IEA29PL[[#This Row],[Ścieżka Xpath]],ALL!$C:I,COLUMN(G$2),0))</f>
        <v>R</v>
      </c>
      <c r="H377" s="19" t="str">
        <f>IF(ISBLANK(VLOOKUP(T_IEA29PL[[#This Row],[Ścieżka Xpath]],ALL!$C:J,COLUMN(H$2),0)),"",VLOOKUP(T_IEA29PL[[#This Row],[Ścieżka Xpath]],ALL!$C:J,COLUMN(H$2),0))</f>
        <v>n..5</v>
      </c>
      <c r="I377" s="136" t="str">
        <f>IF(ISBLANK(VLOOKUP(T_IEA29PL[[#This Row],[Ścieżka Xpath]],ALL!$C:K,COLUMN(I$2),0)),"",VLOOKUP(T_IEA29PL[[#This Row],[Ścieżka Xpath]],ALL!$C:K,COLUMN(I$2),0))</f>
        <v/>
      </c>
      <c r="J377" s="202" t="str">
        <f>IF(ISBLANK(VLOOKUP(T_IEA29PL[[#This Row],[Ścieżka Xpath]],ALL!$C:L,COLUMN(J$2),0)),"",VLOOKUP(T_IEA29PL[[#This Row],[Ścieżka Xpath]],ALL!$C:L,COLUMN(J$2),0))</f>
        <v>R0987</v>
      </c>
      <c r="K377" s="48" t="str">
        <f>IF(ISBLANK(VLOOKUP(T_IEA29PL[[#This Row],[Ścieżka Xpath]],ALL!$C:N,COLUMN(K$2),0)),"",VLOOKUP(T_IEA29PL[[#This Row],[Ścieżka Xpath]],ALL!$C:N,COLUMN(K$2),0))</f>
        <v/>
      </c>
      <c r="L377" s="62" t="str">
        <f>IF(ISBLANK(VLOOKUP(T_IEA29PL[[#This Row],[Ścieżka Xpath]],ALL!$C:O,COLUMN(L$2),0)),"",VLOOKUP(T_IEA29PL[[#This Row],[Ścieżka Xpath]],ALL!$C:O,COLUMN(L$2),0))</f>
        <v/>
      </c>
      <c r="M377" s="62" t="str">
        <f>IF(ISBLANK(VLOOKUP(T_IEA29PL[[#This Row],[Ścieżka Xpath]],ALL!$C:P,COLUMN(M$2),0)),"",VLOOKUP(T_IEA29PL[[#This Row],[Ścieżka Xpath]],ALL!$C:P,COLUMN(M$2),0))</f>
        <v/>
      </c>
      <c r="N377" s="62" t="str">
        <f>IF(ISBLANK(VLOOKUP(T_IEA29PL[[#This Row],[Ścieżka Xpath]],ALL!$C:Q,COLUMN(N$2),0)),"",VLOOKUP(T_IEA29PL[[#This Row],[Ścieżka Xpath]],ALL!$C:Q,COLUMN(N$2),0))</f>
        <v>Nowy element w Fazie 6.</v>
      </c>
      <c r="O377" s="62" t="str">
        <f>IF(ISBLANK(VLOOKUP(T_IEA29PL[[#This Row],[Ścieżka Xpath]],ALL!$C:R,COLUMN(O$2),0)),"",VLOOKUP(T_IEA29PL[[#This Row],[Ścieżka Xpath]],ALL!$C:R,COLUMN(O$2),0))</f>
        <v>P6 new element.</v>
      </c>
    </row>
    <row r="378" spans="1:15" ht="30">
      <c r="A378" s="62" t="s">
        <v>3554</v>
      </c>
      <c r="B378" s="64">
        <v>376</v>
      </c>
      <c r="C378" s="18" t="str">
        <f>IF(ISBLANK(VLOOKUP(T_IEA29PL[[#This Row],[Ścieżka Xpath]],ALL!$C:E,COLUMN(C$2),0)),"",VLOOKUP(T_IEA29PL[[#This Row],[Ścieżka Xpath]],ALL!$C:E,COLUMN(C$2),0))</f>
        <v>19 09 017 000</v>
      </c>
      <c r="D378" s="25" t="str">
        <f>IF(ISBLANK(VLOOKUP(T_IEA29PL[[#This Row],[Ścieżka Xpath]],ALL!$C:F,COLUMN(D$2),0)),"",VLOOKUP(T_IEA29PL[[#This Row],[Ścieżka Xpath]],ALL!$C:F,COLUMN(D$2),0))</f>
        <v>Znaki pasywnego środka transportu przekraczającego granicę.</v>
      </c>
      <c r="E378" s="62" t="str">
        <f>IF(ISBLANK(VLOOKUP(T_IEA29PL[[#This Row],[Ścieżka Xpath]],ALL!$C:G,COLUMN(E$2),0)),"",VLOOKUP(T_IEA29PL[[#This Row],[Ścieżka Xpath]],ALL!$C:G,COLUMN(E$2),0))</f>
        <v>Passive border transport means identification.</v>
      </c>
      <c r="F378" s="48" t="str">
        <f>IF(ISBLANK(VLOOKUP(T_IEA29PL[[#This Row],[Ścieżka Xpath]],ALL!$C:H,COLUMN(F$2),0)),"",VLOOKUP(T_IEA29PL[[#This Row],[Ścieżka Xpath]],ALL!$C:H,COLUMN(F$2),0))</f>
        <v/>
      </c>
      <c r="G378" s="19" t="str">
        <f>IF(ISBLANK(VLOOKUP(T_IEA29PL[[#This Row],[Ścieżka Xpath]],ALL!$C:I,COLUMN(G$2),0)),"",VLOOKUP(T_IEA29PL[[#This Row],[Ścieżka Xpath]],ALL!$C:I,COLUMN(G$2),0))</f>
        <v>R</v>
      </c>
      <c r="H378" s="19" t="str">
        <f>IF(ISBLANK(VLOOKUP(T_IEA29PL[[#This Row],[Ścieżka Xpath]],ALL!$C:J,COLUMN(H$2),0)),"",VLOOKUP(T_IEA29PL[[#This Row],[Ścieżka Xpath]],ALL!$C:J,COLUMN(H$2),0))</f>
        <v>an..35</v>
      </c>
      <c r="I378" s="136" t="str">
        <f>IF(ISBLANK(VLOOKUP(T_IEA29PL[[#This Row],[Ścieżka Xpath]],ALL!$C:K,COLUMN(I$2),0)),"",VLOOKUP(T_IEA29PL[[#This Row],[Ścieżka Xpath]],ALL!$C:K,COLUMN(I$2),0))</f>
        <v/>
      </c>
      <c r="J378" s="202" t="str">
        <f>IF(ISBLANK(VLOOKUP(T_IEA29PL[[#This Row],[Ścieżka Xpath]],ALL!$C:L,COLUMN(J$2),0)),"",VLOOKUP(T_IEA29PL[[#This Row],[Ścieżka Xpath]],ALL!$C:L,COLUMN(J$2),0))</f>
        <v/>
      </c>
      <c r="K378" s="48" t="str">
        <f>IF(ISBLANK(VLOOKUP(T_IEA29PL[[#This Row],[Ścieżka Xpath]],ALL!$C:N,COLUMN(K$2),0)),"",VLOOKUP(T_IEA29PL[[#This Row],[Ścieżka Xpath]],ALL!$C:N,COLUMN(K$2),0))</f>
        <v/>
      </c>
      <c r="L378" s="62" t="str">
        <f>IF(ISBLANK(VLOOKUP(T_IEA29PL[[#This Row],[Ścieżka Xpath]],ALL!$C:O,COLUMN(L$2),0)),"",VLOOKUP(T_IEA29PL[[#This Row],[Ścieżka Xpath]],ALL!$C:O,COLUMN(L$2),0))</f>
        <v/>
      </c>
      <c r="M378" s="62" t="str">
        <f>IF(ISBLANK(VLOOKUP(T_IEA29PL[[#This Row],[Ścieżka Xpath]],ALL!$C:P,COLUMN(M$2),0)),"",VLOOKUP(T_IEA29PL[[#This Row],[Ścieżka Xpath]],ALL!$C:P,COLUMN(M$2),0))</f>
        <v/>
      </c>
      <c r="N378" s="62" t="str">
        <f>IF(ISBLANK(VLOOKUP(T_IEA29PL[[#This Row],[Ścieżka Xpath]],ALL!$C:Q,COLUMN(N$2),0)),"",VLOOKUP(T_IEA29PL[[#This Row],[Ścieżka Xpath]],ALL!$C:Q,COLUMN(N$2),0))</f>
        <v>Nowy element w Fazie 6.</v>
      </c>
      <c r="O378" s="62" t="str">
        <f>IF(ISBLANK(VLOOKUP(T_IEA29PL[[#This Row],[Ścieżka Xpath]],ALL!$C:R,COLUMN(O$2),0)),"",VLOOKUP(T_IEA29PL[[#This Row],[Ścieżka Xpath]],ALL!$C:R,COLUMN(O$2),0))</f>
        <v>P6 new element.</v>
      </c>
    </row>
    <row r="379" spans="1:15" ht="30">
      <c r="A379" s="62" t="s">
        <v>3555</v>
      </c>
      <c r="B379" s="64">
        <v>377</v>
      </c>
      <c r="C379" s="18" t="str">
        <f>IF(ISBLANK(VLOOKUP(T_IEA29PL[[#This Row],[Ścieżka Xpath]],ALL!$C:E,COLUMN(C$2),0)),"",VLOOKUP(T_IEA29PL[[#This Row],[Ścieżka Xpath]],ALL!$C:E,COLUMN(C$2),0))</f>
        <v>19 09 061 000</v>
      </c>
      <c r="D379" s="25" t="str">
        <f>IF(ISBLANK(VLOOKUP(T_IEA29PL[[#This Row],[Ścieżka Xpath]],ALL!$C:F,COLUMN(D$2),0)),"",VLOOKUP(T_IEA29PL[[#This Row],[Ścieżka Xpath]],ALL!$C:F,COLUMN(D$2),0))</f>
        <v>Rodzaj identyfikatora pasywnego środka transportu przekraczającego granicę.</v>
      </c>
      <c r="E379" s="62" t="str">
        <f>IF(ISBLANK(VLOOKUP(T_IEA29PL[[#This Row],[Ścieżka Xpath]],ALL!$C:G,COLUMN(E$2),0)),"",VLOOKUP(T_IEA29PL[[#This Row],[Ścieżka Xpath]],ALL!$C:G,COLUMN(E$2),0))</f>
        <v>Passive border transport means identification type.</v>
      </c>
      <c r="F379" s="48" t="str">
        <f>IF(ISBLANK(VLOOKUP(T_IEA29PL[[#This Row],[Ścieżka Xpath]],ALL!$C:H,COLUMN(F$2),0)),"",VLOOKUP(T_IEA29PL[[#This Row],[Ścieżka Xpath]],ALL!$C:H,COLUMN(F$2),0))</f>
        <v/>
      </c>
      <c r="G379" s="19" t="str">
        <f>IF(ISBLANK(VLOOKUP(T_IEA29PL[[#This Row],[Ścieżka Xpath]],ALL!$C:I,COLUMN(G$2),0)),"",VLOOKUP(T_IEA29PL[[#This Row],[Ścieżka Xpath]],ALL!$C:I,COLUMN(G$2),0))</f>
        <v>R</v>
      </c>
      <c r="H379" s="19" t="str">
        <f>IF(ISBLANK(VLOOKUP(T_IEA29PL[[#This Row],[Ścieżka Xpath]],ALL!$C:J,COLUMN(H$2),0)),"",VLOOKUP(T_IEA29PL[[#This Row],[Ścieżka Xpath]],ALL!$C:J,COLUMN(H$2),0))</f>
        <v>n2</v>
      </c>
      <c r="I379" s="136" t="str">
        <f>IF(ISBLANK(VLOOKUP(T_IEA29PL[[#This Row],[Ścieżka Xpath]],ALL!$C:K,COLUMN(I$2),0)),"",VLOOKUP(T_IEA29PL[[#This Row],[Ścieżka Xpath]],ALL!$C:K,COLUMN(I$2),0))</f>
        <v>CL750</v>
      </c>
      <c r="J379" s="202" t="str">
        <f>IF(ISBLANK(VLOOKUP(T_IEA29PL[[#This Row],[Ścieżka Xpath]],ALL!$C:L,COLUMN(J$2),0)),"",VLOOKUP(T_IEA29PL[[#This Row],[Ścieżka Xpath]],ALL!$C:L,COLUMN(J$2),0))</f>
        <v/>
      </c>
      <c r="K379" s="48" t="str">
        <f>IF(ISBLANK(VLOOKUP(T_IEA29PL[[#This Row],[Ścieżka Xpath]],ALL!$C:N,COLUMN(K$2),0)),"",VLOOKUP(T_IEA29PL[[#This Row],[Ścieżka Xpath]],ALL!$C:N,COLUMN(K$2),0))</f>
        <v/>
      </c>
      <c r="L379" s="62" t="str">
        <f>IF(ISBLANK(VLOOKUP(T_IEA29PL[[#This Row],[Ścieżka Xpath]],ALL!$C:O,COLUMN(L$2),0)),"",VLOOKUP(T_IEA29PL[[#This Row],[Ścieżka Xpath]],ALL!$C:O,COLUMN(L$2),0))</f>
        <v/>
      </c>
      <c r="M379" s="62" t="str">
        <f>IF(ISBLANK(VLOOKUP(T_IEA29PL[[#This Row],[Ścieżka Xpath]],ALL!$C:P,COLUMN(M$2),0)),"",VLOOKUP(T_IEA29PL[[#This Row],[Ścieżka Xpath]],ALL!$C:P,COLUMN(M$2),0))</f>
        <v/>
      </c>
      <c r="N379" s="62" t="str">
        <f>IF(ISBLANK(VLOOKUP(T_IEA29PL[[#This Row],[Ścieżka Xpath]],ALL!$C:Q,COLUMN(N$2),0)),"",VLOOKUP(T_IEA29PL[[#This Row],[Ścieżka Xpath]],ALL!$C:Q,COLUMN(N$2),0))</f>
        <v>Nowy element w Fazie 6.</v>
      </c>
      <c r="O379" s="62" t="str">
        <f>IF(ISBLANK(VLOOKUP(T_IEA29PL[[#This Row],[Ścieżka Xpath]],ALL!$C:R,COLUMN(O$2),0)),"",VLOOKUP(T_IEA29PL[[#This Row],[Ścieżka Xpath]],ALL!$C:R,COLUMN(O$2),0))</f>
        <v>P6 new element.</v>
      </c>
    </row>
    <row r="380" spans="1:15" ht="30">
      <c r="A380" s="62" t="s">
        <v>3556</v>
      </c>
      <c r="B380" s="64">
        <v>378</v>
      </c>
      <c r="C380" s="18" t="str">
        <f>IF(ISBLANK(VLOOKUP(T_IEA29PL[[#This Row],[Ścieżka Xpath]],ALL!$C:E,COLUMN(C$2),0)),"",VLOOKUP(T_IEA29PL[[#This Row],[Ścieżka Xpath]],ALL!$C:E,COLUMN(C$2),0))</f>
        <v>19 09 067 000</v>
      </c>
      <c r="D380" s="25" t="str">
        <f>IF(ISBLANK(VLOOKUP(T_IEA29PL[[#This Row],[Ścieżka Xpath]],ALL!$C:F,COLUMN(D$2),0)),"",VLOOKUP(T_IEA29PL[[#This Row],[Ścieżka Xpath]],ALL!$C:F,COLUMN(D$2),0))</f>
        <v>Rodzaj pasywnego środka transportu na granicy.</v>
      </c>
      <c r="E380" s="62" t="str">
        <f>IF(ISBLANK(VLOOKUP(T_IEA29PL[[#This Row],[Ścieżka Xpath]],ALL!$C:G,COLUMN(E$2),0)),"",VLOOKUP(T_IEA29PL[[#This Row],[Ścieżka Xpath]],ALL!$C:G,COLUMN(E$2),0))</f>
        <v>Passive border transport means type.</v>
      </c>
      <c r="F380" s="48" t="str">
        <f>IF(ISBLANK(VLOOKUP(T_IEA29PL[[#This Row],[Ścieżka Xpath]],ALL!$C:H,COLUMN(F$2),0)),"",VLOOKUP(T_IEA29PL[[#This Row],[Ścieżka Xpath]],ALL!$C:H,COLUMN(F$2),0))</f>
        <v/>
      </c>
      <c r="G380" s="19" t="str">
        <f>IF(ISBLANK(VLOOKUP(T_IEA29PL[[#This Row],[Ścieżka Xpath]],ALL!$C:I,COLUMN(G$2),0)),"",VLOOKUP(T_IEA29PL[[#This Row],[Ścieżka Xpath]],ALL!$C:I,COLUMN(G$2),0))</f>
        <v>R</v>
      </c>
      <c r="H380" s="19" t="str">
        <f>IF(ISBLANK(VLOOKUP(T_IEA29PL[[#This Row],[Ścieżka Xpath]],ALL!$C:J,COLUMN(H$2),0)),"",VLOOKUP(T_IEA29PL[[#This Row],[Ścieżka Xpath]],ALL!$C:J,COLUMN(H$2),0))</f>
        <v>an..4</v>
      </c>
      <c r="I380" s="136" t="str">
        <f>IF(ISBLANK(VLOOKUP(T_IEA29PL[[#This Row],[Ścieżka Xpath]],ALL!$C:K,COLUMN(I$2),0)),"",VLOOKUP(T_IEA29PL[[#This Row],[Ścieżka Xpath]],ALL!$C:K,COLUMN(I$2),0))</f>
        <v>CL751</v>
      </c>
      <c r="J380" s="202" t="str">
        <f>IF(ISBLANK(VLOOKUP(T_IEA29PL[[#This Row],[Ścieżka Xpath]],ALL!$C:L,COLUMN(J$2),0)),"",VLOOKUP(T_IEA29PL[[#This Row],[Ścieżka Xpath]],ALL!$C:L,COLUMN(J$2),0))</f>
        <v/>
      </c>
      <c r="K380" s="48" t="str">
        <f>IF(ISBLANK(VLOOKUP(T_IEA29PL[[#This Row],[Ścieżka Xpath]],ALL!$C:N,COLUMN(K$2),0)),"",VLOOKUP(T_IEA29PL[[#This Row],[Ścieżka Xpath]],ALL!$C:N,COLUMN(K$2),0))</f>
        <v/>
      </c>
      <c r="L380" s="62" t="str">
        <f>IF(ISBLANK(VLOOKUP(T_IEA29PL[[#This Row],[Ścieżka Xpath]],ALL!$C:O,COLUMN(L$2),0)),"",VLOOKUP(T_IEA29PL[[#This Row],[Ścieżka Xpath]],ALL!$C:O,COLUMN(L$2),0))</f>
        <v/>
      </c>
      <c r="M380" s="62" t="str">
        <f>IF(ISBLANK(VLOOKUP(T_IEA29PL[[#This Row],[Ścieżka Xpath]],ALL!$C:P,COLUMN(M$2),0)),"",VLOOKUP(T_IEA29PL[[#This Row],[Ścieżka Xpath]],ALL!$C:P,COLUMN(M$2),0))</f>
        <v/>
      </c>
      <c r="N380" s="62" t="str">
        <f>IF(ISBLANK(VLOOKUP(T_IEA29PL[[#This Row],[Ścieżka Xpath]],ALL!$C:Q,COLUMN(N$2),0)),"",VLOOKUP(T_IEA29PL[[#This Row],[Ścieżka Xpath]],ALL!$C:Q,COLUMN(N$2),0))</f>
        <v>Nowy element w Fazie 6.</v>
      </c>
      <c r="O380" s="62" t="str">
        <f>IF(ISBLANK(VLOOKUP(T_IEA29PL[[#This Row],[Ścieżka Xpath]],ALL!$C:R,COLUMN(O$2),0)),"",VLOOKUP(T_IEA29PL[[#This Row],[Ścieżka Xpath]],ALL!$C:R,COLUMN(O$2),0))</f>
        <v>P6 new element.</v>
      </c>
    </row>
    <row r="381" spans="1:15" ht="30">
      <c r="A381" s="62" t="s">
        <v>3557</v>
      </c>
      <c r="B381" s="64">
        <v>379</v>
      </c>
      <c r="C381" s="18" t="str">
        <f>IF(ISBLANK(VLOOKUP(T_IEA29PL[[#This Row],[Ścieżka Xpath]],ALL!$C:E,COLUMN(C$2),0)),"",VLOOKUP(T_IEA29PL[[#This Row],[Ścieżka Xpath]],ALL!$C:E,COLUMN(C$2),0))</f>
        <v>19 09 062 000</v>
      </c>
      <c r="D381" s="25" t="str">
        <f>IF(ISBLANK(VLOOKUP(T_IEA29PL[[#This Row],[Ścieżka Xpath]],ALL!$C:F,COLUMN(D$2),0)),"",VLOOKUP(T_IEA29PL[[#This Row],[Ścieżka Xpath]],ALL!$C:F,COLUMN(D$2),0))</f>
        <v>Przynależność państwowa pasywnego środka transportu przekraczającego granicę.</v>
      </c>
      <c r="E381" s="62" t="str">
        <f>IF(ISBLANK(VLOOKUP(T_IEA29PL[[#This Row],[Ścieżka Xpath]],ALL!$C:G,COLUMN(E$2),0)),"",VLOOKUP(T_IEA29PL[[#This Row],[Ścieżka Xpath]],ALL!$C:G,COLUMN(E$2),0))</f>
        <v>Nationality of transport means.</v>
      </c>
      <c r="F381" s="48" t="str">
        <f>IF(ISBLANK(VLOOKUP(T_IEA29PL[[#This Row],[Ścieżka Xpath]],ALL!$C:H,COLUMN(F$2),0)),"",VLOOKUP(T_IEA29PL[[#This Row],[Ścieżka Xpath]],ALL!$C:H,COLUMN(F$2),0))</f>
        <v/>
      </c>
      <c r="G381" s="19" t="str">
        <f>IF(ISBLANK(VLOOKUP(T_IEA29PL[[#This Row],[Ścieżka Xpath]],ALL!$C:I,COLUMN(G$2),0)),"",VLOOKUP(T_IEA29PL[[#This Row],[Ścieżka Xpath]],ALL!$C:I,COLUMN(G$2),0))</f>
        <v>R</v>
      </c>
      <c r="H381" s="19" t="str">
        <f>IF(ISBLANK(VLOOKUP(T_IEA29PL[[#This Row],[Ścieżka Xpath]],ALL!$C:J,COLUMN(H$2),0)),"",VLOOKUP(T_IEA29PL[[#This Row],[Ścieżka Xpath]],ALL!$C:J,COLUMN(H$2),0))</f>
        <v>a2</v>
      </c>
      <c r="I381" s="136" t="str">
        <f>IF(ISBLANK(VLOOKUP(T_IEA29PL[[#This Row],[Ścieżka Xpath]],ALL!$C:K,COLUMN(I$2),0)),"",VLOOKUP(T_IEA29PL[[#This Row],[Ścieżka Xpath]],ALL!$C:K,COLUMN(I$2),0))</f>
        <v>CL165</v>
      </c>
      <c r="J381" s="202" t="str">
        <f>IF(ISBLANK(VLOOKUP(T_IEA29PL[[#This Row],[Ścieżka Xpath]],ALL!$C:L,COLUMN(J$2),0)),"",VLOOKUP(T_IEA29PL[[#This Row],[Ścieżka Xpath]],ALL!$C:L,COLUMN(J$2),0))</f>
        <v/>
      </c>
      <c r="K381" s="48" t="str">
        <f>IF(ISBLANK(VLOOKUP(T_IEA29PL[[#This Row],[Ścieżka Xpath]],ALL!$C:N,COLUMN(K$2),0)),"",VLOOKUP(T_IEA29PL[[#This Row],[Ścieżka Xpath]],ALL!$C:N,COLUMN(K$2),0))</f>
        <v/>
      </c>
      <c r="L381" s="62" t="str">
        <f>IF(ISBLANK(VLOOKUP(T_IEA29PL[[#This Row],[Ścieżka Xpath]],ALL!$C:O,COLUMN(L$2),0)),"",VLOOKUP(T_IEA29PL[[#This Row],[Ścieżka Xpath]],ALL!$C:O,COLUMN(L$2),0))</f>
        <v/>
      </c>
      <c r="M381" s="62" t="str">
        <f>IF(ISBLANK(VLOOKUP(T_IEA29PL[[#This Row],[Ścieżka Xpath]],ALL!$C:P,COLUMN(M$2),0)),"",VLOOKUP(T_IEA29PL[[#This Row],[Ścieżka Xpath]],ALL!$C:P,COLUMN(M$2),0))</f>
        <v/>
      </c>
      <c r="N381" s="62" t="str">
        <f>IF(ISBLANK(VLOOKUP(T_IEA29PL[[#This Row],[Ścieżka Xpath]],ALL!$C:Q,COLUMN(N$2),0)),"",VLOOKUP(T_IEA29PL[[#This Row],[Ścieżka Xpath]],ALL!$C:Q,COLUMN(N$2),0))</f>
        <v>Nowy element w Fazie 6.</v>
      </c>
      <c r="O381" s="62" t="str">
        <f>IF(ISBLANK(VLOOKUP(T_IEA29PL[[#This Row],[Ścieżka Xpath]],ALL!$C:R,COLUMN(O$2),0)),"",VLOOKUP(T_IEA29PL[[#This Row],[Ścieżka Xpath]],ALL!$C:R,COLUMN(O$2),0))</f>
        <v>P6 new element.</v>
      </c>
    </row>
    <row r="382" spans="1:15" ht="165">
      <c r="A382" s="70" t="s">
        <v>3558</v>
      </c>
      <c r="B382" s="68">
        <v>380</v>
      </c>
      <c r="C382" s="32" t="str">
        <f>IF(ISBLANK(VLOOKUP(T_IEA29PL[[#This Row],[Ścieżka Xpath]],ALL!$C:E,COLUMN(C$2),0)),"",VLOOKUP(T_IEA29PL[[#This Row],[Ścieżka Xpath]],ALL!$C:E,COLUMN(C$2),0))</f>
        <v>16 16 000 000</v>
      </c>
      <c r="D382" s="82" t="str">
        <f>IF(ISBLANK(VLOOKUP(T_IEA29PL[[#This Row],[Ścieżka Xpath]],ALL!$C:F,COLUMN(D$2),0)),"",VLOOKUP(T_IEA29PL[[#This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2" s="70" t="str">
        <f>IF(ISBLANK(VLOOKUP(T_IEA29PL[[#This Row],[Ścieżka Xpath]],ALL!$C:G,COLUMN(E$2),0)),"",VLOOKUP(T_IEA29PL[[#This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2" s="68" t="str">
        <f>IF(ISBLANK(VLOOKUP(T_IEA29PL[[#This Row],[Ścieżka Xpath]],ALL!$C:H,COLUMN(F$2),0)),"",VLOOKUP(T_IEA29PL[[#This Row],[Ścieżka Xpath]],ALL!$C:H,COLUMN(F$2),0))</f>
        <v>0..1</v>
      </c>
      <c r="G382" s="68" t="str">
        <f>IF(ISBLANK(VLOOKUP(T_IEA29PL[[#This Row],[Ścieżka Xpath]],ALL!$C:I,COLUMN(G$2),0)),"",VLOOKUP(T_IEA29PL[[#This Row],[Ścieżka Xpath]],ALL!$C:I,COLUMN(G$2),0))</f>
        <v>D</v>
      </c>
      <c r="H382" s="68" t="str">
        <f>IF(ISBLANK(VLOOKUP(T_IEA29PL[[#This Row],[Ścieżka Xpath]],ALL!$C:J,COLUMN(H$2),0)),"",VLOOKUP(T_IEA29PL[[#This Row],[Ścieżka Xpath]],ALL!$C:J,COLUMN(H$2),0))</f>
        <v/>
      </c>
      <c r="I382" s="69" t="str">
        <f>IF(ISBLANK(VLOOKUP(T_IEA29PL[[#This Row],[Ścieżka Xpath]],ALL!$C:K,COLUMN(I$2),0)),"",VLOOKUP(T_IEA29PL[[#This Row],[Ścieżka Xpath]],ALL!$C:K,COLUMN(I$2),0))</f>
        <v/>
      </c>
      <c r="J382" s="217" t="str">
        <f>IF(ISBLANK(VLOOKUP(T_IEA29PL[[#This Row],[Ścieżka Xpath]],ALL!$C:L,COLUMN(J$2),0)),"",VLOOKUP(T_IEA29PL[[#This Row],[Ścieżka Xpath]],ALL!$C:L,COLUMN(J$2),0))</f>
        <v>C0052</v>
      </c>
      <c r="K382" s="68" t="str">
        <f>IF(ISBLANK(VLOOKUP(T_IEA29PL[[#This Row],[Ścieżka Xpath]],ALL!$C:N,COLUMN(K$2),0)),"",VLOOKUP(T_IEA29PL[[#This Row],[Ścieżka Xpath]],ALL!$C:N,COLUMN(K$2),0))</f>
        <v/>
      </c>
      <c r="L382" s="70" t="str">
        <f>IF(ISBLANK(VLOOKUP(T_IEA29PL[[#This Row],[Ścieżka Xpath]],ALL!$C:O,COLUMN(L$2),0)),"",VLOOKUP(T_IEA29PL[[#This Row],[Ścieżka Xpath]],ALL!$C:O,COLUMN(L$2),0))</f>
        <v/>
      </c>
      <c r="M382" s="70" t="str">
        <f>IF(ISBLANK(VLOOKUP(T_IEA29PL[[#This Row],[Ścieżka Xpath]],ALL!$C:P,COLUMN(M$2),0)),"",VLOOKUP(T_IEA29PL[[#This Row],[Ścieżka Xpath]],ALL!$C:P,COLUMN(M$2),0))</f>
        <v/>
      </c>
      <c r="N382" s="70" t="str">
        <f>IF(ISBLANK(VLOOKUP(T_IEA29PL[[#This Row],[Ścieżka Xpath]],ALL!$C:Q,COLUMN(N$2),0)),"",VLOOKUP(T_IEA29PL[[#This Row],[Ścieżka Xpath]],ALL!$C:Q,COLUMN(N$2),0))</f>
        <v>Nowy element w Fazie 6.</v>
      </c>
      <c r="O382" s="70" t="str">
        <f>IF(ISBLANK(VLOOKUP(T_IEA29PL[[#This Row],[Ścieżka Xpath]],ALL!$C:R,COLUMN(O$2),0)),"",VLOOKUP(T_IEA29PL[[#This Row],[Ścieżka Xpath]],ALL!$C:R,COLUMN(O$2),0))</f>
        <v>P6 new element.</v>
      </c>
    </row>
    <row r="383" spans="1:15" ht="15">
      <c r="A383" s="62" t="s">
        <v>3559</v>
      </c>
      <c r="B383" s="64">
        <v>381</v>
      </c>
      <c r="C383" s="18" t="str">
        <f>IF(ISBLANK(VLOOKUP(T_IEA29PL[[#This Row],[Ścieżka Xpath]],ALL!$C:E,COLUMN(C$2),0)),"",VLOOKUP(T_IEA29PL[[#This Row],[Ścieżka Xpath]],ALL!$C:E,COLUMN(C$2),0))</f>
        <v>16 16 037 000</v>
      </c>
      <c r="D383" s="25" t="str">
        <f>IF(ISBLANK(VLOOKUP(T_IEA29PL[[#This Row],[Ścieżka Xpath]],ALL!$C:F,COLUMN(D$2),0)),"",VLOOKUP(T_IEA29PL[[#This Row],[Ścieżka Xpath]],ALL!$C:F,COLUMN(D$2),0))</f>
        <v>Opis/kod lokalizacji.</v>
      </c>
      <c r="E383" s="62" t="str">
        <f>IF(ISBLANK(VLOOKUP(T_IEA29PL[[#This Row],[Ścieżka Xpath]],ALL!$C:G,COLUMN(E$2),0)),"",VLOOKUP(T_IEA29PL[[#This Row],[Ścieżka Xpath]],ALL!$C:G,COLUMN(E$2),0))</f>
        <v>Location text.</v>
      </c>
      <c r="F383" s="48" t="str">
        <f>IF(ISBLANK(VLOOKUP(T_IEA29PL[[#This Row],[Ścieżka Xpath]],ALL!$C:H,COLUMN(F$2),0)),"",VLOOKUP(T_IEA29PL[[#This Row],[Ścieżka Xpath]],ALL!$C:H,COLUMN(F$2),0))</f>
        <v/>
      </c>
      <c r="G383" s="19" t="str">
        <f>IF(ISBLANK(VLOOKUP(T_IEA29PL[[#This Row],[Ścieżka Xpath]],ALL!$C:I,COLUMN(G$2),0)),"",VLOOKUP(T_IEA29PL[[#This Row],[Ścieżka Xpath]],ALL!$C:I,COLUMN(G$2),0))</f>
        <v>D</v>
      </c>
      <c r="H383" s="19" t="str">
        <f>IF(ISBLANK(VLOOKUP(T_IEA29PL[[#This Row],[Ścieżka Xpath]],ALL!$C:J,COLUMN(H$2),0)),"",VLOOKUP(T_IEA29PL[[#This Row],[Ścieżka Xpath]],ALL!$C:J,COLUMN(H$2),0))</f>
        <v>an..35</v>
      </c>
      <c r="I383" s="136" t="str">
        <f>IF(ISBLANK(VLOOKUP(T_IEA29PL[[#This Row],[Ścieżka Xpath]],ALL!$C:K,COLUMN(I$2),0)),"",VLOOKUP(T_IEA29PL[[#This Row],[Ścieżka Xpath]],ALL!$C:K,COLUMN(I$2),0))</f>
        <v/>
      </c>
      <c r="J383" s="202" t="str">
        <f>IF(ISBLANK(VLOOKUP(T_IEA29PL[[#This Row],[Ścieżka Xpath]],ALL!$C:L,COLUMN(J$2),0)),"",VLOOKUP(T_IEA29PL[[#This Row],[Ścieżka Xpath]],ALL!$C:L,COLUMN(J$2),0))</f>
        <v>C0044</v>
      </c>
      <c r="K383" s="48" t="str">
        <f>IF(ISBLANK(VLOOKUP(T_IEA29PL[[#This Row],[Ścieżka Xpath]],ALL!$C:N,COLUMN(K$2),0)),"",VLOOKUP(T_IEA29PL[[#This Row],[Ścieżka Xpath]],ALL!$C:N,COLUMN(K$2),0))</f>
        <v/>
      </c>
      <c r="L383" s="62" t="str">
        <f>IF(ISBLANK(VLOOKUP(T_IEA29PL[[#This Row],[Ścieżka Xpath]],ALL!$C:O,COLUMN(L$2),0)),"",VLOOKUP(T_IEA29PL[[#This Row],[Ścieżka Xpath]],ALL!$C:O,COLUMN(L$2),0))</f>
        <v/>
      </c>
      <c r="M383" s="62" t="str">
        <f>IF(ISBLANK(VLOOKUP(T_IEA29PL[[#This Row],[Ścieżka Xpath]],ALL!$C:P,COLUMN(M$2),0)),"",VLOOKUP(T_IEA29PL[[#This Row],[Ścieżka Xpath]],ALL!$C:P,COLUMN(M$2),0))</f>
        <v/>
      </c>
      <c r="N383" s="62" t="str">
        <f>IF(ISBLANK(VLOOKUP(T_IEA29PL[[#This Row],[Ścieżka Xpath]],ALL!$C:Q,COLUMN(N$2),0)),"",VLOOKUP(T_IEA29PL[[#This Row],[Ścieżka Xpath]],ALL!$C:Q,COLUMN(N$2),0))</f>
        <v>Nowy element w Fazie 6.</v>
      </c>
      <c r="O383" s="62" t="str">
        <f>IF(ISBLANK(VLOOKUP(T_IEA29PL[[#This Row],[Ścieżka Xpath]],ALL!$C:R,COLUMN(O$2),0)),"",VLOOKUP(T_IEA29PL[[#This Row],[Ścieżka Xpath]],ALL!$C:R,COLUMN(O$2),0))</f>
        <v>P6 new element.</v>
      </c>
    </row>
    <row r="384" spans="1:15" ht="15">
      <c r="A384" s="62" t="s">
        <v>3560</v>
      </c>
      <c r="B384" s="64">
        <v>382</v>
      </c>
      <c r="C384" s="18" t="str">
        <f>IF(ISBLANK(VLOOKUP(T_IEA29PL[[#This Row],[Ścieżka Xpath]],ALL!$C:E,COLUMN(C$2),0)),"",VLOOKUP(T_IEA29PL[[#This Row],[Ścieżka Xpath]],ALL!$C:E,COLUMN(C$2),0))</f>
        <v>16 16 036 000</v>
      </c>
      <c r="D384" s="25" t="str">
        <f>IF(ISBLANK(VLOOKUP(T_IEA29PL[[#This Row],[Ścieżka Xpath]],ALL!$C:F,COLUMN(D$2),0)),"",VLOOKUP(T_IEA29PL[[#This Row],[Ścieżka Xpath]],ALL!$C:F,COLUMN(D$2),0))</f>
        <v>Kod lokalizacji wg klasyfikacji ONZ - UN/LOCODE.</v>
      </c>
      <c r="E384" s="62" t="str">
        <f>IF(ISBLANK(VLOOKUP(T_IEA29PL[[#This Row],[Ścieżka Xpath]],ALL!$C:G,COLUMN(E$2),0)),"",VLOOKUP(T_IEA29PL[[#This Row],[Ścieżka Xpath]],ALL!$C:G,COLUMN(E$2),0))</f>
        <v>Location -  UN/LOCODE.</v>
      </c>
      <c r="F384" s="48" t="str">
        <f>IF(ISBLANK(VLOOKUP(T_IEA29PL[[#This Row],[Ścieżka Xpath]],ALL!$C:H,COLUMN(F$2),0)),"",VLOOKUP(T_IEA29PL[[#This Row],[Ścieżka Xpath]],ALL!$C:H,COLUMN(F$2),0))</f>
        <v/>
      </c>
      <c r="G384" s="19" t="str">
        <f>IF(ISBLANK(VLOOKUP(T_IEA29PL[[#This Row],[Ścieżka Xpath]],ALL!$C:I,COLUMN(G$2),0)),"",VLOOKUP(T_IEA29PL[[#This Row],[Ścieżka Xpath]],ALL!$C:I,COLUMN(G$2),0))</f>
        <v>O</v>
      </c>
      <c r="H384" s="19" t="str">
        <f>IF(ISBLANK(VLOOKUP(T_IEA29PL[[#This Row],[Ścieżka Xpath]],ALL!$C:J,COLUMN(H$2),0)),"",VLOOKUP(T_IEA29PL[[#This Row],[Ścieżka Xpath]],ALL!$C:J,COLUMN(H$2),0))</f>
        <v>an..17</v>
      </c>
      <c r="I384" s="136" t="str">
        <f>IF(ISBLANK(VLOOKUP(T_IEA29PL[[#This Row],[Ścieżka Xpath]],ALL!$C:K,COLUMN(I$2),0)),"",VLOOKUP(T_IEA29PL[[#This Row],[Ścieżka Xpath]],ALL!$C:K,COLUMN(I$2),0))</f>
        <v>CL244</v>
      </c>
      <c r="J384" s="202" t="str">
        <f>IF(ISBLANK(VLOOKUP(T_IEA29PL[[#This Row],[Ścieżka Xpath]],ALL!$C:L,COLUMN(J$2),0)),"",VLOOKUP(T_IEA29PL[[#This Row],[Ścieżka Xpath]],ALL!$C:L,COLUMN(J$2),0))</f>
        <v/>
      </c>
      <c r="K384" s="48" t="str">
        <f>IF(ISBLANK(VLOOKUP(T_IEA29PL[[#This Row],[Ścieżka Xpath]],ALL!$C:N,COLUMN(K$2),0)),"",VLOOKUP(T_IEA29PL[[#This Row],[Ścieżka Xpath]],ALL!$C:N,COLUMN(K$2),0))</f>
        <v/>
      </c>
      <c r="L384" s="62" t="str">
        <f>IF(ISBLANK(VLOOKUP(T_IEA29PL[[#This Row],[Ścieżka Xpath]],ALL!$C:O,COLUMN(L$2),0)),"",VLOOKUP(T_IEA29PL[[#This Row],[Ścieżka Xpath]],ALL!$C:O,COLUMN(L$2),0))</f>
        <v/>
      </c>
      <c r="M384" s="62" t="str">
        <f>IF(ISBLANK(VLOOKUP(T_IEA29PL[[#This Row],[Ścieżka Xpath]],ALL!$C:P,COLUMN(M$2),0)),"",VLOOKUP(T_IEA29PL[[#This Row],[Ścieżka Xpath]],ALL!$C:P,COLUMN(M$2),0))</f>
        <v/>
      </c>
      <c r="N384" s="62" t="str">
        <f>IF(ISBLANK(VLOOKUP(T_IEA29PL[[#This Row],[Ścieżka Xpath]],ALL!$C:Q,COLUMN(N$2),0)),"",VLOOKUP(T_IEA29PL[[#This Row],[Ścieżka Xpath]],ALL!$C:Q,COLUMN(N$2),0))</f>
        <v>Nowy element w Fazie 6.</v>
      </c>
      <c r="O384" s="62" t="str">
        <f>IF(ISBLANK(VLOOKUP(T_IEA29PL[[#This Row],[Ścieżka Xpath]],ALL!$C:R,COLUMN(O$2),0)),"",VLOOKUP(T_IEA29PL[[#This Row],[Ścieżka Xpath]],ALL!$C:R,COLUMN(O$2),0))</f>
        <v>P6 new element.</v>
      </c>
    </row>
    <row r="385" spans="1:15" ht="30">
      <c r="A385" s="70" t="s">
        <v>3561</v>
      </c>
      <c r="B385" s="68">
        <v>383</v>
      </c>
      <c r="C385" s="32" t="str">
        <f>IF(ISBLANK(VLOOKUP(T_IEA29PL[[#This Row],[Ścieżka Xpath]],ALL!$C:E,COLUMN(C$2),0)),"",VLOOKUP(T_IEA29PL[[#This Row],[Ścieżka Xpath]],ALL!$C:E,COLUMN(C$2),0))</f>
        <v>-</v>
      </c>
      <c r="D385" s="82" t="str">
        <f>IF(ISBLANK(VLOOKUP(T_IEA29PL[[#This Row],[Ścieżka Xpath]],ALL!$C:F,COLUMN(D$2),0)),"",VLOOKUP(T_IEA29PL[[#This Row],[Ścieżka Xpath]],ALL!$C:F,COLUMN(D$2),0))</f>
        <v>Adres miejsca przyjęcia towarów z przesyłki spedytorskiej.</v>
      </c>
      <c r="E385" s="70" t="str">
        <f>IF(ISBLANK(VLOOKUP(T_IEA29PL[[#This Row],[Ścieżka Xpath]],ALL!$C:G,COLUMN(E$2),0)),"",VLOOKUP(T_IEA29PL[[#This Row],[Ścieżka Xpath]],ALL!$C:G,COLUMN(E$2),0))</f>
        <v>Place of acceptance address (for house consignment).</v>
      </c>
      <c r="F385" s="68" t="str">
        <f>IF(ISBLANK(VLOOKUP(T_IEA29PL[[#This Row],[Ścieżka Xpath]],ALL!$C:H,COLUMN(F$2),0)),"",VLOOKUP(T_IEA29PL[[#This Row],[Ścieżka Xpath]],ALL!$C:H,COLUMN(F$2),0))</f>
        <v>0..1</v>
      </c>
      <c r="G385" s="68" t="str">
        <f>IF(ISBLANK(VLOOKUP(T_IEA29PL[[#This Row],[Ścieżka Xpath]],ALL!$C:I,COLUMN(G$2),0)),"",VLOOKUP(T_IEA29PL[[#This Row],[Ścieżka Xpath]],ALL!$C:I,COLUMN(G$2),0))</f>
        <v>D</v>
      </c>
      <c r="H385" s="68" t="str">
        <f>IF(ISBLANK(VLOOKUP(T_IEA29PL[[#This Row],[Ścieżka Xpath]],ALL!$C:J,COLUMN(H$2),0)),"",VLOOKUP(T_IEA29PL[[#This Row],[Ścieżka Xpath]],ALL!$C:J,COLUMN(H$2),0))</f>
        <v/>
      </c>
      <c r="I385" s="69" t="str">
        <f>IF(ISBLANK(VLOOKUP(T_IEA29PL[[#This Row],[Ścieżka Xpath]],ALL!$C:K,COLUMN(I$2),0)),"",VLOOKUP(T_IEA29PL[[#This Row],[Ścieżka Xpath]],ALL!$C:K,COLUMN(I$2),0))</f>
        <v/>
      </c>
      <c r="J385" s="217" t="str">
        <f>IF(ISBLANK(VLOOKUP(T_IEA29PL[[#This Row],[Ścieżka Xpath]],ALL!$C:L,COLUMN(J$2),0)),"",VLOOKUP(T_IEA29PL[[#This Row],[Ścieżka Xpath]],ALL!$C:L,COLUMN(J$2),0))</f>
        <v>C0044</v>
      </c>
      <c r="K385" s="68" t="str">
        <f>IF(ISBLANK(VLOOKUP(T_IEA29PL[[#This Row],[Ścieżka Xpath]],ALL!$C:N,COLUMN(K$2),0)),"",VLOOKUP(T_IEA29PL[[#This Row],[Ścieżka Xpath]],ALL!$C:N,COLUMN(K$2),0))</f>
        <v/>
      </c>
      <c r="L385" s="70" t="str">
        <f>IF(ISBLANK(VLOOKUP(T_IEA29PL[[#This Row],[Ścieżka Xpath]],ALL!$C:O,COLUMN(L$2),0)),"",VLOOKUP(T_IEA29PL[[#This Row],[Ścieżka Xpath]],ALL!$C:O,COLUMN(L$2),0))</f>
        <v/>
      </c>
      <c r="M385" s="70" t="str">
        <f>IF(ISBLANK(VLOOKUP(T_IEA29PL[[#This Row],[Ścieżka Xpath]],ALL!$C:P,COLUMN(M$2),0)),"",VLOOKUP(T_IEA29PL[[#This Row],[Ścieżka Xpath]],ALL!$C:P,COLUMN(M$2),0))</f>
        <v/>
      </c>
      <c r="N385" s="70" t="str">
        <f>IF(ISBLANK(VLOOKUP(T_IEA29PL[[#This Row],[Ścieżka Xpath]],ALL!$C:Q,COLUMN(N$2),0)),"",VLOOKUP(T_IEA29PL[[#This Row],[Ścieżka Xpath]],ALL!$C:Q,COLUMN(N$2),0))</f>
        <v>Nowy element w Fazie 6.</v>
      </c>
      <c r="O385" s="70" t="str">
        <f>IF(ISBLANK(VLOOKUP(T_IEA29PL[[#This Row],[Ścieżka Xpath]],ALL!$C:R,COLUMN(O$2),0)),"",VLOOKUP(T_IEA29PL[[#This Row],[Ścieżka Xpath]],ALL!$C:R,COLUMN(O$2),0))</f>
        <v>P6 new element.</v>
      </c>
    </row>
    <row r="386" spans="1:15" ht="30">
      <c r="A386" s="62" t="s">
        <v>3562</v>
      </c>
      <c r="B386" s="64">
        <v>384</v>
      </c>
      <c r="C386" s="18" t="str">
        <f>IF(ISBLANK(VLOOKUP(T_IEA29PL[[#This Row],[Ścieżka Xpath]],ALL!$C:E,COLUMN(C$2),0)),"",VLOOKUP(T_IEA29PL[[#This Row],[Ścieżka Xpath]],ALL!$C:E,COLUMN(C$2),0))</f>
        <v>16 16 020 000</v>
      </c>
      <c r="D386" s="25" t="str">
        <f>IF(ISBLANK(VLOOKUP(T_IEA29PL[[#This Row],[Ścieżka Xpath]],ALL!$C:F,COLUMN(D$2),0)),"",VLOOKUP(T_IEA29PL[[#This Row],[Ścieżka Xpath]],ALL!$C:F,COLUMN(D$2),0))</f>
        <v>Kod kraju.</v>
      </c>
      <c r="E386" s="62" t="str">
        <f>IF(ISBLANK(VLOOKUP(T_IEA29PL[[#This Row],[Ścieżka Xpath]],ALL!$C:G,COLUMN(E$2),0)),"",VLOOKUP(T_IEA29PL[[#This Row],[Ścieżka Xpath]],ALL!$C:G,COLUMN(E$2),0))</f>
        <v>Country code.</v>
      </c>
      <c r="F386" s="48" t="str">
        <f>IF(ISBLANK(VLOOKUP(T_IEA29PL[[#This Row],[Ścieżka Xpath]],ALL!$C:H,COLUMN(F$2),0)),"",VLOOKUP(T_IEA29PL[[#This Row],[Ścieżka Xpath]],ALL!$C:H,COLUMN(F$2),0))</f>
        <v/>
      </c>
      <c r="G386" s="19" t="str">
        <f>IF(ISBLANK(VLOOKUP(T_IEA29PL[[#This Row],[Ścieżka Xpath]],ALL!$C:I,COLUMN(G$2),0)),"",VLOOKUP(T_IEA29PL[[#This Row],[Ścieżka Xpath]],ALL!$C:I,COLUMN(G$2),0))</f>
        <v>R</v>
      </c>
      <c r="H386" s="19" t="str">
        <f>IF(ISBLANK(VLOOKUP(T_IEA29PL[[#This Row],[Ścieżka Xpath]],ALL!$C:J,COLUMN(H$2),0)),"",VLOOKUP(T_IEA29PL[[#This Row],[Ścieżka Xpath]],ALL!$C:J,COLUMN(H$2),0))</f>
        <v>a2</v>
      </c>
      <c r="I386" s="136" t="str">
        <f>IF(ISBLANK(VLOOKUP(T_IEA29PL[[#This Row],[Ścieżka Xpath]],ALL!$C:K,COLUMN(I$2),0)),"",VLOOKUP(T_IEA29PL[[#This Row],[Ścieżka Xpath]],ALL!$C:K,COLUMN(I$2),0))</f>
        <v>CL008</v>
      </c>
      <c r="J386" s="202" t="str">
        <f>IF(ISBLANK(VLOOKUP(T_IEA29PL[[#This Row],[Ścieżka Xpath]],ALL!$C:L,COLUMN(J$2),0)),"",VLOOKUP(T_IEA29PL[[#This Row],[Ścieżka Xpath]],ALL!$C:L,COLUMN(J$2),0))</f>
        <v/>
      </c>
      <c r="K386" s="48" t="str">
        <f>IF(ISBLANK(VLOOKUP(T_IEA29PL[[#This Row],[Ścieżka Xpath]],ALL!$C:N,COLUMN(K$2),0)),"",VLOOKUP(T_IEA29PL[[#This Row],[Ścieżka Xpath]],ALL!$C:N,COLUMN(K$2),0))</f>
        <v/>
      </c>
      <c r="L386" s="62" t="str">
        <f>IF(ISBLANK(VLOOKUP(T_IEA29PL[[#This Row],[Ścieżka Xpath]],ALL!$C:O,COLUMN(L$2),0)),"",VLOOKUP(T_IEA29PL[[#This Row],[Ścieżka Xpath]],ALL!$C:O,COLUMN(L$2),0))</f>
        <v/>
      </c>
      <c r="M386" s="62" t="str">
        <f>IF(ISBLANK(VLOOKUP(T_IEA29PL[[#This Row],[Ścieżka Xpath]],ALL!$C:P,COLUMN(M$2),0)),"",VLOOKUP(T_IEA29PL[[#This Row],[Ścieżka Xpath]],ALL!$C:P,COLUMN(M$2),0))</f>
        <v/>
      </c>
      <c r="N386" s="62" t="str">
        <f>IF(ISBLANK(VLOOKUP(T_IEA29PL[[#This Row],[Ścieżka Xpath]],ALL!$C:Q,COLUMN(N$2),0)),"",VLOOKUP(T_IEA29PL[[#This Row],[Ścieżka Xpath]],ALL!$C:Q,COLUMN(N$2),0))</f>
        <v>Nowy element w Fazie 6.</v>
      </c>
      <c r="O386" s="62" t="str">
        <f>IF(ISBLANK(VLOOKUP(T_IEA29PL[[#This Row],[Ścieżka Xpath]],ALL!$C:R,COLUMN(O$2),0)),"",VLOOKUP(T_IEA29PL[[#This Row],[Ścieżka Xpath]],ALL!$C:R,COLUMN(O$2),0))</f>
        <v>P6 new element.</v>
      </c>
    </row>
    <row r="387" spans="1:15" ht="15">
      <c r="A387" s="70" t="s">
        <v>3563</v>
      </c>
      <c r="B387" s="68">
        <v>385</v>
      </c>
      <c r="C387" s="32" t="str">
        <f>IF(ISBLANK(VLOOKUP(T_IEA29PL[[#This Row],[Ścieżka Xpath]],ALL!$C:E,COLUMN(C$2),0)),"",VLOOKUP(T_IEA29PL[[#This Row],[Ścieżka Xpath]],ALL!$C:E,COLUMN(C$2),0))</f>
        <v>16 05 000 000</v>
      </c>
      <c r="D387" s="82" t="str">
        <f>IF(ISBLANK(VLOOKUP(T_IEA29PL[[#This Row],[Ścieżka Xpath]],ALL!$C:F,COLUMN(D$2),0)),"",VLOOKUP(T_IEA29PL[[#This Row],[Ścieżka Xpath]],ALL!$C:F,COLUMN(D$2),0))</f>
        <v>Miejsce dostawy przesyłki spedytorskiej</v>
      </c>
      <c r="E387" s="70" t="str">
        <f>IF(ISBLANK(VLOOKUP(T_IEA29PL[[#This Row],[Ścieżka Xpath]],ALL!$C:G,COLUMN(E$2),0)),"",VLOOKUP(T_IEA29PL[[#This Row],[Ścieżka Xpath]],ALL!$C:G,COLUMN(E$2),0))</f>
        <v>Place of delivery (for house consignment).</v>
      </c>
      <c r="F387" s="68" t="str">
        <f>IF(ISBLANK(VLOOKUP(T_IEA29PL[[#This Row],[Ścieżka Xpath]],ALL!$C:H,COLUMN(F$2),0)),"",VLOOKUP(T_IEA29PL[[#This Row],[Ścieżka Xpath]],ALL!$C:H,COLUMN(F$2),0))</f>
        <v>0..1</v>
      </c>
      <c r="G387" s="68" t="str">
        <f>IF(ISBLANK(VLOOKUP(T_IEA29PL[[#This Row],[Ścieżka Xpath]],ALL!$C:I,COLUMN(G$2),0)),"",VLOOKUP(T_IEA29PL[[#This Row],[Ścieżka Xpath]],ALL!$C:I,COLUMN(G$2),0))</f>
        <v>D</v>
      </c>
      <c r="H387" s="68" t="str">
        <f>IF(ISBLANK(VLOOKUP(T_IEA29PL[[#This Row],[Ścieżka Xpath]],ALL!$C:J,COLUMN(H$2),0)),"",VLOOKUP(T_IEA29PL[[#This Row],[Ścieżka Xpath]],ALL!$C:J,COLUMN(H$2),0))</f>
        <v/>
      </c>
      <c r="I387" s="69" t="str">
        <f>IF(ISBLANK(VLOOKUP(T_IEA29PL[[#This Row],[Ścieżka Xpath]],ALL!$C:K,COLUMN(I$2),0)),"",VLOOKUP(T_IEA29PL[[#This Row],[Ścieżka Xpath]],ALL!$C:K,COLUMN(I$2),0))</f>
        <v/>
      </c>
      <c r="J387" s="217" t="str">
        <f>IF(ISBLANK(VLOOKUP(T_IEA29PL[[#This Row],[Ścieżka Xpath]],ALL!$C:L,COLUMN(J$2),0)),"",VLOOKUP(T_IEA29PL[[#This Row],[Ścieżka Xpath]],ALL!$C:L,COLUMN(J$2),0))</f>
        <v>C0052</v>
      </c>
      <c r="K387" s="68" t="str">
        <f>IF(ISBLANK(VLOOKUP(T_IEA29PL[[#This Row],[Ścieżka Xpath]],ALL!$C:N,COLUMN(K$2),0)),"",VLOOKUP(T_IEA29PL[[#This Row],[Ścieżka Xpath]],ALL!$C:N,COLUMN(K$2),0))</f>
        <v/>
      </c>
      <c r="L387" s="70" t="str">
        <f>IF(ISBLANK(VLOOKUP(T_IEA29PL[[#This Row],[Ścieżka Xpath]],ALL!$C:O,COLUMN(L$2),0)),"",VLOOKUP(T_IEA29PL[[#This Row],[Ścieżka Xpath]],ALL!$C:O,COLUMN(L$2),0))</f>
        <v/>
      </c>
      <c r="M387" s="70" t="str">
        <f>IF(ISBLANK(VLOOKUP(T_IEA29PL[[#This Row],[Ścieżka Xpath]],ALL!$C:P,COLUMN(M$2),0)),"",VLOOKUP(T_IEA29PL[[#This Row],[Ścieżka Xpath]],ALL!$C:P,COLUMN(M$2),0))</f>
        <v/>
      </c>
      <c r="N387" s="70" t="str">
        <f>IF(ISBLANK(VLOOKUP(T_IEA29PL[[#This Row],[Ścieżka Xpath]],ALL!$C:Q,COLUMN(N$2),0)),"",VLOOKUP(T_IEA29PL[[#This Row],[Ścieżka Xpath]],ALL!$C:Q,COLUMN(N$2),0))</f>
        <v>Nowy element w Fazie 6.</v>
      </c>
      <c r="O387" s="70" t="str">
        <f>IF(ISBLANK(VLOOKUP(T_IEA29PL[[#This Row],[Ścieżka Xpath]],ALL!$C:R,COLUMN(O$2),0)),"",VLOOKUP(T_IEA29PL[[#This Row],[Ścieżka Xpath]],ALL!$C:R,COLUMN(O$2),0))</f>
        <v>P6 new element.</v>
      </c>
    </row>
    <row r="388" spans="1:15" ht="15">
      <c r="A388" s="62" t="s">
        <v>3564</v>
      </c>
      <c r="B388" s="64">
        <v>386</v>
      </c>
      <c r="C388" s="18" t="str">
        <f>IF(ISBLANK(VLOOKUP(T_IEA29PL[[#This Row],[Ścieżka Xpath]],ALL!$C:E,COLUMN(C$2),0)),"",VLOOKUP(T_IEA29PL[[#This Row],[Ścieżka Xpath]],ALL!$C:E,COLUMN(C$2),0))</f>
        <v>16 05 037 000</v>
      </c>
      <c r="D388" s="25" t="str">
        <f>IF(ISBLANK(VLOOKUP(T_IEA29PL[[#This Row],[Ścieżka Xpath]],ALL!$C:F,COLUMN(D$2),0)),"",VLOOKUP(T_IEA29PL[[#This Row],[Ścieżka Xpath]],ALL!$C:F,COLUMN(D$2),0))</f>
        <v>Opis/kod lokalizacji.</v>
      </c>
      <c r="E388" s="62" t="str">
        <f>IF(ISBLANK(VLOOKUP(T_IEA29PL[[#This Row],[Ścieżka Xpath]],ALL!$C:G,COLUMN(E$2),0)),"",VLOOKUP(T_IEA29PL[[#This Row],[Ścieżka Xpath]],ALL!$C:G,COLUMN(E$2),0))</f>
        <v>Location text.</v>
      </c>
      <c r="F388" s="48" t="str">
        <f>IF(ISBLANK(VLOOKUP(T_IEA29PL[[#This Row],[Ścieżka Xpath]],ALL!$C:H,COLUMN(F$2),0)),"",VLOOKUP(T_IEA29PL[[#This Row],[Ścieżka Xpath]],ALL!$C:H,COLUMN(F$2),0))</f>
        <v/>
      </c>
      <c r="G388" s="19" t="str">
        <f>IF(ISBLANK(VLOOKUP(T_IEA29PL[[#This Row],[Ścieżka Xpath]],ALL!$C:I,COLUMN(G$2),0)),"",VLOOKUP(T_IEA29PL[[#This Row],[Ścieżka Xpath]],ALL!$C:I,COLUMN(G$2),0))</f>
        <v>D</v>
      </c>
      <c r="H388" s="19" t="str">
        <f>IF(ISBLANK(VLOOKUP(T_IEA29PL[[#This Row],[Ścieżka Xpath]],ALL!$C:J,COLUMN(H$2),0)),"",VLOOKUP(T_IEA29PL[[#This Row],[Ścieżka Xpath]],ALL!$C:J,COLUMN(H$2),0))</f>
        <v>an..35</v>
      </c>
      <c r="I388" s="136" t="str">
        <f>IF(ISBLANK(VLOOKUP(T_IEA29PL[[#This Row],[Ścieżka Xpath]],ALL!$C:K,COLUMN(I$2),0)),"",VLOOKUP(T_IEA29PL[[#This Row],[Ścieżka Xpath]],ALL!$C:K,COLUMN(I$2),0))</f>
        <v/>
      </c>
      <c r="J388" s="202" t="str">
        <f>IF(ISBLANK(VLOOKUP(T_IEA29PL[[#This Row],[Ścieżka Xpath]],ALL!$C:L,COLUMN(J$2),0)),"",VLOOKUP(T_IEA29PL[[#This Row],[Ścieżka Xpath]],ALL!$C:L,COLUMN(J$2),0))</f>
        <v>C0046</v>
      </c>
      <c r="K388" s="48" t="str">
        <f>IF(ISBLANK(VLOOKUP(T_IEA29PL[[#This Row],[Ścieżka Xpath]],ALL!$C:N,COLUMN(K$2),0)),"",VLOOKUP(T_IEA29PL[[#This Row],[Ścieżka Xpath]],ALL!$C:N,COLUMN(K$2),0))</f>
        <v/>
      </c>
      <c r="L388" s="62" t="str">
        <f>IF(ISBLANK(VLOOKUP(T_IEA29PL[[#This Row],[Ścieżka Xpath]],ALL!$C:O,COLUMN(L$2),0)),"",VLOOKUP(T_IEA29PL[[#This Row],[Ścieżka Xpath]],ALL!$C:O,COLUMN(L$2),0))</f>
        <v/>
      </c>
      <c r="M388" s="62" t="str">
        <f>IF(ISBLANK(VLOOKUP(T_IEA29PL[[#This Row],[Ścieżka Xpath]],ALL!$C:P,COLUMN(M$2),0)),"",VLOOKUP(T_IEA29PL[[#This Row],[Ścieżka Xpath]],ALL!$C:P,COLUMN(M$2),0))</f>
        <v/>
      </c>
      <c r="N388" s="62" t="str">
        <f>IF(ISBLANK(VLOOKUP(T_IEA29PL[[#This Row],[Ścieżka Xpath]],ALL!$C:Q,COLUMN(N$2),0)),"",VLOOKUP(T_IEA29PL[[#This Row],[Ścieżka Xpath]],ALL!$C:Q,COLUMN(N$2),0))</f>
        <v/>
      </c>
      <c r="O388" s="62" t="str">
        <f>IF(ISBLANK(VLOOKUP(T_IEA29PL[[#This Row],[Ścieżka Xpath]],ALL!$C:R,COLUMN(O$2),0)),"",VLOOKUP(T_IEA29PL[[#This Row],[Ścieżka Xpath]],ALL!$C:R,COLUMN(O$2),0))</f>
        <v/>
      </c>
    </row>
    <row r="389" spans="1:15" ht="15">
      <c r="A389" s="62" t="s">
        <v>3565</v>
      </c>
      <c r="B389" s="64">
        <v>387</v>
      </c>
      <c r="C389" s="18" t="str">
        <f>IF(ISBLANK(VLOOKUP(T_IEA29PL[[#This Row],[Ścieżka Xpath]],ALL!$C:E,COLUMN(C$2),0)),"",VLOOKUP(T_IEA29PL[[#This Row],[Ścieżka Xpath]],ALL!$C:E,COLUMN(C$2),0))</f>
        <v>16 05 036 000</v>
      </c>
      <c r="D389" s="25" t="str">
        <f>IF(ISBLANK(VLOOKUP(T_IEA29PL[[#This Row],[Ścieżka Xpath]],ALL!$C:F,COLUMN(D$2),0)),"",VLOOKUP(T_IEA29PL[[#This Row],[Ścieżka Xpath]],ALL!$C:F,COLUMN(D$2),0))</f>
        <v>Kod lokalizacji wg klasyfikacji ONZ - UNLOCODE.</v>
      </c>
      <c r="E389" s="62" t="str">
        <f>IF(ISBLANK(VLOOKUP(T_IEA29PL[[#This Row],[Ścieżka Xpath]],ALL!$C:G,COLUMN(E$2),0)),"",VLOOKUP(T_IEA29PL[[#This Row],[Ścieżka Xpath]],ALL!$C:G,COLUMN(E$2),0))</f>
        <v>Location -  UNLOCODE.</v>
      </c>
      <c r="F389" s="48" t="str">
        <f>IF(ISBLANK(VLOOKUP(T_IEA29PL[[#This Row],[Ścieżka Xpath]],ALL!$C:H,COLUMN(F$2),0)),"",VLOOKUP(T_IEA29PL[[#This Row],[Ścieżka Xpath]],ALL!$C:H,COLUMN(F$2),0))</f>
        <v/>
      </c>
      <c r="G389" s="19" t="str">
        <f>IF(ISBLANK(VLOOKUP(T_IEA29PL[[#This Row],[Ścieżka Xpath]],ALL!$C:I,COLUMN(G$2),0)),"",VLOOKUP(T_IEA29PL[[#This Row],[Ścieżka Xpath]],ALL!$C:I,COLUMN(G$2),0))</f>
        <v>O</v>
      </c>
      <c r="H389" s="19" t="str">
        <f>IF(ISBLANK(VLOOKUP(T_IEA29PL[[#This Row],[Ścieżka Xpath]],ALL!$C:J,COLUMN(H$2),0)),"",VLOOKUP(T_IEA29PL[[#This Row],[Ścieżka Xpath]],ALL!$C:J,COLUMN(H$2),0))</f>
        <v>an..17</v>
      </c>
      <c r="I389" s="136" t="str">
        <f>IF(ISBLANK(VLOOKUP(T_IEA29PL[[#This Row],[Ścieżka Xpath]],ALL!$C:K,COLUMN(I$2),0)),"",VLOOKUP(T_IEA29PL[[#This Row],[Ścieżka Xpath]],ALL!$C:K,COLUMN(I$2),0))</f>
        <v>CL244</v>
      </c>
      <c r="J389" s="202" t="str">
        <f>IF(ISBLANK(VLOOKUP(T_IEA29PL[[#This Row],[Ścieżka Xpath]],ALL!$C:L,COLUMN(J$2),0)),"",VLOOKUP(T_IEA29PL[[#This Row],[Ścieżka Xpath]],ALL!$C:L,COLUMN(J$2),0))</f>
        <v/>
      </c>
      <c r="K389" s="48" t="str">
        <f>IF(ISBLANK(VLOOKUP(T_IEA29PL[[#This Row],[Ścieżka Xpath]],ALL!$C:N,COLUMN(K$2),0)),"",VLOOKUP(T_IEA29PL[[#This Row],[Ścieżka Xpath]],ALL!$C:N,COLUMN(K$2),0))</f>
        <v/>
      </c>
      <c r="L389" s="62" t="str">
        <f>IF(ISBLANK(VLOOKUP(T_IEA29PL[[#This Row],[Ścieżka Xpath]],ALL!$C:O,COLUMN(L$2),0)),"",VLOOKUP(T_IEA29PL[[#This Row],[Ścieżka Xpath]],ALL!$C:O,COLUMN(L$2),0))</f>
        <v/>
      </c>
      <c r="M389" s="62" t="str">
        <f>IF(ISBLANK(VLOOKUP(T_IEA29PL[[#This Row],[Ścieżka Xpath]],ALL!$C:P,COLUMN(M$2),0)),"",VLOOKUP(T_IEA29PL[[#This Row],[Ścieżka Xpath]],ALL!$C:P,COLUMN(M$2),0))</f>
        <v/>
      </c>
      <c r="N389" s="62" t="str">
        <f>IF(ISBLANK(VLOOKUP(T_IEA29PL[[#This Row],[Ścieżka Xpath]],ALL!$C:Q,COLUMN(N$2),0)),"",VLOOKUP(T_IEA29PL[[#This Row],[Ścieżka Xpath]],ALL!$C:Q,COLUMN(N$2),0))</f>
        <v/>
      </c>
      <c r="O389" s="62" t="str">
        <f>IF(ISBLANK(VLOOKUP(T_IEA29PL[[#This Row],[Ścieżka Xpath]],ALL!$C:R,COLUMN(O$2),0)),"",VLOOKUP(T_IEA29PL[[#This Row],[Ścieżka Xpath]],ALL!$C:R,COLUMN(O$2),0))</f>
        <v/>
      </c>
    </row>
    <row r="390" spans="1:15" ht="15">
      <c r="A390" s="70" t="s">
        <v>3566</v>
      </c>
      <c r="B390" s="68">
        <v>388</v>
      </c>
      <c r="C390" s="32" t="str">
        <f>IF(ISBLANK(VLOOKUP(T_IEA29PL[[#This Row],[Ścieżka Xpath]],ALL!$C:E,COLUMN(C$2),0)),"",VLOOKUP(T_IEA29PL[[#This Row],[Ścieżka Xpath]],ALL!$C:E,COLUMN(C$2),0))</f>
        <v>-</v>
      </c>
      <c r="D390" s="82" t="str">
        <f>IF(ISBLANK(VLOOKUP(T_IEA29PL[[#This Row],[Ścieżka Xpath]],ALL!$C:F,COLUMN(D$2),0)),"",VLOOKUP(T_IEA29PL[[#This Row],[Ścieżka Xpath]],ALL!$C:F,COLUMN(D$2),0))</f>
        <v>Adres miejsca dostawy przesyłki spedytorskiej.</v>
      </c>
      <c r="E390" s="70" t="str">
        <f>IF(ISBLANK(VLOOKUP(T_IEA29PL[[#This Row],[Ścieżka Xpath]],ALL!$C:G,COLUMN(E$2),0)),"",VLOOKUP(T_IEA29PL[[#This Row],[Ścieżka Xpath]],ALL!$C:G,COLUMN(E$2),0))</f>
        <v>Place of delivery - address.</v>
      </c>
      <c r="F390" s="68" t="str">
        <f>IF(ISBLANK(VLOOKUP(T_IEA29PL[[#This Row],[Ścieżka Xpath]],ALL!$C:H,COLUMN(F$2),0)),"",VLOOKUP(T_IEA29PL[[#This Row],[Ścieżka Xpath]],ALL!$C:H,COLUMN(F$2),0))</f>
        <v>0..1</v>
      </c>
      <c r="G390" s="68" t="str">
        <f>IF(ISBLANK(VLOOKUP(T_IEA29PL[[#This Row],[Ścieżka Xpath]],ALL!$C:I,COLUMN(G$2),0)),"",VLOOKUP(T_IEA29PL[[#This Row],[Ścieżka Xpath]],ALL!$C:I,COLUMN(G$2),0))</f>
        <v>D</v>
      </c>
      <c r="H390" s="68" t="str">
        <f>IF(ISBLANK(VLOOKUP(T_IEA29PL[[#This Row],[Ścieżka Xpath]],ALL!$C:J,COLUMN(H$2),0)),"",VLOOKUP(T_IEA29PL[[#This Row],[Ścieżka Xpath]],ALL!$C:J,COLUMN(H$2),0))</f>
        <v/>
      </c>
      <c r="I390" s="69" t="str">
        <f>IF(ISBLANK(VLOOKUP(T_IEA29PL[[#This Row],[Ścieżka Xpath]],ALL!$C:K,COLUMN(I$2),0)),"",VLOOKUP(T_IEA29PL[[#This Row],[Ścieżka Xpath]],ALL!$C:K,COLUMN(I$2),0))</f>
        <v/>
      </c>
      <c r="J390" s="217" t="str">
        <f>IF(ISBLANK(VLOOKUP(T_IEA29PL[[#This Row],[Ścieżka Xpath]],ALL!$C:L,COLUMN(J$2),0)),"",VLOOKUP(T_IEA29PL[[#This Row],[Ścieżka Xpath]],ALL!$C:L,COLUMN(J$2),0))</f>
        <v>C0046</v>
      </c>
      <c r="K390" s="68" t="str">
        <f>IF(ISBLANK(VLOOKUP(T_IEA29PL[[#This Row],[Ścieżka Xpath]],ALL!$C:N,COLUMN(K$2),0)),"",VLOOKUP(T_IEA29PL[[#This Row],[Ścieżka Xpath]],ALL!$C:N,COLUMN(K$2),0))</f>
        <v/>
      </c>
      <c r="L390" s="70" t="str">
        <f>IF(ISBLANK(VLOOKUP(T_IEA29PL[[#This Row],[Ścieżka Xpath]],ALL!$C:O,COLUMN(L$2),0)),"",VLOOKUP(T_IEA29PL[[#This Row],[Ścieżka Xpath]],ALL!$C:O,COLUMN(L$2),0))</f>
        <v/>
      </c>
      <c r="M390" s="70" t="str">
        <f>IF(ISBLANK(VLOOKUP(T_IEA29PL[[#This Row],[Ścieżka Xpath]],ALL!$C:P,COLUMN(M$2),0)),"",VLOOKUP(T_IEA29PL[[#This Row],[Ścieżka Xpath]],ALL!$C:P,COLUMN(M$2),0))</f>
        <v/>
      </c>
      <c r="N390" s="70" t="str">
        <f>IF(ISBLANK(VLOOKUP(T_IEA29PL[[#This Row],[Ścieżka Xpath]],ALL!$C:Q,COLUMN(N$2),0)),"",VLOOKUP(T_IEA29PL[[#This Row],[Ścieżka Xpath]],ALL!$C:Q,COLUMN(N$2),0))</f>
        <v>Nowy element w Fazie 6.</v>
      </c>
      <c r="O390" s="70" t="str">
        <f>IF(ISBLANK(VLOOKUP(T_IEA29PL[[#This Row],[Ścieżka Xpath]],ALL!$C:R,COLUMN(O$2),0)),"",VLOOKUP(T_IEA29PL[[#This Row],[Ścieżka Xpath]],ALL!$C:R,COLUMN(O$2),0))</f>
        <v>P6 new element.</v>
      </c>
    </row>
    <row r="391" spans="1:15" ht="15">
      <c r="A391" s="62" t="s">
        <v>3567</v>
      </c>
      <c r="B391" s="64">
        <v>389</v>
      </c>
      <c r="C391" s="18" t="str">
        <f>IF(ISBLANK(VLOOKUP(T_IEA29PL[[#This Row],[Ścieżka Xpath]],ALL!$C:E,COLUMN(C$2),0)),"",VLOOKUP(T_IEA29PL[[#This Row],[Ścieżka Xpath]],ALL!$C:E,COLUMN(C$2),0))</f>
        <v>16 05 020 000</v>
      </c>
      <c r="D391" s="25" t="str">
        <f>IF(ISBLANK(VLOOKUP(T_IEA29PL[[#This Row],[Ścieżka Xpath]],ALL!$C:F,COLUMN(D$2),0)),"",VLOOKUP(T_IEA29PL[[#This Row],[Ścieżka Xpath]],ALL!$C:F,COLUMN(D$2),0))</f>
        <v>Kod kraju.</v>
      </c>
      <c r="E391" s="62" t="str">
        <f>IF(ISBLANK(VLOOKUP(T_IEA29PL[[#This Row],[Ścieżka Xpath]],ALL!$C:G,COLUMN(E$2),0)),"",VLOOKUP(T_IEA29PL[[#This Row],[Ścieżka Xpath]],ALL!$C:G,COLUMN(E$2),0))</f>
        <v>Country code.</v>
      </c>
      <c r="F391" s="48" t="str">
        <f>IF(ISBLANK(VLOOKUP(T_IEA29PL[[#This Row],[Ścieżka Xpath]],ALL!$C:H,COLUMN(F$2),0)),"",VLOOKUP(T_IEA29PL[[#This Row],[Ścieżka Xpath]],ALL!$C:H,COLUMN(F$2),0))</f>
        <v/>
      </c>
      <c r="G391" s="19" t="str">
        <f>IF(ISBLANK(VLOOKUP(T_IEA29PL[[#This Row],[Ścieżka Xpath]],ALL!$C:I,COLUMN(G$2),0)),"",VLOOKUP(T_IEA29PL[[#This Row],[Ścieżka Xpath]],ALL!$C:I,COLUMN(G$2),0))</f>
        <v>R</v>
      </c>
      <c r="H391" s="19" t="str">
        <f>IF(ISBLANK(VLOOKUP(T_IEA29PL[[#This Row],[Ścieżka Xpath]],ALL!$C:J,COLUMN(H$2),0)),"",VLOOKUP(T_IEA29PL[[#This Row],[Ścieżka Xpath]],ALL!$C:J,COLUMN(H$2),0))</f>
        <v>a2</v>
      </c>
      <c r="I391" s="136" t="str">
        <f>IF(ISBLANK(VLOOKUP(T_IEA29PL[[#This Row],[Ścieżka Xpath]],ALL!$C:K,COLUMN(I$2),0)),"",VLOOKUP(T_IEA29PL[[#This Row],[Ścieżka Xpath]],ALL!$C:K,COLUMN(I$2),0))</f>
        <v>CL008</v>
      </c>
      <c r="J391" s="202" t="str">
        <f>IF(ISBLANK(VLOOKUP(T_IEA29PL[[#This Row],[Ścieżka Xpath]],ALL!$C:L,COLUMN(J$2),0)),"",VLOOKUP(T_IEA29PL[[#This Row],[Ścieżka Xpath]],ALL!$C:L,COLUMN(J$2),0))</f>
        <v/>
      </c>
      <c r="K391" s="48" t="str">
        <f>IF(ISBLANK(VLOOKUP(T_IEA29PL[[#This Row],[Ścieżka Xpath]],ALL!$C:N,COLUMN(K$2),0)),"",VLOOKUP(T_IEA29PL[[#This Row],[Ścieżka Xpath]],ALL!$C:N,COLUMN(K$2),0))</f>
        <v/>
      </c>
      <c r="L391" s="62" t="str">
        <f>IF(ISBLANK(VLOOKUP(T_IEA29PL[[#This Row],[Ścieżka Xpath]],ALL!$C:O,COLUMN(L$2),0)),"",VLOOKUP(T_IEA29PL[[#This Row],[Ścieżka Xpath]],ALL!$C:O,COLUMN(L$2),0))</f>
        <v/>
      </c>
      <c r="M391" s="62" t="str">
        <f>IF(ISBLANK(VLOOKUP(T_IEA29PL[[#This Row],[Ścieżka Xpath]],ALL!$C:P,COLUMN(M$2),0)),"",VLOOKUP(T_IEA29PL[[#This Row],[Ścieżka Xpath]],ALL!$C:P,COLUMN(M$2),0))</f>
        <v/>
      </c>
      <c r="N391" s="62" t="str">
        <f>IF(ISBLANK(VLOOKUP(T_IEA29PL[[#This Row],[Ścieżka Xpath]],ALL!$C:Q,COLUMN(N$2),0)),"",VLOOKUP(T_IEA29PL[[#This Row],[Ścieżka Xpath]],ALL!$C:Q,COLUMN(N$2),0))</f>
        <v/>
      </c>
      <c r="O391" s="62" t="str">
        <f>IF(ISBLANK(VLOOKUP(T_IEA29PL[[#This Row],[Ścieżka Xpath]],ALL!$C:R,COLUMN(O$2),0)),"",VLOOKUP(T_IEA29PL[[#This Row],[Ścieżka Xpath]],ALL!$C:R,COLUMN(O$2),0))</f>
        <v/>
      </c>
    </row>
    <row r="392" spans="1:15" ht="15">
      <c r="A392" s="70" t="s">
        <v>3568</v>
      </c>
      <c r="B392" s="68">
        <v>390</v>
      </c>
      <c r="C392" s="32" t="str">
        <f>IF(ISBLANK(VLOOKUP(T_IEA29PL[[#This Row],[Ścieżka Xpath]],ALL!$C:E,COLUMN(C$2),0)),"",VLOOKUP(T_IEA29PL[[#This Row],[Ścieżka Xpath]],ALL!$C:E,COLUMN(C$2),0))</f>
        <v>12 01 000 000</v>
      </c>
      <c r="D392" s="82" t="str">
        <f>IF(ISBLANK(VLOOKUP(T_IEA29PL[[#This Row],[Ścieżka Xpath]],ALL!$C:F,COLUMN(D$2),0)),"",VLOOKUP(T_IEA29PL[[#This Row],[Ścieżka Xpath]],ALL!$C:F,COLUMN(D$2),0))</f>
        <v>Dokument poprzedni dotyczący przesyłki spedytorskiej.</v>
      </c>
      <c r="E392" s="70" t="str">
        <f>IF(ISBLANK(VLOOKUP(T_IEA29PL[[#This Row],[Ścieżka Xpath]],ALL!$C:G,COLUMN(E$2),0)),"",VLOOKUP(T_IEA29PL[[#This Row],[Ścieżka Xpath]],ALL!$C:G,COLUMN(E$2),0))</f>
        <v>Previuos document (related to house consignment).</v>
      </c>
      <c r="F392" s="68" t="str">
        <f>IF(ISBLANK(VLOOKUP(T_IEA29PL[[#This Row],[Ścieżka Xpath]],ALL!$C:H,COLUMN(F$2),0)),"",VLOOKUP(T_IEA29PL[[#This Row],[Ścieżka Xpath]],ALL!$C:H,COLUMN(F$2),0))</f>
        <v>0..99</v>
      </c>
      <c r="G392" s="68" t="str">
        <f>IF(ISBLANK(VLOOKUP(T_IEA29PL[[#This Row],[Ścieżka Xpath]],ALL!$C:I,COLUMN(G$2),0)),"",VLOOKUP(T_IEA29PL[[#This Row],[Ścieżka Xpath]],ALL!$C:I,COLUMN(G$2),0))</f>
        <v>O</v>
      </c>
      <c r="H392" s="68" t="str">
        <f>IF(ISBLANK(VLOOKUP(T_IEA29PL[[#This Row],[Ścieżka Xpath]],ALL!$C:J,COLUMN(H$2),0)),"",VLOOKUP(T_IEA29PL[[#This Row],[Ścieżka Xpath]],ALL!$C:J,COLUMN(H$2),0))</f>
        <v/>
      </c>
      <c r="I392" s="69" t="str">
        <f>IF(ISBLANK(VLOOKUP(T_IEA29PL[[#This Row],[Ścieżka Xpath]],ALL!$C:K,COLUMN(I$2),0)),"",VLOOKUP(T_IEA29PL[[#This Row],[Ścieżka Xpath]],ALL!$C:K,COLUMN(I$2),0))</f>
        <v/>
      </c>
      <c r="J392" s="217" t="str">
        <f>IF(ISBLANK(VLOOKUP(T_IEA29PL[[#This Row],[Ścieżka Xpath]],ALL!$C:L,COLUMN(J$2),0)),"",VLOOKUP(T_IEA29PL[[#This Row],[Ścieżka Xpath]],ALL!$C:L,COLUMN(J$2),0))</f>
        <v>G0026</v>
      </c>
      <c r="K392" s="68" t="str">
        <f>IF(ISBLANK(VLOOKUP(T_IEA29PL[[#This Row],[Ścieżka Xpath]],ALL!$C:N,COLUMN(K$2),0)),"",VLOOKUP(T_IEA29PL[[#This Row],[Ścieżka Xpath]],ALL!$C:N,COLUMN(K$2),0))</f>
        <v/>
      </c>
      <c r="L392" s="70" t="str">
        <f>IF(ISBLANK(VLOOKUP(T_IEA29PL[[#This Row],[Ścieżka Xpath]],ALL!$C:O,COLUMN(L$2),0)),"",VLOOKUP(T_IEA29PL[[#This Row],[Ścieżka Xpath]],ALL!$C:O,COLUMN(L$2),0))</f>
        <v/>
      </c>
      <c r="M392" s="70" t="str">
        <f>IF(ISBLANK(VLOOKUP(T_IEA29PL[[#This Row],[Ścieżka Xpath]],ALL!$C:P,COLUMN(M$2),0)),"",VLOOKUP(T_IEA29PL[[#This Row],[Ścieżka Xpath]],ALL!$C:P,COLUMN(M$2),0))</f>
        <v/>
      </c>
      <c r="N392" s="70" t="str">
        <f>IF(ISBLANK(VLOOKUP(T_IEA29PL[[#This Row],[Ścieżka Xpath]],ALL!$C:Q,COLUMN(N$2),0)),"",VLOOKUP(T_IEA29PL[[#This Row],[Ścieżka Xpath]],ALL!$C:Q,COLUMN(N$2),0))</f>
        <v/>
      </c>
      <c r="O392" s="70" t="str">
        <f>IF(ISBLANK(VLOOKUP(T_IEA29PL[[#This Row],[Ścieżka Xpath]],ALL!$C:R,COLUMN(O$2),0)),"",VLOOKUP(T_IEA29PL[[#This Row],[Ścieżka Xpath]],ALL!$C:R,COLUMN(O$2),0))</f>
        <v/>
      </c>
    </row>
    <row r="393" spans="1:15" ht="30">
      <c r="A393" s="62" t="s">
        <v>3569</v>
      </c>
      <c r="B393" s="64">
        <v>391</v>
      </c>
      <c r="C393" s="18" t="str">
        <f>IF(ISBLANK(VLOOKUP(T_IEA29PL[[#This Row],[Ścieżka Xpath]],ALL!$C:E,COLUMN(C$2),0)),"",VLOOKUP(T_IEA29PL[[#This Row],[Ścieżka Xpath]],ALL!$C:E,COLUMN(C$2),0))</f>
        <v>-</v>
      </c>
      <c r="D393" s="25" t="str">
        <f>IF(ISBLANK(VLOOKUP(T_IEA29PL[[#This Row],[Ścieżka Xpath]],ALL!$C:F,COLUMN(D$2),0)),"",VLOOKUP(T_IEA29PL[[#This Row],[Ścieżka Xpath]],ALL!$C:F,COLUMN(D$2),0))</f>
        <v>Liczba porządkowa służąca do określenia pozycji w danej kolekcji danych.</v>
      </c>
      <c r="E393" s="62" t="str">
        <f>IF(ISBLANK(VLOOKUP(T_IEA29PL[[#This Row],[Ścieżka Xpath]],ALL!$C:G,COLUMN(E$2),0)),"",VLOOKUP(T_IEA29PL[[#This Row],[Ścieżka Xpath]],ALL!$C:G,COLUMN(E$2),0))</f>
        <v>Sequence number in data group collection to which this data group belongs to.</v>
      </c>
      <c r="F393" s="48" t="str">
        <f>IF(ISBLANK(VLOOKUP(T_IEA29PL[[#This Row],[Ścieżka Xpath]],ALL!$C:H,COLUMN(F$2),0)),"",VLOOKUP(T_IEA29PL[[#This Row],[Ścieżka Xpath]],ALL!$C:H,COLUMN(F$2),0))</f>
        <v/>
      </c>
      <c r="G393" s="19" t="str">
        <f>IF(ISBLANK(VLOOKUP(T_IEA29PL[[#This Row],[Ścieżka Xpath]],ALL!$C:I,COLUMN(G$2),0)),"",VLOOKUP(T_IEA29PL[[#This Row],[Ścieżka Xpath]],ALL!$C:I,COLUMN(G$2),0))</f>
        <v>R</v>
      </c>
      <c r="H393" s="19" t="str">
        <f>IF(ISBLANK(VLOOKUP(T_IEA29PL[[#This Row],[Ścieżka Xpath]],ALL!$C:J,COLUMN(H$2),0)),"",VLOOKUP(T_IEA29PL[[#This Row],[Ścieżka Xpath]],ALL!$C:J,COLUMN(H$2),0))</f>
        <v>n..5</v>
      </c>
      <c r="I393" s="136" t="str">
        <f>IF(ISBLANK(VLOOKUP(T_IEA29PL[[#This Row],[Ścieżka Xpath]],ALL!$C:K,COLUMN(I$2),0)),"",VLOOKUP(T_IEA29PL[[#This Row],[Ścieżka Xpath]],ALL!$C:K,COLUMN(I$2),0))</f>
        <v/>
      </c>
      <c r="J393" s="202" t="str">
        <f>IF(ISBLANK(VLOOKUP(T_IEA29PL[[#This Row],[Ścieżka Xpath]],ALL!$C:L,COLUMN(J$2),0)),"",VLOOKUP(T_IEA29PL[[#This Row],[Ścieżka Xpath]],ALL!$C:L,COLUMN(J$2),0))</f>
        <v>R0987</v>
      </c>
      <c r="K393" s="48" t="str">
        <f>IF(ISBLANK(VLOOKUP(T_IEA29PL[[#This Row],[Ścieżka Xpath]],ALL!$C:N,COLUMN(K$2),0)),"",VLOOKUP(T_IEA29PL[[#This Row],[Ścieżka Xpath]],ALL!$C:N,COLUMN(K$2),0))</f>
        <v/>
      </c>
      <c r="L393" s="62" t="str">
        <f>IF(ISBLANK(VLOOKUP(T_IEA29PL[[#This Row],[Ścieżka Xpath]],ALL!$C:O,COLUMN(L$2),0)),"",VLOOKUP(T_IEA29PL[[#This Row],[Ścieżka Xpath]],ALL!$C:O,COLUMN(L$2),0))</f>
        <v/>
      </c>
      <c r="M393" s="62" t="str">
        <f>IF(ISBLANK(VLOOKUP(T_IEA29PL[[#This Row],[Ścieżka Xpath]],ALL!$C:P,COLUMN(M$2),0)),"",VLOOKUP(T_IEA29PL[[#This Row],[Ścieżka Xpath]],ALL!$C:P,COLUMN(M$2),0))</f>
        <v/>
      </c>
      <c r="N393" s="62" t="str">
        <f>IF(ISBLANK(VLOOKUP(T_IEA29PL[[#This Row],[Ścieżka Xpath]],ALL!$C:Q,COLUMN(N$2),0)),"",VLOOKUP(T_IEA29PL[[#This Row],[Ścieżka Xpath]],ALL!$C:Q,COLUMN(N$2),0))</f>
        <v/>
      </c>
      <c r="O393" s="62" t="str">
        <f>IF(ISBLANK(VLOOKUP(T_IEA29PL[[#This Row],[Ścieżka Xpath]],ALL!$C:R,COLUMN(O$2),0)),"",VLOOKUP(T_IEA29PL[[#This Row],[Ścieżka Xpath]],ALL!$C:R,COLUMN(O$2),0))</f>
        <v/>
      </c>
    </row>
    <row r="394" spans="1:15" ht="15">
      <c r="A394" s="62" t="s">
        <v>3570</v>
      </c>
      <c r="B394" s="64">
        <v>392</v>
      </c>
      <c r="C394" s="18" t="str">
        <f>IF(ISBLANK(VLOOKUP(T_IEA29PL[[#This Row],[Ścieżka Xpath]],ALL!$C:E,COLUMN(C$2),0)),"",VLOOKUP(T_IEA29PL[[#This Row],[Ścieżka Xpath]],ALL!$C:E,COLUMN(C$2),0))</f>
        <v>12 01 002 000</v>
      </c>
      <c r="D394" s="25" t="str">
        <f>IF(ISBLANK(VLOOKUP(T_IEA29PL[[#This Row],[Ścieżka Xpath]],ALL!$C:F,COLUMN(D$2),0)),"",VLOOKUP(T_IEA29PL[[#This Row],[Ścieżka Xpath]],ALL!$C:F,COLUMN(D$2),0))</f>
        <v>Rodzaj dokumentu.</v>
      </c>
      <c r="E394" s="62" t="str">
        <f>IF(ISBLANK(VLOOKUP(T_IEA29PL[[#This Row],[Ścieżka Xpath]],ALL!$C:G,COLUMN(E$2),0)),"",VLOOKUP(T_IEA29PL[[#This Row],[Ścieżka Xpath]],ALL!$C:G,COLUMN(E$2),0))</f>
        <v>Document type.</v>
      </c>
      <c r="F394" s="48" t="str">
        <f>IF(ISBLANK(VLOOKUP(T_IEA29PL[[#This Row],[Ścieżka Xpath]],ALL!$C:H,COLUMN(F$2),0)),"",VLOOKUP(T_IEA29PL[[#This Row],[Ścieżka Xpath]],ALL!$C:H,COLUMN(F$2),0))</f>
        <v/>
      </c>
      <c r="G394" s="19" t="str">
        <f>IF(ISBLANK(VLOOKUP(T_IEA29PL[[#This Row],[Ścieżka Xpath]],ALL!$C:I,COLUMN(G$2),0)),"",VLOOKUP(T_IEA29PL[[#This Row],[Ścieżka Xpath]],ALL!$C:I,COLUMN(G$2),0))</f>
        <v>R</v>
      </c>
      <c r="H394" s="19" t="str">
        <f>IF(ISBLANK(VLOOKUP(T_IEA29PL[[#This Row],[Ścieżka Xpath]],ALL!$C:J,COLUMN(H$2),0)),"",VLOOKUP(T_IEA29PL[[#This Row],[Ścieżka Xpath]],ALL!$C:J,COLUMN(H$2),0))</f>
        <v>an4</v>
      </c>
      <c r="I394" s="136" t="str">
        <f>IF(ISBLANK(VLOOKUP(T_IEA29PL[[#This Row],[Ścieżka Xpath]],ALL!$C:K,COLUMN(I$2),0)),"",VLOOKUP(T_IEA29PL[[#This Row],[Ścieżka Xpath]],ALL!$C:K,COLUMN(I$2),0))</f>
        <v>CL228</v>
      </c>
      <c r="J394" s="202" t="str">
        <f>IF(ISBLANK(VLOOKUP(T_IEA29PL[[#This Row],[Ścieżka Xpath]],ALL!$C:L,COLUMN(J$2),0)),"",VLOOKUP(T_IEA29PL[[#This Row],[Ścieżka Xpath]],ALL!$C:L,COLUMN(J$2),0))</f>
        <v>RP53</v>
      </c>
      <c r="K394" s="48" t="str">
        <f>IF(ISBLANK(VLOOKUP(T_IEA29PL[[#This Row],[Ścieżka Xpath]],ALL!$C:N,COLUMN(K$2),0)),"",VLOOKUP(T_IEA29PL[[#This Row],[Ścieżka Xpath]],ALL!$C:N,COLUMN(K$2),0))</f>
        <v/>
      </c>
      <c r="L394" s="62" t="str">
        <f>IF(ISBLANK(VLOOKUP(T_IEA29PL[[#This Row],[Ścieżka Xpath]],ALL!$C:O,COLUMN(L$2),0)),"",VLOOKUP(T_IEA29PL[[#This Row],[Ścieżka Xpath]],ALL!$C:O,COLUMN(L$2),0))</f>
        <v/>
      </c>
      <c r="M394" s="62" t="str">
        <f>IF(ISBLANK(VLOOKUP(T_IEA29PL[[#This Row],[Ścieżka Xpath]],ALL!$C:P,COLUMN(M$2),0)),"",VLOOKUP(T_IEA29PL[[#This Row],[Ścieżka Xpath]],ALL!$C:P,COLUMN(M$2),0))</f>
        <v/>
      </c>
      <c r="N394" s="62" t="str">
        <f>IF(ISBLANK(VLOOKUP(T_IEA29PL[[#This Row],[Ścieżka Xpath]],ALL!$C:Q,COLUMN(N$2),0)),"",VLOOKUP(T_IEA29PL[[#This Row],[Ścieżka Xpath]],ALL!$C:Q,COLUMN(N$2),0))</f>
        <v/>
      </c>
      <c r="O394" s="62" t="str">
        <f>IF(ISBLANK(VLOOKUP(T_IEA29PL[[#This Row],[Ścieżka Xpath]],ALL!$C:R,COLUMN(O$2),0)),"",VLOOKUP(T_IEA29PL[[#This Row],[Ścieżka Xpath]],ALL!$C:R,COLUMN(O$2),0))</f>
        <v/>
      </c>
    </row>
    <row r="395" spans="1:15" ht="45">
      <c r="A395" s="62" t="s">
        <v>3571</v>
      </c>
      <c r="B395" s="64">
        <v>393</v>
      </c>
      <c r="C395" s="18" t="str">
        <f>IF(ISBLANK(VLOOKUP(T_IEA29PL[[#This Row],[Ścieżka Xpath]],ALL!$C:E,COLUMN(C$2),0)),"",VLOOKUP(T_IEA29PL[[#This Row],[Ścieżka Xpath]],ALL!$C:E,COLUMN(C$2),0))</f>
        <v>12 01 001 000</v>
      </c>
      <c r="D395" s="25" t="str">
        <f>IF(ISBLANK(VLOOKUP(T_IEA29PL[[#This Row],[Ścieżka Xpath]],ALL!$C:F,COLUMN(D$2),0)),"",VLOOKUP(T_IEA29PL[[#This Row],[Ścieżka Xpath]],ALL!$C:F,COLUMN(D$2),0))</f>
        <v>Numer dokumentu.</v>
      </c>
      <c r="E395" s="62" t="str">
        <f>IF(ISBLANK(VLOOKUP(T_IEA29PL[[#This Row],[Ścieżka Xpath]],ALL!$C:G,COLUMN(E$2),0)),"",VLOOKUP(T_IEA29PL[[#This Row],[Ścieżka Xpath]],ALL!$C:G,COLUMN(E$2),0))</f>
        <v>Document reference number.</v>
      </c>
      <c r="F395" s="48" t="str">
        <f>IF(ISBLANK(VLOOKUP(T_IEA29PL[[#This Row],[Ścieżka Xpath]],ALL!$C:H,COLUMN(F$2),0)),"",VLOOKUP(T_IEA29PL[[#This Row],[Ścieżka Xpath]],ALL!$C:H,COLUMN(F$2),0))</f>
        <v/>
      </c>
      <c r="G395" s="19" t="str">
        <f>IF(ISBLANK(VLOOKUP(T_IEA29PL[[#This Row],[Ścieżka Xpath]],ALL!$C:I,COLUMN(G$2),0)),"",VLOOKUP(T_IEA29PL[[#This Row],[Ścieżka Xpath]],ALL!$C:I,COLUMN(G$2),0))</f>
        <v>R</v>
      </c>
      <c r="H395" s="19" t="str">
        <f>IF(ISBLANK(VLOOKUP(T_IEA29PL[[#This Row],[Ścieżka Xpath]],ALL!$C:J,COLUMN(H$2),0)),"",VLOOKUP(T_IEA29PL[[#This Row],[Ścieżka Xpath]],ALL!$C:J,COLUMN(H$2),0))</f>
        <v>an..70</v>
      </c>
      <c r="I395" s="136" t="str">
        <f>IF(ISBLANK(VLOOKUP(T_IEA29PL[[#This Row],[Ścieżka Xpath]],ALL!$C:K,COLUMN(I$2),0)),"",VLOOKUP(T_IEA29PL[[#This Row],[Ścieżka Xpath]],ALL!$C:K,COLUMN(I$2),0))</f>
        <v/>
      </c>
      <c r="J395" s="202" t="str">
        <f>IF(ISBLANK(VLOOKUP(T_IEA29PL[[#This Row],[Ścieżka Xpath]],ALL!$C:L,COLUMN(J$2),0)),"",VLOOKUP(T_IEA29PL[[#This Row],[Ścieżka Xpath]],ALL!$C:L,COLUMN(J$2),0))</f>
        <v>R0416; RP26; RP27*</v>
      </c>
      <c r="K395" s="48" t="str">
        <f>IF(ISBLANK(VLOOKUP(T_IEA29PL[[#This Row],[Ścieżka Xpath]],ALL!$C:N,COLUMN(K$2),0)),"",VLOOKUP(T_IEA29PL[[#This Row],[Ścieżka Xpath]],ALL!$C:N,COLUMN(K$2),0))</f>
        <v/>
      </c>
      <c r="L395" s="62" t="str">
        <f>IF(ISBLANK(VLOOKUP(T_IEA29PL[[#This Row],[Ścieżka Xpath]],ALL!$C:O,COLUMN(L$2),0)),"",VLOOKUP(T_IEA29PL[[#This Row],[Ścieżka Xpath]],ALL!$C:O,COLUMN(L$2),0))</f>
        <v/>
      </c>
      <c r="M395" s="62" t="str">
        <f>IF(ISBLANK(VLOOKUP(T_IEA29PL[[#This Row],[Ścieżka Xpath]],ALL!$C:P,COLUMN(M$2),0)),"",VLOOKUP(T_IEA29PL[[#This Row],[Ścieżka Xpath]],ALL!$C:P,COLUMN(M$2),0))</f>
        <v/>
      </c>
      <c r="N395" s="62" t="str">
        <f>IF(ISBLANK(VLOOKUP(T_IEA29PL[[#This Row],[Ścieżka Xpath]],ALL!$C:Q,COLUMN(N$2),0)),"",VLOOKUP(T_IEA29PL[[#This Row],[Ścieżka Xpath]],ALL!$C:Q,COLUMN(N$2),0))</f>
        <v/>
      </c>
      <c r="O395" s="62" t="str">
        <f>IF(ISBLANK(VLOOKUP(T_IEA29PL[[#This Row],[Ścieżka Xpath]],ALL!$C:R,COLUMN(O$2),0)),"",VLOOKUP(T_IEA29PL[[#This Row],[Ścieżka Xpath]],ALL!$C:R,COLUMN(O$2),0))</f>
        <v/>
      </c>
    </row>
    <row r="396" spans="1:15" ht="30">
      <c r="A396" s="62" t="s">
        <v>3572</v>
      </c>
      <c r="B396" s="64">
        <v>394</v>
      </c>
      <c r="C396" s="18" t="str">
        <f>IF(ISBLANK(VLOOKUP(T_IEA29PL[[#This Row],[Ścieżka Xpath]],ALL!$C:E,COLUMN(C$2),0)),"",VLOOKUP(T_IEA29PL[[#This Row],[Ścieżka Xpath]],ALL!$C:E,COLUMN(C$2),0))</f>
        <v>12 01 079 000</v>
      </c>
      <c r="D396" s="25" t="str">
        <f>IF(ISBLANK(VLOOKUP(T_IEA29PL[[#This Row],[Ścieżka Xpath]],ALL!$C:F,COLUMN(D$2),0)),"",VLOOKUP(T_IEA29PL[[#This Row],[Ścieżka Xpath]],ALL!$C:F,COLUMN(D$2),0))</f>
        <v>Informacje uzupełniające.</v>
      </c>
      <c r="E396" s="62" t="str">
        <f>IF(ISBLANK(VLOOKUP(T_IEA29PL[[#This Row],[Ścieżka Xpath]],ALL!$C:G,COLUMN(E$2),0)),"",VLOOKUP(T_IEA29PL[[#This Row],[Ścieżka Xpath]],ALL!$C:G,COLUMN(E$2),0))</f>
        <v>Complement information.</v>
      </c>
      <c r="F396" s="48" t="str">
        <f>IF(ISBLANK(VLOOKUP(T_IEA29PL[[#This Row],[Ścieżka Xpath]],ALL!$C:H,COLUMN(F$2),0)),"",VLOOKUP(T_IEA29PL[[#This Row],[Ścieżka Xpath]],ALL!$C:H,COLUMN(F$2),0))</f>
        <v/>
      </c>
      <c r="G396" s="19" t="str">
        <f>IF(ISBLANK(VLOOKUP(T_IEA29PL[[#This Row],[Ścieżka Xpath]],ALL!$C:I,COLUMN(G$2),0)),"",VLOOKUP(T_IEA29PL[[#This Row],[Ścieżka Xpath]],ALL!$C:I,COLUMN(G$2),0))</f>
        <v>O</v>
      </c>
      <c r="H396" s="19" t="str">
        <f>IF(ISBLANK(VLOOKUP(T_IEA29PL[[#This Row],[Ścieżka Xpath]],ALL!$C:J,COLUMN(H$2),0)),"",VLOOKUP(T_IEA29PL[[#This Row],[Ścieżka Xpath]],ALL!$C:J,COLUMN(H$2),0))</f>
        <v>an..35</v>
      </c>
      <c r="I396" s="136" t="str">
        <f>IF(ISBLANK(VLOOKUP(T_IEA29PL[[#This Row],[Ścieżka Xpath]],ALL!$C:K,COLUMN(I$2),0)),"",VLOOKUP(T_IEA29PL[[#This Row],[Ścieżka Xpath]],ALL!$C:K,COLUMN(I$2),0))</f>
        <v/>
      </c>
      <c r="J396" s="202" t="str">
        <f>IF(ISBLANK(VLOOKUP(T_IEA29PL[[#This Row],[Ścieżka Xpath]],ALL!$C:L,COLUMN(J$2),0)),"",VLOOKUP(T_IEA29PL[[#This Row],[Ścieżka Xpath]],ALL!$C:L,COLUMN(J$2),0))</f>
        <v/>
      </c>
      <c r="K396" s="48" t="str">
        <f>IF(ISBLANK(VLOOKUP(T_IEA29PL[[#This Row],[Ścieżka Xpath]],ALL!$C:N,COLUMN(K$2),0)),"",VLOOKUP(T_IEA29PL[[#This Row],[Ścieżka Xpath]],ALL!$C:N,COLUMN(K$2),0))</f>
        <v/>
      </c>
      <c r="L396" s="62" t="str">
        <f>IF(ISBLANK(VLOOKUP(T_IEA29PL[[#This Row],[Ścieżka Xpath]],ALL!$C:O,COLUMN(L$2),0)),"",VLOOKUP(T_IEA29PL[[#This Row],[Ścieżka Xpath]],ALL!$C:O,COLUMN(L$2),0))</f>
        <v/>
      </c>
      <c r="M396" s="62" t="str">
        <f>IF(ISBLANK(VLOOKUP(T_IEA29PL[[#This Row],[Ścieżka Xpath]],ALL!$C:P,COLUMN(M$2),0)),"",VLOOKUP(T_IEA29PL[[#This Row],[Ścieżka Xpath]],ALL!$C:P,COLUMN(M$2),0))</f>
        <v/>
      </c>
      <c r="N396" s="62" t="str">
        <f>IF(ISBLANK(VLOOKUP(T_IEA29PL[[#This Row],[Ścieżka Xpath]],ALL!$C:Q,COLUMN(N$2),0)),"",VLOOKUP(T_IEA29PL[[#This Row],[Ścieżka Xpath]],ALL!$C:Q,COLUMN(N$2),0))</f>
        <v/>
      </c>
      <c r="O396" s="62" t="str">
        <f>IF(ISBLANK(VLOOKUP(T_IEA29PL[[#This Row],[Ścieżka Xpath]],ALL!$C:R,COLUMN(O$2),0)),"",VLOOKUP(T_IEA29PL[[#This Row],[Ścieżka Xpath]],ALL!$C:R,COLUMN(O$2),0))</f>
        <v/>
      </c>
    </row>
    <row r="397" spans="1:15" ht="15">
      <c r="A397" s="70" t="s">
        <v>3573</v>
      </c>
      <c r="B397" s="68">
        <v>395</v>
      </c>
      <c r="C397" s="32" t="str">
        <f>IF(ISBLANK(VLOOKUP(T_IEA29PL[[#This Row],[Ścieżka Xpath]],ALL!$C:E,COLUMN(C$2),0)),"",VLOOKUP(T_IEA29PL[[#This Row],[Ścieżka Xpath]],ALL!$C:E,COLUMN(C$2),0))</f>
        <v>12 03 000 000</v>
      </c>
      <c r="D397" s="82" t="str">
        <f>IF(ISBLANK(VLOOKUP(T_IEA29PL[[#This Row],[Ścieżka Xpath]],ALL!$C:F,COLUMN(D$2),0)),"",VLOOKUP(T_IEA29PL[[#This Row],[Ścieżka Xpath]],ALL!$C:F,COLUMN(D$2),0))</f>
        <v>Dokument załączony dotyczący przesyłki spedytorskiej.</v>
      </c>
      <c r="E397" s="70" t="str">
        <f>IF(ISBLANK(VLOOKUP(T_IEA29PL[[#This Row],[Ścieżka Xpath]],ALL!$C:G,COLUMN(E$2),0)),"",VLOOKUP(T_IEA29PL[[#This Row],[Ścieżka Xpath]],ALL!$C:G,COLUMN(E$2),0))</f>
        <v>Supporting document (related to house consignment).</v>
      </c>
      <c r="F397" s="68" t="str">
        <f>IF(ISBLANK(VLOOKUP(T_IEA29PL[[#This Row],[Ścieżka Xpath]],ALL!$C:H,COLUMN(F$2),0)),"",VLOOKUP(T_IEA29PL[[#This Row],[Ścieżka Xpath]],ALL!$C:H,COLUMN(F$2),0))</f>
        <v>0..99</v>
      </c>
      <c r="G397" s="68" t="str">
        <f>IF(ISBLANK(VLOOKUP(T_IEA29PL[[#This Row],[Ścieżka Xpath]],ALL!$C:I,COLUMN(G$2),0)),"",VLOOKUP(T_IEA29PL[[#This Row],[Ścieżka Xpath]],ALL!$C:I,COLUMN(G$2),0))</f>
        <v>O</v>
      </c>
      <c r="H397" s="68" t="str">
        <f>IF(ISBLANK(VLOOKUP(T_IEA29PL[[#This Row],[Ścieżka Xpath]],ALL!$C:J,COLUMN(H$2),0)),"",VLOOKUP(T_IEA29PL[[#This Row],[Ścieżka Xpath]],ALL!$C:J,COLUMN(H$2),0))</f>
        <v/>
      </c>
      <c r="I397" s="69" t="str">
        <f>IF(ISBLANK(VLOOKUP(T_IEA29PL[[#This Row],[Ścieżka Xpath]],ALL!$C:K,COLUMN(I$2),0)),"",VLOOKUP(T_IEA29PL[[#This Row],[Ścieżka Xpath]],ALL!$C:K,COLUMN(I$2),0))</f>
        <v/>
      </c>
      <c r="J397" s="217" t="str">
        <f>IF(ISBLANK(VLOOKUP(T_IEA29PL[[#This Row],[Ścieżka Xpath]],ALL!$C:L,COLUMN(J$2),0)),"",VLOOKUP(T_IEA29PL[[#This Row],[Ścieżka Xpath]],ALL!$C:L,COLUMN(J$2),0))</f>
        <v>G0825</v>
      </c>
      <c r="K397" s="68" t="str">
        <f>IF(ISBLANK(VLOOKUP(T_IEA29PL[[#This Row],[Ścieżka Xpath]],ALL!$C:N,COLUMN(K$2),0)),"",VLOOKUP(T_IEA29PL[[#This Row],[Ścieżka Xpath]],ALL!$C:N,COLUMN(K$2),0))</f>
        <v/>
      </c>
      <c r="L397" s="70" t="str">
        <f>IF(ISBLANK(VLOOKUP(T_IEA29PL[[#This Row],[Ścieżka Xpath]],ALL!$C:O,COLUMN(L$2),0)),"",VLOOKUP(T_IEA29PL[[#This Row],[Ścieżka Xpath]],ALL!$C:O,COLUMN(L$2),0))</f>
        <v/>
      </c>
      <c r="M397" s="70" t="str">
        <f>IF(ISBLANK(VLOOKUP(T_IEA29PL[[#This Row],[Ścieżka Xpath]],ALL!$C:P,COLUMN(M$2),0)),"",VLOOKUP(T_IEA29PL[[#This Row],[Ścieżka Xpath]],ALL!$C:P,COLUMN(M$2),0))</f>
        <v/>
      </c>
      <c r="N397" s="70" t="str">
        <f>IF(ISBLANK(VLOOKUP(T_IEA29PL[[#This Row],[Ścieżka Xpath]],ALL!$C:Q,COLUMN(N$2),0)),"",VLOOKUP(T_IEA29PL[[#This Row],[Ścieżka Xpath]],ALL!$C:Q,COLUMN(N$2),0))</f>
        <v/>
      </c>
      <c r="O397" s="70" t="str">
        <f>IF(ISBLANK(VLOOKUP(T_IEA29PL[[#This Row],[Ścieżka Xpath]],ALL!$C:R,COLUMN(O$2),0)),"",VLOOKUP(T_IEA29PL[[#This Row],[Ścieżka Xpath]],ALL!$C:R,COLUMN(O$2),0))</f>
        <v/>
      </c>
    </row>
    <row r="398" spans="1:15" ht="30">
      <c r="A398" s="62" t="s">
        <v>3574</v>
      </c>
      <c r="B398" s="64">
        <v>396</v>
      </c>
      <c r="C398" s="18" t="str">
        <f>IF(ISBLANK(VLOOKUP(T_IEA29PL[[#This Row],[Ścieżka Xpath]],ALL!$C:E,COLUMN(C$2),0)),"",VLOOKUP(T_IEA29PL[[#This Row],[Ścieżka Xpath]],ALL!$C:E,COLUMN(C$2),0))</f>
        <v>-</v>
      </c>
      <c r="D398" s="25" t="str">
        <f>IF(ISBLANK(VLOOKUP(T_IEA29PL[[#This Row],[Ścieżka Xpath]],ALL!$C:F,COLUMN(D$2),0)),"",VLOOKUP(T_IEA29PL[[#This Row],[Ścieżka Xpath]],ALL!$C:F,COLUMN(D$2),0))</f>
        <v>Liczba porządkowa służąca do określenia pozycji w danej kolekcji danych.</v>
      </c>
      <c r="E398" s="62" t="str">
        <f>IF(ISBLANK(VLOOKUP(T_IEA29PL[[#This Row],[Ścieżka Xpath]],ALL!$C:G,COLUMN(E$2),0)),"",VLOOKUP(T_IEA29PL[[#This Row],[Ścieżka Xpath]],ALL!$C:G,COLUMN(E$2),0))</f>
        <v>Sequence number in data group collection to which this data group belongs to.</v>
      </c>
      <c r="F398" s="48" t="str">
        <f>IF(ISBLANK(VLOOKUP(T_IEA29PL[[#This Row],[Ścieżka Xpath]],ALL!$C:H,COLUMN(F$2),0)),"",VLOOKUP(T_IEA29PL[[#This Row],[Ścieżka Xpath]],ALL!$C:H,COLUMN(F$2),0))</f>
        <v/>
      </c>
      <c r="G398" s="19" t="str">
        <f>IF(ISBLANK(VLOOKUP(T_IEA29PL[[#This Row],[Ścieżka Xpath]],ALL!$C:I,COLUMN(G$2),0)),"",VLOOKUP(T_IEA29PL[[#This Row],[Ścieżka Xpath]],ALL!$C:I,COLUMN(G$2),0))</f>
        <v>R</v>
      </c>
      <c r="H398" s="19" t="str">
        <f>IF(ISBLANK(VLOOKUP(T_IEA29PL[[#This Row],[Ścieżka Xpath]],ALL!$C:J,COLUMN(H$2),0)),"",VLOOKUP(T_IEA29PL[[#This Row],[Ścieżka Xpath]],ALL!$C:J,COLUMN(H$2),0))</f>
        <v>n..5</v>
      </c>
      <c r="I398" s="136" t="str">
        <f>IF(ISBLANK(VLOOKUP(T_IEA29PL[[#This Row],[Ścieżka Xpath]],ALL!$C:K,COLUMN(I$2),0)),"",VLOOKUP(T_IEA29PL[[#This Row],[Ścieżka Xpath]],ALL!$C:K,COLUMN(I$2),0))</f>
        <v/>
      </c>
      <c r="J398" s="202" t="str">
        <f>IF(ISBLANK(VLOOKUP(T_IEA29PL[[#This Row],[Ścieżka Xpath]],ALL!$C:L,COLUMN(J$2),0)),"",VLOOKUP(T_IEA29PL[[#This Row],[Ścieżka Xpath]],ALL!$C:L,COLUMN(J$2),0))</f>
        <v>R0987</v>
      </c>
      <c r="K398" s="48" t="str">
        <f>IF(ISBLANK(VLOOKUP(T_IEA29PL[[#This Row],[Ścieżka Xpath]],ALL!$C:N,COLUMN(K$2),0)),"",VLOOKUP(T_IEA29PL[[#This Row],[Ścieżka Xpath]],ALL!$C:N,COLUMN(K$2),0))</f>
        <v/>
      </c>
      <c r="L398" s="62" t="str">
        <f>IF(ISBLANK(VLOOKUP(T_IEA29PL[[#This Row],[Ścieżka Xpath]],ALL!$C:O,COLUMN(L$2),0)),"",VLOOKUP(T_IEA29PL[[#This Row],[Ścieżka Xpath]],ALL!$C:O,COLUMN(L$2),0))</f>
        <v/>
      </c>
      <c r="M398" s="62" t="str">
        <f>IF(ISBLANK(VLOOKUP(T_IEA29PL[[#This Row],[Ścieżka Xpath]],ALL!$C:P,COLUMN(M$2),0)),"",VLOOKUP(T_IEA29PL[[#This Row],[Ścieżka Xpath]],ALL!$C:P,COLUMN(M$2),0))</f>
        <v/>
      </c>
      <c r="N398" s="62" t="str">
        <f>IF(ISBLANK(VLOOKUP(T_IEA29PL[[#This Row],[Ścieżka Xpath]],ALL!$C:Q,COLUMN(N$2),0)),"",VLOOKUP(T_IEA29PL[[#This Row],[Ścieżka Xpath]],ALL!$C:Q,COLUMN(N$2),0))</f>
        <v/>
      </c>
      <c r="O398" s="62" t="str">
        <f>IF(ISBLANK(VLOOKUP(T_IEA29PL[[#This Row],[Ścieżka Xpath]],ALL!$C:R,COLUMN(O$2),0)),"",VLOOKUP(T_IEA29PL[[#This Row],[Ścieżka Xpath]],ALL!$C:R,COLUMN(O$2),0))</f>
        <v/>
      </c>
    </row>
    <row r="399" spans="1:15" ht="30">
      <c r="A399" s="62" t="s">
        <v>3575</v>
      </c>
      <c r="B399" s="64">
        <v>397</v>
      </c>
      <c r="C399" s="18" t="str">
        <f>IF(ISBLANK(VLOOKUP(T_IEA29PL[[#This Row],[Ścieżka Xpath]],ALL!$C:E,COLUMN(C$2),0)),"",VLOOKUP(T_IEA29PL[[#This Row],[Ścieżka Xpath]],ALL!$C:E,COLUMN(C$2),0))</f>
        <v>12 03 002 000</v>
      </c>
      <c r="D399" s="25" t="str">
        <f>IF(ISBLANK(VLOOKUP(T_IEA29PL[[#This Row],[Ścieżka Xpath]],ALL!$C:F,COLUMN(D$2),0)),"",VLOOKUP(T_IEA29PL[[#This Row],[Ścieżka Xpath]],ALL!$C:F,COLUMN(D$2),0))</f>
        <v>Rodzaj dokumentu.</v>
      </c>
      <c r="E399" s="62" t="str">
        <f>IF(ISBLANK(VLOOKUP(T_IEA29PL[[#This Row],[Ścieżka Xpath]],ALL!$C:G,COLUMN(E$2),0)),"",VLOOKUP(T_IEA29PL[[#This Row],[Ścieżka Xpath]],ALL!$C:G,COLUMN(E$2),0))</f>
        <v>Document type.</v>
      </c>
      <c r="F399" s="48" t="str">
        <f>IF(ISBLANK(VLOOKUP(T_IEA29PL[[#This Row],[Ścieżka Xpath]],ALL!$C:H,COLUMN(F$2),0)),"",VLOOKUP(T_IEA29PL[[#This Row],[Ścieżka Xpath]],ALL!$C:H,COLUMN(F$2),0))</f>
        <v/>
      </c>
      <c r="G399" s="19" t="str">
        <f>IF(ISBLANK(VLOOKUP(T_IEA29PL[[#This Row],[Ścieżka Xpath]],ALL!$C:I,COLUMN(G$2),0)),"",VLOOKUP(T_IEA29PL[[#This Row],[Ścieżka Xpath]],ALL!$C:I,COLUMN(G$2),0))</f>
        <v>R</v>
      </c>
      <c r="H399" s="19" t="str">
        <f>IF(ISBLANK(VLOOKUP(T_IEA29PL[[#This Row],[Ścieżka Xpath]],ALL!$C:J,COLUMN(H$2),0)),"",VLOOKUP(T_IEA29PL[[#This Row],[Ścieżka Xpath]],ALL!$C:J,COLUMN(H$2),0))</f>
        <v>an4</v>
      </c>
      <c r="I399" s="136" t="str">
        <f>IF(ISBLANK(VLOOKUP(T_IEA29PL[[#This Row],[Ścieżka Xpath]],ALL!$C:K,COLUMN(I$2),0)),"",VLOOKUP(T_IEA29PL[[#This Row],[Ścieżka Xpath]],ALL!$C:K,COLUMN(I$2),0))</f>
        <v>CL213; PL213</v>
      </c>
      <c r="J399" s="202" t="str">
        <f>IF(ISBLANK(VLOOKUP(T_IEA29PL[[#This Row],[Ścieżka Xpath]],ALL!$C:L,COLUMN(J$2),0)),"",VLOOKUP(T_IEA29PL[[#This Row],[Ścieżka Xpath]],ALL!$C:L,COLUMN(J$2),0))</f>
        <v>G0057</v>
      </c>
      <c r="K399" s="48" t="str">
        <f>IF(ISBLANK(VLOOKUP(T_IEA29PL[[#This Row],[Ścieżka Xpath]],ALL!$C:N,COLUMN(K$2),0)),"",VLOOKUP(T_IEA29PL[[#This Row],[Ścieżka Xpath]],ALL!$C:N,COLUMN(K$2),0))</f>
        <v/>
      </c>
      <c r="L399" s="62" t="str">
        <f>IF(ISBLANK(VLOOKUP(T_IEA29PL[[#This Row],[Ścieżka Xpath]],ALL!$C:O,COLUMN(L$2),0)),"",VLOOKUP(T_IEA29PL[[#This Row],[Ścieżka Xpath]],ALL!$C:O,COLUMN(L$2),0))</f>
        <v/>
      </c>
      <c r="M399" s="62" t="str">
        <f>IF(ISBLANK(VLOOKUP(T_IEA29PL[[#This Row],[Ścieżka Xpath]],ALL!$C:P,COLUMN(M$2),0)),"",VLOOKUP(T_IEA29PL[[#This Row],[Ścieżka Xpath]],ALL!$C:P,COLUMN(M$2),0))</f>
        <v/>
      </c>
      <c r="N399" s="62" t="str">
        <f>IF(ISBLANK(VLOOKUP(T_IEA29PL[[#This Row],[Ścieżka Xpath]],ALL!$C:Q,COLUMN(N$2),0)),"",VLOOKUP(T_IEA29PL[[#This Row],[Ścieżka Xpath]],ALL!$C:Q,COLUMN(N$2),0))</f>
        <v/>
      </c>
      <c r="O399" s="62" t="str">
        <f>IF(ISBLANK(VLOOKUP(T_IEA29PL[[#This Row],[Ścieżka Xpath]],ALL!$C:R,COLUMN(O$2),0)),"",VLOOKUP(T_IEA29PL[[#This Row],[Ścieżka Xpath]],ALL!$C:R,COLUMN(O$2),0))</f>
        <v/>
      </c>
    </row>
    <row r="400" spans="1:15" ht="30">
      <c r="A400" s="62" t="s">
        <v>3576</v>
      </c>
      <c r="B400" s="64">
        <v>398</v>
      </c>
      <c r="C400" s="18" t="str">
        <f>IF(ISBLANK(VLOOKUP(T_IEA29PL[[#This Row],[Ścieżka Xpath]],ALL!$C:E,COLUMN(C$2),0)),"",VLOOKUP(T_IEA29PL[[#This Row],[Ścieżka Xpath]],ALL!$C:E,COLUMN(C$2),0))</f>
        <v>12 03 001 000</v>
      </c>
      <c r="D400" s="25" t="str">
        <f>IF(ISBLANK(VLOOKUP(T_IEA29PL[[#This Row],[Ścieżka Xpath]],ALL!$C:F,COLUMN(D$2),0)),"",VLOOKUP(T_IEA29PL[[#This Row],[Ścieżka Xpath]],ALL!$C:F,COLUMN(D$2),0))</f>
        <v>Numer dokumentu.</v>
      </c>
      <c r="E400" s="62" t="str">
        <f>IF(ISBLANK(VLOOKUP(T_IEA29PL[[#This Row],[Ścieżka Xpath]],ALL!$C:G,COLUMN(E$2),0)),"",VLOOKUP(T_IEA29PL[[#This Row],[Ścieżka Xpath]],ALL!$C:G,COLUMN(E$2),0))</f>
        <v>Document reference number.</v>
      </c>
      <c r="F400" s="48" t="str">
        <f>IF(ISBLANK(VLOOKUP(T_IEA29PL[[#This Row],[Ścieżka Xpath]],ALL!$C:H,COLUMN(F$2),0)),"",VLOOKUP(T_IEA29PL[[#This Row],[Ścieżka Xpath]],ALL!$C:H,COLUMN(F$2),0))</f>
        <v/>
      </c>
      <c r="G400" s="19" t="str">
        <f>IF(ISBLANK(VLOOKUP(T_IEA29PL[[#This Row],[Ścieżka Xpath]],ALL!$C:I,COLUMN(G$2),0)),"",VLOOKUP(T_IEA29PL[[#This Row],[Ścieżka Xpath]],ALL!$C:I,COLUMN(G$2),0))</f>
        <v>R</v>
      </c>
      <c r="H400" s="19" t="str">
        <f>IF(ISBLANK(VLOOKUP(T_IEA29PL[[#This Row],[Ścieżka Xpath]],ALL!$C:J,COLUMN(H$2),0)),"",VLOOKUP(T_IEA29PL[[#This Row],[Ścieżka Xpath]],ALL!$C:J,COLUMN(H$2),0))</f>
        <v>an..70</v>
      </c>
      <c r="I400" s="136" t="str">
        <f>IF(ISBLANK(VLOOKUP(T_IEA29PL[[#This Row],[Ścieżka Xpath]],ALL!$C:K,COLUMN(I$2),0)),"",VLOOKUP(T_IEA29PL[[#This Row],[Ścieżka Xpath]],ALL!$C:K,COLUMN(I$2),0))</f>
        <v/>
      </c>
      <c r="J400" s="202" t="str">
        <f>IF(ISBLANK(VLOOKUP(T_IEA29PL[[#This Row],[Ścieżka Xpath]],ALL!$C:L,COLUMN(J$2),0)),"",VLOOKUP(T_IEA29PL[[#This Row],[Ścieżka Xpath]],ALL!$C:L,COLUMN(J$2),0))</f>
        <v>G0321; RP30</v>
      </c>
      <c r="K400" s="48" t="str">
        <f>IF(ISBLANK(VLOOKUP(T_IEA29PL[[#This Row],[Ścieżka Xpath]],ALL!$C:N,COLUMN(K$2),0)),"",VLOOKUP(T_IEA29PL[[#This Row],[Ścieżka Xpath]],ALL!$C:N,COLUMN(K$2),0))</f>
        <v/>
      </c>
      <c r="L400" s="62" t="str">
        <f>IF(ISBLANK(VLOOKUP(T_IEA29PL[[#This Row],[Ścieżka Xpath]],ALL!$C:O,COLUMN(L$2),0)),"",VLOOKUP(T_IEA29PL[[#This Row],[Ścieżka Xpath]],ALL!$C:O,COLUMN(L$2),0))</f>
        <v/>
      </c>
      <c r="M400" s="62" t="str">
        <f>IF(ISBLANK(VLOOKUP(T_IEA29PL[[#This Row],[Ścieżka Xpath]],ALL!$C:P,COLUMN(M$2),0)),"",VLOOKUP(T_IEA29PL[[#This Row],[Ścieżka Xpath]],ALL!$C:P,COLUMN(M$2),0))</f>
        <v/>
      </c>
      <c r="N400" s="62" t="str">
        <f>IF(ISBLANK(VLOOKUP(T_IEA29PL[[#This Row],[Ścieżka Xpath]],ALL!$C:Q,COLUMN(N$2),0)),"",VLOOKUP(T_IEA29PL[[#This Row],[Ścieżka Xpath]],ALL!$C:Q,COLUMN(N$2),0))</f>
        <v/>
      </c>
      <c r="O400" s="62" t="str">
        <f>IF(ISBLANK(VLOOKUP(T_IEA29PL[[#This Row],[Ścieżka Xpath]],ALL!$C:R,COLUMN(O$2),0)),"",VLOOKUP(T_IEA29PL[[#This Row],[Ścieżka Xpath]],ALL!$C:R,COLUMN(O$2),0))</f>
        <v/>
      </c>
    </row>
    <row r="401" spans="1:15" ht="30">
      <c r="A401" s="62" t="s">
        <v>3577</v>
      </c>
      <c r="B401" s="64">
        <v>399</v>
      </c>
      <c r="C401" s="18" t="str">
        <f>IF(ISBLANK(VLOOKUP(T_IEA29PL[[#This Row],[Ścieżka Xpath]],ALL!$C:E,COLUMN(C$2),0)),"",VLOOKUP(T_IEA29PL[[#This Row],[Ścieżka Xpath]],ALL!$C:E,COLUMN(C$2),0))</f>
        <v>12 03 013 000</v>
      </c>
      <c r="D401" s="25" t="str">
        <f>IF(ISBLANK(VLOOKUP(T_IEA29PL[[#This Row],[Ścieżka Xpath]],ALL!$C:F,COLUMN(D$2),0)),"",VLOOKUP(T_IEA29PL[[#This Row],[Ścieżka Xpath]],ALL!$C:F,COLUMN(D$2),0))</f>
        <v>Numer pozycji w dokumencie.</v>
      </c>
      <c r="E401" s="62" t="str">
        <f>IF(ISBLANK(VLOOKUP(T_IEA29PL[[#This Row],[Ścieżka Xpath]],ALL!$C:G,COLUMN(E$2),0)),"",VLOOKUP(T_IEA29PL[[#This Row],[Ścieżka Xpath]],ALL!$C:G,COLUMN(E$2),0))</f>
        <v>Document line number.</v>
      </c>
      <c r="F401" s="48" t="str">
        <f>IF(ISBLANK(VLOOKUP(T_IEA29PL[[#This Row],[Ścieżka Xpath]],ALL!$C:H,COLUMN(F$2),0)),"",VLOOKUP(T_IEA29PL[[#This Row],[Ścieżka Xpath]],ALL!$C:H,COLUMN(F$2),0))</f>
        <v/>
      </c>
      <c r="G401" s="19" t="str">
        <f>IF(ISBLANK(VLOOKUP(T_IEA29PL[[#This Row],[Ścieżka Xpath]],ALL!$C:I,COLUMN(G$2),0)),"",VLOOKUP(T_IEA29PL[[#This Row],[Ścieżka Xpath]],ALL!$C:I,COLUMN(G$2),0))</f>
        <v>O</v>
      </c>
      <c r="H401" s="19" t="str">
        <f>IF(ISBLANK(VLOOKUP(T_IEA29PL[[#This Row],[Ścieżka Xpath]],ALL!$C:J,COLUMN(H$2),0)),"",VLOOKUP(T_IEA29PL[[#This Row],[Ścieżka Xpath]],ALL!$C:J,COLUMN(H$2),0))</f>
        <v>n..5</v>
      </c>
      <c r="I401" s="136" t="str">
        <f>IF(ISBLANK(VLOOKUP(T_IEA29PL[[#This Row],[Ścieżka Xpath]],ALL!$C:K,COLUMN(I$2),0)),"",VLOOKUP(T_IEA29PL[[#This Row],[Ścieżka Xpath]],ALL!$C:K,COLUMN(I$2),0))</f>
        <v/>
      </c>
      <c r="J401" s="202" t="str">
        <f>IF(ISBLANK(VLOOKUP(T_IEA29PL[[#This Row],[Ścieżka Xpath]],ALL!$C:L,COLUMN(J$2),0)),"",VLOOKUP(T_IEA29PL[[#This Row],[Ścieżka Xpath]],ALL!$C:L,COLUMN(J$2),0))</f>
        <v/>
      </c>
      <c r="K401" s="48" t="str">
        <f>IF(ISBLANK(VLOOKUP(T_IEA29PL[[#This Row],[Ścieżka Xpath]],ALL!$C:N,COLUMN(K$2),0)),"",VLOOKUP(T_IEA29PL[[#This Row],[Ścieżka Xpath]],ALL!$C:N,COLUMN(K$2),0))</f>
        <v/>
      </c>
      <c r="L401" s="62" t="str">
        <f>IF(ISBLANK(VLOOKUP(T_IEA29PL[[#This Row],[Ścieżka Xpath]],ALL!$C:O,COLUMN(L$2),0)),"",VLOOKUP(T_IEA29PL[[#This Row],[Ścieżka Xpath]],ALL!$C:O,COLUMN(L$2),0))</f>
        <v/>
      </c>
      <c r="M401" s="62" t="str">
        <f>IF(ISBLANK(VLOOKUP(T_IEA29PL[[#This Row],[Ścieżka Xpath]],ALL!$C:P,COLUMN(M$2),0)),"",VLOOKUP(T_IEA29PL[[#This Row],[Ścieżka Xpath]],ALL!$C:P,COLUMN(M$2),0))</f>
        <v/>
      </c>
      <c r="N401" s="62" t="str">
        <f>IF(ISBLANK(VLOOKUP(T_IEA29PL[[#This Row],[Ścieżka Xpath]],ALL!$C:Q,COLUMN(N$2),0)),"",VLOOKUP(T_IEA29PL[[#This Row],[Ścieżka Xpath]],ALL!$C:Q,COLUMN(N$2),0))</f>
        <v/>
      </c>
      <c r="O401" s="62" t="str">
        <f>IF(ISBLANK(VLOOKUP(T_IEA29PL[[#This Row],[Ścieżka Xpath]],ALL!$C:R,COLUMN(O$2),0)),"",VLOOKUP(T_IEA29PL[[#This Row],[Ścieżka Xpath]],ALL!$C:R,COLUMN(O$2),0))</f>
        <v/>
      </c>
    </row>
    <row r="402" spans="1:15" ht="30">
      <c r="A402" s="62" t="s">
        <v>3578</v>
      </c>
      <c r="B402" s="64">
        <v>400</v>
      </c>
      <c r="C402" s="18" t="str">
        <f>IF(ISBLANK(VLOOKUP(T_IEA29PL[[#This Row],[Ścieżka Xpath]],ALL!$C:E,COLUMN(C$2),0)),"",VLOOKUP(T_IEA29PL[[#This Row],[Ścieżka Xpath]],ALL!$C:E,COLUMN(C$2),0))</f>
        <v>12 03 079 000</v>
      </c>
      <c r="D402" s="25" t="str">
        <f>IF(ISBLANK(VLOOKUP(T_IEA29PL[[#This Row],[Ścieżka Xpath]],ALL!$C:F,COLUMN(D$2),0)),"",VLOOKUP(T_IEA29PL[[#This Row],[Ścieżka Xpath]],ALL!$C:F,COLUMN(D$2),0))</f>
        <v>Informacje uzupełniające.</v>
      </c>
      <c r="E402" s="62" t="str">
        <f>IF(ISBLANK(VLOOKUP(T_IEA29PL[[#This Row],[Ścieżka Xpath]],ALL!$C:G,COLUMN(E$2),0)),"",VLOOKUP(T_IEA29PL[[#This Row],[Ścieżka Xpath]],ALL!$C:G,COLUMN(E$2),0))</f>
        <v>Complement information.</v>
      </c>
      <c r="F402" s="48" t="str">
        <f>IF(ISBLANK(VLOOKUP(T_IEA29PL[[#This Row],[Ścieżka Xpath]],ALL!$C:H,COLUMN(F$2),0)),"",VLOOKUP(T_IEA29PL[[#This Row],[Ścieżka Xpath]],ALL!$C:H,COLUMN(F$2),0))</f>
        <v/>
      </c>
      <c r="G402" s="19" t="str">
        <f>IF(ISBLANK(VLOOKUP(T_IEA29PL[[#This Row],[Ścieżka Xpath]],ALL!$C:I,COLUMN(G$2),0)),"",VLOOKUP(T_IEA29PL[[#This Row],[Ścieżka Xpath]],ALL!$C:I,COLUMN(G$2),0))</f>
        <v>O</v>
      </c>
      <c r="H402" s="19" t="str">
        <f>IF(ISBLANK(VLOOKUP(T_IEA29PL[[#This Row],[Ścieżka Xpath]],ALL!$C:J,COLUMN(H$2),0)),"",VLOOKUP(T_IEA29PL[[#This Row],[Ścieżka Xpath]],ALL!$C:J,COLUMN(H$2),0))</f>
        <v>an..35</v>
      </c>
      <c r="I402" s="136" t="str">
        <f>IF(ISBLANK(VLOOKUP(T_IEA29PL[[#This Row],[Ścieżka Xpath]],ALL!$C:K,COLUMN(I$2),0)),"",VLOOKUP(T_IEA29PL[[#This Row],[Ścieżka Xpath]],ALL!$C:K,COLUMN(I$2),0))</f>
        <v/>
      </c>
      <c r="J402" s="202" t="str">
        <f>IF(ISBLANK(VLOOKUP(T_IEA29PL[[#This Row],[Ścieżka Xpath]],ALL!$C:L,COLUMN(J$2),0)),"",VLOOKUP(T_IEA29PL[[#This Row],[Ścieżka Xpath]],ALL!$C:L,COLUMN(J$2),0))</f>
        <v/>
      </c>
      <c r="K402" s="48" t="str">
        <f>IF(ISBLANK(VLOOKUP(T_IEA29PL[[#This Row],[Ścieżka Xpath]],ALL!$C:N,COLUMN(K$2),0)),"",VLOOKUP(T_IEA29PL[[#This Row],[Ścieżka Xpath]],ALL!$C:N,COLUMN(K$2),0))</f>
        <v/>
      </c>
      <c r="L402" s="62" t="str">
        <f>IF(ISBLANK(VLOOKUP(T_IEA29PL[[#This Row],[Ścieżka Xpath]],ALL!$C:O,COLUMN(L$2),0)),"",VLOOKUP(T_IEA29PL[[#This Row],[Ścieżka Xpath]],ALL!$C:O,COLUMN(L$2),0))</f>
        <v/>
      </c>
      <c r="M402" s="62" t="str">
        <f>IF(ISBLANK(VLOOKUP(T_IEA29PL[[#This Row],[Ścieżka Xpath]],ALL!$C:P,COLUMN(M$2),0)),"",VLOOKUP(T_IEA29PL[[#This Row],[Ścieżka Xpath]],ALL!$C:P,COLUMN(M$2),0))</f>
        <v/>
      </c>
      <c r="N402" s="62" t="str">
        <f>IF(ISBLANK(VLOOKUP(T_IEA29PL[[#This Row],[Ścieżka Xpath]],ALL!$C:Q,COLUMN(N$2),0)),"",VLOOKUP(T_IEA29PL[[#This Row],[Ścieżka Xpath]],ALL!$C:Q,COLUMN(N$2),0))</f>
        <v/>
      </c>
      <c r="O402" s="62" t="str">
        <f>IF(ISBLANK(VLOOKUP(T_IEA29PL[[#This Row],[Ścieżka Xpath]],ALL!$C:R,COLUMN(O$2),0)),"",VLOOKUP(T_IEA29PL[[#This Row],[Ścieżka Xpath]],ALL!$C:R,COLUMN(O$2),0))</f>
        <v/>
      </c>
    </row>
    <row r="403" spans="1:15" ht="45">
      <c r="A403" s="70" t="s">
        <v>3579</v>
      </c>
      <c r="B403" s="68">
        <v>401</v>
      </c>
      <c r="C403" s="32" t="str">
        <f>IF(ISBLANK(VLOOKUP(T_IEA29PL[[#This Row],[Ścieżka Xpath]],ALL!$C:E,COLUMN(C$2),0)),"",VLOOKUP(T_IEA29PL[[#This Row],[Ścieżka Xpath]],ALL!$C:E,COLUMN(C$2),0))</f>
        <v>12 05 000 000</v>
      </c>
      <c r="D403" s="82" t="str">
        <f>IF(ISBLANK(VLOOKUP(T_IEA29PL[[#This Row],[Ścieżka Xpath]],ALL!$C:F,COLUMN(D$2),0)),"",VLOOKUP(T_IEA29PL[[#This Row],[Ścieżka Xpath]],ALL!$C:F,COLUMN(D$2),0))</f>
        <v>Dokument przewozowy dotyczący przesyłki spedytorskiej.</v>
      </c>
      <c r="E403" s="70" t="str">
        <f>IF(ISBLANK(VLOOKUP(T_IEA29PL[[#This Row],[Ścieżka Xpath]],ALL!$C:G,COLUMN(E$2),0)),"",VLOOKUP(T_IEA29PL[[#This Row],[Ścieżka Xpath]],ALL!$C:G,COLUMN(E$2),0))</f>
        <v>Transport document (related to house consignment).</v>
      </c>
      <c r="F403" s="68" t="str">
        <f>IF(ISBLANK(VLOOKUP(T_IEA29PL[[#This Row],[Ścieżka Xpath]],ALL!$C:H,COLUMN(F$2),0)),"",VLOOKUP(T_IEA29PL[[#This Row],[Ścieżka Xpath]],ALL!$C:H,COLUMN(F$2),0))</f>
        <v>0..99</v>
      </c>
      <c r="G403" s="68" t="str">
        <f>IF(ISBLANK(VLOOKUP(T_IEA29PL[[#This Row],[Ścieżka Xpath]],ALL!$C:I,COLUMN(G$2),0)),"",VLOOKUP(T_IEA29PL[[#This Row],[Ścieżka Xpath]],ALL!$C:I,COLUMN(G$2),0))</f>
        <v>D</v>
      </c>
      <c r="H403" s="68" t="str">
        <f>IF(ISBLANK(VLOOKUP(T_IEA29PL[[#This Row],[Ścieżka Xpath]],ALL!$C:J,COLUMN(H$2),0)),"",VLOOKUP(T_IEA29PL[[#This Row],[Ścieżka Xpath]],ALL!$C:J,COLUMN(H$2),0))</f>
        <v/>
      </c>
      <c r="I403" s="69" t="str">
        <f>IF(ISBLANK(VLOOKUP(T_IEA29PL[[#This Row],[Ścieżka Xpath]],ALL!$C:K,COLUMN(I$2),0)),"",VLOOKUP(T_IEA29PL[[#This Row],[Ścieżka Xpath]],ALL!$C:K,COLUMN(I$2),0))</f>
        <v/>
      </c>
      <c r="J403" s="217" t="str">
        <f>IF(ISBLANK(VLOOKUP(T_IEA29PL[[#This Row],[Ścieżka Xpath]],ALL!$C:L,COLUMN(J$2),0)),"",VLOOKUP(T_IEA29PL[[#This Row],[Ścieżka Xpath]],ALL!$C:L,COLUMN(J$2),0))</f>
        <v>C0076; G0825; R0078</v>
      </c>
      <c r="K403" s="68" t="str">
        <f>IF(ISBLANK(VLOOKUP(T_IEA29PL[[#This Row],[Ścieżka Xpath]],ALL!$C:N,COLUMN(K$2),0)),"",VLOOKUP(T_IEA29PL[[#This Row],[Ścieżka Xpath]],ALL!$C:N,COLUMN(K$2),0))</f>
        <v/>
      </c>
      <c r="L403" s="70" t="str">
        <f>IF(ISBLANK(VLOOKUP(T_IEA29PL[[#This Row],[Ścieżka Xpath]],ALL!$C:O,COLUMN(L$2),0)),"",VLOOKUP(T_IEA29PL[[#This Row],[Ścieżka Xpath]],ALL!$C:O,COLUMN(L$2),0))</f>
        <v/>
      </c>
      <c r="M403" s="70" t="str">
        <f>IF(ISBLANK(VLOOKUP(T_IEA29PL[[#This Row],[Ścieżka Xpath]],ALL!$C:P,COLUMN(M$2),0)),"",VLOOKUP(T_IEA29PL[[#This Row],[Ścieżka Xpath]],ALL!$C:P,COLUMN(M$2),0))</f>
        <v/>
      </c>
      <c r="N403" s="70" t="str">
        <f>IF(ISBLANK(VLOOKUP(T_IEA29PL[[#This Row],[Ścieżka Xpath]],ALL!$C:Q,COLUMN(N$2),0)),"",VLOOKUP(T_IEA29PL[[#This Row],[Ścieżka Xpath]],ALL!$C:Q,COLUMN(N$2),0))</f>
        <v>Dodanie C0076 i R0078.</v>
      </c>
      <c r="O403" s="70" t="str">
        <f>IF(ISBLANK(VLOOKUP(T_IEA29PL[[#This Row],[Ścieżka Xpath]],ALL!$C:R,COLUMN(O$2),0)),"",VLOOKUP(T_IEA29PL[[#This Row],[Ścieżka Xpath]],ALL!$C:R,COLUMN(O$2),0))</f>
        <v>Addition of C0075 and R0078.</v>
      </c>
    </row>
    <row r="404" spans="1:15" ht="30">
      <c r="A404" s="62" t="s">
        <v>3580</v>
      </c>
      <c r="B404" s="64">
        <v>402</v>
      </c>
      <c r="C404" s="18" t="str">
        <f>IF(ISBLANK(VLOOKUP(T_IEA29PL[[#This Row],[Ścieżka Xpath]],ALL!$C:E,COLUMN(C$2),0)),"",VLOOKUP(T_IEA29PL[[#This Row],[Ścieżka Xpath]],ALL!$C:E,COLUMN(C$2),0))</f>
        <v>-</v>
      </c>
      <c r="D404" s="25" t="str">
        <f>IF(ISBLANK(VLOOKUP(T_IEA29PL[[#This Row],[Ścieżka Xpath]],ALL!$C:F,COLUMN(D$2),0)),"",VLOOKUP(T_IEA29PL[[#This Row],[Ścieżka Xpath]],ALL!$C:F,COLUMN(D$2),0))</f>
        <v>Liczba porządkowa służąca do określenia pozycji w danej kolekcji danych.</v>
      </c>
      <c r="E404" s="62" t="str">
        <f>IF(ISBLANK(VLOOKUP(T_IEA29PL[[#This Row],[Ścieżka Xpath]],ALL!$C:G,COLUMN(E$2),0)),"",VLOOKUP(T_IEA29PL[[#This Row],[Ścieżka Xpath]],ALL!$C:G,COLUMN(E$2),0))</f>
        <v>Sequence number in data group collection to which this data group belongs to.</v>
      </c>
      <c r="F404" s="48" t="str">
        <f>IF(ISBLANK(VLOOKUP(T_IEA29PL[[#This Row],[Ścieżka Xpath]],ALL!$C:H,COLUMN(F$2),0)),"",VLOOKUP(T_IEA29PL[[#This Row],[Ścieżka Xpath]],ALL!$C:H,COLUMN(F$2),0))</f>
        <v/>
      </c>
      <c r="G404" s="19" t="str">
        <f>IF(ISBLANK(VLOOKUP(T_IEA29PL[[#This Row],[Ścieżka Xpath]],ALL!$C:I,COLUMN(G$2),0)),"",VLOOKUP(T_IEA29PL[[#This Row],[Ścieżka Xpath]],ALL!$C:I,COLUMN(G$2),0))</f>
        <v>R</v>
      </c>
      <c r="H404" s="19" t="str">
        <f>IF(ISBLANK(VLOOKUP(T_IEA29PL[[#This Row],[Ścieżka Xpath]],ALL!$C:J,COLUMN(H$2),0)),"",VLOOKUP(T_IEA29PL[[#This Row],[Ścieżka Xpath]],ALL!$C:J,COLUMN(H$2),0))</f>
        <v>n..5</v>
      </c>
      <c r="I404" s="136" t="str">
        <f>IF(ISBLANK(VLOOKUP(T_IEA29PL[[#This Row],[Ścieżka Xpath]],ALL!$C:K,COLUMN(I$2),0)),"",VLOOKUP(T_IEA29PL[[#This Row],[Ścieżka Xpath]],ALL!$C:K,COLUMN(I$2),0))</f>
        <v/>
      </c>
      <c r="J404" s="202" t="str">
        <f>IF(ISBLANK(VLOOKUP(T_IEA29PL[[#This Row],[Ścieżka Xpath]],ALL!$C:L,COLUMN(J$2),0)),"",VLOOKUP(T_IEA29PL[[#This Row],[Ścieżka Xpath]],ALL!$C:L,COLUMN(J$2),0))</f>
        <v>R0987</v>
      </c>
      <c r="K404" s="48" t="str">
        <f>IF(ISBLANK(VLOOKUP(T_IEA29PL[[#This Row],[Ścieżka Xpath]],ALL!$C:N,COLUMN(K$2),0)),"",VLOOKUP(T_IEA29PL[[#This Row],[Ścieżka Xpath]],ALL!$C:N,COLUMN(K$2),0))</f>
        <v/>
      </c>
      <c r="L404" s="62" t="str">
        <f>IF(ISBLANK(VLOOKUP(T_IEA29PL[[#This Row],[Ścieżka Xpath]],ALL!$C:O,COLUMN(L$2),0)),"",VLOOKUP(T_IEA29PL[[#This Row],[Ścieżka Xpath]],ALL!$C:O,COLUMN(L$2),0))</f>
        <v/>
      </c>
      <c r="M404" s="62" t="str">
        <f>IF(ISBLANK(VLOOKUP(T_IEA29PL[[#This Row],[Ścieżka Xpath]],ALL!$C:P,COLUMN(M$2),0)),"",VLOOKUP(T_IEA29PL[[#This Row],[Ścieżka Xpath]],ALL!$C:P,COLUMN(M$2),0))</f>
        <v/>
      </c>
      <c r="N404" s="62" t="str">
        <f>IF(ISBLANK(VLOOKUP(T_IEA29PL[[#This Row],[Ścieżka Xpath]],ALL!$C:Q,COLUMN(N$2),0)),"",VLOOKUP(T_IEA29PL[[#This Row],[Ścieżka Xpath]],ALL!$C:Q,COLUMN(N$2),0))</f>
        <v/>
      </c>
      <c r="O404" s="62" t="str">
        <f>IF(ISBLANK(VLOOKUP(T_IEA29PL[[#This Row],[Ścieżka Xpath]],ALL!$C:R,COLUMN(O$2),0)),"",VLOOKUP(T_IEA29PL[[#This Row],[Ścieżka Xpath]],ALL!$C:R,COLUMN(O$2),0))</f>
        <v/>
      </c>
    </row>
    <row r="405" spans="1:15" ht="30">
      <c r="A405" s="62" t="s">
        <v>3581</v>
      </c>
      <c r="B405" s="64">
        <v>403</v>
      </c>
      <c r="C405" s="18" t="str">
        <f>IF(ISBLANK(VLOOKUP(T_IEA29PL[[#This Row],[Ścieżka Xpath]],ALL!$C:E,COLUMN(C$2),0)),"",VLOOKUP(T_IEA29PL[[#This Row],[Ścieżka Xpath]],ALL!$C:E,COLUMN(C$2),0))</f>
        <v>12 05 002 000</v>
      </c>
      <c r="D405" s="25" t="str">
        <f>IF(ISBLANK(VLOOKUP(T_IEA29PL[[#This Row],[Ścieżka Xpath]],ALL!$C:F,COLUMN(D$2),0)),"",VLOOKUP(T_IEA29PL[[#This Row],[Ścieżka Xpath]],ALL!$C:F,COLUMN(D$2),0))</f>
        <v>Rodzaj dokumentu.</v>
      </c>
      <c r="E405" s="62" t="str">
        <f>IF(ISBLANK(VLOOKUP(T_IEA29PL[[#This Row],[Ścieżka Xpath]],ALL!$C:G,COLUMN(E$2),0)),"",VLOOKUP(T_IEA29PL[[#This Row],[Ścieżka Xpath]],ALL!$C:G,COLUMN(E$2),0))</f>
        <v>Document type.</v>
      </c>
      <c r="F405" s="48" t="str">
        <f>IF(ISBLANK(VLOOKUP(T_IEA29PL[[#This Row],[Ścieżka Xpath]],ALL!$C:H,COLUMN(F$2),0)),"",VLOOKUP(T_IEA29PL[[#This Row],[Ścieżka Xpath]],ALL!$C:H,COLUMN(F$2),0))</f>
        <v/>
      </c>
      <c r="G405" s="19" t="str">
        <f>IF(ISBLANK(VLOOKUP(T_IEA29PL[[#This Row],[Ścieżka Xpath]],ALL!$C:I,COLUMN(G$2),0)),"",VLOOKUP(T_IEA29PL[[#This Row],[Ścieżka Xpath]],ALL!$C:I,COLUMN(G$2),0))</f>
        <v>R</v>
      </c>
      <c r="H405" s="19" t="str">
        <f>IF(ISBLANK(VLOOKUP(T_IEA29PL[[#This Row],[Ścieżka Xpath]],ALL!$C:J,COLUMN(H$2),0)),"",VLOOKUP(T_IEA29PL[[#This Row],[Ścieżka Xpath]],ALL!$C:J,COLUMN(H$2),0))</f>
        <v>an4</v>
      </c>
      <c r="I405" s="136" t="str">
        <f>IF(ISBLANK(VLOOKUP(T_IEA29PL[[#This Row],[Ścieżka Xpath]],ALL!$C:K,COLUMN(I$2),0)),"",VLOOKUP(T_IEA29PL[[#This Row],[Ścieżka Xpath]],ALL!$C:K,COLUMN(I$2),0))</f>
        <v>CL754</v>
      </c>
      <c r="J405" s="202" t="str">
        <f>IF(ISBLANK(VLOOKUP(T_IEA29PL[[#This Row],[Ścieżka Xpath]],ALL!$C:L,COLUMN(J$2),0)),"",VLOOKUP(T_IEA29PL[[#This Row],[Ścieżka Xpath]],ALL!$C:L,COLUMN(J$2),0))</f>
        <v>G0057; R0081</v>
      </c>
      <c r="K405" s="48" t="str">
        <f>IF(ISBLANK(VLOOKUP(T_IEA29PL[[#This Row],[Ścieżka Xpath]],ALL!$C:N,COLUMN(K$2),0)),"",VLOOKUP(T_IEA29PL[[#This Row],[Ścieżka Xpath]],ALL!$C:N,COLUMN(K$2),0))</f>
        <v/>
      </c>
      <c r="L405" s="62" t="str">
        <f>IF(ISBLANK(VLOOKUP(T_IEA29PL[[#This Row],[Ścieżka Xpath]],ALL!$C:O,COLUMN(L$2),0)),"",VLOOKUP(T_IEA29PL[[#This Row],[Ścieżka Xpath]],ALL!$C:O,COLUMN(L$2),0))</f>
        <v/>
      </c>
      <c r="M405" s="62" t="str">
        <f>IF(ISBLANK(VLOOKUP(T_IEA29PL[[#This Row],[Ścieżka Xpath]],ALL!$C:P,COLUMN(M$2),0)),"",VLOOKUP(T_IEA29PL[[#This Row],[Ścieżka Xpath]],ALL!$C:P,COLUMN(M$2),0))</f>
        <v/>
      </c>
      <c r="N405" s="62" t="str">
        <f>IF(ISBLANK(VLOOKUP(T_IEA29PL[[#This Row],[Ścieżka Xpath]],ALL!$C:Q,COLUMN(N$2),0)),"",VLOOKUP(T_IEA29PL[[#This Row],[Ścieżka Xpath]],ALL!$C:Q,COLUMN(N$2),0))</f>
        <v>Dodanie R0081.</v>
      </c>
      <c r="O405" s="62" t="str">
        <f>IF(ISBLANK(VLOOKUP(T_IEA29PL[[#This Row],[Ścieżka Xpath]],ALL!$C:R,COLUMN(O$2),0)),"",VLOOKUP(T_IEA29PL[[#This Row],[Ścieżka Xpath]],ALL!$C:R,COLUMN(O$2),0))</f>
        <v>Addition of R0081.</v>
      </c>
    </row>
    <row r="406" spans="1:15" ht="30">
      <c r="A406" s="62" t="s">
        <v>3582</v>
      </c>
      <c r="B406" s="64">
        <v>404</v>
      </c>
      <c r="C406" s="18" t="str">
        <f>IF(ISBLANK(VLOOKUP(T_IEA29PL[[#This Row],[Ścieżka Xpath]],ALL!$C:E,COLUMN(C$2),0)),"",VLOOKUP(T_IEA29PL[[#This Row],[Ścieżka Xpath]],ALL!$C:E,COLUMN(C$2),0))</f>
        <v>12 05 001 000</v>
      </c>
      <c r="D406" s="25" t="str">
        <f>IF(ISBLANK(VLOOKUP(T_IEA29PL[[#This Row],[Ścieżka Xpath]],ALL!$C:F,COLUMN(D$2),0)),"",VLOOKUP(T_IEA29PL[[#This Row],[Ścieżka Xpath]],ALL!$C:F,COLUMN(D$2),0))</f>
        <v>Numer dokumentu.</v>
      </c>
      <c r="E406" s="62" t="str">
        <f>IF(ISBLANK(VLOOKUP(T_IEA29PL[[#This Row],[Ścieżka Xpath]],ALL!$C:G,COLUMN(E$2),0)),"",VLOOKUP(T_IEA29PL[[#This Row],[Ścieżka Xpath]],ALL!$C:G,COLUMN(E$2),0))</f>
        <v>Document reference number.</v>
      </c>
      <c r="F406" s="48" t="str">
        <f>IF(ISBLANK(VLOOKUP(T_IEA29PL[[#This Row],[Ścieżka Xpath]],ALL!$C:H,COLUMN(F$2),0)),"",VLOOKUP(T_IEA29PL[[#This Row],[Ścieżka Xpath]],ALL!$C:H,COLUMN(F$2),0))</f>
        <v/>
      </c>
      <c r="G406" s="19" t="str">
        <f>IF(ISBLANK(VLOOKUP(T_IEA29PL[[#This Row],[Ścieżka Xpath]],ALL!$C:I,COLUMN(G$2),0)),"",VLOOKUP(T_IEA29PL[[#This Row],[Ścieżka Xpath]],ALL!$C:I,COLUMN(G$2),0))</f>
        <v>R</v>
      </c>
      <c r="H406" s="19" t="str">
        <f>IF(ISBLANK(VLOOKUP(T_IEA29PL[[#This Row],[Ścieżka Xpath]],ALL!$C:J,COLUMN(H$2),0)),"",VLOOKUP(T_IEA29PL[[#This Row],[Ścieżka Xpath]],ALL!$C:J,COLUMN(H$2),0))</f>
        <v>an..70</v>
      </c>
      <c r="I406" s="136" t="str">
        <f>IF(ISBLANK(VLOOKUP(T_IEA29PL[[#This Row],[Ścieżka Xpath]],ALL!$C:K,COLUMN(I$2),0)),"",VLOOKUP(T_IEA29PL[[#This Row],[Ścieżka Xpath]],ALL!$C:K,COLUMN(I$2),0))</f>
        <v/>
      </c>
      <c r="J406" s="202" t="str">
        <f>IF(ISBLANK(VLOOKUP(T_IEA29PL[[#This Row],[Ścieżka Xpath]],ALL!$C:L,COLUMN(J$2),0)),"",VLOOKUP(T_IEA29PL[[#This Row],[Ścieżka Xpath]],ALL!$C:L,COLUMN(J$2),0))</f>
        <v>G0321; R0083</v>
      </c>
      <c r="K406" s="48" t="str">
        <f>IF(ISBLANK(VLOOKUP(T_IEA29PL[[#This Row],[Ścieżka Xpath]],ALL!$C:N,COLUMN(K$2),0)),"",VLOOKUP(T_IEA29PL[[#This Row],[Ścieżka Xpath]],ALL!$C:N,COLUMN(K$2),0))</f>
        <v/>
      </c>
      <c r="L406" s="62" t="str">
        <f>IF(ISBLANK(VLOOKUP(T_IEA29PL[[#This Row],[Ścieżka Xpath]],ALL!$C:O,COLUMN(L$2),0)),"",VLOOKUP(T_IEA29PL[[#This Row],[Ścieżka Xpath]],ALL!$C:O,COLUMN(L$2),0))</f>
        <v/>
      </c>
      <c r="M406" s="62" t="str">
        <f>IF(ISBLANK(VLOOKUP(T_IEA29PL[[#This Row],[Ścieżka Xpath]],ALL!$C:P,COLUMN(M$2),0)),"",VLOOKUP(T_IEA29PL[[#This Row],[Ścieżka Xpath]],ALL!$C:P,COLUMN(M$2),0))</f>
        <v/>
      </c>
      <c r="N406" s="62" t="str">
        <f>IF(ISBLANK(VLOOKUP(T_IEA29PL[[#This Row],[Ścieżka Xpath]],ALL!$C:Q,COLUMN(N$2),0)),"",VLOOKUP(T_IEA29PL[[#This Row],[Ścieżka Xpath]],ALL!$C:Q,COLUMN(N$2),0))</f>
        <v>Dodanie R0083.</v>
      </c>
      <c r="O406" s="62" t="str">
        <f>IF(ISBLANK(VLOOKUP(T_IEA29PL[[#This Row],[Ścieżka Xpath]],ALL!$C:R,COLUMN(O$2),0)),"",VLOOKUP(T_IEA29PL[[#This Row],[Ścieżka Xpath]],ALL!$C:R,COLUMN(O$2),0))</f>
        <v>Addition of R0083.</v>
      </c>
    </row>
    <row r="407" spans="1:15" ht="30">
      <c r="A407" s="70" t="s">
        <v>3583</v>
      </c>
      <c r="B407" s="68">
        <v>405</v>
      </c>
      <c r="C407" s="32" t="str">
        <f>IF(ISBLANK(VLOOKUP(T_IEA29PL[[#This Row],[Ścieżka Xpath]],ALL!$C:E,COLUMN(C$2),0)),"",VLOOKUP(T_IEA29PL[[#This Row],[Ścieżka Xpath]],ALL!$C:E,COLUMN(C$2),0))</f>
        <v>12 04 000 000</v>
      </c>
      <c r="D407" s="82" t="str">
        <f>IF(ISBLANK(VLOOKUP(T_IEA29PL[[#This Row],[Ścieżka Xpath]],ALL!$C:F,COLUMN(D$2),0)),"",VLOOKUP(T_IEA29PL[[#This Row],[Ścieżka Xpath]],ALL!$C:F,COLUMN(D$2),0))</f>
        <v>Dodatkowe odniesienie dotyczące przesyłki spedytorskiej.</v>
      </c>
      <c r="E407" s="70" t="str">
        <f>IF(ISBLANK(VLOOKUP(T_IEA29PL[[#This Row],[Ścieżka Xpath]],ALL!$C:G,COLUMN(E$2),0)),"",VLOOKUP(T_IEA29PL[[#This Row],[Ścieżka Xpath]],ALL!$C:G,COLUMN(E$2),0))</f>
        <v>Additional reference (related to house consignment).</v>
      </c>
      <c r="F407" s="68" t="str">
        <f>IF(ISBLANK(VLOOKUP(T_IEA29PL[[#This Row],[Ścieżka Xpath]],ALL!$C:H,COLUMN(F$2),0)),"",VLOOKUP(T_IEA29PL[[#This Row],[Ścieżka Xpath]],ALL!$C:H,COLUMN(F$2),0))</f>
        <v>0..99</v>
      </c>
      <c r="G407" s="68" t="str">
        <f>IF(ISBLANK(VLOOKUP(T_IEA29PL[[#This Row],[Ścieżka Xpath]],ALL!$C:I,COLUMN(G$2),0)),"",VLOOKUP(T_IEA29PL[[#This Row],[Ścieżka Xpath]],ALL!$C:I,COLUMN(G$2),0))</f>
        <v>O</v>
      </c>
      <c r="H407" s="68" t="str">
        <f>IF(ISBLANK(VLOOKUP(T_IEA29PL[[#This Row],[Ścieżka Xpath]],ALL!$C:J,COLUMN(H$2),0)),"",VLOOKUP(T_IEA29PL[[#This Row],[Ścieżka Xpath]],ALL!$C:J,COLUMN(H$2),0))</f>
        <v/>
      </c>
      <c r="I407" s="69" t="str">
        <f>IF(ISBLANK(VLOOKUP(T_IEA29PL[[#This Row],[Ścieżka Xpath]],ALL!$C:K,COLUMN(I$2),0)),"",VLOOKUP(T_IEA29PL[[#This Row],[Ścieżka Xpath]],ALL!$C:K,COLUMN(I$2),0))</f>
        <v/>
      </c>
      <c r="J407" s="217" t="str">
        <f>IF(ISBLANK(VLOOKUP(T_IEA29PL[[#This Row],[Ścieżka Xpath]],ALL!$C:L,COLUMN(J$2),0)),"",VLOOKUP(T_IEA29PL[[#This Row],[Ścieżka Xpath]],ALL!$C:L,COLUMN(J$2),0))</f>
        <v>G0825</v>
      </c>
      <c r="K407" s="68" t="str">
        <f>IF(ISBLANK(VLOOKUP(T_IEA29PL[[#This Row],[Ścieżka Xpath]],ALL!$C:N,COLUMN(K$2),0)),"",VLOOKUP(T_IEA29PL[[#This Row],[Ścieżka Xpath]],ALL!$C:N,COLUMN(K$2),0))</f>
        <v/>
      </c>
      <c r="L407" s="70" t="str">
        <f>IF(ISBLANK(VLOOKUP(T_IEA29PL[[#This Row],[Ścieżka Xpath]],ALL!$C:O,COLUMN(L$2),0)),"",VLOOKUP(T_IEA29PL[[#This Row],[Ścieżka Xpath]],ALL!$C:O,COLUMN(L$2),0))</f>
        <v/>
      </c>
      <c r="M407" s="70" t="str">
        <f>IF(ISBLANK(VLOOKUP(T_IEA29PL[[#This Row],[Ścieżka Xpath]],ALL!$C:P,COLUMN(M$2),0)),"",VLOOKUP(T_IEA29PL[[#This Row],[Ścieżka Xpath]],ALL!$C:P,COLUMN(M$2),0))</f>
        <v/>
      </c>
      <c r="N407" s="70" t="str">
        <f>IF(ISBLANK(VLOOKUP(T_IEA29PL[[#This Row],[Ścieżka Xpath]],ALL!$C:Q,COLUMN(N$2),0)),"",VLOOKUP(T_IEA29PL[[#This Row],[Ścieżka Xpath]],ALL!$C:Q,COLUMN(N$2),0))</f>
        <v/>
      </c>
      <c r="O407" s="70" t="str">
        <f>IF(ISBLANK(VLOOKUP(T_IEA29PL[[#This Row],[Ścieżka Xpath]],ALL!$C:R,COLUMN(O$2),0)),"",VLOOKUP(T_IEA29PL[[#This Row],[Ścieżka Xpath]],ALL!$C:R,COLUMN(O$2),0))</f>
        <v/>
      </c>
    </row>
    <row r="408" spans="1:15" ht="30">
      <c r="A408" s="62" t="s">
        <v>3584</v>
      </c>
      <c r="B408" s="64">
        <v>406</v>
      </c>
      <c r="C408" s="18" t="str">
        <f>IF(ISBLANK(VLOOKUP(T_IEA29PL[[#This Row],[Ścieżka Xpath]],ALL!$C:E,COLUMN(C$2),0)),"",VLOOKUP(T_IEA29PL[[#This Row],[Ścieżka Xpath]],ALL!$C:E,COLUMN(C$2),0))</f>
        <v>-</v>
      </c>
      <c r="D408" s="25" t="str">
        <f>IF(ISBLANK(VLOOKUP(T_IEA29PL[[#This Row],[Ścieżka Xpath]],ALL!$C:F,COLUMN(D$2),0)),"",VLOOKUP(T_IEA29PL[[#This Row],[Ścieżka Xpath]],ALL!$C:F,COLUMN(D$2),0))</f>
        <v>Liczba porządkowa służąca do określenia pozycji w danej kolekcji danych.</v>
      </c>
      <c r="E408" s="62" t="str">
        <f>IF(ISBLANK(VLOOKUP(T_IEA29PL[[#This Row],[Ścieżka Xpath]],ALL!$C:G,COLUMN(E$2),0)),"",VLOOKUP(T_IEA29PL[[#This Row],[Ścieżka Xpath]],ALL!$C:G,COLUMN(E$2),0))</f>
        <v>Sequence number in data group collection to which this data group belongs to.</v>
      </c>
      <c r="F408" s="48" t="str">
        <f>IF(ISBLANK(VLOOKUP(T_IEA29PL[[#This Row],[Ścieżka Xpath]],ALL!$C:H,COLUMN(F$2),0)),"",VLOOKUP(T_IEA29PL[[#This Row],[Ścieżka Xpath]],ALL!$C:H,COLUMN(F$2),0))</f>
        <v/>
      </c>
      <c r="G408" s="19" t="str">
        <f>IF(ISBLANK(VLOOKUP(T_IEA29PL[[#This Row],[Ścieżka Xpath]],ALL!$C:I,COLUMN(G$2),0)),"",VLOOKUP(T_IEA29PL[[#This Row],[Ścieżka Xpath]],ALL!$C:I,COLUMN(G$2),0))</f>
        <v>R</v>
      </c>
      <c r="H408" s="19" t="str">
        <f>IF(ISBLANK(VLOOKUP(T_IEA29PL[[#This Row],[Ścieżka Xpath]],ALL!$C:J,COLUMN(H$2),0)),"",VLOOKUP(T_IEA29PL[[#This Row],[Ścieżka Xpath]],ALL!$C:J,COLUMN(H$2),0))</f>
        <v>n..5</v>
      </c>
      <c r="I408" s="136" t="str">
        <f>IF(ISBLANK(VLOOKUP(T_IEA29PL[[#This Row],[Ścieżka Xpath]],ALL!$C:K,COLUMN(I$2),0)),"",VLOOKUP(T_IEA29PL[[#This Row],[Ścieżka Xpath]],ALL!$C:K,COLUMN(I$2),0))</f>
        <v/>
      </c>
      <c r="J408" s="202" t="str">
        <f>IF(ISBLANK(VLOOKUP(T_IEA29PL[[#This Row],[Ścieżka Xpath]],ALL!$C:L,COLUMN(J$2),0)),"",VLOOKUP(T_IEA29PL[[#This Row],[Ścieżka Xpath]],ALL!$C:L,COLUMN(J$2),0))</f>
        <v>R0987</v>
      </c>
      <c r="K408" s="48" t="str">
        <f>IF(ISBLANK(VLOOKUP(T_IEA29PL[[#This Row],[Ścieżka Xpath]],ALL!$C:N,COLUMN(K$2),0)),"",VLOOKUP(T_IEA29PL[[#This Row],[Ścieżka Xpath]],ALL!$C:N,COLUMN(K$2),0))</f>
        <v/>
      </c>
      <c r="L408" s="62" t="str">
        <f>IF(ISBLANK(VLOOKUP(T_IEA29PL[[#This Row],[Ścieżka Xpath]],ALL!$C:O,COLUMN(L$2),0)),"",VLOOKUP(T_IEA29PL[[#This Row],[Ścieżka Xpath]],ALL!$C:O,COLUMN(L$2),0))</f>
        <v/>
      </c>
      <c r="M408" s="62" t="str">
        <f>IF(ISBLANK(VLOOKUP(T_IEA29PL[[#This Row],[Ścieżka Xpath]],ALL!$C:P,COLUMN(M$2),0)),"",VLOOKUP(T_IEA29PL[[#This Row],[Ścieżka Xpath]],ALL!$C:P,COLUMN(M$2),0))</f>
        <v/>
      </c>
      <c r="N408" s="62" t="str">
        <f>IF(ISBLANK(VLOOKUP(T_IEA29PL[[#This Row],[Ścieżka Xpath]],ALL!$C:Q,COLUMN(N$2),0)),"",VLOOKUP(T_IEA29PL[[#This Row],[Ścieżka Xpath]],ALL!$C:Q,COLUMN(N$2),0))</f>
        <v/>
      </c>
      <c r="O408" s="62" t="str">
        <f>IF(ISBLANK(VLOOKUP(T_IEA29PL[[#This Row],[Ścieżka Xpath]],ALL!$C:R,COLUMN(O$2),0)),"",VLOOKUP(T_IEA29PL[[#This Row],[Ścieżka Xpath]],ALL!$C:R,COLUMN(O$2),0))</f>
        <v/>
      </c>
    </row>
    <row r="409" spans="1:15" ht="15">
      <c r="A409" s="62" t="s">
        <v>3585</v>
      </c>
      <c r="B409" s="64">
        <v>407</v>
      </c>
      <c r="C409" s="18" t="str">
        <f>IF(ISBLANK(VLOOKUP(T_IEA29PL[[#This Row],[Ścieżka Xpath]],ALL!$C:E,COLUMN(C$2),0)),"",VLOOKUP(T_IEA29PL[[#This Row],[Ścieżka Xpath]],ALL!$C:E,COLUMN(C$2),0))</f>
        <v>12 04 002 000</v>
      </c>
      <c r="D409" s="25" t="str">
        <f>IF(ISBLANK(VLOOKUP(T_IEA29PL[[#This Row],[Ścieżka Xpath]],ALL!$C:F,COLUMN(D$2),0)),"",VLOOKUP(T_IEA29PL[[#This Row],[Ścieżka Xpath]],ALL!$C:F,COLUMN(D$2),0))</f>
        <v>Rodzaj dodatkowego odniesienia.</v>
      </c>
      <c r="E409" s="62" t="str">
        <f>IF(ISBLANK(VLOOKUP(T_IEA29PL[[#This Row],[Ścieżka Xpath]],ALL!$C:G,COLUMN(E$2),0)),"",VLOOKUP(T_IEA29PL[[#This Row],[Ścieżka Xpath]],ALL!$C:G,COLUMN(E$2),0))</f>
        <v>Additional reference type.</v>
      </c>
      <c r="F409" s="48" t="str">
        <f>IF(ISBLANK(VLOOKUP(T_IEA29PL[[#This Row],[Ścieżka Xpath]],ALL!$C:H,COLUMN(F$2),0)),"",VLOOKUP(T_IEA29PL[[#This Row],[Ścieżka Xpath]],ALL!$C:H,COLUMN(F$2),0))</f>
        <v/>
      </c>
      <c r="G409" s="19" t="str">
        <f>IF(ISBLANK(VLOOKUP(T_IEA29PL[[#This Row],[Ścieżka Xpath]],ALL!$C:I,COLUMN(G$2),0)),"",VLOOKUP(T_IEA29PL[[#This Row],[Ścieżka Xpath]],ALL!$C:I,COLUMN(G$2),0))</f>
        <v>R</v>
      </c>
      <c r="H409" s="19" t="str">
        <f>IF(ISBLANK(VLOOKUP(T_IEA29PL[[#This Row],[Ścieżka Xpath]],ALL!$C:J,COLUMN(H$2),0)),"",VLOOKUP(T_IEA29PL[[#This Row],[Ścieżka Xpath]],ALL!$C:J,COLUMN(H$2),0))</f>
        <v>an4</v>
      </c>
      <c r="I409" s="136" t="str">
        <f>IF(ISBLANK(VLOOKUP(T_IEA29PL[[#This Row],[Ścieżka Xpath]],ALL!$C:K,COLUMN(I$2),0)),"",VLOOKUP(T_IEA29PL[[#This Row],[Ścieżka Xpath]],ALL!$C:K,COLUMN(I$2),0))</f>
        <v>CL380</v>
      </c>
      <c r="J409" s="202" t="str">
        <f>IF(ISBLANK(VLOOKUP(T_IEA29PL[[#This Row],[Ścieżka Xpath]],ALL!$C:L,COLUMN(J$2),0)),"",VLOOKUP(T_IEA29PL[[#This Row],[Ścieżka Xpath]],ALL!$C:L,COLUMN(J$2),0))</f>
        <v>G0057</v>
      </c>
      <c r="K409" s="48" t="str">
        <f>IF(ISBLANK(VLOOKUP(T_IEA29PL[[#This Row],[Ścieżka Xpath]],ALL!$C:N,COLUMN(K$2),0)),"",VLOOKUP(T_IEA29PL[[#This Row],[Ścieżka Xpath]],ALL!$C:N,COLUMN(K$2),0))</f>
        <v/>
      </c>
      <c r="L409" s="62" t="str">
        <f>IF(ISBLANK(VLOOKUP(T_IEA29PL[[#This Row],[Ścieżka Xpath]],ALL!$C:O,COLUMN(L$2),0)),"",VLOOKUP(T_IEA29PL[[#This Row],[Ścieżka Xpath]],ALL!$C:O,COLUMN(L$2),0))</f>
        <v/>
      </c>
      <c r="M409" s="62" t="str">
        <f>IF(ISBLANK(VLOOKUP(T_IEA29PL[[#This Row],[Ścieżka Xpath]],ALL!$C:P,COLUMN(M$2),0)),"",VLOOKUP(T_IEA29PL[[#This Row],[Ścieżka Xpath]],ALL!$C:P,COLUMN(M$2),0))</f>
        <v/>
      </c>
      <c r="N409" s="62" t="str">
        <f>IF(ISBLANK(VLOOKUP(T_IEA29PL[[#This Row],[Ścieżka Xpath]],ALL!$C:Q,COLUMN(N$2),0)),"",VLOOKUP(T_IEA29PL[[#This Row],[Ścieżka Xpath]],ALL!$C:Q,COLUMN(N$2),0))</f>
        <v/>
      </c>
      <c r="O409" s="62" t="str">
        <f>IF(ISBLANK(VLOOKUP(T_IEA29PL[[#This Row],[Ścieżka Xpath]],ALL!$C:R,COLUMN(O$2),0)),"",VLOOKUP(T_IEA29PL[[#This Row],[Ścieżka Xpath]],ALL!$C:R,COLUMN(O$2),0))</f>
        <v/>
      </c>
    </row>
    <row r="410" spans="1:15" ht="30">
      <c r="A410" s="62" t="s">
        <v>3586</v>
      </c>
      <c r="B410" s="64">
        <v>408</v>
      </c>
      <c r="C410" s="18" t="str">
        <f>IF(ISBLANK(VLOOKUP(T_IEA29PL[[#This Row],[Ścieżka Xpath]],ALL!$C:E,COLUMN(C$2),0)),"",VLOOKUP(T_IEA29PL[[#This Row],[Ścieżka Xpath]],ALL!$C:E,COLUMN(C$2),0))</f>
        <v>12 04 001 000</v>
      </c>
      <c r="D410" s="25" t="str">
        <f>IF(ISBLANK(VLOOKUP(T_IEA29PL[[#This Row],[Ścieżka Xpath]],ALL!$C:F,COLUMN(D$2),0)),"",VLOOKUP(T_IEA29PL[[#This Row],[Ścieżka Xpath]],ALL!$C:F,COLUMN(D$2),0))</f>
        <v>Numer referencyjny.</v>
      </c>
      <c r="E410" s="62" t="str">
        <f>IF(ISBLANK(VLOOKUP(T_IEA29PL[[#This Row],[Ścieżka Xpath]],ALL!$C:G,COLUMN(E$2),0)),"",VLOOKUP(T_IEA29PL[[#This Row],[Ścieżka Xpath]],ALL!$C:G,COLUMN(E$2),0))</f>
        <v>Additional reference - reference number.</v>
      </c>
      <c r="F410" s="48" t="str">
        <f>IF(ISBLANK(VLOOKUP(T_IEA29PL[[#This Row],[Ścieżka Xpath]],ALL!$C:H,COLUMN(F$2),0)),"",VLOOKUP(T_IEA29PL[[#This Row],[Ścieżka Xpath]],ALL!$C:H,COLUMN(F$2),0))</f>
        <v/>
      </c>
      <c r="G410" s="19" t="str">
        <f>IF(ISBLANK(VLOOKUP(T_IEA29PL[[#This Row],[Ścieżka Xpath]],ALL!$C:I,COLUMN(G$2),0)),"",VLOOKUP(T_IEA29PL[[#This Row],[Ścieżka Xpath]],ALL!$C:I,COLUMN(G$2),0))</f>
        <v>O</v>
      </c>
      <c r="H410" s="19" t="str">
        <f>IF(ISBLANK(VLOOKUP(T_IEA29PL[[#This Row],[Ścieżka Xpath]],ALL!$C:J,COLUMN(H$2),0)),"",VLOOKUP(T_IEA29PL[[#This Row],[Ścieżka Xpath]],ALL!$C:J,COLUMN(H$2),0))</f>
        <v>an..70</v>
      </c>
      <c r="I410" s="136" t="str">
        <f>IF(ISBLANK(VLOOKUP(T_IEA29PL[[#This Row],[Ścieżka Xpath]],ALL!$C:K,COLUMN(I$2),0)),"",VLOOKUP(T_IEA29PL[[#This Row],[Ścieżka Xpath]],ALL!$C:K,COLUMN(I$2),0))</f>
        <v/>
      </c>
      <c r="J410" s="202" t="str">
        <f>IF(ISBLANK(VLOOKUP(T_IEA29PL[[#This Row],[Ścieżka Xpath]],ALL!$C:L,COLUMN(J$2),0)),"",VLOOKUP(T_IEA29PL[[#This Row],[Ścieżka Xpath]],ALL!$C:L,COLUMN(J$2),0))</f>
        <v>G0321</v>
      </c>
      <c r="K410" s="48" t="str">
        <f>IF(ISBLANK(VLOOKUP(T_IEA29PL[[#This Row],[Ścieżka Xpath]],ALL!$C:N,COLUMN(K$2),0)),"",VLOOKUP(T_IEA29PL[[#This Row],[Ścieżka Xpath]],ALL!$C:N,COLUMN(K$2),0))</f>
        <v/>
      </c>
      <c r="L410" s="62" t="str">
        <f>IF(ISBLANK(VLOOKUP(T_IEA29PL[[#This Row],[Ścieżka Xpath]],ALL!$C:O,COLUMN(L$2),0)),"",VLOOKUP(T_IEA29PL[[#This Row],[Ścieżka Xpath]],ALL!$C:O,COLUMN(L$2),0))</f>
        <v/>
      </c>
      <c r="M410" s="62" t="str">
        <f>IF(ISBLANK(VLOOKUP(T_IEA29PL[[#This Row],[Ścieżka Xpath]],ALL!$C:P,COLUMN(M$2),0)),"",VLOOKUP(T_IEA29PL[[#This Row],[Ścieżka Xpath]],ALL!$C:P,COLUMN(M$2),0))</f>
        <v/>
      </c>
      <c r="N410" s="62" t="str">
        <f>IF(ISBLANK(VLOOKUP(T_IEA29PL[[#This Row],[Ścieżka Xpath]],ALL!$C:Q,COLUMN(N$2),0)),"",VLOOKUP(T_IEA29PL[[#This Row],[Ścieżka Xpath]],ALL!$C:Q,COLUMN(N$2),0))</f>
        <v/>
      </c>
      <c r="O410" s="62" t="str">
        <f>IF(ISBLANK(VLOOKUP(T_IEA29PL[[#This Row],[Ścieżka Xpath]],ALL!$C:R,COLUMN(O$2),0)),"",VLOOKUP(T_IEA29PL[[#This Row],[Ścieżka Xpath]],ALL!$C:R,COLUMN(O$2),0))</f>
        <v/>
      </c>
    </row>
    <row r="411" spans="1:15" ht="30">
      <c r="A411" s="70" t="s">
        <v>3587</v>
      </c>
      <c r="B411" s="68">
        <v>409</v>
      </c>
      <c r="C411" s="32" t="str">
        <f>IF(ISBLANK(VLOOKUP(T_IEA29PL[[#This Row],[Ścieżka Xpath]],ALL!$C:E,COLUMN(C$2),0)),"",VLOOKUP(T_IEA29PL[[#This Row],[Ścieżka Xpath]],ALL!$C:E,COLUMN(C$2),0))</f>
        <v>12 02 000 000</v>
      </c>
      <c r="D411" s="82" t="str">
        <f>IF(ISBLANK(VLOOKUP(T_IEA29PL[[#This Row],[Ścieżka Xpath]],ALL!$C:F,COLUMN(D$2),0)),"",VLOOKUP(T_IEA29PL[[#This Row],[Ścieżka Xpath]],ALL!$C:F,COLUMN(D$2),0))</f>
        <v>Dodatkowe informacje dotyczące przesyłki spedytorskiej.</v>
      </c>
      <c r="E411" s="70" t="str">
        <f>IF(ISBLANK(VLOOKUP(T_IEA29PL[[#This Row],[Ścieżka Xpath]],ALL!$C:G,COLUMN(E$2),0)),"",VLOOKUP(T_IEA29PL[[#This Row],[Ścieżka Xpath]],ALL!$C:G,COLUMN(E$2),0))</f>
        <v>Additional information (related to house consignment).</v>
      </c>
      <c r="F411" s="68" t="str">
        <f>IF(ISBLANK(VLOOKUP(T_IEA29PL[[#This Row],[Ścieżka Xpath]],ALL!$C:H,COLUMN(F$2),0)),"",VLOOKUP(T_IEA29PL[[#This Row],[Ścieżka Xpath]],ALL!$C:H,COLUMN(F$2),0))</f>
        <v>0..99</v>
      </c>
      <c r="G411" s="68" t="str">
        <f>IF(ISBLANK(VLOOKUP(T_IEA29PL[[#This Row],[Ścieżka Xpath]],ALL!$C:I,COLUMN(G$2),0)),"",VLOOKUP(T_IEA29PL[[#This Row],[Ścieżka Xpath]],ALL!$C:I,COLUMN(G$2),0))</f>
        <v>O</v>
      </c>
      <c r="H411" s="68" t="str">
        <f>IF(ISBLANK(VLOOKUP(T_IEA29PL[[#This Row],[Ścieżka Xpath]],ALL!$C:J,COLUMN(H$2),0)),"",VLOOKUP(T_IEA29PL[[#This Row],[Ścieżka Xpath]],ALL!$C:J,COLUMN(H$2),0))</f>
        <v/>
      </c>
      <c r="I411" s="69" t="str">
        <f>IF(ISBLANK(VLOOKUP(T_IEA29PL[[#This Row],[Ścieżka Xpath]],ALL!$C:K,COLUMN(I$2),0)),"",VLOOKUP(T_IEA29PL[[#This Row],[Ścieżka Xpath]],ALL!$C:K,COLUMN(I$2),0))</f>
        <v/>
      </c>
      <c r="J411" s="217" t="str">
        <f>IF(ISBLANK(VLOOKUP(T_IEA29PL[[#This Row],[Ścieżka Xpath]],ALL!$C:L,COLUMN(J$2),0)),"",VLOOKUP(T_IEA29PL[[#This Row],[Ścieżka Xpath]],ALL!$C:L,COLUMN(J$2),0))</f>
        <v>G0825</v>
      </c>
      <c r="K411" s="68" t="str">
        <f>IF(ISBLANK(VLOOKUP(T_IEA29PL[[#This Row],[Ścieżka Xpath]],ALL!$C:N,COLUMN(K$2),0)),"",VLOOKUP(T_IEA29PL[[#This Row],[Ścieżka Xpath]],ALL!$C:N,COLUMN(K$2),0))</f>
        <v/>
      </c>
      <c r="L411" s="70" t="str">
        <f>IF(ISBLANK(VLOOKUP(T_IEA29PL[[#This Row],[Ścieżka Xpath]],ALL!$C:O,COLUMN(L$2),0)),"",VLOOKUP(T_IEA29PL[[#This Row],[Ścieżka Xpath]],ALL!$C:O,COLUMN(L$2),0))</f>
        <v/>
      </c>
      <c r="M411" s="70" t="str">
        <f>IF(ISBLANK(VLOOKUP(T_IEA29PL[[#This Row],[Ścieżka Xpath]],ALL!$C:P,COLUMN(M$2),0)),"",VLOOKUP(T_IEA29PL[[#This Row],[Ścieżka Xpath]],ALL!$C:P,COLUMN(M$2),0))</f>
        <v/>
      </c>
      <c r="N411" s="70" t="str">
        <f>IF(ISBLANK(VLOOKUP(T_IEA29PL[[#This Row],[Ścieżka Xpath]],ALL!$C:Q,COLUMN(N$2),0)),"",VLOOKUP(T_IEA29PL[[#This Row],[Ścieżka Xpath]],ALL!$C:Q,COLUMN(N$2),0))</f>
        <v/>
      </c>
      <c r="O411" s="70" t="str">
        <f>IF(ISBLANK(VLOOKUP(T_IEA29PL[[#This Row],[Ścieżka Xpath]],ALL!$C:R,COLUMN(O$2),0)),"",VLOOKUP(T_IEA29PL[[#This Row],[Ścieżka Xpath]],ALL!$C:R,COLUMN(O$2),0))</f>
        <v/>
      </c>
    </row>
    <row r="412" spans="1:15" ht="30">
      <c r="A412" s="62" t="s">
        <v>3588</v>
      </c>
      <c r="B412" s="64">
        <v>410</v>
      </c>
      <c r="C412" s="18" t="str">
        <f>IF(ISBLANK(VLOOKUP(T_IEA29PL[[#This Row],[Ścieżka Xpath]],ALL!$C:E,COLUMN(C$2),0)),"",VLOOKUP(T_IEA29PL[[#This Row],[Ścieżka Xpath]],ALL!$C:E,COLUMN(C$2),0))</f>
        <v>-</v>
      </c>
      <c r="D412" s="25" t="str">
        <f>IF(ISBLANK(VLOOKUP(T_IEA29PL[[#This Row],[Ścieżka Xpath]],ALL!$C:F,COLUMN(D$2),0)),"",VLOOKUP(T_IEA29PL[[#This Row],[Ścieżka Xpath]],ALL!$C:F,COLUMN(D$2),0))</f>
        <v>Liczba porządkowa służąca do określenia pozycji w danej kolekcji danych.</v>
      </c>
      <c r="E412" s="62" t="str">
        <f>IF(ISBLANK(VLOOKUP(T_IEA29PL[[#This Row],[Ścieżka Xpath]],ALL!$C:G,COLUMN(E$2),0)),"",VLOOKUP(T_IEA29PL[[#This Row],[Ścieżka Xpath]],ALL!$C:G,COLUMN(E$2),0))</f>
        <v>Sequence number in data group collection to which this data group belongs to.</v>
      </c>
      <c r="F412" s="48" t="str">
        <f>IF(ISBLANK(VLOOKUP(T_IEA29PL[[#This Row],[Ścieżka Xpath]],ALL!$C:H,COLUMN(F$2),0)),"",VLOOKUP(T_IEA29PL[[#This Row],[Ścieżka Xpath]],ALL!$C:H,COLUMN(F$2),0))</f>
        <v/>
      </c>
      <c r="G412" s="19" t="str">
        <f>IF(ISBLANK(VLOOKUP(T_IEA29PL[[#This Row],[Ścieżka Xpath]],ALL!$C:I,COLUMN(G$2),0)),"",VLOOKUP(T_IEA29PL[[#This Row],[Ścieżka Xpath]],ALL!$C:I,COLUMN(G$2),0))</f>
        <v>R</v>
      </c>
      <c r="H412" s="19" t="str">
        <f>IF(ISBLANK(VLOOKUP(T_IEA29PL[[#This Row],[Ścieżka Xpath]],ALL!$C:J,COLUMN(H$2),0)),"",VLOOKUP(T_IEA29PL[[#This Row],[Ścieżka Xpath]],ALL!$C:J,COLUMN(H$2),0))</f>
        <v>n..5</v>
      </c>
      <c r="I412" s="136" t="str">
        <f>IF(ISBLANK(VLOOKUP(T_IEA29PL[[#This Row],[Ścieżka Xpath]],ALL!$C:K,COLUMN(I$2),0)),"",VLOOKUP(T_IEA29PL[[#This Row],[Ścieżka Xpath]],ALL!$C:K,COLUMN(I$2),0))</f>
        <v/>
      </c>
      <c r="J412" s="202" t="str">
        <f>IF(ISBLANK(VLOOKUP(T_IEA29PL[[#This Row],[Ścieżka Xpath]],ALL!$C:L,COLUMN(J$2),0)),"",VLOOKUP(T_IEA29PL[[#This Row],[Ścieżka Xpath]],ALL!$C:L,COLUMN(J$2),0))</f>
        <v>R0987</v>
      </c>
      <c r="K412" s="48" t="str">
        <f>IF(ISBLANK(VLOOKUP(T_IEA29PL[[#This Row],[Ścieżka Xpath]],ALL!$C:N,COLUMN(K$2),0)),"",VLOOKUP(T_IEA29PL[[#This Row],[Ścieżka Xpath]],ALL!$C:N,COLUMN(K$2),0))</f>
        <v/>
      </c>
      <c r="L412" s="62" t="str">
        <f>IF(ISBLANK(VLOOKUP(T_IEA29PL[[#This Row],[Ścieżka Xpath]],ALL!$C:O,COLUMN(L$2),0)),"",VLOOKUP(T_IEA29PL[[#This Row],[Ścieżka Xpath]],ALL!$C:O,COLUMN(L$2),0))</f>
        <v/>
      </c>
      <c r="M412" s="62" t="str">
        <f>IF(ISBLANK(VLOOKUP(T_IEA29PL[[#This Row],[Ścieżka Xpath]],ALL!$C:P,COLUMN(M$2),0)),"",VLOOKUP(T_IEA29PL[[#This Row],[Ścieżka Xpath]],ALL!$C:P,COLUMN(M$2),0))</f>
        <v/>
      </c>
      <c r="N412" s="62" t="str">
        <f>IF(ISBLANK(VLOOKUP(T_IEA29PL[[#This Row],[Ścieżka Xpath]],ALL!$C:Q,COLUMN(N$2),0)),"",VLOOKUP(T_IEA29PL[[#This Row],[Ścieżka Xpath]],ALL!$C:Q,COLUMN(N$2),0))</f>
        <v/>
      </c>
      <c r="O412" s="62" t="str">
        <f>IF(ISBLANK(VLOOKUP(T_IEA29PL[[#This Row],[Ścieżka Xpath]],ALL!$C:R,COLUMN(O$2),0)),"",VLOOKUP(T_IEA29PL[[#This Row],[Ścieżka Xpath]],ALL!$C:R,COLUMN(O$2),0))</f>
        <v/>
      </c>
    </row>
    <row r="413" spans="1:15" ht="30">
      <c r="A413" s="62" t="s">
        <v>3589</v>
      </c>
      <c r="B413" s="64">
        <v>411</v>
      </c>
      <c r="C413" s="18" t="str">
        <f>IF(ISBLANK(VLOOKUP(T_IEA29PL[[#This Row],[Ścieżka Xpath]],ALL!$C:E,COLUMN(C$2),0)),"",VLOOKUP(T_IEA29PL[[#This Row],[Ścieżka Xpath]],ALL!$C:E,COLUMN(C$2),0))</f>
        <v>12 02 008 000</v>
      </c>
      <c r="D413" s="25" t="str">
        <f>IF(ISBLANK(VLOOKUP(T_IEA29PL[[#This Row],[Ścieżka Xpath]],ALL!$C:F,COLUMN(D$2),0)),"",VLOOKUP(T_IEA29PL[[#This Row],[Ścieżka Xpath]],ALL!$C:F,COLUMN(D$2),0))</f>
        <v>Kod informacji dodatkowej.</v>
      </c>
      <c r="E413" s="62" t="str">
        <f>IF(ISBLANK(VLOOKUP(T_IEA29PL[[#This Row],[Ścieżka Xpath]],ALL!$C:G,COLUMN(E$2),0)),"",VLOOKUP(T_IEA29PL[[#This Row],[Ścieżka Xpath]],ALL!$C:G,COLUMN(E$2),0))</f>
        <v>Additional information code.</v>
      </c>
      <c r="F413" s="48" t="str">
        <f>IF(ISBLANK(VLOOKUP(T_IEA29PL[[#This Row],[Ścieżka Xpath]],ALL!$C:H,COLUMN(F$2),0)),"",VLOOKUP(T_IEA29PL[[#This Row],[Ścieżka Xpath]],ALL!$C:H,COLUMN(F$2),0))</f>
        <v/>
      </c>
      <c r="G413" s="19" t="str">
        <f>IF(ISBLANK(VLOOKUP(T_IEA29PL[[#This Row],[Ścieżka Xpath]],ALL!$C:I,COLUMN(G$2),0)),"",VLOOKUP(T_IEA29PL[[#This Row],[Ścieżka Xpath]],ALL!$C:I,COLUMN(G$2),0))</f>
        <v>R</v>
      </c>
      <c r="H413" s="19" t="str">
        <f>IF(ISBLANK(VLOOKUP(T_IEA29PL[[#This Row],[Ścieżka Xpath]],ALL!$C:J,COLUMN(H$2),0)),"",VLOOKUP(T_IEA29PL[[#This Row],[Ścieżka Xpath]],ALL!$C:J,COLUMN(H$2),0))</f>
        <v>an5</v>
      </c>
      <c r="I413" s="136" t="str">
        <f>IF(ISBLANK(VLOOKUP(T_IEA29PL[[#This Row],[Ścieżka Xpath]],ALL!$C:K,COLUMN(I$2),0)),"",VLOOKUP(T_IEA29PL[[#This Row],[Ścieżka Xpath]],ALL!$C:K,COLUMN(I$2),0))</f>
        <v>CL239; PL239</v>
      </c>
      <c r="J413" s="202" t="str">
        <f>IF(ISBLANK(VLOOKUP(T_IEA29PL[[#This Row],[Ścieżka Xpath]],ALL!$C:L,COLUMN(J$2),0)),"",VLOOKUP(T_IEA29PL[[#This Row],[Ścieżka Xpath]],ALL!$C:L,COLUMN(J$2),0))</f>
        <v>G0057; R3062</v>
      </c>
      <c r="K413" s="48" t="str">
        <f>IF(ISBLANK(VLOOKUP(T_IEA29PL[[#This Row],[Ścieżka Xpath]],ALL!$C:N,COLUMN(K$2),0)),"",VLOOKUP(T_IEA29PL[[#This Row],[Ścieżka Xpath]],ALL!$C:N,COLUMN(K$2),0))</f>
        <v/>
      </c>
      <c r="L413" s="62" t="str">
        <f>IF(ISBLANK(VLOOKUP(T_IEA29PL[[#This Row],[Ścieżka Xpath]],ALL!$C:O,COLUMN(L$2),0)),"",VLOOKUP(T_IEA29PL[[#This Row],[Ścieżka Xpath]],ALL!$C:O,COLUMN(L$2),0))</f>
        <v/>
      </c>
      <c r="M413" s="62" t="str">
        <f>IF(ISBLANK(VLOOKUP(T_IEA29PL[[#This Row],[Ścieżka Xpath]],ALL!$C:P,COLUMN(M$2),0)),"",VLOOKUP(T_IEA29PL[[#This Row],[Ścieżka Xpath]],ALL!$C:P,COLUMN(M$2),0))</f>
        <v/>
      </c>
      <c r="N413" s="62" t="str">
        <f>IF(ISBLANK(VLOOKUP(T_IEA29PL[[#This Row],[Ścieżka Xpath]],ALL!$C:Q,COLUMN(N$2),0)),"",VLOOKUP(T_IEA29PL[[#This Row],[Ścieżka Xpath]],ALL!$C:Q,COLUMN(N$2),0))</f>
        <v/>
      </c>
      <c r="O413" s="62" t="str">
        <f>IF(ISBLANK(VLOOKUP(T_IEA29PL[[#This Row],[Ścieżka Xpath]],ALL!$C:R,COLUMN(O$2),0)),"",VLOOKUP(T_IEA29PL[[#This Row],[Ścieżka Xpath]],ALL!$C:R,COLUMN(O$2),0))</f>
        <v/>
      </c>
    </row>
    <row r="414" spans="1:15" ht="15">
      <c r="A414" s="62" t="s">
        <v>3590</v>
      </c>
      <c r="B414" s="64">
        <v>412</v>
      </c>
      <c r="C414" s="18" t="str">
        <f>IF(ISBLANK(VLOOKUP(T_IEA29PL[[#This Row],[Ścieżka Xpath]],ALL!$C:E,COLUMN(C$2),0)),"",VLOOKUP(T_IEA29PL[[#This Row],[Ścieżka Xpath]],ALL!$C:E,COLUMN(C$2),0))</f>
        <v>12 02 009 000</v>
      </c>
      <c r="D414" s="25" t="str">
        <f>IF(ISBLANK(VLOOKUP(T_IEA29PL[[#This Row],[Ścieżka Xpath]],ALL!$C:F,COLUMN(D$2),0)),"",VLOOKUP(T_IEA29PL[[#This Row],[Ścieżka Xpath]],ALL!$C:F,COLUMN(D$2),0))</f>
        <v>Tekst informacji dodatkowej.</v>
      </c>
      <c r="E414" s="62" t="str">
        <f>IF(ISBLANK(VLOOKUP(T_IEA29PL[[#This Row],[Ścieżka Xpath]],ALL!$C:G,COLUMN(E$2),0)),"",VLOOKUP(T_IEA29PL[[#This Row],[Ścieżka Xpath]],ALL!$C:G,COLUMN(E$2),0))</f>
        <v>Additional information text.</v>
      </c>
      <c r="F414" s="48" t="str">
        <f>IF(ISBLANK(VLOOKUP(T_IEA29PL[[#This Row],[Ścieżka Xpath]],ALL!$C:H,COLUMN(F$2),0)),"",VLOOKUP(T_IEA29PL[[#This Row],[Ścieżka Xpath]],ALL!$C:H,COLUMN(F$2),0))</f>
        <v/>
      </c>
      <c r="G414" s="19" t="str">
        <f>IF(ISBLANK(VLOOKUP(T_IEA29PL[[#This Row],[Ścieżka Xpath]],ALL!$C:I,COLUMN(G$2),0)),"",VLOOKUP(T_IEA29PL[[#This Row],[Ścieżka Xpath]],ALL!$C:I,COLUMN(G$2),0))</f>
        <v>O</v>
      </c>
      <c r="H414" s="19" t="str">
        <f>IF(ISBLANK(VLOOKUP(T_IEA29PL[[#This Row],[Ścieżka Xpath]],ALL!$C:J,COLUMN(H$2),0)),"",VLOOKUP(T_IEA29PL[[#This Row],[Ścieżka Xpath]],ALL!$C:J,COLUMN(H$2),0))</f>
        <v>an..512</v>
      </c>
      <c r="I414" s="136" t="str">
        <f>IF(ISBLANK(VLOOKUP(T_IEA29PL[[#This Row],[Ścieżka Xpath]],ALL!$C:K,COLUMN(I$2),0)),"",VLOOKUP(T_IEA29PL[[#This Row],[Ścieżka Xpath]],ALL!$C:K,COLUMN(I$2),0))</f>
        <v/>
      </c>
      <c r="J414" s="202" t="str">
        <f>IF(ISBLANK(VLOOKUP(T_IEA29PL[[#This Row],[Ścieżka Xpath]],ALL!$C:L,COLUMN(J$2),0)),"",VLOOKUP(T_IEA29PL[[#This Row],[Ścieżka Xpath]],ALL!$C:L,COLUMN(J$2),0))</f>
        <v/>
      </c>
      <c r="K414" s="48" t="str">
        <f>IF(ISBLANK(VLOOKUP(T_IEA29PL[[#This Row],[Ścieżka Xpath]],ALL!$C:N,COLUMN(K$2),0)),"",VLOOKUP(T_IEA29PL[[#This Row],[Ścieżka Xpath]],ALL!$C:N,COLUMN(K$2),0))</f>
        <v/>
      </c>
      <c r="L414" s="62" t="str">
        <f>IF(ISBLANK(VLOOKUP(T_IEA29PL[[#This Row],[Ścieżka Xpath]],ALL!$C:O,COLUMN(L$2),0)),"",VLOOKUP(T_IEA29PL[[#This Row],[Ścieżka Xpath]],ALL!$C:O,COLUMN(L$2),0))</f>
        <v/>
      </c>
      <c r="M414" s="62" t="str">
        <f>IF(ISBLANK(VLOOKUP(T_IEA29PL[[#This Row],[Ścieżka Xpath]],ALL!$C:P,COLUMN(M$2),0)),"",VLOOKUP(T_IEA29PL[[#This Row],[Ścieżka Xpath]],ALL!$C:P,COLUMN(M$2),0))</f>
        <v/>
      </c>
      <c r="N414" s="62" t="str">
        <f>IF(ISBLANK(VLOOKUP(T_IEA29PL[[#This Row],[Ścieżka Xpath]],ALL!$C:Q,COLUMN(N$2),0)),"",VLOOKUP(T_IEA29PL[[#This Row],[Ścieżka Xpath]],ALL!$C:Q,COLUMN(N$2),0))</f>
        <v/>
      </c>
      <c r="O414" s="62" t="str">
        <f>IF(ISBLANK(VLOOKUP(T_IEA29PL[[#This Row],[Ścieżka Xpath]],ALL!$C:R,COLUMN(O$2),0)),"",VLOOKUP(T_IEA29PL[[#This Row],[Ścieżka Xpath]],ALL!$C:R,COLUMN(O$2),0))</f>
        <v/>
      </c>
    </row>
    <row r="415" spans="1:15" ht="30">
      <c r="A415" s="70" t="s">
        <v>3591</v>
      </c>
      <c r="B415" s="68">
        <v>413</v>
      </c>
      <c r="C415" s="32" t="str">
        <f>IF(ISBLANK(VLOOKUP(T_IEA29PL[[#This Row],[Ścieżka Xpath]],ALL!$C:E,COLUMN(C$2),0)),"",VLOOKUP(T_IEA29PL[[#This Row],[Ścieżka Xpath]],ALL!$C:E,COLUMN(C$2),0))</f>
        <v>14 02 000 000</v>
      </c>
      <c r="D415" s="82" t="str">
        <f>IF(ISBLANK(VLOOKUP(T_IEA29PL[[#This Row],[Ścieżka Xpath]],ALL!$C:F,COLUMN(D$2),0)),"",VLOOKUP(T_IEA29PL[[#This Row],[Ścieżka Xpath]],ALL!$C:F,COLUMN(D$2),0))</f>
        <v>Opłaty transportowe dla przesyłki kapitańskiej.</v>
      </c>
      <c r="E415" s="70" t="str">
        <f>IF(ISBLANK(VLOOKUP(T_IEA29PL[[#This Row],[Ścieżka Xpath]],ALL!$C:G,COLUMN(E$2),0)),"",VLOOKUP(T_IEA29PL[[#This Row],[Ścieżka Xpath]],ALL!$C:G,COLUMN(E$2),0))</f>
        <v>Transport charges (related to house consignment).</v>
      </c>
      <c r="F415" s="68" t="str">
        <f>IF(ISBLANK(VLOOKUP(T_IEA29PL[[#This Row],[Ścieżka Xpath]],ALL!$C:H,COLUMN(F$2),0)),"",VLOOKUP(T_IEA29PL[[#This Row],[Ścieżka Xpath]],ALL!$C:H,COLUMN(F$2),0))</f>
        <v>0..1</v>
      </c>
      <c r="G415" s="68" t="str">
        <f>IF(ISBLANK(VLOOKUP(T_IEA29PL[[#This Row],[Ścieżka Xpath]],ALL!$C:I,COLUMN(G$2),0)),"",VLOOKUP(T_IEA29PL[[#This Row],[Ścieżka Xpath]],ALL!$C:I,COLUMN(G$2),0))</f>
        <v>D</v>
      </c>
      <c r="H415" s="68" t="str">
        <f>IF(ISBLANK(VLOOKUP(T_IEA29PL[[#This Row],[Ścieżka Xpath]],ALL!$C:J,COLUMN(H$2),0)),"",VLOOKUP(T_IEA29PL[[#This Row],[Ścieżka Xpath]],ALL!$C:J,COLUMN(H$2),0))</f>
        <v/>
      </c>
      <c r="I415" s="69" t="str">
        <f>IF(ISBLANK(VLOOKUP(T_IEA29PL[[#This Row],[Ścieżka Xpath]],ALL!$C:K,COLUMN(I$2),0)),"",VLOOKUP(T_IEA29PL[[#This Row],[Ścieżka Xpath]],ALL!$C:K,COLUMN(I$2),0))</f>
        <v/>
      </c>
      <c r="J415" s="217" t="str">
        <f>IF(ISBLANK(VLOOKUP(T_IEA29PL[[#This Row],[Ścieżka Xpath]],ALL!$C:L,COLUMN(J$2),0)),"",VLOOKUP(T_IEA29PL[[#This Row],[Ścieżka Xpath]],ALL!$C:L,COLUMN(J$2),0))</f>
        <v>C0187</v>
      </c>
      <c r="K415" s="68" t="str">
        <f>IF(ISBLANK(VLOOKUP(T_IEA29PL[[#This Row],[Ścieżka Xpath]],ALL!$C:N,COLUMN(K$2),0)),"",VLOOKUP(T_IEA29PL[[#This Row],[Ścieżka Xpath]],ALL!$C:N,COLUMN(K$2),0))</f>
        <v/>
      </c>
      <c r="L415" s="70" t="str">
        <f>IF(ISBLANK(VLOOKUP(T_IEA29PL[[#This Row],[Ścieżka Xpath]],ALL!$C:O,COLUMN(L$2),0)),"",VLOOKUP(T_IEA29PL[[#This Row],[Ścieżka Xpath]],ALL!$C:O,COLUMN(L$2),0))</f>
        <v/>
      </c>
      <c r="M415" s="70" t="str">
        <f>IF(ISBLANK(VLOOKUP(T_IEA29PL[[#This Row],[Ścieżka Xpath]],ALL!$C:P,COLUMN(M$2),0)),"",VLOOKUP(T_IEA29PL[[#This Row],[Ścieżka Xpath]],ALL!$C:P,COLUMN(M$2),0))</f>
        <v/>
      </c>
      <c r="N415" s="70" t="str">
        <f>IF(ISBLANK(VLOOKUP(T_IEA29PL[[#This Row],[Ścieżka Xpath]],ALL!$C:Q,COLUMN(N$2),0)),"",VLOOKUP(T_IEA29PL[[#This Row],[Ścieżka Xpath]],ALL!$C:Q,COLUMN(N$2),0))</f>
        <v>Zmiana z C0186 i C0337.</v>
      </c>
      <c r="O415" s="70" t="str">
        <f>IF(ISBLANK(VLOOKUP(T_IEA29PL[[#This Row],[Ścieżka Xpath]],ALL!$C:R,COLUMN(O$2),0)),"",VLOOKUP(T_IEA29PL[[#This Row],[Ścieżka Xpath]],ALL!$C:R,COLUMN(O$2),0))</f>
        <v>Change from C0186 and C0337.</v>
      </c>
    </row>
    <row r="416" spans="1:15" ht="30">
      <c r="A416" s="62" t="s">
        <v>3592</v>
      </c>
      <c r="B416" s="64">
        <v>414</v>
      </c>
      <c r="C416" s="18" t="str">
        <f>IF(ISBLANK(VLOOKUP(T_IEA29PL[[#This Row],[Ścieżka Xpath]],ALL!$C:E,COLUMN(C$2),0)),"",VLOOKUP(T_IEA29PL[[#This Row],[Ścieżka Xpath]],ALL!$C:E,COLUMN(C$2),0))</f>
        <v>14 02 038 000</v>
      </c>
      <c r="D416" s="25" t="str">
        <f>IF(ISBLANK(VLOOKUP(T_IEA29PL[[#This Row],[Ścieżka Xpath]],ALL!$C:F,COLUMN(D$2),0)),"",VLOOKUP(T_IEA29PL[[#This Row],[Ścieżka Xpath]],ALL!$C:F,COLUMN(D$2),0))</f>
        <v>Metoda płatności.</v>
      </c>
      <c r="E416" s="62" t="str">
        <f>IF(ISBLANK(VLOOKUP(T_IEA29PL[[#This Row],[Ścieżka Xpath]],ALL!$C:G,COLUMN(E$2),0)),"",VLOOKUP(T_IEA29PL[[#This Row],[Ścieżka Xpath]],ALL!$C:G,COLUMN(E$2),0))</f>
        <v>Method of payment.</v>
      </c>
      <c r="F416" s="48" t="str">
        <f>IF(ISBLANK(VLOOKUP(T_IEA29PL[[#This Row],[Ścieżka Xpath]],ALL!$C:H,COLUMN(F$2),0)),"",VLOOKUP(T_IEA29PL[[#This Row],[Ścieżka Xpath]],ALL!$C:H,COLUMN(F$2),0))</f>
        <v/>
      </c>
      <c r="G416" s="19" t="str">
        <f>IF(ISBLANK(VLOOKUP(T_IEA29PL[[#This Row],[Ścieżka Xpath]],ALL!$C:I,COLUMN(G$2),0)),"",VLOOKUP(T_IEA29PL[[#This Row],[Ścieżka Xpath]],ALL!$C:I,COLUMN(G$2),0))</f>
        <v>R</v>
      </c>
      <c r="H416" s="19" t="str">
        <f>IF(ISBLANK(VLOOKUP(T_IEA29PL[[#This Row],[Ścieżka Xpath]],ALL!$C:J,COLUMN(H$2),0)),"",VLOOKUP(T_IEA29PL[[#This Row],[Ścieżka Xpath]],ALL!$C:J,COLUMN(H$2),0))</f>
        <v>a1</v>
      </c>
      <c r="I416" s="136" t="str">
        <f>IF(ISBLANK(VLOOKUP(T_IEA29PL[[#This Row],[Ścieżka Xpath]],ALL!$C:K,COLUMN(I$2),0)),"",VLOOKUP(T_IEA29PL[[#This Row],[Ścieżka Xpath]],ALL!$C:K,COLUMN(I$2),0))</f>
        <v>CL116</v>
      </c>
      <c r="J416" s="202" t="str">
        <f>IF(ISBLANK(VLOOKUP(T_IEA29PL[[#This Row],[Ścieżka Xpath]],ALL!$C:L,COLUMN(J$2),0)),"",VLOOKUP(T_IEA29PL[[#This Row],[Ścieżka Xpath]],ALL!$C:L,COLUMN(J$2),0))</f>
        <v/>
      </c>
      <c r="K416" s="48" t="str">
        <f>IF(ISBLANK(VLOOKUP(T_IEA29PL[[#This Row],[Ścieżka Xpath]],ALL!$C:N,COLUMN(K$2),0)),"",VLOOKUP(T_IEA29PL[[#This Row],[Ścieżka Xpath]],ALL!$C:N,COLUMN(K$2),0))</f>
        <v/>
      </c>
      <c r="L416" s="62" t="str">
        <f>IF(ISBLANK(VLOOKUP(T_IEA29PL[[#This Row],[Ścieżka Xpath]],ALL!$C:O,COLUMN(L$2),0)),"",VLOOKUP(T_IEA29PL[[#This Row],[Ścieżka Xpath]],ALL!$C:O,COLUMN(L$2),0))</f>
        <v/>
      </c>
      <c r="M416" s="62" t="str">
        <f>IF(ISBLANK(VLOOKUP(T_IEA29PL[[#This Row],[Ścieżka Xpath]],ALL!$C:P,COLUMN(M$2),0)),"",VLOOKUP(T_IEA29PL[[#This Row],[Ścieżka Xpath]],ALL!$C:P,COLUMN(M$2),0))</f>
        <v/>
      </c>
      <c r="N416" s="62" t="str">
        <f>IF(ISBLANK(VLOOKUP(T_IEA29PL[[#This Row],[Ścieżka Xpath]],ALL!$C:Q,COLUMN(N$2),0)),"",VLOOKUP(T_IEA29PL[[#This Row],[Ścieżka Xpath]],ALL!$C:Q,COLUMN(N$2),0))</f>
        <v/>
      </c>
      <c r="O416" s="62" t="str">
        <f>IF(ISBLANK(VLOOKUP(T_IEA29PL[[#This Row],[Ścieżka Xpath]],ALL!$C:R,COLUMN(O$2),0)),"",VLOOKUP(T_IEA29PL[[#This Row],[Ścieżka Xpath]],ALL!$C:R,COLUMN(O$2),0))</f>
        <v/>
      </c>
    </row>
    <row r="417" spans="1:15" ht="15">
      <c r="A417" s="70" t="s">
        <v>3593</v>
      </c>
      <c r="B417" s="68">
        <v>415</v>
      </c>
      <c r="C417" s="32" t="str">
        <f>IF(ISBLANK(VLOOKUP(T_IEA29PL[[#This Row],[Ścieżka Xpath]],ALL!$C:E,COLUMN(C$2),0)),"",VLOOKUP(T_IEA29PL[[#This Row],[Ścieżka Xpath]],ALL!$C:E,COLUMN(C$2),0))</f>
        <v>-</v>
      </c>
      <c r="D417" s="82" t="str">
        <f>IF(ISBLANK(VLOOKUP(T_IEA29PL[[#This Row],[Ścieżka Xpath]],ALL!$C:F,COLUMN(D$2),0)),"",VLOOKUP(T_IEA29PL[[#This Row],[Ścieżka Xpath]],ALL!$C:F,COLUMN(D$2),0))</f>
        <v>Dane pozycji towarowej.</v>
      </c>
      <c r="E417" s="70" t="str">
        <f>IF(ISBLANK(VLOOKUP(T_IEA29PL[[#This Row],[Ścieżka Xpath]],ALL!$C:G,COLUMN(E$2),0)),"",VLOOKUP(T_IEA29PL[[#This Row],[Ścieżka Xpath]],ALL!$C:G,COLUMN(E$2),0))</f>
        <v>Consignment item details.</v>
      </c>
      <c r="F417" s="68" t="str">
        <f>IF(ISBLANK(VLOOKUP(T_IEA29PL[[#This Row],[Ścieżka Xpath]],ALL!$C:H,COLUMN(F$2),0)),"",VLOOKUP(T_IEA29PL[[#This Row],[Ścieżka Xpath]],ALL!$C:H,COLUMN(F$2),0))</f>
        <v>1..999</v>
      </c>
      <c r="G417" s="68" t="str">
        <f>IF(ISBLANK(VLOOKUP(T_IEA29PL[[#This Row],[Ścieżka Xpath]],ALL!$C:I,COLUMN(G$2),0)),"",VLOOKUP(T_IEA29PL[[#This Row],[Ścieżka Xpath]],ALL!$C:I,COLUMN(G$2),0))</f>
        <v>R</v>
      </c>
      <c r="H417" s="68" t="str">
        <f>IF(ISBLANK(VLOOKUP(T_IEA29PL[[#This Row],[Ścieżka Xpath]],ALL!$C:J,COLUMN(H$2),0)),"",VLOOKUP(T_IEA29PL[[#This Row],[Ścieżka Xpath]],ALL!$C:J,COLUMN(H$2),0))</f>
        <v/>
      </c>
      <c r="I417" s="69" t="str">
        <f>IF(ISBLANK(VLOOKUP(T_IEA29PL[[#This Row],[Ścieżka Xpath]],ALL!$C:K,COLUMN(I$2),0)),"",VLOOKUP(T_IEA29PL[[#This Row],[Ścieżka Xpath]],ALL!$C:K,COLUMN(I$2),0))</f>
        <v/>
      </c>
      <c r="J417" s="217" t="str">
        <f>IF(ISBLANK(VLOOKUP(T_IEA29PL[[#This Row],[Ścieżka Xpath]],ALL!$C:L,COLUMN(J$2),0)),"",VLOOKUP(T_IEA29PL[[#This Row],[Ścieżka Xpath]],ALL!$C:L,COLUMN(J$2),0))</f>
        <v>G0071</v>
      </c>
      <c r="K417" s="68" t="str">
        <f>IF(ISBLANK(VLOOKUP(T_IEA29PL[[#This Row],[Ścieżka Xpath]],ALL!$C:N,COLUMN(K$2),0)),"",VLOOKUP(T_IEA29PL[[#This Row],[Ścieżka Xpath]],ALL!$C:N,COLUMN(K$2),0))</f>
        <v/>
      </c>
      <c r="L417" s="70" t="str">
        <f>IF(ISBLANK(VLOOKUP(T_IEA29PL[[#This Row],[Ścieżka Xpath]],ALL!$C:O,COLUMN(L$2),0)),"",VLOOKUP(T_IEA29PL[[#This Row],[Ścieżka Xpath]],ALL!$C:O,COLUMN(L$2),0))</f>
        <v/>
      </c>
      <c r="M417" s="70" t="str">
        <f>IF(ISBLANK(VLOOKUP(T_IEA29PL[[#This Row],[Ścieżka Xpath]],ALL!$C:P,COLUMN(M$2),0)),"",VLOOKUP(T_IEA29PL[[#This Row],[Ścieżka Xpath]],ALL!$C:P,COLUMN(M$2),0))</f>
        <v/>
      </c>
      <c r="N417" s="70" t="str">
        <f>IF(ISBLANK(VLOOKUP(T_IEA29PL[[#This Row],[Ścieżka Xpath]],ALL!$C:Q,COLUMN(N$2),0)),"",VLOOKUP(T_IEA29PL[[#This Row],[Ścieżka Xpath]],ALL!$C:Q,COLUMN(N$2),0))</f>
        <v/>
      </c>
      <c r="O417" s="70" t="str">
        <f>IF(ISBLANK(VLOOKUP(T_IEA29PL[[#This Row],[Ścieżka Xpath]],ALL!$C:R,COLUMN(O$2),0)),"",VLOOKUP(T_IEA29PL[[#This Row],[Ścieżka Xpath]],ALL!$C:R,COLUMN(O$2),0))</f>
        <v/>
      </c>
    </row>
    <row r="418" spans="1:15" ht="30">
      <c r="A418" s="62" t="s">
        <v>3594</v>
      </c>
      <c r="B418" s="64">
        <v>416</v>
      </c>
      <c r="C418" s="18" t="str">
        <f>IF(ISBLANK(VLOOKUP(T_IEA29PL[[#This Row],[Ścieżka Xpath]],ALL!$C:E,COLUMN(C$2),0)),"",VLOOKUP(T_IEA29PL[[#This Row],[Ścieżka Xpath]],ALL!$C:E,COLUMN(C$2),0))</f>
        <v>11 03 001 000</v>
      </c>
      <c r="D418" s="25" t="str">
        <f>IF(ISBLANK(VLOOKUP(T_IEA29PL[[#This Row],[Ścieżka Xpath]],ALL!$C:F,COLUMN(D$2),0)),"",VLOOKUP(T_IEA29PL[[#This Row],[Ścieżka Xpath]],ALL!$C:F,COLUMN(D$2),0))</f>
        <v>Numer pozycji towarowej w przesyłce spedytorskiej.</v>
      </c>
      <c r="E418" s="62" t="str">
        <f>IF(ISBLANK(VLOOKUP(T_IEA29PL[[#This Row],[Ścieżka Xpath]],ALL!$C:G,COLUMN(E$2),0)),"",VLOOKUP(T_IEA29PL[[#This Row],[Ścieżka Xpath]],ALL!$C:G,COLUMN(E$2),0))</f>
        <v>House consignment goods item number.</v>
      </c>
      <c r="F418" s="48" t="str">
        <f>IF(ISBLANK(VLOOKUP(T_IEA29PL[[#This Row],[Ścieżka Xpath]],ALL!$C:H,COLUMN(F$2),0)),"",VLOOKUP(T_IEA29PL[[#This Row],[Ścieżka Xpath]],ALL!$C:H,COLUMN(F$2),0))</f>
        <v/>
      </c>
      <c r="G418" s="19" t="str">
        <f>IF(ISBLANK(VLOOKUP(T_IEA29PL[[#This Row],[Ścieżka Xpath]],ALL!$C:I,COLUMN(G$2),0)),"",VLOOKUP(T_IEA29PL[[#This Row],[Ścieżka Xpath]],ALL!$C:I,COLUMN(G$2),0))</f>
        <v>R</v>
      </c>
      <c r="H418" s="19" t="str">
        <f>IF(ISBLANK(VLOOKUP(T_IEA29PL[[#This Row],[Ścieżka Xpath]],ALL!$C:J,COLUMN(H$2),0)),"",VLOOKUP(T_IEA29PL[[#This Row],[Ścieżka Xpath]],ALL!$C:J,COLUMN(H$2),0))</f>
        <v>n..5</v>
      </c>
      <c r="I418" s="136" t="str">
        <f>IF(ISBLANK(VLOOKUP(T_IEA29PL[[#This Row],[Ścieżka Xpath]],ALL!$C:K,COLUMN(I$2),0)),"",VLOOKUP(T_IEA29PL[[#This Row],[Ścieżka Xpath]],ALL!$C:K,COLUMN(I$2),0))</f>
        <v/>
      </c>
      <c r="J418" s="202" t="str">
        <f>IF(ISBLANK(VLOOKUP(T_IEA29PL[[#This Row],[Ścieżka Xpath]],ALL!$C:L,COLUMN(J$2),0)),"",VLOOKUP(T_IEA29PL[[#This Row],[Ścieżka Xpath]],ALL!$C:L,COLUMN(J$2),0))</f>
        <v>G0072; R0988</v>
      </c>
      <c r="K418" s="48" t="str">
        <f>IF(ISBLANK(VLOOKUP(T_IEA29PL[[#This Row],[Ścieżka Xpath]],ALL!$C:N,COLUMN(K$2),0)),"",VLOOKUP(T_IEA29PL[[#This Row],[Ścieżka Xpath]],ALL!$C:N,COLUMN(K$2),0))</f>
        <v/>
      </c>
      <c r="L418" s="62" t="str">
        <f>IF(ISBLANK(VLOOKUP(T_IEA29PL[[#This Row],[Ścieżka Xpath]],ALL!$C:O,COLUMN(L$2),0)),"",VLOOKUP(T_IEA29PL[[#This Row],[Ścieżka Xpath]],ALL!$C:O,COLUMN(L$2),0))</f>
        <v/>
      </c>
      <c r="M418" s="62" t="str">
        <f>IF(ISBLANK(VLOOKUP(T_IEA29PL[[#This Row],[Ścieżka Xpath]],ALL!$C:P,COLUMN(M$2),0)),"",VLOOKUP(T_IEA29PL[[#This Row],[Ścieżka Xpath]],ALL!$C:P,COLUMN(M$2),0))</f>
        <v/>
      </c>
      <c r="N418" s="62" t="str">
        <f>IF(ISBLANK(VLOOKUP(T_IEA29PL[[#This Row],[Ścieżka Xpath]],ALL!$C:Q,COLUMN(N$2),0)),"",VLOOKUP(T_IEA29PL[[#This Row],[Ścieżka Xpath]],ALL!$C:Q,COLUMN(N$2),0))</f>
        <v/>
      </c>
      <c r="O418" s="62" t="str">
        <f>IF(ISBLANK(VLOOKUP(T_IEA29PL[[#This Row],[Ścieżka Xpath]],ALL!$C:R,COLUMN(O$2),0)),"",VLOOKUP(T_IEA29PL[[#This Row],[Ścieżka Xpath]],ALL!$C:R,COLUMN(O$2),0))</f>
        <v/>
      </c>
    </row>
    <row r="419" spans="1:15" ht="30">
      <c r="A419" s="62" t="s">
        <v>3595</v>
      </c>
      <c r="B419" s="64">
        <v>417</v>
      </c>
      <c r="C419" s="18" t="str">
        <f>IF(ISBLANK(VLOOKUP(T_IEA29PL[[#This Row],[Ścieżka Xpath]],ALL!$C:E,COLUMN(C$2),0)),"",VLOOKUP(T_IEA29PL[[#This Row],[Ścieżka Xpath]],ALL!$C:E,COLUMN(C$2),0))</f>
        <v>11 11 001 000</v>
      </c>
      <c r="D419" s="25" t="str">
        <f>IF(ISBLANK(VLOOKUP(T_IEA29PL[[#This Row],[Ścieżka Xpath]],ALL!$C:F,COLUMN(D$2),0)),"",VLOOKUP(T_IEA29PL[[#This Row],[Ścieżka Xpath]],ALL!$C:F,COLUMN(D$2),0))</f>
        <v>Numer pozycji towarowej w zgłoszeniu.</v>
      </c>
      <c r="E419" s="62" t="str">
        <f>IF(ISBLANK(VLOOKUP(T_IEA29PL[[#This Row],[Ścieżka Xpath]],ALL!$C:G,COLUMN(E$2),0)),"",VLOOKUP(T_IEA29PL[[#This Row],[Ścieżka Xpath]],ALL!$C:G,COLUMN(E$2),0))</f>
        <v>Declaration goods item number.</v>
      </c>
      <c r="F419" s="48" t="str">
        <f>IF(ISBLANK(VLOOKUP(T_IEA29PL[[#This Row],[Ścieżka Xpath]],ALL!$C:H,COLUMN(F$2),0)),"",VLOOKUP(T_IEA29PL[[#This Row],[Ścieżka Xpath]],ALL!$C:H,COLUMN(F$2),0))</f>
        <v/>
      </c>
      <c r="G419" s="19" t="str">
        <f>IF(ISBLANK(VLOOKUP(T_IEA29PL[[#This Row],[Ścieżka Xpath]],ALL!$C:I,COLUMN(G$2),0)),"",VLOOKUP(T_IEA29PL[[#This Row],[Ścieżka Xpath]],ALL!$C:I,COLUMN(G$2),0))</f>
        <v>R</v>
      </c>
      <c r="H419" s="19" t="str">
        <f>IF(ISBLANK(VLOOKUP(T_IEA29PL[[#This Row],[Ścieżka Xpath]],ALL!$C:J,COLUMN(H$2),0)),"",VLOOKUP(T_IEA29PL[[#This Row],[Ścieżka Xpath]],ALL!$C:J,COLUMN(H$2),0))</f>
        <v>n..5</v>
      </c>
      <c r="I419" s="136" t="str">
        <f>IF(ISBLANK(VLOOKUP(T_IEA29PL[[#This Row],[Ścieżka Xpath]],ALL!$C:K,COLUMN(I$2),0)),"",VLOOKUP(T_IEA29PL[[#This Row],[Ścieżka Xpath]],ALL!$C:K,COLUMN(I$2),0))</f>
        <v/>
      </c>
      <c r="J419" s="202" t="str">
        <f>IF(ISBLANK(VLOOKUP(T_IEA29PL[[#This Row],[Ścieżka Xpath]],ALL!$C:L,COLUMN(J$2),0)),"",VLOOKUP(T_IEA29PL[[#This Row],[Ścieżka Xpath]],ALL!$C:L,COLUMN(J$2),0))</f>
        <v>G0005; R0007</v>
      </c>
      <c r="K419" s="48" t="str">
        <f>IF(ISBLANK(VLOOKUP(T_IEA29PL[[#This Row],[Ścieżka Xpath]],ALL!$C:N,COLUMN(K$2),0)),"",VLOOKUP(T_IEA29PL[[#This Row],[Ścieżka Xpath]],ALL!$C:N,COLUMN(K$2),0))</f>
        <v/>
      </c>
      <c r="L419" s="62" t="str">
        <f>IF(ISBLANK(VLOOKUP(T_IEA29PL[[#This Row],[Ścieżka Xpath]],ALL!$C:O,COLUMN(L$2),0)),"",VLOOKUP(T_IEA29PL[[#This Row],[Ścieżka Xpath]],ALL!$C:O,COLUMN(L$2),0))</f>
        <v/>
      </c>
      <c r="M419" s="62" t="str">
        <f>IF(ISBLANK(VLOOKUP(T_IEA29PL[[#This Row],[Ścieżka Xpath]],ALL!$C:P,COLUMN(M$2),0)),"",VLOOKUP(T_IEA29PL[[#This Row],[Ścieżka Xpath]],ALL!$C:P,COLUMN(M$2),0))</f>
        <v/>
      </c>
      <c r="N419" s="62" t="str">
        <f>IF(ISBLANK(VLOOKUP(T_IEA29PL[[#This Row],[Ścieżka Xpath]],ALL!$C:Q,COLUMN(N$2),0)),"",VLOOKUP(T_IEA29PL[[#This Row],[Ścieżka Xpath]],ALL!$C:Q,COLUMN(N$2),0))</f>
        <v/>
      </c>
      <c r="O419" s="62" t="str">
        <f>IF(ISBLANK(VLOOKUP(T_IEA29PL[[#This Row],[Ścieżka Xpath]],ALL!$C:R,COLUMN(O$2),0)),"",VLOOKUP(T_IEA29PL[[#This Row],[Ścieżka Xpath]],ALL!$C:R,COLUMN(O$2),0))</f>
        <v/>
      </c>
    </row>
    <row r="420" spans="1:15" ht="45">
      <c r="A420" s="62" t="s">
        <v>3596</v>
      </c>
      <c r="B420" s="64">
        <v>418</v>
      </c>
      <c r="C420" s="18" t="str">
        <f>IF(ISBLANK(VLOOKUP(T_IEA29PL[[#This Row],[Ścieżka Xpath]],ALL!$C:E,COLUMN(C$2),0)),"",VLOOKUP(T_IEA29PL[[#This Row],[Ścieżka Xpath]],ALL!$C:E,COLUMN(C$2),0))</f>
        <v>11 01 001 000</v>
      </c>
      <c r="D420" s="25" t="str">
        <f>IF(ISBLANK(VLOOKUP(T_IEA29PL[[#This Row],[Ścieżka Xpath]],ALL!$C:F,COLUMN(D$2),0)),"",VLOOKUP(T_IEA29PL[[#This Row],[Ścieżka Xpath]],ALL!$C:F,COLUMN(D$2),0))</f>
        <v>Typ zgłoszenia.</v>
      </c>
      <c r="E420" s="62" t="str">
        <f>IF(ISBLANK(VLOOKUP(T_IEA29PL[[#This Row],[Ścieżka Xpath]],ALL!$C:G,COLUMN(E$2),0)),"",VLOOKUP(T_IEA29PL[[#This Row],[Ścieżka Xpath]],ALL!$C:G,COLUMN(E$2),0))</f>
        <v>Declaration type.</v>
      </c>
      <c r="F420" s="48" t="str">
        <f>IF(ISBLANK(VLOOKUP(T_IEA29PL[[#This Row],[Ścieżka Xpath]],ALL!$C:H,COLUMN(F$2),0)),"",VLOOKUP(T_IEA29PL[[#This Row],[Ścieżka Xpath]],ALL!$C:H,COLUMN(F$2),0))</f>
        <v/>
      </c>
      <c r="G420" s="19" t="str">
        <f>IF(ISBLANK(VLOOKUP(T_IEA29PL[[#This Row],[Ścieżka Xpath]],ALL!$C:I,COLUMN(G$2),0)),"",VLOOKUP(T_IEA29PL[[#This Row],[Ścieżka Xpath]],ALL!$C:I,COLUMN(G$2),0))</f>
        <v>D</v>
      </c>
      <c r="H420" s="19" t="str">
        <f>IF(ISBLANK(VLOOKUP(T_IEA29PL[[#This Row],[Ścieżka Xpath]],ALL!$C:J,COLUMN(H$2),0)),"",VLOOKUP(T_IEA29PL[[#This Row],[Ścieżka Xpath]],ALL!$C:J,COLUMN(H$2),0))</f>
        <v>an..5</v>
      </c>
      <c r="I420" s="136" t="str">
        <f>IF(ISBLANK(VLOOKUP(T_IEA29PL[[#This Row],[Ścieżka Xpath]],ALL!$C:K,COLUMN(I$2),0)),"",VLOOKUP(T_IEA29PL[[#This Row],[Ścieżka Xpath]],ALL!$C:K,COLUMN(I$2),0))</f>
        <v>CL232</v>
      </c>
      <c r="J420" s="202" t="str">
        <f>IF(ISBLANK(VLOOKUP(T_IEA29PL[[#This Row],[Ścieżka Xpath]],ALL!$C:L,COLUMN(J$2),0)),"",VLOOKUP(T_IEA29PL[[#This Row],[Ścieżka Xpath]],ALL!$C:L,COLUMN(J$2),0))</f>
        <v>C0045; R0601; R0909</v>
      </c>
      <c r="K420" s="48" t="str">
        <f>IF(ISBLANK(VLOOKUP(T_IEA29PL[[#This Row],[Ścieżka Xpath]],ALL!$C:N,COLUMN(K$2),0)),"",VLOOKUP(T_IEA29PL[[#This Row],[Ścieżka Xpath]],ALL!$C:N,COLUMN(K$2),0))</f>
        <v/>
      </c>
      <c r="L420" s="62" t="str">
        <f>IF(ISBLANK(VLOOKUP(T_IEA29PL[[#This Row],[Ścieżka Xpath]],ALL!$C:O,COLUMN(L$2),0)),"",VLOOKUP(T_IEA29PL[[#This Row],[Ścieżka Xpath]],ALL!$C:O,COLUMN(L$2),0))</f>
        <v/>
      </c>
      <c r="M420" s="62" t="str">
        <f>IF(ISBLANK(VLOOKUP(T_IEA29PL[[#This Row],[Ścieżka Xpath]],ALL!$C:P,COLUMN(M$2),0)),"",VLOOKUP(T_IEA29PL[[#This Row],[Ścieżka Xpath]],ALL!$C:P,COLUMN(M$2),0))</f>
        <v/>
      </c>
      <c r="N420" s="62" t="str">
        <f>IF(ISBLANK(VLOOKUP(T_IEA29PL[[#This Row],[Ścieżka Xpath]],ALL!$C:Q,COLUMN(N$2),0)),"",VLOOKUP(T_IEA29PL[[#This Row],[Ścieżka Xpath]],ALL!$C:Q,COLUMN(N$2),0))</f>
        <v/>
      </c>
      <c r="O420" s="62" t="str">
        <f>IF(ISBLANK(VLOOKUP(T_IEA29PL[[#This Row],[Ścieżka Xpath]],ALL!$C:R,COLUMN(O$2),0)),"",VLOOKUP(T_IEA29PL[[#This Row],[Ścieżka Xpath]],ALL!$C:R,COLUMN(O$2),0))</f>
        <v/>
      </c>
    </row>
    <row r="421" spans="1:15" ht="30">
      <c r="A421" s="62" t="s">
        <v>3597</v>
      </c>
      <c r="B421" s="64">
        <v>419</v>
      </c>
      <c r="C421" s="18" t="str">
        <f>IF(ISBLANK(VLOOKUP(T_IEA29PL[[#This Row],[Ścieżka Xpath]],ALL!$C:E,COLUMN(C$2),0)),"",VLOOKUP(T_IEA29PL[[#This Row],[Ścieżka Xpath]],ALL!$C:E,COLUMN(C$2),0))</f>
        <v>16 06 001 000</v>
      </c>
      <c r="D421" s="25" t="str">
        <f>IF(ISBLANK(VLOOKUP(T_IEA29PL[[#This Row],[Ścieżka Xpath]],ALL!$C:F,COLUMN(D$2),0)),"",VLOOKUP(T_IEA29PL[[#This Row],[Ścieżka Xpath]],ALL!$C:F,COLUMN(D$2),0))</f>
        <v>Kraj wysyłki.</v>
      </c>
      <c r="E421" s="62" t="str">
        <f>IF(ISBLANK(VLOOKUP(T_IEA29PL[[#This Row],[Ścieżka Xpath]],ALL!$C:G,COLUMN(E$2),0)),"",VLOOKUP(T_IEA29PL[[#This Row],[Ścieżka Xpath]],ALL!$C:G,COLUMN(E$2),0))</f>
        <v>Country of dispatch.</v>
      </c>
      <c r="F421" s="48" t="str">
        <f>IF(ISBLANK(VLOOKUP(T_IEA29PL[[#This Row],[Ścieżka Xpath]],ALL!$C:H,COLUMN(F$2),0)),"",VLOOKUP(T_IEA29PL[[#This Row],[Ścieżka Xpath]],ALL!$C:H,COLUMN(F$2),0))</f>
        <v/>
      </c>
      <c r="G421" s="19" t="str">
        <f>IF(ISBLANK(VLOOKUP(T_IEA29PL[[#This Row],[Ścieżka Xpath]],ALL!$C:I,COLUMN(G$2),0)),"",VLOOKUP(T_IEA29PL[[#This Row],[Ścieżka Xpath]],ALL!$C:I,COLUMN(G$2),0))</f>
        <v>D</v>
      </c>
      <c r="H421" s="19" t="str">
        <f>IF(ISBLANK(VLOOKUP(T_IEA29PL[[#This Row],[Ścieżka Xpath]],ALL!$C:J,COLUMN(H$2),0)),"",VLOOKUP(T_IEA29PL[[#This Row],[Ścieżka Xpath]],ALL!$C:J,COLUMN(H$2),0))</f>
        <v>a2</v>
      </c>
      <c r="I421" s="136" t="str">
        <f>IF(ISBLANK(VLOOKUP(T_IEA29PL[[#This Row],[Ścieżka Xpath]],ALL!$C:K,COLUMN(I$2),0)),"",VLOOKUP(T_IEA29PL[[#This Row],[Ścieżka Xpath]],ALL!$C:K,COLUMN(I$2),0))</f>
        <v>CL008</v>
      </c>
      <c r="J421" s="202" t="str">
        <f>IF(ISBLANK(VLOOKUP(T_IEA29PL[[#This Row],[Ścieżka Xpath]],ALL!$C:L,COLUMN(J$2),0)),"",VLOOKUP(T_IEA29PL[[#This Row],[Ścieżka Xpath]],ALL!$C:L,COLUMN(J$2),0))</f>
        <v>C0909; G0988</v>
      </c>
      <c r="K421" s="48" t="str">
        <f>IF(ISBLANK(VLOOKUP(T_IEA29PL[[#This Row],[Ścieżka Xpath]],ALL!$C:N,COLUMN(K$2),0)),"",VLOOKUP(T_IEA29PL[[#This Row],[Ścieżka Xpath]],ALL!$C:N,COLUMN(K$2),0))</f>
        <v/>
      </c>
      <c r="L421" s="62" t="str">
        <f>IF(ISBLANK(VLOOKUP(T_IEA29PL[[#This Row],[Ścieżka Xpath]],ALL!$C:O,COLUMN(L$2),0)),"",VLOOKUP(T_IEA29PL[[#This Row],[Ścieżka Xpath]],ALL!$C:O,COLUMN(L$2),0))</f>
        <v/>
      </c>
      <c r="M421" s="62" t="str">
        <f>IF(ISBLANK(VLOOKUP(T_IEA29PL[[#This Row],[Ścieżka Xpath]],ALL!$C:P,COLUMN(M$2),0)),"",VLOOKUP(T_IEA29PL[[#This Row],[Ścieżka Xpath]],ALL!$C:P,COLUMN(M$2),0))</f>
        <v/>
      </c>
      <c r="N421" s="62" t="str">
        <f>IF(ISBLANK(VLOOKUP(T_IEA29PL[[#This Row],[Ścieżka Xpath]],ALL!$C:Q,COLUMN(N$2),0)),"",VLOOKUP(T_IEA29PL[[#This Row],[Ścieżka Xpath]],ALL!$C:Q,COLUMN(N$2),0))</f>
        <v/>
      </c>
      <c r="O421" s="62" t="str">
        <f>IF(ISBLANK(VLOOKUP(T_IEA29PL[[#This Row],[Ścieżka Xpath]],ALL!$C:R,COLUMN(O$2),0)),"",VLOOKUP(T_IEA29PL[[#This Row],[Ścieżka Xpath]],ALL!$C:R,COLUMN(O$2),0))</f>
        <v/>
      </c>
    </row>
    <row r="422" spans="1:15" ht="30">
      <c r="A422" s="62" t="s">
        <v>3598</v>
      </c>
      <c r="B422" s="64">
        <v>420</v>
      </c>
      <c r="C422" s="18" t="str">
        <f>IF(ISBLANK(VLOOKUP(T_IEA29PL[[#This Row],[Ścieżka Xpath]],ALL!$C:E,COLUMN(C$2),0)),"",VLOOKUP(T_IEA29PL[[#This Row],[Ścieżka Xpath]],ALL!$C:E,COLUMN(C$2),0))</f>
        <v>16 03 001 000</v>
      </c>
      <c r="D422" s="25" t="str">
        <f>IF(ISBLANK(VLOOKUP(T_IEA29PL[[#This Row],[Ścieżka Xpath]],ALL!$C:F,COLUMN(D$2),0)),"",VLOOKUP(T_IEA29PL[[#This Row],[Ścieżka Xpath]],ALL!$C:F,COLUMN(D$2),0))</f>
        <v>Kraj przeznaczenia.</v>
      </c>
      <c r="E422" s="62" t="str">
        <f>IF(ISBLANK(VLOOKUP(T_IEA29PL[[#This Row],[Ścieżka Xpath]],ALL!$C:G,COLUMN(E$2),0)),"",VLOOKUP(T_IEA29PL[[#This Row],[Ścieżka Xpath]],ALL!$C:G,COLUMN(E$2),0))</f>
        <v>Country of destination.</v>
      </c>
      <c r="F422" s="48" t="str">
        <f>IF(ISBLANK(VLOOKUP(T_IEA29PL[[#This Row],[Ścieżka Xpath]],ALL!$C:H,COLUMN(F$2),0)),"",VLOOKUP(T_IEA29PL[[#This Row],[Ścieżka Xpath]],ALL!$C:H,COLUMN(F$2),0))</f>
        <v/>
      </c>
      <c r="G422" s="19" t="str">
        <f>IF(ISBLANK(VLOOKUP(T_IEA29PL[[#This Row],[Ścieżka Xpath]],ALL!$C:I,COLUMN(G$2),0)),"",VLOOKUP(T_IEA29PL[[#This Row],[Ścieżka Xpath]],ALL!$C:I,COLUMN(G$2),0))</f>
        <v>D</v>
      </c>
      <c r="H422" s="19" t="str">
        <f>IF(ISBLANK(VLOOKUP(T_IEA29PL[[#This Row],[Ścieżka Xpath]],ALL!$C:J,COLUMN(H$2),0)),"",VLOOKUP(T_IEA29PL[[#This Row],[Ścieżka Xpath]],ALL!$C:J,COLUMN(H$2),0))</f>
        <v>a2</v>
      </c>
      <c r="I422" s="136" t="str">
        <f>IF(ISBLANK(VLOOKUP(T_IEA29PL[[#This Row],[Ścieżka Xpath]],ALL!$C:K,COLUMN(I$2),0)),"",VLOOKUP(T_IEA29PL[[#This Row],[Ścieżka Xpath]],ALL!$C:K,COLUMN(I$2),0))</f>
        <v>CL008</v>
      </c>
      <c r="J422" s="202" t="str">
        <f>IF(ISBLANK(VLOOKUP(T_IEA29PL[[#This Row],[Ścieżka Xpath]],ALL!$C:L,COLUMN(J$2),0)),"",VLOOKUP(T_IEA29PL[[#This Row],[Ścieżka Xpath]],ALL!$C:L,COLUMN(J$2),0))</f>
        <v>C0343; G0113</v>
      </c>
      <c r="K422" s="19" t="str">
        <f>IF(ISBLANK(VLOOKUP(T_IEA29PL[[#This Row],[Ścieżka Xpath]],ALL!$C:N,COLUMN(K$2),0)),"",VLOOKUP(T_IEA29PL[[#This Row],[Ścieżka Xpath]],ALL!$C:N,COLUMN(K$2),0))</f>
        <v/>
      </c>
      <c r="L422" s="62" t="str">
        <f>IF(ISBLANK(VLOOKUP(T_IEA29PL[[#This Row],[Ścieżka Xpath]],ALL!$C:O,COLUMN(L$2),0)),"",VLOOKUP(T_IEA29PL[[#This Row],[Ścieżka Xpath]],ALL!$C:O,COLUMN(L$2),0))</f>
        <v/>
      </c>
      <c r="M422" s="62" t="str">
        <f>IF(ISBLANK(VLOOKUP(T_IEA29PL[[#This Row],[Ścieżka Xpath]],ALL!$C:P,COLUMN(M$2),0)),"",VLOOKUP(T_IEA29PL[[#This Row],[Ścieżka Xpath]],ALL!$C:P,COLUMN(M$2),0))</f>
        <v/>
      </c>
      <c r="N422" s="62" t="str">
        <f>IF(ISBLANK(VLOOKUP(T_IEA29PL[[#This Row],[Ścieżka Xpath]],ALL!$C:Q,COLUMN(N$2),0)),"",VLOOKUP(T_IEA29PL[[#This Row],[Ścieżka Xpath]],ALL!$C:Q,COLUMN(N$2),0))</f>
        <v>Zmiana G0062 na G0113.</v>
      </c>
      <c r="O422" s="62" t="str">
        <f>IF(ISBLANK(VLOOKUP(T_IEA29PL[[#This Row],[Ścieżka Xpath]],ALL!$C:R,COLUMN(O$2),0)),"",VLOOKUP(T_IEA29PL[[#This Row],[Ścieżka Xpath]],ALL!$C:R,COLUMN(O$2),0))</f>
        <v>G0062 replaced with G0113.</v>
      </c>
    </row>
    <row r="423" spans="1:15" ht="30">
      <c r="A423" s="62" t="s">
        <v>3599</v>
      </c>
      <c r="B423" s="64">
        <v>421</v>
      </c>
      <c r="C423" s="18" t="str">
        <f>IF(ISBLANK(VLOOKUP(T_IEA29PL[[#This Row],[Ścieżka Xpath]],ALL!$C:E,COLUMN(C$2),0)),"",VLOOKUP(T_IEA29PL[[#This Row],[Ścieżka Xpath]],ALL!$C:E,COLUMN(C$2),0))</f>
        <v>12 08 001 000</v>
      </c>
      <c r="D423" s="25" t="str">
        <f>IF(ISBLANK(VLOOKUP(T_IEA29PL[[#This Row],[Ścieżka Xpath]],ALL!$C:F,COLUMN(D$2),0)),"",VLOOKUP(T_IEA29PL[[#This Row],[Ścieżka Xpath]],ALL!$C:F,COLUMN(D$2),0))</f>
        <v>Numer referencyjny przesyłki.</v>
      </c>
      <c r="E423" s="62" t="str">
        <f>IF(ISBLANK(VLOOKUP(T_IEA29PL[[#This Row],[Ścieżka Xpath]],ALL!$C:G,COLUMN(E$2),0)),"",VLOOKUP(T_IEA29PL[[#This Row],[Ścieżka Xpath]],ALL!$C:G,COLUMN(E$2),0))</f>
        <v>Unique Consignment Reference number.</v>
      </c>
      <c r="F423" s="48" t="str">
        <f>IF(ISBLANK(VLOOKUP(T_IEA29PL[[#This Row],[Ścieżka Xpath]],ALL!$C:H,COLUMN(F$2),0)),"",VLOOKUP(T_IEA29PL[[#This Row],[Ścieżka Xpath]],ALL!$C:H,COLUMN(F$2),0))</f>
        <v/>
      </c>
      <c r="G423" s="19" t="str">
        <f>IF(ISBLANK(VLOOKUP(T_IEA29PL[[#This Row],[Ścieżka Xpath]],ALL!$C:I,COLUMN(G$2),0)),"",VLOOKUP(T_IEA29PL[[#This Row],[Ścieżka Xpath]],ALL!$C:I,COLUMN(G$2),0))</f>
        <v>D</v>
      </c>
      <c r="H423" s="19" t="str">
        <f>IF(ISBLANK(VLOOKUP(T_IEA29PL[[#This Row],[Ścieżka Xpath]],ALL!$C:J,COLUMN(H$2),0)),"",VLOOKUP(T_IEA29PL[[#This Row],[Ścieżka Xpath]],ALL!$C:J,COLUMN(H$2),0))</f>
        <v>an..35</v>
      </c>
      <c r="I423" s="136" t="str">
        <f>IF(ISBLANK(VLOOKUP(T_IEA29PL[[#This Row],[Ścieżka Xpath]],ALL!$C:K,COLUMN(I$2),0)),"",VLOOKUP(T_IEA29PL[[#This Row],[Ścieżka Xpath]],ALL!$C:K,COLUMN(I$2),0))</f>
        <v/>
      </c>
      <c r="J423" s="202" t="str">
        <f>IF(ISBLANK(VLOOKUP(T_IEA29PL[[#This Row],[Ścieżka Xpath]],ALL!$C:L,COLUMN(J$2),0)),"",VLOOKUP(T_IEA29PL[[#This Row],[Ścieżka Xpath]],ALL!$C:L,COLUMN(J$2),0))</f>
        <v>C0502; G0002</v>
      </c>
      <c r="K423" s="48" t="str">
        <f>IF(ISBLANK(VLOOKUP(T_IEA29PL[[#This Row],[Ścieżka Xpath]],ALL!$C:N,COLUMN(K$2),0)),"",VLOOKUP(T_IEA29PL[[#This Row],[Ścieżka Xpath]],ALL!$C:N,COLUMN(K$2),0))</f>
        <v/>
      </c>
      <c r="L423" s="62" t="str">
        <f>IF(ISBLANK(VLOOKUP(T_IEA29PL[[#This Row],[Ścieżka Xpath]],ALL!$C:O,COLUMN(L$2),0)),"",VLOOKUP(T_IEA29PL[[#This Row],[Ścieżka Xpath]],ALL!$C:O,COLUMN(L$2),0))</f>
        <v/>
      </c>
      <c r="M423" s="62" t="str">
        <f>IF(ISBLANK(VLOOKUP(T_IEA29PL[[#This Row],[Ścieżka Xpath]],ALL!$C:P,COLUMN(M$2),0)),"",VLOOKUP(T_IEA29PL[[#This Row],[Ścieżka Xpath]],ALL!$C:P,COLUMN(M$2),0))</f>
        <v/>
      </c>
      <c r="N423" s="62" t="str">
        <f>IF(ISBLANK(VLOOKUP(T_IEA29PL[[#This Row],[Ścieżka Xpath]],ALL!$C:Q,COLUMN(N$2),0)),"",VLOOKUP(T_IEA29PL[[#This Row],[Ścieżka Xpath]],ALL!$C:Q,COLUMN(N$2),0))</f>
        <v/>
      </c>
      <c r="O423" s="62" t="str">
        <f>IF(ISBLANK(VLOOKUP(T_IEA29PL[[#This Row],[Ścieżka Xpath]],ALL!$C:R,COLUMN(O$2),0)),"",VLOOKUP(T_IEA29PL[[#This Row],[Ścieżka Xpath]],ALL!$C:R,COLUMN(O$2),0))</f>
        <v/>
      </c>
    </row>
    <row r="424" spans="1:15" ht="30">
      <c r="A424" s="70" t="s">
        <v>3600</v>
      </c>
      <c r="B424" s="68">
        <v>422</v>
      </c>
      <c r="C424" s="32" t="str">
        <f>IF(ISBLANK(VLOOKUP(T_IEA29PL[[#This Row],[Ścieżka Xpath]],ALL!$C:E,COLUMN(C$2),0)),"",VLOOKUP(T_IEA29PL[[#This Row],[Ścieżka Xpath]],ALL!$C:E,COLUMN(C$2),0))</f>
        <v>13 14 000 000</v>
      </c>
      <c r="D424" s="82" t="str">
        <f>IF(ISBLANK(VLOOKUP(T_IEA29PL[[#This Row],[Ścieżka Xpath]],ALL!$C:F,COLUMN(D$2),0)),"",VLOOKUP(T_IEA29PL[[#This Row],[Ścieżka Xpath]],ALL!$C:F,COLUMN(D$2),0))</f>
        <v>Dodatkowy uczestnik łańcucha dostaw (pozycja towarowa).</v>
      </c>
      <c r="E424" s="70" t="str">
        <f>IF(ISBLANK(VLOOKUP(T_IEA29PL[[#This Row],[Ścieżka Xpath]],ALL!$C:G,COLUMN(E$2),0)),"",VLOOKUP(T_IEA29PL[[#This Row],[Ścieżka Xpath]],ALL!$C:G,COLUMN(E$2),0))</f>
        <v>Additional supply chain actor (of a goods item) details.</v>
      </c>
      <c r="F424" s="68" t="str">
        <f>IF(ISBLANK(VLOOKUP(T_IEA29PL[[#This Row],[Ścieżka Xpath]],ALL!$C:H,COLUMN(F$2),0)),"",VLOOKUP(T_IEA29PL[[#This Row],[Ścieżka Xpath]],ALL!$C:H,COLUMN(F$2),0))</f>
        <v>0..99</v>
      </c>
      <c r="G424" s="68" t="str">
        <f>IF(ISBLANK(VLOOKUP(T_IEA29PL[[#This Row],[Ścieżka Xpath]],ALL!$C:I,COLUMN(G$2),0)),"",VLOOKUP(T_IEA29PL[[#This Row],[Ścieżka Xpath]],ALL!$C:I,COLUMN(G$2),0))</f>
        <v>O</v>
      </c>
      <c r="H424" s="68" t="str">
        <f>IF(ISBLANK(VLOOKUP(T_IEA29PL[[#This Row],[Ścieżka Xpath]],ALL!$C:J,COLUMN(H$2),0)),"",VLOOKUP(T_IEA29PL[[#This Row],[Ścieżka Xpath]],ALL!$C:J,COLUMN(H$2),0))</f>
        <v/>
      </c>
      <c r="I424" s="69" t="str">
        <f>IF(ISBLANK(VLOOKUP(T_IEA29PL[[#This Row],[Ścieżka Xpath]],ALL!$C:K,COLUMN(I$2),0)),"",VLOOKUP(T_IEA29PL[[#This Row],[Ścieżka Xpath]],ALL!$C:K,COLUMN(I$2),0))</f>
        <v/>
      </c>
      <c r="J424" s="217" t="str">
        <f>IF(ISBLANK(VLOOKUP(T_IEA29PL[[#This Row],[Ścieżka Xpath]],ALL!$C:L,COLUMN(J$2),0)),"",VLOOKUP(T_IEA29PL[[#This Row],[Ścieżka Xpath]],ALL!$C:L,COLUMN(J$2),0))</f>
        <v>G0825; R0040</v>
      </c>
      <c r="K424" s="68" t="str">
        <f>IF(ISBLANK(VLOOKUP(T_IEA29PL[[#This Row],[Ścieżka Xpath]],ALL!$C:N,COLUMN(K$2),0)),"",VLOOKUP(T_IEA29PL[[#This Row],[Ścieżka Xpath]],ALL!$C:N,COLUMN(K$2),0))</f>
        <v/>
      </c>
      <c r="L424" s="70" t="str">
        <f>IF(ISBLANK(VLOOKUP(T_IEA29PL[[#This Row],[Ścieżka Xpath]],ALL!$C:O,COLUMN(L$2),0)),"",VLOOKUP(T_IEA29PL[[#This Row],[Ścieżka Xpath]],ALL!$C:O,COLUMN(L$2),0))</f>
        <v/>
      </c>
      <c r="M424" s="70" t="str">
        <f>IF(ISBLANK(VLOOKUP(T_IEA29PL[[#This Row],[Ścieżka Xpath]],ALL!$C:P,COLUMN(M$2),0)),"",VLOOKUP(T_IEA29PL[[#This Row],[Ścieżka Xpath]],ALL!$C:P,COLUMN(M$2),0))</f>
        <v/>
      </c>
      <c r="N424" s="70" t="str">
        <f>IF(ISBLANK(VLOOKUP(T_IEA29PL[[#This Row],[Ścieżka Xpath]],ALL!$C:Q,COLUMN(N$2),0)),"",VLOOKUP(T_IEA29PL[[#This Row],[Ścieżka Xpath]],ALL!$C:Q,COLUMN(N$2),0))</f>
        <v>Dodanie R0040.</v>
      </c>
      <c r="O424" s="70" t="str">
        <f>IF(ISBLANK(VLOOKUP(T_IEA29PL[[#This Row],[Ścieżka Xpath]],ALL!$C:R,COLUMN(O$2),0)),"",VLOOKUP(T_IEA29PL[[#This Row],[Ścieżka Xpath]],ALL!$C:R,COLUMN(O$2),0))</f>
        <v>Addition of R0040.</v>
      </c>
    </row>
    <row r="425" spans="1:15" ht="30">
      <c r="A425" s="62" t="s">
        <v>3601</v>
      </c>
      <c r="B425" s="64">
        <v>423</v>
      </c>
      <c r="C425" s="18" t="str">
        <f>IF(ISBLANK(VLOOKUP(T_IEA29PL[[#This Row],[Ścieżka Xpath]],ALL!$C:E,COLUMN(C$2),0)),"",VLOOKUP(T_IEA29PL[[#This Row],[Ścieżka Xpath]],ALL!$C:E,COLUMN(C$2),0))</f>
        <v>-</v>
      </c>
      <c r="D425" s="25" t="str">
        <f>IF(ISBLANK(VLOOKUP(T_IEA29PL[[#This Row],[Ścieżka Xpath]],ALL!$C:F,COLUMN(D$2),0)),"",VLOOKUP(T_IEA29PL[[#This Row],[Ścieżka Xpath]],ALL!$C:F,COLUMN(D$2),0))</f>
        <v>Liczba porządkowa służąca do określenia pozycji w danej kolekcji danych.</v>
      </c>
      <c r="E425" s="62" t="str">
        <f>IF(ISBLANK(VLOOKUP(T_IEA29PL[[#This Row],[Ścieżka Xpath]],ALL!$C:G,COLUMN(E$2),0)),"",VLOOKUP(T_IEA29PL[[#This Row],[Ścieżka Xpath]],ALL!$C:G,COLUMN(E$2),0))</f>
        <v>Sequence number in data group collection to which this data group belongs to.</v>
      </c>
      <c r="F425" s="48" t="str">
        <f>IF(ISBLANK(VLOOKUP(T_IEA29PL[[#This Row],[Ścieżka Xpath]],ALL!$C:H,COLUMN(F$2),0)),"",VLOOKUP(T_IEA29PL[[#This Row],[Ścieżka Xpath]],ALL!$C:H,COLUMN(F$2),0))</f>
        <v/>
      </c>
      <c r="G425" s="19" t="str">
        <f>IF(ISBLANK(VLOOKUP(T_IEA29PL[[#This Row],[Ścieżka Xpath]],ALL!$C:I,COLUMN(G$2),0)),"",VLOOKUP(T_IEA29PL[[#This Row],[Ścieżka Xpath]],ALL!$C:I,COLUMN(G$2),0))</f>
        <v>R</v>
      </c>
      <c r="H425" s="19" t="str">
        <f>IF(ISBLANK(VLOOKUP(T_IEA29PL[[#This Row],[Ścieżka Xpath]],ALL!$C:J,COLUMN(H$2),0)),"",VLOOKUP(T_IEA29PL[[#This Row],[Ścieżka Xpath]],ALL!$C:J,COLUMN(H$2),0))</f>
        <v>n..5</v>
      </c>
      <c r="I425" s="136" t="str">
        <f>IF(ISBLANK(VLOOKUP(T_IEA29PL[[#This Row],[Ścieżka Xpath]],ALL!$C:K,COLUMN(I$2),0)),"",VLOOKUP(T_IEA29PL[[#This Row],[Ścieżka Xpath]],ALL!$C:K,COLUMN(I$2),0))</f>
        <v/>
      </c>
      <c r="J425" s="202" t="str">
        <f>IF(ISBLANK(VLOOKUP(T_IEA29PL[[#This Row],[Ścieżka Xpath]],ALL!$C:L,COLUMN(J$2),0)),"",VLOOKUP(T_IEA29PL[[#This Row],[Ścieżka Xpath]],ALL!$C:L,COLUMN(J$2),0))</f>
        <v>R0987</v>
      </c>
      <c r="K425" s="48" t="str">
        <f>IF(ISBLANK(VLOOKUP(T_IEA29PL[[#This Row],[Ścieżka Xpath]],ALL!$C:N,COLUMN(K$2),0)),"",VLOOKUP(T_IEA29PL[[#This Row],[Ścieżka Xpath]],ALL!$C:N,COLUMN(K$2),0))</f>
        <v/>
      </c>
      <c r="L425" s="62" t="str">
        <f>IF(ISBLANK(VLOOKUP(T_IEA29PL[[#This Row],[Ścieżka Xpath]],ALL!$C:O,COLUMN(L$2),0)),"",VLOOKUP(T_IEA29PL[[#This Row],[Ścieżka Xpath]],ALL!$C:O,COLUMN(L$2),0))</f>
        <v/>
      </c>
      <c r="M425" s="62" t="str">
        <f>IF(ISBLANK(VLOOKUP(T_IEA29PL[[#This Row],[Ścieżka Xpath]],ALL!$C:P,COLUMN(M$2),0)),"",VLOOKUP(T_IEA29PL[[#This Row],[Ścieżka Xpath]],ALL!$C:P,COLUMN(M$2),0))</f>
        <v/>
      </c>
      <c r="N425" s="62" t="str">
        <f>IF(ISBLANK(VLOOKUP(T_IEA29PL[[#This Row],[Ścieżka Xpath]],ALL!$C:Q,COLUMN(N$2),0)),"",VLOOKUP(T_IEA29PL[[#This Row],[Ścieżka Xpath]],ALL!$C:Q,COLUMN(N$2),0))</f>
        <v/>
      </c>
      <c r="O425" s="62" t="str">
        <f>IF(ISBLANK(VLOOKUP(T_IEA29PL[[#This Row],[Ścieżka Xpath]],ALL!$C:R,COLUMN(O$2),0)),"",VLOOKUP(T_IEA29PL[[#This Row],[Ścieżka Xpath]],ALL!$C:R,COLUMN(O$2),0))</f>
        <v/>
      </c>
    </row>
    <row r="426" spans="1:15" ht="30">
      <c r="A426" s="62" t="s">
        <v>3602</v>
      </c>
      <c r="B426" s="64">
        <v>424</v>
      </c>
      <c r="C426" s="18" t="str">
        <f>IF(ISBLANK(VLOOKUP(T_IEA29PL[[#This Row],[Ścieżka Xpath]],ALL!$C:E,COLUMN(C$2),0)),"",VLOOKUP(T_IEA29PL[[#This Row],[Ścieżka Xpath]],ALL!$C:E,COLUMN(C$2),0))</f>
        <v>13 14 031 000</v>
      </c>
      <c r="D426" s="25" t="str">
        <f>IF(ISBLANK(VLOOKUP(T_IEA29PL[[#This Row],[Ścieżka Xpath]],ALL!$C:F,COLUMN(D$2),0)),"",VLOOKUP(T_IEA29PL[[#This Row],[Ścieżka Xpath]],ALL!$C:F,COLUMN(D$2),0))</f>
        <v>Rola.</v>
      </c>
      <c r="E426" s="62" t="str">
        <f>IF(ISBLANK(VLOOKUP(T_IEA29PL[[#This Row],[Ścieżka Xpath]],ALL!$C:G,COLUMN(E$2),0)),"",VLOOKUP(T_IEA29PL[[#This Row],[Ścieżka Xpath]],ALL!$C:G,COLUMN(E$2),0))</f>
        <v>Entity's role.</v>
      </c>
      <c r="F426" s="48" t="str">
        <f>IF(ISBLANK(VLOOKUP(T_IEA29PL[[#This Row],[Ścieżka Xpath]],ALL!$C:H,COLUMN(F$2),0)),"",VLOOKUP(T_IEA29PL[[#This Row],[Ścieżka Xpath]],ALL!$C:H,COLUMN(F$2),0))</f>
        <v/>
      </c>
      <c r="G426" s="19" t="str">
        <f>IF(ISBLANK(VLOOKUP(T_IEA29PL[[#This Row],[Ścieżka Xpath]],ALL!$C:I,COLUMN(G$2),0)),"",VLOOKUP(T_IEA29PL[[#This Row],[Ścieżka Xpath]],ALL!$C:I,COLUMN(G$2),0))</f>
        <v>R</v>
      </c>
      <c r="H426" s="19" t="str">
        <f>IF(ISBLANK(VLOOKUP(T_IEA29PL[[#This Row],[Ścieżka Xpath]],ALL!$C:J,COLUMN(H$2),0)),"",VLOOKUP(T_IEA29PL[[#This Row],[Ścieżka Xpath]],ALL!$C:J,COLUMN(H$2),0))</f>
        <v>a..3</v>
      </c>
      <c r="I426" s="136" t="str">
        <f>IF(ISBLANK(VLOOKUP(T_IEA29PL[[#This Row],[Ścieżka Xpath]],ALL!$C:K,COLUMN(I$2),0)),"",VLOOKUP(T_IEA29PL[[#This Row],[Ścieżka Xpath]],ALL!$C:K,COLUMN(I$2),0))</f>
        <v>CL704</v>
      </c>
      <c r="J426" s="202" t="str">
        <f>IF(ISBLANK(VLOOKUP(T_IEA29PL[[#This Row],[Ścieżka Xpath]],ALL!$C:L,COLUMN(J$2),0)),"",VLOOKUP(T_IEA29PL[[#This Row],[Ścieżka Xpath]],ALL!$C:L,COLUMN(J$2),0))</f>
        <v/>
      </c>
      <c r="K426" s="48" t="str">
        <f>IF(ISBLANK(VLOOKUP(T_IEA29PL[[#This Row],[Ścieżka Xpath]],ALL!$C:N,COLUMN(K$2),0)),"",VLOOKUP(T_IEA29PL[[#This Row],[Ścieżka Xpath]],ALL!$C:N,COLUMN(K$2),0))</f>
        <v/>
      </c>
      <c r="L426" s="62" t="str">
        <f>IF(ISBLANK(VLOOKUP(T_IEA29PL[[#This Row],[Ścieżka Xpath]],ALL!$C:O,COLUMN(L$2),0)),"",VLOOKUP(T_IEA29PL[[#This Row],[Ścieżka Xpath]],ALL!$C:O,COLUMN(L$2),0))</f>
        <v/>
      </c>
      <c r="M426" s="62" t="str">
        <f>IF(ISBLANK(VLOOKUP(T_IEA29PL[[#This Row],[Ścieżka Xpath]],ALL!$C:P,COLUMN(M$2),0)),"",VLOOKUP(T_IEA29PL[[#This Row],[Ścieżka Xpath]],ALL!$C:P,COLUMN(M$2),0))</f>
        <v/>
      </c>
      <c r="N426" s="62" t="str">
        <f>IF(ISBLANK(VLOOKUP(T_IEA29PL[[#This Row],[Ścieżka Xpath]],ALL!$C:Q,COLUMN(N$2),0)),"",VLOOKUP(T_IEA29PL[[#This Row],[Ścieżka Xpath]],ALL!$C:Q,COLUMN(N$2),0))</f>
        <v/>
      </c>
      <c r="O426" s="62" t="str">
        <f>IF(ISBLANK(VLOOKUP(T_IEA29PL[[#This Row],[Ścieżka Xpath]],ALL!$C:R,COLUMN(O$2),0)),"",VLOOKUP(T_IEA29PL[[#This Row],[Ścieżka Xpath]],ALL!$C:R,COLUMN(O$2),0))</f>
        <v/>
      </c>
    </row>
    <row r="427" spans="1:15" ht="45">
      <c r="A427" s="62" t="s">
        <v>3603</v>
      </c>
      <c r="B427" s="64">
        <v>425</v>
      </c>
      <c r="C427" s="18" t="str">
        <f>IF(ISBLANK(VLOOKUP(T_IEA29PL[[#This Row],[Ścieżka Xpath]],ALL!$C:E,COLUMN(C$2),0)),"",VLOOKUP(T_IEA29PL[[#This Row],[Ścieżka Xpath]],ALL!$C:E,COLUMN(C$2),0))</f>
        <v>13 14 017 000</v>
      </c>
      <c r="D427" s="25" t="str">
        <f>IF(ISBLANK(VLOOKUP(T_IEA29PL[[#This Row],[Ścieżka Xpath]],ALL!$C:F,COLUMN(D$2),0)),"",VLOOKUP(T_IEA29PL[[#This Row],[Ścieżka Xpath]],ALL!$C:F,COLUMN(D$2),0))</f>
        <v>Numer identyfikacyjny.</v>
      </c>
      <c r="E427" s="62" t="str">
        <f>IF(ISBLANK(VLOOKUP(T_IEA29PL[[#This Row],[Ścieżka Xpath]],ALL!$C:G,COLUMN(E$2),0)),"",VLOOKUP(T_IEA29PL[[#This Row],[Ścieżka Xpath]],ALL!$C:G,COLUMN(E$2),0))</f>
        <v>Identfication number.</v>
      </c>
      <c r="F427" s="48" t="str">
        <f>IF(ISBLANK(VLOOKUP(T_IEA29PL[[#This Row],[Ścieżka Xpath]],ALL!$C:H,COLUMN(F$2),0)),"",VLOOKUP(T_IEA29PL[[#This Row],[Ścieżka Xpath]],ALL!$C:H,COLUMN(F$2),0))</f>
        <v/>
      </c>
      <c r="G427" s="19" t="str">
        <f>IF(ISBLANK(VLOOKUP(T_IEA29PL[[#This Row],[Ścieżka Xpath]],ALL!$C:I,COLUMN(G$2),0)),"",VLOOKUP(T_IEA29PL[[#This Row],[Ścieżka Xpath]],ALL!$C:I,COLUMN(G$2),0))</f>
        <v>R</v>
      </c>
      <c r="H427" s="19" t="str">
        <f>IF(ISBLANK(VLOOKUP(T_IEA29PL[[#This Row],[Ścieżka Xpath]],ALL!$C:J,COLUMN(H$2),0)),"",VLOOKUP(T_IEA29PL[[#This Row],[Ścieżka Xpath]],ALL!$C:J,COLUMN(H$2),0))</f>
        <v>an..17</v>
      </c>
      <c r="I427" s="136" t="str">
        <f>IF(ISBLANK(VLOOKUP(T_IEA29PL[[#This Row],[Ścieżka Xpath]],ALL!$C:K,COLUMN(I$2),0)),"",VLOOKUP(T_IEA29PL[[#This Row],[Ścieżka Xpath]],ALL!$C:K,COLUMN(I$2),0))</f>
        <v/>
      </c>
      <c r="J427" s="202" t="str">
        <f>IF(ISBLANK(VLOOKUP(T_IEA29PL[[#This Row],[Ścieżka Xpath]],ALL!$C:L,COLUMN(J$2),0)),"",VLOOKUP(T_IEA29PL[[#This Row],[Ścieżka Xpath]],ALL!$C:L,COLUMN(J$2),0))</f>
        <v>G0002; G0201; R0840</v>
      </c>
      <c r="K427" s="48" t="str">
        <f>IF(ISBLANK(VLOOKUP(T_IEA29PL[[#This Row],[Ścieżka Xpath]],ALL!$C:N,COLUMN(K$2),0)),"",VLOOKUP(T_IEA29PL[[#This Row],[Ścieżka Xpath]],ALL!$C:N,COLUMN(K$2),0))</f>
        <v/>
      </c>
      <c r="L427" s="62" t="str">
        <f>IF(ISBLANK(VLOOKUP(T_IEA29PL[[#This Row],[Ścieżka Xpath]],ALL!$C:O,COLUMN(L$2),0)),"",VLOOKUP(T_IEA29PL[[#This Row],[Ścieżka Xpath]],ALL!$C:O,COLUMN(L$2),0))</f>
        <v/>
      </c>
      <c r="M427" s="62" t="str">
        <f>IF(ISBLANK(VLOOKUP(T_IEA29PL[[#This Row],[Ścieżka Xpath]],ALL!$C:P,COLUMN(M$2),0)),"",VLOOKUP(T_IEA29PL[[#This Row],[Ścieżka Xpath]],ALL!$C:P,COLUMN(M$2),0))</f>
        <v/>
      </c>
      <c r="N427" s="62" t="str">
        <f>IF(ISBLANK(VLOOKUP(T_IEA29PL[[#This Row],[Ścieżka Xpath]],ALL!$C:Q,COLUMN(N$2),0)),"",VLOOKUP(T_IEA29PL[[#This Row],[Ścieżka Xpath]],ALL!$C:Q,COLUMN(N$2),0))</f>
        <v/>
      </c>
      <c r="O427" s="62" t="str">
        <f>IF(ISBLANK(VLOOKUP(T_IEA29PL[[#This Row],[Ścieżka Xpath]],ALL!$C:R,COLUMN(O$2),0)),"",VLOOKUP(T_IEA29PL[[#This Row],[Ścieżka Xpath]],ALL!$C:R,COLUMN(O$2),0))</f>
        <v/>
      </c>
    </row>
    <row r="428" spans="1:15" ht="45">
      <c r="A428" s="70" t="s">
        <v>3604</v>
      </c>
      <c r="B428" s="68">
        <v>426</v>
      </c>
      <c r="C428" s="32" t="str">
        <f>IF(ISBLANK(VLOOKUP(T_IEA29PL[[#This Row],[Ścieżka Xpath]],ALL!$C:E,COLUMN(C$2),0)),"",VLOOKUP(T_IEA29PL[[#This Row],[Ścieżka Xpath]],ALL!$C:E,COLUMN(C$2),0))</f>
        <v>-</v>
      </c>
      <c r="D428" s="82" t="str">
        <f>IF(ISBLANK(VLOOKUP(T_IEA29PL[[#This Row],[Ścieżka Xpath]],ALL!$C:F,COLUMN(D$2),0)),"",VLOOKUP(T_IEA29PL[[#This Row],[Ścieżka Xpath]],ALL!$C:F,COLUMN(D$2),0))</f>
        <v>Identyfikator bezpieczeństwa i ochrony dodatkowego uczestnika łańcucha dostaw (poziom pozycji towarowej).</v>
      </c>
      <c r="E428" s="70" t="str">
        <f>IF(ISBLANK(VLOOKUP(T_IEA29PL[[#This Row],[Ścieżka Xpath]],ALL!$C:G,COLUMN(E$2),0)),"",VLOOKUP(T_IEA29PL[[#This Row],[Ścieżka Xpath]],ALL!$C:G,COLUMN(E$2),0))</f>
        <v>Safety &amp; security identification number of the Additional Supply Chain Actor (of a goods item).</v>
      </c>
      <c r="F428" s="68" t="str">
        <f>IF(ISBLANK(VLOOKUP(T_IEA29PL[[#This Row],[Ścieżka Xpath]],ALL!$C:H,COLUMN(F$2),0)),"",VLOOKUP(T_IEA29PL[[#This Row],[Ścieżka Xpath]],ALL!$C:H,COLUMN(F$2),0))</f>
        <v>0..1</v>
      </c>
      <c r="G428" s="68" t="str">
        <f>IF(ISBLANK(VLOOKUP(T_IEA29PL[[#This Row],[Ścieżka Xpath]],ALL!$C:I,COLUMN(G$2),0)),"",VLOOKUP(T_IEA29PL[[#This Row],[Ścieżka Xpath]],ALL!$C:I,COLUMN(G$2),0))</f>
        <v>D</v>
      </c>
      <c r="H428" s="68" t="str">
        <f>IF(ISBLANK(VLOOKUP(T_IEA29PL[[#This Row],[Ścieżka Xpath]],ALL!$C:J,COLUMN(H$2),0)),"",VLOOKUP(T_IEA29PL[[#This Row],[Ścieżka Xpath]],ALL!$C:J,COLUMN(H$2),0))</f>
        <v/>
      </c>
      <c r="I428" s="69" t="str">
        <f>IF(ISBLANK(VLOOKUP(T_IEA29PL[[#This Row],[Ścieżka Xpath]],ALL!$C:K,COLUMN(I$2),0)),"",VLOOKUP(T_IEA29PL[[#This Row],[Ścieżka Xpath]],ALL!$C:K,COLUMN(I$2),0))</f>
        <v/>
      </c>
      <c r="J428" s="217" t="str">
        <f>IF(ISBLANK(VLOOKUP(T_IEA29PL[[#This Row],[Ścieżka Xpath]],ALL!$C:L,COLUMN(J$2),0)),"",VLOOKUP(T_IEA29PL[[#This Row],[Ścieżka Xpath]],ALL!$C:L,COLUMN(J$2),0))</f>
        <v>C0067</v>
      </c>
      <c r="K428" s="68" t="str">
        <f>IF(ISBLANK(VLOOKUP(T_IEA29PL[[#This Row],[Ścieżka Xpath]],ALL!$C:N,COLUMN(K$2),0)),"",VLOOKUP(T_IEA29PL[[#This Row],[Ścieżka Xpath]],ALL!$C:N,COLUMN(K$2),0))</f>
        <v/>
      </c>
      <c r="L428" s="70" t="str">
        <f>IF(ISBLANK(VLOOKUP(T_IEA29PL[[#This Row],[Ścieżka Xpath]],ALL!$C:O,COLUMN(L$2),0)),"",VLOOKUP(T_IEA29PL[[#This Row],[Ścieżka Xpath]],ALL!$C:O,COLUMN(L$2),0))</f>
        <v/>
      </c>
      <c r="M428" s="70" t="str">
        <f>IF(ISBLANK(VLOOKUP(T_IEA29PL[[#This Row],[Ścieżka Xpath]],ALL!$C:P,COLUMN(M$2),0)),"",VLOOKUP(T_IEA29PL[[#This Row],[Ścieżka Xpath]],ALL!$C:P,COLUMN(M$2),0))</f>
        <v/>
      </c>
      <c r="N428" s="70" t="str">
        <f>IF(ISBLANK(VLOOKUP(T_IEA29PL[[#This Row],[Ścieżka Xpath]],ALL!$C:Q,COLUMN(N$2),0)),"",VLOOKUP(T_IEA29PL[[#This Row],[Ścieżka Xpath]],ALL!$C:Q,COLUMN(N$2),0))</f>
        <v>Nowy element w Fazie 6.</v>
      </c>
      <c r="O428" s="70" t="str">
        <f>IF(ISBLANK(VLOOKUP(T_IEA29PL[[#This Row],[Ścieżka Xpath]],ALL!$C:R,COLUMN(O$2),0)),"",VLOOKUP(T_IEA29PL[[#This Row],[Ścieżka Xpath]],ALL!$C:R,COLUMN(O$2),0))</f>
        <v>P6 new element.</v>
      </c>
    </row>
    <row r="429" spans="1:15" ht="30">
      <c r="A429" s="62" t="s">
        <v>3605</v>
      </c>
      <c r="B429" s="64">
        <v>427</v>
      </c>
      <c r="C429" s="18" t="str">
        <f>IF(ISBLANK(VLOOKUP(T_IEA29PL[[#This Row],[Ścieżka Xpath]],ALL!$C:E,COLUMN(C$2),0)),"",VLOOKUP(T_IEA29PL[[#This Row],[Ścieżka Xpath]],ALL!$C:E,COLUMN(C$2),0))</f>
        <v>-</v>
      </c>
      <c r="D429" s="25" t="str">
        <f>IF(ISBLANK(VLOOKUP(T_IEA29PL[[#This Row],[Ścieżka Xpath]],ALL!$C:F,COLUMN(D$2),0)),"",VLOOKUP(T_IEA29PL[[#This Row],[Ścieżka Xpath]],ALL!$C:F,COLUMN(D$2),0))</f>
        <v>Numer EORI.</v>
      </c>
      <c r="E429" s="62" t="str">
        <f>IF(ISBLANK(VLOOKUP(T_IEA29PL[[#This Row],[Ścieżka Xpath]],ALL!$C:G,COLUMN(E$2),0)),"",VLOOKUP(T_IEA29PL[[#This Row],[Ścieżka Xpath]],ALL!$C:G,COLUMN(E$2),0))</f>
        <v>EORI number.</v>
      </c>
      <c r="F429" s="48" t="str">
        <f>IF(ISBLANK(VLOOKUP(T_IEA29PL[[#This Row],[Ścieżka Xpath]],ALL!$C:H,COLUMN(F$2),0)),"",VLOOKUP(T_IEA29PL[[#This Row],[Ścieżka Xpath]],ALL!$C:H,COLUMN(F$2),0))</f>
        <v/>
      </c>
      <c r="G429" s="19" t="str">
        <f>IF(ISBLANK(VLOOKUP(T_IEA29PL[[#This Row],[Ścieżka Xpath]],ALL!$C:I,COLUMN(G$2),0)),"",VLOOKUP(T_IEA29PL[[#This Row],[Ścieżka Xpath]],ALL!$C:I,COLUMN(G$2),0))</f>
        <v>R</v>
      </c>
      <c r="H429" s="19" t="str">
        <f>IF(ISBLANK(VLOOKUP(T_IEA29PL[[#This Row],[Ścieżka Xpath]],ALL!$C:J,COLUMN(H$2),0)),"",VLOOKUP(T_IEA29PL[[#This Row],[Ścieżka Xpath]],ALL!$C:J,COLUMN(H$2),0))</f>
        <v>an..17</v>
      </c>
      <c r="I429" s="136" t="str">
        <f>IF(ISBLANK(VLOOKUP(T_IEA29PL[[#This Row],[Ścieżka Xpath]],ALL!$C:K,COLUMN(I$2),0)),"",VLOOKUP(T_IEA29PL[[#This Row],[Ścieżka Xpath]],ALL!$C:K,COLUMN(I$2),0))</f>
        <v/>
      </c>
      <c r="J429" s="202" t="str">
        <f>IF(ISBLANK(VLOOKUP(T_IEA29PL[[#This Row],[Ścieżka Xpath]],ALL!$C:L,COLUMN(J$2),0)),"",VLOOKUP(T_IEA29PL[[#This Row],[Ścieżka Xpath]],ALL!$C:L,COLUMN(J$2),0))</f>
        <v>G0002; R0037</v>
      </c>
      <c r="K429" s="48" t="str">
        <f>IF(ISBLANK(VLOOKUP(T_IEA29PL[[#This Row],[Ścieżka Xpath]],ALL!$C:N,COLUMN(K$2),0)),"",VLOOKUP(T_IEA29PL[[#This Row],[Ścieżka Xpath]],ALL!$C:N,COLUMN(K$2),0))</f>
        <v/>
      </c>
      <c r="L429" s="62" t="str">
        <f>IF(ISBLANK(VLOOKUP(T_IEA29PL[[#This Row],[Ścieżka Xpath]],ALL!$C:O,COLUMN(L$2),0)),"",VLOOKUP(T_IEA29PL[[#This Row],[Ścieżka Xpath]],ALL!$C:O,COLUMN(L$2),0))</f>
        <v/>
      </c>
      <c r="M429" s="62" t="str">
        <f>IF(ISBLANK(VLOOKUP(T_IEA29PL[[#This Row],[Ścieżka Xpath]],ALL!$C:P,COLUMN(M$2),0)),"",VLOOKUP(T_IEA29PL[[#This Row],[Ścieżka Xpath]],ALL!$C:P,COLUMN(M$2),0))</f>
        <v/>
      </c>
      <c r="N429" s="62" t="str">
        <f>IF(ISBLANK(VLOOKUP(T_IEA29PL[[#This Row],[Ścieżka Xpath]],ALL!$C:Q,COLUMN(N$2),0)),"",VLOOKUP(T_IEA29PL[[#This Row],[Ścieżka Xpath]],ALL!$C:Q,COLUMN(N$2),0))</f>
        <v>Nowy element w Fazie 6.</v>
      </c>
      <c r="O429" s="62" t="str">
        <f>IF(ISBLANK(VLOOKUP(T_IEA29PL[[#This Row],[Ścieżka Xpath]],ALL!$C:R,COLUMN(O$2),0)),"",VLOOKUP(T_IEA29PL[[#This Row],[Ścieżka Xpath]],ALL!$C:R,COLUMN(O$2),0))</f>
        <v>P6 new element.</v>
      </c>
    </row>
    <row r="430" spans="1:15" ht="30">
      <c r="A430" s="62" t="s">
        <v>3606</v>
      </c>
      <c r="B430" s="64">
        <v>428</v>
      </c>
      <c r="C430" s="18" t="str">
        <f>IF(ISBLANK(VLOOKUP(T_IEA29PL[[#This Row],[Ścieżka Xpath]],ALL!$C:E,COLUMN(C$2),0)),"",VLOOKUP(T_IEA29PL[[#This Row],[Ścieżka Xpath]],ALL!$C:E,COLUMN(C$2),0))</f>
        <v>-</v>
      </c>
      <c r="D430" s="25" t="str">
        <f>IF(ISBLANK(VLOOKUP(T_IEA29PL[[#This Row],[Ścieżka Xpath]],ALL!$C:F,COLUMN(D$2),0)),"",VLOOKUP(T_IEA29PL[[#This Row],[Ścieżka Xpath]],ALL!$C:F,COLUMN(D$2),0))</f>
        <v>Kod kraju.</v>
      </c>
      <c r="E430" s="62" t="str">
        <f>IF(ISBLANK(VLOOKUP(T_IEA29PL[[#This Row],[Ścieżka Xpath]],ALL!$C:G,COLUMN(E$2),0)),"",VLOOKUP(T_IEA29PL[[#This Row],[Ścieżka Xpath]],ALL!$C:G,COLUMN(E$2),0))</f>
        <v>Country code.</v>
      </c>
      <c r="F430" s="48" t="str">
        <f>IF(ISBLANK(VLOOKUP(T_IEA29PL[[#This Row],[Ścieżka Xpath]],ALL!$C:H,COLUMN(F$2),0)),"",VLOOKUP(T_IEA29PL[[#This Row],[Ścieżka Xpath]],ALL!$C:H,COLUMN(F$2),0))</f>
        <v/>
      </c>
      <c r="G430" s="19" t="str">
        <f>IF(ISBLANK(VLOOKUP(T_IEA29PL[[#This Row],[Ścieżka Xpath]],ALL!$C:I,COLUMN(G$2),0)),"",VLOOKUP(T_IEA29PL[[#This Row],[Ścieżka Xpath]],ALL!$C:I,COLUMN(G$2),0))</f>
        <v>R</v>
      </c>
      <c r="H430" s="19" t="str">
        <f>IF(ISBLANK(VLOOKUP(T_IEA29PL[[#This Row],[Ścieżka Xpath]],ALL!$C:J,COLUMN(H$2),0)),"",VLOOKUP(T_IEA29PL[[#This Row],[Ścieżka Xpath]],ALL!$C:J,COLUMN(H$2),0))</f>
        <v>a2</v>
      </c>
      <c r="I430" s="136" t="str">
        <f>IF(ISBLANK(VLOOKUP(T_IEA29PL[[#This Row],[Ścieżka Xpath]],ALL!$C:K,COLUMN(I$2),0)),"",VLOOKUP(T_IEA29PL[[#This Row],[Ścieżka Xpath]],ALL!$C:K,COLUMN(I$2),0))</f>
        <v>CL248</v>
      </c>
      <c r="J430" s="202" t="str">
        <f>IF(ISBLANK(VLOOKUP(T_IEA29PL[[#This Row],[Ścieżka Xpath]],ALL!$C:L,COLUMN(J$2),0)),"",VLOOKUP(T_IEA29PL[[#This Row],[Ścieżka Xpath]],ALL!$C:L,COLUMN(J$2),0))</f>
        <v/>
      </c>
      <c r="K430" s="48" t="str">
        <f>IF(ISBLANK(VLOOKUP(T_IEA29PL[[#This Row],[Ścieżka Xpath]],ALL!$C:N,COLUMN(K$2),0)),"",VLOOKUP(T_IEA29PL[[#This Row],[Ścieżka Xpath]],ALL!$C:N,COLUMN(K$2),0))</f>
        <v/>
      </c>
      <c r="L430" s="62" t="str">
        <f>IF(ISBLANK(VLOOKUP(T_IEA29PL[[#This Row],[Ścieżka Xpath]],ALL!$C:O,COLUMN(L$2),0)),"",VLOOKUP(T_IEA29PL[[#This Row],[Ścieżka Xpath]],ALL!$C:O,COLUMN(L$2),0))</f>
        <v/>
      </c>
      <c r="M430" s="62" t="str">
        <f>IF(ISBLANK(VLOOKUP(T_IEA29PL[[#This Row],[Ścieżka Xpath]],ALL!$C:P,COLUMN(M$2),0)),"",VLOOKUP(T_IEA29PL[[#This Row],[Ścieżka Xpath]],ALL!$C:P,COLUMN(M$2),0))</f>
        <v/>
      </c>
      <c r="N430" s="62" t="str">
        <f>IF(ISBLANK(VLOOKUP(T_IEA29PL[[#This Row],[Ścieżka Xpath]],ALL!$C:Q,COLUMN(N$2),0)),"",VLOOKUP(T_IEA29PL[[#This Row],[Ścieżka Xpath]],ALL!$C:Q,COLUMN(N$2),0))</f>
        <v>Nowy element w Fazie 6.</v>
      </c>
      <c r="O430" s="62" t="str">
        <f>IF(ISBLANK(VLOOKUP(T_IEA29PL[[#This Row],[Ścieżka Xpath]],ALL!$C:R,COLUMN(O$2),0)),"",VLOOKUP(T_IEA29PL[[#This Row],[Ścieżka Xpath]],ALL!$C:R,COLUMN(O$2),0))</f>
        <v>P6 new element.</v>
      </c>
    </row>
    <row r="431" spans="1:15" ht="15">
      <c r="A431" s="70" t="s">
        <v>3607</v>
      </c>
      <c r="B431" s="68">
        <v>429</v>
      </c>
      <c r="C431" s="32" t="str">
        <f>IF(ISBLANK(VLOOKUP(T_IEA29PL[[#This Row],[Ścieżka Xpath]],ALL!$C:E,COLUMN(C$2),0)),"",VLOOKUP(T_IEA29PL[[#This Row],[Ścieżka Xpath]],ALL!$C:E,COLUMN(C$2),0))</f>
        <v>-</v>
      </c>
      <c r="D431" s="82" t="str">
        <f>IF(ISBLANK(VLOOKUP(T_IEA29PL[[#This Row],[Ścieżka Xpath]],ALL!$C:F,COLUMN(D$2),0)),"",VLOOKUP(T_IEA29PL[[#This Row],[Ścieżka Xpath]],ALL!$C:F,COLUMN(D$2),0))</f>
        <v>Dane identyfikujące towar.</v>
      </c>
      <c r="E431" s="70" t="str">
        <f>IF(ISBLANK(VLOOKUP(T_IEA29PL[[#This Row],[Ścieżka Xpath]],ALL!$C:G,COLUMN(E$2),0)),"",VLOOKUP(T_IEA29PL[[#This Row],[Ścieżka Xpath]],ALL!$C:G,COLUMN(E$2),0))</f>
        <v>Details of goods.</v>
      </c>
      <c r="F431" s="68">
        <f>IF(ISBLANK(VLOOKUP(T_IEA29PL[[#This Row],[Ścieżka Xpath]],ALL!$C:H,COLUMN(F$2),0)),"",VLOOKUP(T_IEA29PL[[#This Row],[Ścieżka Xpath]],ALL!$C:H,COLUMN(F$2),0))</f>
        <v>1</v>
      </c>
      <c r="G431" s="68" t="str">
        <f>IF(ISBLANK(VLOOKUP(T_IEA29PL[[#This Row],[Ścieżka Xpath]],ALL!$C:I,COLUMN(G$2),0)),"",VLOOKUP(T_IEA29PL[[#This Row],[Ścieżka Xpath]],ALL!$C:I,COLUMN(G$2),0))</f>
        <v>R</v>
      </c>
      <c r="H431" s="68" t="str">
        <f>IF(ISBLANK(VLOOKUP(T_IEA29PL[[#This Row],[Ścieżka Xpath]],ALL!$C:J,COLUMN(H$2),0)),"",VLOOKUP(T_IEA29PL[[#This Row],[Ścieżka Xpath]],ALL!$C:J,COLUMN(H$2),0))</f>
        <v/>
      </c>
      <c r="I431" s="69" t="str">
        <f>IF(ISBLANK(VLOOKUP(T_IEA29PL[[#This Row],[Ścieżka Xpath]],ALL!$C:K,COLUMN(I$2),0)),"",VLOOKUP(T_IEA29PL[[#This Row],[Ścieżka Xpath]],ALL!$C:K,COLUMN(I$2),0))</f>
        <v/>
      </c>
      <c r="J431" s="217" t="str">
        <f>IF(ISBLANK(VLOOKUP(T_IEA29PL[[#This Row],[Ścieżka Xpath]],ALL!$C:L,COLUMN(J$2),0)),"",VLOOKUP(T_IEA29PL[[#This Row],[Ścieżka Xpath]],ALL!$C:L,COLUMN(J$2),0))</f>
        <v/>
      </c>
      <c r="K431" s="68" t="str">
        <f>IF(ISBLANK(VLOOKUP(T_IEA29PL[[#This Row],[Ścieżka Xpath]],ALL!$C:N,COLUMN(K$2),0)),"",VLOOKUP(T_IEA29PL[[#This Row],[Ścieżka Xpath]],ALL!$C:N,COLUMN(K$2),0))</f>
        <v/>
      </c>
      <c r="L431" s="70" t="str">
        <f>IF(ISBLANK(VLOOKUP(T_IEA29PL[[#This Row],[Ścieżka Xpath]],ALL!$C:O,COLUMN(L$2),0)),"",VLOOKUP(T_IEA29PL[[#This Row],[Ścieżka Xpath]],ALL!$C:O,COLUMN(L$2),0))</f>
        <v/>
      </c>
      <c r="M431" s="70" t="str">
        <f>IF(ISBLANK(VLOOKUP(T_IEA29PL[[#This Row],[Ścieżka Xpath]],ALL!$C:P,COLUMN(M$2),0)),"",VLOOKUP(T_IEA29PL[[#This Row],[Ścieżka Xpath]],ALL!$C:P,COLUMN(M$2),0))</f>
        <v/>
      </c>
      <c r="N431" s="70" t="str">
        <f>IF(ISBLANK(VLOOKUP(T_IEA29PL[[#This Row],[Ścieżka Xpath]],ALL!$C:Q,COLUMN(N$2),0)),"",VLOOKUP(T_IEA29PL[[#This Row],[Ścieżka Xpath]],ALL!$C:Q,COLUMN(N$2),0))</f>
        <v/>
      </c>
      <c r="O431" s="70" t="str">
        <f>IF(ISBLANK(VLOOKUP(T_IEA29PL[[#This Row],[Ścieżka Xpath]],ALL!$C:R,COLUMN(O$2),0)),"",VLOOKUP(T_IEA29PL[[#This Row],[Ścieżka Xpath]],ALL!$C:R,COLUMN(O$2),0))</f>
        <v/>
      </c>
    </row>
    <row r="432" spans="1:15" ht="30">
      <c r="A432" s="62" t="s">
        <v>3608</v>
      </c>
      <c r="B432" s="64">
        <v>430</v>
      </c>
      <c r="C432" s="18" t="str">
        <f>IF(ISBLANK(VLOOKUP(T_IEA29PL[[#This Row],[Ścieżka Xpath]],ALL!$C:E,COLUMN(C$2),0)),"",VLOOKUP(T_IEA29PL[[#This Row],[Ścieżka Xpath]],ALL!$C:E,COLUMN(C$2),0))</f>
        <v>18 05 001 000</v>
      </c>
      <c r="D432" s="25" t="str">
        <f>IF(ISBLANK(VLOOKUP(T_IEA29PL[[#This Row],[Ścieżka Xpath]],ALL!$C:F,COLUMN(D$2),0)),"",VLOOKUP(T_IEA29PL[[#This Row],[Ścieżka Xpath]],ALL!$C:F,COLUMN(D$2),0))</f>
        <v>Opis towaru.</v>
      </c>
      <c r="E432" s="62" t="str">
        <f>IF(ISBLANK(VLOOKUP(T_IEA29PL[[#This Row],[Ścieżka Xpath]],ALL!$C:G,COLUMN(E$2),0)),"",VLOOKUP(T_IEA29PL[[#This Row],[Ścieżka Xpath]],ALL!$C:G,COLUMN(E$2),0))</f>
        <v>Goods description.</v>
      </c>
      <c r="F432" s="48" t="str">
        <f>IF(ISBLANK(VLOOKUP(T_IEA29PL[[#This Row],[Ścieżka Xpath]],ALL!$C:H,COLUMN(F$2),0)),"",VLOOKUP(T_IEA29PL[[#This Row],[Ścieżka Xpath]],ALL!$C:H,COLUMN(F$2),0))</f>
        <v/>
      </c>
      <c r="G432" s="19" t="str">
        <f>IF(ISBLANK(VLOOKUP(T_IEA29PL[[#This Row],[Ścieżka Xpath]],ALL!$C:I,COLUMN(G$2),0)),"",VLOOKUP(T_IEA29PL[[#This Row],[Ścieżka Xpath]],ALL!$C:I,COLUMN(G$2),0))</f>
        <v>R</v>
      </c>
      <c r="H432" s="19" t="str">
        <f>IF(ISBLANK(VLOOKUP(T_IEA29PL[[#This Row],[Ścieżka Xpath]],ALL!$C:J,COLUMN(H$2),0)),"",VLOOKUP(T_IEA29PL[[#This Row],[Ścieżka Xpath]],ALL!$C:J,COLUMN(H$2),0))</f>
        <v>an..512</v>
      </c>
      <c r="I432" s="136" t="str">
        <f>IF(ISBLANK(VLOOKUP(T_IEA29PL[[#This Row],[Ścieżka Xpath]],ALL!$C:K,COLUMN(I$2),0)),"",VLOOKUP(T_IEA29PL[[#This Row],[Ścieżka Xpath]],ALL!$C:K,COLUMN(I$2),0))</f>
        <v/>
      </c>
      <c r="J432" s="202" t="str">
        <f>IF(ISBLANK(VLOOKUP(T_IEA29PL[[#This Row],[Ścieżka Xpath]],ALL!$C:L,COLUMN(J$2),0)),"",VLOOKUP(T_IEA29PL[[#This Row],[Ścieżka Xpath]],ALL!$C:L,COLUMN(J$2),0))</f>
        <v/>
      </c>
      <c r="K432" s="48" t="str">
        <f>IF(ISBLANK(VLOOKUP(T_IEA29PL[[#This Row],[Ścieżka Xpath]],ALL!$C:N,COLUMN(K$2),0)),"",VLOOKUP(T_IEA29PL[[#This Row],[Ścieżka Xpath]],ALL!$C:N,COLUMN(K$2),0))</f>
        <v/>
      </c>
      <c r="L432" s="62" t="str">
        <f>IF(ISBLANK(VLOOKUP(T_IEA29PL[[#This Row],[Ścieżka Xpath]],ALL!$C:O,COLUMN(L$2),0)),"",VLOOKUP(T_IEA29PL[[#This Row],[Ścieżka Xpath]],ALL!$C:O,COLUMN(L$2),0))</f>
        <v/>
      </c>
      <c r="M432" s="62" t="str">
        <f>IF(ISBLANK(VLOOKUP(T_IEA29PL[[#This Row],[Ścieżka Xpath]],ALL!$C:P,COLUMN(M$2),0)),"",VLOOKUP(T_IEA29PL[[#This Row],[Ścieżka Xpath]],ALL!$C:P,COLUMN(M$2),0))</f>
        <v/>
      </c>
      <c r="N432" s="62" t="str">
        <f>IF(ISBLANK(VLOOKUP(T_IEA29PL[[#This Row],[Ścieżka Xpath]],ALL!$C:Q,COLUMN(N$2),0)),"",VLOOKUP(T_IEA29PL[[#This Row],[Ścieżka Xpath]],ALL!$C:Q,COLUMN(N$2),0))</f>
        <v/>
      </c>
      <c r="O432" s="62" t="str">
        <f>IF(ISBLANK(VLOOKUP(T_IEA29PL[[#This Row],[Ścieżka Xpath]],ALL!$C:R,COLUMN(O$2),0)),"",VLOOKUP(T_IEA29PL[[#This Row],[Ścieżka Xpath]],ALL!$C:R,COLUMN(O$2),0))</f>
        <v/>
      </c>
    </row>
    <row r="433" spans="1:15" ht="45">
      <c r="A433" s="62" t="s">
        <v>3609</v>
      </c>
      <c r="B433" s="64">
        <v>431</v>
      </c>
      <c r="C433" s="18" t="str">
        <f>IF(ISBLANK(VLOOKUP(T_IEA29PL[[#This Row],[Ścieżka Xpath]],ALL!$C:E,COLUMN(C$2),0)),"",VLOOKUP(T_IEA29PL[[#This Row],[Ścieżka Xpath]],ALL!$C:E,COLUMN(C$2),0))</f>
        <v>18 08 001 000</v>
      </c>
      <c r="D433" s="25" t="str">
        <f>IF(ISBLANK(VLOOKUP(T_IEA29PL[[#This Row],[Ścieżka Xpath]],ALL!$C:F,COLUMN(D$2),0)),"",VLOOKUP(T_IEA29PL[[#This Row],[Ścieżka Xpath]],ALL!$C:F,COLUMN(D$2),0))</f>
        <v>Kod CUS (Customs union and statistics number) – Kod produktu wg rejestru substancji chemicznych (ECICS – European Customs Inventory of Chemical Substances).</v>
      </c>
      <c r="E433" s="62" t="str">
        <f>IF(ISBLANK(VLOOKUP(T_IEA29PL[[#This Row],[Ścieżka Xpath]],ALL!$C:G,COLUMN(E$2),0)),"",VLOOKUP(T_IEA29PL[[#This Row],[Ścieżka Xpath]],ALL!$C:G,COLUMN(E$2),0))</f>
        <v>CUS (Customs union and statistics number) code according to the ECICS (European Customs Inventory of Chemical Substances) registry.</v>
      </c>
      <c r="F433" s="48" t="str">
        <f>IF(ISBLANK(VLOOKUP(T_IEA29PL[[#This Row],[Ścieżka Xpath]],ALL!$C:H,COLUMN(F$2),0)),"",VLOOKUP(T_IEA29PL[[#This Row],[Ścieżka Xpath]],ALL!$C:H,COLUMN(F$2),0))</f>
        <v/>
      </c>
      <c r="G433" s="19" t="str">
        <f>IF(ISBLANK(VLOOKUP(T_IEA29PL[[#This Row],[Ścieżka Xpath]],ALL!$C:I,COLUMN(G$2),0)),"",VLOOKUP(T_IEA29PL[[#This Row],[Ścieżka Xpath]],ALL!$C:I,COLUMN(G$2),0))</f>
        <v>O</v>
      </c>
      <c r="H433" s="19" t="str">
        <f>IF(ISBLANK(VLOOKUP(T_IEA29PL[[#This Row],[Ścieżka Xpath]],ALL!$C:J,COLUMN(H$2),0)),"",VLOOKUP(T_IEA29PL[[#This Row],[Ścieżka Xpath]],ALL!$C:J,COLUMN(H$2),0))</f>
        <v>an9</v>
      </c>
      <c r="I433" s="136" t="str">
        <f>IF(ISBLANK(VLOOKUP(T_IEA29PL[[#This Row],[Ścieżka Xpath]],ALL!$C:K,COLUMN(I$2),0)),"",VLOOKUP(T_IEA29PL[[#This Row],[Ścieżka Xpath]],ALL!$C:K,COLUMN(I$2),0))</f>
        <v>CL016</v>
      </c>
      <c r="J433" s="202" t="str">
        <f>IF(ISBLANK(VLOOKUP(T_IEA29PL[[#This Row],[Ścieżka Xpath]],ALL!$C:L,COLUMN(J$2),0)),"",VLOOKUP(T_IEA29PL[[#This Row],[Ścieżka Xpath]],ALL!$C:L,COLUMN(J$2),0))</f>
        <v/>
      </c>
      <c r="K433" s="48" t="str">
        <f>IF(ISBLANK(VLOOKUP(T_IEA29PL[[#This Row],[Ścieżka Xpath]],ALL!$C:N,COLUMN(K$2),0)),"",VLOOKUP(T_IEA29PL[[#This Row],[Ścieżka Xpath]],ALL!$C:N,COLUMN(K$2),0))</f>
        <v/>
      </c>
      <c r="L433" s="62" t="str">
        <f>IF(ISBLANK(VLOOKUP(T_IEA29PL[[#This Row],[Ścieżka Xpath]],ALL!$C:O,COLUMN(L$2),0)),"",VLOOKUP(T_IEA29PL[[#This Row],[Ścieżka Xpath]],ALL!$C:O,COLUMN(L$2),0))</f>
        <v/>
      </c>
      <c r="M433" s="62" t="str">
        <f>IF(ISBLANK(VLOOKUP(T_IEA29PL[[#This Row],[Ścieżka Xpath]],ALL!$C:P,COLUMN(M$2),0)),"",VLOOKUP(T_IEA29PL[[#This Row],[Ścieżka Xpath]],ALL!$C:P,COLUMN(M$2),0))</f>
        <v/>
      </c>
      <c r="N433" s="62" t="str">
        <f>IF(ISBLANK(VLOOKUP(T_IEA29PL[[#This Row],[Ścieżka Xpath]],ALL!$C:Q,COLUMN(N$2),0)),"",VLOOKUP(T_IEA29PL[[#This Row],[Ścieżka Xpath]],ALL!$C:Q,COLUMN(N$2),0))</f>
        <v/>
      </c>
      <c r="O433" s="62" t="str">
        <f>IF(ISBLANK(VLOOKUP(T_IEA29PL[[#This Row],[Ścieżka Xpath]],ALL!$C:R,COLUMN(O$2),0)),"",VLOOKUP(T_IEA29PL[[#This Row],[Ścieżka Xpath]],ALL!$C:R,COLUMN(O$2),0))</f>
        <v/>
      </c>
    </row>
    <row r="434" spans="1:15" ht="30">
      <c r="A434" s="70" t="s">
        <v>3610</v>
      </c>
      <c r="B434" s="68">
        <v>432</v>
      </c>
      <c r="C434" s="32" t="str">
        <f>IF(ISBLANK(VLOOKUP(T_IEA29PL[[#This Row],[Ścieżka Xpath]],ALL!$C:E,COLUMN(C$2),0)),"",VLOOKUP(T_IEA29PL[[#This Row],[Ścieżka Xpath]],ALL!$C:E,COLUMN(C$2),0))</f>
        <v>18 09 000 000</v>
      </c>
      <c r="D434" s="82" t="str">
        <f>IF(ISBLANK(VLOOKUP(T_IEA29PL[[#This Row],[Ścieżka Xpath]],ALL!$C:F,COLUMN(D$2),0)),"",VLOOKUP(T_IEA29PL[[#This Row],[Ścieżka Xpath]],ALL!$C:F,COLUMN(D$2),0))</f>
        <v>Kod towarowy.</v>
      </c>
      <c r="E434" s="70" t="str">
        <f>IF(ISBLANK(VLOOKUP(T_IEA29PL[[#This Row],[Ścieżka Xpath]],ALL!$C:G,COLUMN(E$2),0)),"",VLOOKUP(T_IEA29PL[[#This Row],[Ścieżka Xpath]],ALL!$C:G,COLUMN(E$2),0))</f>
        <v>Commodity code identifying goods.</v>
      </c>
      <c r="F434" s="68" t="str">
        <f>IF(ISBLANK(VLOOKUP(T_IEA29PL[[#This Row],[Ścieżka Xpath]],ALL!$C:H,COLUMN(F$2),0)),"",VLOOKUP(T_IEA29PL[[#This Row],[Ścieżka Xpath]],ALL!$C:H,COLUMN(F$2),0))</f>
        <v>0..1</v>
      </c>
      <c r="G434" s="68" t="str">
        <f>IF(ISBLANK(VLOOKUP(T_IEA29PL[[#This Row],[Ścieżka Xpath]],ALL!$C:I,COLUMN(G$2),0)),"",VLOOKUP(T_IEA29PL[[#This Row],[Ścieżka Xpath]],ALL!$C:I,COLUMN(G$2),0))</f>
        <v>D</v>
      </c>
      <c r="H434" s="68" t="str">
        <f>IF(ISBLANK(VLOOKUP(T_IEA29PL[[#This Row],[Ścieżka Xpath]],ALL!$C:J,COLUMN(H$2),0)),"",VLOOKUP(T_IEA29PL[[#This Row],[Ścieżka Xpath]],ALL!$C:J,COLUMN(H$2),0))</f>
        <v/>
      </c>
      <c r="I434" s="69" t="str">
        <f>IF(ISBLANK(VLOOKUP(T_IEA29PL[[#This Row],[Ścieżka Xpath]],ALL!$C:K,COLUMN(I$2),0)),"",VLOOKUP(T_IEA29PL[[#This Row],[Ścieżka Xpath]],ALL!$C:K,COLUMN(I$2),0))</f>
        <v/>
      </c>
      <c r="J434" s="217" t="str">
        <f>IF(ISBLANK(VLOOKUP(T_IEA29PL[[#This Row],[Ścieżka Xpath]],ALL!$C:L,COLUMN(J$2),0)),"",VLOOKUP(T_IEA29PL[[#This Row],[Ścieżka Xpath]],ALL!$C:L,COLUMN(J$2),0))</f>
        <v>C0154; RP10</v>
      </c>
      <c r="K434" s="68" t="str">
        <f>IF(ISBLANK(VLOOKUP(T_IEA29PL[[#This Row],[Ścieżka Xpath]],ALL!$C:N,COLUMN(K$2),0)),"",VLOOKUP(T_IEA29PL[[#This Row],[Ścieżka Xpath]],ALL!$C:N,COLUMN(K$2),0))</f>
        <v/>
      </c>
      <c r="L434" s="70" t="str">
        <f>IF(ISBLANK(VLOOKUP(T_IEA29PL[[#This Row],[Ścieżka Xpath]],ALL!$C:O,COLUMN(L$2),0)),"",VLOOKUP(T_IEA29PL[[#This Row],[Ścieżka Xpath]],ALL!$C:O,COLUMN(L$2),0))</f>
        <v/>
      </c>
      <c r="M434" s="70" t="str">
        <f>IF(ISBLANK(VLOOKUP(T_IEA29PL[[#This Row],[Ścieżka Xpath]],ALL!$C:P,COLUMN(M$2),0)),"",VLOOKUP(T_IEA29PL[[#This Row],[Ścieżka Xpath]],ALL!$C:P,COLUMN(M$2),0))</f>
        <v/>
      </c>
      <c r="N434" s="70" t="str">
        <f>IF(ISBLANK(VLOOKUP(T_IEA29PL[[#This Row],[Ścieżka Xpath]],ALL!$C:Q,COLUMN(N$2),0)),"",VLOOKUP(T_IEA29PL[[#This Row],[Ścieżka Xpath]],ALL!$C:Q,COLUMN(N$2),0))</f>
        <v>Zmiana C0153 na C0154.</v>
      </c>
      <c r="O434" s="70" t="str">
        <f>IF(ISBLANK(VLOOKUP(T_IEA29PL[[#This Row],[Ścieżka Xpath]],ALL!$C:R,COLUMN(O$2),0)),"",VLOOKUP(T_IEA29PL[[#This Row],[Ścieżka Xpath]],ALL!$C:R,COLUMN(O$2),0))</f>
        <v>C0153 replaced with C0154.</v>
      </c>
    </row>
    <row r="435" spans="1:15" ht="30">
      <c r="A435" s="62" t="s">
        <v>3611</v>
      </c>
      <c r="B435" s="64">
        <v>433</v>
      </c>
      <c r="C435" s="18" t="str">
        <f>IF(ISBLANK(VLOOKUP(T_IEA29PL[[#This Row],[Ścieżka Xpath]],ALL!$C:E,COLUMN(C$2),0)),"",VLOOKUP(T_IEA29PL[[#This Row],[Ścieżka Xpath]],ALL!$C:E,COLUMN(C$2),0))</f>
        <v>18 09 056 000</v>
      </c>
      <c r="D435" s="25" t="str">
        <f>IF(ISBLANK(VLOOKUP(T_IEA29PL[[#This Row],[Ścieżka Xpath]],ALL!$C:F,COLUMN(D$2),0)),"",VLOOKUP(T_IEA29PL[[#This Row],[Ścieżka Xpath]],ALL!$C:F,COLUMN(D$2),0))</f>
        <v>Kod towarowy zgodny z HS (Zharmonizowany System Oznaczania i Kodowania Towarów).</v>
      </c>
      <c r="E435" s="62" t="str">
        <f>IF(ISBLANK(VLOOKUP(T_IEA29PL[[#This Row],[Ścieżka Xpath]],ALL!$C:G,COLUMN(E$2),0)),"",VLOOKUP(T_IEA29PL[[#This Row],[Ścieżka Xpath]],ALL!$C:G,COLUMN(E$2),0))</f>
        <v>Harmonized System sub-heading code</v>
      </c>
      <c r="F435" s="48" t="str">
        <f>IF(ISBLANK(VLOOKUP(T_IEA29PL[[#This Row],[Ścieżka Xpath]],ALL!$C:H,COLUMN(F$2),0)),"",VLOOKUP(T_IEA29PL[[#This Row],[Ścieżka Xpath]],ALL!$C:H,COLUMN(F$2),0))</f>
        <v/>
      </c>
      <c r="G435" s="19" t="str">
        <f>IF(ISBLANK(VLOOKUP(T_IEA29PL[[#This Row],[Ścieżka Xpath]],ALL!$C:I,COLUMN(G$2),0)),"",VLOOKUP(T_IEA29PL[[#This Row],[Ścieżka Xpath]],ALL!$C:I,COLUMN(G$2),0))</f>
        <v>R</v>
      </c>
      <c r="H435" s="19" t="str">
        <f>IF(ISBLANK(VLOOKUP(T_IEA29PL[[#This Row],[Ścieżka Xpath]],ALL!$C:J,COLUMN(H$2),0)),"",VLOOKUP(T_IEA29PL[[#This Row],[Ścieżka Xpath]],ALL!$C:J,COLUMN(H$2),0))</f>
        <v>an6</v>
      </c>
      <c r="I435" s="136" t="str">
        <f>IF(ISBLANK(VLOOKUP(T_IEA29PL[[#This Row],[Ścieżka Xpath]],ALL!$C:K,COLUMN(I$2),0)),"",VLOOKUP(T_IEA29PL[[#This Row],[Ścieżka Xpath]],ALL!$C:K,COLUMN(I$2),0))</f>
        <v>CL152</v>
      </c>
      <c r="J435" s="202" t="str">
        <f>IF(ISBLANK(VLOOKUP(T_IEA29PL[[#This Row],[Ścieżka Xpath]],ALL!$C:L,COLUMN(J$2),0)),"",VLOOKUP(T_IEA29PL[[#This Row],[Ścieżka Xpath]],ALL!$C:L,COLUMN(J$2),0))</f>
        <v/>
      </c>
      <c r="K435" s="48" t="str">
        <f>IF(ISBLANK(VLOOKUP(T_IEA29PL[[#This Row],[Ścieżka Xpath]],ALL!$C:N,COLUMN(K$2),0)),"",VLOOKUP(T_IEA29PL[[#This Row],[Ścieżka Xpath]],ALL!$C:N,COLUMN(K$2),0))</f>
        <v/>
      </c>
      <c r="L435" s="62" t="str">
        <f>IF(ISBLANK(VLOOKUP(T_IEA29PL[[#This Row],[Ścieżka Xpath]],ALL!$C:O,COLUMN(L$2),0)),"",VLOOKUP(T_IEA29PL[[#This Row],[Ścieżka Xpath]],ALL!$C:O,COLUMN(L$2),0))</f>
        <v/>
      </c>
      <c r="M435" s="62" t="str">
        <f>IF(ISBLANK(VLOOKUP(T_IEA29PL[[#This Row],[Ścieżka Xpath]],ALL!$C:P,COLUMN(M$2),0)),"",VLOOKUP(T_IEA29PL[[#This Row],[Ścieżka Xpath]],ALL!$C:P,COLUMN(M$2),0))</f>
        <v/>
      </c>
      <c r="N435" s="62" t="str">
        <f>IF(ISBLANK(VLOOKUP(T_IEA29PL[[#This Row],[Ścieżka Xpath]],ALL!$C:Q,COLUMN(N$2),0)),"",VLOOKUP(T_IEA29PL[[#This Row],[Ścieżka Xpath]],ALL!$C:Q,COLUMN(N$2),0))</f>
        <v/>
      </c>
      <c r="O435" s="62" t="str">
        <f>IF(ISBLANK(VLOOKUP(T_IEA29PL[[#This Row],[Ścieżka Xpath]],ALL!$C:R,COLUMN(O$2),0)),"",VLOOKUP(T_IEA29PL[[#This Row],[Ścieżka Xpath]],ALL!$C:R,COLUMN(O$2),0))</f>
        <v/>
      </c>
    </row>
    <row r="436" spans="1:15" ht="30">
      <c r="A436" s="62" t="s">
        <v>3612</v>
      </c>
      <c r="B436" s="64">
        <v>434</v>
      </c>
      <c r="C436" s="18" t="str">
        <f>IF(ISBLANK(VLOOKUP(T_IEA29PL[[#This Row],[Ścieżka Xpath]],ALL!$C:E,COLUMN(C$2),0)),"",VLOOKUP(T_IEA29PL[[#This Row],[Ścieżka Xpath]],ALL!$C:E,COLUMN(C$2),0))</f>
        <v>18 09 057 000</v>
      </c>
      <c r="D436" s="25" t="str">
        <f>IF(ISBLANK(VLOOKUP(T_IEA29PL[[#This Row],[Ścieżka Xpath]],ALL!$C:F,COLUMN(D$2),0)),"",VLOOKUP(T_IEA29PL[[#This Row],[Ścieżka Xpath]],ALL!$C:F,COLUMN(D$2),0))</f>
        <v>Kod towarowy zgodny z Nomenklatura Scaloną.</v>
      </c>
      <c r="E436" s="62" t="str">
        <f>IF(ISBLANK(VLOOKUP(T_IEA29PL[[#This Row],[Ścieżka Xpath]],ALL!$C:G,COLUMN(E$2),0)),"",VLOOKUP(T_IEA29PL[[#This Row],[Ścieżka Xpath]],ALL!$C:G,COLUMN(E$2),0))</f>
        <v>Combined nomenclature code</v>
      </c>
      <c r="F436" s="48" t="str">
        <f>IF(ISBLANK(VLOOKUP(T_IEA29PL[[#This Row],[Ścieżka Xpath]],ALL!$C:H,COLUMN(F$2),0)),"",VLOOKUP(T_IEA29PL[[#This Row],[Ścieżka Xpath]],ALL!$C:H,COLUMN(F$2),0))</f>
        <v/>
      </c>
      <c r="G436" s="19" t="str">
        <f>IF(ISBLANK(VLOOKUP(T_IEA29PL[[#This Row],[Ścieżka Xpath]],ALL!$C:I,COLUMN(G$2),0)),"",VLOOKUP(T_IEA29PL[[#This Row],[Ścieżka Xpath]],ALL!$C:I,COLUMN(G$2),0))</f>
        <v>O</v>
      </c>
      <c r="H436" s="19" t="str">
        <f>IF(ISBLANK(VLOOKUP(T_IEA29PL[[#This Row],[Ścieżka Xpath]],ALL!$C:J,COLUMN(H$2),0)),"",VLOOKUP(T_IEA29PL[[#This Row],[Ścieżka Xpath]],ALL!$C:J,COLUMN(H$2),0))</f>
        <v>an2</v>
      </c>
      <c r="I436" s="136" t="str">
        <f>IF(ISBLANK(VLOOKUP(T_IEA29PL[[#This Row],[Ścieżka Xpath]],ALL!$C:K,COLUMN(I$2),0)),"",VLOOKUP(T_IEA29PL[[#This Row],[Ścieżka Xpath]],ALL!$C:K,COLUMN(I$2),0))</f>
        <v/>
      </c>
      <c r="J436" s="202" t="str">
        <f>IF(ISBLANK(VLOOKUP(T_IEA29PL[[#This Row],[Ścieżka Xpath]],ALL!$C:L,COLUMN(J$2),0)),"",VLOOKUP(T_IEA29PL[[#This Row],[Ścieżka Xpath]],ALL!$C:L,COLUMN(J$2),0))</f>
        <v>R0060</v>
      </c>
      <c r="K436" s="48" t="str">
        <f>IF(ISBLANK(VLOOKUP(T_IEA29PL[[#This Row],[Ścieżka Xpath]],ALL!$C:N,COLUMN(K$2),0)),"",VLOOKUP(T_IEA29PL[[#This Row],[Ścieżka Xpath]],ALL!$C:N,COLUMN(K$2),0))</f>
        <v/>
      </c>
      <c r="L436" s="62" t="str">
        <f>IF(ISBLANK(VLOOKUP(T_IEA29PL[[#This Row],[Ścieżka Xpath]],ALL!$C:O,COLUMN(L$2),0)),"",VLOOKUP(T_IEA29PL[[#This Row],[Ścieżka Xpath]],ALL!$C:O,COLUMN(L$2),0))</f>
        <v/>
      </c>
      <c r="M436" s="62" t="str">
        <f>IF(ISBLANK(VLOOKUP(T_IEA29PL[[#This Row],[Ścieżka Xpath]],ALL!$C:P,COLUMN(M$2),0)),"",VLOOKUP(T_IEA29PL[[#This Row],[Ścieżka Xpath]],ALL!$C:P,COLUMN(M$2),0))</f>
        <v/>
      </c>
      <c r="N436" s="62" t="str">
        <f>IF(ISBLANK(VLOOKUP(T_IEA29PL[[#This Row],[Ścieżka Xpath]],ALL!$C:Q,COLUMN(N$2),0)),"",VLOOKUP(T_IEA29PL[[#This Row],[Ścieżka Xpath]],ALL!$C:Q,COLUMN(N$2),0))</f>
        <v/>
      </c>
      <c r="O436" s="62" t="str">
        <f>IF(ISBLANK(VLOOKUP(T_IEA29PL[[#This Row],[Ścieżka Xpath]],ALL!$C:R,COLUMN(O$2),0)),"",VLOOKUP(T_IEA29PL[[#This Row],[Ścieżka Xpath]],ALL!$C:R,COLUMN(O$2),0))</f>
        <v/>
      </c>
    </row>
    <row r="437" spans="1:15" ht="30">
      <c r="A437" s="70" t="s">
        <v>3613</v>
      </c>
      <c r="B437" s="68">
        <v>435</v>
      </c>
      <c r="C437" s="32" t="str">
        <f>IF(ISBLANK(VLOOKUP(T_IEA29PL[[#This Row],[Ścieżka Xpath]],ALL!$C:E,COLUMN(C$2),0)),"",VLOOKUP(T_IEA29PL[[#This Row],[Ścieżka Xpath]],ALL!$C:E,COLUMN(C$2),0))</f>
        <v>18 07 000 000</v>
      </c>
      <c r="D437" s="82" t="str">
        <f>IF(ISBLANK(VLOOKUP(T_IEA29PL[[#This Row],[Ścieżka Xpath]],ALL!$C:F,COLUMN(D$2),0)),"",VLOOKUP(T_IEA29PL[[#This Row],[Ścieżka Xpath]],ALL!$C:F,COLUMN(D$2),0))</f>
        <v>Towary niebezpieczne.</v>
      </c>
      <c r="E437" s="70" t="str">
        <f>IF(ISBLANK(VLOOKUP(T_IEA29PL[[#This Row],[Ścieżka Xpath]],ALL!$C:G,COLUMN(E$2),0)),"",VLOOKUP(T_IEA29PL[[#This Row],[Ścieżka Xpath]],ALL!$C:G,COLUMN(E$2),0))</f>
        <v>Dangerous goods.</v>
      </c>
      <c r="F437" s="68" t="str">
        <f>IF(ISBLANK(VLOOKUP(T_IEA29PL[[#This Row],[Ścieżka Xpath]],ALL!$C:H,COLUMN(F$2),0)),"",VLOOKUP(T_IEA29PL[[#This Row],[Ścieżka Xpath]],ALL!$C:H,COLUMN(F$2),0))</f>
        <v>0..99</v>
      </c>
      <c r="G437" s="68" t="str">
        <f>IF(ISBLANK(VLOOKUP(T_IEA29PL[[#This Row],[Ścieżka Xpath]],ALL!$C:I,COLUMN(G$2),0)),"",VLOOKUP(T_IEA29PL[[#This Row],[Ścieżka Xpath]],ALL!$C:I,COLUMN(G$2),0))</f>
        <v>O</v>
      </c>
      <c r="H437" s="68" t="str">
        <f>IF(ISBLANK(VLOOKUP(T_IEA29PL[[#This Row],[Ścieżka Xpath]],ALL!$C:J,COLUMN(H$2),0)),"",VLOOKUP(T_IEA29PL[[#This Row],[Ścieżka Xpath]],ALL!$C:J,COLUMN(H$2),0))</f>
        <v/>
      </c>
      <c r="I437" s="69" t="str">
        <f>IF(ISBLANK(VLOOKUP(T_IEA29PL[[#This Row],[Ścieżka Xpath]],ALL!$C:K,COLUMN(I$2),0)),"",VLOOKUP(T_IEA29PL[[#This Row],[Ścieżka Xpath]],ALL!$C:K,COLUMN(I$2),0))</f>
        <v/>
      </c>
      <c r="J437" s="217" t="str">
        <f>IF(ISBLANK(VLOOKUP(T_IEA29PL[[#This Row],[Ścieżka Xpath]],ALL!$C:L,COLUMN(J$2),0)),"",VLOOKUP(T_IEA29PL[[#This Row],[Ścieżka Xpath]],ALL!$C:L,COLUMN(J$2),0))</f>
        <v>G0300</v>
      </c>
      <c r="K437" s="68" t="str">
        <f>IF(ISBLANK(VLOOKUP(T_IEA29PL[[#This Row],[Ścieżka Xpath]],ALL!$C:N,COLUMN(K$2),0)),"",VLOOKUP(T_IEA29PL[[#This Row],[Ścieżka Xpath]],ALL!$C:N,COLUMN(K$2),0))</f>
        <v/>
      </c>
      <c r="L437" s="70" t="str">
        <f>IF(ISBLANK(VLOOKUP(T_IEA29PL[[#This Row],[Ścieżka Xpath]],ALL!$C:O,COLUMN(L$2),0)),"",VLOOKUP(T_IEA29PL[[#This Row],[Ścieżka Xpath]],ALL!$C:O,COLUMN(L$2),0))</f>
        <v/>
      </c>
      <c r="M437" s="70" t="str">
        <f>IF(ISBLANK(VLOOKUP(T_IEA29PL[[#This Row],[Ścieżka Xpath]],ALL!$C:P,COLUMN(M$2),0)),"",VLOOKUP(T_IEA29PL[[#This Row],[Ścieżka Xpath]],ALL!$C:P,COLUMN(M$2),0))</f>
        <v/>
      </c>
      <c r="N437" s="70" t="str">
        <f>IF(ISBLANK(VLOOKUP(T_IEA29PL[[#This Row],[Ścieżka Xpath]],ALL!$C:Q,COLUMN(N$2),0)),"",VLOOKUP(T_IEA29PL[[#This Row],[Ścieżka Xpath]],ALL!$C:Q,COLUMN(N$2),0))</f>
        <v/>
      </c>
      <c r="O437" s="70" t="str">
        <f>IF(ISBLANK(VLOOKUP(T_IEA29PL[[#This Row],[Ścieżka Xpath]],ALL!$C:R,COLUMN(O$2),0)),"",VLOOKUP(T_IEA29PL[[#This Row],[Ścieżka Xpath]],ALL!$C:R,COLUMN(O$2),0))</f>
        <v/>
      </c>
    </row>
    <row r="438" spans="1:15" ht="30">
      <c r="A438" s="62" t="s">
        <v>3614</v>
      </c>
      <c r="B438" s="64">
        <v>436</v>
      </c>
      <c r="C438" s="18" t="str">
        <f>IF(ISBLANK(VLOOKUP(T_IEA29PL[[#This Row],[Ścieżka Xpath]],ALL!$C:E,COLUMN(C$2),0)),"",VLOOKUP(T_IEA29PL[[#This Row],[Ścieżka Xpath]],ALL!$C:E,COLUMN(C$2),0))</f>
        <v>-</v>
      </c>
      <c r="D438" s="25" t="str">
        <f>IF(ISBLANK(VLOOKUP(T_IEA29PL[[#This Row],[Ścieżka Xpath]],ALL!$C:F,COLUMN(D$2),0)),"",VLOOKUP(T_IEA29PL[[#This Row],[Ścieżka Xpath]],ALL!$C:F,COLUMN(D$2),0))</f>
        <v>Liczba porządkowa służąca do określenia pozycji w danej kolekcji danych.</v>
      </c>
      <c r="E438" s="62" t="str">
        <f>IF(ISBLANK(VLOOKUP(T_IEA29PL[[#This Row],[Ścieżka Xpath]],ALL!$C:G,COLUMN(E$2),0)),"",VLOOKUP(T_IEA29PL[[#This Row],[Ścieżka Xpath]],ALL!$C:G,COLUMN(E$2),0))</f>
        <v>Sequence number in data group collection to which this data group belongs to.</v>
      </c>
      <c r="F438" s="48" t="str">
        <f>IF(ISBLANK(VLOOKUP(T_IEA29PL[[#This Row],[Ścieżka Xpath]],ALL!$C:H,COLUMN(F$2),0)),"",VLOOKUP(T_IEA29PL[[#This Row],[Ścieżka Xpath]],ALL!$C:H,COLUMN(F$2),0))</f>
        <v/>
      </c>
      <c r="G438" s="19" t="str">
        <f>IF(ISBLANK(VLOOKUP(T_IEA29PL[[#This Row],[Ścieżka Xpath]],ALL!$C:I,COLUMN(G$2),0)),"",VLOOKUP(T_IEA29PL[[#This Row],[Ścieżka Xpath]],ALL!$C:I,COLUMN(G$2),0))</f>
        <v>R</v>
      </c>
      <c r="H438" s="19" t="str">
        <f>IF(ISBLANK(VLOOKUP(T_IEA29PL[[#This Row],[Ścieżka Xpath]],ALL!$C:J,COLUMN(H$2),0)),"",VLOOKUP(T_IEA29PL[[#This Row],[Ścieżka Xpath]],ALL!$C:J,COLUMN(H$2),0))</f>
        <v>n..5</v>
      </c>
      <c r="I438" s="136" t="str">
        <f>IF(ISBLANK(VLOOKUP(T_IEA29PL[[#This Row],[Ścieżka Xpath]],ALL!$C:K,COLUMN(I$2),0)),"",VLOOKUP(T_IEA29PL[[#This Row],[Ścieżka Xpath]],ALL!$C:K,COLUMN(I$2),0))</f>
        <v/>
      </c>
      <c r="J438" s="202" t="str">
        <f>IF(ISBLANK(VLOOKUP(T_IEA29PL[[#This Row],[Ścieżka Xpath]],ALL!$C:L,COLUMN(J$2),0)),"",VLOOKUP(T_IEA29PL[[#This Row],[Ścieżka Xpath]],ALL!$C:L,COLUMN(J$2),0))</f>
        <v>R0987</v>
      </c>
      <c r="K438" s="48" t="str">
        <f>IF(ISBLANK(VLOOKUP(T_IEA29PL[[#This Row],[Ścieżka Xpath]],ALL!$C:N,COLUMN(K$2),0)),"",VLOOKUP(T_IEA29PL[[#This Row],[Ścieżka Xpath]],ALL!$C:N,COLUMN(K$2),0))</f>
        <v/>
      </c>
      <c r="L438" s="62" t="str">
        <f>IF(ISBLANK(VLOOKUP(T_IEA29PL[[#This Row],[Ścieżka Xpath]],ALL!$C:O,COLUMN(L$2),0)),"",VLOOKUP(T_IEA29PL[[#This Row],[Ścieżka Xpath]],ALL!$C:O,COLUMN(L$2),0))</f>
        <v/>
      </c>
      <c r="M438" s="62" t="str">
        <f>IF(ISBLANK(VLOOKUP(T_IEA29PL[[#This Row],[Ścieżka Xpath]],ALL!$C:P,COLUMN(M$2),0)),"",VLOOKUP(T_IEA29PL[[#This Row],[Ścieżka Xpath]],ALL!$C:P,COLUMN(M$2),0))</f>
        <v/>
      </c>
      <c r="N438" s="62" t="str">
        <f>IF(ISBLANK(VLOOKUP(T_IEA29PL[[#This Row],[Ścieżka Xpath]],ALL!$C:Q,COLUMN(N$2),0)),"",VLOOKUP(T_IEA29PL[[#This Row],[Ścieżka Xpath]],ALL!$C:Q,COLUMN(N$2),0))</f>
        <v/>
      </c>
      <c r="O438" s="62" t="str">
        <f>IF(ISBLANK(VLOOKUP(T_IEA29PL[[#This Row],[Ścieżka Xpath]],ALL!$C:R,COLUMN(O$2),0)),"",VLOOKUP(T_IEA29PL[[#This Row],[Ścieżka Xpath]],ALL!$C:R,COLUMN(O$2),0))</f>
        <v/>
      </c>
    </row>
    <row r="439" spans="1:15" ht="30">
      <c r="A439" s="62" t="s">
        <v>3615</v>
      </c>
      <c r="B439" s="64">
        <v>437</v>
      </c>
      <c r="C439" s="18" t="str">
        <f>IF(ISBLANK(VLOOKUP(T_IEA29PL[[#This Row],[Ścieżka Xpath]],ALL!$C:E,COLUMN(C$2),0)),"",VLOOKUP(T_IEA29PL[[#This Row],[Ścieżka Xpath]],ALL!$C:E,COLUMN(C$2),0))</f>
        <v>18 07 055 000</v>
      </c>
      <c r="D439" s="25" t="str">
        <f>IF(ISBLANK(VLOOKUP(T_IEA29PL[[#This Row],[Ścieżka Xpath]],ALL!$C:F,COLUMN(D$2),0)),"",VLOOKUP(T_IEA29PL[[#This Row],[Ścieżka Xpath]],ALL!$C:F,COLUMN(D$2),0))</f>
        <v>Kod ONZ towarów niebezpiecznych.</v>
      </c>
      <c r="E439" s="62" t="str">
        <f>IF(ISBLANK(VLOOKUP(T_IEA29PL[[#This Row],[Ścieżka Xpath]],ALL!$C:G,COLUMN(E$2),0)),"",VLOOKUP(T_IEA29PL[[#This Row],[Ścieżka Xpath]],ALL!$C:G,COLUMN(E$2),0))</f>
        <v>Dangerous goods UN number.</v>
      </c>
      <c r="F439" s="48" t="str">
        <f>IF(ISBLANK(VLOOKUP(T_IEA29PL[[#This Row],[Ścieżka Xpath]],ALL!$C:H,COLUMN(F$2),0)),"",VLOOKUP(T_IEA29PL[[#This Row],[Ścieżka Xpath]],ALL!$C:H,COLUMN(F$2),0))</f>
        <v/>
      </c>
      <c r="G439" s="19" t="str">
        <f>IF(ISBLANK(VLOOKUP(T_IEA29PL[[#This Row],[Ścieżka Xpath]],ALL!$C:I,COLUMN(G$2),0)),"",VLOOKUP(T_IEA29PL[[#This Row],[Ścieżka Xpath]],ALL!$C:I,COLUMN(G$2),0))</f>
        <v>R</v>
      </c>
      <c r="H439" s="19" t="str">
        <f>IF(ISBLANK(VLOOKUP(T_IEA29PL[[#This Row],[Ścieżka Xpath]],ALL!$C:J,COLUMN(H$2),0)),"",VLOOKUP(T_IEA29PL[[#This Row],[Ścieżka Xpath]],ALL!$C:J,COLUMN(H$2),0))</f>
        <v>an4</v>
      </c>
      <c r="I439" s="136" t="str">
        <f>IF(ISBLANK(VLOOKUP(T_IEA29PL[[#This Row],[Ścieżka Xpath]],ALL!$C:K,COLUMN(I$2),0)),"",VLOOKUP(T_IEA29PL[[#This Row],[Ścieżka Xpath]],ALL!$C:K,COLUMN(I$2),0))</f>
        <v>CL101</v>
      </c>
      <c r="J439" s="202" t="str">
        <f>IF(ISBLANK(VLOOKUP(T_IEA29PL[[#This Row],[Ścieżka Xpath]],ALL!$C:L,COLUMN(J$2),0)),"",VLOOKUP(T_IEA29PL[[#This Row],[Ścieżka Xpath]],ALL!$C:L,COLUMN(J$2),0))</f>
        <v/>
      </c>
      <c r="K439" s="48" t="str">
        <f>IF(ISBLANK(VLOOKUP(T_IEA29PL[[#This Row],[Ścieżka Xpath]],ALL!$C:N,COLUMN(K$2),0)),"",VLOOKUP(T_IEA29PL[[#This Row],[Ścieżka Xpath]],ALL!$C:N,COLUMN(K$2),0))</f>
        <v/>
      </c>
      <c r="L439" s="62" t="str">
        <f>IF(ISBLANK(VLOOKUP(T_IEA29PL[[#This Row],[Ścieżka Xpath]],ALL!$C:O,COLUMN(L$2),0)),"",VLOOKUP(T_IEA29PL[[#This Row],[Ścieżka Xpath]],ALL!$C:O,COLUMN(L$2),0))</f>
        <v/>
      </c>
      <c r="M439" s="62" t="str">
        <f>IF(ISBLANK(VLOOKUP(T_IEA29PL[[#This Row],[Ścieżka Xpath]],ALL!$C:P,COLUMN(M$2),0)),"",VLOOKUP(T_IEA29PL[[#This Row],[Ścieżka Xpath]],ALL!$C:P,COLUMN(M$2),0))</f>
        <v/>
      </c>
      <c r="N439" s="62" t="str">
        <f>IF(ISBLANK(VLOOKUP(T_IEA29PL[[#This Row],[Ścieżka Xpath]],ALL!$C:Q,COLUMN(N$2),0)),"",VLOOKUP(T_IEA29PL[[#This Row],[Ścieżka Xpath]],ALL!$C:Q,COLUMN(N$2),0))</f>
        <v/>
      </c>
      <c r="O439" s="62" t="str">
        <f>IF(ISBLANK(VLOOKUP(T_IEA29PL[[#This Row],[Ścieżka Xpath]],ALL!$C:R,COLUMN(O$2),0)),"",VLOOKUP(T_IEA29PL[[#This Row],[Ścieżka Xpath]],ALL!$C:R,COLUMN(O$2),0))</f>
        <v/>
      </c>
    </row>
    <row r="440" spans="1:15" ht="30">
      <c r="A440" s="70" t="s">
        <v>3616</v>
      </c>
      <c r="B440" s="68">
        <v>438</v>
      </c>
      <c r="C440" s="32" t="str">
        <f>IF(ISBLANK(VLOOKUP(T_IEA29PL[[#This Row],[Ścieżka Xpath]],ALL!$C:E,COLUMN(C$2),0)),"",VLOOKUP(T_IEA29PL[[#This Row],[Ścieżka Xpath]],ALL!$C:E,COLUMN(C$2),0))</f>
        <v>-</v>
      </c>
      <c r="D440" s="82" t="str">
        <f>IF(ISBLANK(VLOOKUP(T_IEA29PL[[#This Row],[Ścieżka Xpath]],ALL!$C:F,COLUMN(D$2),0)),"",VLOOKUP(T_IEA29PL[[#This Row],[Ścieżka Xpath]],ALL!$C:F,COLUMN(D$2),0))</f>
        <v>Szczegóły dot. ilości towaru.</v>
      </c>
      <c r="E440" s="70" t="str">
        <f>IF(ISBLANK(VLOOKUP(T_IEA29PL[[#This Row],[Ścieżka Xpath]],ALL!$C:G,COLUMN(E$2),0)),"",VLOOKUP(T_IEA29PL[[#This Row],[Ścieżka Xpath]],ALL!$C:G,COLUMN(E$2),0))</f>
        <v>Goods measure details.</v>
      </c>
      <c r="F440" s="68">
        <f>IF(ISBLANK(VLOOKUP(T_IEA29PL[[#This Row],[Ścieżka Xpath]],ALL!$C:H,COLUMN(F$2),0)),"",VLOOKUP(T_IEA29PL[[#This Row],[Ścieżka Xpath]],ALL!$C:H,COLUMN(F$2),0))</f>
        <v>1</v>
      </c>
      <c r="G440" s="68" t="str">
        <f>IF(ISBLANK(VLOOKUP(T_IEA29PL[[#This Row],[Ścieżka Xpath]],ALL!$C:I,COLUMN(G$2),0)),"",VLOOKUP(T_IEA29PL[[#This Row],[Ścieżka Xpath]],ALL!$C:I,COLUMN(G$2),0))</f>
        <v>R</v>
      </c>
      <c r="H440" s="68" t="str">
        <f>IF(ISBLANK(VLOOKUP(T_IEA29PL[[#This Row],[Ścieżka Xpath]],ALL!$C:J,COLUMN(H$2),0)),"",VLOOKUP(T_IEA29PL[[#This Row],[Ścieżka Xpath]],ALL!$C:J,COLUMN(H$2),0))</f>
        <v/>
      </c>
      <c r="I440" s="69" t="str">
        <f>IF(ISBLANK(VLOOKUP(T_IEA29PL[[#This Row],[Ścieżka Xpath]],ALL!$C:K,COLUMN(I$2),0)),"",VLOOKUP(T_IEA29PL[[#This Row],[Ścieżka Xpath]],ALL!$C:K,COLUMN(I$2),0))</f>
        <v/>
      </c>
      <c r="J440" s="217" t="str">
        <f>IF(ISBLANK(VLOOKUP(T_IEA29PL[[#This Row],[Ścieżka Xpath]],ALL!$C:L,COLUMN(J$2),0)),"",VLOOKUP(T_IEA29PL[[#This Row],[Ścieżka Xpath]],ALL!$C:L,COLUMN(J$2),0))</f>
        <v/>
      </c>
      <c r="K440" s="68" t="str">
        <f>IF(ISBLANK(VLOOKUP(T_IEA29PL[[#This Row],[Ścieżka Xpath]],ALL!$C:N,COLUMN(K$2),0)),"",VLOOKUP(T_IEA29PL[[#This Row],[Ścieżka Xpath]],ALL!$C:N,COLUMN(K$2),0))</f>
        <v/>
      </c>
      <c r="L440" s="70" t="str">
        <f>IF(ISBLANK(VLOOKUP(T_IEA29PL[[#This Row],[Ścieżka Xpath]],ALL!$C:O,COLUMN(L$2),0)),"",VLOOKUP(T_IEA29PL[[#This Row],[Ścieżka Xpath]],ALL!$C:O,COLUMN(L$2),0))</f>
        <v/>
      </c>
      <c r="M440" s="70" t="str">
        <f>IF(ISBLANK(VLOOKUP(T_IEA29PL[[#This Row],[Ścieżka Xpath]],ALL!$C:P,COLUMN(M$2),0)),"",VLOOKUP(T_IEA29PL[[#This Row],[Ścieżka Xpath]],ALL!$C:P,COLUMN(M$2),0))</f>
        <v/>
      </c>
      <c r="N440" s="70" t="str">
        <f>IF(ISBLANK(VLOOKUP(T_IEA29PL[[#This Row],[Ścieżka Xpath]],ALL!$C:Q,COLUMN(N$2),0)),"",VLOOKUP(T_IEA29PL[[#This Row],[Ścieżka Xpath]],ALL!$C:Q,COLUMN(N$2),0))</f>
        <v/>
      </c>
      <c r="O440" s="70" t="str">
        <f>IF(ISBLANK(VLOOKUP(T_IEA29PL[[#This Row],[Ścieżka Xpath]],ALL!$C:R,COLUMN(O$2),0)),"",VLOOKUP(T_IEA29PL[[#This Row],[Ścieżka Xpath]],ALL!$C:R,COLUMN(O$2),0))</f>
        <v/>
      </c>
    </row>
    <row r="441" spans="1:15" ht="30">
      <c r="A441" s="62" t="s">
        <v>3617</v>
      </c>
      <c r="B441" s="64">
        <v>439</v>
      </c>
      <c r="C441" s="18" t="str">
        <f>IF(ISBLANK(VLOOKUP(T_IEA29PL[[#This Row],[Ścieżka Xpath]],ALL!$C:E,COLUMN(C$2),0)),"",VLOOKUP(T_IEA29PL[[#This Row],[Ścieżka Xpath]],ALL!$C:E,COLUMN(C$2),0))</f>
        <v>18 04 001 000</v>
      </c>
      <c r="D441" s="25" t="str">
        <f>IF(ISBLANK(VLOOKUP(T_IEA29PL[[#This Row],[Ścieżka Xpath]],ALL!$C:F,COLUMN(D$2),0)),"",VLOOKUP(T_IEA29PL[[#This Row],[Ścieżka Xpath]],ALL!$C:F,COLUMN(D$2),0))</f>
        <v>Masa brutto.</v>
      </c>
      <c r="E441" s="62" t="str">
        <f>IF(ISBLANK(VLOOKUP(T_IEA29PL[[#This Row],[Ścieżka Xpath]],ALL!$C:G,COLUMN(E$2),0)),"",VLOOKUP(T_IEA29PL[[#This Row],[Ścieżka Xpath]],ALL!$C:G,COLUMN(E$2),0))</f>
        <v>Gross mass.</v>
      </c>
      <c r="F441" s="48" t="str">
        <f>IF(ISBLANK(VLOOKUP(T_IEA29PL[[#This Row],[Ścieżka Xpath]],ALL!$C:H,COLUMN(F$2),0)),"",VLOOKUP(T_IEA29PL[[#This Row],[Ścieżka Xpath]],ALL!$C:H,COLUMN(F$2),0))</f>
        <v/>
      </c>
      <c r="G441" s="19" t="str">
        <f>IF(ISBLANK(VLOOKUP(T_IEA29PL[[#This Row],[Ścieżka Xpath]],ALL!$C:I,COLUMN(G$2),0)),"",VLOOKUP(T_IEA29PL[[#This Row],[Ścieżka Xpath]],ALL!$C:I,COLUMN(G$2),0))</f>
        <v>R</v>
      </c>
      <c r="H441" s="19" t="str">
        <f>IF(ISBLANK(VLOOKUP(T_IEA29PL[[#This Row],[Ścieżka Xpath]],ALL!$C:J,COLUMN(H$2),0)),"",VLOOKUP(T_IEA29PL[[#This Row],[Ścieżka Xpath]],ALL!$C:J,COLUMN(H$2),0))</f>
        <v>n..16,6</v>
      </c>
      <c r="I441" s="136" t="str">
        <f>IF(ISBLANK(VLOOKUP(T_IEA29PL[[#This Row],[Ścieżka Xpath]],ALL!$C:K,COLUMN(I$2),0)),"",VLOOKUP(T_IEA29PL[[#This Row],[Ścieżka Xpath]],ALL!$C:K,COLUMN(I$2),0))</f>
        <v/>
      </c>
      <c r="J441" s="202" t="str">
        <f>IF(ISBLANK(VLOOKUP(T_IEA29PL[[#This Row],[Ścieżka Xpath]],ALL!$C:L,COLUMN(J$2),0)),"",VLOOKUP(T_IEA29PL[[#This Row],[Ścieżka Xpath]],ALL!$C:L,COLUMN(J$2),0))</f>
        <v>G0021; R0221</v>
      </c>
      <c r="K441" s="19" t="str">
        <f>IF(ISBLANK(VLOOKUP(T_IEA29PL[[#This Row],[Ścieżka Xpath]],ALL!$C:N,COLUMN(K$2),0)),"",VLOOKUP(T_IEA29PL[[#This Row],[Ścieżka Xpath]],ALL!$C:N,COLUMN(K$2),0))</f>
        <v/>
      </c>
      <c r="L441" s="62" t="str">
        <f>IF(ISBLANK(VLOOKUP(T_IEA29PL[[#This Row],[Ścieżka Xpath]],ALL!$C:O,COLUMN(L$2),0)),"",VLOOKUP(T_IEA29PL[[#This Row],[Ścieżka Xpath]],ALL!$C:O,COLUMN(L$2),0))</f>
        <v/>
      </c>
      <c r="M441" s="62" t="str">
        <f>IF(ISBLANK(VLOOKUP(T_IEA29PL[[#This Row],[Ścieżka Xpath]],ALL!$C:P,COLUMN(M$2),0)),"",VLOOKUP(T_IEA29PL[[#This Row],[Ścieżka Xpath]],ALL!$C:P,COLUMN(M$2),0))</f>
        <v/>
      </c>
      <c r="N441" s="62" t="str">
        <f>IF(ISBLANK(VLOOKUP(T_IEA29PL[[#This Row],[Ścieżka Xpath]],ALL!$C:Q,COLUMN(N$2),0)),"",VLOOKUP(T_IEA29PL[[#This Row],[Ścieżka Xpath]],ALL!$C:Q,COLUMN(N$2),0))</f>
        <v/>
      </c>
      <c r="O441" s="62" t="str">
        <f>IF(ISBLANK(VLOOKUP(T_IEA29PL[[#This Row],[Ścieżka Xpath]],ALL!$C:R,COLUMN(O$2),0)),"",VLOOKUP(T_IEA29PL[[#This Row],[Ścieżka Xpath]],ALL!$C:R,COLUMN(O$2),0))</f>
        <v/>
      </c>
    </row>
    <row r="442" spans="1:15" ht="45">
      <c r="A442" s="62" t="s">
        <v>3618</v>
      </c>
      <c r="B442" s="64">
        <v>440</v>
      </c>
      <c r="C442" s="18" t="str">
        <f>IF(ISBLANK(VLOOKUP(T_IEA29PL[[#This Row],[Ścieżka Xpath]],ALL!$C:E,COLUMN(C$2),0)),"",VLOOKUP(T_IEA29PL[[#This Row],[Ścieżka Xpath]],ALL!$C:E,COLUMN(C$2),0))</f>
        <v>18 01 001 000</v>
      </c>
      <c r="D442" s="25" t="str">
        <f>IF(ISBLANK(VLOOKUP(T_IEA29PL[[#This Row],[Ścieżka Xpath]],ALL!$C:F,COLUMN(D$2),0)),"",VLOOKUP(T_IEA29PL[[#This Row],[Ścieżka Xpath]],ALL!$C:F,COLUMN(D$2),0))</f>
        <v>Masa netto.</v>
      </c>
      <c r="E442" s="62" t="str">
        <f>IF(ISBLANK(VLOOKUP(T_IEA29PL[[#This Row],[Ścieżka Xpath]],ALL!$C:G,COLUMN(E$2),0)),"",VLOOKUP(T_IEA29PL[[#This Row],[Ścieżka Xpath]],ALL!$C:G,COLUMN(E$2),0))</f>
        <v>Net mass.</v>
      </c>
      <c r="F442" s="48" t="str">
        <f>IF(ISBLANK(VLOOKUP(T_IEA29PL[[#This Row],[Ścieżka Xpath]],ALL!$C:H,COLUMN(F$2),0)),"",VLOOKUP(T_IEA29PL[[#This Row],[Ścieżka Xpath]],ALL!$C:H,COLUMN(F$2),0))</f>
        <v/>
      </c>
      <c r="G442" s="19" t="str">
        <f>IF(ISBLANK(VLOOKUP(T_IEA29PL[[#This Row],[Ścieżka Xpath]],ALL!$C:I,COLUMN(G$2),0)),"",VLOOKUP(T_IEA29PL[[#This Row],[Ścieżka Xpath]],ALL!$C:I,COLUMN(G$2),0))</f>
        <v>D</v>
      </c>
      <c r="H442" s="19" t="str">
        <f>IF(ISBLANK(VLOOKUP(T_IEA29PL[[#This Row],[Ścieżka Xpath]],ALL!$C:J,COLUMN(H$2),0)),"",VLOOKUP(T_IEA29PL[[#This Row],[Ścieżka Xpath]],ALL!$C:J,COLUMN(H$2),0))</f>
        <v>n..16,6</v>
      </c>
      <c r="I442" s="136" t="str">
        <f>IF(ISBLANK(VLOOKUP(T_IEA29PL[[#This Row],[Ścieżka Xpath]],ALL!$C:K,COLUMN(I$2),0)),"",VLOOKUP(T_IEA29PL[[#This Row],[Ścieżka Xpath]],ALL!$C:K,COLUMN(I$2),0))</f>
        <v/>
      </c>
      <c r="J442" s="202" t="str">
        <f>IF(ISBLANK(VLOOKUP(T_IEA29PL[[#This Row],[Ścieżka Xpath]],ALL!$C:L,COLUMN(J$2),0)),"",VLOOKUP(T_IEA29PL[[#This Row],[Ścieżka Xpath]],ALL!$C:L,COLUMN(J$2),0))</f>
        <v>C0837; R0223; RP11</v>
      </c>
      <c r="K442" s="48" t="str">
        <f>IF(ISBLANK(VLOOKUP(T_IEA29PL[[#This Row],[Ścieżka Xpath]],ALL!$C:N,COLUMN(K$2),0)),"",VLOOKUP(T_IEA29PL[[#This Row],[Ścieżka Xpath]],ALL!$C:N,COLUMN(K$2),0))</f>
        <v/>
      </c>
      <c r="L442" s="62" t="str">
        <f>IF(ISBLANK(VLOOKUP(T_IEA29PL[[#This Row],[Ścieżka Xpath]],ALL!$C:O,COLUMN(L$2),0)),"",VLOOKUP(T_IEA29PL[[#This Row],[Ścieżka Xpath]],ALL!$C:O,COLUMN(L$2),0))</f>
        <v/>
      </c>
      <c r="M442" s="62" t="str">
        <f>IF(ISBLANK(VLOOKUP(T_IEA29PL[[#This Row],[Ścieżka Xpath]],ALL!$C:P,COLUMN(M$2),0)),"",VLOOKUP(T_IEA29PL[[#This Row],[Ścieżka Xpath]],ALL!$C:P,COLUMN(M$2),0))</f>
        <v/>
      </c>
      <c r="N442" s="62" t="str">
        <f>IF(ISBLANK(VLOOKUP(T_IEA29PL[[#This Row],[Ścieżka Xpath]],ALL!$C:Q,COLUMN(N$2),0)),"",VLOOKUP(T_IEA29PL[[#This Row],[Ścieżka Xpath]],ALL!$C:Q,COLUMN(N$2),0))</f>
        <v/>
      </c>
      <c r="O442" s="62" t="str">
        <f>IF(ISBLANK(VLOOKUP(T_IEA29PL[[#This Row],[Ścieżka Xpath]],ALL!$C:R,COLUMN(O$2),0)),"",VLOOKUP(T_IEA29PL[[#This Row],[Ścieżka Xpath]],ALL!$C:R,COLUMN(O$2),0))</f>
        <v/>
      </c>
    </row>
    <row r="443" spans="1:15" ht="15">
      <c r="A443" s="70" t="s">
        <v>3619</v>
      </c>
      <c r="B443" s="68">
        <v>441</v>
      </c>
      <c r="C443" s="32" t="str">
        <f>IF(ISBLANK(VLOOKUP(T_IEA29PL[[#This Row],[Ścieżka Xpath]],ALL!$C:E,COLUMN(C$2),0)),"",VLOOKUP(T_IEA29PL[[#This Row],[Ścieżka Xpath]],ALL!$C:E,COLUMN(C$2),0))</f>
        <v>18 06 000 000</v>
      </c>
      <c r="D443" s="82" t="str">
        <f>IF(ISBLANK(VLOOKUP(T_IEA29PL[[#This Row],[Ścieżka Xpath]],ALL!$C:F,COLUMN(D$2),0)),"",VLOOKUP(T_IEA29PL[[#This Row],[Ścieżka Xpath]],ALL!$C:F,COLUMN(D$2),0))</f>
        <v>Opakowania.</v>
      </c>
      <c r="E443" s="70" t="str">
        <f>IF(ISBLANK(VLOOKUP(T_IEA29PL[[#This Row],[Ścieżka Xpath]],ALL!$C:G,COLUMN(E$2),0)),"",VLOOKUP(T_IEA29PL[[#This Row],[Ścieżka Xpath]],ALL!$C:G,COLUMN(E$2),0))</f>
        <v>Packaging details.</v>
      </c>
      <c r="F443" s="68" t="str">
        <f>IF(ISBLANK(VLOOKUP(T_IEA29PL[[#This Row],[Ścieżka Xpath]],ALL!$C:H,COLUMN(F$2),0)),"",VLOOKUP(T_IEA29PL[[#This Row],[Ścieżka Xpath]],ALL!$C:H,COLUMN(F$2),0))</f>
        <v>1..99</v>
      </c>
      <c r="G443" s="68" t="str">
        <f>IF(ISBLANK(VLOOKUP(T_IEA29PL[[#This Row],[Ścieżka Xpath]],ALL!$C:I,COLUMN(G$2),0)),"",VLOOKUP(T_IEA29PL[[#This Row],[Ścieżka Xpath]],ALL!$C:I,COLUMN(G$2),0))</f>
        <v>R</v>
      </c>
      <c r="H443" s="68" t="str">
        <f>IF(ISBLANK(VLOOKUP(T_IEA29PL[[#This Row],[Ścieżka Xpath]],ALL!$C:J,COLUMN(H$2),0)),"",VLOOKUP(T_IEA29PL[[#This Row],[Ścieżka Xpath]],ALL!$C:J,COLUMN(H$2),0))</f>
        <v/>
      </c>
      <c r="I443" s="69" t="str">
        <f>IF(ISBLANK(VLOOKUP(T_IEA29PL[[#This Row],[Ścieżka Xpath]],ALL!$C:K,COLUMN(I$2),0)),"",VLOOKUP(T_IEA29PL[[#This Row],[Ścieżka Xpath]],ALL!$C:K,COLUMN(I$2),0))</f>
        <v/>
      </c>
      <c r="J443" s="217" t="str">
        <f>IF(ISBLANK(VLOOKUP(T_IEA29PL[[#This Row],[Ścieżka Xpath]],ALL!$C:L,COLUMN(J$2),0)),"",VLOOKUP(T_IEA29PL[[#This Row],[Ścieżka Xpath]],ALL!$C:L,COLUMN(J$2),0))</f>
        <v/>
      </c>
      <c r="K443" s="68" t="str">
        <f>IF(ISBLANK(VLOOKUP(T_IEA29PL[[#This Row],[Ścieżka Xpath]],ALL!$C:N,COLUMN(K$2),0)),"",VLOOKUP(T_IEA29PL[[#This Row],[Ścieżka Xpath]],ALL!$C:N,COLUMN(K$2),0))</f>
        <v/>
      </c>
      <c r="L443" s="70" t="str">
        <f>IF(ISBLANK(VLOOKUP(T_IEA29PL[[#This Row],[Ścieżka Xpath]],ALL!$C:O,COLUMN(L$2),0)),"",VLOOKUP(T_IEA29PL[[#This Row],[Ścieżka Xpath]],ALL!$C:O,COLUMN(L$2),0))</f>
        <v/>
      </c>
      <c r="M443" s="70" t="str">
        <f>IF(ISBLANK(VLOOKUP(T_IEA29PL[[#This Row],[Ścieżka Xpath]],ALL!$C:P,COLUMN(M$2),0)),"",VLOOKUP(T_IEA29PL[[#This Row],[Ścieżka Xpath]],ALL!$C:P,COLUMN(M$2),0))</f>
        <v/>
      </c>
      <c r="N443" s="70" t="str">
        <f>IF(ISBLANK(VLOOKUP(T_IEA29PL[[#This Row],[Ścieżka Xpath]],ALL!$C:Q,COLUMN(N$2),0)),"",VLOOKUP(T_IEA29PL[[#This Row],[Ścieżka Xpath]],ALL!$C:Q,COLUMN(N$2),0))</f>
        <v/>
      </c>
      <c r="O443" s="70" t="str">
        <f>IF(ISBLANK(VLOOKUP(T_IEA29PL[[#This Row],[Ścieżka Xpath]],ALL!$C:R,COLUMN(O$2),0)),"",VLOOKUP(T_IEA29PL[[#This Row],[Ścieżka Xpath]],ALL!$C:R,COLUMN(O$2),0))</f>
        <v/>
      </c>
    </row>
    <row r="444" spans="1:15" ht="30">
      <c r="A444" s="62" t="s">
        <v>3620</v>
      </c>
      <c r="B444" s="64">
        <v>442</v>
      </c>
      <c r="C444" s="18" t="str">
        <f>IF(ISBLANK(VLOOKUP(T_IEA29PL[[#This Row],[Ścieżka Xpath]],ALL!$C:E,COLUMN(C$2),0)),"",VLOOKUP(T_IEA29PL[[#This Row],[Ścieżka Xpath]],ALL!$C:E,COLUMN(C$2),0))</f>
        <v>-</v>
      </c>
      <c r="D444" s="25" t="str">
        <f>IF(ISBLANK(VLOOKUP(T_IEA29PL[[#This Row],[Ścieżka Xpath]],ALL!$C:F,COLUMN(D$2),0)),"",VLOOKUP(T_IEA29PL[[#This Row],[Ścieżka Xpath]],ALL!$C:F,COLUMN(D$2),0))</f>
        <v>Liczba porządkowa służąca do określenia pozycji w danej kolekcji danych.</v>
      </c>
      <c r="E444" s="62" t="str">
        <f>IF(ISBLANK(VLOOKUP(T_IEA29PL[[#This Row],[Ścieżka Xpath]],ALL!$C:G,COLUMN(E$2),0)),"",VLOOKUP(T_IEA29PL[[#This Row],[Ścieżka Xpath]],ALL!$C:G,COLUMN(E$2),0))</f>
        <v>Sequence number in data group collection to which this data group belongs to.</v>
      </c>
      <c r="F444" s="48" t="str">
        <f>IF(ISBLANK(VLOOKUP(T_IEA29PL[[#This Row],[Ścieżka Xpath]],ALL!$C:H,COLUMN(F$2),0)),"",VLOOKUP(T_IEA29PL[[#This Row],[Ścieżka Xpath]],ALL!$C:H,COLUMN(F$2),0))</f>
        <v/>
      </c>
      <c r="G444" s="19" t="str">
        <f>IF(ISBLANK(VLOOKUP(T_IEA29PL[[#This Row],[Ścieżka Xpath]],ALL!$C:I,COLUMN(G$2),0)),"",VLOOKUP(T_IEA29PL[[#This Row],[Ścieżka Xpath]],ALL!$C:I,COLUMN(G$2),0))</f>
        <v>R</v>
      </c>
      <c r="H444" s="19" t="str">
        <f>IF(ISBLANK(VLOOKUP(T_IEA29PL[[#This Row],[Ścieżka Xpath]],ALL!$C:J,COLUMN(H$2),0)),"",VLOOKUP(T_IEA29PL[[#This Row],[Ścieżka Xpath]],ALL!$C:J,COLUMN(H$2),0))</f>
        <v>n..5</v>
      </c>
      <c r="I444" s="136" t="str">
        <f>IF(ISBLANK(VLOOKUP(T_IEA29PL[[#This Row],[Ścieżka Xpath]],ALL!$C:K,COLUMN(I$2),0)),"",VLOOKUP(T_IEA29PL[[#This Row],[Ścieżka Xpath]],ALL!$C:K,COLUMN(I$2),0))</f>
        <v/>
      </c>
      <c r="J444" s="202" t="str">
        <f>IF(ISBLANK(VLOOKUP(T_IEA29PL[[#This Row],[Ścieżka Xpath]],ALL!$C:L,COLUMN(J$2),0)),"",VLOOKUP(T_IEA29PL[[#This Row],[Ścieżka Xpath]],ALL!$C:L,COLUMN(J$2),0))</f>
        <v>R0987</v>
      </c>
      <c r="K444" s="48" t="str">
        <f>IF(ISBLANK(VLOOKUP(T_IEA29PL[[#This Row],[Ścieżka Xpath]],ALL!$C:N,COLUMN(K$2),0)),"",VLOOKUP(T_IEA29PL[[#This Row],[Ścieżka Xpath]],ALL!$C:N,COLUMN(K$2),0))</f>
        <v/>
      </c>
      <c r="L444" s="62" t="str">
        <f>IF(ISBLANK(VLOOKUP(T_IEA29PL[[#This Row],[Ścieżka Xpath]],ALL!$C:O,COLUMN(L$2),0)),"",VLOOKUP(T_IEA29PL[[#This Row],[Ścieżka Xpath]],ALL!$C:O,COLUMN(L$2),0))</f>
        <v/>
      </c>
      <c r="M444" s="62" t="str">
        <f>IF(ISBLANK(VLOOKUP(T_IEA29PL[[#This Row],[Ścieżka Xpath]],ALL!$C:P,COLUMN(M$2),0)),"",VLOOKUP(T_IEA29PL[[#This Row],[Ścieżka Xpath]],ALL!$C:P,COLUMN(M$2),0))</f>
        <v/>
      </c>
      <c r="N444" s="62" t="str">
        <f>IF(ISBLANK(VLOOKUP(T_IEA29PL[[#This Row],[Ścieżka Xpath]],ALL!$C:Q,COLUMN(N$2),0)),"",VLOOKUP(T_IEA29PL[[#This Row],[Ścieżka Xpath]],ALL!$C:Q,COLUMN(N$2),0))</f>
        <v/>
      </c>
      <c r="O444" s="62" t="str">
        <f>IF(ISBLANK(VLOOKUP(T_IEA29PL[[#This Row],[Ścieżka Xpath]],ALL!$C:R,COLUMN(O$2),0)),"",VLOOKUP(T_IEA29PL[[#This Row],[Ścieżka Xpath]],ALL!$C:R,COLUMN(O$2),0))</f>
        <v/>
      </c>
    </row>
    <row r="445" spans="1:15" ht="30">
      <c r="A445" s="62" t="s">
        <v>3621</v>
      </c>
      <c r="B445" s="64">
        <v>443</v>
      </c>
      <c r="C445" s="18" t="str">
        <f>IF(ISBLANK(VLOOKUP(T_IEA29PL[[#This Row],[Ścieżka Xpath]],ALL!$C:E,COLUMN(C$2),0)),"",VLOOKUP(T_IEA29PL[[#This Row],[Ścieżka Xpath]],ALL!$C:E,COLUMN(C$2),0))</f>
        <v>18 06 003 000</v>
      </c>
      <c r="D445" s="25" t="str">
        <f>IF(ISBLANK(VLOOKUP(T_IEA29PL[[#This Row],[Ścieżka Xpath]],ALL!$C:F,COLUMN(D$2),0)),"",VLOOKUP(T_IEA29PL[[#This Row],[Ścieżka Xpath]],ALL!$C:F,COLUMN(D$2),0))</f>
        <v>Rodzaj opakowań.</v>
      </c>
      <c r="E445" s="62" t="str">
        <f>IF(ISBLANK(VLOOKUP(T_IEA29PL[[#This Row],[Ścieżka Xpath]],ALL!$C:G,COLUMN(E$2),0)),"",VLOOKUP(T_IEA29PL[[#This Row],[Ścieżka Xpath]],ALL!$C:G,COLUMN(E$2),0))</f>
        <v>Package type.</v>
      </c>
      <c r="F445" s="48" t="str">
        <f>IF(ISBLANK(VLOOKUP(T_IEA29PL[[#This Row],[Ścieżka Xpath]],ALL!$C:H,COLUMN(F$2),0)),"",VLOOKUP(T_IEA29PL[[#This Row],[Ścieżka Xpath]],ALL!$C:H,COLUMN(F$2),0))</f>
        <v/>
      </c>
      <c r="G445" s="19" t="str">
        <f>IF(ISBLANK(VLOOKUP(T_IEA29PL[[#This Row],[Ścieżka Xpath]],ALL!$C:I,COLUMN(G$2),0)),"",VLOOKUP(T_IEA29PL[[#This Row],[Ścieżka Xpath]],ALL!$C:I,COLUMN(G$2),0))</f>
        <v>R</v>
      </c>
      <c r="H445" s="19" t="str">
        <f>IF(ISBLANK(VLOOKUP(T_IEA29PL[[#This Row],[Ścieżka Xpath]],ALL!$C:J,COLUMN(H$2),0)),"",VLOOKUP(T_IEA29PL[[#This Row],[Ścieżka Xpath]],ALL!$C:J,COLUMN(H$2),0))</f>
        <v>an2</v>
      </c>
      <c r="I445" s="136" t="str">
        <f>IF(ISBLANK(VLOOKUP(T_IEA29PL[[#This Row],[Ścieżka Xpath]],ALL!$C:K,COLUMN(I$2),0)),"",VLOOKUP(T_IEA29PL[[#This Row],[Ścieżka Xpath]],ALL!$C:K,COLUMN(I$2),0))</f>
        <v>CL017</v>
      </c>
      <c r="J445" s="202" t="str">
        <f>IF(ISBLANK(VLOOKUP(T_IEA29PL[[#This Row],[Ścieżka Xpath]],ALL!$C:L,COLUMN(J$2),0)),"",VLOOKUP(T_IEA29PL[[#This Row],[Ścieżka Xpath]],ALL!$C:L,COLUMN(J$2),0))</f>
        <v>R0220</v>
      </c>
      <c r="K445" s="48" t="str">
        <f>IF(ISBLANK(VLOOKUP(T_IEA29PL[[#This Row],[Ścieżka Xpath]],ALL!$C:N,COLUMN(K$2),0)),"",VLOOKUP(T_IEA29PL[[#This Row],[Ścieżka Xpath]],ALL!$C:N,COLUMN(K$2),0))</f>
        <v/>
      </c>
      <c r="L445" s="62" t="str">
        <f>IF(ISBLANK(VLOOKUP(T_IEA29PL[[#This Row],[Ścieżka Xpath]],ALL!$C:O,COLUMN(L$2),0)),"",VLOOKUP(T_IEA29PL[[#This Row],[Ścieżka Xpath]],ALL!$C:O,COLUMN(L$2),0))</f>
        <v/>
      </c>
      <c r="M445" s="62" t="str">
        <f>IF(ISBLANK(VLOOKUP(T_IEA29PL[[#This Row],[Ścieżka Xpath]],ALL!$C:P,COLUMN(M$2),0)),"",VLOOKUP(T_IEA29PL[[#This Row],[Ścieżka Xpath]],ALL!$C:P,COLUMN(M$2),0))</f>
        <v/>
      </c>
      <c r="N445" s="62" t="str">
        <f>IF(ISBLANK(VLOOKUP(T_IEA29PL[[#This Row],[Ścieżka Xpath]],ALL!$C:Q,COLUMN(N$2),0)),"",VLOOKUP(T_IEA29PL[[#This Row],[Ścieżka Xpath]],ALL!$C:Q,COLUMN(N$2),0))</f>
        <v/>
      </c>
      <c r="O445" s="62" t="str">
        <f>IF(ISBLANK(VLOOKUP(T_IEA29PL[[#This Row],[Ścieżka Xpath]],ALL!$C:R,COLUMN(O$2),0)),"",VLOOKUP(T_IEA29PL[[#This Row],[Ścieżka Xpath]],ALL!$C:R,COLUMN(O$2),0))</f>
        <v/>
      </c>
    </row>
    <row r="446" spans="1:15" ht="60">
      <c r="A446" s="62" t="s">
        <v>3622</v>
      </c>
      <c r="B446" s="64">
        <v>444</v>
      </c>
      <c r="C446" s="18" t="str">
        <f>IF(ISBLANK(VLOOKUP(T_IEA29PL[[#This Row],[Ścieżka Xpath]],ALL!$C:E,COLUMN(C$2),0)),"",VLOOKUP(T_IEA29PL[[#This Row],[Ścieżka Xpath]],ALL!$C:E,COLUMN(C$2),0))</f>
        <v>18 06 004 000</v>
      </c>
      <c r="D446" s="25" t="str">
        <f>IF(ISBLANK(VLOOKUP(T_IEA29PL[[#This Row],[Ścieżka Xpath]],ALL!$C:F,COLUMN(D$2),0)),"",VLOOKUP(T_IEA29PL[[#This Row],[Ścieżka Xpath]],ALL!$C:F,COLUMN(D$2),0))</f>
        <v>Ilość opakowań lub liczba sztuk dla towarów nieopakowanych.</v>
      </c>
      <c r="E446" s="62" t="str">
        <f>IF(ISBLANK(VLOOKUP(T_IEA29PL[[#This Row],[Ścieżka Xpath]],ALL!$C:G,COLUMN(E$2),0)),"",VLOOKUP(T_IEA29PL[[#This Row],[Ścieżka Xpath]],ALL!$C:G,COLUMN(E$2),0))</f>
        <v>Number of packages or items in case of unpacked goods.</v>
      </c>
      <c r="F446" s="48" t="str">
        <f>IF(ISBLANK(VLOOKUP(T_IEA29PL[[#This Row],[Ścieżka Xpath]],ALL!$C:H,COLUMN(F$2),0)),"",VLOOKUP(T_IEA29PL[[#This Row],[Ścieżka Xpath]],ALL!$C:H,COLUMN(F$2),0))</f>
        <v/>
      </c>
      <c r="G446" s="19" t="str">
        <f>IF(ISBLANK(VLOOKUP(T_IEA29PL[[#This Row],[Ścieżka Xpath]],ALL!$C:I,COLUMN(G$2),0)),"",VLOOKUP(T_IEA29PL[[#This Row],[Ścieżka Xpath]],ALL!$C:I,COLUMN(G$2),0))</f>
        <v>D</v>
      </c>
      <c r="H446" s="19" t="str">
        <f>IF(ISBLANK(VLOOKUP(T_IEA29PL[[#This Row],[Ścieżka Xpath]],ALL!$C:J,COLUMN(H$2),0)),"",VLOOKUP(T_IEA29PL[[#This Row],[Ścieżka Xpath]],ALL!$C:J,COLUMN(H$2),0))</f>
        <v>n..8</v>
      </c>
      <c r="I446" s="136" t="str">
        <f>IF(ISBLANK(VLOOKUP(T_IEA29PL[[#This Row],[Ścieżka Xpath]],ALL!$C:K,COLUMN(I$2),0)),"",VLOOKUP(T_IEA29PL[[#This Row],[Ścieżka Xpath]],ALL!$C:K,COLUMN(I$2),0))</f>
        <v/>
      </c>
      <c r="J446" s="202" t="str">
        <f>IF(ISBLANK(VLOOKUP(T_IEA29PL[[#This Row],[Ścieżka Xpath]],ALL!$C:L,COLUMN(J$2),0)),"",VLOOKUP(T_IEA29PL[[#This Row],[Ścieżka Xpath]],ALL!$C:L,COLUMN(J$2),0))</f>
        <v>C0060; G0021; R0219; R0364</v>
      </c>
      <c r="K446" s="48" t="str">
        <f>IF(ISBLANK(VLOOKUP(T_IEA29PL[[#This Row],[Ścieżka Xpath]],ALL!$C:N,COLUMN(K$2),0)),"",VLOOKUP(T_IEA29PL[[#This Row],[Ścieżka Xpath]],ALL!$C:N,COLUMN(K$2),0))</f>
        <v/>
      </c>
      <c r="L446" s="62" t="str">
        <f>IF(ISBLANK(VLOOKUP(T_IEA29PL[[#This Row],[Ścieżka Xpath]],ALL!$C:O,COLUMN(L$2),0)),"",VLOOKUP(T_IEA29PL[[#This Row],[Ścieżka Xpath]],ALL!$C:O,COLUMN(L$2),0))</f>
        <v/>
      </c>
      <c r="M446" s="62" t="str">
        <f>IF(ISBLANK(VLOOKUP(T_IEA29PL[[#This Row],[Ścieżka Xpath]],ALL!$C:P,COLUMN(M$2),0)),"",VLOOKUP(T_IEA29PL[[#This Row],[Ścieżka Xpath]],ALL!$C:P,COLUMN(M$2),0))</f>
        <v/>
      </c>
      <c r="N446" s="62" t="str">
        <f>IF(ISBLANK(VLOOKUP(T_IEA29PL[[#This Row],[Ścieżka Xpath]],ALL!$C:Q,COLUMN(N$2),0)),"",VLOOKUP(T_IEA29PL[[#This Row],[Ścieżka Xpath]],ALL!$C:Q,COLUMN(N$2),0))</f>
        <v/>
      </c>
      <c r="O446" s="62" t="str">
        <f>IF(ISBLANK(VLOOKUP(T_IEA29PL[[#This Row],[Ścieżka Xpath]],ALL!$C:R,COLUMN(O$2),0)),"",VLOOKUP(T_IEA29PL[[#This Row],[Ścieżka Xpath]],ALL!$C:R,COLUMN(O$2),0))</f>
        <v/>
      </c>
    </row>
    <row r="447" spans="1:15" ht="30">
      <c r="A447" s="62" t="s">
        <v>3623</v>
      </c>
      <c r="B447" s="64">
        <v>445</v>
      </c>
      <c r="C447" s="18" t="str">
        <f>IF(ISBLANK(VLOOKUP(T_IEA29PL[[#This Row],[Ścieżka Xpath]],ALL!$C:E,COLUMN(C$2),0)),"",VLOOKUP(T_IEA29PL[[#This Row],[Ścieżka Xpath]],ALL!$C:E,COLUMN(C$2),0))</f>
        <v>18 06 054 000</v>
      </c>
      <c r="D447" s="25" t="str">
        <f>IF(ISBLANK(VLOOKUP(T_IEA29PL[[#This Row],[Ścieżka Xpath]],ALL!$C:F,COLUMN(D$2),0)),"",VLOOKUP(T_IEA29PL[[#This Row],[Ścieżka Xpath]],ALL!$C:F,COLUMN(D$2),0))</f>
        <v>Znaki opakowań.</v>
      </c>
      <c r="E447" s="62" t="str">
        <f>IF(ISBLANK(VLOOKUP(T_IEA29PL[[#This Row],[Ścieżka Xpath]],ALL!$C:G,COLUMN(E$2),0)),"",VLOOKUP(T_IEA29PL[[#This Row],[Ścieżka Xpath]],ALL!$C:G,COLUMN(E$2),0))</f>
        <v>Package shipping marks.</v>
      </c>
      <c r="F447" s="48" t="str">
        <f>IF(ISBLANK(VLOOKUP(T_IEA29PL[[#This Row],[Ścieżka Xpath]],ALL!$C:H,COLUMN(F$2),0)),"",VLOOKUP(T_IEA29PL[[#This Row],[Ścieżka Xpath]],ALL!$C:H,COLUMN(F$2),0))</f>
        <v/>
      </c>
      <c r="G447" s="19" t="str">
        <f>IF(ISBLANK(VLOOKUP(T_IEA29PL[[#This Row],[Ścieżka Xpath]],ALL!$C:I,COLUMN(G$2),0)),"",VLOOKUP(T_IEA29PL[[#This Row],[Ścieżka Xpath]],ALL!$C:I,COLUMN(G$2),0))</f>
        <v>D</v>
      </c>
      <c r="H447" s="19" t="str">
        <f>IF(ISBLANK(VLOOKUP(T_IEA29PL[[#This Row],[Ścieżka Xpath]],ALL!$C:J,COLUMN(H$2),0)),"",VLOOKUP(T_IEA29PL[[#This Row],[Ścieżka Xpath]],ALL!$C:J,COLUMN(H$2),0))</f>
        <v>an..512</v>
      </c>
      <c r="I447" s="136" t="str">
        <f>IF(ISBLANK(VLOOKUP(T_IEA29PL[[#This Row],[Ścieżka Xpath]],ALL!$C:K,COLUMN(I$2),0)),"",VLOOKUP(T_IEA29PL[[#This Row],[Ścieżka Xpath]],ALL!$C:K,COLUMN(I$2),0))</f>
        <v/>
      </c>
      <c r="J447" s="202" t="str">
        <f>IF(ISBLANK(VLOOKUP(T_IEA29PL[[#This Row],[Ścieżka Xpath]],ALL!$C:L,COLUMN(J$2),0)),"",VLOOKUP(T_IEA29PL[[#This Row],[Ścieżka Xpath]],ALL!$C:L,COLUMN(J$2),0))</f>
        <v>C0060; G0024</v>
      </c>
      <c r="K447" s="48" t="str">
        <f>IF(ISBLANK(VLOOKUP(T_IEA29PL[[#This Row],[Ścieżka Xpath]],ALL!$C:N,COLUMN(K$2),0)),"",VLOOKUP(T_IEA29PL[[#This Row],[Ścieżka Xpath]],ALL!$C:N,COLUMN(K$2),0))</f>
        <v/>
      </c>
      <c r="L447" s="62" t="str">
        <f>IF(ISBLANK(VLOOKUP(T_IEA29PL[[#This Row],[Ścieżka Xpath]],ALL!$C:O,COLUMN(L$2),0)),"",VLOOKUP(T_IEA29PL[[#This Row],[Ścieżka Xpath]],ALL!$C:O,COLUMN(L$2),0))</f>
        <v/>
      </c>
      <c r="M447" s="62" t="str">
        <f>IF(ISBLANK(VLOOKUP(T_IEA29PL[[#This Row],[Ścieżka Xpath]],ALL!$C:P,COLUMN(M$2),0)),"",VLOOKUP(T_IEA29PL[[#This Row],[Ścieżka Xpath]],ALL!$C:P,COLUMN(M$2),0))</f>
        <v/>
      </c>
      <c r="N447" s="62" t="str">
        <f>IF(ISBLANK(VLOOKUP(T_IEA29PL[[#This Row],[Ścieżka Xpath]],ALL!$C:Q,COLUMN(N$2),0)),"",VLOOKUP(T_IEA29PL[[#This Row],[Ścieżka Xpath]],ALL!$C:Q,COLUMN(N$2),0))</f>
        <v/>
      </c>
      <c r="O447" s="62" t="str">
        <f>IF(ISBLANK(VLOOKUP(T_IEA29PL[[#This Row],[Ścieżka Xpath]],ALL!$C:R,COLUMN(O$2),0)),"",VLOOKUP(T_IEA29PL[[#This Row],[Ścieżka Xpath]],ALL!$C:R,COLUMN(O$2),0))</f>
        <v/>
      </c>
    </row>
    <row r="448" spans="1:15" ht="30">
      <c r="A448" s="70" t="s">
        <v>3624</v>
      </c>
      <c r="B448" s="68">
        <v>446</v>
      </c>
      <c r="C448" s="32" t="str">
        <f>IF(ISBLANK(VLOOKUP(T_IEA29PL[[#This Row],[Ścieżka Xpath]],ALL!$C:E,COLUMN(C$2),0)),"",VLOOKUP(T_IEA29PL[[#This Row],[Ścieżka Xpath]],ALL!$C:E,COLUMN(C$2),0))</f>
        <v>19 09 000 000</v>
      </c>
      <c r="D448" s="82" t="str">
        <f>IF(ISBLANK(VLOOKUP(T_IEA29PL[[#This Row],[Ścieżka Xpath]],ALL!$C:F,COLUMN(D$2),0)),"",VLOOKUP(T_IEA29PL[[#This Row],[Ścieżka Xpath]],ALL!$C:F,COLUMN(D$2),0))</f>
        <v>Pasywny środek transportu przekraczający granicę (pozycja towarowa).</v>
      </c>
      <c r="E448" s="70" t="str">
        <f>IF(ISBLANK(VLOOKUP(T_IEA29PL[[#This Row],[Ścieżka Xpath]],ALL!$C:G,COLUMN(E$2),0)),"",VLOOKUP(T_IEA29PL[[#This Row],[Ścieżka Xpath]],ALL!$C:G,COLUMN(E$2),0))</f>
        <v>Passive border transport means (related to goods item).</v>
      </c>
      <c r="F448" s="68" t="str">
        <f>IF(ISBLANK(VLOOKUP(T_IEA29PL[[#This Row],[Ścieżka Xpath]],ALL!$C:H,COLUMN(F$2),0)),"",VLOOKUP(T_IEA29PL[[#This Row],[Ścieżka Xpath]],ALL!$C:H,COLUMN(F$2),0))</f>
        <v>0..99</v>
      </c>
      <c r="G448" s="68" t="str">
        <f>IF(ISBLANK(VLOOKUP(T_IEA29PL[[#This Row],[Ścieżka Xpath]],ALL!$C:I,COLUMN(G$2),0)),"",VLOOKUP(T_IEA29PL[[#This Row],[Ścieżka Xpath]],ALL!$C:I,COLUMN(G$2),0))</f>
        <v>D</v>
      </c>
      <c r="H448" s="68" t="str">
        <f>IF(ISBLANK(VLOOKUP(T_IEA29PL[[#This Row],[Ścieżka Xpath]],ALL!$C:J,COLUMN(H$2),0)),"",VLOOKUP(T_IEA29PL[[#This Row],[Ścieżka Xpath]],ALL!$C:J,COLUMN(H$2),0))</f>
        <v/>
      </c>
      <c r="I448" s="69" t="str">
        <f>IF(ISBLANK(VLOOKUP(T_IEA29PL[[#This Row],[Ścieżka Xpath]],ALL!$C:K,COLUMN(I$2),0)),"",VLOOKUP(T_IEA29PL[[#This Row],[Ścieżka Xpath]],ALL!$C:K,COLUMN(I$2),0))</f>
        <v/>
      </c>
      <c r="J448" s="217" t="str">
        <f>IF(ISBLANK(VLOOKUP(T_IEA29PL[[#This Row],[Ścieżka Xpath]],ALL!$C:L,COLUMN(J$2),0)),"",VLOOKUP(T_IEA29PL[[#This Row],[Ścieżka Xpath]],ALL!$C:L,COLUMN(J$2),0))</f>
        <v>C0083</v>
      </c>
      <c r="K448" s="68" t="str">
        <f>IF(ISBLANK(VLOOKUP(T_IEA29PL[[#This Row],[Ścieżka Xpath]],ALL!$C:N,COLUMN(K$2),0)),"",VLOOKUP(T_IEA29PL[[#This Row],[Ścieżka Xpath]],ALL!$C:N,COLUMN(K$2),0))</f>
        <v/>
      </c>
      <c r="L448" s="70" t="str">
        <f>IF(ISBLANK(VLOOKUP(T_IEA29PL[[#This Row],[Ścieżka Xpath]],ALL!$C:O,COLUMN(L$2),0)),"",VLOOKUP(T_IEA29PL[[#This Row],[Ścieżka Xpath]],ALL!$C:O,COLUMN(L$2),0))</f>
        <v/>
      </c>
      <c r="M448" s="70" t="str">
        <f>IF(ISBLANK(VLOOKUP(T_IEA29PL[[#This Row],[Ścieżka Xpath]],ALL!$C:P,COLUMN(M$2),0)),"",VLOOKUP(T_IEA29PL[[#This Row],[Ścieżka Xpath]],ALL!$C:P,COLUMN(M$2),0))</f>
        <v/>
      </c>
      <c r="N448" s="70" t="str">
        <f>IF(ISBLANK(VLOOKUP(T_IEA29PL[[#This Row],[Ścieżka Xpath]],ALL!$C:Q,COLUMN(N$2),0)),"",VLOOKUP(T_IEA29PL[[#This Row],[Ścieżka Xpath]],ALL!$C:Q,COLUMN(N$2),0))</f>
        <v>Nowy element w Fazie 6.</v>
      </c>
      <c r="O448" s="70" t="str">
        <f>IF(ISBLANK(VLOOKUP(T_IEA29PL[[#This Row],[Ścieżka Xpath]],ALL!$C:R,COLUMN(O$2),0)),"",VLOOKUP(T_IEA29PL[[#This Row],[Ścieżka Xpath]],ALL!$C:R,COLUMN(O$2),0))</f>
        <v>P6 new element.</v>
      </c>
    </row>
    <row r="449" spans="1:15" ht="30">
      <c r="A449" s="62" t="s">
        <v>3625</v>
      </c>
      <c r="B449" s="64">
        <v>447</v>
      </c>
      <c r="C449" s="18" t="str">
        <f>IF(ISBLANK(VLOOKUP(T_IEA29PL[[#This Row],[Ścieżka Xpath]],ALL!$C:E,COLUMN(C$2),0)),"",VLOOKUP(T_IEA29PL[[#This Row],[Ścieżka Xpath]],ALL!$C:E,COLUMN(C$2),0))</f>
        <v>-</v>
      </c>
      <c r="D449" s="25" t="str">
        <f>IF(ISBLANK(VLOOKUP(T_IEA29PL[[#This Row],[Ścieżka Xpath]],ALL!$C:F,COLUMN(D$2),0)),"",VLOOKUP(T_IEA29PL[[#This Row],[Ścieżka Xpath]],ALL!$C:F,COLUMN(D$2),0))</f>
        <v>Liczba porządkowa służąca do określenia pozycji w danej kolekcji danych.</v>
      </c>
      <c r="E449" s="62" t="str">
        <f>IF(ISBLANK(VLOOKUP(T_IEA29PL[[#This Row],[Ścieżka Xpath]],ALL!$C:G,COLUMN(E$2),0)),"",VLOOKUP(T_IEA29PL[[#This Row],[Ścieżka Xpath]],ALL!$C:G,COLUMN(E$2),0))</f>
        <v>Sequence number in data group collection to which this data group belongs to.</v>
      </c>
      <c r="F449" s="48" t="str">
        <f>IF(ISBLANK(VLOOKUP(T_IEA29PL[[#This Row],[Ścieżka Xpath]],ALL!$C:H,COLUMN(F$2),0)),"",VLOOKUP(T_IEA29PL[[#This Row],[Ścieżka Xpath]],ALL!$C:H,COLUMN(F$2),0))</f>
        <v/>
      </c>
      <c r="G449" s="19" t="str">
        <f>IF(ISBLANK(VLOOKUP(T_IEA29PL[[#This Row],[Ścieżka Xpath]],ALL!$C:I,COLUMN(G$2),0)),"",VLOOKUP(T_IEA29PL[[#This Row],[Ścieżka Xpath]],ALL!$C:I,COLUMN(G$2),0))</f>
        <v>R</v>
      </c>
      <c r="H449" s="19" t="str">
        <f>IF(ISBLANK(VLOOKUP(T_IEA29PL[[#This Row],[Ścieżka Xpath]],ALL!$C:J,COLUMN(H$2),0)),"",VLOOKUP(T_IEA29PL[[#This Row],[Ścieżka Xpath]],ALL!$C:J,COLUMN(H$2),0))</f>
        <v>n..5</v>
      </c>
      <c r="I449" s="136" t="str">
        <f>IF(ISBLANK(VLOOKUP(T_IEA29PL[[#This Row],[Ścieżka Xpath]],ALL!$C:K,COLUMN(I$2),0)),"",VLOOKUP(T_IEA29PL[[#This Row],[Ścieżka Xpath]],ALL!$C:K,COLUMN(I$2),0))</f>
        <v/>
      </c>
      <c r="J449" s="202" t="str">
        <f>IF(ISBLANK(VLOOKUP(T_IEA29PL[[#This Row],[Ścieżka Xpath]],ALL!$C:L,COLUMN(J$2),0)),"",VLOOKUP(T_IEA29PL[[#This Row],[Ścieżka Xpath]],ALL!$C:L,COLUMN(J$2),0))</f>
        <v>R0987</v>
      </c>
      <c r="K449" s="48" t="str">
        <f>IF(ISBLANK(VLOOKUP(T_IEA29PL[[#This Row],[Ścieżka Xpath]],ALL!$C:N,COLUMN(K$2),0)),"",VLOOKUP(T_IEA29PL[[#This Row],[Ścieżka Xpath]],ALL!$C:N,COLUMN(K$2),0))</f>
        <v/>
      </c>
      <c r="L449" s="62" t="str">
        <f>IF(ISBLANK(VLOOKUP(T_IEA29PL[[#This Row],[Ścieżka Xpath]],ALL!$C:O,COLUMN(L$2),0)),"",VLOOKUP(T_IEA29PL[[#This Row],[Ścieżka Xpath]],ALL!$C:O,COLUMN(L$2),0))</f>
        <v/>
      </c>
      <c r="M449" s="62" t="str">
        <f>IF(ISBLANK(VLOOKUP(T_IEA29PL[[#This Row],[Ścieżka Xpath]],ALL!$C:P,COLUMN(M$2),0)),"",VLOOKUP(T_IEA29PL[[#This Row],[Ścieżka Xpath]],ALL!$C:P,COLUMN(M$2),0))</f>
        <v/>
      </c>
      <c r="N449" s="62" t="str">
        <f>IF(ISBLANK(VLOOKUP(T_IEA29PL[[#This Row],[Ścieżka Xpath]],ALL!$C:Q,COLUMN(N$2),0)),"",VLOOKUP(T_IEA29PL[[#This Row],[Ścieżka Xpath]],ALL!$C:Q,COLUMN(N$2),0))</f>
        <v>Nowy element w Fazie 6.</v>
      </c>
      <c r="O449" s="62" t="str">
        <f>IF(ISBLANK(VLOOKUP(T_IEA29PL[[#This Row],[Ścieżka Xpath]],ALL!$C:R,COLUMN(O$2),0)),"",VLOOKUP(T_IEA29PL[[#This Row],[Ścieżka Xpath]],ALL!$C:R,COLUMN(O$2),0))</f>
        <v>P6 new element.</v>
      </c>
    </row>
    <row r="450" spans="1:15" ht="30">
      <c r="A450" s="62" t="s">
        <v>3626</v>
      </c>
      <c r="B450" s="64">
        <v>448</v>
      </c>
      <c r="C450" s="18" t="str">
        <f>IF(ISBLANK(VLOOKUP(T_IEA29PL[[#This Row],[Ścieżka Xpath]],ALL!$C:E,COLUMN(C$2),0)),"",VLOOKUP(T_IEA29PL[[#This Row],[Ścieżka Xpath]],ALL!$C:E,COLUMN(C$2),0))</f>
        <v>19 09 017 000</v>
      </c>
      <c r="D450" s="25" t="str">
        <f>IF(ISBLANK(VLOOKUP(T_IEA29PL[[#This Row],[Ścieżka Xpath]],ALL!$C:F,COLUMN(D$2),0)),"",VLOOKUP(T_IEA29PL[[#This Row],[Ścieżka Xpath]],ALL!$C:F,COLUMN(D$2),0))</f>
        <v>Znaki pasywnego środka transportu przekraczającego granicę.</v>
      </c>
      <c r="E450" s="62" t="str">
        <f>IF(ISBLANK(VLOOKUP(T_IEA29PL[[#This Row],[Ścieżka Xpath]],ALL!$C:G,COLUMN(E$2),0)),"",VLOOKUP(T_IEA29PL[[#This Row],[Ścieżka Xpath]],ALL!$C:G,COLUMN(E$2),0))</f>
        <v>Passive border transport means identification.</v>
      </c>
      <c r="F450" s="48" t="str">
        <f>IF(ISBLANK(VLOOKUP(T_IEA29PL[[#This Row],[Ścieżka Xpath]],ALL!$C:H,COLUMN(F$2),0)),"",VLOOKUP(T_IEA29PL[[#This Row],[Ścieżka Xpath]],ALL!$C:H,COLUMN(F$2),0))</f>
        <v/>
      </c>
      <c r="G450" s="19" t="str">
        <f>IF(ISBLANK(VLOOKUP(T_IEA29PL[[#This Row],[Ścieżka Xpath]],ALL!$C:I,COLUMN(G$2),0)),"",VLOOKUP(T_IEA29PL[[#This Row],[Ścieżka Xpath]],ALL!$C:I,COLUMN(G$2),0))</f>
        <v>R</v>
      </c>
      <c r="H450" s="19" t="str">
        <f>IF(ISBLANK(VLOOKUP(T_IEA29PL[[#This Row],[Ścieżka Xpath]],ALL!$C:J,COLUMN(H$2),0)),"",VLOOKUP(T_IEA29PL[[#This Row],[Ścieżka Xpath]],ALL!$C:J,COLUMN(H$2),0))</f>
        <v>an..35</v>
      </c>
      <c r="I450" s="136" t="str">
        <f>IF(ISBLANK(VLOOKUP(T_IEA29PL[[#This Row],[Ścieżka Xpath]],ALL!$C:K,COLUMN(I$2),0)),"",VLOOKUP(T_IEA29PL[[#This Row],[Ścieżka Xpath]],ALL!$C:K,COLUMN(I$2),0))</f>
        <v/>
      </c>
      <c r="J450" s="202" t="str">
        <f>IF(ISBLANK(VLOOKUP(T_IEA29PL[[#This Row],[Ścieżka Xpath]],ALL!$C:L,COLUMN(J$2),0)),"",VLOOKUP(T_IEA29PL[[#This Row],[Ścieżka Xpath]],ALL!$C:L,COLUMN(J$2),0))</f>
        <v/>
      </c>
      <c r="K450" s="48" t="str">
        <f>IF(ISBLANK(VLOOKUP(T_IEA29PL[[#This Row],[Ścieżka Xpath]],ALL!$C:N,COLUMN(K$2),0)),"",VLOOKUP(T_IEA29PL[[#This Row],[Ścieżka Xpath]],ALL!$C:N,COLUMN(K$2),0))</f>
        <v/>
      </c>
      <c r="L450" s="62" t="str">
        <f>IF(ISBLANK(VLOOKUP(T_IEA29PL[[#This Row],[Ścieżka Xpath]],ALL!$C:O,COLUMN(L$2),0)),"",VLOOKUP(T_IEA29PL[[#This Row],[Ścieżka Xpath]],ALL!$C:O,COLUMN(L$2),0))</f>
        <v/>
      </c>
      <c r="M450" s="62" t="str">
        <f>IF(ISBLANK(VLOOKUP(T_IEA29PL[[#This Row],[Ścieżka Xpath]],ALL!$C:P,COLUMN(M$2),0)),"",VLOOKUP(T_IEA29PL[[#This Row],[Ścieżka Xpath]],ALL!$C:P,COLUMN(M$2),0))</f>
        <v/>
      </c>
      <c r="N450" s="62" t="str">
        <f>IF(ISBLANK(VLOOKUP(T_IEA29PL[[#This Row],[Ścieżka Xpath]],ALL!$C:Q,COLUMN(N$2),0)),"",VLOOKUP(T_IEA29PL[[#This Row],[Ścieżka Xpath]],ALL!$C:Q,COLUMN(N$2),0))</f>
        <v>Nowy element w Fazie 6.</v>
      </c>
      <c r="O450" s="62" t="str">
        <f>IF(ISBLANK(VLOOKUP(T_IEA29PL[[#This Row],[Ścieżka Xpath]],ALL!$C:R,COLUMN(O$2),0)),"",VLOOKUP(T_IEA29PL[[#This Row],[Ścieżka Xpath]],ALL!$C:R,COLUMN(O$2),0))</f>
        <v>P6 new element.</v>
      </c>
    </row>
    <row r="451" spans="1:15" ht="30">
      <c r="A451" s="62" t="s">
        <v>3627</v>
      </c>
      <c r="B451" s="64">
        <v>449</v>
      </c>
      <c r="C451" s="18" t="str">
        <f>IF(ISBLANK(VLOOKUP(T_IEA29PL[[#This Row],[Ścieżka Xpath]],ALL!$C:E,COLUMN(C$2),0)),"",VLOOKUP(T_IEA29PL[[#This Row],[Ścieżka Xpath]],ALL!$C:E,COLUMN(C$2),0))</f>
        <v>19 09 061 000</v>
      </c>
      <c r="D451" s="25" t="str">
        <f>IF(ISBLANK(VLOOKUP(T_IEA29PL[[#This Row],[Ścieżka Xpath]],ALL!$C:F,COLUMN(D$2),0)),"",VLOOKUP(T_IEA29PL[[#This Row],[Ścieżka Xpath]],ALL!$C:F,COLUMN(D$2),0))</f>
        <v>Rodzaj identyfikatora pasywnego środka transportu przekraczającego granicę.</v>
      </c>
      <c r="E451" s="62" t="str">
        <f>IF(ISBLANK(VLOOKUP(T_IEA29PL[[#This Row],[Ścieżka Xpath]],ALL!$C:G,COLUMN(E$2),0)),"",VLOOKUP(T_IEA29PL[[#This Row],[Ścieżka Xpath]],ALL!$C:G,COLUMN(E$2),0))</f>
        <v>Passive border transport means identification type.</v>
      </c>
      <c r="F451" s="48" t="str">
        <f>IF(ISBLANK(VLOOKUP(T_IEA29PL[[#This Row],[Ścieżka Xpath]],ALL!$C:H,COLUMN(F$2),0)),"",VLOOKUP(T_IEA29PL[[#This Row],[Ścieżka Xpath]],ALL!$C:H,COLUMN(F$2),0))</f>
        <v/>
      </c>
      <c r="G451" s="19" t="str">
        <f>IF(ISBLANK(VLOOKUP(T_IEA29PL[[#This Row],[Ścieżka Xpath]],ALL!$C:I,COLUMN(G$2),0)),"",VLOOKUP(T_IEA29PL[[#This Row],[Ścieżka Xpath]],ALL!$C:I,COLUMN(G$2),0))</f>
        <v>R</v>
      </c>
      <c r="H451" s="19" t="str">
        <f>IF(ISBLANK(VLOOKUP(T_IEA29PL[[#This Row],[Ścieżka Xpath]],ALL!$C:J,COLUMN(H$2),0)),"",VLOOKUP(T_IEA29PL[[#This Row],[Ścieżka Xpath]],ALL!$C:J,COLUMN(H$2),0))</f>
        <v>n2</v>
      </c>
      <c r="I451" s="136" t="str">
        <f>IF(ISBLANK(VLOOKUP(T_IEA29PL[[#This Row],[Ścieżka Xpath]],ALL!$C:K,COLUMN(I$2),0)),"",VLOOKUP(T_IEA29PL[[#This Row],[Ścieżka Xpath]],ALL!$C:K,COLUMN(I$2),0))</f>
        <v>CL750</v>
      </c>
      <c r="J451" s="202" t="str">
        <f>IF(ISBLANK(VLOOKUP(T_IEA29PL[[#This Row],[Ścieżka Xpath]],ALL!$C:L,COLUMN(J$2),0)),"",VLOOKUP(T_IEA29PL[[#This Row],[Ścieżka Xpath]],ALL!$C:L,COLUMN(J$2),0))</f>
        <v/>
      </c>
      <c r="K451" s="48" t="str">
        <f>IF(ISBLANK(VLOOKUP(T_IEA29PL[[#This Row],[Ścieżka Xpath]],ALL!$C:N,COLUMN(K$2),0)),"",VLOOKUP(T_IEA29PL[[#This Row],[Ścieżka Xpath]],ALL!$C:N,COLUMN(K$2),0))</f>
        <v/>
      </c>
      <c r="L451" s="62" t="str">
        <f>IF(ISBLANK(VLOOKUP(T_IEA29PL[[#This Row],[Ścieżka Xpath]],ALL!$C:O,COLUMN(L$2),0)),"",VLOOKUP(T_IEA29PL[[#This Row],[Ścieżka Xpath]],ALL!$C:O,COLUMN(L$2),0))</f>
        <v/>
      </c>
      <c r="M451" s="62" t="str">
        <f>IF(ISBLANK(VLOOKUP(T_IEA29PL[[#This Row],[Ścieżka Xpath]],ALL!$C:P,COLUMN(M$2),0)),"",VLOOKUP(T_IEA29PL[[#This Row],[Ścieżka Xpath]],ALL!$C:P,COLUMN(M$2),0))</f>
        <v/>
      </c>
      <c r="N451" s="62" t="str">
        <f>IF(ISBLANK(VLOOKUP(T_IEA29PL[[#This Row],[Ścieżka Xpath]],ALL!$C:Q,COLUMN(N$2),0)),"",VLOOKUP(T_IEA29PL[[#This Row],[Ścieżka Xpath]],ALL!$C:Q,COLUMN(N$2),0))</f>
        <v>Nowy element w Fazie 6.</v>
      </c>
      <c r="O451" s="62" t="str">
        <f>IF(ISBLANK(VLOOKUP(T_IEA29PL[[#This Row],[Ścieżka Xpath]],ALL!$C:R,COLUMN(O$2),0)),"",VLOOKUP(T_IEA29PL[[#This Row],[Ścieżka Xpath]],ALL!$C:R,COLUMN(O$2),0))</f>
        <v>P6 new element.</v>
      </c>
    </row>
    <row r="452" spans="1:15" ht="30">
      <c r="A452" s="62" t="s">
        <v>3628</v>
      </c>
      <c r="B452" s="64">
        <v>450</v>
      </c>
      <c r="C452" s="18" t="str">
        <f>IF(ISBLANK(VLOOKUP(T_IEA29PL[[#This Row],[Ścieżka Xpath]],ALL!$C:E,COLUMN(C$2),0)),"",VLOOKUP(T_IEA29PL[[#This Row],[Ścieżka Xpath]],ALL!$C:E,COLUMN(C$2),0))</f>
        <v>19 09 067 000</v>
      </c>
      <c r="D452" s="25" t="str">
        <f>IF(ISBLANK(VLOOKUP(T_IEA29PL[[#This Row],[Ścieżka Xpath]],ALL!$C:F,COLUMN(D$2),0)),"",VLOOKUP(T_IEA29PL[[#This Row],[Ścieżka Xpath]],ALL!$C:F,COLUMN(D$2),0))</f>
        <v>Rodzaj pasywnego środka transportu na granicy.</v>
      </c>
      <c r="E452" s="62" t="str">
        <f>IF(ISBLANK(VLOOKUP(T_IEA29PL[[#This Row],[Ścieżka Xpath]],ALL!$C:G,COLUMN(E$2),0)),"",VLOOKUP(T_IEA29PL[[#This Row],[Ścieżka Xpath]],ALL!$C:G,COLUMN(E$2),0))</f>
        <v>Passive border transport means type.</v>
      </c>
      <c r="F452" s="48" t="str">
        <f>IF(ISBLANK(VLOOKUP(T_IEA29PL[[#This Row],[Ścieżka Xpath]],ALL!$C:H,COLUMN(F$2),0)),"",VLOOKUP(T_IEA29PL[[#This Row],[Ścieżka Xpath]],ALL!$C:H,COLUMN(F$2),0))</f>
        <v/>
      </c>
      <c r="G452" s="19" t="str">
        <f>IF(ISBLANK(VLOOKUP(T_IEA29PL[[#This Row],[Ścieżka Xpath]],ALL!$C:I,COLUMN(G$2),0)),"",VLOOKUP(T_IEA29PL[[#This Row],[Ścieżka Xpath]],ALL!$C:I,COLUMN(G$2),0))</f>
        <v>R</v>
      </c>
      <c r="H452" s="19" t="str">
        <f>IF(ISBLANK(VLOOKUP(T_IEA29PL[[#This Row],[Ścieżka Xpath]],ALL!$C:J,COLUMN(H$2),0)),"",VLOOKUP(T_IEA29PL[[#This Row],[Ścieżka Xpath]],ALL!$C:J,COLUMN(H$2),0))</f>
        <v>an..4</v>
      </c>
      <c r="I452" s="136" t="str">
        <f>IF(ISBLANK(VLOOKUP(T_IEA29PL[[#This Row],[Ścieżka Xpath]],ALL!$C:K,COLUMN(I$2),0)),"",VLOOKUP(T_IEA29PL[[#This Row],[Ścieżka Xpath]],ALL!$C:K,COLUMN(I$2),0))</f>
        <v>CL751</v>
      </c>
      <c r="J452" s="202" t="str">
        <f>IF(ISBLANK(VLOOKUP(T_IEA29PL[[#This Row],[Ścieżka Xpath]],ALL!$C:L,COLUMN(J$2),0)),"",VLOOKUP(T_IEA29PL[[#This Row],[Ścieżka Xpath]],ALL!$C:L,COLUMN(J$2),0))</f>
        <v/>
      </c>
      <c r="K452" s="48" t="str">
        <f>IF(ISBLANK(VLOOKUP(T_IEA29PL[[#This Row],[Ścieżka Xpath]],ALL!$C:N,COLUMN(K$2),0)),"",VLOOKUP(T_IEA29PL[[#This Row],[Ścieżka Xpath]],ALL!$C:N,COLUMN(K$2),0))</f>
        <v/>
      </c>
      <c r="L452" s="62" t="str">
        <f>IF(ISBLANK(VLOOKUP(T_IEA29PL[[#This Row],[Ścieżka Xpath]],ALL!$C:O,COLUMN(L$2),0)),"",VLOOKUP(T_IEA29PL[[#This Row],[Ścieżka Xpath]],ALL!$C:O,COLUMN(L$2),0))</f>
        <v/>
      </c>
      <c r="M452" s="62" t="str">
        <f>IF(ISBLANK(VLOOKUP(T_IEA29PL[[#This Row],[Ścieżka Xpath]],ALL!$C:P,COLUMN(M$2),0)),"",VLOOKUP(T_IEA29PL[[#This Row],[Ścieżka Xpath]],ALL!$C:P,COLUMN(M$2),0))</f>
        <v/>
      </c>
      <c r="N452" s="62" t="str">
        <f>IF(ISBLANK(VLOOKUP(T_IEA29PL[[#This Row],[Ścieżka Xpath]],ALL!$C:Q,COLUMN(N$2),0)),"",VLOOKUP(T_IEA29PL[[#This Row],[Ścieżka Xpath]],ALL!$C:Q,COLUMN(N$2),0))</f>
        <v>Nowy element w Fazie 6.</v>
      </c>
      <c r="O452" s="62" t="str">
        <f>IF(ISBLANK(VLOOKUP(T_IEA29PL[[#This Row],[Ścieżka Xpath]],ALL!$C:R,COLUMN(O$2),0)),"",VLOOKUP(T_IEA29PL[[#This Row],[Ścieżka Xpath]],ALL!$C:R,COLUMN(O$2),0))</f>
        <v>P6 new element.</v>
      </c>
    </row>
    <row r="453" spans="1:15" ht="30">
      <c r="A453" s="62" t="s">
        <v>3629</v>
      </c>
      <c r="B453" s="64">
        <v>451</v>
      </c>
      <c r="C453" s="18" t="str">
        <f>IF(ISBLANK(VLOOKUP(T_IEA29PL[[#This Row],[Ścieżka Xpath]],ALL!$C:E,COLUMN(C$2),0)),"",VLOOKUP(T_IEA29PL[[#This Row],[Ścieżka Xpath]],ALL!$C:E,COLUMN(C$2),0))</f>
        <v>19 09 062 000</v>
      </c>
      <c r="D453" s="25" t="str">
        <f>IF(ISBLANK(VLOOKUP(T_IEA29PL[[#This Row],[Ścieżka Xpath]],ALL!$C:F,COLUMN(D$2),0)),"",VLOOKUP(T_IEA29PL[[#This Row],[Ścieżka Xpath]],ALL!$C:F,COLUMN(D$2),0))</f>
        <v>Przynależność państwowa pasywnego środka transportu przekraczającego granicę.</v>
      </c>
      <c r="E453" s="62" t="str">
        <f>IF(ISBLANK(VLOOKUP(T_IEA29PL[[#This Row],[Ścieżka Xpath]],ALL!$C:G,COLUMN(E$2),0)),"",VLOOKUP(T_IEA29PL[[#This Row],[Ścieżka Xpath]],ALL!$C:G,COLUMN(E$2),0))</f>
        <v>Nationality of passive border transport means.</v>
      </c>
      <c r="F453" s="48" t="str">
        <f>IF(ISBLANK(VLOOKUP(T_IEA29PL[[#This Row],[Ścieżka Xpath]],ALL!$C:H,COLUMN(F$2),0)),"",VLOOKUP(T_IEA29PL[[#This Row],[Ścieżka Xpath]],ALL!$C:H,COLUMN(F$2),0))</f>
        <v/>
      </c>
      <c r="G453" s="19" t="str">
        <f>IF(ISBLANK(VLOOKUP(T_IEA29PL[[#This Row],[Ścieżka Xpath]],ALL!$C:I,COLUMN(G$2),0)),"",VLOOKUP(T_IEA29PL[[#This Row],[Ścieżka Xpath]],ALL!$C:I,COLUMN(G$2),0))</f>
        <v>R</v>
      </c>
      <c r="H453" s="19" t="str">
        <f>IF(ISBLANK(VLOOKUP(T_IEA29PL[[#This Row],[Ścieżka Xpath]],ALL!$C:J,COLUMN(H$2),0)),"",VLOOKUP(T_IEA29PL[[#This Row],[Ścieżka Xpath]],ALL!$C:J,COLUMN(H$2),0))</f>
        <v>a2</v>
      </c>
      <c r="I453" s="136" t="str">
        <f>IF(ISBLANK(VLOOKUP(T_IEA29PL[[#This Row],[Ścieżka Xpath]],ALL!$C:K,COLUMN(I$2),0)),"",VLOOKUP(T_IEA29PL[[#This Row],[Ścieżka Xpath]],ALL!$C:K,COLUMN(I$2),0))</f>
        <v>CL165</v>
      </c>
      <c r="J453" s="202" t="str">
        <f>IF(ISBLANK(VLOOKUP(T_IEA29PL[[#This Row],[Ścieżka Xpath]],ALL!$C:L,COLUMN(J$2),0)),"",VLOOKUP(T_IEA29PL[[#This Row],[Ścieżka Xpath]],ALL!$C:L,COLUMN(J$2),0))</f>
        <v/>
      </c>
      <c r="K453" s="48" t="str">
        <f>IF(ISBLANK(VLOOKUP(T_IEA29PL[[#This Row],[Ścieżka Xpath]],ALL!$C:N,COLUMN(K$2),0)),"",VLOOKUP(T_IEA29PL[[#This Row],[Ścieżka Xpath]],ALL!$C:N,COLUMN(K$2),0))</f>
        <v/>
      </c>
      <c r="L453" s="62" t="str">
        <f>IF(ISBLANK(VLOOKUP(T_IEA29PL[[#This Row],[Ścieżka Xpath]],ALL!$C:O,COLUMN(L$2),0)),"",VLOOKUP(T_IEA29PL[[#This Row],[Ścieżka Xpath]],ALL!$C:O,COLUMN(L$2),0))</f>
        <v/>
      </c>
      <c r="M453" s="62" t="str">
        <f>IF(ISBLANK(VLOOKUP(T_IEA29PL[[#This Row],[Ścieżka Xpath]],ALL!$C:P,COLUMN(M$2),0)),"",VLOOKUP(T_IEA29PL[[#This Row],[Ścieżka Xpath]],ALL!$C:P,COLUMN(M$2),0))</f>
        <v/>
      </c>
      <c r="N453" s="62" t="str">
        <f>IF(ISBLANK(VLOOKUP(T_IEA29PL[[#This Row],[Ścieżka Xpath]],ALL!$C:Q,COLUMN(N$2),0)),"",VLOOKUP(T_IEA29PL[[#This Row],[Ścieżka Xpath]],ALL!$C:Q,COLUMN(N$2),0))</f>
        <v>Nowy element w Fazie 6.</v>
      </c>
      <c r="O453" s="62" t="str">
        <f>IF(ISBLANK(VLOOKUP(T_IEA29PL[[#This Row],[Ścieżka Xpath]],ALL!$C:R,COLUMN(O$2),0)),"",VLOOKUP(T_IEA29PL[[#This Row],[Ścieżka Xpath]],ALL!$C:R,COLUMN(O$2),0))</f>
        <v>P6 new element.</v>
      </c>
    </row>
    <row r="454" spans="1:15" ht="75">
      <c r="A454" s="70" t="s">
        <v>3630</v>
      </c>
      <c r="B454" s="68">
        <v>452</v>
      </c>
      <c r="C454" s="32" t="str">
        <f>IF(ISBLANK(VLOOKUP(T_IEA29PL[[#This Row],[Ścieżka Xpath]],ALL!$C:E,COLUMN(C$2),0)),"",VLOOKUP(T_IEA29PL[[#This Row],[Ścieżka Xpath]],ALL!$C:E,COLUMN(C$2),0))</f>
        <v>12 01 000 000</v>
      </c>
      <c r="D454" s="82" t="str">
        <f>IF(ISBLANK(VLOOKUP(T_IEA29PL[[#This Row],[Ścieżka Xpath]],ALL!$C:F,COLUMN(D$2),0)),"",VLOOKUP(T_IEA29PL[[#This Row],[Ścieżka Xpath]],ALL!$C:F,COLUMN(D$2),0))</f>
        <v>Dokument poprzedni dotyczący pozycji towarowej.</v>
      </c>
      <c r="E454" s="70" t="str">
        <f>IF(ISBLANK(VLOOKUP(T_IEA29PL[[#This Row],[Ścieżka Xpath]],ALL!$C:G,COLUMN(E$2),0)),"",VLOOKUP(T_IEA29PL[[#This Row],[Ścieżka Xpath]],ALL!$C:G,COLUMN(E$2),0))</f>
        <v>Previuos document (related to goods item).</v>
      </c>
      <c r="F454" s="68" t="str">
        <f>IF(ISBLANK(VLOOKUP(T_IEA29PL[[#This Row],[Ścieżka Xpath]],ALL!$C:H,COLUMN(F$2),0)),"",VLOOKUP(T_IEA29PL[[#This Row],[Ścieżka Xpath]],ALL!$C:H,COLUMN(F$2),0))</f>
        <v>0..99</v>
      </c>
      <c r="G454" s="68" t="str">
        <f>IF(ISBLANK(VLOOKUP(T_IEA29PL[[#This Row],[Ścieżka Xpath]],ALL!$C:I,COLUMN(G$2),0)),"",VLOOKUP(T_IEA29PL[[#This Row],[Ścieżka Xpath]],ALL!$C:I,COLUMN(G$2),0))</f>
        <v>D</v>
      </c>
      <c r="H454" s="68" t="str">
        <f>IF(ISBLANK(VLOOKUP(T_IEA29PL[[#This Row],[Ścieżka Xpath]],ALL!$C:J,COLUMN(H$2),0)),"",VLOOKUP(T_IEA29PL[[#This Row],[Ścieżka Xpath]],ALL!$C:J,COLUMN(H$2),0))</f>
        <v/>
      </c>
      <c r="I454" s="69" t="str">
        <f>IF(ISBLANK(VLOOKUP(T_IEA29PL[[#This Row],[Ścieżka Xpath]],ALL!$C:K,COLUMN(I$2),0)),"",VLOOKUP(T_IEA29PL[[#This Row],[Ścieżka Xpath]],ALL!$C:K,COLUMN(I$2),0))</f>
        <v/>
      </c>
      <c r="J454" s="217" t="str">
        <f>IF(ISBLANK(VLOOKUP(T_IEA29PL[[#This Row],[Ścieżka Xpath]],ALL!$C:L,COLUMN(J$2),0)),"",VLOOKUP(T_IEA29PL[[#This Row],[Ścieżka Xpath]],ALL!$C:L,COLUMN(J$2),0))</f>
        <v>C0035; G0825; RP01; RP222; RP232</v>
      </c>
      <c r="K454" s="68" t="str">
        <f>IF(ISBLANK(VLOOKUP(T_IEA29PL[[#This Row],[Ścieżka Xpath]],ALL!$C:N,COLUMN(K$2),0)),"",VLOOKUP(T_IEA29PL[[#This Row],[Ścieżka Xpath]],ALL!$C:N,COLUMN(K$2),0))</f>
        <v/>
      </c>
      <c r="L454" s="70" t="str">
        <f>IF(ISBLANK(VLOOKUP(T_IEA29PL[[#This Row],[Ścieżka Xpath]],ALL!$C:O,COLUMN(L$2),0)),"",VLOOKUP(T_IEA29PL[[#This Row],[Ścieżka Xpath]],ALL!$C:O,COLUMN(L$2),0))</f>
        <v/>
      </c>
      <c r="M454" s="70" t="str">
        <f>IF(ISBLANK(VLOOKUP(T_IEA29PL[[#This Row],[Ścieżka Xpath]],ALL!$C:P,COLUMN(M$2),0)),"",VLOOKUP(T_IEA29PL[[#This Row],[Ścieżka Xpath]],ALL!$C:P,COLUMN(M$2),0))</f>
        <v/>
      </c>
      <c r="N454" s="70" t="str">
        <f>IF(ISBLANK(VLOOKUP(T_IEA29PL[[#This Row],[Ścieżka Xpath]],ALL!$C:Q,COLUMN(N$2),0)),"",VLOOKUP(T_IEA29PL[[#This Row],[Ścieżka Xpath]],ALL!$C:Q,COLUMN(N$2),0))</f>
        <v/>
      </c>
      <c r="O454" s="70" t="str">
        <f>IF(ISBLANK(VLOOKUP(T_IEA29PL[[#This Row],[Ścieżka Xpath]],ALL!$C:R,COLUMN(O$2),0)),"",VLOOKUP(T_IEA29PL[[#This Row],[Ścieżka Xpath]],ALL!$C:R,COLUMN(O$2),0))</f>
        <v/>
      </c>
    </row>
    <row r="455" spans="1:15" ht="30">
      <c r="A455" s="62" t="s">
        <v>3631</v>
      </c>
      <c r="B455" s="64">
        <v>453</v>
      </c>
      <c r="C455" s="18" t="str">
        <f>IF(ISBLANK(VLOOKUP(T_IEA29PL[[#This Row],[Ścieżka Xpath]],ALL!$C:E,COLUMN(C$2),0)),"",VLOOKUP(T_IEA29PL[[#This Row],[Ścieżka Xpath]],ALL!$C:E,COLUMN(C$2),0))</f>
        <v>-</v>
      </c>
      <c r="D455" s="25" t="str">
        <f>IF(ISBLANK(VLOOKUP(T_IEA29PL[[#This Row],[Ścieżka Xpath]],ALL!$C:F,COLUMN(D$2),0)),"",VLOOKUP(T_IEA29PL[[#This Row],[Ścieżka Xpath]],ALL!$C:F,COLUMN(D$2),0))</f>
        <v>Liczba porządkowa służąca do określenia pozycji w danej kolekcji danych.</v>
      </c>
      <c r="E455" s="62" t="str">
        <f>IF(ISBLANK(VLOOKUP(T_IEA29PL[[#This Row],[Ścieżka Xpath]],ALL!$C:G,COLUMN(E$2),0)),"",VLOOKUP(T_IEA29PL[[#This Row],[Ścieżka Xpath]],ALL!$C:G,COLUMN(E$2),0))</f>
        <v>Sequence number in data group collection to which this data group belongs to.</v>
      </c>
      <c r="F455" s="48" t="str">
        <f>IF(ISBLANK(VLOOKUP(T_IEA29PL[[#This Row],[Ścieżka Xpath]],ALL!$C:H,COLUMN(F$2),0)),"",VLOOKUP(T_IEA29PL[[#This Row],[Ścieżka Xpath]],ALL!$C:H,COLUMN(F$2),0))</f>
        <v/>
      </c>
      <c r="G455" s="19" t="str">
        <f>IF(ISBLANK(VLOOKUP(T_IEA29PL[[#This Row],[Ścieżka Xpath]],ALL!$C:I,COLUMN(G$2),0)),"",VLOOKUP(T_IEA29PL[[#This Row],[Ścieżka Xpath]],ALL!$C:I,COLUMN(G$2),0))</f>
        <v>R</v>
      </c>
      <c r="H455" s="19" t="str">
        <f>IF(ISBLANK(VLOOKUP(T_IEA29PL[[#This Row],[Ścieżka Xpath]],ALL!$C:J,COLUMN(H$2),0)),"",VLOOKUP(T_IEA29PL[[#This Row],[Ścieżka Xpath]],ALL!$C:J,COLUMN(H$2),0))</f>
        <v>n..5</v>
      </c>
      <c r="I455" s="136" t="str">
        <f>IF(ISBLANK(VLOOKUP(T_IEA29PL[[#This Row],[Ścieżka Xpath]],ALL!$C:K,COLUMN(I$2),0)),"",VLOOKUP(T_IEA29PL[[#This Row],[Ścieżka Xpath]],ALL!$C:K,COLUMN(I$2),0))</f>
        <v/>
      </c>
      <c r="J455" s="202" t="str">
        <f>IF(ISBLANK(VLOOKUP(T_IEA29PL[[#This Row],[Ścieżka Xpath]],ALL!$C:L,COLUMN(J$2),0)),"",VLOOKUP(T_IEA29PL[[#This Row],[Ścieżka Xpath]],ALL!$C:L,COLUMN(J$2),0))</f>
        <v>R0987</v>
      </c>
      <c r="K455" s="48" t="str">
        <f>IF(ISBLANK(VLOOKUP(T_IEA29PL[[#This Row],[Ścieżka Xpath]],ALL!$C:N,COLUMN(K$2),0)),"",VLOOKUP(T_IEA29PL[[#This Row],[Ścieżka Xpath]],ALL!$C:N,COLUMN(K$2),0))</f>
        <v/>
      </c>
      <c r="L455" s="62" t="str">
        <f>IF(ISBLANK(VLOOKUP(T_IEA29PL[[#This Row],[Ścieżka Xpath]],ALL!$C:O,COLUMN(L$2),0)),"",VLOOKUP(T_IEA29PL[[#This Row],[Ścieżka Xpath]],ALL!$C:O,COLUMN(L$2),0))</f>
        <v/>
      </c>
      <c r="M455" s="62" t="str">
        <f>IF(ISBLANK(VLOOKUP(T_IEA29PL[[#This Row],[Ścieżka Xpath]],ALL!$C:P,COLUMN(M$2),0)),"",VLOOKUP(T_IEA29PL[[#This Row],[Ścieżka Xpath]],ALL!$C:P,COLUMN(M$2),0))</f>
        <v/>
      </c>
      <c r="N455" s="62" t="str">
        <f>IF(ISBLANK(VLOOKUP(T_IEA29PL[[#This Row],[Ścieżka Xpath]],ALL!$C:Q,COLUMN(N$2),0)),"",VLOOKUP(T_IEA29PL[[#This Row],[Ścieżka Xpath]],ALL!$C:Q,COLUMN(N$2),0))</f>
        <v/>
      </c>
      <c r="O455" s="62" t="str">
        <f>IF(ISBLANK(VLOOKUP(T_IEA29PL[[#This Row],[Ścieżka Xpath]],ALL!$C:R,COLUMN(O$2),0)),"",VLOOKUP(T_IEA29PL[[#This Row],[Ścieżka Xpath]],ALL!$C:R,COLUMN(O$2),0))</f>
        <v/>
      </c>
    </row>
    <row r="456" spans="1:15" ht="45">
      <c r="A456" s="62" t="s">
        <v>3632</v>
      </c>
      <c r="B456" s="64">
        <v>454</v>
      </c>
      <c r="C456" s="18" t="str">
        <f>IF(ISBLANK(VLOOKUP(T_IEA29PL[[#This Row],[Ścieżka Xpath]],ALL!$C:E,COLUMN(C$2),0)),"",VLOOKUP(T_IEA29PL[[#This Row],[Ścieżka Xpath]],ALL!$C:E,COLUMN(C$2),0))</f>
        <v>12 01 002 000</v>
      </c>
      <c r="D456" s="25" t="str">
        <f>IF(ISBLANK(VLOOKUP(T_IEA29PL[[#This Row],[Ścieżka Xpath]],ALL!$C:F,COLUMN(D$2),0)),"",VLOOKUP(T_IEA29PL[[#This Row],[Ścieżka Xpath]],ALL!$C:F,COLUMN(D$2),0))</f>
        <v>Rodzaj dokumentu.</v>
      </c>
      <c r="E456" s="62" t="str">
        <f>IF(ISBLANK(VLOOKUP(T_IEA29PL[[#This Row],[Ścieżka Xpath]],ALL!$C:G,COLUMN(E$2),0)),"",VLOOKUP(T_IEA29PL[[#This Row],[Ścieżka Xpath]],ALL!$C:G,COLUMN(E$2),0))</f>
        <v>Document type.</v>
      </c>
      <c r="F456" s="48" t="str">
        <f>IF(ISBLANK(VLOOKUP(T_IEA29PL[[#This Row],[Ścieżka Xpath]],ALL!$C:H,COLUMN(F$2),0)),"",VLOOKUP(T_IEA29PL[[#This Row],[Ścieżka Xpath]],ALL!$C:H,COLUMN(F$2),0))</f>
        <v/>
      </c>
      <c r="G456" s="19" t="str">
        <f>IF(ISBLANK(VLOOKUP(T_IEA29PL[[#This Row],[Ścieżka Xpath]],ALL!$C:I,COLUMN(G$2),0)),"",VLOOKUP(T_IEA29PL[[#This Row],[Ścieżka Xpath]],ALL!$C:I,COLUMN(G$2),0))</f>
        <v>R</v>
      </c>
      <c r="H456" s="19" t="str">
        <f>IF(ISBLANK(VLOOKUP(T_IEA29PL[[#This Row],[Ścieżka Xpath]],ALL!$C:J,COLUMN(H$2),0)),"",VLOOKUP(T_IEA29PL[[#This Row],[Ścieżka Xpath]],ALL!$C:J,COLUMN(H$2),0))</f>
        <v>an4</v>
      </c>
      <c r="I456" s="136" t="str">
        <f>IF(ISBLANK(VLOOKUP(T_IEA29PL[[#This Row],[Ścieżka Xpath]],ALL!$C:K,COLUMN(I$2),0)),"",VLOOKUP(T_IEA29PL[[#This Row],[Ścieżka Xpath]],ALL!$C:K,COLUMN(I$2),0))</f>
        <v>CL214; PL214</v>
      </c>
      <c r="J456" s="202" t="str">
        <f>IF(ISBLANK(VLOOKUP(T_IEA29PL[[#This Row],[Ścieżka Xpath]],ALL!$C:L,COLUMN(J$2),0)),"",VLOOKUP(T_IEA29PL[[#This Row],[Ścieżka Xpath]],ALL!$C:L,COLUMN(J$2),0))</f>
        <v>G0057; R0020; RP231</v>
      </c>
      <c r="K456" s="48" t="str">
        <f>IF(ISBLANK(VLOOKUP(T_IEA29PL[[#This Row],[Ścieżka Xpath]],ALL!$C:N,COLUMN(K$2),0)),"",VLOOKUP(T_IEA29PL[[#This Row],[Ścieżka Xpath]],ALL!$C:N,COLUMN(K$2),0))</f>
        <v/>
      </c>
      <c r="L456" s="62" t="str">
        <f>IF(ISBLANK(VLOOKUP(T_IEA29PL[[#This Row],[Ścieżka Xpath]],ALL!$C:O,COLUMN(L$2),0)),"",VLOOKUP(T_IEA29PL[[#This Row],[Ścieżka Xpath]],ALL!$C:O,COLUMN(L$2),0))</f>
        <v/>
      </c>
      <c r="M456" s="62" t="str">
        <f>IF(ISBLANK(VLOOKUP(T_IEA29PL[[#This Row],[Ścieżka Xpath]],ALL!$C:P,COLUMN(M$2),0)),"",VLOOKUP(T_IEA29PL[[#This Row],[Ścieżka Xpath]],ALL!$C:P,COLUMN(M$2),0))</f>
        <v/>
      </c>
      <c r="N456" s="62" t="str">
        <f>IF(ISBLANK(VLOOKUP(T_IEA29PL[[#This Row],[Ścieżka Xpath]],ALL!$C:Q,COLUMN(N$2),0)),"",VLOOKUP(T_IEA29PL[[#This Row],[Ścieżka Xpath]],ALL!$C:Q,COLUMN(N$2),0))</f>
        <v/>
      </c>
      <c r="O456" s="62" t="str">
        <f>IF(ISBLANK(VLOOKUP(T_IEA29PL[[#This Row],[Ścieżka Xpath]],ALL!$C:R,COLUMN(O$2),0)),"",VLOOKUP(T_IEA29PL[[#This Row],[Ścieżka Xpath]],ALL!$C:R,COLUMN(O$2),0))</f>
        <v/>
      </c>
    </row>
    <row r="457" spans="1:15" ht="75">
      <c r="A457" s="62" t="s">
        <v>3633</v>
      </c>
      <c r="B457" s="64">
        <v>455</v>
      </c>
      <c r="C457" s="18" t="str">
        <f>IF(ISBLANK(VLOOKUP(T_IEA29PL[[#This Row],[Ścieżka Xpath]],ALL!$C:E,COLUMN(C$2),0)),"",VLOOKUP(T_IEA29PL[[#This Row],[Ścieżka Xpath]],ALL!$C:E,COLUMN(C$2),0))</f>
        <v>12 01 001 000</v>
      </c>
      <c r="D457" s="25" t="str">
        <f>IF(ISBLANK(VLOOKUP(T_IEA29PL[[#This Row],[Ścieżka Xpath]],ALL!$C:F,COLUMN(D$2),0)),"",VLOOKUP(T_IEA29PL[[#This Row],[Ścieżka Xpath]],ALL!$C:F,COLUMN(D$2),0))</f>
        <v>Numer dokumentu.</v>
      </c>
      <c r="E457" s="62" t="str">
        <f>IF(ISBLANK(VLOOKUP(T_IEA29PL[[#This Row],[Ścieżka Xpath]],ALL!$C:G,COLUMN(E$2),0)),"",VLOOKUP(T_IEA29PL[[#This Row],[Ścieżka Xpath]],ALL!$C:G,COLUMN(E$2),0))</f>
        <v>Document reference number.</v>
      </c>
      <c r="F457" s="48" t="str">
        <f>IF(ISBLANK(VLOOKUP(T_IEA29PL[[#This Row],[Ścieżka Xpath]],ALL!$C:H,COLUMN(F$2),0)),"",VLOOKUP(T_IEA29PL[[#This Row],[Ścieżka Xpath]],ALL!$C:H,COLUMN(F$2),0))</f>
        <v/>
      </c>
      <c r="G457" s="19" t="str">
        <f>IF(ISBLANK(VLOOKUP(T_IEA29PL[[#This Row],[Ścieżka Xpath]],ALL!$C:I,COLUMN(G$2),0)),"",VLOOKUP(T_IEA29PL[[#This Row],[Ścieżka Xpath]],ALL!$C:I,COLUMN(G$2),0))</f>
        <v>R</v>
      </c>
      <c r="H457" s="19" t="str">
        <f>IF(ISBLANK(VLOOKUP(T_IEA29PL[[#This Row],[Ścieżka Xpath]],ALL!$C:J,COLUMN(H$2),0)),"",VLOOKUP(T_IEA29PL[[#This Row],[Ścieżka Xpath]],ALL!$C:J,COLUMN(H$2),0))</f>
        <v>an..70</v>
      </c>
      <c r="I457" s="136" t="str">
        <f>IF(ISBLANK(VLOOKUP(T_IEA29PL[[#This Row],[Ścieżka Xpath]],ALL!$C:K,COLUMN(I$2),0)),"",VLOOKUP(T_IEA29PL[[#This Row],[Ścieżka Xpath]],ALL!$C:K,COLUMN(I$2),0))</f>
        <v/>
      </c>
      <c r="J457" s="202" t="str">
        <f>IF(ISBLANK(VLOOKUP(T_IEA29PL[[#This Row],[Ścieżka Xpath]],ALL!$C:L,COLUMN(J$2),0)),"",VLOOKUP(T_IEA29PL[[#This Row],[Ścieżka Xpath]],ALL!$C:L,COLUMN(J$2),0))</f>
        <v>G0321; RP26; RP27*; RP221; RP231</v>
      </c>
      <c r="K457" s="48" t="str">
        <f>IF(ISBLANK(VLOOKUP(T_IEA29PL[[#This Row],[Ścieżka Xpath]],ALL!$C:N,COLUMN(K$2),0)),"",VLOOKUP(T_IEA29PL[[#This Row],[Ścieżka Xpath]],ALL!$C:N,COLUMN(K$2),0))</f>
        <v/>
      </c>
      <c r="L457" s="62" t="str">
        <f>IF(ISBLANK(VLOOKUP(T_IEA29PL[[#This Row],[Ścieżka Xpath]],ALL!$C:O,COLUMN(L$2),0)),"",VLOOKUP(T_IEA29PL[[#This Row],[Ścieżka Xpath]],ALL!$C:O,COLUMN(L$2),0))</f>
        <v/>
      </c>
      <c r="M457" s="62" t="str">
        <f>IF(ISBLANK(VLOOKUP(T_IEA29PL[[#This Row],[Ścieżka Xpath]],ALL!$C:P,COLUMN(M$2),0)),"",VLOOKUP(T_IEA29PL[[#This Row],[Ścieżka Xpath]],ALL!$C:P,COLUMN(M$2),0))</f>
        <v/>
      </c>
      <c r="N457" s="62" t="str">
        <f>IF(ISBLANK(VLOOKUP(T_IEA29PL[[#This Row],[Ścieżka Xpath]],ALL!$C:Q,COLUMN(N$2),0)),"",VLOOKUP(T_IEA29PL[[#This Row],[Ścieżka Xpath]],ALL!$C:Q,COLUMN(N$2),0))</f>
        <v/>
      </c>
      <c r="O457" s="62" t="str">
        <f>IF(ISBLANK(VLOOKUP(T_IEA29PL[[#This Row],[Ścieżka Xpath]],ALL!$C:R,COLUMN(O$2),0)),"",VLOOKUP(T_IEA29PL[[#This Row],[Ścieżka Xpath]],ALL!$C:R,COLUMN(O$2),0))</f>
        <v/>
      </c>
    </row>
    <row r="458" spans="1:15" ht="60">
      <c r="A458" s="62" t="s">
        <v>3634</v>
      </c>
      <c r="B458" s="64">
        <v>456</v>
      </c>
      <c r="C458" s="18" t="str">
        <f>IF(ISBLANK(VLOOKUP(T_IEA29PL[[#This Row],[Ścieżka Xpath]],ALL!$C:E,COLUMN(C$2),0)),"",VLOOKUP(T_IEA29PL[[#This Row],[Ścieżka Xpath]],ALL!$C:E,COLUMN(C$2),0))</f>
        <v>12 01 007 000</v>
      </c>
      <c r="D458" s="25" t="str">
        <f>IF(ISBLANK(VLOOKUP(T_IEA29PL[[#This Row],[Ścieżka Xpath]],ALL!$C:F,COLUMN(D$2),0)),"",VLOOKUP(T_IEA29PL[[#This Row],[Ścieżka Xpath]],ALL!$C:F,COLUMN(D$2),0))</f>
        <v>Numer pozycji towarowej.</v>
      </c>
      <c r="E458" s="62" t="str">
        <f>IF(ISBLANK(VLOOKUP(T_IEA29PL[[#This Row],[Ścieżka Xpath]],ALL!$C:G,COLUMN(E$2),0)),"",VLOOKUP(T_IEA29PL[[#This Row],[Ścieżka Xpath]],ALL!$C:G,COLUMN(E$2),0))</f>
        <v>Goods item number.</v>
      </c>
      <c r="F458" s="48" t="str">
        <f>IF(ISBLANK(VLOOKUP(T_IEA29PL[[#This Row],[Ścieżka Xpath]],ALL!$C:H,COLUMN(F$2),0)),"",VLOOKUP(T_IEA29PL[[#This Row],[Ścieżka Xpath]],ALL!$C:H,COLUMN(F$2),0))</f>
        <v/>
      </c>
      <c r="G458" s="19" t="str">
        <f>IF(ISBLANK(VLOOKUP(T_IEA29PL[[#This Row],[Ścieżka Xpath]],ALL!$C:I,COLUMN(G$2),0)),"",VLOOKUP(T_IEA29PL[[#This Row],[Ścieżka Xpath]],ALL!$C:I,COLUMN(G$2),0))</f>
        <v>D</v>
      </c>
      <c r="H458" s="19" t="str">
        <f>IF(ISBLANK(VLOOKUP(T_IEA29PL[[#This Row],[Ścieżka Xpath]],ALL!$C:J,COLUMN(H$2),0)),"",VLOOKUP(T_IEA29PL[[#This Row],[Ścieżka Xpath]],ALL!$C:J,COLUMN(H$2),0))</f>
        <v>n..5</v>
      </c>
      <c r="I458" s="136" t="str">
        <f>IF(ISBLANK(VLOOKUP(T_IEA29PL[[#This Row],[Ścieżka Xpath]],ALL!$C:K,COLUMN(I$2),0)),"",VLOOKUP(T_IEA29PL[[#This Row],[Ścieżka Xpath]],ALL!$C:K,COLUMN(I$2),0))</f>
        <v/>
      </c>
      <c r="J458" s="202" t="str">
        <f>IF(ISBLANK(VLOOKUP(T_IEA29PL[[#This Row],[Ścieżka Xpath]],ALL!$C:L,COLUMN(J$2),0)),"",VLOOKUP(T_IEA29PL[[#This Row],[Ścieżka Xpath]],ALL!$C:L,COLUMN(J$2),0))</f>
        <v>G0058; RP24; RP221; RP231</v>
      </c>
      <c r="K458" s="48" t="str">
        <f>IF(ISBLANK(VLOOKUP(T_IEA29PL[[#This Row],[Ścieżka Xpath]],ALL!$C:N,COLUMN(K$2),0)),"",VLOOKUP(T_IEA29PL[[#This Row],[Ścieżka Xpath]],ALL!$C:N,COLUMN(K$2),0))</f>
        <v/>
      </c>
      <c r="L458" s="62" t="str">
        <f>IF(ISBLANK(VLOOKUP(T_IEA29PL[[#This Row],[Ścieżka Xpath]],ALL!$C:O,COLUMN(L$2),0)),"",VLOOKUP(T_IEA29PL[[#This Row],[Ścieżka Xpath]],ALL!$C:O,COLUMN(L$2),0))</f>
        <v/>
      </c>
      <c r="M458" s="62" t="str">
        <f>IF(ISBLANK(VLOOKUP(T_IEA29PL[[#This Row],[Ścieżka Xpath]],ALL!$C:P,COLUMN(M$2),0)),"",VLOOKUP(T_IEA29PL[[#This Row],[Ścieżka Xpath]],ALL!$C:P,COLUMN(M$2),0))</f>
        <v/>
      </c>
      <c r="N458" s="62" t="str">
        <f>IF(ISBLANK(VLOOKUP(T_IEA29PL[[#This Row],[Ścieżka Xpath]],ALL!$C:Q,COLUMN(N$2),0)),"",VLOOKUP(T_IEA29PL[[#This Row],[Ścieżka Xpath]],ALL!$C:Q,COLUMN(N$2),0))</f>
        <v/>
      </c>
      <c r="O458" s="62" t="str">
        <f>IF(ISBLANK(VLOOKUP(T_IEA29PL[[#This Row],[Ścieżka Xpath]],ALL!$C:R,COLUMN(O$2),0)),"",VLOOKUP(T_IEA29PL[[#This Row],[Ścieżka Xpath]],ALL!$C:R,COLUMN(O$2),0))</f>
        <v/>
      </c>
    </row>
    <row r="459" spans="1:15" ht="30">
      <c r="A459" s="62" t="s">
        <v>3635</v>
      </c>
      <c r="B459" s="64">
        <v>457</v>
      </c>
      <c r="C459" s="18" t="str">
        <f>IF(ISBLANK(VLOOKUP(T_IEA29PL[[#This Row],[Ścieżka Xpath]],ALL!$C:E,COLUMN(C$2),0)),"",VLOOKUP(T_IEA29PL[[#This Row],[Ścieżka Xpath]],ALL!$C:E,COLUMN(C$2),0))</f>
        <v>12 01 003 000</v>
      </c>
      <c r="D459" s="25" t="str">
        <f>IF(ISBLANK(VLOOKUP(T_IEA29PL[[#This Row],[Ścieżka Xpath]],ALL!$C:F,COLUMN(D$2),0)),"",VLOOKUP(T_IEA29PL[[#This Row],[Ścieżka Xpath]],ALL!$C:F,COLUMN(D$2),0))</f>
        <v>Rodzaj opakowań.</v>
      </c>
      <c r="E459" s="62" t="str">
        <f>IF(ISBLANK(VLOOKUP(T_IEA29PL[[#This Row],[Ścieżka Xpath]],ALL!$C:G,COLUMN(E$2),0)),"",VLOOKUP(T_IEA29PL[[#This Row],[Ścieżka Xpath]],ALL!$C:G,COLUMN(E$2),0))</f>
        <v>Type of packages.</v>
      </c>
      <c r="F459" s="48" t="str">
        <f>IF(ISBLANK(VLOOKUP(T_IEA29PL[[#This Row],[Ścieżka Xpath]],ALL!$C:H,COLUMN(F$2),0)),"",VLOOKUP(T_IEA29PL[[#This Row],[Ścieżka Xpath]],ALL!$C:H,COLUMN(F$2),0))</f>
        <v/>
      </c>
      <c r="G459" s="19" t="str">
        <f>IF(ISBLANK(VLOOKUP(T_IEA29PL[[#This Row],[Ścieżka Xpath]],ALL!$C:I,COLUMN(G$2),0)),"",VLOOKUP(T_IEA29PL[[#This Row],[Ścieżka Xpath]],ALL!$C:I,COLUMN(G$2),0))</f>
        <v>D</v>
      </c>
      <c r="H459" s="19" t="str">
        <f>IF(ISBLANK(VLOOKUP(T_IEA29PL[[#This Row],[Ścieżka Xpath]],ALL!$C:J,COLUMN(H$2),0)),"",VLOOKUP(T_IEA29PL[[#This Row],[Ścieżka Xpath]],ALL!$C:J,COLUMN(H$2),0))</f>
        <v>an2</v>
      </c>
      <c r="I459" s="136" t="str">
        <f>IF(ISBLANK(VLOOKUP(T_IEA29PL[[#This Row],[Ścieżka Xpath]],ALL!$C:K,COLUMN(I$2),0)),"",VLOOKUP(T_IEA29PL[[#This Row],[Ścieżka Xpath]],ALL!$C:K,COLUMN(I$2),0))</f>
        <v>CL017</v>
      </c>
      <c r="J459" s="202" t="str">
        <f>IF(ISBLANK(VLOOKUP(T_IEA29PL[[#This Row],[Ścieżka Xpath]],ALL!$C:L,COLUMN(J$2),0)),"",VLOOKUP(T_IEA29PL[[#This Row],[Ścieżka Xpath]],ALL!$C:L,COLUMN(J$2),0))</f>
        <v>RP221</v>
      </c>
      <c r="K459" s="48" t="str">
        <f>IF(ISBLANK(VLOOKUP(T_IEA29PL[[#This Row],[Ścieżka Xpath]],ALL!$C:N,COLUMN(K$2),0)),"",VLOOKUP(T_IEA29PL[[#This Row],[Ścieżka Xpath]],ALL!$C:N,COLUMN(K$2),0))</f>
        <v/>
      </c>
      <c r="L459" s="62" t="str">
        <f>IF(ISBLANK(VLOOKUP(T_IEA29PL[[#This Row],[Ścieżka Xpath]],ALL!$C:O,COLUMN(L$2),0)),"",VLOOKUP(T_IEA29PL[[#This Row],[Ścieżka Xpath]],ALL!$C:O,COLUMN(L$2),0))</f>
        <v/>
      </c>
      <c r="M459" s="62" t="str">
        <f>IF(ISBLANK(VLOOKUP(T_IEA29PL[[#This Row],[Ścieżka Xpath]],ALL!$C:P,COLUMN(M$2),0)),"",VLOOKUP(T_IEA29PL[[#This Row],[Ścieżka Xpath]],ALL!$C:P,COLUMN(M$2),0))</f>
        <v/>
      </c>
      <c r="N459" s="62" t="str">
        <f>IF(ISBLANK(VLOOKUP(T_IEA29PL[[#This Row],[Ścieżka Xpath]],ALL!$C:Q,COLUMN(N$2),0)),"",VLOOKUP(T_IEA29PL[[#This Row],[Ścieżka Xpath]],ALL!$C:Q,COLUMN(N$2),0))</f>
        <v>Usunięcie R0220.</v>
      </c>
      <c r="O459" s="62" t="str">
        <f>IF(ISBLANK(VLOOKUP(T_IEA29PL[[#This Row],[Ścieżka Xpath]],ALL!$C:R,COLUMN(O$2),0)),"",VLOOKUP(T_IEA29PL[[#This Row],[Ścieżka Xpath]],ALL!$C:R,COLUMN(O$2),0))</f>
        <v>Removal of R0220.</v>
      </c>
    </row>
    <row r="460" spans="1:15" ht="30">
      <c r="A460" s="62" t="s">
        <v>3636</v>
      </c>
      <c r="B460" s="64">
        <v>458</v>
      </c>
      <c r="C460" s="18" t="str">
        <f>IF(ISBLANK(VLOOKUP(T_IEA29PL[[#This Row],[Ścieżka Xpath]],ALL!$C:E,COLUMN(C$2),0)),"",VLOOKUP(T_IEA29PL[[#This Row],[Ścieżka Xpath]],ALL!$C:E,COLUMN(C$2),0))</f>
        <v>12 01 004 000</v>
      </c>
      <c r="D460" s="25" t="str">
        <f>IF(ISBLANK(VLOOKUP(T_IEA29PL[[#This Row],[Ścieżka Xpath]],ALL!$C:F,COLUMN(D$2),0)),"",VLOOKUP(T_IEA29PL[[#This Row],[Ścieżka Xpath]],ALL!$C:F,COLUMN(D$2),0))</f>
        <v>Liczba opakowań.</v>
      </c>
      <c r="E460" s="62" t="str">
        <f>IF(ISBLANK(VLOOKUP(T_IEA29PL[[#This Row],[Ścieżka Xpath]],ALL!$C:G,COLUMN(E$2),0)),"",VLOOKUP(T_IEA29PL[[#This Row],[Ścieżka Xpath]],ALL!$C:G,COLUMN(E$2),0))</f>
        <v>Number of packages.</v>
      </c>
      <c r="F460" s="48" t="str">
        <f>IF(ISBLANK(VLOOKUP(T_IEA29PL[[#This Row],[Ścieżka Xpath]],ALL!$C:H,COLUMN(F$2),0)),"",VLOOKUP(T_IEA29PL[[#This Row],[Ścieżka Xpath]],ALL!$C:H,COLUMN(F$2),0))</f>
        <v/>
      </c>
      <c r="G460" s="19" t="str">
        <f>IF(ISBLANK(VLOOKUP(T_IEA29PL[[#This Row],[Ścieżka Xpath]],ALL!$C:I,COLUMN(G$2),0)),"",VLOOKUP(T_IEA29PL[[#This Row],[Ścieżka Xpath]],ALL!$C:I,COLUMN(G$2),0))</f>
        <v>D</v>
      </c>
      <c r="H460" s="19" t="str">
        <f>IF(ISBLANK(VLOOKUP(T_IEA29PL[[#This Row],[Ścieżka Xpath]],ALL!$C:J,COLUMN(H$2),0)),"",VLOOKUP(T_IEA29PL[[#This Row],[Ścieżka Xpath]],ALL!$C:J,COLUMN(H$2),0))</f>
        <v>n..8</v>
      </c>
      <c r="I460" s="136" t="str">
        <f>IF(ISBLANK(VLOOKUP(T_IEA29PL[[#This Row],[Ścieżka Xpath]],ALL!$C:K,COLUMN(I$2),0)),"",VLOOKUP(T_IEA29PL[[#This Row],[Ścieżka Xpath]],ALL!$C:K,COLUMN(I$2),0))</f>
        <v/>
      </c>
      <c r="J460" s="202" t="str">
        <f>IF(ISBLANK(VLOOKUP(T_IEA29PL[[#This Row],[Ścieżka Xpath]],ALL!$C:L,COLUMN(J$2),0)),"",VLOOKUP(T_IEA29PL[[#This Row],[Ścieżka Xpath]],ALL!$C:L,COLUMN(J$2),0))</f>
        <v>RP221</v>
      </c>
      <c r="K460" s="48" t="str">
        <f>IF(ISBLANK(VLOOKUP(T_IEA29PL[[#This Row],[Ścieżka Xpath]],ALL!$C:N,COLUMN(K$2),0)),"",VLOOKUP(T_IEA29PL[[#This Row],[Ścieżka Xpath]],ALL!$C:N,COLUMN(K$2),0))</f>
        <v/>
      </c>
      <c r="L460" s="62" t="str">
        <f>IF(ISBLANK(VLOOKUP(T_IEA29PL[[#This Row],[Ścieżka Xpath]],ALL!$C:O,COLUMN(L$2),0)),"",VLOOKUP(T_IEA29PL[[#This Row],[Ścieżka Xpath]],ALL!$C:O,COLUMN(L$2),0))</f>
        <v/>
      </c>
      <c r="M460" s="62" t="str">
        <f>IF(ISBLANK(VLOOKUP(T_IEA29PL[[#This Row],[Ścieżka Xpath]],ALL!$C:P,COLUMN(M$2),0)),"",VLOOKUP(T_IEA29PL[[#This Row],[Ścieżka Xpath]],ALL!$C:P,COLUMN(M$2),0))</f>
        <v/>
      </c>
      <c r="N460" s="62" t="str">
        <f>IF(ISBLANK(VLOOKUP(T_IEA29PL[[#This Row],[Ścieżka Xpath]],ALL!$C:Q,COLUMN(N$2),0)),"",VLOOKUP(T_IEA29PL[[#This Row],[Ścieżka Xpath]],ALL!$C:Q,COLUMN(N$2),0))</f>
        <v/>
      </c>
      <c r="O460" s="62" t="str">
        <f>IF(ISBLANK(VLOOKUP(T_IEA29PL[[#This Row],[Ścieżka Xpath]],ALL!$C:R,COLUMN(O$2),0)),"",VLOOKUP(T_IEA29PL[[#This Row],[Ścieżka Xpath]],ALL!$C:R,COLUMN(O$2),0))</f>
        <v/>
      </c>
    </row>
    <row r="461" spans="1:15" ht="45">
      <c r="A461" s="62" t="s">
        <v>3637</v>
      </c>
      <c r="B461" s="64">
        <v>459</v>
      </c>
      <c r="C461" s="18" t="str">
        <f>IF(ISBLANK(VLOOKUP(T_IEA29PL[[#This Row],[Ścieżka Xpath]],ALL!$C:E,COLUMN(C$2),0)),"",VLOOKUP(T_IEA29PL[[#This Row],[Ścieżka Xpath]],ALL!$C:E,COLUMN(C$2),0))</f>
        <v>12 01 005 000</v>
      </c>
      <c r="D461" s="25" t="str">
        <f>IF(ISBLANK(VLOOKUP(T_IEA29PL[[#This Row],[Ścieżka Xpath]],ALL!$C:F,COLUMN(D$2),0)),"",VLOOKUP(T_IEA29PL[[#This Row],[Ścieżka Xpath]],ALL!$C:F,COLUMN(D$2),0))</f>
        <v>Jednostka miary i kwalifikator.</v>
      </c>
      <c r="E461" s="62" t="str">
        <f>IF(ISBLANK(VLOOKUP(T_IEA29PL[[#This Row],[Ścieżka Xpath]],ALL!$C:G,COLUMN(E$2),0)),"",VLOOKUP(T_IEA29PL[[#This Row],[Ścieżka Xpath]],ALL!$C:G,COLUMN(E$2),0))</f>
        <v>Measurement unit and qualifier.</v>
      </c>
      <c r="F461" s="48" t="str">
        <f>IF(ISBLANK(VLOOKUP(T_IEA29PL[[#This Row],[Ścieżka Xpath]],ALL!$C:H,COLUMN(F$2),0)),"",VLOOKUP(T_IEA29PL[[#This Row],[Ścieżka Xpath]],ALL!$C:H,COLUMN(F$2),0))</f>
        <v/>
      </c>
      <c r="G461" s="19" t="str">
        <f>IF(ISBLANK(VLOOKUP(T_IEA29PL[[#This Row],[Ścieżka Xpath]],ALL!$C:I,COLUMN(G$2),0)),"",VLOOKUP(T_IEA29PL[[#This Row],[Ścieżka Xpath]],ALL!$C:I,COLUMN(G$2),0))</f>
        <v>D</v>
      </c>
      <c r="H461" s="19" t="str">
        <f>IF(ISBLANK(VLOOKUP(T_IEA29PL[[#This Row],[Ścieżka Xpath]],ALL!$C:J,COLUMN(H$2),0)),"",VLOOKUP(T_IEA29PL[[#This Row],[Ścieżka Xpath]],ALL!$C:J,COLUMN(H$2),0))</f>
        <v>an..4</v>
      </c>
      <c r="I461" s="136" t="str">
        <f>IF(ISBLANK(VLOOKUP(T_IEA29PL[[#This Row],[Ścieżka Xpath]],ALL!$C:K,COLUMN(I$2),0)),"",VLOOKUP(T_IEA29PL[[#This Row],[Ścieżka Xpath]],ALL!$C:K,COLUMN(I$2),0))</f>
        <v>CL349</v>
      </c>
      <c r="J461" s="202" t="str">
        <f>IF(ISBLANK(VLOOKUP(T_IEA29PL[[#This Row],[Ścieżka Xpath]],ALL!$C:L,COLUMN(J$2),0)),"",VLOOKUP(T_IEA29PL[[#This Row],[Ścieżka Xpath]],ALL!$C:L,COLUMN(J$2),0))</f>
        <v>C0298; RP221; RP231</v>
      </c>
      <c r="K461" s="48" t="str">
        <f>IF(ISBLANK(VLOOKUP(T_IEA29PL[[#This Row],[Ścieżka Xpath]],ALL!$C:N,COLUMN(K$2),0)),"",VLOOKUP(T_IEA29PL[[#This Row],[Ścieżka Xpath]],ALL!$C:N,COLUMN(K$2),0))</f>
        <v/>
      </c>
      <c r="L461" s="62" t="str">
        <f>IF(ISBLANK(VLOOKUP(T_IEA29PL[[#This Row],[Ścieżka Xpath]],ALL!$C:O,COLUMN(L$2),0)),"",VLOOKUP(T_IEA29PL[[#This Row],[Ścieżka Xpath]],ALL!$C:O,COLUMN(L$2),0))</f>
        <v/>
      </c>
      <c r="M461" s="62" t="str">
        <f>IF(ISBLANK(VLOOKUP(T_IEA29PL[[#This Row],[Ścieżka Xpath]],ALL!$C:P,COLUMN(M$2),0)),"",VLOOKUP(T_IEA29PL[[#This Row],[Ścieżka Xpath]],ALL!$C:P,COLUMN(M$2),0))</f>
        <v/>
      </c>
      <c r="N461" s="62" t="str">
        <f>IF(ISBLANK(VLOOKUP(T_IEA29PL[[#This Row],[Ścieżka Xpath]],ALL!$C:Q,COLUMN(N$2),0)),"",VLOOKUP(T_IEA29PL[[#This Row],[Ścieżka Xpath]],ALL!$C:Q,COLUMN(N$2),0))</f>
        <v/>
      </c>
      <c r="O461" s="62" t="str">
        <f>IF(ISBLANK(VLOOKUP(T_IEA29PL[[#This Row],[Ścieżka Xpath]],ALL!$C:R,COLUMN(O$2),0)),"",VLOOKUP(T_IEA29PL[[#This Row],[Ścieżka Xpath]],ALL!$C:R,COLUMN(O$2),0))</f>
        <v/>
      </c>
    </row>
    <row r="462" spans="1:15" ht="45">
      <c r="A462" s="62" t="s">
        <v>3638</v>
      </c>
      <c r="B462" s="64">
        <v>460</v>
      </c>
      <c r="C462" s="18" t="str">
        <f>IF(ISBLANK(VLOOKUP(T_IEA29PL[[#This Row],[Ścieżka Xpath]],ALL!$C:E,COLUMN(C$2),0)),"",VLOOKUP(T_IEA29PL[[#This Row],[Ścieżka Xpath]],ALL!$C:E,COLUMN(C$2),0))</f>
        <v>12 01 006 000</v>
      </c>
      <c r="D462" s="25" t="str">
        <f>IF(ISBLANK(VLOOKUP(T_IEA29PL[[#This Row],[Ścieżka Xpath]],ALL!$C:F,COLUMN(D$2),0)),"",VLOOKUP(T_IEA29PL[[#This Row],[Ścieżka Xpath]],ALL!$C:F,COLUMN(D$2),0))</f>
        <v>Ilość.</v>
      </c>
      <c r="E462" s="62" t="str">
        <f>IF(ISBLANK(VLOOKUP(T_IEA29PL[[#This Row],[Ścieżka Xpath]],ALL!$C:G,COLUMN(E$2),0)),"",VLOOKUP(T_IEA29PL[[#This Row],[Ścieżka Xpath]],ALL!$C:G,COLUMN(E$2),0))</f>
        <v>Quantity.</v>
      </c>
      <c r="F462" s="48" t="str">
        <f>IF(ISBLANK(VLOOKUP(T_IEA29PL[[#This Row],[Ścieżka Xpath]],ALL!$C:H,COLUMN(F$2),0)),"",VLOOKUP(T_IEA29PL[[#This Row],[Ścieżka Xpath]],ALL!$C:H,COLUMN(F$2),0))</f>
        <v/>
      </c>
      <c r="G462" s="19" t="str">
        <f>IF(ISBLANK(VLOOKUP(T_IEA29PL[[#This Row],[Ścieżka Xpath]],ALL!$C:I,COLUMN(G$2),0)),"",VLOOKUP(T_IEA29PL[[#This Row],[Ścieżka Xpath]],ALL!$C:I,COLUMN(G$2),0))</f>
        <v>D</v>
      </c>
      <c r="H462" s="19" t="str">
        <f>IF(ISBLANK(VLOOKUP(T_IEA29PL[[#This Row],[Ścieżka Xpath]],ALL!$C:J,COLUMN(H$2),0)),"",VLOOKUP(T_IEA29PL[[#This Row],[Ścieżka Xpath]],ALL!$C:J,COLUMN(H$2),0))</f>
        <v>n..16,6</v>
      </c>
      <c r="I462" s="136" t="str">
        <f>IF(ISBLANK(VLOOKUP(T_IEA29PL[[#This Row],[Ścieżka Xpath]],ALL!$C:K,COLUMN(I$2),0)),"",VLOOKUP(T_IEA29PL[[#This Row],[Ścieżka Xpath]],ALL!$C:K,COLUMN(I$2),0))</f>
        <v/>
      </c>
      <c r="J462" s="202" t="str">
        <f>IF(ISBLANK(VLOOKUP(T_IEA29PL[[#This Row],[Ścieżka Xpath]],ALL!$C:L,COLUMN(J$2),0)),"",VLOOKUP(T_IEA29PL[[#This Row],[Ścieżka Xpath]],ALL!$C:L,COLUMN(J$2),0))</f>
        <v>RP24; RP221; RP231</v>
      </c>
      <c r="K462" s="48" t="str">
        <f>IF(ISBLANK(VLOOKUP(T_IEA29PL[[#This Row],[Ścieżka Xpath]],ALL!$C:N,COLUMN(K$2),0)),"",VLOOKUP(T_IEA29PL[[#This Row],[Ścieżka Xpath]],ALL!$C:N,COLUMN(K$2),0))</f>
        <v/>
      </c>
      <c r="L462" s="62" t="str">
        <f>IF(ISBLANK(VLOOKUP(T_IEA29PL[[#This Row],[Ścieżka Xpath]],ALL!$C:O,COLUMN(L$2),0)),"",VLOOKUP(T_IEA29PL[[#This Row],[Ścieżka Xpath]],ALL!$C:O,COLUMN(L$2),0))</f>
        <v/>
      </c>
      <c r="M462" s="62" t="str">
        <f>IF(ISBLANK(VLOOKUP(T_IEA29PL[[#This Row],[Ścieżka Xpath]],ALL!$C:P,COLUMN(M$2),0)),"",VLOOKUP(T_IEA29PL[[#This Row],[Ścieżka Xpath]],ALL!$C:P,COLUMN(M$2),0))</f>
        <v/>
      </c>
      <c r="N462" s="62" t="str">
        <f>IF(ISBLANK(VLOOKUP(T_IEA29PL[[#This Row],[Ścieżka Xpath]],ALL!$C:Q,COLUMN(N$2),0)),"",VLOOKUP(T_IEA29PL[[#This Row],[Ścieżka Xpath]],ALL!$C:Q,COLUMN(N$2),0))</f>
        <v/>
      </c>
      <c r="O462" s="62" t="str">
        <f>IF(ISBLANK(VLOOKUP(T_IEA29PL[[#This Row],[Ścieżka Xpath]],ALL!$C:R,COLUMN(O$2),0)),"",VLOOKUP(T_IEA29PL[[#This Row],[Ścieżka Xpath]],ALL!$C:R,COLUMN(O$2),0))</f>
        <v/>
      </c>
    </row>
    <row r="463" spans="1:15" ht="30">
      <c r="A463" s="62" t="s">
        <v>3639</v>
      </c>
      <c r="B463" s="64">
        <v>461</v>
      </c>
      <c r="C463" s="18" t="str">
        <f>IF(ISBLANK(VLOOKUP(T_IEA29PL[[#This Row],[Ścieżka Xpath]],ALL!$C:E,COLUMN(C$2),0)),"",VLOOKUP(T_IEA29PL[[#This Row],[Ścieżka Xpath]],ALL!$C:E,COLUMN(C$2),0))</f>
        <v>12 01 079 000</v>
      </c>
      <c r="D463" s="25" t="str">
        <f>IF(ISBLANK(VLOOKUP(T_IEA29PL[[#This Row],[Ścieżka Xpath]],ALL!$C:F,COLUMN(D$2),0)),"",VLOOKUP(T_IEA29PL[[#This Row],[Ścieżka Xpath]],ALL!$C:F,COLUMN(D$2),0))</f>
        <v>Informacje uzupełniające.</v>
      </c>
      <c r="E463" s="62" t="str">
        <f>IF(ISBLANK(VLOOKUP(T_IEA29PL[[#This Row],[Ścieżka Xpath]],ALL!$C:G,COLUMN(E$2),0)),"",VLOOKUP(T_IEA29PL[[#This Row],[Ścieżka Xpath]],ALL!$C:G,COLUMN(E$2),0))</f>
        <v>Complement information.</v>
      </c>
      <c r="F463" s="48" t="str">
        <f>IF(ISBLANK(VLOOKUP(T_IEA29PL[[#This Row],[Ścieżka Xpath]],ALL!$C:H,COLUMN(F$2),0)),"",VLOOKUP(T_IEA29PL[[#This Row],[Ścieżka Xpath]],ALL!$C:H,COLUMN(F$2),0))</f>
        <v/>
      </c>
      <c r="G463" s="19" t="str">
        <f>IF(ISBLANK(VLOOKUP(T_IEA29PL[[#This Row],[Ścieżka Xpath]],ALL!$C:I,COLUMN(G$2),0)),"",VLOOKUP(T_IEA29PL[[#This Row],[Ścieżka Xpath]],ALL!$C:I,COLUMN(G$2),0))</f>
        <v>O</v>
      </c>
      <c r="H463" s="19" t="str">
        <f>IF(ISBLANK(VLOOKUP(T_IEA29PL[[#This Row],[Ścieżka Xpath]],ALL!$C:J,COLUMN(H$2),0)),"",VLOOKUP(T_IEA29PL[[#This Row],[Ścieżka Xpath]],ALL!$C:J,COLUMN(H$2),0))</f>
        <v>an..35</v>
      </c>
      <c r="I463" s="136" t="str">
        <f>IF(ISBLANK(VLOOKUP(T_IEA29PL[[#This Row],[Ścieżka Xpath]],ALL!$C:K,COLUMN(I$2),0)),"",VLOOKUP(T_IEA29PL[[#This Row],[Ścieżka Xpath]],ALL!$C:K,COLUMN(I$2),0))</f>
        <v/>
      </c>
      <c r="J463" s="202" t="str">
        <f>IF(ISBLANK(VLOOKUP(T_IEA29PL[[#This Row],[Ścieżka Xpath]],ALL!$C:L,COLUMN(J$2),0)),"",VLOOKUP(T_IEA29PL[[#This Row],[Ścieżka Xpath]],ALL!$C:L,COLUMN(J$2),0))</f>
        <v/>
      </c>
      <c r="K463" s="48" t="str">
        <f>IF(ISBLANK(VLOOKUP(T_IEA29PL[[#This Row],[Ścieżka Xpath]],ALL!$C:N,COLUMN(K$2),0)),"",VLOOKUP(T_IEA29PL[[#This Row],[Ścieżka Xpath]],ALL!$C:N,COLUMN(K$2),0))</f>
        <v/>
      </c>
      <c r="L463" s="62" t="str">
        <f>IF(ISBLANK(VLOOKUP(T_IEA29PL[[#This Row],[Ścieżka Xpath]],ALL!$C:O,COLUMN(L$2),0)),"",VLOOKUP(T_IEA29PL[[#This Row],[Ścieżka Xpath]],ALL!$C:O,COLUMN(L$2),0))</f>
        <v/>
      </c>
      <c r="M463" s="62" t="str">
        <f>IF(ISBLANK(VLOOKUP(T_IEA29PL[[#This Row],[Ścieżka Xpath]],ALL!$C:P,COLUMN(M$2),0)),"",VLOOKUP(T_IEA29PL[[#This Row],[Ścieżka Xpath]],ALL!$C:P,COLUMN(M$2),0))</f>
        <v/>
      </c>
      <c r="N463" s="62" t="str">
        <f>IF(ISBLANK(VLOOKUP(T_IEA29PL[[#This Row],[Ścieżka Xpath]],ALL!$C:Q,COLUMN(N$2),0)),"",VLOOKUP(T_IEA29PL[[#This Row],[Ścieżka Xpath]],ALL!$C:Q,COLUMN(N$2),0))</f>
        <v/>
      </c>
      <c r="O463" s="62" t="str">
        <f>IF(ISBLANK(VLOOKUP(T_IEA29PL[[#This Row],[Ścieżka Xpath]],ALL!$C:R,COLUMN(O$2),0)),"",VLOOKUP(T_IEA29PL[[#This Row],[Ścieżka Xpath]],ALL!$C:R,COLUMN(O$2),0))</f>
        <v/>
      </c>
    </row>
    <row r="464" spans="1:15" ht="30">
      <c r="A464" s="70" t="s">
        <v>3640</v>
      </c>
      <c r="B464" s="68">
        <v>462</v>
      </c>
      <c r="C464" s="32" t="str">
        <f>IF(ISBLANK(VLOOKUP(T_IEA29PL[[#This Row],[Ścieżka Xpath]],ALL!$C:E,COLUMN(C$2),0)),"",VLOOKUP(T_IEA29PL[[#This Row],[Ścieżka Xpath]],ALL!$C:E,COLUMN(C$2),0))</f>
        <v>12 03 000 000</v>
      </c>
      <c r="D464" s="82" t="str">
        <f>IF(ISBLANK(VLOOKUP(T_IEA29PL[[#This Row],[Ścieżka Xpath]],ALL!$C:F,COLUMN(D$2),0)),"",VLOOKUP(T_IEA29PL[[#This Row],[Ścieżka Xpath]],ALL!$C:F,COLUMN(D$2),0))</f>
        <v>Dokument załączony dotyczący pozycji towarowej.</v>
      </c>
      <c r="E464" s="70" t="str">
        <f>IF(ISBLANK(VLOOKUP(T_IEA29PL[[#This Row],[Ścieżka Xpath]],ALL!$C:G,COLUMN(E$2),0)),"",VLOOKUP(T_IEA29PL[[#This Row],[Ścieżka Xpath]],ALL!$C:G,COLUMN(E$2),0))</f>
        <v>Supporting document (related to goods item).</v>
      </c>
      <c r="F464" s="68" t="str">
        <f>IF(ISBLANK(VLOOKUP(T_IEA29PL[[#This Row],[Ścieżka Xpath]],ALL!$C:H,COLUMN(F$2),0)),"",VLOOKUP(T_IEA29PL[[#This Row],[Ścieżka Xpath]],ALL!$C:H,COLUMN(F$2),0))</f>
        <v>0..99</v>
      </c>
      <c r="G464" s="68" t="str">
        <f>IF(ISBLANK(VLOOKUP(T_IEA29PL[[#This Row],[Ścieżka Xpath]],ALL!$C:I,COLUMN(G$2),0)),"",VLOOKUP(T_IEA29PL[[#This Row],[Ścieżka Xpath]],ALL!$C:I,COLUMN(G$2),0))</f>
        <v>O</v>
      </c>
      <c r="H464" s="68" t="str">
        <f>IF(ISBLANK(VLOOKUP(T_IEA29PL[[#This Row],[Ścieżka Xpath]],ALL!$C:J,COLUMN(H$2),0)),"",VLOOKUP(T_IEA29PL[[#This Row],[Ścieżka Xpath]],ALL!$C:J,COLUMN(H$2),0))</f>
        <v/>
      </c>
      <c r="I464" s="69" t="str">
        <f>IF(ISBLANK(VLOOKUP(T_IEA29PL[[#This Row],[Ścieżka Xpath]],ALL!$C:K,COLUMN(I$2),0)),"",VLOOKUP(T_IEA29PL[[#This Row],[Ścieżka Xpath]],ALL!$C:K,COLUMN(I$2),0))</f>
        <v/>
      </c>
      <c r="J464" s="217" t="str">
        <f>IF(ISBLANK(VLOOKUP(T_IEA29PL[[#This Row],[Ścieżka Xpath]],ALL!$C:L,COLUMN(J$2),0)),"",VLOOKUP(T_IEA29PL[[#This Row],[Ścieżka Xpath]],ALL!$C:L,COLUMN(J$2),0))</f>
        <v>G0825</v>
      </c>
      <c r="K464" s="68" t="str">
        <f>IF(ISBLANK(VLOOKUP(T_IEA29PL[[#This Row],[Ścieżka Xpath]],ALL!$C:N,COLUMN(K$2),0)),"",VLOOKUP(T_IEA29PL[[#This Row],[Ścieżka Xpath]],ALL!$C:N,COLUMN(K$2),0))</f>
        <v/>
      </c>
      <c r="L464" s="70" t="str">
        <f>IF(ISBLANK(VLOOKUP(T_IEA29PL[[#This Row],[Ścieżka Xpath]],ALL!$C:O,COLUMN(L$2),0)),"",VLOOKUP(T_IEA29PL[[#This Row],[Ścieżka Xpath]],ALL!$C:O,COLUMN(L$2),0))</f>
        <v/>
      </c>
      <c r="M464" s="70" t="str">
        <f>IF(ISBLANK(VLOOKUP(T_IEA29PL[[#This Row],[Ścieżka Xpath]],ALL!$C:P,COLUMN(M$2),0)),"",VLOOKUP(T_IEA29PL[[#This Row],[Ścieżka Xpath]],ALL!$C:P,COLUMN(M$2),0))</f>
        <v/>
      </c>
      <c r="N464" s="70" t="str">
        <f>IF(ISBLANK(VLOOKUP(T_IEA29PL[[#This Row],[Ścieżka Xpath]],ALL!$C:Q,COLUMN(N$2),0)),"",VLOOKUP(T_IEA29PL[[#This Row],[Ścieżka Xpath]],ALL!$C:Q,COLUMN(N$2),0))</f>
        <v/>
      </c>
      <c r="O464" s="70" t="str">
        <f>IF(ISBLANK(VLOOKUP(T_IEA29PL[[#This Row],[Ścieżka Xpath]],ALL!$C:R,COLUMN(O$2),0)),"",VLOOKUP(T_IEA29PL[[#This Row],[Ścieżka Xpath]],ALL!$C:R,COLUMN(O$2),0))</f>
        <v/>
      </c>
    </row>
    <row r="465" spans="1:15" ht="30">
      <c r="A465" s="62" t="s">
        <v>3641</v>
      </c>
      <c r="B465" s="64">
        <v>463</v>
      </c>
      <c r="C465" s="18" t="str">
        <f>IF(ISBLANK(VLOOKUP(T_IEA29PL[[#This Row],[Ścieżka Xpath]],ALL!$C:E,COLUMN(C$2),0)),"",VLOOKUP(T_IEA29PL[[#This Row],[Ścieżka Xpath]],ALL!$C:E,COLUMN(C$2),0))</f>
        <v>-</v>
      </c>
      <c r="D465" s="25" t="str">
        <f>IF(ISBLANK(VLOOKUP(T_IEA29PL[[#This Row],[Ścieżka Xpath]],ALL!$C:F,COLUMN(D$2),0)),"",VLOOKUP(T_IEA29PL[[#This Row],[Ścieżka Xpath]],ALL!$C:F,COLUMN(D$2),0))</f>
        <v>Liczba porządkowa służąca do określenia pozycji w danej kolekcji danych.</v>
      </c>
      <c r="E465" s="62" t="str">
        <f>IF(ISBLANK(VLOOKUP(T_IEA29PL[[#This Row],[Ścieżka Xpath]],ALL!$C:G,COLUMN(E$2),0)),"",VLOOKUP(T_IEA29PL[[#This Row],[Ścieżka Xpath]],ALL!$C:G,COLUMN(E$2),0))</f>
        <v>Sequence number in data group collection to which this data group belongs to.</v>
      </c>
      <c r="F465" s="48" t="str">
        <f>IF(ISBLANK(VLOOKUP(T_IEA29PL[[#This Row],[Ścieżka Xpath]],ALL!$C:H,COLUMN(F$2),0)),"",VLOOKUP(T_IEA29PL[[#This Row],[Ścieżka Xpath]],ALL!$C:H,COLUMN(F$2),0))</f>
        <v/>
      </c>
      <c r="G465" s="19" t="str">
        <f>IF(ISBLANK(VLOOKUP(T_IEA29PL[[#This Row],[Ścieżka Xpath]],ALL!$C:I,COLUMN(G$2),0)),"",VLOOKUP(T_IEA29PL[[#This Row],[Ścieżka Xpath]],ALL!$C:I,COLUMN(G$2),0))</f>
        <v>R</v>
      </c>
      <c r="H465" s="19" t="str">
        <f>IF(ISBLANK(VLOOKUP(T_IEA29PL[[#This Row],[Ścieżka Xpath]],ALL!$C:J,COLUMN(H$2),0)),"",VLOOKUP(T_IEA29PL[[#This Row],[Ścieżka Xpath]],ALL!$C:J,COLUMN(H$2),0))</f>
        <v>n..5</v>
      </c>
      <c r="I465" s="136" t="str">
        <f>IF(ISBLANK(VLOOKUP(T_IEA29PL[[#This Row],[Ścieżka Xpath]],ALL!$C:K,COLUMN(I$2),0)),"",VLOOKUP(T_IEA29PL[[#This Row],[Ścieżka Xpath]],ALL!$C:K,COLUMN(I$2),0))</f>
        <v/>
      </c>
      <c r="J465" s="202" t="str">
        <f>IF(ISBLANK(VLOOKUP(T_IEA29PL[[#This Row],[Ścieżka Xpath]],ALL!$C:L,COLUMN(J$2),0)),"",VLOOKUP(T_IEA29PL[[#This Row],[Ścieżka Xpath]],ALL!$C:L,COLUMN(J$2),0))</f>
        <v>R0987</v>
      </c>
      <c r="K465" s="48" t="str">
        <f>IF(ISBLANK(VLOOKUP(T_IEA29PL[[#This Row],[Ścieżka Xpath]],ALL!$C:N,COLUMN(K$2),0)),"",VLOOKUP(T_IEA29PL[[#This Row],[Ścieżka Xpath]],ALL!$C:N,COLUMN(K$2),0))</f>
        <v/>
      </c>
      <c r="L465" s="62" t="str">
        <f>IF(ISBLANK(VLOOKUP(T_IEA29PL[[#This Row],[Ścieżka Xpath]],ALL!$C:O,COLUMN(L$2),0)),"",VLOOKUP(T_IEA29PL[[#This Row],[Ścieżka Xpath]],ALL!$C:O,COLUMN(L$2),0))</f>
        <v/>
      </c>
      <c r="M465" s="62" t="str">
        <f>IF(ISBLANK(VLOOKUP(T_IEA29PL[[#This Row],[Ścieżka Xpath]],ALL!$C:P,COLUMN(M$2),0)),"",VLOOKUP(T_IEA29PL[[#This Row],[Ścieżka Xpath]],ALL!$C:P,COLUMN(M$2),0))</f>
        <v/>
      </c>
      <c r="N465" s="62" t="str">
        <f>IF(ISBLANK(VLOOKUP(T_IEA29PL[[#This Row],[Ścieżka Xpath]],ALL!$C:Q,COLUMN(N$2),0)),"",VLOOKUP(T_IEA29PL[[#This Row],[Ścieżka Xpath]],ALL!$C:Q,COLUMN(N$2),0))</f>
        <v/>
      </c>
      <c r="O465" s="62" t="str">
        <f>IF(ISBLANK(VLOOKUP(T_IEA29PL[[#This Row],[Ścieżka Xpath]],ALL!$C:R,COLUMN(O$2),0)),"",VLOOKUP(T_IEA29PL[[#This Row],[Ścieżka Xpath]],ALL!$C:R,COLUMN(O$2),0))</f>
        <v/>
      </c>
    </row>
    <row r="466" spans="1:15" ht="30">
      <c r="A466" s="62" t="s">
        <v>3642</v>
      </c>
      <c r="B466" s="64">
        <v>464</v>
      </c>
      <c r="C466" s="18" t="str">
        <f>IF(ISBLANK(VLOOKUP(T_IEA29PL[[#This Row],[Ścieżka Xpath]],ALL!$C:E,COLUMN(C$2),0)),"",VLOOKUP(T_IEA29PL[[#This Row],[Ścieżka Xpath]],ALL!$C:E,COLUMN(C$2),0))</f>
        <v>12 03 002 000</v>
      </c>
      <c r="D466" s="25" t="str">
        <f>IF(ISBLANK(VLOOKUP(T_IEA29PL[[#This Row],[Ścieżka Xpath]],ALL!$C:F,COLUMN(D$2),0)),"",VLOOKUP(T_IEA29PL[[#This Row],[Ścieżka Xpath]],ALL!$C:F,COLUMN(D$2),0))</f>
        <v>Rodzaj dokumentu.</v>
      </c>
      <c r="E466" s="62" t="str">
        <f>IF(ISBLANK(VLOOKUP(T_IEA29PL[[#This Row],[Ścieżka Xpath]],ALL!$C:G,COLUMN(E$2),0)),"",VLOOKUP(T_IEA29PL[[#This Row],[Ścieżka Xpath]],ALL!$C:G,COLUMN(E$2),0))</f>
        <v>Document type.</v>
      </c>
      <c r="F466" s="48" t="str">
        <f>IF(ISBLANK(VLOOKUP(T_IEA29PL[[#This Row],[Ścieżka Xpath]],ALL!$C:H,COLUMN(F$2),0)),"",VLOOKUP(T_IEA29PL[[#This Row],[Ścieżka Xpath]],ALL!$C:H,COLUMN(F$2),0))</f>
        <v/>
      </c>
      <c r="G466" s="19" t="str">
        <f>IF(ISBLANK(VLOOKUP(T_IEA29PL[[#This Row],[Ścieżka Xpath]],ALL!$C:I,COLUMN(G$2),0)),"",VLOOKUP(T_IEA29PL[[#This Row],[Ścieżka Xpath]],ALL!$C:I,COLUMN(G$2),0))</f>
        <v>R</v>
      </c>
      <c r="H466" s="19" t="str">
        <f>IF(ISBLANK(VLOOKUP(T_IEA29PL[[#This Row],[Ścieżka Xpath]],ALL!$C:J,COLUMN(H$2),0)),"",VLOOKUP(T_IEA29PL[[#This Row],[Ścieżka Xpath]],ALL!$C:J,COLUMN(H$2),0))</f>
        <v>an4</v>
      </c>
      <c r="I466" s="136" t="str">
        <f>IF(ISBLANK(VLOOKUP(T_IEA29PL[[#This Row],[Ścieżka Xpath]],ALL!$C:K,COLUMN(I$2),0)),"",VLOOKUP(T_IEA29PL[[#This Row],[Ścieżka Xpath]],ALL!$C:K,COLUMN(I$2),0))</f>
        <v>CL213; PL213</v>
      </c>
      <c r="J466" s="202" t="str">
        <f>IF(ISBLANK(VLOOKUP(T_IEA29PL[[#This Row],[Ścieżka Xpath]],ALL!$C:L,COLUMN(J$2),0)),"",VLOOKUP(T_IEA29PL[[#This Row],[Ścieżka Xpath]],ALL!$C:L,COLUMN(J$2),0))</f>
        <v>G0057</v>
      </c>
      <c r="K466" s="48" t="str">
        <f>IF(ISBLANK(VLOOKUP(T_IEA29PL[[#This Row],[Ścieżka Xpath]],ALL!$C:N,COLUMN(K$2),0)),"",VLOOKUP(T_IEA29PL[[#This Row],[Ścieżka Xpath]],ALL!$C:N,COLUMN(K$2),0))</f>
        <v/>
      </c>
      <c r="L466" s="62" t="str">
        <f>IF(ISBLANK(VLOOKUP(T_IEA29PL[[#This Row],[Ścieżka Xpath]],ALL!$C:O,COLUMN(L$2),0)),"",VLOOKUP(T_IEA29PL[[#This Row],[Ścieżka Xpath]],ALL!$C:O,COLUMN(L$2),0))</f>
        <v/>
      </c>
      <c r="M466" s="62" t="str">
        <f>IF(ISBLANK(VLOOKUP(T_IEA29PL[[#This Row],[Ścieżka Xpath]],ALL!$C:P,COLUMN(M$2),0)),"",VLOOKUP(T_IEA29PL[[#This Row],[Ścieżka Xpath]],ALL!$C:P,COLUMN(M$2),0))</f>
        <v/>
      </c>
      <c r="N466" s="62" t="str">
        <f>IF(ISBLANK(VLOOKUP(T_IEA29PL[[#This Row],[Ścieżka Xpath]],ALL!$C:Q,COLUMN(N$2),0)),"",VLOOKUP(T_IEA29PL[[#This Row],[Ścieżka Xpath]],ALL!$C:Q,COLUMN(N$2),0))</f>
        <v/>
      </c>
      <c r="O466" s="62" t="str">
        <f>IF(ISBLANK(VLOOKUP(T_IEA29PL[[#This Row],[Ścieżka Xpath]],ALL!$C:R,COLUMN(O$2),0)),"",VLOOKUP(T_IEA29PL[[#This Row],[Ścieżka Xpath]],ALL!$C:R,COLUMN(O$2),0))</f>
        <v/>
      </c>
    </row>
    <row r="467" spans="1:15" ht="60">
      <c r="A467" s="62" t="s">
        <v>3643</v>
      </c>
      <c r="B467" s="64">
        <v>465</v>
      </c>
      <c r="C467" s="18" t="str">
        <f>IF(ISBLANK(VLOOKUP(T_IEA29PL[[#This Row],[Ścieżka Xpath]],ALL!$C:E,COLUMN(C$2),0)),"",VLOOKUP(T_IEA29PL[[#This Row],[Ścieżka Xpath]],ALL!$C:E,COLUMN(C$2),0))</f>
        <v>12 03 001 000</v>
      </c>
      <c r="D467" s="25" t="str">
        <f>IF(ISBLANK(VLOOKUP(T_IEA29PL[[#This Row],[Ścieżka Xpath]],ALL!$C:F,COLUMN(D$2),0)),"",VLOOKUP(T_IEA29PL[[#This Row],[Ścieżka Xpath]],ALL!$C:F,COLUMN(D$2),0))</f>
        <v>Numer dokumentu.</v>
      </c>
      <c r="E467" s="62" t="str">
        <f>IF(ISBLANK(VLOOKUP(T_IEA29PL[[#This Row],[Ścieżka Xpath]],ALL!$C:G,COLUMN(E$2),0)),"",VLOOKUP(T_IEA29PL[[#This Row],[Ścieżka Xpath]],ALL!$C:G,COLUMN(E$2),0))</f>
        <v>Document reference number.</v>
      </c>
      <c r="F467" s="48" t="str">
        <f>IF(ISBLANK(VLOOKUP(T_IEA29PL[[#This Row],[Ścieżka Xpath]],ALL!$C:H,COLUMN(F$2),0)),"",VLOOKUP(T_IEA29PL[[#This Row],[Ścieżka Xpath]],ALL!$C:H,COLUMN(F$2),0))</f>
        <v/>
      </c>
      <c r="G467" s="19" t="str">
        <f>IF(ISBLANK(VLOOKUP(T_IEA29PL[[#This Row],[Ścieżka Xpath]],ALL!$C:I,COLUMN(G$2),0)),"",VLOOKUP(T_IEA29PL[[#This Row],[Ścieżka Xpath]],ALL!$C:I,COLUMN(G$2),0))</f>
        <v>R</v>
      </c>
      <c r="H467" s="19" t="str">
        <f>IF(ISBLANK(VLOOKUP(T_IEA29PL[[#This Row],[Ścieżka Xpath]],ALL!$C:J,COLUMN(H$2),0)),"",VLOOKUP(T_IEA29PL[[#This Row],[Ścieżka Xpath]],ALL!$C:J,COLUMN(H$2),0))</f>
        <v>an..70</v>
      </c>
      <c r="I467" s="136" t="str">
        <f>IF(ISBLANK(VLOOKUP(T_IEA29PL[[#This Row],[Ścieżka Xpath]],ALL!$C:K,COLUMN(I$2),0)),"",VLOOKUP(T_IEA29PL[[#This Row],[Ścieżka Xpath]],ALL!$C:K,COLUMN(I$2),0))</f>
        <v/>
      </c>
      <c r="J467" s="202" t="str">
        <f>IF(ISBLANK(VLOOKUP(T_IEA29PL[[#This Row],[Ścieżka Xpath]],ALL!$C:L,COLUMN(J$2),0)),"",VLOOKUP(T_IEA29PL[[#This Row],[Ścieżka Xpath]],ALL!$C:L,COLUMN(J$2),0))</f>
        <v>G0321; RP26; RP30; RP31</v>
      </c>
      <c r="K467" s="48" t="str">
        <f>IF(ISBLANK(VLOOKUP(T_IEA29PL[[#This Row],[Ścieżka Xpath]],ALL!$C:N,COLUMN(K$2),0)),"",VLOOKUP(T_IEA29PL[[#This Row],[Ścieżka Xpath]],ALL!$C:N,COLUMN(K$2),0))</f>
        <v/>
      </c>
      <c r="L467" s="62" t="str">
        <f>IF(ISBLANK(VLOOKUP(T_IEA29PL[[#This Row],[Ścieżka Xpath]],ALL!$C:O,COLUMN(L$2),0)),"",VLOOKUP(T_IEA29PL[[#This Row],[Ścieżka Xpath]],ALL!$C:O,COLUMN(L$2),0))</f>
        <v/>
      </c>
      <c r="M467" s="62" t="str">
        <f>IF(ISBLANK(VLOOKUP(T_IEA29PL[[#This Row],[Ścieżka Xpath]],ALL!$C:P,COLUMN(M$2),0)),"",VLOOKUP(T_IEA29PL[[#This Row],[Ścieżka Xpath]],ALL!$C:P,COLUMN(M$2),0))</f>
        <v/>
      </c>
      <c r="N467" s="62" t="str">
        <f>IF(ISBLANK(VLOOKUP(T_IEA29PL[[#This Row],[Ścieżka Xpath]],ALL!$C:Q,COLUMN(N$2),0)),"",VLOOKUP(T_IEA29PL[[#This Row],[Ścieżka Xpath]],ALL!$C:Q,COLUMN(N$2),0))</f>
        <v/>
      </c>
      <c r="O467" s="62" t="str">
        <f>IF(ISBLANK(VLOOKUP(T_IEA29PL[[#This Row],[Ścieżka Xpath]],ALL!$C:R,COLUMN(O$2),0)),"",VLOOKUP(T_IEA29PL[[#This Row],[Ścieżka Xpath]],ALL!$C:R,COLUMN(O$2),0))</f>
        <v/>
      </c>
    </row>
    <row r="468" spans="1:15" ht="30">
      <c r="A468" s="62" t="s">
        <v>3644</v>
      </c>
      <c r="B468" s="64">
        <v>466</v>
      </c>
      <c r="C468" s="18" t="str">
        <f>IF(ISBLANK(VLOOKUP(T_IEA29PL[[#This Row],[Ścieżka Xpath]],ALL!$C:E,COLUMN(C$2),0)),"",VLOOKUP(T_IEA29PL[[#This Row],[Ścieżka Xpath]],ALL!$C:E,COLUMN(C$2),0))</f>
        <v>12 03 013 000</v>
      </c>
      <c r="D468" s="25" t="str">
        <f>IF(ISBLANK(VLOOKUP(T_IEA29PL[[#This Row],[Ścieżka Xpath]],ALL!$C:F,COLUMN(D$2),0)),"",VLOOKUP(T_IEA29PL[[#This Row],[Ścieżka Xpath]],ALL!$C:F,COLUMN(D$2),0))</f>
        <v>Numer pozycji w dokumencie.</v>
      </c>
      <c r="E468" s="62" t="str">
        <f>IF(ISBLANK(VLOOKUP(T_IEA29PL[[#This Row],[Ścieżka Xpath]],ALL!$C:G,COLUMN(E$2),0)),"",VLOOKUP(T_IEA29PL[[#This Row],[Ścieżka Xpath]],ALL!$C:G,COLUMN(E$2),0))</f>
        <v>Document line number.</v>
      </c>
      <c r="F468" s="48" t="str">
        <f>IF(ISBLANK(VLOOKUP(T_IEA29PL[[#This Row],[Ścieżka Xpath]],ALL!$C:H,COLUMN(F$2),0)),"",VLOOKUP(T_IEA29PL[[#This Row],[Ścieżka Xpath]],ALL!$C:H,COLUMN(F$2),0))</f>
        <v/>
      </c>
      <c r="G468" s="19" t="str">
        <f>IF(ISBLANK(VLOOKUP(T_IEA29PL[[#This Row],[Ścieżka Xpath]],ALL!$C:I,COLUMN(G$2),0)),"",VLOOKUP(T_IEA29PL[[#This Row],[Ścieżka Xpath]],ALL!$C:I,COLUMN(G$2),0))</f>
        <v>O</v>
      </c>
      <c r="H468" s="19" t="str">
        <f>IF(ISBLANK(VLOOKUP(T_IEA29PL[[#This Row],[Ścieżka Xpath]],ALL!$C:J,COLUMN(H$2),0)),"",VLOOKUP(T_IEA29PL[[#This Row],[Ścieżka Xpath]],ALL!$C:J,COLUMN(H$2),0))</f>
        <v>n..5</v>
      </c>
      <c r="I468" s="136" t="str">
        <f>IF(ISBLANK(VLOOKUP(T_IEA29PL[[#This Row],[Ścieżka Xpath]],ALL!$C:K,COLUMN(I$2),0)),"",VLOOKUP(T_IEA29PL[[#This Row],[Ścieżka Xpath]],ALL!$C:K,COLUMN(I$2),0))</f>
        <v/>
      </c>
      <c r="J468" s="202" t="str">
        <f>IF(ISBLANK(VLOOKUP(T_IEA29PL[[#This Row],[Ścieżka Xpath]],ALL!$C:L,COLUMN(J$2),0)),"",VLOOKUP(T_IEA29PL[[#This Row],[Ścieżka Xpath]],ALL!$C:L,COLUMN(J$2),0))</f>
        <v/>
      </c>
      <c r="K468" s="48" t="str">
        <f>IF(ISBLANK(VLOOKUP(T_IEA29PL[[#This Row],[Ścieżka Xpath]],ALL!$C:N,COLUMN(K$2),0)),"",VLOOKUP(T_IEA29PL[[#This Row],[Ścieżka Xpath]],ALL!$C:N,COLUMN(K$2),0))</f>
        <v/>
      </c>
      <c r="L468" s="62" t="str">
        <f>IF(ISBLANK(VLOOKUP(T_IEA29PL[[#This Row],[Ścieżka Xpath]],ALL!$C:O,COLUMN(L$2),0)),"",VLOOKUP(T_IEA29PL[[#This Row],[Ścieżka Xpath]],ALL!$C:O,COLUMN(L$2),0))</f>
        <v/>
      </c>
      <c r="M468" s="62" t="str">
        <f>IF(ISBLANK(VLOOKUP(T_IEA29PL[[#This Row],[Ścieżka Xpath]],ALL!$C:P,COLUMN(M$2),0)),"",VLOOKUP(T_IEA29PL[[#This Row],[Ścieżka Xpath]],ALL!$C:P,COLUMN(M$2),0))</f>
        <v/>
      </c>
      <c r="N468" s="62" t="str">
        <f>IF(ISBLANK(VLOOKUP(T_IEA29PL[[#This Row],[Ścieżka Xpath]],ALL!$C:Q,COLUMN(N$2),0)),"",VLOOKUP(T_IEA29PL[[#This Row],[Ścieżka Xpath]],ALL!$C:Q,COLUMN(N$2),0))</f>
        <v/>
      </c>
      <c r="O468" s="62" t="str">
        <f>IF(ISBLANK(VLOOKUP(T_IEA29PL[[#This Row],[Ścieżka Xpath]],ALL!$C:R,COLUMN(O$2),0)),"",VLOOKUP(T_IEA29PL[[#This Row],[Ścieżka Xpath]],ALL!$C:R,COLUMN(O$2),0))</f>
        <v/>
      </c>
    </row>
    <row r="469" spans="1:15" ht="30">
      <c r="A469" s="62" t="s">
        <v>3645</v>
      </c>
      <c r="B469" s="64">
        <v>467</v>
      </c>
      <c r="C469" s="18" t="str">
        <f>IF(ISBLANK(VLOOKUP(T_IEA29PL[[#This Row],[Ścieżka Xpath]],ALL!$C:E,COLUMN(C$2),0)),"",VLOOKUP(T_IEA29PL[[#This Row],[Ścieżka Xpath]],ALL!$C:E,COLUMN(C$2),0))</f>
        <v>12 03 079 000</v>
      </c>
      <c r="D469" s="25" t="str">
        <f>IF(ISBLANK(VLOOKUP(T_IEA29PL[[#This Row],[Ścieżka Xpath]],ALL!$C:F,COLUMN(D$2),0)),"",VLOOKUP(T_IEA29PL[[#This Row],[Ścieżka Xpath]],ALL!$C:F,COLUMN(D$2),0))</f>
        <v>Informacje uzupełniające.</v>
      </c>
      <c r="E469" s="62" t="str">
        <f>IF(ISBLANK(VLOOKUP(T_IEA29PL[[#This Row],[Ścieżka Xpath]],ALL!$C:G,COLUMN(E$2),0)),"",VLOOKUP(T_IEA29PL[[#This Row],[Ścieżka Xpath]],ALL!$C:G,COLUMN(E$2),0))</f>
        <v>Complement information.</v>
      </c>
      <c r="F469" s="48" t="str">
        <f>IF(ISBLANK(VLOOKUP(T_IEA29PL[[#This Row],[Ścieżka Xpath]],ALL!$C:H,COLUMN(F$2),0)),"",VLOOKUP(T_IEA29PL[[#This Row],[Ścieżka Xpath]],ALL!$C:H,COLUMN(F$2),0))</f>
        <v/>
      </c>
      <c r="G469" s="19" t="str">
        <f>IF(ISBLANK(VLOOKUP(T_IEA29PL[[#This Row],[Ścieżka Xpath]],ALL!$C:I,COLUMN(G$2),0)),"",VLOOKUP(T_IEA29PL[[#This Row],[Ścieżka Xpath]],ALL!$C:I,COLUMN(G$2),0))</f>
        <v>O</v>
      </c>
      <c r="H469" s="19" t="str">
        <f>IF(ISBLANK(VLOOKUP(T_IEA29PL[[#This Row],[Ścieżka Xpath]],ALL!$C:J,COLUMN(H$2),0)),"",VLOOKUP(T_IEA29PL[[#This Row],[Ścieżka Xpath]],ALL!$C:J,COLUMN(H$2),0))</f>
        <v>an..35</v>
      </c>
      <c r="I469" s="136" t="str">
        <f>IF(ISBLANK(VLOOKUP(T_IEA29PL[[#This Row],[Ścieżka Xpath]],ALL!$C:K,COLUMN(I$2),0)),"",VLOOKUP(T_IEA29PL[[#This Row],[Ścieżka Xpath]],ALL!$C:K,COLUMN(I$2),0))</f>
        <v/>
      </c>
      <c r="J469" s="202" t="str">
        <f>IF(ISBLANK(VLOOKUP(T_IEA29PL[[#This Row],[Ścieżka Xpath]],ALL!$C:L,COLUMN(J$2),0)),"",VLOOKUP(T_IEA29PL[[#This Row],[Ścieżka Xpath]],ALL!$C:L,COLUMN(J$2),0))</f>
        <v/>
      </c>
      <c r="K469" s="48" t="str">
        <f>IF(ISBLANK(VLOOKUP(T_IEA29PL[[#This Row],[Ścieżka Xpath]],ALL!$C:N,COLUMN(K$2),0)),"",VLOOKUP(T_IEA29PL[[#This Row],[Ścieżka Xpath]],ALL!$C:N,COLUMN(K$2),0))</f>
        <v/>
      </c>
      <c r="L469" s="62" t="str">
        <f>IF(ISBLANK(VLOOKUP(T_IEA29PL[[#This Row],[Ścieżka Xpath]],ALL!$C:O,COLUMN(L$2),0)),"",VLOOKUP(T_IEA29PL[[#This Row],[Ścieżka Xpath]],ALL!$C:O,COLUMN(L$2),0))</f>
        <v/>
      </c>
      <c r="M469" s="62" t="str">
        <f>IF(ISBLANK(VLOOKUP(T_IEA29PL[[#This Row],[Ścieżka Xpath]],ALL!$C:P,COLUMN(M$2),0)),"",VLOOKUP(T_IEA29PL[[#This Row],[Ścieżka Xpath]],ALL!$C:P,COLUMN(M$2),0))</f>
        <v/>
      </c>
      <c r="N469" s="62" t="str">
        <f>IF(ISBLANK(VLOOKUP(T_IEA29PL[[#This Row],[Ścieżka Xpath]],ALL!$C:Q,COLUMN(N$2),0)),"",VLOOKUP(T_IEA29PL[[#This Row],[Ścieżka Xpath]],ALL!$C:Q,COLUMN(N$2),0))</f>
        <v/>
      </c>
      <c r="O469" s="62" t="str">
        <f>IF(ISBLANK(VLOOKUP(T_IEA29PL[[#This Row],[Ścieżka Xpath]],ALL!$C:R,COLUMN(O$2),0)),"",VLOOKUP(T_IEA29PL[[#This Row],[Ścieżka Xpath]],ALL!$C:R,COLUMN(O$2),0))</f>
        <v/>
      </c>
    </row>
    <row r="470" spans="1:15" ht="30">
      <c r="A470" s="70" t="s">
        <v>3646</v>
      </c>
      <c r="B470" s="68">
        <v>468</v>
      </c>
      <c r="C470" s="32" t="str">
        <f>IF(ISBLANK(VLOOKUP(T_IEA29PL[[#This Row],[Ścieżka Xpath]],ALL!$C:E,COLUMN(C$2),0)),"",VLOOKUP(T_IEA29PL[[#This Row],[Ścieżka Xpath]],ALL!$C:E,COLUMN(C$2),0))</f>
        <v>12 04 000 000</v>
      </c>
      <c r="D470" s="82" t="str">
        <f>IF(ISBLANK(VLOOKUP(T_IEA29PL[[#This Row],[Ścieżka Xpath]],ALL!$C:F,COLUMN(D$2),0)),"",VLOOKUP(T_IEA29PL[[#This Row],[Ścieżka Xpath]],ALL!$C:F,COLUMN(D$2),0))</f>
        <v>Dodatkowe odniesienie dotyczące pozycji towarowej.</v>
      </c>
      <c r="E470" s="70" t="str">
        <f>IF(ISBLANK(VLOOKUP(T_IEA29PL[[#This Row],[Ścieżka Xpath]],ALL!$C:G,COLUMN(E$2),0)),"",VLOOKUP(T_IEA29PL[[#This Row],[Ścieżka Xpath]],ALL!$C:G,COLUMN(E$2),0))</f>
        <v>Additional reference (related to goods item).</v>
      </c>
      <c r="F470" s="68" t="str">
        <f>IF(ISBLANK(VLOOKUP(T_IEA29PL[[#This Row],[Ścieżka Xpath]],ALL!$C:H,COLUMN(F$2),0)),"",VLOOKUP(T_IEA29PL[[#This Row],[Ścieżka Xpath]],ALL!$C:H,COLUMN(F$2),0))</f>
        <v>0..99</v>
      </c>
      <c r="G470" s="68" t="str">
        <f>IF(ISBLANK(VLOOKUP(T_IEA29PL[[#This Row],[Ścieżka Xpath]],ALL!$C:I,COLUMN(G$2),0)),"",VLOOKUP(T_IEA29PL[[#This Row],[Ścieżka Xpath]],ALL!$C:I,COLUMN(G$2),0))</f>
        <v>O</v>
      </c>
      <c r="H470" s="68" t="str">
        <f>IF(ISBLANK(VLOOKUP(T_IEA29PL[[#This Row],[Ścieżka Xpath]],ALL!$C:J,COLUMN(H$2),0)),"",VLOOKUP(T_IEA29PL[[#This Row],[Ścieżka Xpath]],ALL!$C:J,COLUMN(H$2),0))</f>
        <v/>
      </c>
      <c r="I470" s="69" t="str">
        <f>IF(ISBLANK(VLOOKUP(T_IEA29PL[[#This Row],[Ścieżka Xpath]],ALL!$C:K,COLUMN(I$2),0)),"",VLOOKUP(T_IEA29PL[[#This Row],[Ścieżka Xpath]],ALL!$C:K,COLUMN(I$2),0))</f>
        <v/>
      </c>
      <c r="J470" s="217" t="str">
        <f>IF(ISBLANK(VLOOKUP(T_IEA29PL[[#This Row],[Ścieżka Xpath]],ALL!$C:L,COLUMN(J$2),0)),"",VLOOKUP(T_IEA29PL[[#This Row],[Ścieżka Xpath]],ALL!$C:L,COLUMN(J$2),0))</f>
        <v>G0825</v>
      </c>
      <c r="K470" s="68" t="str">
        <f>IF(ISBLANK(VLOOKUP(T_IEA29PL[[#This Row],[Ścieżka Xpath]],ALL!$C:N,COLUMN(K$2),0)),"",VLOOKUP(T_IEA29PL[[#This Row],[Ścieżka Xpath]],ALL!$C:N,COLUMN(K$2),0))</f>
        <v/>
      </c>
      <c r="L470" s="70" t="str">
        <f>IF(ISBLANK(VLOOKUP(T_IEA29PL[[#This Row],[Ścieżka Xpath]],ALL!$C:O,COLUMN(L$2),0)),"",VLOOKUP(T_IEA29PL[[#This Row],[Ścieżka Xpath]],ALL!$C:O,COLUMN(L$2),0))</f>
        <v/>
      </c>
      <c r="M470" s="70" t="str">
        <f>IF(ISBLANK(VLOOKUP(T_IEA29PL[[#This Row],[Ścieżka Xpath]],ALL!$C:P,COLUMN(M$2),0)),"",VLOOKUP(T_IEA29PL[[#This Row],[Ścieżka Xpath]],ALL!$C:P,COLUMN(M$2),0))</f>
        <v/>
      </c>
      <c r="N470" s="70" t="str">
        <f>IF(ISBLANK(VLOOKUP(T_IEA29PL[[#This Row],[Ścieżka Xpath]],ALL!$C:Q,COLUMN(N$2),0)),"",VLOOKUP(T_IEA29PL[[#This Row],[Ścieżka Xpath]],ALL!$C:Q,COLUMN(N$2),0))</f>
        <v/>
      </c>
      <c r="O470" s="70" t="str">
        <f>IF(ISBLANK(VLOOKUP(T_IEA29PL[[#This Row],[Ścieżka Xpath]],ALL!$C:R,COLUMN(O$2),0)),"",VLOOKUP(T_IEA29PL[[#This Row],[Ścieżka Xpath]],ALL!$C:R,COLUMN(O$2),0))</f>
        <v/>
      </c>
    </row>
    <row r="471" spans="1:15" ht="30">
      <c r="A471" s="62" t="s">
        <v>3647</v>
      </c>
      <c r="B471" s="64">
        <v>469</v>
      </c>
      <c r="C471" s="18" t="str">
        <f>IF(ISBLANK(VLOOKUP(T_IEA29PL[[#This Row],[Ścieżka Xpath]],ALL!$C:E,COLUMN(C$2),0)),"",VLOOKUP(T_IEA29PL[[#This Row],[Ścieżka Xpath]],ALL!$C:E,COLUMN(C$2),0))</f>
        <v>-</v>
      </c>
      <c r="D471" s="25" t="str">
        <f>IF(ISBLANK(VLOOKUP(T_IEA29PL[[#This Row],[Ścieżka Xpath]],ALL!$C:F,COLUMN(D$2),0)),"",VLOOKUP(T_IEA29PL[[#This Row],[Ścieżka Xpath]],ALL!$C:F,COLUMN(D$2),0))</f>
        <v>Liczba porządkowa służąca do określenia pozycji w danej kolekcji danych.</v>
      </c>
      <c r="E471" s="62" t="str">
        <f>IF(ISBLANK(VLOOKUP(T_IEA29PL[[#This Row],[Ścieżka Xpath]],ALL!$C:G,COLUMN(E$2),0)),"",VLOOKUP(T_IEA29PL[[#This Row],[Ścieżka Xpath]],ALL!$C:G,COLUMN(E$2),0))</f>
        <v>Sequence number in data group collection to which this data group belongs to.</v>
      </c>
      <c r="F471" s="48" t="str">
        <f>IF(ISBLANK(VLOOKUP(T_IEA29PL[[#This Row],[Ścieżka Xpath]],ALL!$C:H,COLUMN(F$2),0)),"",VLOOKUP(T_IEA29PL[[#This Row],[Ścieżka Xpath]],ALL!$C:H,COLUMN(F$2),0))</f>
        <v/>
      </c>
      <c r="G471" s="19" t="str">
        <f>IF(ISBLANK(VLOOKUP(T_IEA29PL[[#This Row],[Ścieżka Xpath]],ALL!$C:I,COLUMN(G$2),0)),"",VLOOKUP(T_IEA29PL[[#This Row],[Ścieżka Xpath]],ALL!$C:I,COLUMN(G$2),0))</f>
        <v>R</v>
      </c>
      <c r="H471" s="19" t="str">
        <f>IF(ISBLANK(VLOOKUP(T_IEA29PL[[#This Row],[Ścieżka Xpath]],ALL!$C:J,COLUMN(H$2),0)),"",VLOOKUP(T_IEA29PL[[#This Row],[Ścieżka Xpath]],ALL!$C:J,COLUMN(H$2),0))</f>
        <v>n..5</v>
      </c>
      <c r="I471" s="136" t="str">
        <f>IF(ISBLANK(VLOOKUP(T_IEA29PL[[#This Row],[Ścieżka Xpath]],ALL!$C:K,COLUMN(I$2),0)),"",VLOOKUP(T_IEA29PL[[#This Row],[Ścieżka Xpath]],ALL!$C:K,COLUMN(I$2),0))</f>
        <v/>
      </c>
      <c r="J471" s="202" t="str">
        <f>IF(ISBLANK(VLOOKUP(T_IEA29PL[[#This Row],[Ścieżka Xpath]],ALL!$C:L,COLUMN(J$2),0)),"",VLOOKUP(T_IEA29PL[[#This Row],[Ścieżka Xpath]],ALL!$C:L,COLUMN(J$2),0))</f>
        <v>R0987</v>
      </c>
      <c r="K471" s="48" t="str">
        <f>IF(ISBLANK(VLOOKUP(T_IEA29PL[[#This Row],[Ścieżka Xpath]],ALL!$C:N,COLUMN(K$2),0)),"",VLOOKUP(T_IEA29PL[[#This Row],[Ścieżka Xpath]],ALL!$C:N,COLUMN(K$2),0))</f>
        <v/>
      </c>
      <c r="L471" s="62" t="str">
        <f>IF(ISBLANK(VLOOKUP(T_IEA29PL[[#This Row],[Ścieżka Xpath]],ALL!$C:O,COLUMN(L$2),0)),"",VLOOKUP(T_IEA29PL[[#This Row],[Ścieżka Xpath]],ALL!$C:O,COLUMN(L$2),0))</f>
        <v/>
      </c>
      <c r="M471" s="62" t="str">
        <f>IF(ISBLANK(VLOOKUP(T_IEA29PL[[#This Row],[Ścieżka Xpath]],ALL!$C:P,COLUMN(M$2),0)),"",VLOOKUP(T_IEA29PL[[#This Row],[Ścieżka Xpath]],ALL!$C:P,COLUMN(M$2),0))</f>
        <v/>
      </c>
      <c r="N471" s="62" t="str">
        <f>IF(ISBLANK(VLOOKUP(T_IEA29PL[[#This Row],[Ścieżka Xpath]],ALL!$C:Q,COLUMN(N$2),0)),"",VLOOKUP(T_IEA29PL[[#This Row],[Ścieżka Xpath]],ALL!$C:Q,COLUMN(N$2),0))</f>
        <v/>
      </c>
      <c r="O471" s="62" t="str">
        <f>IF(ISBLANK(VLOOKUP(T_IEA29PL[[#This Row],[Ścieżka Xpath]],ALL!$C:R,COLUMN(O$2),0)),"",VLOOKUP(T_IEA29PL[[#This Row],[Ścieżka Xpath]],ALL!$C:R,COLUMN(O$2),0))</f>
        <v/>
      </c>
    </row>
    <row r="472" spans="1:15" ht="30">
      <c r="A472" s="62" t="s">
        <v>3648</v>
      </c>
      <c r="B472" s="64">
        <v>470</v>
      </c>
      <c r="C472" s="18" t="str">
        <f>IF(ISBLANK(VLOOKUP(T_IEA29PL[[#This Row],[Ścieżka Xpath]],ALL!$C:E,COLUMN(C$2),0)),"",VLOOKUP(T_IEA29PL[[#This Row],[Ścieżka Xpath]],ALL!$C:E,COLUMN(C$2),0))</f>
        <v>12 04 002 000</v>
      </c>
      <c r="D472" s="25" t="str">
        <f>IF(ISBLANK(VLOOKUP(T_IEA29PL[[#This Row],[Ścieżka Xpath]],ALL!$C:F,COLUMN(D$2),0)),"",VLOOKUP(T_IEA29PL[[#This Row],[Ścieżka Xpath]],ALL!$C:F,COLUMN(D$2),0))</f>
        <v>Rodzaj dodatkowego odniesienia.</v>
      </c>
      <c r="E472" s="62" t="str">
        <f>IF(ISBLANK(VLOOKUP(T_IEA29PL[[#This Row],[Ścieżka Xpath]],ALL!$C:G,COLUMN(E$2),0)),"",VLOOKUP(T_IEA29PL[[#This Row],[Ścieżka Xpath]],ALL!$C:G,COLUMN(E$2),0))</f>
        <v>Additional reference type.</v>
      </c>
      <c r="F472" s="48" t="str">
        <f>IF(ISBLANK(VLOOKUP(T_IEA29PL[[#This Row],[Ścieżka Xpath]],ALL!$C:H,COLUMN(F$2),0)),"",VLOOKUP(T_IEA29PL[[#This Row],[Ścieżka Xpath]],ALL!$C:H,COLUMN(F$2),0))</f>
        <v/>
      </c>
      <c r="G472" s="19" t="str">
        <f>IF(ISBLANK(VLOOKUP(T_IEA29PL[[#This Row],[Ścieżka Xpath]],ALL!$C:I,COLUMN(G$2),0)),"",VLOOKUP(T_IEA29PL[[#This Row],[Ścieżka Xpath]],ALL!$C:I,COLUMN(G$2),0))</f>
        <v>R</v>
      </c>
      <c r="H472" s="19" t="str">
        <f>IF(ISBLANK(VLOOKUP(T_IEA29PL[[#This Row],[Ścieżka Xpath]],ALL!$C:J,COLUMN(H$2),0)),"",VLOOKUP(T_IEA29PL[[#This Row],[Ścieżka Xpath]],ALL!$C:J,COLUMN(H$2),0))</f>
        <v>an4</v>
      </c>
      <c r="I472" s="136" t="str">
        <f>IF(ISBLANK(VLOOKUP(T_IEA29PL[[#This Row],[Ścieżka Xpath]],ALL!$C:K,COLUMN(I$2),0)),"",VLOOKUP(T_IEA29PL[[#This Row],[Ścieżka Xpath]],ALL!$C:K,COLUMN(I$2),0))</f>
        <v>CL380</v>
      </c>
      <c r="J472" s="202" t="str">
        <f>IF(ISBLANK(VLOOKUP(T_IEA29PL[[#This Row],[Ścieżka Xpath]],ALL!$C:L,COLUMN(J$2),0)),"",VLOOKUP(T_IEA29PL[[#This Row],[Ścieżka Xpath]],ALL!$C:L,COLUMN(J$2),0))</f>
        <v>G0057</v>
      </c>
      <c r="K472" s="48" t="str">
        <f>IF(ISBLANK(VLOOKUP(T_IEA29PL[[#This Row],[Ścieżka Xpath]],ALL!$C:N,COLUMN(K$2),0)),"",VLOOKUP(T_IEA29PL[[#This Row],[Ścieżka Xpath]],ALL!$C:N,COLUMN(K$2),0))</f>
        <v/>
      </c>
      <c r="L472" s="62" t="str">
        <f>IF(ISBLANK(VLOOKUP(T_IEA29PL[[#This Row],[Ścieżka Xpath]],ALL!$C:O,COLUMN(L$2),0)),"",VLOOKUP(T_IEA29PL[[#This Row],[Ścieżka Xpath]],ALL!$C:O,COLUMN(L$2),0))</f>
        <v/>
      </c>
      <c r="M472" s="62" t="str">
        <f>IF(ISBLANK(VLOOKUP(T_IEA29PL[[#This Row],[Ścieżka Xpath]],ALL!$C:P,COLUMN(M$2),0)),"",VLOOKUP(T_IEA29PL[[#This Row],[Ścieżka Xpath]],ALL!$C:P,COLUMN(M$2),0))</f>
        <v/>
      </c>
      <c r="N472" s="62" t="str">
        <f>IF(ISBLANK(VLOOKUP(T_IEA29PL[[#This Row],[Ścieżka Xpath]],ALL!$C:Q,COLUMN(N$2),0)),"",VLOOKUP(T_IEA29PL[[#This Row],[Ścieżka Xpath]],ALL!$C:Q,COLUMN(N$2),0))</f>
        <v/>
      </c>
      <c r="O472" s="62" t="str">
        <f>IF(ISBLANK(VLOOKUP(T_IEA29PL[[#This Row],[Ścieżka Xpath]],ALL!$C:R,COLUMN(O$2),0)),"",VLOOKUP(T_IEA29PL[[#This Row],[Ścieżka Xpath]],ALL!$C:R,COLUMN(O$2),0))</f>
        <v/>
      </c>
    </row>
    <row r="473" spans="1:15" ht="75">
      <c r="A473" s="62" t="s">
        <v>3649</v>
      </c>
      <c r="B473" s="64">
        <v>471</v>
      </c>
      <c r="C473" s="18" t="str">
        <f>IF(ISBLANK(VLOOKUP(T_IEA29PL[[#This Row],[Ścieżka Xpath]],ALL!$C:E,COLUMN(C$2),0)),"",VLOOKUP(T_IEA29PL[[#This Row],[Ścieżka Xpath]],ALL!$C:E,COLUMN(C$2),0))</f>
        <v>12 04 001 000</v>
      </c>
      <c r="D473" s="25" t="str">
        <f>IF(ISBLANK(VLOOKUP(T_IEA29PL[[#This Row],[Ścieżka Xpath]],ALL!$C:F,COLUMN(D$2),0)),"",VLOOKUP(T_IEA29PL[[#This Row],[Ścieżka Xpath]],ALL!$C:F,COLUMN(D$2),0))</f>
        <v>Numer referencyjny.</v>
      </c>
      <c r="E473" s="62" t="str">
        <f>IF(ISBLANK(VLOOKUP(T_IEA29PL[[#This Row],[Ścieżka Xpath]],ALL!$C:G,COLUMN(E$2),0)),"",VLOOKUP(T_IEA29PL[[#This Row],[Ścieżka Xpath]],ALL!$C:G,COLUMN(E$2),0))</f>
        <v>Additional reference - reference number.</v>
      </c>
      <c r="F473" s="48" t="str">
        <f>IF(ISBLANK(VLOOKUP(T_IEA29PL[[#This Row],[Ścieżka Xpath]],ALL!$C:H,COLUMN(F$2),0)),"",VLOOKUP(T_IEA29PL[[#This Row],[Ścieżka Xpath]],ALL!$C:H,COLUMN(F$2),0))</f>
        <v/>
      </c>
      <c r="G473" s="19" t="str">
        <f>IF(ISBLANK(VLOOKUP(T_IEA29PL[[#This Row],[Ścieżka Xpath]],ALL!$C:I,COLUMN(G$2),0)),"",VLOOKUP(T_IEA29PL[[#This Row],[Ścieżka Xpath]],ALL!$C:I,COLUMN(G$2),0))</f>
        <v>D</v>
      </c>
      <c r="H473" s="19" t="str">
        <f>IF(ISBLANK(VLOOKUP(T_IEA29PL[[#This Row],[Ścieżka Xpath]],ALL!$C:J,COLUMN(H$2),0)),"",VLOOKUP(T_IEA29PL[[#This Row],[Ścieżka Xpath]],ALL!$C:J,COLUMN(H$2),0))</f>
        <v>an..70</v>
      </c>
      <c r="I473" s="136" t="str">
        <f>IF(ISBLANK(VLOOKUP(T_IEA29PL[[#This Row],[Ścieżka Xpath]],ALL!$C:K,COLUMN(I$2),0)),"",VLOOKUP(T_IEA29PL[[#This Row],[Ścieżka Xpath]],ALL!$C:K,COLUMN(I$2),0))</f>
        <v/>
      </c>
      <c r="J473" s="202" t="str">
        <f>IF(ISBLANK(VLOOKUP(T_IEA29PL[[#This Row],[Ścieżka Xpath]],ALL!$C:L,COLUMN(J$2),0)),"",VLOOKUP(T_IEA29PL[[#This Row],[Ścieżka Xpath]],ALL!$C:L,COLUMN(J$2),0))</f>
        <v>C0015; G0050; G0321; G0424; R0023</v>
      </c>
      <c r="K473" s="48" t="str">
        <f>IF(ISBLANK(VLOOKUP(T_IEA29PL[[#This Row],[Ścieżka Xpath]],ALL!$C:N,COLUMN(K$2),0)),"",VLOOKUP(T_IEA29PL[[#This Row],[Ścieżka Xpath]],ALL!$C:N,COLUMN(K$2),0))</f>
        <v/>
      </c>
      <c r="L473" s="62" t="str">
        <f>IF(ISBLANK(VLOOKUP(T_IEA29PL[[#This Row],[Ścieżka Xpath]],ALL!$C:O,COLUMN(L$2),0)),"",VLOOKUP(T_IEA29PL[[#This Row],[Ścieżka Xpath]],ALL!$C:O,COLUMN(L$2),0))</f>
        <v/>
      </c>
      <c r="M473" s="62" t="str">
        <f>IF(ISBLANK(VLOOKUP(T_IEA29PL[[#This Row],[Ścieżka Xpath]],ALL!$C:P,COLUMN(M$2),0)),"",VLOOKUP(T_IEA29PL[[#This Row],[Ścieżka Xpath]],ALL!$C:P,COLUMN(M$2),0))</f>
        <v/>
      </c>
      <c r="N473" s="62" t="str">
        <f>IF(ISBLANK(VLOOKUP(T_IEA29PL[[#This Row],[Ścieżka Xpath]],ALL!$C:Q,COLUMN(N$2),0)),"",VLOOKUP(T_IEA29PL[[#This Row],[Ścieżka Xpath]],ALL!$C:Q,COLUMN(N$2),0))</f>
        <v>Dodanie G0424.</v>
      </c>
      <c r="O473" s="62" t="str">
        <f>IF(ISBLANK(VLOOKUP(T_IEA29PL[[#This Row],[Ścieżka Xpath]],ALL!$C:R,COLUMN(O$2),0)),"",VLOOKUP(T_IEA29PL[[#This Row],[Ścieżka Xpath]],ALL!$C:R,COLUMN(O$2),0))</f>
        <v>Addition of G0424.</v>
      </c>
    </row>
    <row r="474" spans="1:15" ht="30">
      <c r="A474" s="70" t="s">
        <v>3650</v>
      </c>
      <c r="B474" s="68">
        <v>472</v>
      </c>
      <c r="C474" s="32" t="str">
        <f>IF(ISBLANK(VLOOKUP(T_IEA29PL[[#This Row],[Ścieżka Xpath]],ALL!$C:E,COLUMN(C$2),0)),"",VLOOKUP(T_IEA29PL[[#This Row],[Ścieżka Xpath]],ALL!$C:E,COLUMN(C$2),0))</f>
        <v>12 02 000 000</v>
      </c>
      <c r="D474" s="82" t="str">
        <f>IF(ISBLANK(VLOOKUP(T_IEA29PL[[#This Row],[Ścieżka Xpath]],ALL!$C:F,COLUMN(D$2),0)),"",VLOOKUP(T_IEA29PL[[#This Row],[Ścieżka Xpath]],ALL!$C:F,COLUMN(D$2),0))</f>
        <v>Dodatkowe informacje dotyczące pozycji towarowej.</v>
      </c>
      <c r="E474" s="70" t="str">
        <f>IF(ISBLANK(VLOOKUP(T_IEA29PL[[#This Row],[Ścieżka Xpath]],ALL!$C:G,COLUMN(E$2),0)),"",VLOOKUP(T_IEA29PL[[#This Row],[Ścieżka Xpath]],ALL!$C:G,COLUMN(E$2),0))</f>
        <v>Additional information (related to goods item).</v>
      </c>
      <c r="F474" s="68" t="str">
        <f>IF(ISBLANK(VLOOKUP(T_IEA29PL[[#This Row],[Ścieżka Xpath]],ALL!$C:H,COLUMN(F$2),0)),"",VLOOKUP(T_IEA29PL[[#This Row],[Ścieżka Xpath]],ALL!$C:H,COLUMN(F$2),0))</f>
        <v>0..99</v>
      </c>
      <c r="G474" s="68" t="str">
        <f>IF(ISBLANK(VLOOKUP(T_IEA29PL[[#This Row],[Ścieżka Xpath]],ALL!$C:I,COLUMN(G$2),0)),"",VLOOKUP(T_IEA29PL[[#This Row],[Ścieżka Xpath]],ALL!$C:I,COLUMN(G$2),0))</f>
        <v>O</v>
      </c>
      <c r="H474" s="68" t="str">
        <f>IF(ISBLANK(VLOOKUP(T_IEA29PL[[#This Row],[Ścieżka Xpath]],ALL!$C:J,COLUMN(H$2),0)),"",VLOOKUP(T_IEA29PL[[#This Row],[Ścieżka Xpath]],ALL!$C:J,COLUMN(H$2),0))</f>
        <v/>
      </c>
      <c r="I474" s="69" t="str">
        <f>IF(ISBLANK(VLOOKUP(T_IEA29PL[[#This Row],[Ścieżka Xpath]],ALL!$C:K,COLUMN(I$2),0)),"",VLOOKUP(T_IEA29PL[[#This Row],[Ścieżka Xpath]],ALL!$C:K,COLUMN(I$2),0))</f>
        <v/>
      </c>
      <c r="J474" s="217" t="str">
        <f>IF(ISBLANK(VLOOKUP(T_IEA29PL[[#This Row],[Ścieżka Xpath]],ALL!$C:L,COLUMN(J$2),0)),"",VLOOKUP(T_IEA29PL[[#This Row],[Ścieżka Xpath]],ALL!$C:L,COLUMN(J$2),0))</f>
        <v>G0825</v>
      </c>
      <c r="K474" s="68" t="str">
        <f>IF(ISBLANK(VLOOKUP(T_IEA29PL[[#This Row],[Ścieżka Xpath]],ALL!$C:N,COLUMN(K$2),0)),"",VLOOKUP(T_IEA29PL[[#This Row],[Ścieżka Xpath]],ALL!$C:N,COLUMN(K$2),0))</f>
        <v/>
      </c>
      <c r="L474" s="70" t="str">
        <f>IF(ISBLANK(VLOOKUP(T_IEA29PL[[#This Row],[Ścieżka Xpath]],ALL!$C:O,COLUMN(L$2),0)),"",VLOOKUP(T_IEA29PL[[#This Row],[Ścieżka Xpath]],ALL!$C:O,COLUMN(L$2),0))</f>
        <v/>
      </c>
      <c r="M474" s="70" t="str">
        <f>IF(ISBLANK(VLOOKUP(T_IEA29PL[[#This Row],[Ścieżka Xpath]],ALL!$C:P,COLUMN(M$2),0)),"",VLOOKUP(T_IEA29PL[[#This Row],[Ścieżka Xpath]],ALL!$C:P,COLUMN(M$2),0))</f>
        <v/>
      </c>
      <c r="N474" s="70" t="str">
        <f>IF(ISBLANK(VLOOKUP(T_IEA29PL[[#This Row],[Ścieżka Xpath]],ALL!$C:Q,COLUMN(N$2),0)),"",VLOOKUP(T_IEA29PL[[#This Row],[Ścieżka Xpath]],ALL!$C:Q,COLUMN(N$2),0))</f>
        <v/>
      </c>
      <c r="O474" s="70" t="str">
        <f>IF(ISBLANK(VLOOKUP(T_IEA29PL[[#This Row],[Ścieżka Xpath]],ALL!$C:R,COLUMN(O$2),0)),"",VLOOKUP(T_IEA29PL[[#This Row],[Ścieżka Xpath]],ALL!$C:R,COLUMN(O$2),0))</f>
        <v/>
      </c>
    </row>
    <row r="475" spans="1:15" ht="30">
      <c r="A475" s="62" t="s">
        <v>3651</v>
      </c>
      <c r="B475" s="64">
        <v>473</v>
      </c>
      <c r="C475" s="18" t="str">
        <f>IF(ISBLANK(VLOOKUP(T_IEA29PL[[#This Row],[Ścieżka Xpath]],ALL!$C:E,COLUMN(C$2),0)),"",VLOOKUP(T_IEA29PL[[#This Row],[Ścieżka Xpath]],ALL!$C:E,COLUMN(C$2),0))</f>
        <v>-</v>
      </c>
      <c r="D475" s="25" t="str">
        <f>IF(ISBLANK(VLOOKUP(T_IEA29PL[[#This Row],[Ścieżka Xpath]],ALL!$C:F,COLUMN(D$2),0)),"",VLOOKUP(T_IEA29PL[[#This Row],[Ścieżka Xpath]],ALL!$C:F,COLUMN(D$2),0))</f>
        <v>Liczba porządkowa służąca do określenia pozycji w danej kolekcji danych.</v>
      </c>
      <c r="E475" s="62" t="str">
        <f>IF(ISBLANK(VLOOKUP(T_IEA29PL[[#This Row],[Ścieżka Xpath]],ALL!$C:G,COLUMN(E$2),0)),"",VLOOKUP(T_IEA29PL[[#This Row],[Ścieżka Xpath]],ALL!$C:G,COLUMN(E$2),0))</f>
        <v>Sequence number in data group collection to which this data group belongs to.</v>
      </c>
      <c r="F475" s="48" t="str">
        <f>IF(ISBLANK(VLOOKUP(T_IEA29PL[[#This Row],[Ścieżka Xpath]],ALL!$C:H,COLUMN(F$2),0)),"",VLOOKUP(T_IEA29PL[[#This Row],[Ścieżka Xpath]],ALL!$C:H,COLUMN(F$2),0))</f>
        <v/>
      </c>
      <c r="G475" s="19" t="str">
        <f>IF(ISBLANK(VLOOKUP(T_IEA29PL[[#This Row],[Ścieżka Xpath]],ALL!$C:I,COLUMN(G$2),0)),"",VLOOKUP(T_IEA29PL[[#This Row],[Ścieżka Xpath]],ALL!$C:I,COLUMN(G$2),0))</f>
        <v>R</v>
      </c>
      <c r="H475" s="19" t="str">
        <f>IF(ISBLANK(VLOOKUP(T_IEA29PL[[#This Row],[Ścieżka Xpath]],ALL!$C:J,COLUMN(H$2),0)),"",VLOOKUP(T_IEA29PL[[#This Row],[Ścieżka Xpath]],ALL!$C:J,COLUMN(H$2),0))</f>
        <v>n..5</v>
      </c>
      <c r="I475" s="136" t="str">
        <f>IF(ISBLANK(VLOOKUP(T_IEA29PL[[#This Row],[Ścieżka Xpath]],ALL!$C:K,COLUMN(I$2),0)),"",VLOOKUP(T_IEA29PL[[#This Row],[Ścieżka Xpath]],ALL!$C:K,COLUMN(I$2),0))</f>
        <v/>
      </c>
      <c r="J475" s="202" t="str">
        <f>IF(ISBLANK(VLOOKUP(T_IEA29PL[[#This Row],[Ścieżka Xpath]],ALL!$C:L,COLUMN(J$2),0)),"",VLOOKUP(T_IEA29PL[[#This Row],[Ścieżka Xpath]],ALL!$C:L,COLUMN(J$2),0))</f>
        <v>R0987</v>
      </c>
      <c r="K475" s="48" t="str">
        <f>IF(ISBLANK(VLOOKUP(T_IEA29PL[[#This Row],[Ścieżka Xpath]],ALL!$C:N,COLUMN(K$2),0)),"",VLOOKUP(T_IEA29PL[[#This Row],[Ścieżka Xpath]],ALL!$C:N,COLUMN(K$2),0))</f>
        <v/>
      </c>
      <c r="L475" s="62" t="str">
        <f>IF(ISBLANK(VLOOKUP(T_IEA29PL[[#This Row],[Ścieżka Xpath]],ALL!$C:O,COLUMN(L$2),0)),"",VLOOKUP(T_IEA29PL[[#This Row],[Ścieżka Xpath]],ALL!$C:O,COLUMN(L$2),0))</f>
        <v/>
      </c>
      <c r="M475" s="62" t="str">
        <f>IF(ISBLANK(VLOOKUP(T_IEA29PL[[#This Row],[Ścieżka Xpath]],ALL!$C:P,COLUMN(M$2),0)),"",VLOOKUP(T_IEA29PL[[#This Row],[Ścieżka Xpath]],ALL!$C:P,COLUMN(M$2),0))</f>
        <v/>
      </c>
      <c r="N475" s="62" t="str">
        <f>IF(ISBLANK(VLOOKUP(T_IEA29PL[[#This Row],[Ścieżka Xpath]],ALL!$C:Q,COLUMN(N$2),0)),"",VLOOKUP(T_IEA29PL[[#This Row],[Ścieżka Xpath]],ALL!$C:Q,COLUMN(N$2),0))</f>
        <v/>
      </c>
      <c r="O475" s="62" t="str">
        <f>IF(ISBLANK(VLOOKUP(T_IEA29PL[[#This Row],[Ścieżka Xpath]],ALL!$C:R,COLUMN(O$2),0)),"",VLOOKUP(T_IEA29PL[[#This Row],[Ścieżka Xpath]],ALL!$C:R,COLUMN(O$2),0))</f>
        <v/>
      </c>
    </row>
    <row r="476" spans="1:15" ht="30">
      <c r="A476" s="62" t="s">
        <v>3652</v>
      </c>
      <c r="B476" s="64">
        <v>474</v>
      </c>
      <c r="C476" s="18" t="str">
        <f>IF(ISBLANK(VLOOKUP(T_IEA29PL[[#This Row],[Ścieżka Xpath]],ALL!$C:E,COLUMN(C$2),0)),"",VLOOKUP(T_IEA29PL[[#This Row],[Ścieżka Xpath]],ALL!$C:E,COLUMN(C$2),0))</f>
        <v>12 02 008 000</v>
      </c>
      <c r="D476" s="25" t="str">
        <f>IF(ISBLANK(VLOOKUP(T_IEA29PL[[#This Row],[Ścieżka Xpath]],ALL!$C:F,COLUMN(D$2),0)),"",VLOOKUP(T_IEA29PL[[#This Row],[Ścieżka Xpath]],ALL!$C:F,COLUMN(D$2),0))</f>
        <v>Kod informacji dodatkowej.</v>
      </c>
      <c r="E476" s="62" t="str">
        <f>IF(ISBLANK(VLOOKUP(T_IEA29PL[[#This Row],[Ścieżka Xpath]],ALL!$C:G,COLUMN(E$2),0)),"",VLOOKUP(T_IEA29PL[[#This Row],[Ścieżka Xpath]],ALL!$C:G,COLUMN(E$2),0))</f>
        <v>Additional information code.</v>
      </c>
      <c r="F476" s="48" t="str">
        <f>IF(ISBLANK(VLOOKUP(T_IEA29PL[[#This Row],[Ścieżka Xpath]],ALL!$C:H,COLUMN(F$2),0)),"",VLOOKUP(T_IEA29PL[[#This Row],[Ścieżka Xpath]],ALL!$C:H,COLUMN(F$2),0))</f>
        <v/>
      </c>
      <c r="G476" s="19" t="str">
        <f>IF(ISBLANK(VLOOKUP(T_IEA29PL[[#This Row],[Ścieżka Xpath]],ALL!$C:I,COLUMN(G$2),0)),"",VLOOKUP(T_IEA29PL[[#This Row],[Ścieżka Xpath]],ALL!$C:I,COLUMN(G$2),0))</f>
        <v>R</v>
      </c>
      <c r="H476" s="19" t="str">
        <f>IF(ISBLANK(VLOOKUP(T_IEA29PL[[#This Row],[Ścieżka Xpath]],ALL!$C:J,COLUMN(H$2),0)),"",VLOOKUP(T_IEA29PL[[#This Row],[Ścieżka Xpath]],ALL!$C:J,COLUMN(H$2),0))</f>
        <v>an5</v>
      </c>
      <c r="I476" s="136" t="str">
        <f>IF(ISBLANK(VLOOKUP(T_IEA29PL[[#This Row],[Ścieżka Xpath]],ALL!$C:K,COLUMN(I$2),0)),"",VLOOKUP(T_IEA29PL[[#This Row],[Ścieżka Xpath]],ALL!$C:K,COLUMN(I$2),0))</f>
        <v>CL239; PL239</v>
      </c>
      <c r="J476" s="202" t="str">
        <f>IF(ISBLANK(VLOOKUP(T_IEA29PL[[#This Row],[Ścieżka Xpath]],ALL!$C:L,COLUMN(J$2),0)),"",VLOOKUP(T_IEA29PL[[#This Row],[Ścieżka Xpath]],ALL!$C:L,COLUMN(J$2),0))</f>
        <v>G0057; R3061</v>
      </c>
      <c r="K476" s="48" t="str">
        <f>IF(ISBLANK(VLOOKUP(T_IEA29PL[[#This Row],[Ścieżka Xpath]],ALL!$C:N,COLUMN(K$2),0)),"",VLOOKUP(T_IEA29PL[[#This Row],[Ścieżka Xpath]],ALL!$C:N,COLUMN(K$2),0))</f>
        <v/>
      </c>
      <c r="L476" s="62" t="str">
        <f>IF(ISBLANK(VLOOKUP(T_IEA29PL[[#This Row],[Ścieżka Xpath]],ALL!$C:O,COLUMN(L$2),0)),"",VLOOKUP(T_IEA29PL[[#This Row],[Ścieżka Xpath]],ALL!$C:O,COLUMN(L$2),0))</f>
        <v/>
      </c>
      <c r="M476" s="62" t="str">
        <f>IF(ISBLANK(VLOOKUP(T_IEA29PL[[#This Row],[Ścieżka Xpath]],ALL!$C:P,COLUMN(M$2),0)),"",VLOOKUP(T_IEA29PL[[#This Row],[Ścieżka Xpath]],ALL!$C:P,COLUMN(M$2),0))</f>
        <v/>
      </c>
      <c r="N476" s="62" t="str">
        <f>IF(ISBLANK(VLOOKUP(T_IEA29PL[[#This Row],[Ścieżka Xpath]],ALL!$C:Q,COLUMN(N$2),0)),"",VLOOKUP(T_IEA29PL[[#This Row],[Ścieżka Xpath]],ALL!$C:Q,COLUMN(N$2),0))</f>
        <v/>
      </c>
      <c r="O476" s="62" t="str">
        <f>IF(ISBLANK(VLOOKUP(T_IEA29PL[[#This Row],[Ścieżka Xpath]],ALL!$C:R,COLUMN(O$2),0)),"",VLOOKUP(T_IEA29PL[[#This Row],[Ścieżka Xpath]],ALL!$C:R,COLUMN(O$2),0))</f>
        <v/>
      </c>
    </row>
    <row r="477" spans="1:15" ht="30">
      <c r="A477" s="62" t="s">
        <v>3653</v>
      </c>
      <c r="B477" s="64">
        <v>475</v>
      </c>
      <c r="C477" s="18" t="str">
        <f>IF(ISBLANK(VLOOKUP(T_IEA29PL[[#This Row],[Ścieżka Xpath]],ALL!$C:E,COLUMN(C$2),0)),"",VLOOKUP(T_IEA29PL[[#This Row],[Ścieżka Xpath]],ALL!$C:E,COLUMN(C$2),0))</f>
        <v>12 02 009 000</v>
      </c>
      <c r="D477" s="25" t="str">
        <f>IF(ISBLANK(VLOOKUP(T_IEA29PL[[#This Row],[Ścieżka Xpath]],ALL!$C:F,COLUMN(D$2),0)),"",VLOOKUP(T_IEA29PL[[#This Row],[Ścieżka Xpath]],ALL!$C:F,COLUMN(D$2),0))</f>
        <v>Tekst informacji dodatkowej.</v>
      </c>
      <c r="E477" s="62" t="str">
        <f>IF(ISBLANK(VLOOKUP(T_IEA29PL[[#This Row],[Ścieżka Xpath]],ALL!$C:G,COLUMN(E$2),0)),"",VLOOKUP(T_IEA29PL[[#This Row],[Ścieżka Xpath]],ALL!$C:G,COLUMN(E$2),0))</f>
        <v>Additional information text.</v>
      </c>
      <c r="F477" s="48" t="str">
        <f>IF(ISBLANK(VLOOKUP(T_IEA29PL[[#This Row],[Ścieżka Xpath]],ALL!$C:H,COLUMN(F$2),0)),"",VLOOKUP(T_IEA29PL[[#This Row],[Ścieżka Xpath]],ALL!$C:H,COLUMN(F$2),0))</f>
        <v/>
      </c>
      <c r="G477" s="19" t="str">
        <f>IF(ISBLANK(VLOOKUP(T_IEA29PL[[#This Row],[Ścieżka Xpath]],ALL!$C:I,COLUMN(G$2),0)),"",VLOOKUP(T_IEA29PL[[#This Row],[Ścieżka Xpath]],ALL!$C:I,COLUMN(G$2),0))</f>
        <v>O</v>
      </c>
      <c r="H477" s="19" t="str">
        <f>IF(ISBLANK(VLOOKUP(T_IEA29PL[[#This Row],[Ścieżka Xpath]],ALL!$C:J,COLUMN(H$2),0)),"",VLOOKUP(T_IEA29PL[[#This Row],[Ścieżka Xpath]],ALL!$C:J,COLUMN(H$2),0))</f>
        <v>an..512</v>
      </c>
      <c r="I477" s="136" t="str">
        <f>IF(ISBLANK(VLOOKUP(T_IEA29PL[[#This Row],[Ścieżka Xpath]],ALL!$C:K,COLUMN(I$2),0)),"",VLOOKUP(T_IEA29PL[[#This Row],[Ścieżka Xpath]],ALL!$C:K,COLUMN(I$2),0))</f>
        <v/>
      </c>
      <c r="J477" s="202" t="str">
        <f>IF(ISBLANK(VLOOKUP(T_IEA29PL[[#This Row],[Ścieżka Xpath]],ALL!$C:L,COLUMN(J$2),0)),"",VLOOKUP(T_IEA29PL[[#This Row],[Ścieżka Xpath]],ALL!$C:L,COLUMN(J$2),0))</f>
        <v/>
      </c>
      <c r="K477" s="48" t="str">
        <f>IF(ISBLANK(VLOOKUP(T_IEA29PL[[#This Row],[Ścieżka Xpath]],ALL!$C:N,COLUMN(K$2),0)),"",VLOOKUP(T_IEA29PL[[#This Row],[Ścieżka Xpath]],ALL!$C:N,COLUMN(K$2),0))</f>
        <v/>
      </c>
      <c r="L477" s="62" t="str">
        <f>IF(ISBLANK(VLOOKUP(T_IEA29PL[[#This Row],[Ścieżka Xpath]],ALL!$C:O,COLUMN(L$2),0)),"",VLOOKUP(T_IEA29PL[[#This Row],[Ścieżka Xpath]],ALL!$C:O,COLUMN(L$2),0))</f>
        <v/>
      </c>
      <c r="M477" s="62" t="str">
        <f>IF(ISBLANK(VLOOKUP(T_IEA29PL[[#This Row],[Ścieżka Xpath]],ALL!$C:P,COLUMN(M$2),0)),"",VLOOKUP(T_IEA29PL[[#This Row],[Ścieżka Xpath]],ALL!$C:P,COLUMN(M$2),0))</f>
        <v/>
      </c>
      <c r="N477" s="62" t="str">
        <f>IF(ISBLANK(VLOOKUP(T_IEA29PL[[#This Row],[Ścieżka Xpath]],ALL!$C:Q,COLUMN(N$2),0)),"",VLOOKUP(T_IEA29PL[[#This Row],[Ścieżka Xpath]],ALL!$C:Q,COLUMN(N$2),0))</f>
        <v/>
      </c>
      <c r="O477" s="62" t="str">
        <f>IF(ISBLANK(VLOOKUP(T_IEA29PL[[#This Row],[Ścieżka Xpath]],ALL!$C:R,COLUMN(O$2),0)),"",VLOOKUP(T_IEA29PL[[#This Row],[Ścieżka Xpath]],ALL!$C:R,COLUMN(O$2),0))</f>
        <v/>
      </c>
    </row>
    <row r="478" spans="1:15" ht="15">
      <c r="A478" s="70" t="s">
        <v>3654</v>
      </c>
      <c r="B478" s="68">
        <v>476</v>
      </c>
      <c r="C478" s="32" t="str">
        <f>IF(ISBLANK(VLOOKUP(T_IEA29PL[[#This Row],[Ścieżka Xpath]],ALL!$C:E,COLUMN(C$2),0)),"",VLOOKUP(T_IEA29PL[[#This Row],[Ścieżka Xpath]],ALL!$C:E,COLUMN(C$2),0))</f>
        <v>-</v>
      </c>
      <c r="D478" s="82" t="str">
        <f>IF(ISBLANK(VLOOKUP(T_IEA29PL[[#This Row],[Ścieżka Xpath]],ALL!$C:F,COLUMN(D$2),0)),"",VLOOKUP(T_IEA29PL[[#This Row],[Ścieżka Xpath]],ALL!$C:F,COLUMN(D$2),0))</f>
        <v>Podpis elektroniczny.</v>
      </c>
      <c r="E478" s="70" t="str">
        <f>IF(ISBLANK(VLOOKUP(T_IEA29PL[[#This Row],[Ścieżka Xpath]],ALL!$C:G,COLUMN(E$2),0)),"",VLOOKUP(T_IEA29PL[[#This Row],[Ścieżka Xpath]],ALL!$C:G,COLUMN(E$2),0))</f>
        <v>Message's digital signature.</v>
      </c>
      <c r="F478" s="68" t="str">
        <f>IF(ISBLANK(VLOOKUP(T_IEA29PL[[#This Row],[Ścieżka Xpath]],ALL!$C:H,COLUMN(F$2),0)),"",VLOOKUP(T_IEA29PL[[#This Row],[Ścieżka Xpath]],ALL!$C:H,COLUMN(F$2),0))</f>
        <v>0..1</v>
      </c>
      <c r="G478" s="68" t="str">
        <f>IF(ISBLANK(VLOOKUP(T_IEA29PL[[#This Row],[Ścieżka Xpath]],ALL!$C:I,COLUMN(G$2),0)),"",VLOOKUP(T_IEA29PL[[#This Row],[Ścieżka Xpath]],ALL!$C:I,COLUMN(G$2),0))</f>
        <v>O</v>
      </c>
      <c r="H478" s="68" t="str">
        <f>IF(ISBLANK(VLOOKUP(T_IEA29PL[[#This Row],[Ścieżka Xpath]],ALL!$C:J,COLUMN(H$2),0)),"",VLOOKUP(T_IEA29PL[[#This Row],[Ścieżka Xpath]],ALL!$C:J,COLUMN(H$2),0))</f>
        <v/>
      </c>
      <c r="I478" s="69" t="str">
        <f>IF(ISBLANK(VLOOKUP(T_IEA29PL[[#This Row],[Ścieżka Xpath]],ALL!$C:K,COLUMN(I$2),0)),"",VLOOKUP(T_IEA29PL[[#This Row],[Ścieżka Xpath]],ALL!$C:K,COLUMN(I$2),0))</f>
        <v/>
      </c>
      <c r="J478" s="217" t="str">
        <f>IF(ISBLANK(VLOOKUP(T_IEA29PL[[#This Row],[Ścieżka Xpath]],ALL!$C:L,COLUMN(J$2),0)),"",VLOOKUP(T_IEA29PL[[#This Row],[Ścieżka Xpath]],ALL!$C:L,COLUMN(J$2),0))</f>
        <v/>
      </c>
      <c r="K478" s="68" t="str">
        <f>IF(ISBLANK(VLOOKUP(T_IEA29PL[[#This Row],[Ścieżka Xpath]],ALL!$C:N,COLUMN(K$2),0)),"",VLOOKUP(T_IEA29PL[[#This Row],[Ścieżka Xpath]],ALL!$C:N,COLUMN(K$2),0))</f>
        <v/>
      </c>
      <c r="L478" s="70" t="str">
        <f>IF(ISBLANK(VLOOKUP(T_IEA29PL[[#This Row],[Ścieżka Xpath]],ALL!$C:O,COLUMN(L$2),0)),"",VLOOKUP(T_IEA29PL[[#This Row],[Ścieżka Xpath]],ALL!$C:O,COLUMN(L$2),0))</f>
        <v/>
      </c>
      <c r="M478" s="70" t="str">
        <f>IF(ISBLANK(VLOOKUP(T_IEA29PL[[#This Row],[Ścieżka Xpath]],ALL!$C:P,COLUMN(M$2),0)),"",VLOOKUP(T_IEA29PL[[#This Row],[Ścieżka Xpath]],ALL!$C:P,COLUMN(M$2),0))</f>
        <v/>
      </c>
      <c r="N478" s="70" t="str">
        <f>IF(ISBLANK(VLOOKUP(T_IEA29PL[[#This Row],[Ścieżka Xpath]],ALL!$C:Q,COLUMN(N$2),0)),"",VLOOKUP(T_IEA29PL[[#This Row],[Ścieżka Xpath]],ALL!$C:Q,COLUMN(N$2),0))</f>
        <v/>
      </c>
      <c r="O478" s="70" t="str">
        <f>IF(ISBLANK(VLOOKUP(T_IEA29PL[[#This Row],[Ścieżka Xpath]],ALL!$C:R,COLUMN(O$2),0)),"",VLOOKUP(T_IEA29PL[[#This Row],[Ścieżka Xpath]],ALL!$C:R,COLUMN(O$2),0))</f>
        <v/>
      </c>
    </row>
  </sheetData>
  <hyperlinks>
    <hyperlink ref="A1" location="METRYKA!A1" display="METRYKA" xr:uid="{E84461FA-4BA0-4D44-B2A3-4B56527227FC}"/>
  </hyperlinks>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4666-DB0D-4F9D-89D7-9E41DAF910D8}">
  <sheetPr codeName="Arkusz19"/>
  <dimension ref="A1:O40"/>
  <sheetViews>
    <sheetView zoomScale="85" zoomScaleNormal="85" workbookViewId="0">
      <selection activeCell="C1" sqref="C1"/>
    </sheetView>
  </sheetViews>
  <sheetFormatPr defaultRowHeight="12.75"/>
  <cols>
    <col min="1" max="1" width="80.7109375" style="29" customWidth="1"/>
    <col min="2" max="2" width="7.7109375" style="28" customWidth="1"/>
    <col min="3" max="3" width="16.7109375" style="27" customWidth="1"/>
    <col min="4" max="5" width="50.7109375" style="29" customWidth="1"/>
    <col min="6" max="8" width="8.7109375" style="27" customWidth="1"/>
    <col min="9" max="10" width="8.7109375" style="33" customWidth="1"/>
    <col min="11" max="11" width="8.7109375" style="27" customWidth="1"/>
    <col min="12" max="15" width="22.7109375" style="29" customWidth="1"/>
  </cols>
  <sheetData>
    <row r="1" spans="1:15" s="10" customFormat="1" ht="30" customHeight="1">
      <c r="A1" s="130" t="s">
        <v>3796</v>
      </c>
      <c r="B1" s="194"/>
      <c r="C1" s="173" t="str">
        <f>MID(A3,2,FIND("#",SUBSTITUTE(A3,"/","#",LEN(A3)-LEN(SUBSTITUTE(A3,"/",""))),1)-2)</f>
        <v>IE035PL</v>
      </c>
      <c r="D1" s="51"/>
      <c r="E1" s="51"/>
      <c r="F1" s="48"/>
      <c r="G1" s="48"/>
      <c r="H1" s="48"/>
      <c r="I1" s="51"/>
      <c r="J1" s="51"/>
      <c r="K1" s="27"/>
      <c r="L1" s="33"/>
      <c r="M1" s="33"/>
      <c r="N1" s="33"/>
      <c r="O1" s="33"/>
    </row>
    <row r="2" spans="1:15" s="10" customFormat="1" ht="30" customHeight="1">
      <c r="A2" s="146" t="s">
        <v>1457</v>
      </c>
      <c r="B2" s="146" t="s">
        <v>5217</v>
      </c>
      <c r="C2" s="146" t="s">
        <v>5567</v>
      </c>
      <c r="D2" s="146" t="s">
        <v>5801</v>
      </c>
      <c r="E2" s="146" t="s">
        <v>5802</v>
      </c>
      <c r="F2" s="146" t="s">
        <v>1</v>
      </c>
      <c r="G2" s="146" t="s">
        <v>2</v>
      </c>
      <c r="H2" s="146" t="s">
        <v>3</v>
      </c>
      <c r="I2" s="146" t="s">
        <v>4</v>
      </c>
      <c r="J2" s="146" t="s">
        <v>5</v>
      </c>
      <c r="K2" s="174" t="s">
        <v>4499</v>
      </c>
      <c r="L2" s="146" t="s">
        <v>5568</v>
      </c>
      <c r="M2" s="146" t="s">
        <v>5566</v>
      </c>
      <c r="N2" s="146" t="s">
        <v>5565</v>
      </c>
      <c r="O2" s="146" t="s">
        <v>5800</v>
      </c>
    </row>
    <row r="3" spans="1:15" ht="15">
      <c r="A3" s="70" t="s">
        <v>1956</v>
      </c>
      <c r="B3" s="68">
        <v>1</v>
      </c>
      <c r="C3" s="69" t="str">
        <f>IF(ISBLANK(VLOOKUP(T_IE035PL[[#This Row],[Ścieżka Xpath]],ALL!$C:E,COLUMN(C$2),0)),"",VLOOKUP(T_IE035PL[[#This Row],[Ścieżka Xpath]],ALL!$C:E,COLUMN(C$2),0))</f>
        <v>-</v>
      </c>
      <c r="D3" s="69" t="str">
        <f>IF(ISBLANK(VLOOKUP(T_IE035PL[[#This Row],[Ścieżka Xpath]],ALL!$C:F,COLUMN(D$2),0)),"",VLOOKUP(T_IE035PL[[#This Row],[Ścieżka Xpath]],ALL!$C:F,COLUMN(D$2),0))</f>
        <v>Powiadomienie o  procedurze poboru.</v>
      </c>
      <c r="E3" s="69" t="str">
        <f>IF(ISBLANK(VLOOKUP(T_IE035PL[[#This Row],[Ścieżka Xpath]],ALL!$C:G,COLUMN(E$2),0)),"",VLOOKUP(T_IE035PL[[#This Row],[Ścieżka Xpath]],ALL!$C:G,COLUMN(E$2),0))</f>
        <v>Recovery notification.</v>
      </c>
      <c r="F3" s="69">
        <f>IF(ISBLANK(VLOOKUP(T_IE035PL[[#This Row],[Ścieżka Xpath]],ALL!$C:H,COLUMN(F$2),0)),"",VLOOKUP(T_IE035PL[[#This Row],[Ścieżka Xpath]],ALL!$C:H,COLUMN(F$2),0))</f>
        <v>1</v>
      </c>
      <c r="G3" s="69" t="str">
        <f>IF(ISBLANK(VLOOKUP(T_IE035PL[[#This Row],[Ścieżka Xpath]],ALL!$C:I,COLUMN(G$2),0)),"",VLOOKUP(T_IE035PL[[#This Row],[Ścieżka Xpath]],ALL!$C:I,COLUMN(G$2),0))</f>
        <v>R</v>
      </c>
      <c r="H3" s="69" t="str">
        <f>IF(ISBLANK(VLOOKUP(T_IE035PL[[#This Row],[Ścieżka Xpath]],ALL!$C:J,COLUMN(H$2),0)),"",VLOOKUP(T_IE035PL[[#This Row],[Ścieżka Xpath]],ALL!$C:J,COLUMN(H$2),0))</f>
        <v/>
      </c>
      <c r="I3" s="69" t="str">
        <f>IF(ISBLANK(VLOOKUP(T_IE035PL[[#This Row],[Ścieżka Xpath]],ALL!$C:K,COLUMN(I$2),0)),"",VLOOKUP(T_IE035PL[[#This Row],[Ścieżka Xpath]],ALL!$C:K,COLUMN(I$2),0))</f>
        <v/>
      </c>
      <c r="J3" s="69" t="str">
        <f>IF(ISBLANK(VLOOKUP(T_IE035PL[[#This Row],[Ścieżka Xpath]],ALL!$C:L,COLUMN(J$2),0)),"",VLOOKUP(T_IE035PL[[#This Row],[Ścieżka Xpath]],ALL!$C:L,COLUMN(J$2),0))</f>
        <v/>
      </c>
      <c r="K3" s="69" t="str">
        <f>IF(ISBLANK(VLOOKUP(T_IE035PL[[#This Row],[Ścieżka Xpath]],ALL!$C:N,COLUMN(K$2),0)),"",VLOOKUP(T_IE035PL[[#This Row],[Ścieżka Xpath]],ALL!$C:N,COLUMN(K$2),0))</f>
        <v/>
      </c>
      <c r="L3" s="69" t="str">
        <f>IF(ISBLANK(VLOOKUP(T_IE035PL[[#This Row],[Ścieżka Xpath]],ALL!$C:O,COLUMN(L$2),0)),"",VLOOKUP(T_IE035PL[[#This Row],[Ścieżka Xpath]],ALL!$C:O,COLUMN(L$2),0))</f>
        <v/>
      </c>
      <c r="M3" s="69" t="str">
        <f>IF(ISBLANK(VLOOKUP(T_IE035PL[[#This Row],[Ścieżka Xpath]],ALL!$C:P,COLUMN(M$2),0)),"",VLOOKUP(T_IE035PL[[#This Row],[Ścieżka Xpath]],ALL!$C:P,COLUMN(M$2),0))</f>
        <v/>
      </c>
      <c r="N3" s="69" t="str">
        <f>IF(ISBLANK(VLOOKUP(T_IE035PL[[#This Row],[Ścieżka Xpath]],ALL!$C:Q,COLUMN(N$2),0)),"",VLOOKUP(T_IE035PL[[#This Row],[Ścieżka Xpath]],ALL!$C:Q,COLUMN(N$2),0))</f>
        <v/>
      </c>
      <c r="O3" s="69" t="str">
        <f>IF(ISBLANK(VLOOKUP(T_IE035PL[[#This Row],[Ścieżka Xpath]],ALL!$C:R,COLUMN(O$2),0)),"",VLOOKUP(T_IE035PL[[#This Row],[Ścieżka Xpath]],ALL!$C:R,COLUMN(O$2),0))</f>
        <v/>
      </c>
    </row>
    <row r="4" spans="1:15" ht="15">
      <c r="A4" s="63" t="s">
        <v>1957</v>
      </c>
      <c r="B4" s="64">
        <v>2</v>
      </c>
      <c r="C4" s="64" t="str">
        <f>IF(ISBLANK(VLOOKUP(T_IE035PL[[#This Row],[Ścieżka Xpath]],ALL!$C:E,COLUMN(C$2),0)),"",VLOOKUP(T_IE035PL[[#This Row],[Ścieżka Xpath]],ALL!$C:E,COLUMN(C$2),0))</f>
        <v>-</v>
      </c>
      <c r="D4" s="26" t="str">
        <f>IF(ISBLANK(VLOOKUP(T_IE035PL[[#This Row],[Ścieżka Xpath]],ALL!$C:F,COLUMN(D$2),0)),"",VLOOKUP(T_IE035PL[[#This Row],[Ścieżka Xpath]],ALL!$C:F,COLUMN(D$2),0))</f>
        <v>Numer fazy systemu NCTS2 PLUS. Dla fazy 6 - "NCTS6".</v>
      </c>
      <c r="E4" s="26" t="str">
        <f>IF(ISBLANK(VLOOKUP(T_IE035PL[[#This Row],[Ścieżka Xpath]],ALL!$C:G,COLUMN(E$2),0)),"",VLOOKUP(T_IE035PL[[#This Row],[Ścieżka Xpath]],ALL!$C:G,COLUMN(E$2),0))</f>
        <v>NCTS phase number. For Phase6 - "NCTS6".</v>
      </c>
      <c r="F4" s="64" t="str">
        <f>IF(ISBLANK(VLOOKUP(T_IE035PL[[#This Row],[Ścieżka Xpath]],ALL!$C:H,COLUMN(F$2),0)),"",VLOOKUP(T_IE035PL[[#This Row],[Ścieżka Xpath]],ALL!$C:H,COLUMN(F$2),0))</f>
        <v/>
      </c>
      <c r="G4" s="64" t="str">
        <f>IF(ISBLANK(VLOOKUP(T_IE035PL[[#This Row],[Ścieżka Xpath]],ALL!$C:I,COLUMN(G$2),0)),"",VLOOKUP(T_IE035PL[[#This Row],[Ścieżka Xpath]],ALL!$C:I,COLUMN(G$2),0))</f>
        <v>O</v>
      </c>
      <c r="H4" s="64" t="str">
        <f>IF(ISBLANK(VLOOKUP(T_IE035PL[[#This Row],[Ścieżka Xpath]],ALL!$C:J,COLUMN(H$2),0)),"",VLOOKUP(T_IE035PL[[#This Row],[Ścieżka Xpath]],ALL!$C:J,COLUMN(H$2),0))</f>
        <v/>
      </c>
      <c r="I4" s="74" t="str">
        <f>IF(ISBLANK(VLOOKUP(T_IE035PL[[#This Row],[Ścieżka Xpath]],ALL!$C:K,COLUMN(I$2),0)),"",VLOOKUP(T_IE035PL[[#This Row],[Ścieżka Xpath]],ALL!$C:K,COLUMN(I$2),0))</f>
        <v/>
      </c>
      <c r="J4" s="74" t="str">
        <f>IF(ISBLANK(VLOOKUP(T_IE035PL[[#This Row],[Ścieżka Xpath]],ALL!$C:L,COLUMN(J$2),0)),"",VLOOKUP(T_IE035PL[[#This Row],[Ścieżka Xpath]],ALL!$C:L,COLUMN(J$2),0))</f>
        <v/>
      </c>
      <c r="K4" s="64" t="str">
        <f>IF(ISBLANK(VLOOKUP(T_IE035PL[[#This Row],[Ścieżka Xpath]],ALL!$C:N,COLUMN(K$2),0)),"",VLOOKUP(T_IE035PL[[#This Row],[Ścieżka Xpath]],ALL!$C:N,COLUMN(K$2),0))</f>
        <v/>
      </c>
      <c r="L4" s="63" t="str">
        <f>IF(ISBLANK(VLOOKUP(T_IE035PL[[#This Row],[Ścieżka Xpath]],ALL!$C:O,COLUMN(L$2),0)),"",VLOOKUP(T_IE035PL[[#This Row],[Ścieżka Xpath]],ALL!$C:O,COLUMN(L$2),0))</f>
        <v/>
      </c>
      <c r="M4" s="63" t="str">
        <f>IF(ISBLANK(VLOOKUP(T_IE035PL[[#This Row],[Ścieżka Xpath]],ALL!$C:P,COLUMN(M$2),0)),"",VLOOKUP(T_IE035PL[[#This Row],[Ścieżka Xpath]],ALL!$C:P,COLUMN(M$2),0))</f>
        <v/>
      </c>
      <c r="N4" s="63" t="str">
        <f>IF(ISBLANK(VLOOKUP(T_IE035PL[[#This Row],[Ścieżka Xpath]],ALL!$C:Q,COLUMN(N$2),0)),"",VLOOKUP(T_IE035PL[[#This Row],[Ścieżka Xpath]],ALL!$C:Q,COLUMN(N$2),0))</f>
        <v/>
      </c>
      <c r="O4" s="63" t="str">
        <f>IF(ISBLANK(VLOOKUP(T_IE035PL[[#This Row],[Ścieżka Xpath]],ALL!$C:R,COLUMN(O$2),0)),"",VLOOKUP(T_IE035PL[[#This Row],[Ścieżka Xpath]],ALL!$C:R,COLUMN(O$2),0))</f>
        <v/>
      </c>
    </row>
    <row r="5" spans="1:15" ht="45">
      <c r="A5" s="63" t="s">
        <v>1958</v>
      </c>
      <c r="B5" s="64">
        <v>3</v>
      </c>
      <c r="C5" s="64" t="str">
        <f>IF(ISBLANK(VLOOKUP(T_IE035PL[[#This Row],[Ścieżka Xpath]],ALL!$C:E,COLUMN(C$2),0)),"",VLOOKUP(T_IE035PL[[#This Row],[Ścieżka Xpath]],ALL!$C:E,COLUMN(C$2),0))</f>
        <v>-</v>
      </c>
      <c r="D5" s="26" t="str">
        <f>IF(ISBLANK(VLOOKUP(T_IE035PL[[#This Row],[Ścieżka Xpath]],ALL!$C:F,COLUMN(D$2),0)),"",VLOOKUP(T_IE035PL[[#This Row],[Ścieżka Xpath]],ALL!$C:F,COLUMN(D$2),0))</f>
        <v>Identyfikator nadawcy komunikatu. W kierunku do NCTS2PLUS - numer identyfikacyjny Podmiotu. W kiedunku z NCTS2PLUS: "NTA.PL"</v>
      </c>
      <c r="E5" s="26" t="str">
        <f>IF(ISBLANK(VLOOKUP(T_IE035PL[[#This Row],[Ścieżka Xpath]],ALL!$C:G,COLUMN(E$2),0)),"",VLOOKUP(T_IE035PL[[#This Row],[Ścieżka Xpath]],ALL!$C:G,COLUMN(E$2),0))</f>
        <v>Sender's identification. In direction to NCTS2PLUS - sending EO's identificationNumber, otherwise "NTA.PL".</v>
      </c>
      <c r="F5" s="64" t="str">
        <f>IF(ISBLANK(VLOOKUP(T_IE035PL[[#This Row],[Ścieżka Xpath]],ALL!$C:H,COLUMN(F$2),0)),"",VLOOKUP(T_IE035PL[[#This Row],[Ścieżka Xpath]],ALL!$C:H,COLUMN(F$2),0))</f>
        <v/>
      </c>
      <c r="G5" s="64" t="str">
        <f>IF(ISBLANK(VLOOKUP(T_IE035PL[[#This Row],[Ścieżka Xpath]],ALL!$C:I,COLUMN(G$2),0)),"",VLOOKUP(T_IE035PL[[#This Row],[Ścieżka Xpath]],ALL!$C:I,COLUMN(G$2),0))</f>
        <v>R</v>
      </c>
      <c r="H5" s="64" t="str">
        <f>IF(ISBLANK(VLOOKUP(T_IE035PL[[#This Row],[Ścieżka Xpath]],ALL!$C:J,COLUMN(H$2),0)),"",VLOOKUP(T_IE035PL[[#This Row],[Ścieżka Xpath]],ALL!$C:J,COLUMN(H$2),0))</f>
        <v>an..35</v>
      </c>
      <c r="I5" s="74" t="str">
        <f>IF(ISBLANK(VLOOKUP(T_IE035PL[[#This Row],[Ścieżka Xpath]],ALL!$C:K,COLUMN(I$2),0)),"",VLOOKUP(T_IE035PL[[#This Row],[Ścieżka Xpath]],ALL!$C:K,COLUMN(I$2),0))</f>
        <v/>
      </c>
      <c r="J5" s="74" t="str">
        <f>IF(ISBLANK(VLOOKUP(T_IE035PL[[#This Row],[Ścieżka Xpath]],ALL!$C:L,COLUMN(J$2),0)),"",VLOOKUP(T_IE035PL[[#This Row],[Ścieżka Xpath]],ALL!$C:L,COLUMN(J$2),0))</f>
        <v/>
      </c>
      <c r="K5" s="64" t="str">
        <f>IF(ISBLANK(VLOOKUP(T_IE035PL[[#This Row],[Ścieżka Xpath]],ALL!$C:N,COLUMN(K$2),0)),"",VLOOKUP(T_IE035PL[[#This Row],[Ścieżka Xpath]],ALL!$C:N,COLUMN(K$2),0))</f>
        <v/>
      </c>
      <c r="L5" s="63" t="str">
        <f>IF(ISBLANK(VLOOKUP(T_IE035PL[[#This Row],[Ścieżka Xpath]],ALL!$C:O,COLUMN(L$2),0)),"",VLOOKUP(T_IE035PL[[#This Row],[Ścieżka Xpath]],ALL!$C:O,COLUMN(L$2),0))</f>
        <v/>
      </c>
      <c r="M5" s="63" t="str">
        <f>IF(ISBLANK(VLOOKUP(T_IE035PL[[#This Row],[Ścieżka Xpath]],ALL!$C:P,COLUMN(M$2),0)),"",VLOOKUP(T_IE035PL[[#This Row],[Ścieżka Xpath]],ALL!$C:P,COLUMN(M$2),0))</f>
        <v/>
      </c>
      <c r="N5" s="63" t="str">
        <f>IF(ISBLANK(VLOOKUP(T_IE035PL[[#This Row],[Ścieżka Xpath]],ALL!$C:Q,COLUMN(N$2),0)),"",VLOOKUP(T_IE035PL[[#This Row],[Ścieżka Xpath]],ALL!$C:Q,COLUMN(N$2),0))</f>
        <v/>
      </c>
      <c r="O5" s="63" t="str">
        <f>IF(ISBLANK(VLOOKUP(T_IE035PL[[#This Row],[Ścieżka Xpath]],ALL!$C:R,COLUMN(O$2),0)),"",VLOOKUP(T_IE035PL[[#This Row],[Ścieżka Xpath]],ALL!$C:R,COLUMN(O$2),0))</f>
        <v/>
      </c>
    </row>
    <row r="6" spans="1:15" ht="45">
      <c r="A6" s="63" t="s">
        <v>1959</v>
      </c>
      <c r="B6" s="64">
        <v>4</v>
      </c>
      <c r="C6" s="64" t="str">
        <f>IF(ISBLANK(VLOOKUP(T_IE035PL[[#This Row],[Ścieżka Xpath]],ALL!$C:E,COLUMN(C$2),0)),"",VLOOKUP(T_IE035PL[[#This Row],[Ścieżka Xpath]],ALL!$C:E,COLUMN(C$2),0))</f>
        <v>-</v>
      </c>
      <c r="D6" s="26" t="str">
        <f>IF(ISBLANK(VLOOKUP(T_IE035PL[[#This Row],[Ścieżka Xpath]],ALL!$C:F,COLUMN(D$2),0)),"",VLOOKUP(T_IE035PL[[#This Row],[Ścieżka Xpath]],ALL!$C:F,COLUMN(D$2),0))</f>
        <v>Identyfikator odbiorcy komunikatu. W kierunku do NCTS2PLUS - "NTA.PL". W kierunku od NCTS2PLUS - numer identyfikacyjny Podmiotu.</v>
      </c>
      <c r="E6" s="26" t="str">
        <f>IF(ISBLANK(VLOOKUP(T_IE035PL[[#This Row],[Ścieżka Xpath]],ALL!$C:G,COLUMN(E$2),0)),"",VLOOKUP(T_IE035PL[[#This Row],[Ścieżka Xpath]],ALL!$C:G,COLUMN(E$2),0))</f>
        <v>Recipient's identification. In direction to NCTS2PLUS - "NTA.PL", otherwise recieiving EO's identificationNumber.</v>
      </c>
      <c r="F6" s="64" t="str">
        <f>IF(ISBLANK(VLOOKUP(T_IE035PL[[#This Row],[Ścieżka Xpath]],ALL!$C:H,COLUMN(F$2),0)),"",VLOOKUP(T_IE035PL[[#This Row],[Ścieżka Xpath]],ALL!$C:H,COLUMN(F$2),0))</f>
        <v/>
      </c>
      <c r="G6" s="64" t="str">
        <f>IF(ISBLANK(VLOOKUP(T_IE035PL[[#This Row],[Ścieżka Xpath]],ALL!$C:I,COLUMN(G$2),0)),"",VLOOKUP(T_IE035PL[[#This Row],[Ścieżka Xpath]],ALL!$C:I,COLUMN(G$2),0))</f>
        <v>R</v>
      </c>
      <c r="H6" s="64" t="str">
        <f>IF(ISBLANK(VLOOKUP(T_IE035PL[[#This Row],[Ścieżka Xpath]],ALL!$C:J,COLUMN(H$2),0)),"",VLOOKUP(T_IE035PL[[#This Row],[Ścieżka Xpath]],ALL!$C:J,COLUMN(H$2),0))</f>
        <v>an..35</v>
      </c>
      <c r="I6" s="74" t="str">
        <f>IF(ISBLANK(VLOOKUP(T_IE035PL[[#This Row],[Ścieżka Xpath]],ALL!$C:K,COLUMN(I$2),0)),"",VLOOKUP(T_IE035PL[[#This Row],[Ścieżka Xpath]],ALL!$C:K,COLUMN(I$2),0))</f>
        <v/>
      </c>
      <c r="J6" s="74" t="str">
        <f>IF(ISBLANK(VLOOKUP(T_IE035PL[[#This Row],[Ścieżka Xpath]],ALL!$C:L,COLUMN(J$2),0)),"",VLOOKUP(T_IE035PL[[#This Row],[Ścieżka Xpath]],ALL!$C:L,COLUMN(J$2),0))</f>
        <v/>
      </c>
      <c r="K6" s="64" t="str">
        <f>IF(ISBLANK(VLOOKUP(T_IE035PL[[#This Row],[Ścieżka Xpath]],ALL!$C:N,COLUMN(K$2),0)),"",VLOOKUP(T_IE035PL[[#This Row],[Ścieżka Xpath]],ALL!$C:N,COLUMN(K$2),0))</f>
        <v/>
      </c>
      <c r="L6" s="63" t="str">
        <f>IF(ISBLANK(VLOOKUP(T_IE035PL[[#This Row],[Ścieżka Xpath]],ALL!$C:O,COLUMN(L$2),0)),"",VLOOKUP(T_IE035PL[[#This Row],[Ścieżka Xpath]],ALL!$C:O,COLUMN(L$2),0))</f>
        <v/>
      </c>
      <c r="M6" s="63" t="str">
        <f>IF(ISBLANK(VLOOKUP(T_IE035PL[[#This Row],[Ścieżka Xpath]],ALL!$C:P,COLUMN(M$2),0)),"",VLOOKUP(T_IE035PL[[#This Row],[Ścieżka Xpath]],ALL!$C:P,COLUMN(M$2),0))</f>
        <v/>
      </c>
      <c r="N6" s="63" t="str">
        <f>IF(ISBLANK(VLOOKUP(T_IE035PL[[#This Row],[Ścieżka Xpath]],ALL!$C:Q,COLUMN(N$2),0)),"",VLOOKUP(T_IE035PL[[#This Row],[Ścieżka Xpath]],ALL!$C:Q,COLUMN(N$2),0))</f>
        <v/>
      </c>
      <c r="O6" s="63" t="str">
        <f>IF(ISBLANK(VLOOKUP(T_IE035PL[[#This Row],[Ścieżka Xpath]],ALL!$C:R,COLUMN(O$2),0)),"",VLOOKUP(T_IE035PL[[#This Row],[Ścieżka Xpath]],ALL!$C:R,COLUMN(O$2),0))</f>
        <v/>
      </c>
    </row>
    <row r="7" spans="1:15" ht="30">
      <c r="A7" s="63" t="s">
        <v>1960</v>
      </c>
      <c r="B7" s="64">
        <v>5</v>
      </c>
      <c r="C7" s="64" t="str">
        <f>IF(ISBLANK(VLOOKUP(T_IE035PL[[#This Row],[Ścieżka Xpath]],ALL!$C:E,COLUMN(C$2),0)),"",VLOOKUP(T_IE035PL[[#This Row],[Ścieżka Xpath]],ALL!$C:E,COLUMN(C$2),0))</f>
        <v>-</v>
      </c>
      <c r="D7" s="26" t="str">
        <f>IF(ISBLANK(VLOOKUP(T_IE035PL[[#This Row],[Ścieżka Xpath]],ALL!$C:F,COLUMN(D$2),0)),"",VLOOKUP(T_IE035PL[[#This Row],[Ścieżka Xpath]],ALL!$C:F,COLUMN(D$2),0))</f>
        <v>Data i czas utworzenia komunikatu (wg strefy czasowej CET).</v>
      </c>
      <c r="E7" s="26" t="str">
        <f>IF(ISBLANK(VLOOKUP(T_IE035PL[[#This Row],[Ścieżka Xpath]],ALL!$C:G,COLUMN(E$2),0)),"",VLOOKUP(T_IE035PL[[#This Row],[Ścieżka Xpath]],ALL!$C:G,COLUMN(E$2),0))</f>
        <v>Date and time of message preparation (in CET timezone).</v>
      </c>
      <c r="F7" s="64" t="str">
        <f>IF(ISBLANK(VLOOKUP(T_IE035PL[[#This Row],[Ścieżka Xpath]],ALL!$C:H,COLUMN(F$2),0)),"",VLOOKUP(T_IE035PL[[#This Row],[Ścieżka Xpath]],ALL!$C:H,COLUMN(F$2),0))</f>
        <v/>
      </c>
      <c r="G7" s="64" t="str">
        <f>IF(ISBLANK(VLOOKUP(T_IE035PL[[#This Row],[Ścieżka Xpath]],ALL!$C:I,COLUMN(G$2),0)),"",VLOOKUP(T_IE035PL[[#This Row],[Ścieżka Xpath]],ALL!$C:I,COLUMN(G$2),0))</f>
        <v>R</v>
      </c>
      <c r="H7" s="64" t="str">
        <f>IF(ISBLANK(VLOOKUP(T_IE035PL[[#This Row],[Ścieżka Xpath]],ALL!$C:J,COLUMN(H$2),0)),"",VLOOKUP(T_IE035PL[[#This Row],[Ścieżka Xpath]],ALL!$C:J,COLUMN(H$2),0))</f>
        <v>an19</v>
      </c>
      <c r="I7" s="74" t="str">
        <f>IF(ISBLANK(VLOOKUP(T_IE035PL[[#This Row],[Ścieżka Xpath]],ALL!$C:K,COLUMN(I$2),0)),"",VLOOKUP(T_IE035PL[[#This Row],[Ścieżka Xpath]],ALL!$C:K,COLUMN(I$2),0))</f>
        <v/>
      </c>
      <c r="J7" s="74" t="str">
        <f>IF(ISBLANK(VLOOKUP(T_IE035PL[[#This Row],[Ścieżka Xpath]],ALL!$C:L,COLUMN(J$2),0)),"",VLOOKUP(T_IE035PL[[#This Row],[Ścieżka Xpath]],ALL!$C:L,COLUMN(J$2),0))</f>
        <v>G0002</v>
      </c>
      <c r="K7" s="64" t="str">
        <f>IF(ISBLANK(VLOOKUP(T_IE035PL[[#This Row],[Ścieżka Xpath]],ALL!$C:N,COLUMN(K$2),0)),"",VLOOKUP(T_IE035PL[[#This Row],[Ścieżka Xpath]],ALL!$C:N,COLUMN(K$2),0))</f>
        <v/>
      </c>
      <c r="L7" s="63" t="str">
        <f>IF(ISBLANK(VLOOKUP(T_IE035PL[[#This Row],[Ścieżka Xpath]],ALL!$C:O,COLUMN(L$2),0)),"",VLOOKUP(T_IE035PL[[#This Row],[Ścieżka Xpath]],ALL!$C:O,COLUMN(L$2),0))</f>
        <v/>
      </c>
      <c r="M7" s="63" t="str">
        <f>IF(ISBLANK(VLOOKUP(T_IE035PL[[#This Row],[Ścieżka Xpath]],ALL!$C:P,COLUMN(M$2),0)),"",VLOOKUP(T_IE035PL[[#This Row],[Ścieżka Xpath]],ALL!$C:P,COLUMN(M$2),0))</f>
        <v/>
      </c>
      <c r="N7" s="63" t="str">
        <f>IF(ISBLANK(VLOOKUP(T_IE035PL[[#This Row],[Ścieżka Xpath]],ALL!$C:Q,COLUMN(N$2),0)),"",VLOOKUP(T_IE035PL[[#This Row],[Ścieżka Xpath]],ALL!$C:Q,COLUMN(N$2),0))</f>
        <v/>
      </c>
      <c r="O7" s="63" t="str">
        <f>IF(ISBLANK(VLOOKUP(T_IE035PL[[#This Row],[Ścieżka Xpath]],ALL!$C:R,COLUMN(O$2),0)),"",VLOOKUP(T_IE035PL[[#This Row],[Ścieżka Xpath]],ALL!$C:R,COLUMN(O$2),0))</f>
        <v/>
      </c>
    </row>
    <row r="8" spans="1:15" ht="15">
      <c r="A8" s="63" t="s">
        <v>1961</v>
      </c>
      <c r="B8" s="64">
        <v>6</v>
      </c>
      <c r="C8" s="64" t="str">
        <f>IF(ISBLANK(VLOOKUP(T_IE035PL[[#This Row],[Ścieżka Xpath]],ALL!$C:E,COLUMN(C$2),0)),"",VLOOKUP(T_IE035PL[[#This Row],[Ścieżka Xpath]],ALL!$C:E,COLUMN(C$2),0))</f>
        <v>-</v>
      </c>
      <c r="D8" s="26" t="str">
        <f>IF(ISBLANK(VLOOKUP(T_IE035PL[[#This Row],[Ścieżka Xpath]],ALL!$C:F,COLUMN(D$2),0)),"",VLOOKUP(T_IE035PL[[#This Row],[Ścieżka Xpath]],ALL!$C:F,COLUMN(D$2),0))</f>
        <v>Identyfikator (numer własny) komunikatu.</v>
      </c>
      <c r="E8" s="26" t="str">
        <f>IF(ISBLANK(VLOOKUP(T_IE035PL[[#This Row],[Ścieżka Xpath]],ALL!$C:G,COLUMN(E$2),0)),"",VLOOKUP(T_IE035PL[[#This Row],[Ścieżka Xpath]],ALL!$C:G,COLUMN(E$2),0))</f>
        <v>Message identification.</v>
      </c>
      <c r="F8" s="64" t="str">
        <f>IF(ISBLANK(VLOOKUP(T_IE035PL[[#This Row],[Ścieżka Xpath]],ALL!$C:H,COLUMN(F$2),0)),"",VLOOKUP(T_IE035PL[[#This Row],[Ścieżka Xpath]],ALL!$C:H,COLUMN(F$2),0))</f>
        <v/>
      </c>
      <c r="G8" s="64" t="str">
        <f>IF(ISBLANK(VLOOKUP(T_IE035PL[[#This Row],[Ścieżka Xpath]],ALL!$C:I,COLUMN(G$2),0)),"",VLOOKUP(T_IE035PL[[#This Row],[Ścieżka Xpath]],ALL!$C:I,COLUMN(G$2),0))</f>
        <v>R</v>
      </c>
      <c r="H8" s="64" t="str">
        <f>IF(ISBLANK(VLOOKUP(T_IE035PL[[#This Row],[Ścieżka Xpath]],ALL!$C:J,COLUMN(H$2),0)),"",VLOOKUP(T_IE035PL[[#This Row],[Ścieżka Xpath]],ALL!$C:J,COLUMN(H$2),0))</f>
        <v>an..35</v>
      </c>
      <c r="I8" s="74" t="str">
        <f>IF(ISBLANK(VLOOKUP(T_IE035PL[[#This Row],[Ścieżka Xpath]],ALL!$C:K,COLUMN(I$2),0)),"",VLOOKUP(T_IE035PL[[#This Row],[Ścieżka Xpath]],ALL!$C:K,COLUMN(I$2),0))</f>
        <v/>
      </c>
      <c r="J8" s="74" t="str">
        <f>IF(ISBLANK(VLOOKUP(T_IE035PL[[#This Row],[Ścieżka Xpath]],ALL!$C:L,COLUMN(J$2),0)),"",VLOOKUP(T_IE035PL[[#This Row],[Ścieżka Xpath]],ALL!$C:L,COLUMN(J$2),0))</f>
        <v>RP50</v>
      </c>
      <c r="K8" s="64" t="str">
        <f>IF(ISBLANK(VLOOKUP(T_IE035PL[[#This Row],[Ścieżka Xpath]],ALL!$C:N,COLUMN(K$2),0)),"",VLOOKUP(T_IE035PL[[#This Row],[Ścieżka Xpath]],ALL!$C:N,COLUMN(K$2),0))</f>
        <v/>
      </c>
      <c r="L8" s="63" t="str">
        <f>IF(ISBLANK(VLOOKUP(T_IE035PL[[#This Row],[Ścieżka Xpath]],ALL!$C:O,COLUMN(L$2),0)),"",VLOOKUP(T_IE035PL[[#This Row],[Ścieżka Xpath]],ALL!$C:O,COLUMN(L$2),0))</f>
        <v/>
      </c>
      <c r="M8" s="63" t="str">
        <f>IF(ISBLANK(VLOOKUP(T_IE035PL[[#This Row],[Ścieżka Xpath]],ALL!$C:P,COLUMN(M$2),0)),"",VLOOKUP(T_IE035PL[[#This Row],[Ścieżka Xpath]],ALL!$C:P,COLUMN(M$2),0))</f>
        <v/>
      </c>
      <c r="N8" s="63" t="str">
        <f>IF(ISBLANK(VLOOKUP(T_IE035PL[[#This Row],[Ścieżka Xpath]],ALL!$C:Q,COLUMN(N$2),0)),"",VLOOKUP(T_IE035PL[[#This Row],[Ścieżka Xpath]],ALL!$C:Q,COLUMN(N$2),0))</f>
        <v/>
      </c>
      <c r="O8" s="63" t="str">
        <f>IF(ISBLANK(VLOOKUP(T_IE035PL[[#This Row],[Ścieżka Xpath]],ALL!$C:R,COLUMN(O$2),0)),"",VLOOKUP(T_IE035PL[[#This Row],[Ścieżka Xpath]],ALL!$C:R,COLUMN(O$2),0))</f>
        <v/>
      </c>
    </row>
    <row r="9" spans="1:15" ht="15">
      <c r="A9" s="63" t="s">
        <v>1962</v>
      </c>
      <c r="B9" s="64">
        <v>7</v>
      </c>
      <c r="C9" s="64" t="str">
        <f>IF(ISBLANK(VLOOKUP(T_IE035PL[[#This Row],[Ścieżka Xpath]],ALL!$C:E,COLUMN(C$2),0)),"",VLOOKUP(T_IE035PL[[#This Row],[Ścieżka Xpath]],ALL!$C:E,COLUMN(C$2),0))</f>
        <v>-</v>
      </c>
      <c r="D9" s="26" t="str">
        <f>IF(ISBLANK(VLOOKUP(T_IE035PL[[#This Row],[Ścieżka Xpath]],ALL!$C:F,COLUMN(D$2),0)),"",VLOOKUP(T_IE035PL[[#This Row],[Ścieżka Xpath]],ALL!$C:F,COLUMN(D$2),0))</f>
        <v>Typ komunikatu.</v>
      </c>
      <c r="E9" s="26" t="str">
        <f>IF(ISBLANK(VLOOKUP(T_IE035PL[[#This Row],[Ścieżka Xpath]],ALL!$C:G,COLUMN(E$2),0)),"",VLOOKUP(T_IE035PL[[#This Row],[Ścieżka Xpath]],ALL!$C:G,COLUMN(E$2),0))</f>
        <v>Messaage type.</v>
      </c>
      <c r="F9" s="64" t="str">
        <f>IF(ISBLANK(VLOOKUP(T_IE035PL[[#This Row],[Ścieżka Xpath]],ALL!$C:H,COLUMN(F$2),0)),"",VLOOKUP(T_IE035PL[[#This Row],[Ścieżka Xpath]],ALL!$C:H,COLUMN(F$2),0))</f>
        <v/>
      </c>
      <c r="G9" s="64" t="str">
        <f>IF(ISBLANK(VLOOKUP(T_IE035PL[[#This Row],[Ścieżka Xpath]],ALL!$C:I,COLUMN(G$2),0)),"",VLOOKUP(T_IE035PL[[#This Row],[Ścieżka Xpath]],ALL!$C:I,COLUMN(G$2),0))</f>
        <v>R</v>
      </c>
      <c r="H9" s="64" t="str">
        <f>IF(ISBLANK(VLOOKUP(T_IE035PL[[#This Row],[Ścieżka Xpath]],ALL!$C:J,COLUMN(H$2),0)),"",VLOOKUP(T_IE035PL[[#This Row],[Ścieżka Xpath]],ALL!$C:J,COLUMN(H$2),0))</f>
        <v>an6</v>
      </c>
      <c r="I9" s="74" t="str">
        <f>IF(ISBLANK(VLOOKUP(T_IE035PL[[#This Row],[Ścieżka Xpath]],ALL!$C:K,COLUMN(I$2),0)),"",VLOOKUP(T_IE035PL[[#This Row],[Ścieżka Xpath]],ALL!$C:K,COLUMN(I$2),0))</f>
        <v>CL060</v>
      </c>
      <c r="J9" s="74" t="str">
        <f>IF(ISBLANK(VLOOKUP(T_IE035PL[[#This Row],[Ścieżka Xpath]],ALL!$C:L,COLUMN(J$2),0)),"",VLOOKUP(T_IE035PL[[#This Row],[Ścieżka Xpath]],ALL!$C:L,COLUMN(J$2),0))</f>
        <v/>
      </c>
      <c r="K9" s="64" t="str">
        <f>IF(ISBLANK(VLOOKUP(T_IE035PL[[#This Row],[Ścieżka Xpath]],ALL!$C:N,COLUMN(K$2),0)),"",VLOOKUP(T_IE035PL[[#This Row],[Ścieżka Xpath]],ALL!$C:N,COLUMN(K$2),0))</f>
        <v/>
      </c>
      <c r="L9" s="63" t="str">
        <f>IF(ISBLANK(VLOOKUP(T_IE035PL[[#This Row],[Ścieżka Xpath]],ALL!$C:O,COLUMN(L$2),0)),"",VLOOKUP(T_IE035PL[[#This Row],[Ścieżka Xpath]],ALL!$C:O,COLUMN(L$2),0))</f>
        <v/>
      </c>
      <c r="M9" s="63" t="str">
        <f>IF(ISBLANK(VLOOKUP(T_IE035PL[[#This Row],[Ścieżka Xpath]],ALL!$C:P,COLUMN(M$2),0)),"",VLOOKUP(T_IE035PL[[#This Row],[Ścieżka Xpath]],ALL!$C:P,COLUMN(M$2),0))</f>
        <v/>
      </c>
      <c r="N9" s="63" t="str">
        <f>IF(ISBLANK(VLOOKUP(T_IE035PL[[#This Row],[Ścieżka Xpath]],ALL!$C:Q,COLUMN(N$2),0)),"",VLOOKUP(T_IE035PL[[#This Row],[Ścieżka Xpath]],ALL!$C:Q,COLUMN(N$2),0))</f>
        <v/>
      </c>
      <c r="O9" s="63" t="str">
        <f>IF(ISBLANK(VLOOKUP(T_IE035PL[[#This Row],[Ścieżka Xpath]],ALL!$C:R,COLUMN(O$2),0)),"",VLOOKUP(T_IE035PL[[#This Row],[Ścieżka Xpath]],ALL!$C:R,COLUMN(O$2),0))</f>
        <v/>
      </c>
    </row>
    <row r="10" spans="1:15" ht="30">
      <c r="A10" s="63" t="s">
        <v>1963</v>
      </c>
      <c r="B10" s="64">
        <v>8</v>
      </c>
      <c r="C10" s="64" t="str">
        <f>IF(ISBLANK(VLOOKUP(T_IE035PL[[#This Row],[Ścieżka Xpath]],ALL!$C:E,COLUMN(C$2),0)),"",VLOOKUP(T_IE035PL[[#This Row],[Ścieżka Xpath]],ALL!$C:E,COLUMN(C$2),0))</f>
        <v>-</v>
      </c>
      <c r="D10" s="26" t="str">
        <f>IF(ISBLANK(VLOOKUP(T_IE035PL[[#This Row],[Ścieżka Xpath]],ALL!$C:F,COLUMN(D$2),0)),"",VLOOKUP(T_IE035PL[[#This Row],[Ścieżka Xpath]],ALL!$C:F,COLUMN(D$2),0))</f>
        <v>Element nieużywany.</v>
      </c>
      <c r="E10" s="26" t="str">
        <f>IF(ISBLANK(VLOOKUP(T_IE035PL[[#This Row],[Ścieżka Xpath]],ALL!$C:G,COLUMN(E$2),0)),"",VLOOKUP(T_IE035PL[[#This Row],[Ścieżka Xpath]],ALL!$C:G,COLUMN(E$2),0))</f>
        <v>Not used.</v>
      </c>
      <c r="F10" s="64" t="str">
        <f>IF(ISBLANK(VLOOKUP(T_IE035PL[[#This Row],[Ścieżka Xpath]],ALL!$C:H,COLUMN(F$2),0)),"",VLOOKUP(T_IE035PL[[#This Row],[Ścieżka Xpath]],ALL!$C:H,COLUMN(F$2),0))</f>
        <v/>
      </c>
      <c r="G10" s="64" t="str">
        <f>IF(ISBLANK(VLOOKUP(T_IE035PL[[#This Row],[Ścieżka Xpath]],ALL!$C:I,COLUMN(G$2),0)),"",VLOOKUP(T_IE035PL[[#This Row],[Ścieżka Xpath]],ALL!$C:I,COLUMN(G$2),0))</f>
        <v>D</v>
      </c>
      <c r="H10" s="64" t="str">
        <f>IF(ISBLANK(VLOOKUP(T_IE035PL[[#This Row],[Ścieżka Xpath]],ALL!$C:J,COLUMN(H$2),0)),"",VLOOKUP(T_IE035PL[[#This Row],[Ścieżka Xpath]],ALL!$C:J,COLUMN(H$2),0))</f>
        <v>an..35</v>
      </c>
      <c r="I10" s="74" t="str">
        <f>IF(ISBLANK(VLOOKUP(T_IE035PL[[#This Row],[Ścieżka Xpath]],ALL!$C:K,COLUMN(I$2),0)),"",VLOOKUP(T_IE035PL[[#This Row],[Ścieżka Xpath]],ALL!$C:K,COLUMN(I$2),0))</f>
        <v/>
      </c>
      <c r="J10" s="74" t="str">
        <f>IF(ISBLANK(VLOOKUP(T_IE035PL[[#This Row],[Ścieżka Xpath]],ALL!$C:L,COLUMN(J$2),0)),"",VLOOKUP(T_IE035PL[[#This Row],[Ścieżka Xpath]],ALL!$C:L,COLUMN(J$2),0))</f>
        <v>C0511; R0008</v>
      </c>
      <c r="K10" s="64" t="str">
        <f>IF(ISBLANK(VLOOKUP(T_IE035PL[[#This Row],[Ścieżka Xpath]],ALL!$C:N,COLUMN(K$2),0)),"",VLOOKUP(T_IE035PL[[#This Row],[Ścieżka Xpath]],ALL!$C:N,COLUMN(K$2),0))</f>
        <v/>
      </c>
      <c r="L10" s="63" t="str">
        <f>IF(ISBLANK(VLOOKUP(T_IE035PL[[#This Row],[Ścieżka Xpath]],ALL!$C:O,COLUMN(L$2),0)),"",VLOOKUP(T_IE035PL[[#This Row],[Ścieżka Xpath]],ALL!$C:O,COLUMN(L$2),0))</f>
        <v/>
      </c>
      <c r="M10" s="63" t="str">
        <f>IF(ISBLANK(VLOOKUP(T_IE035PL[[#This Row],[Ścieżka Xpath]],ALL!$C:P,COLUMN(M$2),0)),"",VLOOKUP(T_IE035PL[[#This Row],[Ścieżka Xpath]],ALL!$C:P,COLUMN(M$2),0))</f>
        <v/>
      </c>
      <c r="N10" s="63" t="str">
        <f>IF(ISBLANK(VLOOKUP(T_IE035PL[[#This Row],[Ścieżka Xpath]],ALL!$C:Q,COLUMN(N$2),0)),"",VLOOKUP(T_IE035PL[[#This Row],[Ścieżka Xpath]],ALL!$C:Q,COLUMN(N$2),0))</f>
        <v/>
      </c>
      <c r="O10" s="63" t="str">
        <f>IF(ISBLANK(VLOOKUP(T_IE035PL[[#This Row],[Ścieżka Xpath]],ALL!$C:R,COLUMN(O$2),0)),"",VLOOKUP(T_IE035PL[[#This Row],[Ścieżka Xpath]],ALL!$C:R,COLUMN(O$2),0))</f>
        <v/>
      </c>
    </row>
    <row r="11" spans="1:15" ht="15">
      <c r="A11" s="70" t="s">
        <v>1964</v>
      </c>
      <c r="B11" s="68">
        <v>9</v>
      </c>
      <c r="C11" s="68" t="str">
        <f>IF(ISBLANK(VLOOKUP(T_IE035PL[[#This Row],[Ścieżka Xpath]],ALL!$C:E,COLUMN(C$2),0)),"",VLOOKUP(T_IE035PL[[#This Row],[Ścieżka Xpath]],ALL!$C:E,COLUMN(C$2),0))</f>
        <v>-</v>
      </c>
      <c r="D11" s="85" t="str">
        <f>IF(ISBLANK(VLOOKUP(T_IE035PL[[#This Row],[Ścieżka Xpath]],ALL!$C:F,COLUMN(D$2),0)),"",VLOOKUP(T_IE035PL[[#This Row],[Ścieżka Xpath]],ALL!$C:F,COLUMN(D$2),0))</f>
        <v>Dane zgłoszenia tranzytowego</v>
      </c>
      <c r="E11" s="70" t="str">
        <f>IF(ISBLANK(VLOOKUP(T_IE035PL[[#This Row],[Ścieżka Xpath]],ALL!$C:G,COLUMN(E$2),0)),"",VLOOKUP(T_IE035PL[[#This Row],[Ścieżka Xpath]],ALL!$C:G,COLUMN(E$2),0))</f>
        <v>Transit declaration data.</v>
      </c>
      <c r="F11" s="68">
        <f>IF(ISBLANK(VLOOKUP(T_IE035PL[[#This Row],[Ścieżka Xpath]],ALL!$C:H,COLUMN(F$2),0)),"",VLOOKUP(T_IE035PL[[#This Row],[Ścieżka Xpath]],ALL!$C:H,COLUMN(F$2),0))</f>
        <v>1</v>
      </c>
      <c r="G11" s="68" t="str">
        <f>IF(ISBLANK(VLOOKUP(T_IE035PL[[#This Row],[Ścieżka Xpath]],ALL!$C:I,COLUMN(G$2),0)),"",VLOOKUP(T_IE035PL[[#This Row],[Ścieżka Xpath]],ALL!$C:I,COLUMN(G$2),0))</f>
        <v>R</v>
      </c>
      <c r="H11" s="68" t="str">
        <f>IF(ISBLANK(VLOOKUP(T_IE035PL[[#This Row],[Ścieżka Xpath]],ALL!$C:J,COLUMN(H$2),0)),"",VLOOKUP(T_IE035PL[[#This Row],[Ścieżka Xpath]],ALL!$C:J,COLUMN(H$2),0))</f>
        <v/>
      </c>
      <c r="I11" s="69" t="str">
        <f>IF(ISBLANK(VLOOKUP(T_IE035PL[[#This Row],[Ścieżka Xpath]],ALL!$C:K,COLUMN(I$2),0)),"",VLOOKUP(T_IE035PL[[#This Row],[Ścieżka Xpath]],ALL!$C:K,COLUMN(I$2),0))</f>
        <v/>
      </c>
      <c r="J11" s="69" t="str">
        <f>IF(ISBLANK(VLOOKUP(T_IE035PL[[#This Row],[Ścieżka Xpath]],ALL!$C:L,COLUMN(J$2),0)),"",VLOOKUP(T_IE035PL[[#This Row],[Ścieżka Xpath]],ALL!$C:L,COLUMN(J$2),0))</f>
        <v/>
      </c>
      <c r="K11" s="68" t="str">
        <f>IF(ISBLANK(VLOOKUP(T_IE035PL[[#This Row],[Ścieżka Xpath]],ALL!$C:N,COLUMN(K$2),0)),"",VLOOKUP(T_IE035PL[[#This Row],[Ścieżka Xpath]],ALL!$C:N,COLUMN(K$2),0))</f>
        <v/>
      </c>
      <c r="L11" s="70" t="str">
        <f>IF(ISBLANK(VLOOKUP(T_IE035PL[[#This Row],[Ścieżka Xpath]],ALL!$C:O,COLUMN(L$2),0)),"",VLOOKUP(T_IE035PL[[#This Row],[Ścieżka Xpath]],ALL!$C:O,COLUMN(L$2),0))</f>
        <v/>
      </c>
      <c r="M11" s="70" t="str">
        <f>IF(ISBLANK(VLOOKUP(T_IE035PL[[#This Row],[Ścieżka Xpath]],ALL!$C:P,COLUMN(M$2),0)),"",VLOOKUP(T_IE035PL[[#This Row],[Ścieżka Xpath]],ALL!$C:P,COLUMN(M$2),0))</f>
        <v/>
      </c>
      <c r="N11" s="70" t="str">
        <f>IF(ISBLANK(VLOOKUP(T_IE035PL[[#This Row],[Ścieżka Xpath]],ALL!$C:Q,COLUMN(N$2),0)),"",VLOOKUP(T_IE035PL[[#This Row],[Ścieżka Xpath]],ALL!$C:Q,COLUMN(N$2),0))</f>
        <v/>
      </c>
      <c r="O11" s="70" t="str">
        <f>IF(ISBLANK(VLOOKUP(T_IE035PL[[#This Row],[Ścieżka Xpath]],ALL!$C:R,COLUMN(O$2),0)),"",VLOOKUP(T_IE035PL[[#This Row],[Ścieżka Xpath]],ALL!$C:R,COLUMN(O$2),0))</f>
        <v/>
      </c>
    </row>
    <row r="12" spans="1:15" ht="15">
      <c r="A12" s="63" t="s">
        <v>1965</v>
      </c>
      <c r="B12" s="64">
        <v>10</v>
      </c>
      <c r="C12" s="64" t="str">
        <f>IF(ISBLANK(VLOOKUP(T_IE035PL[[#This Row],[Ścieżka Xpath]],ALL!$C:E,COLUMN(C$2),0)),"",VLOOKUP(T_IE035PL[[#This Row],[Ścieżka Xpath]],ALL!$C:E,COLUMN(C$2),0))</f>
        <v>-</v>
      </c>
      <c r="D12" s="26" t="str">
        <f>IF(ISBLANK(VLOOKUP(T_IE035PL[[#This Row],[Ścieżka Xpath]],ALL!$C:F,COLUMN(D$2),0)),"",VLOOKUP(T_IE035PL[[#This Row],[Ścieżka Xpath]],ALL!$C:F,COLUMN(D$2),0))</f>
        <v>Numer ewidencyjny zgłoszenia.</v>
      </c>
      <c r="E12" s="63" t="str">
        <f>IF(ISBLANK(VLOOKUP(T_IE035PL[[#This Row],[Ścieżka Xpath]],ALL!$C:G,COLUMN(E$2),0)),"",VLOOKUP(T_IE035PL[[#This Row],[Ścieżka Xpath]],ALL!$C:G,COLUMN(E$2),0))</f>
        <v>Movement reference number.</v>
      </c>
      <c r="F12" s="64" t="str">
        <f>IF(ISBLANK(VLOOKUP(T_IE035PL[[#This Row],[Ścieżka Xpath]],ALL!$C:H,COLUMN(F$2),0)),"",VLOOKUP(T_IE035PL[[#This Row],[Ścieżka Xpath]],ALL!$C:H,COLUMN(F$2),0))</f>
        <v/>
      </c>
      <c r="G12" s="64" t="str">
        <f>IF(ISBLANK(VLOOKUP(T_IE035PL[[#This Row],[Ścieżka Xpath]],ALL!$C:I,COLUMN(G$2),0)),"",VLOOKUP(T_IE035PL[[#This Row],[Ścieżka Xpath]],ALL!$C:I,COLUMN(G$2),0))</f>
        <v>R</v>
      </c>
      <c r="H12" s="64" t="str">
        <f>IF(ISBLANK(VLOOKUP(T_IE035PL[[#This Row],[Ścieżka Xpath]],ALL!$C:J,COLUMN(H$2),0)),"",VLOOKUP(T_IE035PL[[#This Row],[Ścieżka Xpath]],ALL!$C:J,COLUMN(H$2),0))</f>
        <v>an18</v>
      </c>
      <c r="I12" s="74" t="str">
        <f>IF(ISBLANK(VLOOKUP(T_IE035PL[[#This Row],[Ścieżka Xpath]],ALL!$C:K,COLUMN(I$2),0)),"",VLOOKUP(T_IE035PL[[#This Row],[Ścieżka Xpath]],ALL!$C:K,COLUMN(I$2),0))</f>
        <v/>
      </c>
      <c r="J12" s="74" t="str">
        <f>IF(ISBLANK(VLOOKUP(T_IE035PL[[#This Row],[Ścieżka Xpath]],ALL!$C:L,COLUMN(J$2),0)),"",VLOOKUP(T_IE035PL[[#This Row],[Ścieżka Xpath]],ALL!$C:L,COLUMN(J$2),0))</f>
        <v>G0002</v>
      </c>
      <c r="K12" s="64" t="str">
        <f>IF(ISBLANK(VLOOKUP(T_IE035PL[[#This Row],[Ścieżka Xpath]],ALL!$C:N,COLUMN(K$2),0)),"",VLOOKUP(T_IE035PL[[#This Row],[Ścieżka Xpath]],ALL!$C:N,COLUMN(K$2),0))</f>
        <v>2.00</v>
      </c>
      <c r="L12" s="63" t="str">
        <f>IF(ISBLANK(VLOOKUP(T_IE035PL[[#This Row],[Ścieżka Xpath]],ALL!$C:O,COLUMN(L$2),0)),"",VLOOKUP(T_IE035PL[[#This Row],[Ścieżka Xpath]],ALL!$C:O,COLUMN(L$2),0))</f>
        <v>Korekta reguł.</v>
      </c>
      <c r="M12" s="63" t="str">
        <f>IF(ISBLANK(VLOOKUP(T_IE035PL[[#This Row],[Ścieżka Xpath]],ALL!$C:P,COLUMN(M$2),0)),"",VLOOKUP(T_IE035PL[[#This Row],[Ścieżka Xpath]],ALL!$C:P,COLUMN(M$2),0))</f>
        <v>Rules correction.</v>
      </c>
      <c r="N12" s="63" t="str">
        <f>IF(ISBLANK(VLOOKUP(T_IE035PL[[#This Row],[Ścieżka Xpath]],ALL!$C:Q,COLUMN(N$2),0)),"",VLOOKUP(T_IE035PL[[#This Row],[Ścieżka Xpath]],ALL!$C:Q,COLUMN(N$2),0))</f>
        <v/>
      </c>
      <c r="O12" s="63" t="str">
        <f>IF(ISBLANK(VLOOKUP(T_IE035PL[[#This Row],[Ścieżka Xpath]],ALL!$C:R,COLUMN(O$2),0)),"",VLOOKUP(T_IE035PL[[#This Row],[Ścieżka Xpath]],ALL!$C:R,COLUMN(O$2),0))</f>
        <v/>
      </c>
    </row>
    <row r="13" spans="1:15" ht="15">
      <c r="A13" s="63" t="s">
        <v>1966</v>
      </c>
      <c r="B13" s="64">
        <v>11</v>
      </c>
      <c r="C13" s="64" t="str">
        <f>IF(ISBLANK(VLOOKUP(T_IE035PL[[#This Row],[Ścieżka Xpath]],ALL!$C:E,COLUMN(C$2),0)),"",VLOOKUP(T_IE035PL[[#This Row],[Ścieżka Xpath]],ALL!$C:E,COLUMN(C$2),0))</f>
        <v>15 09 001 000</v>
      </c>
      <c r="D13" s="26" t="str">
        <f>IF(ISBLANK(VLOOKUP(T_IE035PL[[#This Row],[Ścieżka Xpath]],ALL!$C:F,COLUMN(D$2),0)),"",VLOOKUP(T_IE035PL[[#This Row],[Ścieżka Xpath]],ALL!$C:F,COLUMN(D$2),0))</f>
        <v>Data przyjęcia zgłoszenia.</v>
      </c>
      <c r="E13" s="63" t="str">
        <f>IF(ISBLANK(VLOOKUP(T_IE035PL[[#This Row],[Ścieżka Xpath]],ALL!$C:G,COLUMN(E$2),0)),"",VLOOKUP(T_IE035PL[[#This Row],[Ścieżka Xpath]],ALL!$C:G,COLUMN(E$2),0))</f>
        <v>Declaration acceptance date.</v>
      </c>
      <c r="F13" s="64" t="str">
        <f>IF(ISBLANK(VLOOKUP(T_IE035PL[[#This Row],[Ścieżka Xpath]],ALL!$C:H,COLUMN(F$2),0)),"",VLOOKUP(T_IE035PL[[#This Row],[Ścieżka Xpath]],ALL!$C:H,COLUMN(F$2),0))</f>
        <v/>
      </c>
      <c r="G13" s="64" t="str">
        <f>IF(ISBLANK(VLOOKUP(T_IE035PL[[#This Row],[Ścieżka Xpath]],ALL!$C:I,COLUMN(G$2),0)),"",VLOOKUP(T_IE035PL[[#This Row],[Ścieżka Xpath]],ALL!$C:I,COLUMN(G$2),0))</f>
        <v>R</v>
      </c>
      <c r="H13" s="64" t="str">
        <f>IF(ISBLANK(VLOOKUP(T_IE035PL[[#This Row],[Ścieżka Xpath]],ALL!$C:J,COLUMN(H$2),0)),"",VLOOKUP(T_IE035PL[[#This Row],[Ścieżka Xpath]],ALL!$C:J,COLUMN(H$2),0))</f>
        <v>an10</v>
      </c>
      <c r="I13" s="74" t="str">
        <f>IF(ISBLANK(VLOOKUP(T_IE035PL[[#This Row],[Ścieżka Xpath]],ALL!$C:K,COLUMN(I$2),0)),"",VLOOKUP(T_IE035PL[[#This Row],[Ścieżka Xpath]],ALL!$C:K,COLUMN(I$2),0))</f>
        <v/>
      </c>
      <c r="J13" s="74" t="str">
        <f>IF(ISBLANK(VLOOKUP(T_IE035PL[[#This Row],[Ścieżka Xpath]],ALL!$C:L,COLUMN(J$2),0)),"",VLOOKUP(T_IE035PL[[#This Row],[Ścieżka Xpath]],ALL!$C:L,COLUMN(J$2),0))</f>
        <v>G0002</v>
      </c>
      <c r="K13" s="64" t="str">
        <f>IF(ISBLANK(VLOOKUP(T_IE035PL[[#This Row],[Ścieżka Xpath]],ALL!$C:N,COLUMN(K$2),0)),"",VLOOKUP(T_IE035PL[[#This Row],[Ścieżka Xpath]],ALL!$C:N,COLUMN(K$2),0))</f>
        <v>2.00</v>
      </c>
      <c r="L13" s="63" t="str">
        <f>IF(ISBLANK(VLOOKUP(T_IE035PL[[#This Row],[Ścieżka Xpath]],ALL!$C:O,COLUMN(L$2),0)),"",VLOOKUP(T_IE035PL[[#This Row],[Ścieżka Xpath]],ALL!$C:O,COLUMN(L$2),0))</f>
        <v>Korekta reguł.</v>
      </c>
      <c r="M13" s="63" t="str">
        <f>IF(ISBLANK(VLOOKUP(T_IE035PL[[#This Row],[Ścieżka Xpath]],ALL!$C:P,COLUMN(M$2),0)),"",VLOOKUP(T_IE035PL[[#This Row],[Ścieżka Xpath]],ALL!$C:P,COLUMN(M$2),0))</f>
        <v>Rules correction.</v>
      </c>
      <c r="N13" s="63" t="str">
        <f>IF(ISBLANK(VLOOKUP(T_IE035PL[[#This Row],[Ścieżka Xpath]],ALL!$C:Q,COLUMN(N$2),0)),"",VLOOKUP(T_IE035PL[[#This Row],[Ścieżka Xpath]],ALL!$C:Q,COLUMN(N$2),0))</f>
        <v/>
      </c>
      <c r="O13" s="63" t="str">
        <f>IF(ISBLANK(VLOOKUP(T_IE035PL[[#This Row],[Ścieżka Xpath]],ALL!$C:R,COLUMN(O$2),0)),"",VLOOKUP(T_IE035PL[[#This Row],[Ścieżka Xpath]],ALL!$C:R,COLUMN(O$2),0))</f>
        <v/>
      </c>
    </row>
    <row r="14" spans="1:15" ht="15">
      <c r="A14" s="70" t="s">
        <v>1967</v>
      </c>
      <c r="B14" s="68">
        <v>12</v>
      </c>
      <c r="C14" s="68" t="str">
        <f>IF(ISBLANK(VLOOKUP(T_IE035PL[[#This Row],[Ścieżka Xpath]],ALL!$C:E,COLUMN(C$2),0)),"",VLOOKUP(T_IE035PL[[#This Row],[Ścieżka Xpath]],ALL!$C:E,COLUMN(C$2),0))</f>
        <v>-</v>
      </c>
      <c r="D14" s="70" t="str">
        <f>IF(ISBLANK(VLOOKUP(T_IE035PL[[#This Row],[Ścieżka Xpath]],ALL!$C:F,COLUMN(D$2),0)),"",VLOOKUP(T_IE035PL[[#This Row],[Ścieżka Xpath]],ALL!$C:F,COLUMN(D$2),0))</f>
        <v>Informacje o procedurze poboru.</v>
      </c>
      <c r="E14" s="70" t="str">
        <f>IF(ISBLANK(VLOOKUP(T_IE035PL[[#This Row],[Ścieżka Xpath]],ALL!$C:G,COLUMN(E$2),0)),"",VLOOKUP(T_IE035PL[[#This Row],[Ścieżka Xpath]],ALL!$C:G,COLUMN(E$2),0))</f>
        <v>Recovery notification details.</v>
      </c>
      <c r="F14" s="68">
        <f>IF(ISBLANK(VLOOKUP(T_IE035PL[[#This Row],[Ścieżka Xpath]],ALL!$C:H,COLUMN(F$2),0)),"",VLOOKUP(T_IE035PL[[#This Row],[Ścieżka Xpath]],ALL!$C:H,COLUMN(F$2),0))</f>
        <v>1</v>
      </c>
      <c r="G14" s="68" t="str">
        <f>IF(ISBLANK(VLOOKUP(T_IE035PL[[#This Row],[Ścieżka Xpath]],ALL!$C:I,COLUMN(G$2),0)),"",VLOOKUP(T_IE035PL[[#This Row],[Ścieżka Xpath]],ALL!$C:I,COLUMN(G$2),0))</f>
        <v>R</v>
      </c>
      <c r="H14" s="68" t="str">
        <f>IF(ISBLANK(VLOOKUP(T_IE035PL[[#This Row],[Ścieżka Xpath]],ALL!$C:J,COLUMN(H$2),0)),"",VLOOKUP(T_IE035PL[[#This Row],[Ścieżka Xpath]],ALL!$C:J,COLUMN(H$2),0))</f>
        <v/>
      </c>
      <c r="I14" s="69" t="str">
        <f>IF(ISBLANK(VLOOKUP(T_IE035PL[[#This Row],[Ścieżka Xpath]],ALL!$C:K,COLUMN(I$2),0)),"",VLOOKUP(T_IE035PL[[#This Row],[Ścieżka Xpath]],ALL!$C:K,COLUMN(I$2),0))</f>
        <v/>
      </c>
      <c r="J14" s="69" t="str">
        <f>IF(ISBLANK(VLOOKUP(T_IE035PL[[#This Row],[Ścieżka Xpath]],ALL!$C:L,COLUMN(J$2),0)),"",VLOOKUP(T_IE035PL[[#This Row],[Ścieżka Xpath]],ALL!$C:L,COLUMN(J$2),0))</f>
        <v/>
      </c>
      <c r="K14" s="68" t="str">
        <f>IF(ISBLANK(VLOOKUP(T_IE035PL[[#This Row],[Ścieżka Xpath]],ALL!$C:N,COLUMN(K$2),0)),"",VLOOKUP(T_IE035PL[[#This Row],[Ścieżka Xpath]],ALL!$C:N,COLUMN(K$2),0))</f>
        <v/>
      </c>
      <c r="L14" s="70" t="str">
        <f>IF(ISBLANK(VLOOKUP(T_IE035PL[[#This Row],[Ścieżka Xpath]],ALL!$C:O,COLUMN(L$2),0)),"",VLOOKUP(T_IE035PL[[#This Row],[Ścieżka Xpath]],ALL!$C:O,COLUMN(L$2),0))</f>
        <v/>
      </c>
      <c r="M14" s="70" t="str">
        <f>IF(ISBLANK(VLOOKUP(T_IE035PL[[#This Row],[Ścieżka Xpath]],ALL!$C:P,COLUMN(M$2),0)),"",VLOOKUP(T_IE035PL[[#This Row],[Ścieżka Xpath]],ALL!$C:P,COLUMN(M$2),0))</f>
        <v/>
      </c>
      <c r="N14" s="70" t="str">
        <f>IF(ISBLANK(VLOOKUP(T_IE035PL[[#This Row],[Ścieżka Xpath]],ALL!$C:Q,COLUMN(N$2),0)),"",VLOOKUP(T_IE035PL[[#This Row],[Ścieżka Xpath]],ALL!$C:Q,COLUMN(N$2),0))</f>
        <v/>
      </c>
      <c r="O14" s="70" t="str">
        <f>IF(ISBLANK(VLOOKUP(T_IE035PL[[#This Row],[Ścieżka Xpath]],ALL!$C:R,COLUMN(O$2),0)),"",VLOOKUP(T_IE035PL[[#This Row],[Ścieżka Xpath]],ALL!$C:R,COLUMN(O$2),0))</f>
        <v/>
      </c>
    </row>
    <row r="15" spans="1:15" ht="15">
      <c r="A15" s="63" t="s">
        <v>1968</v>
      </c>
      <c r="B15" s="64">
        <v>13</v>
      </c>
      <c r="C15" s="64" t="str">
        <f>IF(ISBLANK(VLOOKUP(T_IE035PL[[#This Row],[Ścieżka Xpath]],ALL!$C:E,COLUMN(C$2),0)),"",VLOOKUP(T_IE035PL[[#This Row],[Ścieżka Xpath]],ALL!$C:E,COLUMN(C$2),0))</f>
        <v>-</v>
      </c>
      <c r="D15" s="26" t="str">
        <f>IF(ISBLANK(VLOOKUP(T_IE035PL[[#This Row],[Ścieżka Xpath]],ALL!$C:F,COLUMN(D$2),0)),"",VLOOKUP(T_IE035PL[[#This Row],[Ścieżka Xpath]],ALL!$C:F,COLUMN(D$2),0))</f>
        <v>Data powiadomienia o rozpoczęciu procedury poboru.</v>
      </c>
      <c r="E15" s="63" t="str">
        <f>IF(ISBLANK(VLOOKUP(T_IE035PL[[#This Row],[Ścieżka Xpath]],ALL!$C:G,COLUMN(E$2),0)),"",VLOOKUP(T_IE035PL[[#This Row],[Ścieżka Xpath]],ALL!$C:G,COLUMN(E$2),0))</f>
        <v>Recovery notofication date.</v>
      </c>
      <c r="F15" s="64" t="str">
        <f>IF(ISBLANK(VLOOKUP(T_IE035PL[[#This Row],[Ścieżka Xpath]],ALL!$C:H,COLUMN(F$2),0)),"",VLOOKUP(T_IE035PL[[#This Row],[Ścieżka Xpath]],ALL!$C:H,COLUMN(F$2),0))</f>
        <v/>
      </c>
      <c r="G15" s="64" t="str">
        <f>IF(ISBLANK(VLOOKUP(T_IE035PL[[#This Row],[Ścieżka Xpath]],ALL!$C:I,COLUMN(G$2),0)),"",VLOOKUP(T_IE035PL[[#This Row],[Ścieżka Xpath]],ALL!$C:I,COLUMN(G$2),0))</f>
        <v>O</v>
      </c>
      <c r="H15" s="64" t="str">
        <f>IF(ISBLANK(VLOOKUP(T_IE035PL[[#This Row],[Ścieżka Xpath]],ALL!$C:J,COLUMN(H$2),0)),"",VLOOKUP(T_IE035PL[[#This Row],[Ścieżka Xpath]],ALL!$C:J,COLUMN(H$2),0))</f>
        <v>an10</v>
      </c>
      <c r="I15" s="74" t="str">
        <f>IF(ISBLANK(VLOOKUP(T_IE035PL[[#This Row],[Ścieżka Xpath]],ALL!$C:K,COLUMN(I$2),0)),"",VLOOKUP(T_IE035PL[[#This Row],[Ścieżka Xpath]],ALL!$C:K,COLUMN(I$2),0))</f>
        <v/>
      </c>
      <c r="J15" s="74" t="str">
        <f>IF(ISBLANK(VLOOKUP(T_IE035PL[[#This Row],[Ścieżka Xpath]],ALL!$C:L,COLUMN(J$2),0)),"",VLOOKUP(T_IE035PL[[#This Row],[Ścieżka Xpath]],ALL!$C:L,COLUMN(J$2),0))</f>
        <v>G0002</v>
      </c>
      <c r="K15" s="64" t="str">
        <f>IF(ISBLANK(VLOOKUP(T_IE035PL[[#This Row],[Ścieżka Xpath]],ALL!$C:N,COLUMN(K$2),0)),"",VLOOKUP(T_IE035PL[[#This Row],[Ścieżka Xpath]],ALL!$C:N,COLUMN(K$2),0))</f>
        <v/>
      </c>
      <c r="L15" s="63" t="str">
        <f>IF(ISBLANK(VLOOKUP(T_IE035PL[[#This Row],[Ścieżka Xpath]],ALL!$C:O,COLUMN(L$2),0)),"",VLOOKUP(T_IE035PL[[#This Row],[Ścieżka Xpath]],ALL!$C:O,COLUMN(L$2),0))</f>
        <v/>
      </c>
      <c r="M15" s="63" t="str">
        <f>IF(ISBLANK(VLOOKUP(T_IE035PL[[#This Row],[Ścieżka Xpath]],ALL!$C:P,COLUMN(M$2),0)),"",VLOOKUP(T_IE035PL[[#This Row],[Ścieżka Xpath]],ALL!$C:P,COLUMN(M$2),0))</f>
        <v/>
      </c>
      <c r="N15" s="63" t="str">
        <f>IF(ISBLANK(VLOOKUP(T_IE035PL[[#This Row],[Ścieżka Xpath]],ALL!$C:Q,COLUMN(N$2),0)),"",VLOOKUP(T_IE035PL[[#This Row],[Ścieżka Xpath]],ALL!$C:Q,COLUMN(N$2),0))</f>
        <v/>
      </c>
      <c r="O15" s="63" t="str">
        <f>IF(ISBLANK(VLOOKUP(T_IE035PL[[#This Row],[Ścieżka Xpath]],ALL!$C:R,COLUMN(O$2),0)),"",VLOOKUP(T_IE035PL[[#This Row],[Ścieżka Xpath]],ALL!$C:R,COLUMN(O$2),0))</f>
        <v/>
      </c>
    </row>
    <row r="16" spans="1:15" ht="15">
      <c r="A16" s="63" t="s">
        <v>1969</v>
      </c>
      <c r="B16" s="64">
        <v>14</v>
      </c>
      <c r="C16" s="64" t="str">
        <f>IF(ISBLANK(VLOOKUP(T_IE035PL[[#This Row],[Ścieżka Xpath]],ALL!$C:E,COLUMN(C$2),0)),"",VLOOKUP(T_IE035PL[[#This Row],[Ścieżka Xpath]],ALL!$C:E,COLUMN(C$2),0))</f>
        <v>-</v>
      </c>
      <c r="D16" s="26" t="str">
        <f>IF(ISBLANK(VLOOKUP(T_IE035PL[[#This Row],[Ścieżka Xpath]],ALL!$C:F,COLUMN(D$2),0)),"",VLOOKUP(T_IE035PL[[#This Row],[Ścieżka Xpath]],ALL!$C:F,COLUMN(D$2),0))</f>
        <v>Informacje o procedurze poboru.</v>
      </c>
      <c r="E16" s="63" t="str">
        <f>IF(ISBLANK(VLOOKUP(T_IE035PL[[#This Row],[Ścieżka Xpath]],ALL!$C:G,COLUMN(E$2),0)),"",VLOOKUP(T_IE035PL[[#This Row],[Ścieżka Xpath]],ALL!$C:G,COLUMN(E$2),0))</f>
        <v>Recovery notification details.</v>
      </c>
      <c r="F16" s="64" t="str">
        <f>IF(ISBLANK(VLOOKUP(T_IE035PL[[#This Row],[Ścieżka Xpath]],ALL!$C:H,COLUMN(F$2),0)),"",VLOOKUP(T_IE035PL[[#This Row],[Ścieżka Xpath]],ALL!$C:H,COLUMN(F$2),0))</f>
        <v/>
      </c>
      <c r="G16" s="64" t="str">
        <f>IF(ISBLANK(VLOOKUP(T_IE035PL[[#This Row],[Ścieżka Xpath]],ALL!$C:I,COLUMN(G$2),0)),"",VLOOKUP(T_IE035PL[[#This Row],[Ścieżka Xpath]],ALL!$C:I,COLUMN(G$2),0))</f>
        <v>O</v>
      </c>
      <c r="H16" s="64" t="str">
        <f>IF(ISBLANK(VLOOKUP(T_IE035PL[[#This Row],[Ścieżka Xpath]],ALL!$C:J,COLUMN(H$2),0)),"",VLOOKUP(T_IE035PL[[#This Row],[Ścieżka Xpath]],ALL!$C:J,COLUMN(H$2),0))</f>
        <v>an..512</v>
      </c>
      <c r="I16" s="74" t="str">
        <f>IF(ISBLANK(VLOOKUP(T_IE035PL[[#This Row],[Ścieżka Xpath]],ALL!$C:K,COLUMN(I$2),0)),"",VLOOKUP(T_IE035PL[[#This Row],[Ścieżka Xpath]],ALL!$C:K,COLUMN(I$2),0))</f>
        <v/>
      </c>
      <c r="J16" s="74" t="str">
        <f>IF(ISBLANK(VLOOKUP(T_IE035PL[[#This Row],[Ścieżka Xpath]],ALL!$C:L,COLUMN(J$2),0)),"",VLOOKUP(T_IE035PL[[#This Row],[Ścieżka Xpath]],ALL!$C:L,COLUMN(J$2),0))</f>
        <v/>
      </c>
      <c r="K16" s="64" t="str">
        <f>IF(ISBLANK(VLOOKUP(T_IE035PL[[#This Row],[Ścieżka Xpath]],ALL!$C:N,COLUMN(K$2),0)),"",VLOOKUP(T_IE035PL[[#This Row],[Ścieżka Xpath]],ALL!$C:N,COLUMN(K$2),0))</f>
        <v/>
      </c>
      <c r="L16" s="63" t="str">
        <f>IF(ISBLANK(VLOOKUP(T_IE035PL[[#This Row],[Ścieżka Xpath]],ALL!$C:O,COLUMN(L$2),0)),"",VLOOKUP(T_IE035PL[[#This Row],[Ścieżka Xpath]],ALL!$C:O,COLUMN(L$2),0))</f>
        <v/>
      </c>
      <c r="M16" s="63" t="str">
        <f>IF(ISBLANK(VLOOKUP(T_IE035PL[[#This Row],[Ścieżka Xpath]],ALL!$C:P,COLUMN(M$2),0)),"",VLOOKUP(T_IE035PL[[#This Row],[Ścieżka Xpath]],ALL!$C:P,COLUMN(M$2),0))</f>
        <v/>
      </c>
      <c r="N16" s="63" t="str">
        <f>IF(ISBLANK(VLOOKUP(T_IE035PL[[#This Row],[Ścieżka Xpath]],ALL!$C:Q,COLUMN(N$2),0)),"",VLOOKUP(T_IE035PL[[#This Row],[Ścieżka Xpath]],ALL!$C:Q,COLUMN(N$2),0))</f>
        <v/>
      </c>
      <c r="O16" s="63" t="str">
        <f>IF(ISBLANK(VLOOKUP(T_IE035PL[[#This Row],[Ścieżka Xpath]],ALL!$C:R,COLUMN(O$2),0)),"",VLOOKUP(T_IE035PL[[#This Row],[Ścieżka Xpath]],ALL!$C:R,COLUMN(O$2),0))</f>
        <v/>
      </c>
    </row>
    <row r="17" spans="1:15" ht="15">
      <c r="A17" s="63" t="s">
        <v>1970</v>
      </c>
      <c r="B17" s="64">
        <v>15</v>
      </c>
      <c r="C17" s="64" t="str">
        <f>IF(ISBLANK(VLOOKUP(T_IE035PL[[#This Row],[Ścieżka Xpath]],ALL!$C:E,COLUMN(C$2),0)),"",VLOOKUP(T_IE035PL[[#This Row],[Ścieżka Xpath]],ALL!$C:E,COLUMN(C$2),0))</f>
        <v>-</v>
      </c>
      <c r="D17" s="26" t="str">
        <f>IF(ISBLANK(VLOOKUP(T_IE035PL[[#This Row],[Ścieżka Xpath]],ALL!$C:F,COLUMN(D$2),0)),"",VLOOKUP(T_IE035PL[[#This Row],[Ścieżka Xpath]],ALL!$C:F,COLUMN(D$2),0))</f>
        <v>Kwota poboru.</v>
      </c>
      <c r="E17" s="63" t="str">
        <f>IF(ISBLANK(VLOOKUP(T_IE035PL[[#This Row],[Ścieżka Xpath]],ALL!$C:G,COLUMN(E$2),0)),"",VLOOKUP(T_IE035PL[[#This Row],[Ścieżka Xpath]],ALL!$C:G,COLUMN(E$2),0))</f>
        <v>Recovery amount claimed.</v>
      </c>
      <c r="F17" s="64" t="str">
        <f>IF(ISBLANK(VLOOKUP(T_IE035PL[[#This Row],[Ścieżka Xpath]],ALL!$C:H,COLUMN(F$2),0)),"",VLOOKUP(T_IE035PL[[#This Row],[Ścieżka Xpath]],ALL!$C:H,COLUMN(F$2),0))</f>
        <v/>
      </c>
      <c r="G17" s="64" t="str">
        <f>IF(ISBLANK(VLOOKUP(T_IE035PL[[#This Row],[Ścieżka Xpath]],ALL!$C:I,COLUMN(G$2),0)),"",VLOOKUP(T_IE035PL[[#This Row],[Ścieżka Xpath]],ALL!$C:I,COLUMN(G$2),0))</f>
        <v>R</v>
      </c>
      <c r="H17" s="64" t="str">
        <f>IF(ISBLANK(VLOOKUP(T_IE035PL[[#This Row],[Ścieżka Xpath]],ALL!$C:J,COLUMN(H$2),0)),"",VLOOKUP(T_IE035PL[[#This Row],[Ścieżka Xpath]],ALL!$C:J,COLUMN(H$2),0))</f>
        <v>n..16,2</v>
      </c>
      <c r="I17" s="74" t="str">
        <f>IF(ISBLANK(VLOOKUP(T_IE035PL[[#This Row],[Ścieżka Xpath]],ALL!$C:K,COLUMN(I$2),0)),"",VLOOKUP(T_IE035PL[[#This Row],[Ścieżka Xpath]],ALL!$C:K,COLUMN(I$2),0))</f>
        <v/>
      </c>
      <c r="J17" s="74" t="str">
        <f>IF(ISBLANK(VLOOKUP(T_IE035PL[[#This Row],[Ścieżka Xpath]],ALL!$C:L,COLUMN(J$2),0)),"",VLOOKUP(T_IE035PL[[#This Row],[Ścieżka Xpath]],ALL!$C:L,COLUMN(J$2),0))</f>
        <v>G0021</v>
      </c>
      <c r="K17" s="64" t="str">
        <f>IF(ISBLANK(VLOOKUP(T_IE035PL[[#This Row],[Ścieżka Xpath]],ALL!$C:N,COLUMN(K$2),0)),"",VLOOKUP(T_IE035PL[[#This Row],[Ścieżka Xpath]],ALL!$C:N,COLUMN(K$2),0))</f>
        <v>2.00</v>
      </c>
      <c r="L17" s="63" t="str">
        <f>IF(ISBLANK(VLOOKUP(T_IE035PL[[#This Row],[Ścieżka Xpath]],ALL!$C:O,COLUMN(L$2),0)),"",VLOOKUP(T_IE035PL[[#This Row],[Ścieżka Xpath]],ALL!$C:O,COLUMN(L$2),0))</f>
        <v>Korekta formatu.</v>
      </c>
      <c r="M17" s="63" t="str">
        <f>IF(ISBLANK(VLOOKUP(T_IE035PL[[#This Row],[Ścieżka Xpath]],ALL!$C:P,COLUMN(M$2),0)),"",VLOOKUP(T_IE035PL[[#This Row],[Ścieżka Xpath]],ALL!$C:P,COLUMN(M$2),0))</f>
        <v>Format correction.</v>
      </c>
      <c r="N17" s="63" t="str">
        <f>IF(ISBLANK(VLOOKUP(T_IE035PL[[#This Row],[Ścieżka Xpath]],ALL!$C:Q,COLUMN(N$2),0)),"",VLOOKUP(T_IE035PL[[#This Row],[Ścieżka Xpath]],ALL!$C:Q,COLUMN(N$2),0))</f>
        <v/>
      </c>
      <c r="O17" s="63" t="str">
        <f>IF(ISBLANK(VLOOKUP(T_IE035PL[[#This Row],[Ścieżka Xpath]],ALL!$C:R,COLUMN(O$2),0)),"",VLOOKUP(T_IE035PL[[#This Row],[Ścieżka Xpath]],ALL!$C:R,COLUMN(O$2),0))</f>
        <v/>
      </c>
    </row>
    <row r="18" spans="1:15" ht="15">
      <c r="A18" s="63" t="s">
        <v>1971</v>
      </c>
      <c r="B18" s="64">
        <v>16</v>
      </c>
      <c r="C18" s="64" t="str">
        <f>IF(ISBLANK(VLOOKUP(T_IE035PL[[#This Row],[Ścieżka Xpath]],ALL!$C:E,COLUMN(C$2),0)),"",VLOOKUP(T_IE035PL[[#This Row],[Ścieżka Xpath]],ALL!$C:E,COLUMN(C$2),0))</f>
        <v>-</v>
      </c>
      <c r="D18" s="26" t="str">
        <f>IF(ISBLANK(VLOOKUP(T_IE035PL[[#This Row],[Ścieżka Xpath]],ALL!$C:F,COLUMN(D$2),0)),"",VLOOKUP(T_IE035PL[[#This Row],[Ścieżka Xpath]],ALL!$C:F,COLUMN(D$2),0))</f>
        <v>Waluta kwoty poboru.</v>
      </c>
      <c r="E18" s="63" t="str">
        <f>IF(ISBLANK(VLOOKUP(T_IE035PL[[#This Row],[Ścieżka Xpath]],ALL!$C:G,COLUMN(E$2),0)),"",VLOOKUP(T_IE035PL[[#This Row],[Ścieżka Xpath]],ALL!$C:G,COLUMN(E$2),0))</f>
        <v>Recovery amount currency.</v>
      </c>
      <c r="F18" s="64" t="str">
        <f>IF(ISBLANK(VLOOKUP(T_IE035PL[[#This Row],[Ścieżka Xpath]],ALL!$C:H,COLUMN(F$2),0)),"",VLOOKUP(T_IE035PL[[#This Row],[Ścieżka Xpath]],ALL!$C:H,COLUMN(F$2),0))</f>
        <v/>
      </c>
      <c r="G18" s="64" t="str">
        <f>IF(ISBLANK(VLOOKUP(T_IE035PL[[#This Row],[Ścieżka Xpath]],ALL!$C:I,COLUMN(G$2),0)),"",VLOOKUP(T_IE035PL[[#This Row],[Ścieżka Xpath]],ALL!$C:I,COLUMN(G$2),0))</f>
        <v>R</v>
      </c>
      <c r="H18" s="64" t="str">
        <f>IF(ISBLANK(VLOOKUP(T_IE035PL[[#This Row],[Ścieżka Xpath]],ALL!$C:J,COLUMN(H$2),0)),"",VLOOKUP(T_IE035PL[[#This Row],[Ścieżka Xpath]],ALL!$C:J,COLUMN(H$2),0))</f>
        <v>a3</v>
      </c>
      <c r="I18" s="74" t="str">
        <f>IF(ISBLANK(VLOOKUP(T_IE035PL[[#This Row],[Ścieżka Xpath]],ALL!$C:K,COLUMN(I$2),0)),"",VLOOKUP(T_IE035PL[[#This Row],[Ścieżka Xpath]],ALL!$C:K,COLUMN(I$2),0))</f>
        <v>CL048</v>
      </c>
      <c r="J18" s="74" t="str">
        <f>IF(ISBLANK(VLOOKUP(T_IE035PL[[#This Row],[Ścieżka Xpath]],ALL!$C:L,COLUMN(J$2),0)),"",VLOOKUP(T_IE035PL[[#This Row],[Ścieżka Xpath]],ALL!$C:L,COLUMN(J$2),0))</f>
        <v/>
      </c>
      <c r="K18" s="64" t="str">
        <f>IF(ISBLANK(VLOOKUP(T_IE035PL[[#This Row],[Ścieżka Xpath]],ALL!$C:N,COLUMN(K$2),0)),"",VLOOKUP(T_IE035PL[[#This Row],[Ścieżka Xpath]],ALL!$C:N,COLUMN(K$2),0))</f>
        <v/>
      </c>
      <c r="L18" s="63" t="str">
        <f>IF(ISBLANK(VLOOKUP(T_IE035PL[[#This Row],[Ścieżka Xpath]],ALL!$C:O,COLUMN(L$2),0)),"",VLOOKUP(T_IE035PL[[#This Row],[Ścieżka Xpath]],ALL!$C:O,COLUMN(L$2),0))</f>
        <v/>
      </c>
      <c r="M18" s="63" t="str">
        <f>IF(ISBLANK(VLOOKUP(T_IE035PL[[#This Row],[Ścieżka Xpath]],ALL!$C:P,COLUMN(M$2),0)),"",VLOOKUP(T_IE035PL[[#This Row],[Ścieżka Xpath]],ALL!$C:P,COLUMN(M$2),0))</f>
        <v/>
      </c>
      <c r="N18" s="63" t="str">
        <f>IF(ISBLANK(VLOOKUP(T_IE035PL[[#This Row],[Ścieżka Xpath]],ALL!$C:Q,COLUMN(N$2),0)),"",VLOOKUP(T_IE035PL[[#This Row],[Ścieżka Xpath]],ALL!$C:Q,COLUMN(N$2),0))</f>
        <v/>
      </c>
      <c r="O18" s="63" t="str">
        <f>IF(ISBLANK(VLOOKUP(T_IE035PL[[#This Row],[Ścieżka Xpath]],ALL!$C:R,COLUMN(O$2),0)),"",VLOOKUP(T_IE035PL[[#This Row],[Ścieżka Xpath]],ALL!$C:R,COLUMN(O$2),0))</f>
        <v/>
      </c>
    </row>
    <row r="19" spans="1:15" ht="15">
      <c r="A19" s="70" t="s">
        <v>1972</v>
      </c>
      <c r="B19" s="68">
        <v>17</v>
      </c>
      <c r="C19" s="68" t="str">
        <f>IF(ISBLANK(VLOOKUP(T_IE035PL[[#This Row],[Ścieżka Xpath]],ALL!$C:E,COLUMN(C$2),0)),"",VLOOKUP(T_IE035PL[[#This Row],[Ścieżka Xpath]],ALL!$C:E,COLUMN(C$2),0))</f>
        <v>17 03 000 000</v>
      </c>
      <c r="D19" s="70" t="str">
        <f>IF(ISBLANK(VLOOKUP(T_IE035PL[[#This Row],[Ścieżka Xpath]],ALL!$C:F,COLUMN(D$2),0)),"",VLOOKUP(T_IE035PL[[#This Row],[Ścieżka Xpath]],ALL!$C:F,COLUMN(D$2),0))</f>
        <v>Urząd celny wyjścia.</v>
      </c>
      <c r="E19" s="70" t="str">
        <f>IF(ISBLANK(VLOOKUP(T_IE035PL[[#This Row],[Ścieżka Xpath]],ALL!$C:G,COLUMN(E$2),0)),"",VLOOKUP(T_IE035PL[[#This Row],[Ścieżka Xpath]],ALL!$C:G,COLUMN(E$2),0))</f>
        <v>Customs Office of departure.</v>
      </c>
      <c r="F19" s="68">
        <f>IF(ISBLANK(VLOOKUP(T_IE035PL[[#This Row],[Ścieżka Xpath]],ALL!$C:H,COLUMN(F$2),0)),"",VLOOKUP(T_IE035PL[[#This Row],[Ścieżka Xpath]],ALL!$C:H,COLUMN(F$2),0))</f>
        <v>1</v>
      </c>
      <c r="G19" s="68" t="str">
        <f>IF(ISBLANK(VLOOKUP(T_IE035PL[[#This Row],[Ścieżka Xpath]],ALL!$C:I,COLUMN(G$2),0)),"",VLOOKUP(T_IE035PL[[#This Row],[Ścieżka Xpath]],ALL!$C:I,COLUMN(G$2),0))</f>
        <v>R</v>
      </c>
      <c r="H19" s="68" t="str">
        <f>IF(ISBLANK(VLOOKUP(T_IE035PL[[#This Row],[Ścieżka Xpath]],ALL!$C:J,COLUMN(H$2),0)),"",VLOOKUP(T_IE035PL[[#This Row],[Ścieżka Xpath]],ALL!$C:J,COLUMN(H$2),0))</f>
        <v/>
      </c>
      <c r="I19" s="69" t="str">
        <f>IF(ISBLANK(VLOOKUP(T_IE035PL[[#This Row],[Ścieżka Xpath]],ALL!$C:K,COLUMN(I$2),0)),"",VLOOKUP(T_IE035PL[[#This Row],[Ścieżka Xpath]],ALL!$C:K,COLUMN(I$2),0))</f>
        <v/>
      </c>
      <c r="J19" s="69" t="str">
        <f>IF(ISBLANK(VLOOKUP(T_IE035PL[[#This Row],[Ścieżka Xpath]],ALL!$C:L,COLUMN(J$2),0)),"",VLOOKUP(T_IE035PL[[#This Row],[Ścieżka Xpath]],ALL!$C:L,COLUMN(J$2),0))</f>
        <v/>
      </c>
      <c r="K19" s="68" t="str">
        <f>IF(ISBLANK(VLOOKUP(T_IE035PL[[#This Row],[Ścieżka Xpath]],ALL!$C:N,COLUMN(K$2),0)),"",VLOOKUP(T_IE035PL[[#This Row],[Ścieżka Xpath]],ALL!$C:N,COLUMN(K$2),0))</f>
        <v/>
      </c>
      <c r="L19" s="70" t="str">
        <f>IF(ISBLANK(VLOOKUP(T_IE035PL[[#This Row],[Ścieżka Xpath]],ALL!$C:O,COLUMN(L$2),0)),"",VLOOKUP(T_IE035PL[[#This Row],[Ścieżka Xpath]],ALL!$C:O,COLUMN(L$2),0))</f>
        <v/>
      </c>
      <c r="M19" s="70" t="str">
        <f>IF(ISBLANK(VLOOKUP(T_IE035PL[[#This Row],[Ścieżka Xpath]],ALL!$C:P,COLUMN(M$2),0)),"",VLOOKUP(T_IE035PL[[#This Row],[Ścieżka Xpath]],ALL!$C:P,COLUMN(M$2),0))</f>
        <v/>
      </c>
      <c r="N19" s="70" t="str">
        <f>IF(ISBLANK(VLOOKUP(T_IE035PL[[#This Row],[Ścieżka Xpath]],ALL!$C:Q,COLUMN(N$2),0)),"",VLOOKUP(T_IE035PL[[#This Row],[Ścieżka Xpath]],ALL!$C:Q,COLUMN(N$2),0))</f>
        <v/>
      </c>
      <c r="O19" s="70" t="str">
        <f>IF(ISBLANK(VLOOKUP(T_IE035PL[[#This Row],[Ścieżka Xpath]],ALL!$C:R,COLUMN(O$2),0)),"",VLOOKUP(T_IE035PL[[#This Row],[Ścieżka Xpath]],ALL!$C:R,COLUMN(O$2),0))</f>
        <v/>
      </c>
    </row>
    <row r="20" spans="1:15" ht="15">
      <c r="A20" s="63" t="s">
        <v>1973</v>
      </c>
      <c r="B20" s="64">
        <v>18</v>
      </c>
      <c r="C20" s="64" t="str">
        <f>IF(ISBLANK(VLOOKUP(T_IE035PL[[#This Row],[Ścieżka Xpath]],ALL!$C:E,COLUMN(C$2),0)),"",VLOOKUP(T_IE035PL[[#This Row],[Ścieżka Xpath]],ALL!$C:E,COLUMN(C$2),0))</f>
        <v>17 03 001 000</v>
      </c>
      <c r="D20" s="26" t="str">
        <f>IF(ISBLANK(VLOOKUP(T_IE035PL[[#This Row],[Ścieżka Xpath]],ALL!$C:F,COLUMN(D$2),0)),"",VLOOKUP(T_IE035PL[[#This Row],[Ścieżka Xpath]],ALL!$C:F,COLUMN(D$2),0))</f>
        <v>Kod urzędu celnego wyjścia.</v>
      </c>
      <c r="E20" s="63" t="str">
        <f>IF(ISBLANK(VLOOKUP(T_IE035PL[[#This Row],[Ścieżka Xpath]],ALL!$C:G,COLUMN(E$2),0)),"",VLOOKUP(T_IE035PL[[#This Row],[Ścieżka Xpath]],ALL!$C:G,COLUMN(E$2),0))</f>
        <v>Customs Office of Departure code.</v>
      </c>
      <c r="F20" s="64" t="str">
        <f>IF(ISBLANK(VLOOKUP(T_IE035PL[[#This Row],[Ścieżka Xpath]],ALL!$C:H,COLUMN(F$2),0)),"",VLOOKUP(T_IE035PL[[#This Row],[Ścieżka Xpath]],ALL!$C:H,COLUMN(F$2),0))</f>
        <v/>
      </c>
      <c r="G20" s="64" t="str">
        <f>IF(ISBLANK(VLOOKUP(T_IE035PL[[#This Row],[Ścieżka Xpath]],ALL!$C:I,COLUMN(G$2),0)),"",VLOOKUP(T_IE035PL[[#This Row],[Ścieżka Xpath]],ALL!$C:I,COLUMN(G$2),0))</f>
        <v>R</v>
      </c>
      <c r="H20" s="64" t="str">
        <f>IF(ISBLANK(VLOOKUP(T_IE035PL[[#This Row],[Ścieżka Xpath]],ALL!$C:J,COLUMN(H$2),0)),"",VLOOKUP(T_IE035PL[[#This Row],[Ścieżka Xpath]],ALL!$C:J,COLUMN(H$2),0))</f>
        <v>an8</v>
      </c>
      <c r="I20" s="74" t="str">
        <f>IF(ISBLANK(VLOOKUP(T_IE035PL[[#This Row],[Ścieżka Xpath]],ALL!$C:K,COLUMN(I$2),0)),"",VLOOKUP(T_IE035PL[[#This Row],[Ścieżka Xpath]],ALL!$C:K,COLUMN(I$2),0))</f>
        <v>CL171</v>
      </c>
      <c r="J20" s="74" t="str">
        <f>IF(ISBLANK(VLOOKUP(T_IE035PL[[#This Row],[Ścieżka Xpath]],ALL!$C:L,COLUMN(J$2),0)),"",VLOOKUP(T_IE035PL[[#This Row],[Ścieżka Xpath]],ALL!$C:L,COLUMN(J$2),0))</f>
        <v/>
      </c>
      <c r="K20" s="64" t="str">
        <f>IF(ISBLANK(VLOOKUP(T_IE035PL[[#This Row],[Ścieżka Xpath]],ALL!$C:N,COLUMN(K$2),0)),"",VLOOKUP(T_IE035PL[[#This Row],[Ścieżka Xpath]],ALL!$C:N,COLUMN(K$2),0))</f>
        <v/>
      </c>
      <c r="L20" s="63" t="str">
        <f>IF(ISBLANK(VLOOKUP(T_IE035PL[[#This Row],[Ścieżka Xpath]],ALL!$C:O,COLUMN(L$2),0)),"",VLOOKUP(T_IE035PL[[#This Row],[Ścieżka Xpath]],ALL!$C:O,COLUMN(L$2),0))</f>
        <v/>
      </c>
      <c r="M20" s="63" t="str">
        <f>IF(ISBLANK(VLOOKUP(T_IE035PL[[#This Row],[Ścieżka Xpath]],ALL!$C:P,COLUMN(M$2),0)),"",VLOOKUP(T_IE035PL[[#This Row],[Ścieżka Xpath]],ALL!$C:P,COLUMN(M$2),0))</f>
        <v/>
      </c>
      <c r="N20" s="63" t="str">
        <f>IF(ISBLANK(VLOOKUP(T_IE035PL[[#This Row],[Ścieżka Xpath]],ALL!$C:Q,COLUMN(N$2),0)),"",VLOOKUP(T_IE035PL[[#This Row],[Ścieżka Xpath]],ALL!$C:Q,COLUMN(N$2),0))</f>
        <v/>
      </c>
      <c r="O20" s="63" t="str">
        <f>IF(ISBLANK(VLOOKUP(T_IE035PL[[#This Row],[Ścieżka Xpath]],ALL!$C:R,COLUMN(O$2),0)),"",VLOOKUP(T_IE035PL[[#This Row],[Ścieżka Xpath]],ALL!$C:R,COLUMN(O$2),0))</f>
        <v/>
      </c>
    </row>
    <row r="21" spans="1:15" ht="15">
      <c r="A21" s="70" t="s">
        <v>1974</v>
      </c>
      <c r="B21" s="68">
        <v>19</v>
      </c>
      <c r="C21" s="68" t="str">
        <f>IF(ISBLANK(VLOOKUP(T_IE035PL[[#This Row],[Ścieżka Xpath]],ALL!$C:E,COLUMN(C$2),0)),"",VLOOKUP(T_IE035PL[[#This Row],[Ścieżka Xpath]],ALL!$C:E,COLUMN(C$2),0))</f>
        <v>-</v>
      </c>
      <c r="D21" s="70" t="str">
        <f>IF(ISBLANK(VLOOKUP(T_IE035PL[[#This Row],[Ścieżka Xpath]],ALL!$C:F,COLUMN(D$2),0)),"",VLOOKUP(T_IE035PL[[#This Row],[Ścieżka Xpath]],ALL!$C:F,COLUMN(D$2),0))</f>
        <v>Urząd poboru w miejscu wyjścia.</v>
      </c>
      <c r="E21" s="70" t="str">
        <f>IF(ISBLANK(VLOOKUP(T_IE035PL[[#This Row],[Ścieżka Xpath]],ALL!$C:G,COLUMN(E$2),0)),"",VLOOKUP(T_IE035PL[[#This Row],[Ścieżka Xpath]],ALL!$C:G,COLUMN(E$2),0))</f>
        <v>Customs Office of Recovery at Departure.</v>
      </c>
      <c r="F21" s="68">
        <f>IF(ISBLANK(VLOOKUP(T_IE035PL[[#This Row],[Ścieżka Xpath]],ALL!$C:H,COLUMN(F$2),0)),"",VLOOKUP(T_IE035PL[[#This Row],[Ścieżka Xpath]],ALL!$C:H,COLUMN(F$2),0))</f>
        <v>1</v>
      </c>
      <c r="G21" s="68" t="str">
        <f>IF(ISBLANK(VLOOKUP(T_IE035PL[[#This Row],[Ścieżka Xpath]],ALL!$C:I,COLUMN(G$2),0)),"",VLOOKUP(T_IE035PL[[#This Row],[Ścieżka Xpath]],ALL!$C:I,COLUMN(G$2),0))</f>
        <v>R</v>
      </c>
      <c r="H21" s="68" t="str">
        <f>IF(ISBLANK(VLOOKUP(T_IE035PL[[#This Row],[Ścieżka Xpath]],ALL!$C:J,COLUMN(H$2),0)),"",VLOOKUP(T_IE035PL[[#This Row],[Ścieżka Xpath]],ALL!$C:J,COLUMN(H$2),0))</f>
        <v/>
      </c>
      <c r="I21" s="69" t="str">
        <f>IF(ISBLANK(VLOOKUP(T_IE035PL[[#This Row],[Ścieżka Xpath]],ALL!$C:K,COLUMN(I$2),0)),"",VLOOKUP(T_IE035PL[[#This Row],[Ścieżka Xpath]],ALL!$C:K,COLUMN(I$2),0))</f>
        <v/>
      </c>
      <c r="J21" s="69" t="str">
        <f>IF(ISBLANK(VLOOKUP(T_IE035PL[[#This Row],[Ścieżka Xpath]],ALL!$C:L,COLUMN(J$2),0)),"",VLOOKUP(T_IE035PL[[#This Row],[Ścieżka Xpath]],ALL!$C:L,COLUMN(J$2),0))</f>
        <v/>
      </c>
      <c r="K21" s="68" t="str">
        <f>IF(ISBLANK(VLOOKUP(T_IE035PL[[#This Row],[Ścieżka Xpath]],ALL!$C:N,COLUMN(K$2),0)),"",VLOOKUP(T_IE035PL[[#This Row],[Ścieżka Xpath]],ALL!$C:N,COLUMN(K$2),0))</f>
        <v/>
      </c>
      <c r="L21" s="70" t="str">
        <f>IF(ISBLANK(VLOOKUP(T_IE035PL[[#This Row],[Ścieżka Xpath]],ALL!$C:O,COLUMN(L$2),0)),"",VLOOKUP(T_IE035PL[[#This Row],[Ścieżka Xpath]],ALL!$C:O,COLUMN(L$2),0))</f>
        <v/>
      </c>
      <c r="M21" s="70" t="str">
        <f>IF(ISBLANK(VLOOKUP(T_IE035PL[[#This Row],[Ścieżka Xpath]],ALL!$C:P,COLUMN(M$2),0)),"",VLOOKUP(T_IE035PL[[#This Row],[Ścieżka Xpath]],ALL!$C:P,COLUMN(M$2),0))</f>
        <v/>
      </c>
      <c r="N21" s="70" t="str">
        <f>IF(ISBLANK(VLOOKUP(T_IE035PL[[#This Row],[Ścieżka Xpath]],ALL!$C:Q,COLUMN(N$2),0)),"",VLOOKUP(T_IE035PL[[#This Row],[Ścieżka Xpath]],ALL!$C:Q,COLUMN(N$2),0))</f>
        <v/>
      </c>
      <c r="O21" s="70" t="str">
        <f>IF(ISBLANK(VLOOKUP(T_IE035PL[[#This Row],[Ścieżka Xpath]],ALL!$C:R,COLUMN(O$2),0)),"",VLOOKUP(T_IE035PL[[#This Row],[Ścieżka Xpath]],ALL!$C:R,COLUMN(O$2),0))</f>
        <v/>
      </c>
    </row>
    <row r="22" spans="1:15" ht="15">
      <c r="A22" s="63" t="s">
        <v>1975</v>
      </c>
      <c r="B22" s="64">
        <v>20</v>
      </c>
      <c r="C22" s="64" t="str">
        <f>IF(ISBLANK(VLOOKUP(T_IE035PL[[#This Row],[Ścieżka Xpath]],ALL!$C:E,COLUMN(C$2),0)),"",VLOOKUP(T_IE035PL[[#This Row],[Ścieżka Xpath]],ALL!$C:E,COLUMN(C$2),0))</f>
        <v>-</v>
      </c>
      <c r="D22" s="26" t="str">
        <f>IF(ISBLANK(VLOOKUP(T_IE035PL[[#This Row],[Ścieżka Xpath]],ALL!$C:F,COLUMN(D$2),0)),"",VLOOKUP(T_IE035PL[[#This Row],[Ścieżka Xpath]],ALL!$C:F,COLUMN(D$2),0))</f>
        <v>Kod urzędu celnego poboru w miejscu wyjścia.</v>
      </c>
      <c r="E22" s="63" t="str">
        <f>IF(ISBLANK(VLOOKUP(T_IE035PL[[#This Row],[Ścieżka Xpath]],ALL!$C:G,COLUMN(E$2),0)),"",VLOOKUP(T_IE035PL[[#This Row],[Ścieżka Xpath]],ALL!$C:G,COLUMN(E$2),0))</f>
        <v>Customs Office of Recovery at Departure code.</v>
      </c>
      <c r="F22" s="64" t="str">
        <f>IF(ISBLANK(VLOOKUP(T_IE035PL[[#This Row],[Ścieżka Xpath]],ALL!$C:H,COLUMN(F$2),0)),"",VLOOKUP(T_IE035PL[[#This Row],[Ścieżka Xpath]],ALL!$C:H,COLUMN(F$2),0))</f>
        <v/>
      </c>
      <c r="G22" s="64" t="str">
        <f>IF(ISBLANK(VLOOKUP(T_IE035PL[[#This Row],[Ścieżka Xpath]],ALL!$C:I,COLUMN(G$2),0)),"",VLOOKUP(T_IE035PL[[#This Row],[Ścieżka Xpath]],ALL!$C:I,COLUMN(G$2),0))</f>
        <v>R</v>
      </c>
      <c r="H22" s="64" t="str">
        <f>IF(ISBLANK(VLOOKUP(T_IE035PL[[#This Row],[Ścieżka Xpath]],ALL!$C:J,COLUMN(H$2),0)),"",VLOOKUP(T_IE035PL[[#This Row],[Ścieżka Xpath]],ALL!$C:J,COLUMN(H$2),0))</f>
        <v>an8</v>
      </c>
      <c r="I22" s="74" t="str">
        <f>IF(ISBLANK(VLOOKUP(T_IE035PL[[#This Row],[Ścieżka Xpath]],ALL!$C:K,COLUMN(I$2),0)),"",VLOOKUP(T_IE035PL[[#This Row],[Ścieżka Xpath]],ALL!$C:K,COLUMN(I$2),0))</f>
        <v>CL177</v>
      </c>
      <c r="J22" s="74" t="str">
        <f>IF(ISBLANK(VLOOKUP(T_IE035PL[[#This Row],[Ścieżka Xpath]],ALL!$C:L,COLUMN(J$2),0)),"",VLOOKUP(T_IE035PL[[#This Row],[Ścieżka Xpath]],ALL!$C:L,COLUMN(J$2),0))</f>
        <v/>
      </c>
      <c r="K22" s="64" t="str">
        <f>IF(ISBLANK(VLOOKUP(T_IE035PL[[#This Row],[Ścieżka Xpath]],ALL!$C:N,COLUMN(K$2),0)),"",VLOOKUP(T_IE035PL[[#This Row],[Ścieżka Xpath]],ALL!$C:N,COLUMN(K$2),0))</f>
        <v/>
      </c>
      <c r="L22" s="63" t="str">
        <f>IF(ISBLANK(VLOOKUP(T_IE035PL[[#This Row],[Ścieżka Xpath]],ALL!$C:O,COLUMN(L$2),0)),"",VLOOKUP(T_IE035PL[[#This Row],[Ścieżka Xpath]],ALL!$C:O,COLUMN(L$2),0))</f>
        <v/>
      </c>
      <c r="M22" s="63" t="str">
        <f>IF(ISBLANK(VLOOKUP(T_IE035PL[[#This Row],[Ścieżka Xpath]],ALL!$C:P,COLUMN(M$2),0)),"",VLOOKUP(T_IE035PL[[#This Row],[Ścieżka Xpath]],ALL!$C:P,COLUMN(M$2),0))</f>
        <v/>
      </c>
      <c r="N22" s="63" t="str">
        <f>IF(ISBLANK(VLOOKUP(T_IE035PL[[#This Row],[Ścieżka Xpath]],ALL!$C:Q,COLUMN(N$2),0)),"",VLOOKUP(T_IE035PL[[#This Row],[Ścieżka Xpath]],ALL!$C:Q,COLUMN(N$2),0))</f>
        <v/>
      </c>
      <c r="O22" s="63" t="str">
        <f>IF(ISBLANK(VLOOKUP(T_IE035PL[[#This Row],[Ścieżka Xpath]],ALL!$C:R,COLUMN(O$2),0)),"",VLOOKUP(T_IE035PL[[#This Row],[Ścieżka Xpath]],ALL!$C:R,COLUMN(O$2),0))</f>
        <v/>
      </c>
    </row>
    <row r="23" spans="1:15" ht="30">
      <c r="A23" s="70" t="s">
        <v>1976</v>
      </c>
      <c r="B23" s="68">
        <v>21</v>
      </c>
      <c r="C23" s="68" t="str">
        <f>IF(ISBLANK(VLOOKUP(T_IE035PL[[#This Row],[Ścieżka Xpath]],ALL!$C:E,COLUMN(C$2),0)),"",VLOOKUP(T_IE035PL[[#This Row],[Ścieżka Xpath]],ALL!$C:E,COLUMN(C$2),0))</f>
        <v>13 07 000 000</v>
      </c>
      <c r="D23" s="82" t="str">
        <f>IF(ISBLANK(VLOOKUP(T_IE035PL[[#This Row],[Ścieżka Xpath]],ALL!$C:F,COLUMN(D$2),0)),"",VLOOKUP(T_IE035PL[[#This Row],[Ścieżka Xpath]],ALL!$C:F,COLUMN(D$2),0))</f>
        <v>Osoba uprawniona do korzystania z procedury tranzytu (np. Podmiot, agencja celna, osoba fizyczna)</v>
      </c>
      <c r="E23" s="70" t="str">
        <f>IF(ISBLANK(VLOOKUP(T_IE035PL[[#This Row],[Ścieżka Xpath]],ALL!$C:G,COLUMN(E$2),0)),"",VLOOKUP(T_IE035PL[[#This Row],[Ścieżka Xpath]],ALL!$C:G,COLUMN(E$2),0))</f>
        <v>Holder of the transit procedure (e.g.: EO, customs agency, natural person).</v>
      </c>
      <c r="F23" s="68">
        <f>IF(ISBLANK(VLOOKUP(T_IE035PL[[#This Row],[Ścieżka Xpath]],ALL!$C:H,COLUMN(F$2),0)),"",VLOOKUP(T_IE035PL[[#This Row],[Ścieżka Xpath]],ALL!$C:H,COLUMN(F$2),0))</f>
        <v>1</v>
      </c>
      <c r="G23" s="68" t="str">
        <f>IF(ISBLANK(VLOOKUP(T_IE035PL[[#This Row],[Ścieżka Xpath]],ALL!$C:I,COLUMN(G$2),0)),"",VLOOKUP(T_IE035PL[[#This Row],[Ścieżka Xpath]],ALL!$C:I,COLUMN(G$2),0))</f>
        <v>R</v>
      </c>
      <c r="H23" s="68" t="str">
        <f>IF(ISBLANK(VLOOKUP(T_IE035PL[[#This Row],[Ścieżka Xpath]],ALL!$C:J,COLUMN(H$2),0)),"",VLOOKUP(T_IE035PL[[#This Row],[Ścieżka Xpath]],ALL!$C:J,COLUMN(H$2),0))</f>
        <v/>
      </c>
      <c r="I23" s="69" t="str">
        <f>IF(ISBLANK(VLOOKUP(T_IE035PL[[#This Row],[Ścieżka Xpath]],ALL!$C:K,COLUMN(I$2),0)),"",VLOOKUP(T_IE035PL[[#This Row],[Ścieżka Xpath]],ALL!$C:K,COLUMN(I$2),0))</f>
        <v/>
      </c>
      <c r="J23" s="69" t="str">
        <f>IF(ISBLANK(VLOOKUP(T_IE035PL[[#This Row],[Ścieżka Xpath]],ALL!$C:L,COLUMN(J$2),0)),"",VLOOKUP(T_IE035PL[[#This Row],[Ścieżka Xpath]],ALL!$C:L,COLUMN(J$2),0))</f>
        <v/>
      </c>
      <c r="K23" s="68" t="str">
        <f>IF(ISBLANK(VLOOKUP(T_IE035PL[[#This Row],[Ścieżka Xpath]],ALL!$C:N,COLUMN(K$2),0)),"",VLOOKUP(T_IE035PL[[#This Row],[Ścieżka Xpath]],ALL!$C:N,COLUMN(K$2),0))</f>
        <v/>
      </c>
      <c r="L23" s="70" t="str">
        <f>IF(ISBLANK(VLOOKUP(T_IE035PL[[#This Row],[Ścieżka Xpath]],ALL!$C:O,COLUMN(L$2),0)),"",VLOOKUP(T_IE035PL[[#This Row],[Ścieżka Xpath]],ALL!$C:O,COLUMN(L$2),0))</f>
        <v/>
      </c>
      <c r="M23" s="70" t="str">
        <f>IF(ISBLANK(VLOOKUP(T_IE035PL[[#This Row],[Ścieżka Xpath]],ALL!$C:P,COLUMN(M$2),0)),"",VLOOKUP(T_IE035PL[[#This Row],[Ścieżka Xpath]],ALL!$C:P,COLUMN(M$2),0))</f>
        <v/>
      </c>
      <c r="N23" s="70" t="str">
        <f>IF(ISBLANK(VLOOKUP(T_IE035PL[[#This Row],[Ścieżka Xpath]],ALL!$C:Q,COLUMN(N$2),0)),"",VLOOKUP(T_IE035PL[[#This Row],[Ścieżka Xpath]],ALL!$C:Q,COLUMN(N$2),0))</f>
        <v/>
      </c>
      <c r="O23" s="70" t="str">
        <f>IF(ISBLANK(VLOOKUP(T_IE035PL[[#This Row],[Ścieżka Xpath]],ALL!$C:R,COLUMN(O$2),0)),"",VLOOKUP(T_IE035PL[[#This Row],[Ścieżka Xpath]],ALL!$C:R,COLUMN(O$2),0))</f>
        <v/>
      </c>
    </row>
    <row r="24" spans="1:15" ht="30">
      <c r="A24" s="63" t="s">
        <v>1977</v>
      </c>
      <c r="B24" s="64">
        <v>22</v>
      </c>
      <c r="C24" s="64" t="str">
        <f>IF(ISBLANK(VLOOKUP(T_IE035PL[[#This Row],[Ścieżka Xpath]],ALL!$C:E,COLUMN(C$2),0)),"",VLOOKUP(T_IE035PL[[#This Row],[Ścieżka Xpath]],ALL!$C:E,COLUMN(C$2),0))</f>
        <v>13 07 017 000</v>
      </c>
      <c r="D24" s="26" t="str">
        <f>IF(ISBLANK(VLOOKUP(T_IE035PL[[#This Row],[Ścieżka Xpath]],ALL!$C:F,COLUMN(D$2),0)),"",VLOOKUP(T_IE035PL[[#This Row],[Ścieżka Xpath]],ALL!$C:F,COLUMN(D$2),0))</f>
        <v>Numer identyfikacyjny.</v>
      </c>
      <c r="E24" s="63" t="str">
        <f>IF(ISBLANK(VLOOKUP(T_IE035PL[[#This Row],[Ścieżka Xpath]],ALL!$C:G,COLUMN(E$2),0)),"",VLOOKUP(T_IE035PL[[#This Row],[Ścieżka Xpath]],ALL!$C:G,COLUMN(E$2),0))</f>
        <v>Identfication number.</v>
      </c>
      <c r="F24" s="64" t="str">
        <f>IF(ISBLANK(VLOOKUP(T_IE035PL[[#This Row],[Ścieżka Xpath]],ALL!$C:H,COLUMN(F$2),0)),"",VLOOKUP(T_IE035PL[[#This Row],[Ścieżka Xpath]],ALL!$C:H,COLUMN(F$2),0))</f>
        <v/>
      </c>
      <c r="G24" s="64" t="str">
        <f>IF(ISBLANK(VLOOKUP(T_IE035PL[[#This Row],[Ścieżka Xpath]],ALL!$C:I,COLUMN(G$2),0)),"",VLOOKUP(T_IE035PL[[#This Row],[Ścieżka Xpath]],ALL!$C:I,COLUMN(G$2),0))</f>
        <v>O</v>
      </c>
      <c r="H24" s="64" t="str">
        <f>IF(ISBLANK(VLOOKUP(T_IE035PL[[#This Row],[Ścieżka Xpath]],ALL!$C:J,COLUMN(H$2),0)),"",VLOOKUP(T_IE035PL[[#This Row],[Ścieżka Xpath]],ALL!$C:J,COLUMN(H$2),0))</f>
        <v>an..17</v>
      </c>
      <c r="I24" s="74" t="str">
        <f>IF(ISBLANK(VLOOKUP(T_IE035PL[[#This Row],[Ścieżka Xpath]],ALL!$C:K,COLUMN(I$2),0)),"",VLOOKUP(T_IE035PL[[#This Row],[Ścieżka Xpath]],ALL!$C:K,COLUMN(I$2),0))</f>
        <v/>
      </c>
      <c r="J24" s="74" t="str">
        <f>IF(ISBLANK(VLOOKUP(T_IE035PL[[#This Row],[Ścieżka Xpath]],ALL!$C:L,COLUMN(J$2),0)),"",VLOOKUP(T_IE035PL[[#This Row],[Ścieżka Xpath]],ALL!$C:L,COLUMN(J$2),0))</f>
        <v>G0120; R0850</v>
      </c>
      <c r="K24" s="64" t="str">
        <f>IF(ISBLANK(VLOOKUP(T_IE035PL[[#This Row],[Ścieżka Xpath]],ALL!$C:N,COLUMN(K$2),0)),"",VLOOKUP(T_IE035PL[[#This Row],[Ścieżka Xpath]],ALL!$C:N,COLUMN(K$2),0))</f>
        <v/>
      </c>
      <c r="L24" s="63" t="str">
        <f>IF(ISBLANK(VLOOKUP(T_IE035PL[[#This Row],[Ścieżka Xpath]],ALL!$C:O,COLUMN(L$2),0)),"",VLOOKUP(T_IE035PL[[#This Row],[Ścieżka Xpath]],ALL!$C:O,COLUMN(L$2),0))</f>
        <v/>
      </c>
      <c r="M24" s="63" t="str">
        <f>IF(ISBLANK(VLOOKUP(T_IE035PL[[#This Row],[Ścieżka Xpath]],ALL!$C:P,COLUMN(M$2),0)),"",VLOOKUP(T_IE035PL[[#This Row],[Ścieżka Xpath]],ALL!$C:P,COLUMN(M$2),0))</f>
        <v/>
      </c>
      <c r="N24" s="63" t="str">
        <f>IF(ISBLANK(VLOOKUP(T_IE035PL[[#This Row],[Ścieżka Xpath]],ALL!$C:Q,COLUMN(N$2),0)),"",VLOOKUP(T_IE035PL[[#This Row],[Ścieżka Xpath]],ALL!$C:Q,COLUMN(N$2),0))</f>
        <v/>
      </c>
      <c r="O24" s="63" t="str">
        <f>IF(ISBLANK(VLOOKUP(T_IE035PL[[#This Row],[Ścieżka Xpath]],ALL!$C:R,COLUMN(O$2),0)),"",VLOOKUP(T_IE035PL[[#This Row],[Ścieżka Xpath]],ALL!$C:R,COLUMN(O$2),0))</f>
        <v/>
      </c>
    </row>
    <row r="25" spans="1:15" ht="30">
      <c r="A25" s="63" t="s">
        <v>1978</v>
      </c>
      <c r="B25" s="64">
        <v>23</v>
      </c>
      <c r="C25" s="64" t="str">
        <f>IF(ISBLANK(VLOOKUP(T_IE035PL[[#This Row],[Ścieżka Xpath]],ALL!$C:E,COLUMN(C$2),0)),"",VLOOKUP(T_IE035PL[[#This Row],[Ścieżka Xpath]],ALL!$C:E,COLUMN(C$2),0))</f>
        <v>13 07 078 000</v>
      </c>
      <c r="D25" s="26" t="str">
        <f>IF(ISBLANK(VLOOKUP(T_IE035PL[[#This Row],[Ścieżka Xpath]],ALL!$C:F,COLUMN(D$2),0)),"",VLOOKUP(T_IE035PL[[#This Row],[Ścieżka Xpath]],ALL!$C:F,COLUMN(D$2),0))</f>
        <v>Numer identyfikacyjny posiadacza karnetu TIR (nadany przez Międzynarodową Unię Transportu Drogowego).</v>
      </c>
      <c r="E25" s="63" t="str">
        <f>IF(ISBLANK(VLOOKUP(T_IE035PL[[#This Row],[Ścieżka Xpath]],ALL!$C:G,COLUMN(E$2),0)),"",VLOOKUP(T_IE035PL[[#This Row],[Ścieżka Xpath]],ALL!$C:G,COLUMN(E$2),0))</f>
        <v>Identtification number of the TIR carnet holder (assigned by IRU).</v>
      </c>
      <c r="F25" s="64" t="str">
        <f>IF(ISBLANK(VLOOKUP(T_IE035PL[[#This Row],[Ścieżka Xpath]],ALL!$C:H,COLUMN(F$2),0)),"",VLOOKUP(T_IE035PL[[#This Row],[Ścieżka Xpath]],ALL!$C:H,COLUMN(F$2),0))</f>
        <v/>
      </c>
      <c r="G25" s="64" t="str">
        <f>IF(ISBLANK(VLOOKUP(T_IE035PL[[#This Row],[Ścieżka Xpath]],ALL!$C:I,COLUMN(G$2),0)),"",VLOOKUP(T_IE035PL[[#This Row],[Ścieżka Xpath]],ALL!$C:I,COLUMN(G$2),0))</f>
        <v>D</v>
      </c>
      <c r="H25" s="64" t="str">
        <f>IF(ISBLANK(VLOOKUP(T_IE035PL[[#This Row],[Ścieżka Xpath]],ALL!$C:J,COLUMN(H$2),0)),"",VLOOKUP(T_IE035PL[[#This Row],[Ścieżka Xpath]],ALL!$C:J,COLUMN(H$2),0))</f>
        <v>an.17</v>
      </c>
      <c r="I25" s="74" t="str">
        <f>IF(ISBLANK(VLOOKUP(T_IE035PL[[#This Row],[Ścieżka Xpath]],ALL!$C:K,COLUMN(I$2),0)),"",VLOOKUP(T_IE035PL[[#This Row],[Ścieżka Xpath]],ALL!$C:K,COLUMN(I$2),0))</f>
        <v/>
      </c>
      <c r="J25" s="74" t="str">
        <f>IF(ISBLANK(VLOOKUP(T_IE035PL[[#This Row],[Ścieżka Xpath]],ALL!$C:L,COLUMN(J$2),0)),"",VLOOKUP(T_IE035PL[[#This Row],[Ścieżka Xpath]],ALL!$C:L,COLUMN(J$2),0))</f>
        <v>C0904; G0002</v>
      </c>
      <c r="K25" s="64" t="str">
        <f>IF(ISBLANK(VLOOKUP(T_IE035PL[[#This Row],[Ścieżka Xpath]],ALL!$C:N,COLUMN(K$2),0)),"",VLOOKUP(T_IE035PL[[#This Row],[Ścieżka Xpath]],ALL!$C:N,COLUMN(K$2),0))</f>
        <v/>
      </c>
      <c r="L25" s="63" t="str">
        <f>IF(ISBLANK(VLOOKUP(T_IE035PL[[#This Row],[Ścieżka Xpath]],ALL!$C:O,COLUMN(L$2),0)),"",VLOOKUP(T_IE035PL[[#This Row],[Ścieżka Xpath]],ALL!$C:O,COLUMN(L$2),0))</f>
        <v/>
      </c>
      <c r="M25" s="63" t="str">
        <f>IF(ISBLANK(VLOOKUP(T_IE035PL[[#This Row],[Ścieżka Xpath]],ALL!$C:P,COLUMN(M$2),0)),"",VLOOKUP(T_IE035PL[[#This Row],[Ścieżka Xpath]],ALL!$C:P,COLUMN(M$2),0))</f>
        <v/>
      </c>
      <c r="N25" s="63" t="str">
        <f>IF(ISBLANK(VLOOKUP(T_IE035PL[[#This Row],[Ścieżka Xpath]],ALL!$C:Q,COLUMN(N$2),0)),"",VLOOKUP(T_IE035PL[[#This Row],[Ścieżka Xpath]],ALL!$C:Q,COLUMN(N$2),0))</f>
        <v/>
      </c>
      <c r="O25" s="63" t="str">
        <f>IF(ISBLANK(VLOOKUP(T_IE035PL[[#This Row],[Ścieżka Xpath]],ALL!$C:R,COLUMN(O$2),0)),"",VLOOKUP(T_IE035PL[[#This Row],[Ścieżka Xpath]],ALL!$C:R,COLUMN(O$2),0))</f>
        <v/>
      </c>
    </row>
    <row r="26" spans="1:15" ht="15">
      <c r="A26" s="63" t="s">
        <v>1979</v>
      </c>
      <c r="B26" s="64">
        <v>24</v>
      </c>
      <c r="C26" s="64" t="str">
        <f>IF(ISBLANK(VLOOKUP(T_IE035PL[[#This Row],[Ścieżka Xpath]],ALL!$C:E,COLUMN(C$2),0)),"",VLOOKUP(T_IE035PL[[#This Row],[Ścieżka Xpath]],ALL!$C:E,COLUMN(C$2),0))</f>
        <v>13 07 016 000</v>
      </c>
      <c r="D26" s="26" t="str">
        <f>IF(ISBLANK(VLOOKUP(T_IE035PL[[#This Row],[Ścieżka Xpath]],ALL!$C:F,COLUMN(D$2),0)),"",VLOOKUP(T_IE035PL[[#This Row],[Ścieżka Xpath]],ALL!$C:F,COLUMN(D$2),0))</f>
        <v>Nazwa lub imię i nazwisko.</v>
      </c>
      <c r="E26" s="63" t="str">
        <f>IF(ISBLANK(VLOOKUP(T_IE035PL[[#This Row],[Ścieżka Xpath]],ALL!$C:G,COLUMN(E$2),0)),"",VLOOKUP(T_IE035PL[[#This Row],[Ścieżka Xpath]],ALL!$C:G,COLUMN(E$2),0))</f>
        <v>Name or name and surname.</v>
      </c>
      <c r="F26" s="64" t="str">
        <f>IF(ISBLANK(VLOOKUP(T_IE035PL[[#This Row],[Ścieżka Xpath]],ALL!$C:H,COLUMN(F$2),0)),"",VLOOKUP(T_IE035PL[[#This Row],[Ścieżka Xpath]],ALL!$C:H,COLUMN(F$2),0))</f>
        <v/>
      </c>
      <c r="G26" s="64" t="str">
        <f>IF(ISBLANK(VLOOKUP(T_IE035PL[[#This Row],[Ścieżka Xpath]],ALL!$C:I,COLUMN(G$2),0)),"",VLOOKUP(T_IE035PL[[#This Row],[Ścieżka Xpath]],ALL!$C:I,COLUMN(G$2),0))</f>
        <v>D</v>
      </c>
      <c r="H26" s="64" t="str">
        <f>IF(ISBLANK(VLOOKUP(T_IE035PL[[#This Row],[Ścieżka Xpath]],ALL!$C:J,COLUMN(H$2),0)),"",VLOOKUP(T_IE035PL[[#This Row],[Ścieżka Xpath]],ALL!$C:J,COLUMN(H$2),0))</f>
        <v>an..70</v>
      </c>
      <c r="I26" s="74" t="str">
        <f>IF(ISBLANK(VLOOKUP(T_IE035PL[[#This Row],[Ścieżka Xpath]],ALL!$C:K,COLUMN(I$2),0)),"",VLOOKUP(T_IE035PL[[#This Row],[Ścieżka Xpath]],ALL!$C:K,COLUMN(I$2),0))</f>
        <v/>
      </c>
      <c r="J26" s="74" t="str">
        <f>IF(ISBLANK(VLOOKUP(T_IE035PL[[#This Row],[Ścieżka Xpath]],ALL!$C:L,COLUMN(J$2),0)),"",VLOOKUP(T_IE035PL[[#This Row],[Ścieżka Xpath]],ALL!$C:L,COLUMN(J$2),0))</f>
        <v>C0250</v>
      </c>
      <c r="K26" s="64" t="str">
        <f>IF(ISBLANK(VLOOKUP(T_IE035PL[[#This Row],[Ścieżka Xpath]],ALL!$C:N,COLUMN(K$2),0)),"",VLOOKUP(T_IE035PL[[#This Row],[Ścieżka Xpath]],ALL!$C:N,COLUMN(K$2),0))</f>
        <v/>
      </c>
      <c r="L26" s="63" t="str">
        <f>IF(ISBLANK(VLOOKUP(T_IE035PL[[#This Row],[Ścieżka Xpath]],ALL!$C:O,COLUMN(L$2),0)),"",VLOOKUP(T_IE035PL[[#This Row],[Ścieżka Xpath]],ALL!$C:O,COLUMN(L$2),0))</f>
        <v/>
      </c>
      <c r="M26" s="63" t="str">
        <f>IF(ISBLANK(VLOOKUP(T_IE035PL[[#This Row],[Ścieżka Xpath]],ALL!$C:P,COLUMN(M$2),0)),"",VLOOKUP(T_IE035PL[[#This Row],[Ścieżka Xpath]],ALL!$C:P,COLUMN(M$2),0))</f>
        <v/>
      </c>
      <c r="N26" s="63" t="str">
        <f>IF(ISBLANK(VLOOKUP(T_IE035PL[[#This Row],[Ścieżka Xpath]],ALL!$C:Q,COLUMN(N$2),0)),"",VLOOKUP(T_IE035PL[[#This Row],[Ścieżka Xpath]],ALL!$C:Q,COLUMN(N$2),0))</f>
        <v/>
      </c>
      <c r="O26" s="63" t="str">
        <f>IF(ISBLANK(VLOOKUP(T_IE035PL[[#This Row],[Ścieżka Xpath]],ALL!$C:R,COLUMN(O$2),0)),"",VLOOKUP(T_IE035PL[[#This Row],[Ścieżka Xpath]],ALL!$C:R,COLUMN(O$2),0))</f>
        <v/>
      </c>
    </row>
    <row r="27" spans="1:15" ht="30">
      <c r="A27" s="70" t="s">
        <v>1980</v>
      </c>
      <c r="B27" s="68">
        <v>25</v>
      </c>
      <c r="C27" s="68" t="str">
        <f>IF(ISBLANK(VLOOKUP(T_IE035PL[[#This Row],[Ścieżka Xpath]],ALL!$C:E,COLUMN(C$2),0)),"",VLOOKUP(T_IE035PL[[#This Row],[Ścieżka Xpath]],ALL!$C:E,COLUMN(C$2),0))</f>
        <v>13 07 018 000</v>
      </c>
      <c r="D27" s="82" t="str">
        <f>IF(ISBLANK(VLOOKUP(T_IE035PL[[#This Row],[Ścieżka Xpath]],ALL!$C:F,COLUMN(D$2),0)),"",VLOOKUP(T_IE035PL[[#This Row],[Ścieżka Xpath]],ALL!$C:F,COLUMN(D$2),0))</f>
        <v>Adres osoby uprawnionej do korzystania z procedury tranzytu.</v>
      </c>
      <c r="E27" s="70" t="str">
        <f>IF(ISBLANK(VLOOKUP(T_IE035PL[[#This Row],[Ścieżka Xpath]],ALL!$C:G,COLUMN(E$2),0)),"",VLOOKUP(T_IE035PL[[#This Row],[Ścieżka Xpath]],ALL!$C:G,COLUMN(E$2),0))</f>
        <v>Holder's of the transit procedure address.</v>
      </c>
      <c r="F27" s="68" t="str">
        <f>IF(ISBLANK(VLOOKUP(T_IE035PL[[#This Row],[Ścieżka Xpath]],ALL!$C:H,COLUMN(F$2),0)),"",VLOOKUP(T_IE035PL[[#This Row],[Ścieżka Xpath]],ALL!$C:H,COLUMN(F$2),0))</f>
        <v>0..1</v>
      </c>
      <c r="G27" s="68" t="str">
        <f>IF(ISBLANK(VLOOKUP(T_IE035PL[[#This Row],[Ścieżka Xpath]],ALL!$C:I,COLUMN(G$2),0)),"",VLOOKUP(T_IE035PL[[#This Row],[Ścieżka Xpath]],ALL!$C:I,COLUMN(G$2),0))</f>
        <v>D</v>
      </c>
      <c r="H27" s="68" t="str">
        <f>IF(ISBLANK(VLOOKUP(T_IE035PL[[#This Row],[Ścieżka Xpath]],ALL!$C:J,COLUMN(H$2),0)),"",VLOOKUP(T_IE035PL[[#This Row],[Ścieżka Xpath]],ALL!$C:J,COLUMN(H$2),0))</f>
        <v/>
      </c>
      <c r="I27" s="69" t="str">
        <f>IF(ISBLANK(VLOOKUP(T_IE035PL[[#This Row],[Ścieżka Xpath]],ALL!$C:K,COLUMN(I$2),0)),"",VLOOKUP(T_IE035PL[[#This Row],[Ścieżka Xpath]],ALL!$C:K,COLUMN(I$2),0))</f>
        <v/>
      </c>
      <c r="J27" s="69" t="str">
        <f>IF(ISBLANK(VLOOKUP(T_IE035PL[[#This Row],[Ścieżka Xpath]],ALL!$C:L,COLUMN(J$2),0)),"",VLOOKUP(T_IE035PL[[#This Row],[Ścieżka Xpath]],ALL!$C:L,COLUMN(J$2),0))</f>
        <v>C0250</v>
      </c>
      <c r="K27" s="68" t="str">
        <f>IF(ISBLANK(VLOOKUP(T_IE035PL[[#This Row],[Ścieżka Xpath]],ALL!$C:N,COLUMN(K$2),0)),"",VLOOKUP(T_IE035PL[[#This Row],[Ścieżka Xpath]],ALL!$C:N,COLUMN(K$2),0))</f>
        <v/>
      </c>
      <c r="L27" s="70" t="str">
        <f>IF(ISBLANK(VLOOKUP(T_IE035PL[[#This Row],[Ścieżka Xpath]],ALL!$C:O,COLUMN(L$2),0)),"",VLOOKUP(T_IE035PL[[#This Row],[Ścieżka Xpath]],ALL!$C:O,COLUMN(L$2),0))</f>
        <v/>
      </c>
      <c r="M27" s="70" t="str">
        <f>IF(ISBLANK(VLOOKUP(T_IE035PL[[#This Row],[Ścieżka Xpath]],ALL!$C:P,COLUMN(M$2),0)),"",VLOOKUP(T_IE035PL[[#This Row],[Ścieżka Xpath]],ALL!$C:P,COLUMN(M$2),0))</f>
        <v/>
      </c>
      <c r="N27" s="70" t="str">
        <f>IF(ISBLANK(VLOOKUP(T_IE035PL[[#This Row],[Ścieżka Xpath]],ALL!$C:Q,COLUMN(N$2),0)),"",VLOOKUP(T_IE035PL[[#This Row],[Ścieżka Xpath]],ALL!$C:Q,COLUMN(N$2),0))</f>
        <v/>
      </c>
      <c r="O27" s="70" t="str">
        <f>IF(ISBLANK(VLOOKUP(T_IE035PL[[#This Row],[Ścieżka Xpath]],ALL!$C:R,COLUMN(O$2),0)),"",VLOOKUP(T_IE035PL[[#This Row],[Ścieżka Xpath]],ALL!$C:R,COLUMN(O$2),0))</f>
        <v/>
      </c>
    </row>
    <row r="28" spans="1:15" ht="15">
      <c r="A28" s="63" t="s">
        <v>1981</v>
      </c>
      <c r="B28" s="64">
        <v>26</v>
      </c>
      <c r="C28" s="64" t="str">
        <f>IF(ISBLANK(VLOOKUP(T_IE035PL[[#This Row],[Ścieżka Xpath]],ALL!$C:E,COLUMN(C$2),0)),"",VLOOKUP(T_IE035PL[[#This Row],[Ścieżka Xpath]],ALL!$C:E,COLUMN(C$2),0))</f>
        <v>13 07 018 019</v>
      </c>
      <c r="D28" s="26" t="str">
        <f>IF(ISBLANK(VLOOKUP(T_IE035PL[[#This Row],[Ścieżka Xpath]],ALL!$C:F,COLUMN(D$2),0)),"",VLOOKUP(T_IE035PL[[#This Row],[Ścieżka Xpath]],ALL!$C:F,COLUMN(D$2),0))</f>
        <v>Ulica i numer.</v>
      </c>
      <c r="E28" s="63" t="str">
        <f>IF(ISBLANK(VLOOKUP(T_IE035PL[[#This Row],[Ścieżka Xpath]],ALL!$C:G,COLUMN(E$2),0)),"",VLOOKUP(T_IE035PL[[#This Row],[Ścieżka Xpath]],ALL!$C:G,COLUMN(E$2),0))</f>
        <v>Street and number.</v>
      </c>
      <c r="F28" s="64" t="str">
        <f>IF(ISBLANK(VLOOKUP(T_IE035PL[[#This Row],[Ścieżka Xpath]],ALL!$C:H,COLUMN(F$2),0)),"",VLOOKUP(T_IE035PL[[#This Row],[Ścieżka Xpath]],ALL!$C:H,COLUMN(F$2),0))</f>
        <v/>
      </c>
      <c r="G28" s="64" t="str">
        <f>IF(ISBLANK(VLOOKUP(T_IE035PL[[#This Row],[Ścieżka Xpath]],ALL!$C:I,COLUMN(G$2),0)),"",VLOOKUP(T_IE035PL[[#This Row],[Ścieżka Xpath]],ALL!$C:I,COLUMN(G$2),0))</f>
        <v>R</v>
      </c>
      <c r="H28" s="64" t="str">
        <f>IF(ISBLANK(VLOOKUP(T_IE035PL[[#This Row],[Ścieżka Xpath]],ALL!$C:J,COLUMN(H$2),0)),"",VLOOKUP(T_IE035PL[[#This Row],[Ścieżka Xpath]],ALL!$C:J,COLUMN(H$2),0))</f>
        <v>an..70</v>
      </c>
      <c r="I28" s="74" t="str">
        <f>IF(ISBLANK(VLOOKUP(T_IE035PL[[#This Row],[Ścieżka Xpath]],ALL!$C:K,COLUMN(I$2),0)),"",VLOOKUP(T_IE035PL[[#This Row],[Ścieżka Xpath]],ALL!$C:K,COLUMN(I$2),0))</f>
        <v/>
      </c>
      <c r="J28" s="74" t="str">
        <f>IF(ISBLANK(VLOOKUP(T_IE035PL[[#This Row],[Ścieżka Xpath]],ALL!$C:L,COLUMN(J$2),0)),"",VLOOKUP(T_IE035PL[[#This Row],[Ścieżka Xpath]],ALL!$C:L,COLUMN(J$2),0))</f>
        <v/>
      </c>
      <c r="K28" s="64" t="str">
        <f>IF(ISBLANK(VLOOKUP(T_IE035PL[[#This Row],[Ścieżka Xpath]],ALL!$C:N,COLUMN(K$2),0)),"",VLOOKUP(T_IE035PL[[#This Row],[Ścieżka Xpath]],ALL!$C:N,COLUMN(K$2),0))</f>
        <v/>
      </c>
      <c r="L28" s="63" t="str">
        <f>IF(ISBLANK(VLOOKUP(T_IE035PL[[#This Row],[Ścieżka Xpath]],ALL!$C:O,COLUMN(L$2),0)),"",VLOOKUP(T_IE035PL[[#This Row],[Ścieżka Xpath]],ALL!$C:O,COLUMN(L$2),0))</f>
        <v/>
      </c>
      <c r="M28" s="63" t="str">
        <f>IF(ISBLANK(VLOOKUP(T_IE035PL[[#This Row],[Ścieżka Xpath]],ALL!$C:P,COLUMN(M$2),0)),"",VLOOKUP(T_IE035PL[[#This Row],[Ścieżka Xpath]],ALL!$C:P,COLUMN(M$2),0))</f>
        <v/>
      </c>
      <c r="N28" s="63" t="str">
        <f>IF(ISBLANK(VLOOKUP(T_IE035PL[[#This Row],[Ścieżka Xpath]],ALL!$C:Q,COLUMN(N$2),0)),"",VLOOKUP(T_IE035PL[[#This Row],[Ścieżka Xpath]],ALL!$C:Q,COLUMN(N$2),0))</f>
        <v/>
      </c>
      <c r="O28" s="63" t="str">
        <f>IF(ISBLANK(VLOOKUP(T_IE035PL[[#This Row],[Ścieżka Xpath]],ALL!$C:R,COLUMN(O$2),0)),"",VLOOKUP(T_IE035PL[[#This Row],[Ścieżka Xpath]],ALL!$C:R,COLUMN(O$2),0))</f>
        <v/>
      </c>
    </row>
    <row r="29" spans="1:15" ht="15">
      <c r="A29" s="63" t="s">
        <v>1982</v>
      </c>
      <c r="B29" s="64">
        <v>27</v>
      </c>
      <c r="C29" s="64" t="str">
        <f>IF(ISBLANK(VLOOKUP(T_IE035PL[[#This Row],[Ścieżka Xpath]],ALL!$C:E,COLUMN(C$2),0)),"",VLOOKUP(T_IE035PL[[#This Row],[Ścieżka Xpath]],ALL!$C:E,COLUMN(C$2),0))</f>
        <v>13 07 018 021</v>
      </c>
      <c r="D29" s="26" t="str">
        <f>IF(ISBLANK(VLOOKUP(T_IE035PL[[#This Row],[Ścieżka Xpath]],ALL!$C:F,COLUMN(D$2),0)),"",VLOOKUP(T_IE035PL[[#This Row],[Ścieżka Xpath]],ALL!$C:F,COLUMN(D$2),0))</f>
        <v>Kod pocztowy.</v>
      </c>
      <c r="E29" s="63" t="str">
        <f>IF(ISBLANK(VLOOKUP(T_IE035PL[[#This Row],[Ścieżka Xpath]],ALL!$C:G,COLUMN(E$2),0)),"",VLOOKUP(T_IE035PL[[#This Row],[Ścieżka Xpath]],ALL!$C:G,COLUMN(E$2),0))</f>
        <v>ZIP, postcode.</v>
      </c>
      <c r="F29" s="64" t="str">
        <f>IF(ISBLANK(VLOOKUP(T_IE035PL[[#This Row],[Ścieżka Xpath]],ALL!$C:H,COLUMN(F$2),0)),"",VLOOKUP(T_IE035PL[[#This Row],[Ścieżka Xpath]],ALL!$C:H,COLUMN(F$2),0))</f>
        <v/>
      </c>
      <c r="G29" s="64" t="str">
        <f>IF(ISBLANK(VLOOKUP(T_IE035PL[[#This Row],[Ścieżka Xpath]],ALL!$C:I,COLUMN(G$2),0)),"",VLOOKUP(T_IE035PL[[#This Row],[Ścieżka Xpath]],ALL!$C:I,COLUMN(G$2),0))</f>
        <v>D</v>
      </c>
      <c r="H29" s="64" t="str">
        <f>IF(ISBLANK(VLOOKUP(T_IE035PL[[#This Row],[Ścieżka Xpath]],ALL!$C:J,COLUMN(H$2),0)),"",VLOOKUP(T_IE035PL[[#This Row],[Ścieżka Xpath]],ALL!$C:J,COLUMN(H$2),0))</f>
        <v>an..17</v>
      </c>
      <c r="I29" s="74" t="str">
        <f>IF(ISBLANK(VLOOKUP(T_IE035PL[[#This Row],[Ścieżka Xpath]],ALL!$C:K,COLUMN(I$2),0)),"",VLOOKUP(T_IE035PL[[#This Row],[Ścieżka Xpath]],ALL!$C:K,COLUMN(I$2),0))</f>
        <v/>
      </c>
      <c r="J29" s="74" t="str">
        <f>IF(ISBLANK(VLOOKUP(T_IE035PL[[#This Row],[Ścieżka Xpath]],ALL!$C:L,COLUMN(J$2),0)),"",VLOOKUP(T_IE035PL[[#This Row],[Ścieżka Xpath]],ALL!$C:L,COLUMN(J$2),0))</f>
        <v>C0505</v>
      </c>
      <c r="K29" s="64" t="str">
        <f>IF(ISBLANK(VLOOKUP(T_IE035PL[[#This Row],[Ścieżka Xpath]],ALL!$C:N,COLUMN(K$2),0)),"",VLOOKUP(T_IE035PL[[#This Row],[Ścieżka Xpath]],ALL!$C:N,COLUMN(K$2),0))</f>
        <v/>
      </c>
      <c r="L29" s="63" t="str">
        <f>IF(ISBLANK(VLOOKUP(T_IE035PL[[#This Row],[Ścieżka Xpath]],ALL!$C:O,COLUMN(L$2),0)),"",VLOOKUP(T_IE035PL[[#This Row],[Ścieżka Xpath]],ALL!$C:O,COLUMN(L$2),0))</f>
        <v/>
      </c>
      <c r="M29" s="63" t="str">
        <f>IF(ISBLANK(VLOOKUP(T_IE035PL[[#This Row],[Ścieżka Xpath]],ALL!$C:P,COLUMN(M$2),0)),"",VLOOKUP(T_IE035PL[[#This Row],[Ścieżka Xpath]],ALL!$C:P,COLUMN(M$2),0))</f>
        <v/>
      </c>
      <c r="N29" s="63" t="str">
        <f>IF(ISBLANK(VLOOKUP(T_IE035PL[[#This Row],[Ścieżka Xpath]],ALL!$C:Q,COLUMN(N$2),0)),"",VLOOKUP(T_IE035PL[[#This Row],[Ścieżka Xpath]],ALL!$C:Q,COLUMN(N$2),0))</f>
        <v/>
      </c>
      <c r="O29" s="63" t="str">
        <f>IF(ISBLANK(VLOOKUP(T_IE035PL[[#This Row],[Ścieżka Xpath]],ALL!$C:R,COLUMN(O$2),0)),"",VLOOKUP(T_IE035PL[[#This Row],[Ścieżka Xpath]],ALL!$C:R,COLUMN(O$2),0))</f>
        <v/>
      </c>
    </row>
    <row r="30" spans="1:15" ht="15">
      <c r="A30" s="63" t="s">
        <v>1983</v>
      </c>
      <c r="B30" s="64">
        <v>28</v>
      </c>
      <c r="C30" s="64" t="str">
        <f>IF(ISBLANK(VLOOKUP(T_IE035PL[[#This Row],[Ścieżka Xpath]],ALL!$C:E,COLUMN(C$2),0)),"",VLOOKUP(T_IE035PL[[#This Row],[Ścieżka Xpath]],ALL!$C:E,COLUMN(C$2),0))</f>
        <v>13 07 018 022</v>
      </c>
      <c r="D30" s="26" t="str">
        <f>IF(ISBLANK(VLOOKUP(T_IE035PL[[#This Row],[Ścieżka Xpath]],ALL!$C:F,COLUMN(D$2),0)),"",VLOOKUP(T_IE035PL[[#This Row],[Ścieżka Xpath]],ALL!$C:F,COLUMN(D$2),0))</f>
        <v>Miasto.</v>
      </c>
      <c r="E30" s="63" t="str">
        <f>IF(ISBLANK(VLOOKUP(T_IE035PL[[#This Row],[Ścieżka Xpath]],ALL!$C:G,COLUMN(E$2),0)),"",VLOOKUP(T_IE035PL[[#This Row],[Ścieżka Xpath]],ALL!$C:G,COLUMN(E$2),0))</f>
        <v>City.</v>
      </c>
      <c r="F30" s="64" t="str">
        <f>IF(ISBLANK(VLOOKUP(T_IE035PL[[#This Row],[Ścieżka Xpath]],ALL!$C:H,COLUMN(F$2),0)),"",VLOOKUP(T_IE035PL[[#This Row],[Ścieżka Xpath]],ALL!$C:H,COLUMN(F$2),0))</f>
        <v/>
      </c>
      <c r="G30" s="64" t="str">
        <f>IF(ISBLANK(VLOOKUP(T_IE035PL[[#This Row],[Ścieżka Xpath]],ALL!$C:I,COLUMN(G$2),0)),"",VLOOKUP(T_IE035PL[[#This Row],[Ścieżka Xpath]],ALL!$C:I,COLUMN(G$2),0))</f>
        <v>R</v>
      </c>
      <c r="H30" s="64" t="str">
        <f>IF(ISBLANK(VLOOKUP(T_IE035PL[[#This Row],[Ścieżka Xpath]],ALL!$C:J,COLUMN(H$2),0)),"",VLOOKUP(T_IE035PL[[#This Row],[Ścieżka Xpath]],ALL!$C:J,COLUMN(H$2),0))</f>
        <v>an..35</v>
      </c>
      <c r="I30" s="74" t="str">
        <f>IF(ISBLANK(VLOOKUP(T_IE035PL[[#This Row],[Ścieżka Xpath]],ALL!$C:K,COLUMN(I$2),0)),"",VLOOKUP(T_IE035PL[[#This Row],[Ścieżka Xpath]],ALL!$C:K,COLUMN(I$2),0))</f>
        <v/>
      </c>
      <c r="J30" s="74" t="str">
        <f>IF(ISBLANK(VLOOKUP(T_IE035PL[[#This Row],[Ścieżka Xpath]],ALL!$C:L,COLUMN(J$2),0)),"",VLOOKUP(T_IE035PL[[#This Row],[Ścieżka Xpath]],ALL!$C:L,COLUMN(J$2),0))</f>
        <v/>
      </c>
      <c r="K30" s="64" t="str">
        <f>IF(ISBLANK(VLOOKUP(T_IE035PL[[#This Row],[Ścieżka Xpath]],ALL!$C:N,COLUMN(K$2),0)),"",VLOOKUP(T_IE035PL[[#This Row],[Ścieżka Xpath]],ALL!$C:N,COLUMN(K$2),0))</f>
        <v/>
      </c>
      <c r="L30" s="63" t="str">
        <f>IF(ISBLANK(VLOOKUP(T_IE035PL[[#This Row],[Ścieżka Xpath]],ALL!$C:O,COLUMN(L$2),0)),"",VLOOKUP(T_IE035PL[[#This Row],[Ścieżka Xpath]],ALL!$C:O,COLUMN(L$2),0))</f>
        <v/>
      </c>
      <c r="M30" s="63" t="str">
        <f>IF(ISBLANK(VLOOKUP(T_IE035PL[[#This Row],[Ścieżka Xpath]],ALL!$C:P,COLUMN(M$2),0)),"",VLOOKUP(T_IE035PL[[#This Row],[Ścieżka Xpath]],ALL!$C:P,COLUMN(M$2),0))</f>
        <v/>
      </c>
      <c r="N30" s="63" t="str">
        <f>IF(ISBLANK(VLOOKUP(T_IE035PL[[#This Row],[Ścieżka Xpath]],ALL!$C:Q,COLUMN(N$2),0)),"",VLOOKUP(T_IE035PL[[#This Row],[Ścieżka Xpath]],ALL!$C:Q,COLUMN(N$2),0))</f>
        <v/>
      </c>
      <c r="O30" s="63" t="str">
        <f>IF(ISBLANK(VLOOKUP(T_IE035PL[[#This Row],[Ścieżka Xpath]],ALL!$C:R,COLUMN(O$2),0)),"",VLOOKUP(T_IE035PL[[#This Row],[Ścieżka Xpath]],ALL!$C:R,COLUMN(O$2),0))</f>
        <v/>
      </c>
    </row>
    <row r="31" spans="1:15" ht="15">
      <c r="A31" s="63" t="s">
        <v>1984</v>
      </c>
      <c r="B31" s="64">
        <v>29</v>
      </c>
      <c r="C31" s="64" t="str">
        <f>IF(ISBLANK(VLOOKUP(T_IE035PL[[#This Row],[Ścieżka Xpath]],ALL!$C:E,COLUMN(C$2),0)),"",VLOOKUP(T_IE035PL[[#This Row],[Ścieżka Xpath]],ALL!$C:E,COLUMN(C$2),0))</f>
        <v>13 07 018 020</v>
      </c>
      <c r="D31" s="26" t="str">
        <f>IF(ISBLANK(VLOOKUP(T_IE035PL[[#This Row],[Ścieżka Xpath]],ALL!$C:F,COLUMN(D$2),0)),"",VLOOKUP(T_IE035PL[[#This Row],[Ścieżka Xpath]],ALL!$C:F,COLUMN(D$2),0))</f>
        <v>Kod kraju.</v>
      </c>
      <c r="E31" s="63" t="str">
        <f>IF(ISBLANK(VLOOKUP(T_IE035PL[[#This Row],[Ścieżka Xpath]],ALL!$C:G,COLUMN(E$2),0)),"",VLOOKUP(T_IE035PL[[#This Row],[Ścieżka Xpath]],ALL!$C:G,COLUMN(E$2),0))</f>
        <v>Country code.</v>
      </c>
      <c r="F31" s="64" t="str">
        <f>IF(ISBLANK(VLOOKUP(T_IE035PL[[#This Row],[Ścieżka Xpath]],ALL!$C:H,COLUMN(F$2),0)),"",VLOOKUP(T_IE035PL[[#This Row],[Ścieżka Xpath]],ALL!$C:H,COLUMN(F$2),0))</f>
        <v/>
      </c>
      <c r="G31" s="64" t="str">
        <f>IF(ISBLANK(VLOOKUP(T_IE035PL[[#This Row],[Ścieżka Xpath]],ALL!$C:I,COLUMN(G$2),0)),"",VLOOKUP(T_IE035PL[[#This Row],[Ścieżka Xpath]],ALL!$C:I,COLUMN(G$2),0))</f>
        <v>R</v>
      </c>
      <c r="H31" s="64" t="str">
        <f>IF(ISBLANK(VLOOKUP(T_IE035PL[[#This Row],[Ścieżka Xpath]],ALL!$C:J,COLUMN(H$2),0)),"",VLOOKUP(T_IE035PL[[#This Row],[Ścieżka Xpath]],ALL!$C:J,COLUMN(H$2),0))</f>
        <v>a2</v>
      </c>
      <c r="I31" s="74" t="str">
        <f>IF(ISBLANK(VLOOKUP(T_IE035PL[[#This Row],[Ścieżka Xpath]],ALL!$C:K,COLUMN(I$2),0)),"",VLOOKUP(T_IE035PL[[#This Row],[Ścieżka Xpath]],ALL!$C:K,COLUMN(I$2),0))</f>
        <v>CL248</v>
      </c>
      <c r="J31" s="74" t="str">
        <f>IF(ISBLANK(VLOOKUP(T_IE035PL[[#This Row],[Ścieżka Xpath]],ALL!$C:L,COLUMN(J$2),0)),"",VLOOKUP(T_IE035PL[[#This Row],[Ścieżka Xpath]],ALL!$C:L,COLUMN(J$2),0))</f>
        <v/>
      </c>
      <c r="K31" s="64" t="str">
        <f>IF(ISBLANK(VLOOKUP(T_IE035PL[[#This Row],[Ścieżka Xpath]],ALL!$C:N,COLUMN(K$2),0)),"",VLOOKUP(T_IE035PL[[#This Row],[Ścieżka Xpath]],ALL!$C:N,COLUMN(K$2),0))</f>
        <v/>
      </c>
      <c r="L31" s="63" t="str">
        <f>IF(ISBLANK(VLOOKUP(T_IE035PL[[#This Row],[Ścieżka Xpath]],ALL!$C:O,COLUMN(L$2),0)),"",VLOOKUP(T_IE035PL[[#This Row],[Ścieżka Xpath]],ALL!$C:O,COLUMN(L$2),0))</f>
        <v/>
      </c>
      <c r="M31" s="63" t="str">
        <f>IF(ISBLANK(VLOOKUP(T_IE035PL[[#This Row],[Ścieżka Xpath]],ALL!$C:P,COLUMN(M$2),0)),"",VLOOKUP(T_IE035PL[[#This Row],[Ścieżka Xpath]],ALL!$C:P,COLUMN(M$2),0))</f>
        <v/>
      </c>
      <c r="N31" s="63" t="str">
        <f>IF(ISBLANK(VLOOKUP(T_IE035PL[[#This Row],[Ścieżka Xpath]],ALL!$C:Q,COLUMN(N$2),0)),"",VLOOKUP(T_IE035PL[[#This Row],[Ścieżka Xpath]],ALL!$C:Q,COLUMN(N$2),0))</f>
        <v/>
      </c>
      <c r="O31" s="63" t="str">
        <f>IF(ISBLANK(VLOOKUP(T_IE035PL[[#This Row],[Ścieżka Xpath]],ALL!$C:R,COLUMN(O$2),0)),"",VLOOKUP(T_IE035PL[[#This Row],[Ścieżka Xpath]],ALL!$C:R,COLUMN(O$2),0))</f>
        <v/>
      </c>
    </row>
    <row r="32" spans="1:15" ht="15">
      <c r="A32" s="70" t="s">
        <v>1985</v>
      </c>
      <c r="B32" s="68">
        <v>30</v>
      </c>
      <c r="C32" s="68" t="str">
        <f>IF(ISBLANK(VLOOKUP(T_IE035PL[[#This Row],[Ścieżka Xpath]],ALL!$C:E,COLUMN(C$2),0)),"",VLOOKUP(T_IE035PL[[#This Row],[Ścieżka Xpath]],ALL!$C:E,COLUMN(C$2),0))</f>
        <v>-</v>
      </c>
      <c r="D32" s="70" t="str">
        <f>IF(ISBLANK(VLOOKUP(T_IE035PL[[#This Row],[Ścieżka Xpath]],ALL!$C:F,COLUMN(D$2),0)),"",VLOOKUP(T_IE035PL[[#This Row],[Ścieżka Xpath]],ALL!$C:F,COLUMN(D$2),0))</f>
        <v>Gwarant.</v>
      </c>
      <c r="E32" s="70" t="str">
        <f>IF(ISBLANK(VLOOKUP(T_IE035PL[[#This Row],[Ścieżka Xpath]],ALL!$C:G,COLUMN(E$2),0)),"",VLOOKUP(T_IE035PL[[#This Row],[Ścieżka Xpath]],ALL!$C:G,COLUMN(E$2),0))</f>
        <v>Guarantor.</v>
      </c>
      <c r="F32" s="68" t="str">
        <f>IF(ISBLANK(VLOOKUP(T_IE035PL[[#This Row],[Ścieżka Xpath]],ALL!$C:H,COLUMN(F$2),0)),"",VLOOKUP(T_IE035PL[[#This Row],[Ścieżka Xpath]],ALL!$C:H,COLUMN(F$2),0))</f>
        <v>0..1</v>
      </c>
      <c r="G32" s="68" t="str">
        <f>IF(ISBLANK(VLOOKUP(T_IE035PL[[#This Row],[Ścieżka Xpath]],ALL!$C:I,COLUMN(G$2),0)),"",VLOOKUP(T_IE035PL[[#This Row],[Ścieżka Xpath]],ALL!$C:I,COLUMN(G$2),0))</f>
        <v>O</v>
      </c>
      <c r="H32" s="68" t="str">
        <f>IF(ISBLANK(VLOOKUP(T_IE035PL[[#This Row],[Ścieżka Xpath]],ALL!$C:J,COLUMN(H$2),0)),"",VLOOKUP(T_IE035PL[[#This Row],[Ścieżka Xpath]],ALL!$C:J,COLUMN(H$2),0))</f>
        <v/>
      </c>
      <c r="I32" s="69" t="str">
        <f>IF(ISBLANK(VLOOKUP(T_IE035PL[[#This Row],[Ścieżka Xpath]],ALL!$C:K,COLUMN(I$2),0)),"",VLOOKUP(T_IE035PL[[#This Row],[Ścieżka Xpath]],ALL!$C:K,COLUMN(I$2),0))</f>
        <v/>
      </c>
      <c r="J32" s="69" t="str">
        <f>IF(ISBLANK(VLOOKUP(T_IE035PL[[#This Row],[Ścieżka Xpath]],ALL!$C:L,COLUMN(J$2),0)),"",VLOOKUP(T_IE035PL[[#This Row],[Ścieżka Xpath]],ALL!$C:L,COLUMN(J$2),0))</f>
        <v/>
      </c>
      <c r="K32" s="68" t="str">
        <f>IF(ISBLANK(VLOOKUP(T_IE035PL[[#This Row],[Ścieżka Xpath]],ALL!$C:N,COLUMN(K$2),0)),"",VLOOKUP(T_IE035PL[[#This Row],[Ścieżka Xpath]],ALL!$C:N,COLUMN(K$2),0))</f>
        <v/>
      </c>
      <c r="L32" s="70" t="str">
        <f>IF(ISBLANK(VLOOKUP(T_IE035PL[[#This Row],[Ścieżka Xpath]],ALL!$C:O,COLUMN(L$2),0)),"",VLOOKUP(T_IE035PL[[#This Row],[Ścieżka Xpath]],ALL!$C:O,COLUMN(L$2),0))</f>
        <v/>
      </c>
      <c r="M32" s="70" t="str">
        <f>IF(ISBLANK(VLOOKUP(T_IE035PL[[#This Row],[Ścieżka Xpath]],ALL!$C:P,COLUMN(M$2),0)),"",VLOOKUP(T_IE035PL[[#This Row],[Ścieżka Xpath]],ALL!$C:P,COLUMN(M$2),0))</f>
        <v/>
      </c>
      <c r="N32" s="70" t="str">
        <f>IF(ISBLANK(VLOOKUP(T_IE035PL[[#This Row],[Ścieżka Xpath]],ALL!$C:Q,COLUMN(N$2),0)),"",VLOOKUP(T_IE035PL[[#This Row],[Ścieżka Xpath]],ALL!$C:Q,COLUMN(N$2),0))</f>
        <v/>
      </c>
      <c r="O32" s="70" t="str">
        <f>IF(ISBLANK(VLOOKUP(T_IE035PL[[#This Row],[Ścieżka Xpath]],ALL!$C:R,COLUMN(O$2),0)),"",VLOOKUP(T_IE035PL[[#This Row],[Ścieżka Xpath]],ALL!$C:R,COLUMN(O$2),0))</f>
        <v/>
      </c>
    </row>
    <row r="33" spans="1:15" ht="30">
      <c r="A33" s="63" t="s">
        <v>1986</v>
      </c>
      <c r="B33" s="64">
        <v>31</v>
      </c>
      <c r="C33" s="64" t="str">
        <f>IF(ISBLANK(VLOOKUP(T_IE035PL[[#This Row],[Ścieżka Xpath]],ALL!$C:E,COLUMN(C$2),0)),"",VLOOKUP(T_IE035PL[[#This Row],[Ścieżka Xpath]],ALL!$C:E,COLUMN(C$2),0))</f>
        <v>-</v>
      </c>
      <c r="D33" s="26" t="str">
        <f>IF(ISBLANK(VLOOKUP(T_IE035PL[[#This Row],[Ścieżka Xpath]],ALL!$C:F,COLUMN(D$2),0)),"",VLOOKUP(T_IE035PL[[#This Row],[Ścieżka Xpath]],ALL!$C:F,COLUMN(D$2),0))</f>
        <v>Numer identyfikacyjny.</v>
      </c>
      <c r="E33" s="63" t="str">
        <f>IF(ISBLANK(VLOOKUP(T_IE035PL[[#This Row],[Ścieżka Xpath]],ALL!$C:G,COLUMN(E$2),0)),"",VLOOKUP(T_IE035PL[[#This Row],[Ścieżka Xpath]],ALL!$C:G,COLUMN(E$2),0))</f>
        <v>Identfication number.</v>
      </c>
      <c r="F33" s="64" t="str">
        <f>IF(ISBLANK(VLOOKUP(T_IE035PL[[#This Row],[Ścieżka Xpath]],ALL!$C:H,COLUMN(F$2),0)),"",VLOOKUP(T_IE035PL[[#This Row],[Ścieżka Xpath]],ALL!$C:H,COLUMN(F$2),0))</f>
        <v/>
      </c>
      <c r="G33" s="64" t="str">
        <f>IF(ISBLANK(VLOOKUP(T_IE035PL[[#This Row],[Ścieżka Xpath]],ALL!$C:I,COLUMN(G$2),0)),"",VLOOKUP(T_IE035PL[[#This Row],[Ścieżka Xpath]],ALL!$C:I,COLUMN(G$2),0))</f>
        <v>R</v>
      </c>
      <c r="H33" s="64" t="str">
        <f>IF(ISBLANK(VLOOKUP(T_IE035PL[[#This Row],[Ścieżka Xpath]],ALL!$C:J,COLUMN(H$2),0)),"",VLOOKUP(T_IE035PL[[#This Row],[Ścieżka Xpath]],ALL!$C:J,COLUMN(H$2),0))</f>
        <v>an..17</v>
      </c>
      <c r="I33" s="74" t="str">
        <f>IF(ISBLANK(VLOOKUP(T_IE035PL[[#This Row],[Ścieżka Xpath]],ALL!$C:K,COLUMN(I$2),0)),"",VLOOKUP(T_IE035PL[[#This Row],[Ścieżka Xpath]],ALL!$C:K,COLUMN(I$2),0))</f>
        <v/>
      </c>
      <c r="J33" s="74" t="str">
        <f>IF(ISBLANK(VLOOKUP(T_IE035PL[[#This Row],[Ścieżka Xpath]],ALL!$C:L,COLUMN(J$2),0)),"",VLOOKUP(T_IE035PL[[#This Row],[Ścieżka Xpath]],ALL!$C:L,COLUMN(J$2),0))</f>
        <v>G0002; R0860</v>
      </c>
      <c r="K33" s="64" t="str">
        <f>IF(ISBLANK(VLOOKUP(T_IE035PL[[#This Row],[Ścieżka Xpath]],ALL!$C:N,COLUMN(K$2),0)),"",VLOOKUP(T_IE035PL[[#This Row],[Ścieżka Xpath]],ALL!$C:N,COLUMN(K$2),0))</f>
        <v/>
      </c>
      <c r="L33" s="63" t="str">
        <f>IF(ISBLANK(VLOOKUP(T_IE035PL[[#This Row],[Ścieżka Xpath]],ALL!$C:O,COLUMN(L$2),0)),"",VLOOKUP(T_IE035PL[[#This Row],[Ścieżka Xpath]],ALL!$C:O,COLUMN(L$2),0))</f>
        <v/>
      </c>
      <c r="M33" s="63" t="str">
        <f>IF(ISBLANK(VLOOKUP(T_IE035PL[[#This Row],[Ścieżka Xpath]],ALL!$C:P,COLUMN(M$2),0)),"",VLOOKUP(T_IE035PL[[#This Row],[Ścieżka Xpath]],ALL!$C:P,COLUMN(M$2),0))</f>
        <v/>
      </c>
      <c r="N33" s="63" t="str">
        <f>IF(ISBLANK(VLOOKUP(T_IE035PL[[#This Row],[Ścieżka Xpath]],ALL!$C:Q,COLUMN(N$2),0)),"",VLOOKUP(T_IE035PL[[#This Row],[Ścieżka Xpath]],ALL!$C:Q,COLUMN(N$2),0))</f>
        <v/>
      </c>
      <c r="O33" s="63" t="str">
        <f>IF(ISBLANK(VLOOKUP(T_IE035PL[[#This Row],[Ścieżka Xpath]],ALL!$C:R,COLUMN(O$2),0)),"",VLOOKUP(T_IE035PL[[#This Row],[Ścieżka Xpath]],ALL!$C:R,COLUMN(O$2),0))</f>
        <v/>
      </c>
    </row>
    <row r="34" spans="1:15" ht="15">
      <c r="A34" s="63" t="s">
        <v>1987</v>
      </c>
      <c r="B34" s="64">
        <v>32</v>
      </c>
      <c r="C34" s="64" t="str">
        <f>IF(ISBLANK(VLOOKUP(T_IE035PL[[#This Row],[Ścieżka Xpath]],ALL!$C:E,COLUMN(C$2),0)),"",VLOOKUP(T_IE035PL[[#This Row],[Ścieżka Xpath]],ALL!$C:E,COLUMN(C$2),0))</f>
        <v>-</v>
      </c>
      <c r="D34" s="26" t="str">
        <f>IF(ISBLANK(VLOOKUP(T_IE035PL[[#This Row],[Ścieżka Xpath]],ALL!$C:F,COLUMN(D$2),0)),"",VLOOKUP(T_IE035PL[[#This Row],[Ścieżka Xpath]],ALL!$C:F,COLUMN(D$2),0))</f>
        <v>Nazwa gwaranta.</v>
      </c>
      <c r="E34" s="63" t="str">
        <f>IF(ISBLANK(VLOOKUP(T_IE035PL[[#This Row],[Ścieżka Xpath]],ALL!$C:G,COLUMN(E$2),0)),"",VLOOKUP(T_IE035PL[[#This Row],[Ścieżka Xpath]],ALL!$C:G,COLUMN(E$2),0))</f>
        <v>Guarantor name.</v>
      </c>
      <c r="F34" s="64" t="str">
        <f>IF(ISBLANK(VLOOKUP(T_IE035PL[[#This Row],[Ścieżka Xpath]],ALL!$C:H,COLUMN(F$2),0)),"",VLOOKUP(T_IE035PL[[#This Row],[Ścieżka Xpath]],ALL!$C:H,COLUMN(F$2),0))</f>
        <v/>
      </c>
      <c r="G34" s="64" t="str">
        <f>IF(ISBLANK(VLOOKUP(T_IE035PL[[#This Row],[Ścieżka Xpath]],ALL!$C:I,COLUMN(G$2),0)),"",VLOOKUP(T_IE035PL[[#This Row],[Ścieżka Xpath]],ALL!$C:I,COLUMN(G$2),0))</f>
        <v>D</v>
      </c>
      <c r="H34" s="64" t="str">
        <f>IF(ISBLANK(VLOOKUP(T_IE035PL[[#This Row],[Ścieżka Xpath]],ALL!$C:J,COLUMN(H$2),0)),"",VLOOKUP(T_IE035PL[[#This Row],[Ścieżka Xpath]],ALL!$C:J,COLUMN(H$2),0))</f>
        <v>an..70</v>
      </c>
      <c r="I34" s="74" t="str">
        <f>IF(ISBLANK(VLOOKUP(T_IE035PL[[#This Row],[Ścieżka Xpath]],ALL!$C:K,COLUMN(I$2),0)),"",VLOOKUP(T_IE035PL[[#This Row],[Ścieżka Xpath]],ALL!$C:K,COLUMN(I$2),0))</f>
        <v/>
      </c>
      <c r="J34" s="74" t="str">
        <f>IF(ISBLANK(VLOOKUP(T_IE035PL[[#This Row],[Ścieżka Xpath]],ALL!$C:L,COLUMN(J$2),0)),"",VLOOKUP(T_IE035PL[[#This Row],[Ścieżka Xpath]],ALL!$C:L,COLUMN(J$2),0))</f>
        <v>C0250</v>
      </c>
      <c r="K34" s="64" t="str">
        <f>IF(ISBLANK(VLOOKUP(T_IE035PL[[#This Row],[Ścieżka Xpath]],ALL!$C:N,COLUMN(K$2),0)),"",VLOOKUP(T_IE035PL[[#This Row],[Ścieżka Xpath]],ALL!$C:N,COLUMN(K$2),0))</f>
        <v/>
      </c>
      <c r="L34" s="63" t="str">
        <f>IF(ISBLANK(VLOOKUP(T_IE035PL[[#This Row],[Ścieżka Xpath]],ALL!$C:O,COLUMN(L$2),0)),"",VLOOKUP(T_IE035PL[[#This Row],[Ścieżka Xpath]],ALL!$C:O,COLUMN(L$2),0))</f>
        <v/>
      </c>
      <c r="M34" s="63" t="str">
        <f>IF(ISBLANK(VLOOKUP(T_IE035PL[[#This Row],[Ścieżka Xpath]],ALL!$C:P,COLUMN(M$2),0)),"",VLOOKUP(T_IE035PL[[#This Row],[Ścieżka Xpath]],ALL!$C:P,COLUMN(M$2),0))</f>
        <v/>
      </c>
      <c r="N34" s="63" t="str">
        <f>IF(ISBLANK(VLOOKUP(T_IE035PL[[#This Row],[Ścieżka Xpath]],ALL!$C:Q,COLUMN(N$2),0)),"",VLOOKUP(T_IE035PL[[#This Row],[Ścieżka Xpath]],ALL!$C:Q,COLUMN(N$2),0))</f>
        <v/>
      </c>
      <c r="O34" s="63" t="str">
        <f>IF(ISBLANK(VLOOKUP(T_IE035PL[[#This Row],[Ścieżka Xpath]],ALL!$C:R,COLUMN(O$2),0)),"",VLOOKUP(T_IE035PL[[#This Row],[Ścieżka Xpath]],ALL!$C:R,COLUMN(O$2),0))</f>
        <v/>
      </c>
    </row>
    <row r="35" spans="1:15" ht="15">
      <c r="A35" s="70" t="s">
        <v>1988</v>
      </c>
      <c r="B35" s="68">
        <v>33</v>
      </c>
      <c r="C35" s="68" t="str">
        <f>IF(ISBLANK(VLOOKUP(T_IE035PL[[#This Row],[Ścieżka Xpath]],ALL!$C:E,COLUMN(C$2),0)),"",VLOOKUP(T_IE035PL[[#This Row],[Ścieżka Xpath]],ALL!$C:E,COLUMN(C$2),0))</f>
        <v>-</v>
      </c>
      <c r="D35" s="70" t="str">
        <f>IF(ISBLANK(VLOOKUP(T_IE035PL[[#This Row],[Ścieżka Xpath]],ALL!$C:F,COLUMN(D$2),0)),"",VLOOKUP(T_IE035PL[[#This Row],[Ścieżka Xpath]],ALL!$C:F,COLUMN(D$2),0))</f>
        <v>Adres gwaranta.</v>
      </c>
      <c r="E35" s="70" t="str">
        <f>IF(ISBLANK(VLOOKUP(T_IE035PL[[#This Row],[Ścieżka Xpath]],ALL!$C:G,COLUMN(E$2),0)),"",VLOOKUP(T_IE035PL[[#This Row],[Ścieżka Xpath]],ALL!$C:G,COLUMN(E$2),0))</f>
        <v>Guarantor's address.</v>
      </c>
      <c r="F35" s="68" t="str">
        <f>IF(ISBLANK(VLOOKUP(T_IE035PL[[#This Row],[Ścieżka Xpath]],ALL!$C:H,COLUMN(F$2),0)),"",VLOOKUP(T_IE035PL[[#This Row],[Ścieżka Xpath]],ALL!$C:H,COLUMN(F$2),0))</f>
        <v>0..1</v>
      </c>
      <c r="G35" s="68" t="str">
        <f>IF(ISBLANK(VLOOKUP(T_IE035PL[[#This Row],[Ścieżka Xpath]],ALL!$C:I,COLUMN(G$2),0)),"",VLOOKUP(T_IE035PL[[#This Row],[Ścieżka Xpath]],ALL!$C:I,COLUMN(G$2),0))</f>
        <v>D</v>
      </c>
      <c r="H35" s="68" t="str">
        <f>IF(ISBLANK(VLOOKUP(T_IE035PL[[#This Row],[Ścieżka Xpath]],ALL!$C:J,COLUMN(H$2),0)),"",VLOOKUP(T_IE035PL[[#This Row],[Ścieżka Xpath]],ALL!$C:J,COLUMN(H$2),0))</f>
        <v/>
      </c>
      <c r="I35" s="69" t="str">
        <f>IF(ISBLANK(VLOOKUP(T_IE035PL[[#This Row],[Ścieżka Xpath]],ALL!$C:K,COLUMN(I$2),0)),"",VLOOKUP(T_IE035PL[[#This Row],[Ścieżka Xpath]],ALL!$C:K,COLUMN(I$2),0))</f>
        <v/>
      </c>
      <c r="J35" s="69" t="str">
        <f>IF(ISBLANK(VLOOKUP(T_IE035PL[[#This Row],[Ścieżka Xpath]],ALL!$C:L,COLUMN(J$2),0)),"",VLOOKUP(T_IE035PL[[#This Row],[Ścieżka Xpath]],ALL!$C:L,COLUMN(J$2),0))</f>
        <v>C0250</v>
      </c>
      <c r="K35" s="68" t="str">
        <f>IF(ISBLANK(VLOOKUP(T_IE035PL[[#This Row],[Ścieżka Xpath]],ALL!$C:N,COLUMN(K$2),0)),"",VLOOKUP(T_IE035PL[[#This Row],[Ścieżka Xpath]],ALL!$C:N,COLUMN(K$2),0))</f>
        <v/>
      </c>
      <c r="L35" s="70" t="str">
        <f>IF(ISBLANK(VLOOKUP(T_IE035PL[[#This Row],[Ścieżka Xpath]],ALL!$C:O,COLUMN(L$2),0)),"",VLOOKUP(T_IE035PL[[#This Row],[Ścieżka Xpath]],ALL!$C:O,COLUMN(L$2),0))</f>
        <v/>
      </c>
      <c r="M35" s="70" t="str">
        <f>IF(ISBLANK(VLOOKUP(T_IE035PL[[#This Row],[Ścieżka Xpath]],ALL!$C:P,COLUMN(M$2),0)),"",VLOOKUP(T_IE035PL[[#This Row],[Ścieżka Xpath]],ALL!$C:P,COLUMN(M$2),0))</f>
        <v/>
      </c>
      <c r="N35" s="70" t="str">
        <f>IF(ISBLANK(VLOOKUP(T_IE035PL[[#This Row],[Ścieżka Xpath]],ALL!$C:Q,COLUMN(N$2),0)),"",VLOOKUP(T_IE035PL[[#This Row],[Ścieżka Xpath]],ALL!$C:Q,COLUMN(N$2),0))</f>
        <v/>
      </c>
      <c r="O35" s="70" t="str">
        <f>IF(ISBLANK(VLOOKUP(T_IE035PL[[#This Row],[Ścieżka Xpath]],ALL!$C:R,COLUMN(O$2),0)),"",VLOOKUP(T_IE035PL[[#This Row],[Ścieżka Xpath]],ALL!$C:R,COLUMN(O$2),0))</f>
        <v/>
      </c>
    </row>
    <row r="36" spans="1:15" ht="15">
      <c r="A36" s="63" t="s">
        <v>1989</v>
      </c>
      <c r="B36" s="64">
        <v>34</v>
      </c>
      <c r="C36" s="64" t="str">
        <f>IF(ISBLANK(VLOOKUP(T_IE035PL[[#This Row],[Ścieżka Xpath]],ALL!$C:E,COLUMN(C$2),0)),"",VLOOKUP(T_IE035PL[[#This Row],[Ścieżka Xpath]],ALL!$C:E,COLUMN(C$2),0))</f>
        <v>-</v>
      </c>
      <c r="D36" s="26" t="str">
        <f>IF(ISBLANK(VLOOKUP(T_IE035PL[[#This Row],[Ścieżka Xpath]],ALL!$C:F,COLUMN(D$2),0)),"",VLOOKUP(T_IE035PL[[#This Row],[Ścieżka Xpath]],ALL!$C:F,COLUMN(D$2),0))</f>
        <v>Ulica i numer domu.</v>
      </c>
      <c r="E36" s="63" t="str">
        <f>IF(ISBLANK(VLOOKUP(T_IE035PL[[#This Row],[Ścieżka Xpath]],ALL!$C:G,COLUMN(E$2),0)),"",VLOOKUP(T_IE035PL[[#This Row],[Ścieżka Xpath]],ALL!$C:G,COLUMN(E$2),0))</f>
        <v>Street and number.</v>
      </c>
      <c r="F36" s="64" t="str">
        <f>IF(ISBLANK(VLOOKUP(T_IE035PL[[#This Row],[Ścieżka Xpath]],ALL!$C:H,COLUMN(F$2),0)),"",VLOOKUP(T_IE035PL[[#This Row],[Ścieżka Xpath]],ALL!$C:H,COLUMN(F$2),0))</f>
        <v/>
      </c>
      <c r="G36" s="64" t="str">
        <f>IF(ISBLANK(VLOOKUP(T_IE035PL[[#This Row],[Ścieżka Xpath]],ALL!$C:I,COLUMN(G$2),0)),"",VLOOKUP(T_IE035PL[[#This Row],[Ścieżka Xpath]],ALL!$C:I,COLUMN(G$2),0))</f>
        <v>R</v>
      </c>
      <c r="H36" s="64" t="str">
        <f>IF(ISBLANK(VLOOKUP(T_IE035PL[[#This Row],[Ścieżka Xpath]],ALL!$C:J,COLUMN(H$2),0)),"",VLOOKUP(T_IE035PL[[#This Row],[Ścieżka Xpath]],ALL!$C:J,COLUMN(H$2),0))</f>
        <v>an..70</v>
      </c>
      <c r="I36" s="74" t="str">
        <f>IF(ISBLANK(VLOOKUP(T_IE035PL[[#This Row],[Ścieżka Xpath]],ALL!$C:K,COLUMN(I$2),0)),"",VLOOKUP(T_IE035PL[[#This Row],[Ścieżka Xpath]],ALL!$C:K,COLUMN(I$2),0))</f>
        <v/>
      </c>
      <c r="J36" s="74" t="str">
        <f>IF(ISBLANK(VLOOKUP(T_IE035PL[[#This Row],[Ścieżka Xpath]],ALL!$C:L,COLUMN(J$2),0)),"",VLOOKUP(T_IE035PL[[#This Row],[Ścieżka Xpath]],ALL!$C:L,COLUMN(J$2),0))</f>
        <v/>
      </c>
      <c r="K36" s="64" t="str">
        <f>IF(ISBLANK(VLOOKUP(T_IE035PL[[#This Row],[Ścieżka Xpath]],ALL!$C:N,COLUMN(K$2),0)),"",VLOOKUP(T_IE035PL[[#This Row],[Ścieżka Xpath]],ALL!$C:N,COLUMN(K$2),0))</f>
        <v/>
      </c>
      <c r="L36" s="63" t="str">
        <f>IF(ISBLANK(VLOOKUP(T_IE035PL[[#This Row],[Ścieżka Xpath]],ALL!$C:O,COLUMN(L$2),0)),"",VLOOKUP(T_IE035PL[[#This Row],[Ścieżka Xpath]],ALL!$C:O,COLUMN(L$2),0))</f>
        <v/>
      </c>
      <c r="M36" s="63" t="str">
        <f>IF(ISBLANK(VLOOKUP(T_IE035PL[[#This Row],[Ścieżka Xpath]],ALL!$C:P,COLUMN(M$2),0)),"",VLOOKUP(T_IE035PL[[#This Row],[Ścieżka Xpath]],ALL!$C:P,COLUMN(M$2),0))</f>
        <v/>
      </c>
      <c r="N36" s="63" t="str">
        <f>IF(ISBLANK(VLOOKUP(T_IE035PL[[#This Row],[Ścieżka Xpath]],ALL!$C:Q,COLUMN(N$2),0)),"",VLOOKUP(T_IE035PL[[#This Row],[Ścieżka Xpath]],ALL!$C:Q,COLUMN(N$2),0))</f>
        <v/>
      </c>
      <c r="O36" s="63" t="str">
        <f>IF(ISBLANK(VLOOKUP(T_IE035PL[[#This Row],[Ścieżka Xpath]],ALL!$C:R,COLUMN(O$2),0)),"",VLOOKUP(T_IE035PL[[#This Row],[Ścieżka Xpath]],ALL!$C:R,COLUMN(O$2),0))</f>
        <v/>
      </c>
    </row>
    <row r="37" spans="1:15" ht="15">
      <c r="A37" s="63" t="s">
        <v>1990</v>
      </c>
      <c r="B37" s="64">
        <v>35</v>
      </c>
      <c r="C37" s="64" t="str">
        <f>IF(ISBLANK(VLOOKUP(T_IE035PL[[#This Row],[Ścieżka Xpath]],ALL!$C:E,COLUMN(C$2),0)),"",VLOOKUP(T_IE035PL[[#This Row],[Ścieżka Xpath]],ALL!$C:E,COLUMN(C$2),0))</f>
        <v>-</v>
      </c>
      <c r="D37" s="26" t="str">
        <f>IF(ISBLANK(VLOOKUP(T_IE035PL[[#This Row],[Ścieżka Xpath]],ALL!$C:F,COLUMN(D$2),0)),"",VLOOKUP(T_IE035PL[[#This Row],[Ścieżka Xpath]],ALL!$C:F,COLUMN(D$2),0))</f>
        <v>Kod pocztowy.</v>
      </c>
      <c r="E37" s="63" t="str">
        <f>IF(ISBLANK(VLOOKUP(T_IE035PL[[#This Row],[Ścieżka Xpath]],ALL!$C:G,COLUMN(E$2),0)),"",VLOOKUP(T_IE035PL[[#This Row],[Ścieżka Xpath]],ALL!$C:G,COLUMN(E$2),0))</f>
        <v>ZIP, postcode.</v>
      </c>
      <c r="F37" s="64" t="str">
        <f>IF(ISBLANK(VLOOKUP(T_IE035PL[[#This Row],[Ścieżka Xpath]],ALL!$C:H,COLUMN(F$2),0)),"",VLOOKUP(T_IE035PL[[#This Row],[Ścieżka Xpath]],ALL!$C:H,COLUMN(F$2),0))</f>
        <v/>
      </c>
      <c r="G37" s="64" t="str">
        <f>IF(ISBLANK(VLOOKUP(T_IE035PL[[#This Row],[Ścieżka Xpath]],ALL!$C:I,COLUMN(G$2),0)),"",VLOOKUP(T_IE035PL[[#This Row],[Ścieżka Xpath]],ALL!$C:I,COLUMN(G$2),0))</f>
        <v>D</v>
      </c>
      <c r="H37" s="64" t="str">
        <f>IF(ISBLANK(VLOOKUP(T_IE035PL[[#This Row],[Ścieżka Xpath]],ALL!$C:J,COLUMN(H$2),0)),"",VLOOKUP(T_IE035PL[[#This Row],[Ścieżka Xpath]],ALL!$C:J,COLUMN(H$2),0))</f>
        <v>an..17</v>
      </c>
      <c r="I37" s="74" t="str">
        <f>IF(ISBLANK(VLOOKUP(T_IE035PL[[#This Row],[Ścieżka Xpath]],ALL!$C:K,COLUMN(I$2),0)),"",VLOOKUP(T_IE035PL[[#This Row],[Ścieżka Xpath]],ALL!$C:K,COLUMN(I$2),0))</f>
        <v/>
      </c>
      <c r="J37" s="74" t="str">
        <f>IF(ISBLANK(VLOOKUP(T_IE035PL[[#This Row],[Ścieżka Xpath]],ALL!$C:L,COLUMN(J$2),0)),"",VLOOKUP(T_IE035PL[[#This Row],[Ścieżka Xpath]],ALL!$C:L,COLUMN(J$2),0))</f>
        <v>C0505</v>
      </c>
      <c r="K37" s="64" t="str">
        <f>IF(ISBLANK(VLOOKUP(T_IE035PL[[#This Row],[Ścieżka Xpath]],ALL!$C:N,COLUMN(K$2),0)),"",VLOOKUP(T_IE035PL[[#This Row],[Ścieżka Xpath]],ALL!$C:N,COLUMN(K$2),0))</f>
        <v/>
      </c>
      <c r="L37" s="63" t="str">
        <f>IF(ISBLANK(VLOOKUP(T_IE035PL[[#This Row],[Ścieżka Xpath]],ALL!$C:O,COLUMN(L$2),0)),"",VLOOKUP(T_IE035PL[[#This Row],[Ścieżka Xpath]],ALL!$C:O,COLUMN(L$2),0))</f>
        <v/>
      </c>
      <c r="M37" s="63" t="str">
        <f>IF(ISBLANK(VLOOKUP(T_IE035PL[[#This Row],[Ścieżka Xpath]],ALL!$C:P,COLUMN(M$2),0)),"",VLOOKUP(T_IE035PL[[#This Row],[Ścieżka Xpath]],ALL!$C:P,COLUMN(M$2),0))</f>
        <v/>
      </c>
      <c r="N37" s="63" t="str">
        <f>IF(ISBLANK(VLOOKUP(T_IE035PL[[#This Row],[Ścieżka Xpath]],ALL!$C:Q,COLUMN(N$2),0)),"",VLOOKUP(T_IE035PL[[#This Row],[Ścieżka Xpath]],ALL!$C:Q,COLUMN(N$2),0))</f>
        <v/>
      </c>
      <c r="O37" s="63" t="str">
        <f>IF(ISBLANK(VLOOKUP(T_IE035PL[[#This Row],[Ścieżka Xpath]],ALL!$C:R,COLUMN(O$2),0)),"",VLOOKUP(T_IE035PL[[#This Row],[Ścieżka Xpath]],ALL!$C:R,COLUMN(O$2),0))</f>
        <v/>
      </c>
    </row>
    <row r="38" spans="1:15" ht="15">
      <c r="A38" s="63" t="s">
        <v>1991</v>
      </c>
      <c r="B38" s="64">
        <v>36</v>
      </c>
      <c r="C38" s="64" t="str">
        <f>IF(ISBLANK(VLOOKUP(T_IE035PL[[#This Row],[Ścieżka Xpath]],ALL!$C:E,COLUMN(C$2),0)),"",VLOOKUP(T_IE035PL[[#This Row],[Ścieżka Xpath]],ALL!$C:E,COLUMN(C$2),0))</f>
        <v>-</v>
      </c>
      <c r="D38" s="26" t="str">
        <f>IF(ISBLANK(VLOOKUP(T_IE035PL[[#This Row],[Ścieżka Xpath]],ALL!$C:F,COLUMN(D$2),0)),"",VLOOKUP(T_IE035PL[[#This Row],[Ścieżka Xpath]],ALL!$C:F,COLUMN(D$2),0))</f>
        <v>Miasto.</v>
      </c>
      <c r="E38" s="63" t="str">
        <f>IF(ISBLANK(VLOOKUP(T_IE035PL[[#This Row],[Ścieżka Xpath]],ALL!$C:G,COLUMN(E$2),0)),"",VLOOKUP(T_IE035PL[[#This Row],[Ścieżka Xpath]],ALL!$C:G,COLUMN(E$2),0))</f>
        <v>City.</v>
      </c>
      <c r="F38" s="64" t="str">
        <f>IF(ISBLANK(VLOOKUP(T_IE035PL[[#This Row],[Ścieżka Xpath]],ALL!$C:H,COLUMN(F$2),0)),"",VLOOKUP(T_IE035PL[[#This Row],[Ścieżka Xpath]],ALL!$C:H,COLUMN(F$2),0))</f>
        <v/>
      </c>
      <c r="G38" s="64" t="str">
        <f>IF(ISBLANK(VLOOKUP(T_IE035PL[[#This Row],[Ścieżka Xpath]],ALL!$C:I,COLUMN(G$2),0)),"",VLOOKUP(T_IE035PL[[#This Row],[Ścieżka Xpath]],ALL!$C:I,COLUMN(G$2),0))</f>
        <v>R</v>
      </c>
      <c r="H38" s="64" t="str">
        <f>IF(ISBLANK(VLOOKUP(T_IE035PL[[#This Row],[Ścieżka Xpath]],ALL!$C:J,COLUMN(H$2),0)),"",VLOOKUP(T_IE035PL[[#This Row],[Ścieżka Xpath]],ALL!$C:J,COLUMN(H$2),0))</f>
        <v>an..35</v>
      </c>
      <c r="I38" s="74" t="str">
        <f>IF(ISBLANK(VLOOKUP(T_IE035PL[[#This Row],[Ścieżka Xpath]],ALL!$C:K,COLUMN(I$2),0)),"",VLOOKUP(T_IE035PL[[#This Row],[Ścieżka Xpath]],ALL!$C:K,COLUMN(I$2),0))</f>
        <v/>
      </c>
      <c r="J38" s="74" t="str">
        <f>IF(ISBLANK(VLOOKUP(T_IE035PL[[#This Row],[Ścieżka Xpath]],ALL!$C:L,COLUMN(J$2),0)),"",VLOOKUP(T_IE035PL[[#This Row],[Ścieżka Xpath]],ALL!$C:L,COLUMN(J$2),0))</f>
        <v/>
      </c>
      <c r="K38" s="64" t="str">
        <f>IF(ISBLANK(VLOOKUP(T_IE035PL[[#This Row],[Ścieżka Xpath]],ALL!$C:N,COLUMN(K$2),0)),"",VLOOKUP(T_IE035PL[[#This Row],[Ścieżka Xpath]],ALL!$C:N,COLUMN(K$2),0))</f>
        <v/>
      </c>
      <c r="L38" s="63" t="str">
        <f>IF(ISBLANK(VLOOKUP(T_IE035PL[[#This Row],[Ścieżka Xpath]],ALL!$C:O,COLUMN(L$2),0)),"",VLOOKUP(T_IE035PL[[#This Row],[Ścieżka Xpath]],ALL!$C:O,COLUMN(L$2),0))</f>
        <v/>
      </c>
      <c r="M38" s="63" t="str">
        <f>IF(ISBLANK(VLOOKUP(T_IE035PL[[#This Row],[Ścieżka Xpath]],ALL!$C:P,COLUMN(M$2),0)),"",VLOOKUP(T_IE035PL[[#This Row],[Ścieżka Xpath]],ALL!$C:P,COLUMN(M$2),0))</f>
        <v/>
      </c>
      <c r="N38" s="63" t="str">
        <f>IF(ISBLANK(VLOOKUP(T_IE035PL[[#This Row],[Ścieżka Xpath]],ALL!$C:Q,COLUMN(N$2),0)),"",VLOOKUP(T_IE035PL[[#This Row],[Ścieżka Xpath]],ALL!$C:Q,COLUMN(N$2),0))</f>
        <v/>
      </c>
      <c r="O38" s="63" t="str">
        <f>IF(ISBLANK(VLOOKUP(T_IE035PL[[#This Row],[Ścieżka Xpath]],ALL!$C:R,COLUMN(O$2),0)),"",VLOOKUP(T_IE035PL[[#This Row],[Ścieżka Xpath]],ALL!$C:R,COLUMN(O$2),0))</f>
        <v/>
      </c>
    </row>
    <row r="39" spans="1:15" ht="15">
      <c r="A39" s="63" t="s">
        <v>1992</v>
      </c>
      <c r="B39" s="64">
        <v>37</v>
      </c>
      <c r="C39" s="64" t="str">
        <f>IF(ISBLANK(VLOOKUP(T_IE035PL[[#This Row],[Ścieżka Xpath]],ALL!$C:E,COLUMN(C$2),0)),"",VLOOKUP(T_IE035PL[[#This Row],[Ścieżka Xpath]],ALL!$C:E,COLUMN(C$2),0))</f>
        <v>-</v>
      </c>
      <c r="D39" s="26" t="str">
        <f>IF(ISBLANK(VLOOKUP(T_IE035PL[[#This Row],[Ścieżka Xpath]],ALL!$C:F,COLUMN(D$2),0)),"",VLOOKUP(T_IE035PL[[#This Row],[Ścieżka Xpath]],ALL!$C:F,COLUMN(D$2),0))</f>
        <v>Kod kraju.</v>
      </c>
      <c r="E39" s="63" t="str">
        <f>IF(ISBLANK(VLOOKUP(T_IE035PL[[#This Row],[Ścieżka Xpath]],ALL!$C:G,COLUMN(E$2),0)),"",VLOOKUP(T_IE035PL[[#This Row],[Ścieżka Xpath]],ALL!$C:G,COLUMN(E$2),0))</f>
        <v>Country code.</v>
      </c>
      <c r="F39" s="64" t="str">
        <f>IF(ISBLANK(VLOOKUP(T_IE035PL[[#This Row],[Ścieżka Xpath]],ALL!$C:H,COLUMN(F$2),0)),"",VLOOKUP(T_IE035PL[[#This Row],[Ścieżka Xpath]],ALL!$C:H,COLUMN(F$2),0))</f>
        <v/>
      </c>
      <c r="G39" s="64" t="str">
        <f>IF(ISBLANK(VLOOKUP(T_IE035PL[[#This Row],[Ścieżka Xpath]],ALL!$C:I,COLUMN(G$2),0)),"",VLOOKUP(T_IE035PL[[#This Row],[Ścieżka Xpath]],ALL!$C:I,COLUMN(G$2),0))</f>
        <v>R</v>
      </c>
      <c r="H39" s="64" t="str">
        <f>IF(ISBLANK(VLOOKUP(T_IE035PL[[#This Row],[Ścieżka Xpath]],ALL!$C:J,COLUMN(H$2),0)),"",VLOOKUP(T_IE035PL[[#This Row],[Ścieżka Xpath]],ALL!$C:J,COLUMN(H$2),0))</f>
        <v>a2</v>
      </c>
      <c r="I39" s="74" t="str">
        <f>IF(ISBLANK(VLOOKUP(T_IE035PL[[#This Row],[Ścieżka Xpath]],ALL!$C:K,COLUMN(I$2),0)),"",VLOOKUP(T_IE035PL[[#This Row],[Ścieżka Xpath]],ALL!$C:K,COLUMN(I$2),0))</f>
        <v>CL070</v>
      </c>
      <c r="J39" s="74" t="str">
        <f>IF(ISBLANK(VLOOKUP(T_IE035PL[[#This Row],[Ścieżka Xpath]],ALL!$C:L,COLUMN(J$2),0)),"",VLOOKUP(T_IE035PL[[#This Row],[Ścieżka Xpath]],ALL!$C:L,COLUMN(J$2),0))</f>
        <v/>
      </c>
      <c r="K39" s="64" t="str">
        <f>IF(ISBLANK(VLOOKUP(T_IE035PL[[#This Row],[Ścieżka Xpath]],ALL!$C:N,COLUMN(K$2),0)),"",VLOOKUP(T_IE035PL[[#This Row],[Ścieżka Xpath]],ALL!$C:N,COLUMN(K$2),0))</f>
        <v/>
      </c>
      <c r="L39" s="63" t="str">
        <f>IF(ISBLANK(VLOOKUP(T_IE035PL[[#This Row],[Ścieżka Xpath]],ALL!$C:O,COLUMN(L$2),0)),"",VLOOKUP(T_IE035PL[[#This Row],[Ścieżka Xpath]],ALL!$C:O,COLUMN(L$2),0))</f>
        <v/>
      </c>
      <c r="M39" s="63" t="str">
        <f>IF(ISBLANK(VLOOKUP(T_IE035PL[[#This Row],[Ścieżka Xpath]],ALL!$C:P,COLUMN(M$2),0)),"",VLOOKUP(T_IE035PL[[#This Row],[Ścieżka Xpath]],ALL!$C:P,COLUMN(M$2),0))</f>
        <v/>
      </c>
      <c r="N39" s="63" t="str">
        <f>IF(ISBLANK(VLOOKUP(T_IE035PL[[#This Row],[Ścieżka Xpath]],ALL!$C:Q,COLUMN(N$2),0)),"",VLOOKUP(T_IE035PL[[#This Row],[Ścieżka Xpath]],ALL!$C:Q,COLUMN(N$2),0))</f>
        <v/>
      </c>
      <c r="O39" s="63" t="str">
        <f>IF(ISBLANK(VLOOKUP(T_IE035PL[[#This Row],[Ścieżka Xpath]],ALL!$C:R,COLUMN(O$2),0)),"",VLOOKUP(T_IE035PL[[#This Row],[Ścieżka Xpath]],ALL!$C:R,COLUMN(O$2),0))</f>
        <v/>
      </c>
    </row>
    <row r="40" spans="1:15" ht="15">
      <c r="A40" s="70" t="s">
        <v>1993</v>
      </c>
      <c r="B40" s="68">
        <v>38</v>
      </c>
      <c r="C40" s="68" t="str">
        <f>IF(ISBLANK(VLOOKUP(T_IE035PL[[#This Row],[Ścieżka Xpath]],ALL!$C:E,COLUMN(C$2),0)),"",VLOOKUP(T_IE035PL[[#This Row],[Ścieżka Xpath]],ALL!$C:E,COLUMN(C$2),0))</f>
        <v>-</v>
      </c>
      <c r="D40" s="70" t="str">
        <f>IF(ISBLANK(VLOOKUP(T_IE035PL[[#This Row],[Ścieżka Xpath]],ALL!$C:F,COLUMN(D$2),0)),"",VLOOKUP(T_IE035PL[[#This Row],[Ścieżka Xpath]],ALL!$C:F,COLUMN(D$2),0))</f>
        <v>Podpis elektroniczny.</v>
      </c>
      <c r="E40" s="70" t="str">
        <f>IF(ISBLANK(VLOOKUP(T_IE035PL[[#This Row],[Ścieżka Xpath]],ALL!$C:G,COLUMN(E$2),0)),"",VLOOKUP(T_IE035PL[[#This Row],[Ścieżka Xpath]],ALL!$C:G,COLUMN(E$2),0))</f>
        <v>Message's digital signature.</v>
      </c>
      <c r="F40" s="68" t="str">
        <f>IF(ISBLANK(VLOOKUP(T_IE035PL[[#This Row],[Ścieżka Xpath]],ALL!$C:H,COLUMN(F$2),0)),"",VLOOKUP(T_IE035PL[[#This Row],[Ścieżka Xpath]],ALL!$C:H,COLUMN(F$2),0))</f>
        <v>0..1</v>
      </c>
      <c r="G40" s="68" t="str">
        <f>IF(ISBLANK(VLOOKUP(T_IE035PL[[#This Row],[Ścieżka Xpath]],ALL!$C:I,COLUMN(G$2),0)),"",VLOOKUP(T_IE035PL[[#This Row],[Ścieżka Xpath]],ALL!$C:I,COLUMN(G$2),0))</f>
        <v>O</v>
      </c>
      <c r="H40" s="68" t="str">
        <f>IF(ISBLANK(VLOOKUP(T_IE035PL[[#This Row],[Ścieżka Xpath]],ALL!$C:J,COLUMN(H$2),0)),"",VLOOKUP(T_IE035PL[[#This Row],[Ścieżka Xpath]],ALL!$C:J,COLUMN(H$2),0))</f>
        <v/>
      </c>
      <c r="I40" s="69" t="str">
        <f>IF(ISBLANK(VLOOKUP(T_IE035PL[[#This Row],[Ścieżka Xpath]],ALL!$C:K,COLUMN(I$2),0)),"",VLOOKUP(T_IE035PL[[#This Row],[Ścieżka Xpath]],ALL!$C:K,COLUMN(I$2),0))</f>
        <v/>
      </c>
      <c r="J40" s="69" t="str">
        <f>IF(ISBLANK(VLOOKUP(T_IE035PL[[#This Row],[Ścieżka Xpath]],ALL!$C:L,COLUMN(J$2),0)),"",VLOOKUP(T_IE035PL[[#This Row],[Ścieżka Xpath]],ALL!$C:L,COLUMN(J$2),0))</f>
        <v/>
      </c>
      <c r="K40" s="68" t="str">
        <f>IF(ISBLANK(VLOOKUP(T_IE035PL[[#This Row],[Ścieżka Xpath]],ALL!$C:N,COLUMN(K$2),0)),"",VLOOKUP(T_IE035PL[[#This Row],[Ścieżka Xpath]],ALL!$C:N,COLUMN(K$2),0))</f>
        <v/>
      </c>
      <c r="L40" s="70" t="str">
        <f>IF(ISBLANK(VLOOKUP(T_IE035PL[[#This Row],[Ścieżka Xpath]],ALL!$C:O,COLUMN(L$2),0)),"",VLOOKUP(T_IE035PL[[#This Row],[Ścieżka Xpath]],ALL!$C:O,COLUMN(L$2),0))</f>
        <v/>
      </c>
      <c r="M40" s="70" t="str">
        <f>IF(ISBLANK(VLOOKUP(T_IE035PL[[#This Row],[Ścieżka Xpath]],ALL!$C:P,COLUMN(M$2),0)),"",VLOOKUP(T_IE035PL[[#This Row],[Ścieżka Xpath]],ALL!$C:P,COLUMN(M$2),0))</f>
        <v/>
      </c>
      <c r="N40" s="70" t="str">
        <f>IF(ISBLANK(VLOOKUP(T_IE035PL[[#This Row],[Ścieżka Xpath]],ALL!$C:Q,COLUMN(N$2),0)),"",VLOOKUP(T_IE035PL[[#This Row],[Ścieżka Xpath]],ALL!$C:Q,COLUMN(N$2),0))</f>
        <v/>
      </c>
      <c r="O40" s="70" t="str">
        <f>IF(ISBLANK(VLOOKUP(T_IE035PL[[#This Row],[Ścieżka Xpath]],ALL!$C:R,COLUMN(O$2),0)),"",VLOOKUP(T_IE035PL[[#This Row],[Ścieżka Xpath]],ALL!$C:R,COLUMN(O$2),0))</f>
        <v/>
      </c>
    </row>
  </sheetData>
  <hyperlinks>
    <hyperlink ref="A1" location="METRYKA!A1" display="METRYKA" xr:uid="{0936C491-E900-4677-8BD4-40064523FC93}"/>
  </hyperlink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A4EA1-DA6C-4C28-A379-BFDA22951F49}">
  <sheetPr codeName="Arkusz20"/>
  <dimension ref="A1:O233"/>
  <sheetViews>
    <sheetView zoomScale="85" zoomScaleNormal="85" workbookViewId="0">
      <pane xSplit="1" ySplit="2" topLeftCell="B150" activePane="bottomRight" state="frozen"/>
      <selection pane="topRight" activeCell="C1" sqref="C1"/>
      <selection pane="bottomLeft" activeCell="A3" sqref="A3"/>
      <selection pane="bottomRight" activeCell="B1" sqref="B1:B1048576"/>
    </sheetView>
  </sheetViews>
  <sheetFormatPr defaultRowHeight="12.75"/>
  <cols>
    <col min="1" max="1" width="80.7109375" style="29" customWidth="1"/>
    <col min="2" max="2" width="7.7109375" style="28" customWidth="1"/>
    <col min="3" max="3" width="16.7109375" style="27" customWidth="1"/>
    <col min="4" max="5" width="50.7109375" style="29" customWidth="1"/>
    <col min="6" max="8" width="8.7109375" style="27" customWidth="1"/>
    <col min="9" max="10" width="8.7109375" style="33" customWidth="1"/>
    <col min="11" max="11" width="8.7109375" style="27" customWidth="1"/>
    <col min="12" max="15" width="22.7109375" style="29" customWidth="1"/>
  </cols>
  <sheetData>
    <row r="1" spans="1:15" ht="30" customHeight="1">
      <c r="A1" s="130" t="s">
        <v>3796</v>
      </c>
      <c r="B1" s="194"/>
      <c r="C1" s="173" t="str">
        <f>MID(A3,2,FIND("#",SUBSTITUTE(A3,"/","#",LEN(A3)-LEN(SUBSTITUTE(A3,"/",""))),1)-2)</f>
        <v>IE043PL</v>
      </c>
      <c r="D1" s="62"/>
      <c r="E1" s="62"/>
      <c r="F1" s="48"/>
      <c r="G1" s="48"/>
      <c r="H1" s="48"/>
      <c r="I1" s="51"/>
      <c r="J1" s="51"/>
    </row>
    <row r="2" spans="1:15" s="10" customFormat="1" ht="30" customHeight="1">
      <c r="A2" s="146" t="s">
        <v>1457</v>
      </c>
      <c r="B2" s="146" t="s">
        <v>5217</v>
      </c>
      <c r="C2" s="146" t="s">
        <v>5567</v>
      </c>
      <c r="D2" s="146" t="s">
        <v>5801</v>
      </c>
      <c r="E2" s="146" t="s">
        <v>5802</v>
      </c>
      <c r="F2" s="146" t="s">
        <v>1</v>
      </c>
      <c r="G2" s="146" t="s">
        <v>2</v>
      </c>
      <c r="H2" s="146" t="s">
        <v>3</v>
      </c>
      <c r="I2" s="146" t="s">
        <v>4</v>
      </c>
      <c r="J2" s="146" t="s">
        <v>5</v>
      </c>
      <c r="K2" s="174" t="s">
        <v>4499</v>
      </c>
      <c r="L2" s="146" t="s">
        <v>5568</v>
      </c>
      <c r="M2" s="146" t="s">
        <v>5566</v>
      </c>
      <c r="N2" s="146" t="s">
        <v>5565</v>
      </c>
      <c r="O2" s="146" t="s">
        <v>5800</v>
      </c>
    </row>
    <row r="3" spans="1:15" ht="15">
      <c r="A3" s="70" t="s">
        <v>3849</v>
      </c>
      <c r="B3" s="68">
        <v>1</v>
      </c>
      <c r="C3" s="69" t="str">
        <f>IF(ISBLANK(VLOOKUP(T_IE043PL[[#This Row],[Ścieżka Xpath]],ALL!$C:E,COLUMN(C$2),0)),"",VLOOKUP(T_IE043PL[[#This Row],[Ścieżka Xpath]],ALL!$C:E,COLUMN(C$2),0))</f>
        <v>-</v>
      </c>
      <c r="D3" s="70" t="str">
        <f>IF(ISBLANK(VLOOKUP(T_IE043PL[[#This Row],[Ścieżka Xpath]],ALL!$C:F,COLUMN(D$2),0)),"",VLOOKUP(T_IE043PL[[#This Row],[Ścieżka Xpath]],ALL!$C:F,COLUMN(D$2),0))</f>
        <v>Zezwolenie na rozładunek.</v>
      </c>
      <c r="E3" s="70" t="str">
        <f>IF(ISBLANK(VLOOKUP(T_IE043PL[[#This Row],[Ścieżka Xpath]],ALL!$C:G,COLUMN(E$2),0)),"",VLOOKUP(T_IE043PL[[#This Row],[Ścieżka Xpath]],ALL!$C:G,COLUMN(E$2),0))</f>
        <v>Unloading permission.</v>
      </c>
      <c r="F3" s="69">
        <f>IF(ISBLANK(VLOOKUP(T_IE043PL[[#This Row],[Ścieżka Xpath]],ALL!$C:H,COLUMN(F$2),0)),"",VLOOKUP(T_IE043PL[[#This Row],[Ścieżka Xpath]],ALL!$C:H,COLUMN(F$2),0))</f>
        <v>1</v>
      </c>
      <c r="G3" s="69" t="str">
        <f>IF(ISBLANK(VLOOKUP(T_IE043PL[[#This Row],[Ścieżka Xpath]],ALL!$C:I,COLUMN(G$2),0)),"",VLOOKUP(T_IE043PL[[#This Row],[Ścieżka Xpath]],ALL!$C:I,COLUMN(G$2),0))</f>
        <v>R</v>
      </c>
      <c r="H3" s="69" t="str">
        <f>IF(ISBLANK(VLOOKUP(T_IE043PL[[#This Row],[Ścieżka Xpath]],ALL!$C:J,COLUMN(H$2),0)),"",VLOOKUP(T_IE043PL[[#This Row],[Ścieżka Xpath]],ALL!$C:J,COLUMN(H$2),0))</f>
        <v/>
      </c>
      <c r="I3" s="69" t="str">
        <f>IF(ISBLANK(VLOOKUP(T_IE043PL[[#This Row],[Ścieżka Xpath]],ALL!$C:K,COLUMN(I$2),0)),"",VLOOKUP(T_IE043PL[[#This Row],[Ścieżka Xpath]],ALL!$C:K,COLUMN(I$2),0))</f>
        <v/>
      </c>
      <c r="J3" s="69" t="str">
        <f>IF(ISBLANK(VLOOKUP(T_IE043PL[[#This Row],[Ścieżka Xpath]],ALL!$C:L,COLUMN(J$2),0)),"",VLOOKUP(T_IE043PL[[#This Row],[Ścieżka Xpath]],ALL!$C:L,COLUMN(J$2),0))</f>
        <v/>
      </c>
      <c r="K3" s="69" t="str">
        <f>IF(ISBLANK(VLOOKUP(T_IE043PL[[#This Row],[Ścieżka Xpath]],ALL!$C:N,COLUMN(K$2),0)),"",VLOOKUP(T_IE043PL[[#This Row],[Ścieżka Xpath]],ALL!$C:N,COLUMN(K$2),0))</f>
        <v/>
      </c>
      <c r="L3" s="69" t="str">
        <f>IF(ISBLANK(VLOOKUP(T_IE043PL[[#This Row],[Ścieżka Xpath]],ALL!$C:O,COLUMN(L$2),0)),"",VLOOKUP(T_IE043PL[[#This Row],[Ścieżka Xpath]],ALL!$C:O,COLUMN(L$2),0))</f>
        <v/>
      </c>
      <c r="M3" s="69" t="str">
        <f>IF(ISBLANK(VLOOKUP(T_IE043PL[[#This Row],[Ścieżka Xpath]],ALL!$C:P,COLUMN(M$2),0)),"",VLOOKUP(T_IE043PL[[#This Row],[Ścieżka Xpath]],ALL!$C:P,COLUMN(M$2),0))</f>
        <v/>
      </c>
      <c r="N3" s="69" t="str">
        <f>IF(ISBLANK(VLOOKUP(T_IE043PL[[#This Row],[Ścieżka Xpath]],ALL!$C:Q,COLUMN(N$2),0)),"",VLOOKUP(T_IE043PL[[#This Row],[Ścieżka Xpath]],ALL!$C:Q,COLUMN(N$2),0))</f>
        <v/>
      </c>
      <c r="O3" s="69" t="str">
        <f>IF(ISBLANK(VLOOKUP(T_IE043PL[[#This Row],[Ścieżka Xpath]],ALL!$C:R,COLUMN(O$2),0)),"",VLOOKUP(T_IE043PL[[#This Row],[Ścieżka Xpath]],ALL!$C:R,COLUMN(O$2),0))</f>
        <v/>
      </c>
    </row>
    <row r="4" spans="1:15" ht="30">
      <c r="A4" s="62" t="s">
        <v>3850</v>
      </c>
      <c r="B4" s="64">
        <v>2</v>
      </c>
      <c r="C4" s="48" t="str">
        <f>IF(ISBLANK(VLOOKUP(T_IE043PL[[#This Row],[Ścieżka Xpath]],ALL!$C:E,COLUMN(C$2),0)),"",VLOOKUP(T_IE043PL[[#This Row],[Ścieżka Xpath]],ALL!$C:E,COLUMN(C$2),0))</f>
        <v>-</v>
      </c>
      <c r="D4" s="26" t="s">
        <v>51</v>
      </c>
      <c r="E4" s="26" t="str">
        <f>IF(ISBLANK(VLOOKUP(T_IE043PL[[#This Row],[Ścieżka Xpath]],ALL!$C:G,COLUMN(E$2),0)),"",VLOOKUP(T_IE043PL[[#This Row],[Ścieżka Xpath]],ALL!$C:G,COLUMN(E$2),0))</f>
        <v>NCTS phase number. For Phase6 - "NCTS6".</v>
      </c>
      <c r="F4" s="15" t="str">
        <f>IF(ISBLANK(VLOOKUP(T_IE043PL[[#This Row],[Ścieżka Xpath]],ALL!$C:H,COLUMN(F$2),0)),"",VLOOKUP(T_IE043PL[[#This Row],[Ścieżka Xpath]],ALL!$C:H,COLUMN(F$2),0))</f>
        <v/>
      </c>
      <c r="G4" s="15" t="str">
        <f>IF(ISBLANK(VLOOKUP(T_IE043PL[[#This Row],[Ścieżka Xpath]],ALL!$C:I,COLUMN(G$2),0)),"",VLOOKUP(T_IE043PL[[#This Row],[Ścieżka Xpath]],ALL!$C:I,COLUMN(G$2),0))</f>
        <v>O</v>
      </c>
      <c r="H4" s="15" t="str">
        <f>IF(ISBLANK(VLOOKUP(T_IE043PL[[#This Row],[Ścieżka Xpath]],ALL!$C:J,COLUMN(H$2),0)),"",VLOOKUP(T_IE043PL[[#This Row],[Ścieżka Xpath]],ALL!$C:J,COLUMN(H$2),0))</f>
        <v/>
      </c>
      <c r="I4" s="168" t="str">
        <f>IF(ISBLANK(VLOOKUP(T_IE043PL[[#This Row],[Ścieżka Xpath]],ALL!$C:K,COLUMN(I$2),0)),"",VLOOKUP(T_IE043PL[[#This Row],[Ścieżka Xpath]],ALL!$C:K,COLUMN(I$2),0))</f>
        <v/>
      </c>
      <c r="J4" s="168" t="str">
        <f>IF(ISBLANK(VLOOKUP(T_IE043PL[[#This Row],[Ścieżka Xpath]],ALL!$C:L,COLUMN(J$2),0)),"",VLOOKUP(T_IE043PL[[#This Row],[Ścieżka Xpath]],ALL!$C:L,COLUMN(J$2),0))</f>
        <v/>
      </c>
      <c r="K4" s="48" t="str">
        <f>IF(ISBLANK(VLOOKUP(T_IE043PL[[#This Row],[Ścieżka Xpath]],ALL!$C:N,COLUMN(K$2),0)),"",VLOOKUP(T_IE043PL[[#This Row],[Ścieżka Xpath]],ALL!$C:N,COLUMN(K$2),0))</f>
        <v/>
      </c>
      <c r="L4" s="62" t="str">
        <f>IF(ISBLANK(VLOOKUP(T_IE043PL[[#This Row],[Ścieżka Xpath]],ALL!$C:O,COLUMN(L$2),0)),"",VLOOKUP(T_IE043PL[[#This Row],[Ścieżka Xpath]],ALL!$C:O,COLUMN(L$2),0))</f>
        <v/>
      </c>
      <c r="M4" s="62" t="str">
        <f>IF(ISBLANK(VLOOKUP(T_IE043PL[[#This Row],[Ścieżka Xpath]],ALL!$C:P,COLUMN(M$2),0)),"",VLOOKUP(T_IE043PL[[#This Row],[Ścieżka Xpath]],ALL!$C:P,COLUMN(M$2),0))</f>
        <v/>
      </c>
      <c r="N4" s="62" t="str">
        <f>IF(ISBLANK(VLOOKUP(T_IE043PL[[#This Row],[Ścieżka Xpath]],ALL!$C:Q,COLUMN(N$2),0)),"",VLOOKUP(T_IE043PL[[#This Row],[Ścieżka Xpath]],ALL!$C:Q,COLUMN(N$2),0))</f>
        <v/>
      </c>
      <c r="O4" s="62" t="str">
        <f>IF(ISBLANK(VLOOKUP(T_IE043PL[[#This Row],[Ścieżka Xpath]],ALL!$C:R,COLUMN(O$2),0)),"",VLOOKUP(T_IE043PL[[#This Row],[Ścieżka Xpath]],ALL!$C:R,COLUMN(O$2),0))</f>
        <v/>
      </c>
    </row>
    <row r="5" spans="1:15" ht="30">
      <c r="A5" s="62" t="s">
        <v>3851</v>
      </c>
      <c r="B5" s="64">
        <v>3</v>
      </c>
      <c r="C5" s="48" t="str">
        <f>IF(ISBLANK(VLOOKUP(T_IE043PL[[#This Row],[Ścieżka Xpath]],ALL!$C:E,COLUMN(C$2),0)),"",VLOOKUP(T_IE043PL[[#This Row],[Ścieżka Xpath]],ALL!$C:E,COLUMN(C$2),0))</f>
        <v>-</v>
      </c>
      <c r="D5" s="26" t="s">
        <v>53</v>
      </c>
      <c r="E5" s="26" t="str">
        <f>IF(ISBLANK(VLOOKUP(T_IE043PL[[#This Row],[Ścieżka Xpath]],ALL!$C:G,COLUMN(E$2),0)),"",VLOOKUP(T_IE043PL[[#This Row],[Ścieżka Xpath]],ALL!$C:G,COLUMN(E$2),0))</f>
        <v>Sender's identification. In direction to NCTS2PLUS - sending EO's identificationNumber, otherwise "NTA.PL".</v>
      </c>
      <c r="F5" s="15" t="str">
        <f>IF(ISBLANK(VLOOKUP(T_IE043PL[[#This Row],[Ścieżka Xpath]],ALL!$C:H,COLUMN(F$2),0)),"",VLOOKUP(T_IE043PL[[#This Row],[Ścieżka Xpath]],ALL!$C:H,COLUMN(F$2),0))</f>
        <v/>
      </c>
      <c r="G5" s="15" t="str">
        <f>IF(ISBLANK(VLOOKUP(T_IE043PL[[#This Row],[Ścieżka Xpath]],ALL!$C:I,COLUMN(G$2),0)),"",VLOOKUP(T_IE043PL[[#This Row],[Ścieżka Xpath]],ALL!$C:I,COLUMN(G$2),0))</f>
        <v>R</v>
      </c>
      <c r="H5" s="15" t="str">
        <f>IF(ISBLANK(VLOOKUP(T_IE043PL[[#This Row],[Ścieżka Xpath]],ALL!$C:J,COLUMN(H$2),0)),"",VLOOKUP(T_IE043PL[[#This Row],[Ścieżka Xpath]],ALL!$C:J,COLUMN(H$2),0))</f>
        <v>an..35</v>
      </c>
      <c r="I5" s="168" t="str">
        <f>IF(ISBLANK(VLOOKUP(T_IE043PL[[#This Row],[Ścieżka Xpath]],ALL!$C:K,COLUMN(I$2),0)),"",VLOOKUP(T_IE043PL[[#This Row],[Ścieżka Xpath]],ALL!$C:K,COLUMN(I$2),0))</f>
        <v/>
      </c>
      <c r="J5" s="168" t="str">
        <f>IF(ISBLANK(VLOOKUP(T_IE043PL[[#This Row],[Ścieżka Xpath]],ALL!$C:L,COLUMN(J$2),0)),"",VLOOKUP(T_IE043PL[[#This Row],[Ścieżka Xpath]],ALL!$C:L,COLUMN(J$2),0))</f>
        <v/>
      </c>
      <c r="K5" s="48" t="str">
        <f>IF(ISBLANK(VLOOKUP(T_IE043PL[[#This Row],[Ścieżka Xpath]],ALL!$C:N,COLUMN(K$2),0)),"",VLOOKUP(T_IE043PL[[#This Row],[Ścieżka Xpath]],ALL!$C:N,COLUMN(K$2),0))</f>
        <v/>
      </c>
      <c r="L5" s="62" t="str">
        <f>IF(ISBLANK(VLOOKUP(T_IE043PL[[#This Row],[Ścieżka Xpath]],ALL!$C:O,COLUMN(L$2),0)),"",VLOOKUP(T_IE043PL[[#This Row],[Ścieżka Xpath]],ALL!$C:O,COLUMN(L$2),0))</f>
        <v/>
      </c>
      <c r="M5" s="62" t="str">
        <f>IF(ISBLANK(VLOOKUP(T_IE043PL[[#This Row],[Ścieżka Xpath]],ALL!$C:P,COLUMN(M$2),0)),"",VLOOKUP(T_IE043PL[[#This Row],[Ścieżka Xpath]],ALL!$C:P,COLUMN(M$2),0))</f>
        <v/>
      </c>
      <c r="N5" s="62" t="str">
        <f>IF(ISBLANK(VLOOKUP(T_IE043PL[[#This Row],[Ścieżka Xpath]],ALL!$C:Q,COLUMN(N$2),0)),"",VLOOKUP(T_IE043PL[[#This Row],[Ścieżka Xpath]],ALL!$C:Q,COLUMN(N$2),0))</f>
        <v/>
      </c>
      <c r="O5" s="62" t="str">
        <f>IF(ISBLANK(VLOOKUP(T_IE043PL[[#This Row],[Ścieżka Xpath]],ALL!$C:R,COLUMN(O$2),0)),"",VLOOKUP(T_IE043PL[[#This Row],[Ścieżka Xpath]],ALL!$C:R,COLUMN(O$2),0))</f>
        <v/>
      </c>
    </row>
    <row r="6" spans="1:15" ht="45">
      <c r="A6" s="62" t="s">
        <v>3852</v>
      </c>
      <c r="B6" s="64">
        <v>4</v>
      </c>
      <c r="C6" s="48" t="str">
        <f>IF(ISBLANK(VLOOKUP(T_IE043PL[[#This Row],[Ścieżka Xpath]],ALL!$C:E,COLUMN(C$2),0)),"",VLOOKUP(T_IE043PL[[#This Row],[Ścieżka Xpath]],ALL!$C:E,COLUMN(C$2),0))</f>
        <v>-</v>
      </c>
      <c r="D6" s="26" t="s">
        <v>55</v>
      </c>
      <c r="E6" s="26" t="str">
        <f>IF(ISBLANK(VLOOKUP(T_IE043PL[[#This Row],[Ścieżka Xpath]],ALL!$C:G,COLUMN(E$2),0)),"",VLOOKUP(T_IE043PL[[#This Row],[Ścieżka Xpath]],ALL!$C:G,COLUMN(E$2),0))</f>
        <v>Recipient's identification. In direction to NCTS2PLUS - "NTA.PL", otherwise recieiving EO's identificationNumber.</v>
      </c>
      <c r="F6" s="15" t="str">
        <f>IF(ISBLANK(VLOOKUP(T_IE043PL[[#This Row],[Ścieżka Xpath]],ALL!$C:H,COLUMN(F$2),0)),"",VLOOKUP(T_IE043PL[[#This Row],[Ścieżka Xpath]],ALL!$C:H,COLUMN(F$2),0))</f>
        <v/>
      </c>
      <c r="G6" s="15" t="str">
        <f>IF(ISBLANK(VLOOKUP(T_IE043PL[[#This Row],[Ścieżka Xpath]],ALL!$C:I,COLUMN(G$2),0)),"",VLOOKUP(T_IE043PL[[#This Row],[Ścieżka Xpath]],ALL!$C:I,COLUMN(G$2),0))</f>
        <v>R</v>
      </c>
      <c r="H6" s="15" t="str">
        <f>IF(ISBLANK(VLOOKUP(T_IE043PL[[#This Row],[Ścieżka Xpath]],ALL!$C:J,COLUMN(H$2),0)),"",VLOOKUP(T_IE043PL[[#This Row],[Ścieżka Xpath]],ALL!$C:J,COLUMN(H$2),0))</f>
        <v>an..35</v>
      </c>
      <c r="I6" s="168" t="str">
        <f>IF(ISBLANK(VLOOKUP(T_IE043PL[[#This Row],[Ścieżka Xpath]],ALL!$C:K,COLUMN(I$2),0)),"",VLOOKUP(T_IE043PL[[#This Row],[Ścieżka Xpath]],ALL!$C:K,COLUMN(I$2),0))</f>
        <v/>
      </c>
      <c r="J6" s="168" t="str">
        <f>IF(ISBLANK(VLOOKUP(T_IE043PL[[#This Row],[Ścieżka Xpath]],ALL!$C:L,COLUMN(J$2),0)),"",VLOOKUP(T_IE043PL[[#This Row],[Ścieżka Xpath]],ALL!$C:L,COLUMN(J$2),0))</f>
        <v/>
      </c>
      <c r="K6" s="48" t="str">
        <f>IF(ISBLANK(VLOOKUP(T_IE043PL[[#This Row],[Ścieżka Xpath]],ALL!$C:N,COLUMN(K$2),0)),"",VLOOKUP(T_IE043PL[[#This Row],[Ścieżka Xpath]],ALL!$C:N,COLUMN(K$2),0))</f>
        <v/>
      </c>
      <c r="L6" s="62" t="str">
        <f>IF(ISBLANK(VLOOKUP(T_IE043PL[[#This Row],[Ścieżka Xpath]],ALL!$C:O,COLUMN(L$2),0)),"",VLOOKUP(T_IE043PL[[#This Row],[Ścieżka Xpath]],ALL!$C:O,COLUMN(L$2),0))</f>
        <v/>
      </c>
      <c r="M6" s="62" t="str">
        <f>IF(ISBLANK(VLOOKUP(T_IE043PL[[#This Row],[Ścieżka Xpath]],ALL!$C:P,COLUMN(M$2),0)),"",VLOOKUP(T_IE043PL[[#This Row],[Ścieżka Xpath]],ALL!$C:P,COLUMN(M$2),0))</f>
        <v/>
      </c>
      <c r="N6" s="62" t="str">
        <f>IF(ISBLANK(VLOOKUP(T_IE043PL[[#This Row],[Ścieżka Xpath]],ALL!$C:Q,COLUMN(N$2),0)),"",VLOOKUP(T_IE043PL[[#This Row],[Ścieżka Xpath]],ALL!$C:Q,COLUMN(N$2),0))</f>
        <v/>
      </c>
      <c r="O6" s="62" t="str">
        <f>IF(ISBLANK(VLOOKUP(T_IE043PL[[#This Row],[Ścieżka Xpath]],ALL!$C:R,COLUMN(O$2),0)),"",VLOOKUP(T_IE043PL[[#This Row],[Ścieżka Xpath]],ALL!$C:R,COLUMN(O$2),0))</f>
        <v/>
      </c>
    </row>
    <row r="7" spans="1:15" ht="30">
      <c r="A7" s="62" t="s">
        <v>3853</v>
      </c>
      <c r="B7" s="64">
        <v>5</v>
      </c>
      <c r="C7" s="48" t="str">
        <f>IF(ISBLANK(VLOOKUP(T_IE043PL[[#This Row],[Ścieżka Xpath]],ALL!$C:E,COLUMN(C$2),0)),"",VLOOKUP(T_IE043PL[[#This Row],[Ścieżka Xpath]],ALL!$C:E,COLUMN(C$2),0))</f>
        <v>-</v>
      </c>
      <c r="D7" s="26" t="s">
        <v>57</v>
      </c>
      <c r="E7" s="63" t="str">
        <f>IF(ISBLANK(VLOOKUP(T_IE043PL[[#This Row],[Ścieżka Xpath]],ALL!$C:G,COLUMN(E$2),0)),"",VLOOKUP(T_IE043PL[[#This Row],[Ścieżka Xpath]],ALL!$C:G,COLUMN(E$2),0))</f>
        <v>Date and time of message preparation (in CET timezone).</v>
      </c>
      <c r="F7" s="64" t="str">
        <f>IF(ISBLANK(VLOOKUP(T_IE043PL[[#This Row],[Ścieżka Xpath]],ALL!$C:H,COLUMN(F$2),0)),"",VLOOKUP(T_IE043PL[[#This Row],[Ścieżka Xpath]],ALL!$C:H,COLUMN(F$2),0))</f>
        <v/>
      </c>
      <c r="G7" s="15" t="str">
        <f>IF(ISBLANK(VLOOKUP(T_IE043PL[[#This Row],[Ścieżka Xpath]],ALL!$C:I,COLUMN(G$2),0)),"",VLOOKUP(T_IE043PL[[#This Row],[Ścieżka Xpath]],ALL!$C:I,COLUMN(G$2),0))</f>
        <v>R</v>
      </c>
      <c r="H7" s="15" t="str">
        <f>IF(ISBLANK(VLOOKUP(T_IE043PL[[#This Row],[Ścieżka Xpath]],ALL!$C:J,COLUMN(H$2),0)),"",VLOOKUP(T_IE043PL[[#This Row],[Ścieżka Xpath]],ALL!$C:J,COLUMN(H$2),0))</f>
        <v>an19</v>
      </c>
      <c r="I7" s="168" t="str">
        <f>IF(ISBLANK(VLOOKUP(T_IE043PL[[#This Row],[Ścieżka Xpath]],ALL!$C:K,COLUMN(I$2),0)),"",VLOOKUP(T_IE043PL[[#This Row],[Ścieżka Xpath]],ALL!$C:K,COLUMN(I$2),0))</f>
        <v/>
      </c>
      <c r="J7" s="168" t="str">
        <f>IF(ISBLANK(VLOOKUP(T_IE043PL[[#This Row],[Ścieżka Xpath]],ALL!$C:L,COLUMN(J$2),0)),"",VLOOKUP(T_IE043PL[[#This Row],[Ścieżka Xpath]],ALL!$C:L,COLUMN(J$2),0))</f>
        <v>G0002</v>
      </c>
      <c r="K7" s="48" t="str">
        <f>IF(ISBLANK(VLOOKUP(T_IE043PL[[#This Row],[Ścieżka Xpath]],ALL!$C:N,COLUMN(K$2),0)),"",VLOOKUP(T_IE043PL[[#This Row],[Ścieżka Xpath]],ALL!$C:N,COLUMN(K$2),0))</f>
        <v/>
      </c>
      <c r="L7" s="62" t="str">
        <f>IF(ISBLANK(VLOOKUP(T_IE043PL[[#This Row],[Ścieżka Xpath]],ALL!$C:O,COLUMN(L$2),0)),"",VLOOKUP(T_IE043PL[[#This Row],[Ścieżka Xpath]],ALL!$C:O,COLUMN(L$2),0))</f>
        <v/>
      </c>
      <c r="M7" s="62" t="str">
        <f>IF(ISBLANK(VLOOKUP(T_IE043PL[[#This Row],[Ścieżka Xpath]],ALL!$C:P,COLUMN(M$2),0)),"",VLOOKUP(T_IE043PL[[#This Row],[Ścieżka Xpath]],ALL!$C:P,COLUMN(M$2),0))</f>
        <v/>
      </c>
      <c r="N7" s="62" t="str">
        <f>IF(ISBLANK(VLOOKUP(T_IE043PL[[#This Row],[Ścieżka Xpath]],ALL!$C:Q,COLUMN(N$2),0)),"",VLOOKUP(T_IE043PL[[#This Row],[Ścieżka Xpath]],ALL!$C:Q,COLUMN(N$2),0))</f>
        <v/>
      </c>
      <c r="O7" s="62" t="str">
        <f>IF(ISBLANK(VLOOKUP(T_IE043PL[[#This Row],[Ścieżka Xpath]],ALL!$C:R,COLUMN(O$2),0)),"",VLOOKUP(T_IE043PL[[#This Row],[Ścieżka Xpath]],ALL!$C:R,COLUMN(O$2),0))</f>
        <v/>
      </c>
    </row>
    <row r="8" spans="1:15" ht="15">
      <c r="A8" s="62" t="s">
        <v>3854</v>
      </c>
      <c r="B8" s="64">
        <v>6</v>
      </c>
      <c r="C8" s="48" t="str">
        <f>IF(ISBLANK(VLOOKUP(T_IE043PL[[#This Row],[Ścieżka Xpath]],ALL!$C:E,COLUMN(C$2),0)),"",VLOOKUP(T_IE043PL[[#This Row],[Ścieżka Xpath]],ALL!$C:E,COLUMN(C$2),0))</f>
        <v>-</v>
      </c>
      <c r="D8" s="26" t="s">
        <v>61</v>
      </c>
      <c r="E8" s="26" t="str">
        <f>IF(ISBLANK(VLOOKUP(T_IE043PL[[#This Row],[Ścieżka Xpath]],ALL!$C:G,COLUMN(E$2),0)),"",VLOOKUP(T_IE043PL[[#This Row],[Ścieżka Xpath]],ALL!$C:G,COLUMN(E$2),0))</f>
        <v>Message identification.</v>
      </c>
      <c r="F8" s="15" t="str">
        <f>IF(ISBLANK(VLOOKUP(T_IE043PL[[#This Row],[Ścieżka Xpath]],ALL!$C:H,COLUMN(F$2),0)),"",VLOOKUP(T_IE043PL[[#This Row],[Ścieżka Xpath]],ALL!$C:H,COLUMN(F$2),0))</f>
        <v/>
      </c>
      <c r="G8" s="15" t="str">
        <f>IF(ISBLANK(VLOOKUP(T_IE043PL[[#This Row],[Ścieżka Xpath]],ALL!$C:I,COLUMN(G$2),0)),"",VLOOKUP(T_IE043PL[[#This Row],[Ścieżka Xpath]],ALL!$C:I,COLUMN(G$2),0))</f>
        <v>R</v>
      </c>
      <c r="H8" s="15" t="str">
        <f>IF(ISBLANK(VLOOKUP(T_IE043PL[[#This Row],[Ścieżka Xpath]],ALL!$C:J,COLUMN(H$2),0)),"",VLOOKUP(T_IE043PL[[#This Row],[Ścieżka Xpath]],ALL!$C:J,COLUMN(H$2),0))</f>
        <v>an..35</v>
      </c>
      <c r="I8" s="168" t="str">
        <f>IF(ISBLANK(VLOOKUP(T_IE043PL[[#This Row],[Ścieżka Xpath]],ALL!$C:K,COLUMN(I$2),0)),"",VLOOKUP(T_IE043PL[[#This Row],[Ścieżka Xpath]],ALL!$C:K,COLUMN(I$2),0))</f>
        <v/>
      </c>
      <c r="J8" s="168" t="str">
        <f>IF(ISBLANK(VLOOKUP(T_IE043PL[[#This Row],[Ścieżka Xpath]],ALL!$C:L,COLUMN(J$2),0)),"",VLOOKUP(T_IE043PL[[#This Row],[Ścieżka Xpath]],ALL!$C:L,COLUMN(J$2),0))</f>
        <v>RP50</v>
      </c>
      <c r="K8" s="48" t="str">
        <f>IF(ISBLANK(VLOOKUP(T_IE043PL[[#This Row],[Ścieżka Xpath]],ALL!$C:N,COLUMN(K$2),0)),"",VLOOKUP(T_IE043PL[[#This Row],[Ścieżka Xpath]],ALL!$C:N,COLUMN(K$2),0))</f>
        <v/>
      </c>
      <c r="L8" s="62" t="str">
        <f>IF(ISBLANK(VLOOKUP(T_IE043PL[[#This Row],[Ścieżka Xpath]],ALL!$C:O,COLUMN(L$2),0)),"",VLOOKUP(T_IE043PL[[#This Row],[Ścieżka Xpath]],ALL!$C:O,COLUMN(L$2),0))</f>
        <v/>
      </c>
      <c r="M8" s="62" t="str">
        <f>IF(ISBLANK(VLOOKUP(T_IE043PL[[#This Row],[Ścieżka Xpath]],ALL!$C:P,COLUMN(M$2),0)),"",VLOOKUP(T_IE043PL[[#This Row],[Ścieżka Xpath]],ALL!$C:P,COLUMN(M$2),0))</f>
        <v/>
      </c>
      <c r="N8" s="62" t="str">
        <f>IF(ISBLANK(VLOOKUP(T_IE043PL[[#This Row],[Ścieżka Xpath]],ALL!$C:Q,COLUMN(N$2),0)),"",VLOOKUP(T_IE043PL[[#This Row],[Ścieżka Xpath]],ALL!$C:Q,COLUMN(N$2),0))</f>
        <v/>
      </c>
      <c r="O8" s="62" t="str">
        <f>IF(ISBLANK(VLOOKUP(T_IE043PL[[#This Row],[Ścieżka Xpath]],ALL!$C:R,COLUMN(O$2),0)),"",VLOOKUP(T_IE043PL[[#This Row],[Ścieżka Xpath]],ALL!$C:R,COLUMN(O$2),0))</f>
        <v/>
      </c>
    </row>
    <row r="9" spans="1:15" ht="15">
      <c r="A9" s="62" t="s">
        <v>3855</v>
      </c>
      <c r="B9" s="64">
        <v>7</v>
      </c>
      <c r="C9" s="48" t="str">
        <f>IF(ISBLANK(VLOOKUP(T_IE043PL[[#This Row],[Ścieżka Xpath]],ALL!$C:E,COLUMN(C$2),0)),"",VLOOKUP(T_IE043PL[[#This Row],[Ścieżka Xpath]],ALL!$C:E,COLUMN(C$2),0))</f>
        <v>-</v>
      </c>
      <c r="D9" s="26" t="s">
        <v>64</v>
      </c>
      <c r="E9" s="63" t="str">
        <f>IF(ISBLANK(VLOOKUP(T_IE043PL[[#This Row],[Ścieżka Xpath]],ALL!$C:G,COLUMN(E$2),0)),"",VLOOKUP(T_IE043PL[[#This Row],[Ścieżka Xpath]],ALL!$C:G,COLUMN(E$2),0))</f>
        <v>Messaage type.</v>
      </c>
      <c r="F9" s="64" t="str">
        <f>IF(ISBLANK(VLOOKUP(T_IE043PL[[#This Row],[Ścieżka Xpath]],ALL!$C:H,COLUMN(F$2),0)),"",VLOOKUP(T_IE043PL[[#This Row],[Ścieżka Xpath]],ALL!$C:H,COLUMN(F$2),0))</f>
        <v/>
      </c>
      <c r="G9" s="15" t="str">
        <f>IF(ISBLANK(VLOOKUP(T_IE043PL[[#This Row],[Ścieżka Xpath]],ALL!$C:I,COLUMN(G$2),0)),"",VLOOKUP(T_IE043PL[[#This Row],[Ścieżka Xpath]],ALL!$C:I,COLUMN(G$2),0))</f>
        <v>R</v>
      </c>
      <c r="H9" s="15" t="str">
        <f>IF(ISBLANK(VLOOKUP(T_IE043PL[[#This Row],[Ścieżka Xpath]],ALL!$C:J,COLUMN(H$2),0)),"",VLOOKUP(T_IE043PL[[#This Row],[Ścieżka Xpath]],ALL!$C:J,COLUMN(H$2),0))</f>
        <v>an6</v>
      </c>
      <c r="I9" s="168" t="str">
        <f>IF(ISBLANK(VLOOKUP(T_IE043PL[[#This Row],[Ścieżka Xpath]],ALL!$C:K,COLUMN(I$2),0)),"",VLOOKUP(T_IE043PL[[#This Row],[Ścieżka Xpath]],ALL!$C:K,COLUMN(I$2),0))</f>
        <v>CL060</v>
      </c>
      <c r="J9" s="168" t="str">
        <f>IF(ISBLANK(VLOOKUP(T_IE043PL[[#This Row],[Ścieżka Xpath]],ALL!$C:L,COLUMN(J$2),0)),"",VLOOKUP(T_IE043PL[[#This Row],[Ścieżka Xpath]],ALL!$C:L,COLUMN(J$2),0))</f>
        <v/>
      </c>
      <c r="K9" s="48" t="str">
        <f>IF(ISBLANK(VLOOKUP(T_IE043PL[[#This Row],[Ścieżka Xpath]],ALL!$C:N,COLUMN(K$2),0)),"",VLOOKUP(T_IE043PL[[#This Row],[Ścieżka Xpath]],ALL!$C:N,COLUMN(K$2),0))</f>
        <v/>
      </c>
      <c r="L9" s="62" t="str">
        <f>IF(ISBLANK(VLOOKUP(T_IE043PL[[#This Row],[Ścieżka Xpath]],ALL!$C:O,COLUMN(L$2),0)),"",VLOOKUP(T_IE043PL[[#This Row],[Ścieżka Xpath]],ALL!$C:O,COLUMN(L$2),0))</f>
        <v/>
      </c>
      <c r="M9" s="62" t="str">
        <f>IF(ISBLANK(VLOOKUP(T_IE043PL[[#This Row],[Ścieżka Xpath]],ALL!$C:P,COLUMN(M$2),0)),"",VLOOKUP(T_IE043PL[[#This Row],[Ścieżka Xpath]],ALL!$C:P,COLUMN(M$2),0))</f>
        <v/>
      </c>
      <c r="N9" s="62" t="str">
        <f>IF(ISBLANK(VLOOKUP(T_IE043PL[[#This Row],[Ścieżka Xpath]],ALL!$C:Q,COLUMN(N$2),0)),"",VLOOKUP(T_IE043PL[[#This Row],[Ścieżka Xpath]],ALL!$C:Q,COLUMN(N$2),0))</f>
        <v/>
      </c>
      <c r="O9" s="62" t="str">
        <f>IF(ISBLANK(VLOOKUP(T_IE043PL[[#This Row],[Ścieżka Xpath]],ALL!$C:R,COLUMN(O$2),0)),"",VLOOKUP(T_IE043PL[[#This Row],[Ścieżka Xpath]],ALL!$C:R,COLUMN(O$2),0))</f>
        <v/>
      </c>
    </row>
    <row r="10" spans="1:15" ht="30">
      <c r="A10" s="62" t="s">
        <v>3856</v>
      </c>
      <c r="B10" s="64">
        <v>8</v>
      </c>
      <c r="C10" s="48" t="str">
        <f>IF(ISBLANK(VLOOKUP(T_IE043PL[[#This Row],[Ścieżka Xpath]],ALL!$C:E,COLUMN(C$2),0)),"",VLOOKUP(T_IE043PL[[#This Row],[Ścieżka Xpath]],ALL!$C:E,COLUMN(C$2),0))</f>
        <v>-</v>
      </c>
      <c r="D10" s="26" t="s">
        <v>4089</v>
      </c>
      <c r="E10" s="63" t="str">
        <f>IF(ISBLANK(VLOOKUP(T_IE043PL[[#This Row],[Ścieżka Xpath]],ALL!$C:G,COLUMN(E$2),0)),"",VLOOKUP(T_IE043PL[[#This Row],[Ścieżka Xpath]],ALL!$C:G,COLUMN(E$2),0))</f>
        <v>Not used.</v>
      </c>
      <c r="F10" s="64" t="str">
        <f>IF(ISBLANK(VLOOKUP(T_IE043PL[[#This Row],[Ścieżka Xpath]],ALL!$C:H,COLUMN(F$2),0)),"",VLOOKUP(T_IE043PL[[#This Row],[Ścieżka Xpath]],ALL!$C:H,COLUMN(F$2),0))</f>
        <v/>
      </c>
      <c r="G10" s="15" t="str">
        <f>IF(ISBLANK(VLOOKUP(T_IE043PL[[#This Row],[Ścieżka Xpath]],ALL!$C:I,COLUMN(G$2),0)),"",VLOOKUP(T_IE043PL[[#This Row],[Ścieżka Xpath]],ALL!$C:I,COLUMN(G$2),0))</f>
        <v>D</v>
      </c>
      <c r="H10" s="15" t="str">
        <f>IF(ISBLANK(VLOOKUP(T_IE043PL[[#This Row],[Ścieżka Xpath]],ALL!$C:J,COLUMN(H$2),0)),"",VLOOKUP(T_IE043PL[[#This Row],[Ścieżka Xpath]],ALL!$C:J,COLUMN(H$2),0))</f>
        <v>an..35</v>
      </c>
      <c r="I10" s="168" t="str">
        <f>IF(ISBLANK(VLOOKUP(T_IE043PL[[#This Row],[Ścieżka Xpath]],ALL!$C:K,COLUMN(I$2),0)),"",VLOOKUP(T_IE043PL[[#This Row],[Ścieżka Xpath]],ALL!$C:K,COLUMN(I$2),0))</f>
        <v/>
      </c>
      <c r="J10" s="168" t="str">
        <f>IF(ISBLANK(VLOOKUP(T_IE043PL[[#This Row],[Ścieżka Xpath]],ALL!$C:L,COLUMN(J$2),0)),"",VLOOKUP(T_IE043PL[[#This Row],[Ścieżka Xpath]],ALL!$C:L,COLUMN(J$2),0))</f>
        <v>C0511; R0008</v>
      </c>
      <c r="K10" s="48" t="str">
        <f>IF(ISBLANK(VLOOKUP(T_IE043PL[[#This Row],[Ścieżka Xpath]],ALL!$C:N,COLUMN(K$2),0)),"",VLOOKUP(T_IE043PL[[#This Row],[Ścieżka Xpath]],ALL!$C:N,COLUMN(K$2),0))</f>
        <v/>
      </c>
      <c r="L10" s="62" t="str">
        <f>IF(ISBLANK(VLOOKUP(T_IE043PL[[#This Row],[Ścieżka Xpath]],ALL!$C:O,COLUMN(L$2),0)),"",VLOOKUP(T_IE043PL[[#This Row],[Ścieżka Xpath]],ALL!$C:O,COLUMN(L$2),0))</f>
        <v/>
      </c>
      <c r="M10" s="62" t="str">
        <f>IF(ISBLANK(VLOOKUP(T_IE043PL[[#This Row],[Ścieżka Xpath]],ALL!$C:P,COLUMN(M$2),0)),"",VLOOKUP(T_IE043PL[[#This Row],[Ścieżka Xpath]],ALL!$C:P,COLUMN(M$2),0))</f>
        <v/>
      </c>
      <c r="N10" s="62" t="str">
        <f>IF(ISBLANK(VLOOKUP(T_IE043PL[[#This Row],[Ścieżka Xpath]],ALL!$C:Q,COLUMN(N$2),0)),"",VLOOKUP(T_IE043PL[[#This Row],[Ścieżka Xpath]],ALL!$C:Q,COLUMN(N$2),0))</f>
        <v/>
      </c>
      <c r="O10" s="62" t="str">
        <f>IF(ISBLANK(VLOOKUP(T_IE043PL[[#This Row],[Ścieżka Xpath]],ALL!$C:R,COLUMN(O$2),0)),"",VLOOKUP(T_IE043PL[[#This Row],[Ścieżka Xpath]],ALL!$C:R,COLUMN(O$2),0))</f>
        <v/>
      </c>
    </row>
    <row r="11" spans="1:15" ht="15">
      <c r="A11" s="70" t="s">
        <v>3857</v>
      </c>
      <c r="B11" s="68">
        <v>9</v>
      </c>
      <c r="C11" s="68" t="str">
        <f>IF(ISBLANK(VLOOKUP(T_IE043PL[[#This Row],[Ścieżka Xpath]],ALL!$C:E,COLUMN(C$2),0)),"",VLOOKUP(T_IE043PL[[#This Row],[Ścieżka Xpath]],ALL!$C:E,COLUMN(C$2),0))</f>
        <v>-</v>
      </c>
      <c r="D11" s="70" t="s">
        <v>4092</v>
      </c>
      <c r="E11" s="70" t="str">
        <f>IF(ISBLANK(VLOOKUP(T_IE043PL[[#This Row],[Ścieżka Xpath]],ALL!$C:G,COLUMN(E$2),0)),"",VLOOKUP(T_IE043PL[[#This Row],[Ścieżka Xpath]],ALL!$C:G,COLUMN(E$2),0))</f>
        <v>Transit declaration data.</v>
      </c>
      <c r="F11" s="68">
        <f>IF(ISBLANK(VLOOKUP(T_IE043PL[[#This Row],[Ścieżka Xpath]],ALL!$C:H,COLUMN(F$2),0)),"",VLOOKUP(T_IE043PL[[#This Row],[Ścieżka Xpath]],ALL!$C:H,COLUMN(F$2),0))</f>
        <v>1</v>
      </c>
      <c r="G11" s="68" t="str">
        <f>IF(ISBLANK(VLOOKUP(T_IE043PL[[#This Row],[Ścieżka Xpath]],ALL!$C:I,COLUMN(G$2),0)),"",VLOOKUP(T_IE043PL[[#This Row],[Ścieżka Xpath]],ALL!$C:I,COLUMN(G$2),0))</f>
        <v>R</v>
      </c>
      <c r="H11" s="68" t="str">
        <f>IF(ISBLANK(VLOOKUP(T_IE043PL[[#This Row],[Ścieżka Xpath]],ALL!$C:J,COLUMN(H$2),0)),"",VLOOKUP(T_IE043PL[[#This Row],[Ścieżka Xpath]],ALL!$C:J,COLUMN(H$2),0))</f>
        <v/>
      </c>
      <c r="I11" s="69" t="str">
        <f>IF(ISBLANK(VLOOKUP(T_IE043PL[[#This Row],[Ścieżka Xpath]],ALL!$C:K,COLUMN(I$2),0)),"",VLOOKUP(T_IE043PL[[#This Row],[Ścieżka Xpath]],ALL!$C:K,COLUMN(I$2),0))</f>
        <v/>
      </c>
      <c r="J11" s="69" t="str">
        <f>IF(ISBLANK(VLOOKUP(T_IE043PL[[#This Row],[Ścieżka Xpath]],ALL!$C:L,COLUMN(J$2),0)),"",VLOOKUP(T_IE043PL[[#This Row],[Ścieżka Xpath]],ALL!$C:L,COLUMN(J$2),0))</f>
        <v/>
      </c>
      <c r="K11" s="68" t="str">
        <f>IF(ISBLANK(VLOOKUP(T_IE043PL[[#This Row],[Ścieżka Xpath]],ALL!$C:N,COLUMN(K$2),0)),"",VLOOKUP(T_IE043PL[[#This Row],[Ścieżka Xpath]],ALL!$C:N,COLUMN(K$2),0))</f>
        <v/>
      </c>
      <c r="L11" s="70" t="str">
        <f>IF(ISBLANK(VLOOKUP(T_IE043PL[[#This Row],[Ścieżka Xpath]],ALL!$C:O,COLUMN(L$2),0)),"",VLOOKUP(T_IE043PL[[#This Row],[Ścieżka Xpath]],ALL!$C:O,COLUMN(L$2),0))</f>
        <v/>
      </c>
      <c r="M11" s="70" t="str">
        <f>IF(ISBLANK(VLOOKUP(T_IE043PL[[#This Row],[Ścieżka Xpath]],ALL!$C:P,COLUMN(M$2),0)),"",VLOOKUP(T_IE043PL[[#This Row],[Ścieżka Xpath]],ALL!$C:P,COLUMN(M$2),0))</f>
        <v/>
      </c>
      <c r="N11" s="70" t="str">
        <f>IF(ISBLANK(VLOOKUP(T_IE043PL[[#This Row],[Ścieżka Xpath]],ALL!$C:Q,COLUMN(N$2),0)),"",VLOOKUP(T_IE043PL[[#This Row],[Ścieżka Xpath]],ALL!$C:Q,COLUMN(N$2),0))</f>
        <v/>
      </c>
      <c r="O11" s="70" t="str">
        <f>IF(ISBLANK(VLOOKUP(T_IE043PL[[#This Row],[Ścieżka Xpath]],ALL!$C:R,COLUMN(O$2),0)),"",VLOOKUP(T_IE043PL[[#This Row],[Ścieżka Xpath]],ALL!$C:R,COLUMN(O$2),0))</f>
        <v/>
      </c>
    </row>
    <row r="12" spans="1:15" ht="15">
      <c r="A12" s="62" t="s">
        <v>3858</v>
      </c>
      <c r="B12" s="64">
        <v>10</v>
      </c>
      <c r="C12" s="48" t="str">
        <f>IF(ISBLANK(VLOOKUP(T_IE043PL[[#This Row],[Ścieżka Xpath]],ALL!$C:E,COLUMN(C$2),0)),"",VLOOKUP(T_IE043PL[[#This Row],[Ścieżka Xpath]],ALL!$C:E,COLUMN(C$2),0))</f>
        <v>-</v>
      </c>
      <c r="D12" s="26" t="s">
        <v>984</v>
      </c>
      <c r="E12" s="62" t="str">
        <f>IF(ISBLANK(VLOOKUP(T_IE043PL[[#This Row],[Ścieżka Xpath]],ALL!$C:G,COLUMN(E$2),0)),"",VLOOKUP(T_IE043PL[[#This Row],[Ścieżka Xpath]],ALL!$C:G,COLUMN(E$2),0))</f>
        <v>Movement reference number.</v>
      </c>
      <c r="F12" s="48" t="str">
        <f>IF(ISBLANK(VLOOKUP(T_IE043PL[[#This Row],[Ścieżka Xpath]],ALL!$C:H,COLUMN(F$2),0)),"",VLOOKUP(T_IE043PL[[#This Row],[Ścieżka Xpath]],ALL!$C:H,COLUMN(F$2),0))</f>
        <v/>
      </c>
      <c r="G12" s="15" t="str">
        <f>IF(ISBLANK(VLOOKUP(T_IE043PL[[#This Row],[Ścieżka Xpath]],ALL!$C:I,COLUMN(G$2),0)),"",VLOOKUP(T_IE043PL[[#This Row],[Ścieżka Xpath]],ALL!$C:I,COLUMN(G$2),0))</f>
        <v>R</v>
      </c>
      <c r="H12" s="15" t="str">
        <f>IF(ISBLANK(VLOOKUP(T_IE043PL[[#This Row],[Ścieżka Xpath]],ALL!$C:J,COLUMN(H$2),0)),"",VLOOKUP(T_IE043PL[[#This Row],[Ścieżka Xpath]],ALL!$C:J,COLUMN(H$2),0))</f>
        <v>an18</v>
      </c>
      <c r="I12" s="51" t="str">
        <f>IF(ISBLANK(VLOOKUP(T_IE043PL[[#This Row],[Ścieżka Xpath]],ALL!$C:K,COLUMN(I$2),0)),"",VLOOKUP(T_IE043PL[[#This Row],[Ścieżka Xpath]],ALL!$C:K,COLUMN(I$2),0))</f>
        <v/>
      </c>
      <c r="J12" s="51" t="str">
        <f>IF(ISBLANK(VLOOKUP(T_IE043PL[[#This Row],[Ścieżka Xpath]],ALL!$C:L,COLUMN(J$2),0)),"",VLOOKUP(T_IE043PL[[#This Row],[Ścieżka Xpath]],ALL!$C:L,COLUMN(J$2),0))</f>
        <v>G0002</v>
      </c>
      <c r="K12" s="48" t="str">
        <f>IF(ISBLANK(VLOOKUP(T_IE043PL[[#This Row],[Ścieżka Xpath]],ALL!$C:N,COLUMN(K$2),0)),"",VLOOKUP(T_IE043PL[[#This Row],[Ścieżka Xpath]],ALL!$C:N,COLUMN(K$2),0))</f>
        <v/>
      </c>
      <c r="L12" s="62" t="str">
        <f>IF(ISBLANK(VLOOKUP(T_IE043PL[[#This Row],[Ścieżka Xpath]],ALL!$C:O,COLUMN(L$2),0)),"",VLOOKUP(T_IE043PL[[#This Row],[Ścieżka Xpath]],ALL!$C:O,COLUMN(L$2),0))</f>
        <v/>
      </c>
      <c r="M12" s="62" t="str">
        <f>IF(ISBLANK(VLOOKUP(T_IE043PL[[#This Row],[Ścieżka Xpath]],ALL!$C:P,COLUMN(M$2),0)),"",VLOOKUP(T_IE043PL[[#This Row],[Ścieżka Xpath]],ALL!$C:P,COLUMN(M$2),0))</f>
        <v/>
      </c>
      <c r="N12" s="62" t="str">
        <f>IF(ISBLANK(VLOOKUP(T_IE043PL[[#This Row],[Ścieżka Xpath]],ALL!$C:Q,COLUMN(N$2),0)),"",VLOOKUP(T_IE043PL[[#This Row],[Ścieżka Xpath]],ALL!$C:Q,COLUMN(N$2),0))</f>
        <v/>
      </c>
      <c r="O12" s="62" t="str">
        <f>IF(ISBLANK(VLOOKUP(T_IE043PL[[#This Row],[Ścieżka Xpath]],ALL!$C:R,COLUMN(O$2),0)),"",VLOOKUP(T_IE043PL[[#This Row],[Ścieżka Xpath]],ALL!$C:R,COLUMN(O$2),0))</f>
        <v/>
      </c>
    </row>
    <row r="13" spans="1:15" ht="60">
      <c r="A13" s="62" t="s">
        <v>3859</v>
      </c>
      <c r="B13" s="64">
        <v>11</v>
      </c>
      <c r="C13" s="48" t="str">
        <f>IF(ISBLANK(VLOOKUP(T_IE043PL[[#This Row],[Ścieżka Xpath]],ALL!$C:E,COLUMN(C$2),0)),"",VLOOKUP(T_IE043PL[[#This Row],[Ścieżka Xpath]],ALL!$C:E,COLUMN(C$2),0))</f>
        <v>11 01 001 000</v>
      </c>
      <c r="D13" s="26" t="s">
        <v>3671</v>
      </c>
      <c r="E13" s="62" t="str">
        <f>IF(ISBLANK(VLOOKUP(T_IE043PL[[#This Row],[Ścieżka Xpath]],ALL!$C:G,COLUMN(E$2),0)),"",VLOOKUP(T_IE043PL[[#This Row],[Ścieżka Xpath]],ALL!$C:G,COLUMN(E$2),0))</f>
        <v>Declaration type.</v>
      </c>
      <c r="F13" s="48" t="str">
        <f>IF(ISBLANK(VLOOKUP(T_IE043PL[[#This Row],[Ścieżka Xpath]],ALL!$C:H,COLUMN(F$2),0)),"",VLOOKUP(T_IE043PL[[#This Row],[Ścieżka Xpath]],ALL!$C:H,COLUMN(F$2),0))</f>
        <v/>
      </c>
      <c r="G13" s="19" t="str">
        <f>IF(ISBLANK(VLOOKUP(T_IE043PL[[#This Row],[Ścieżka Xpath]],ALL!$C:I,COLUMN(G$2),0)),"",VLOOKUP(T_IE043PL[[#This Row],[Ścieżka Xpath]],ALL!$C:I,COLUMN(G$2),0))</f>
        <v>D</v>
      </c>
      <c r="H13" s="19" t="str">
        <f>IF(ISBLANK(VLOOKUP(T_IE043PL[[#This Row],[Ścieżka Xpath]],ALL!$C:J,COLUMN(H$2),0)),"",VLOOKUP(T_IE043PL[[#This Row],[Ścieżka Xpath]],ALL!$C:J,COLUMN(H$2),0))</f>
        <v>an..5</v>
      </c>
      <c r="I13" s="136" t="str">
        <f>IF(ISBLANK(VLOOKUP(T_IE043PL[[#This Row],[Ścieżka Xpath]],ALL!$C:K,COLUMN(I$2),0)),"",VLOOKUP(T_IE043PL[[#This Row],[Ścieżka Xpath]],ALL!$C:K,COLUMN(I$2),0))</f>
        <v>CL231</v>
      </c>
      <c r="J13" s="136" t="str">
        <f>IF(ISBLANK(VLOOKUP(T_IE043PL[[#This Row],[Ścieżka Xpath]],ALL!$C:L,COLUMN(J$2),0)),"",VLOOKUP(T_IE043PL[[#This Row],[Ścieżka Xpath]],ALL!$C:L,COLUMN(J$2),0))</f>
        <v>C0027; R0601; R0909; R0911</v>
      </c>
      <c r="K13" s="48" t="str">
        <f>IF(ISBLANK(VLOOKUP(T_IE043PL[[#This Row],[Ścieżka Xpath]],ALL!$C:N,COLUMN(K$2),0)),"",VLOOKUP(T_IE043PL[[#This Row],[Ścieżka Xpath]],ALL!$C:N,COLUMN(K$2),0))</f>
        <v/>
      </c>
      <c r="L13" s="62" t="str">
        <f>IF(ISBLANK(VLOOKUP(T_IE043PL[[#This Row],[Ścieżka Xpath]],ALL!$C:O,COLUMN(L$2),0)),"",VLOOKUP(T_IE043PL[[#This Row],[Ścieżka Xpath]],ALL!$C:O,COLUMN(L$2),0))</f>
        <v/>
      </c>
      <c r="M13" s="62" t="str">
        <f>IF(ISBLANK(VLOOKUP(T_IE043PL[[#This Row],[Ścieżka Xpath]],ALL!$C:P,COLUMN(M$2),0)),"",VLOOKUP(T_IE043PL[[#This Row],[Ścieżka Xpath]],ALL!$C:P,COLUMN(M$2),0))</f>
        <v/>
      </c>
      <c r="N13" s="62" t="str">
        <f>IF(ISBLANK(VLOOKUP(T_IE043PL[[#This Row],[Ścieżka Xpath]],ALL!$C:Q,COLUMN(N$2),0)),"",VLOOKUP(T_IE043PL[[#This Row],[Ścieżka Xpath]],ALL!$C:Q,COLUMN(N$2),0))</f>
        <v/>
      </c>
      <c r="O13" s="62" t="str">
        <f>IF(ISBLANK(VLOOKUP(T_IE043PL[[#This Row],[Ścieżka Xpath]],ALL!$C:R,COLUMN(O$2),0)),"",VLOOKUP(T_IE043PL[[#This Row],[Ścieżka Xpath]],ALL!$C:R,COLUMN(O$2),0))</f>
        <v/>
      </c>
    </row>
    <row r="14" spans="1:15" ht="30">
      <c r="A14" s="62" t="s">
        <v>3860</v>
      </c>
      <c r="B14" s="64">
        <v>12</v>
      </c>
      <c r="C14" s="48" t="str">
        <f>IF(ISBLANK(VLOOKUP(T_IE043PL[[#This Row],[Ścieżka Xpath]],ALL!$C:E,COLUMN(C$2),0)),"",VLOOKUP(T_IE043PL[[#This Row],[Ścieżka Xpath]],ALL!$C:E,COLUMN(C$2),0))</f>
        <v>15 09 001 000</v>
      </c>
      <c r="D14" s="26" t="s">
        <v>3674</v>
      </c>
      <c r="E14" s="62" t="str">
        <f>IF(ISBLANK(VLOOKUP(T_IE043PL[[#This Row],[Ścieżka Xpath]],ALL!$C:G,COLUMN(E$2),0)),"",VLOOKUP(T_IE043PL[[#This Row],[Ścieżka Xpath]],ALL!$C:G,COLUMN(E$2),0))</f>
        <v>Declaration acceptance date.</v>
      </c>
      <c r="F14" s="48" t="str">
        <f>IF(ISBLANK(VLOOKUP(T_IE043PL[[#This Row],[Ścieżka Xpath]],ALL!$C:H,COLUMN(F$2),0)),"",VLOOKUP(T_IE043PL[[#This Row],[Ścieżka Xpath]],ALL!$C:H,COLUMN(F$2),0))</f>
        <v/>
      </c>
      <c r="G14" s="19" t="str">
        <f>IF(ISBLANK(VLOOKUP(T_IE043PL[[#This Row],[Ścieżka Xpath]],ALL!$C:I,COLUMN(G$2),0)),"",VLOOKUP(T_IE043PL[[#This Row],[Ścieżka Xpath]],ALL!$C:I,COLUMN(G$2),0))</f>
        <v>D</v>
      </c>
      <c r="H14" s="19" t="str">
        <f>IF(ISBLANK(VLOOKUP(T_IE043PL[[#This Row],[Ścieżka Xpath]],ALL!$C:J,COLUMN(H$2),0)),"",VLOOKUP(T_IE043PL[[#This Row],[Ścieżka Xpath]],ALL!$C:J,COLUMN(H$2),0))</f>
        <v>an10</v>
      </c>
      <c r="I14" s="51" t="str">
        <f>IF(ISBLANK(VLOOKUP(T_IE043PL[[#This Row],[Ścieżka Xpath]],ALL!$C:K,COLUMN(I$2),0)),"",VLOOKUP(T_IE043PL[[#This Row],[Ścieżka Xpath]],ALL!$C:K,COLUMN(I$2),0))</f>
        <v/>
      </c>
      <c r="J14" s="51" t="str">
        <f>IF(ISBLANK(VLOOKUP(T_IE043PL[[#This Row],[Ścieżka Xpath]],ALL!$C:L,COLUMN(J$2),0)),"",VLOOKUP(T_IE043PL[[#This Row],[Ścieżka Xpath]],ALL!$C:L,COLUMN(J$2),0))</f>
        <v>C0027; G0002</v>
      </c>
      <c r="K14" s="48" t="str">
        <f>IF(ISBLANK(VLOOKUP(T_IE043PL[[#This Row],[Ścieżka Xpath]],ALL!$C:N,COLUMN(K$2),0)),"",VLOOKUP(T_IE043PL[[#This Row],[Ścieżka Xpath]],ALL!$C:N,COLUMN(K$2),0))</f>
        <v/>
      </c>
      <c r="L14" s="62" t="str">
        <f>IF(ISBLANK(VLOOKUP(T_IE043PL[[#This Row],[Ścieżka Xpath]],ALL!$C:O,COLUMN(L$2),0)),"",VLOOKUP(T_IE043PL[[#This Row],[Ścieżka Xpath]],ALL!$C:O,COLUMN(L$2),0))</f>
        <v/>
      </c>
      <c r="M14" s="62" t="str">
        <f>IF(ISBLANK(VLOOKUP(T_IE043PL[[#This Row],[Ścieżka Xpath]],ALL!$C:P,COLUMN(M$2),0)),"",VLOOKUP(T_IE043PL[[#This Row],[Ścieżka Xpath]],ALL!$C:P,COLUMN(M$2),0))</f>
        <v/>
      </c>
      <c r="N14" s="62" t="str">
        <f>IF(ISBLANK(VLOOKUP(T_IE043PL[[#This Row],[Ścieżka Xpath]],ALL!$C:Q,COLUMN(N$2),0)),"",VLOOKUP(T_IE043PL[[#This Row],[Ścieżka Xpath]],ALL!$C:Q,COLUMN(N$2),0))</f>
        <v/>
      </c>
      <c r="O14" s="62" t="str">
        <f>IF(ISBLANK(VLOOKUP(T_IE043PL[[#This Row],[Ścieżka Xpath]],ALL!$C:R,COLUMN(O$2),0)),"",VLOOKUP(T_IE043PL[[#This Row],[Ścieżka Xpath]],ALL!$C:R,COLUMN(O$2),0))</f>
        <v/>
      </c>
    </row>
    <row r="15" spans="1:15" ht="15">
      <c r="A15" s="62" t="s">
        <v>3861</v>
      </c>
      <c r="B15" s="64">
        <v>13</v>
      </c>
      <c r="C15" s="48" t="str">
        <f>IF(ISBLANK(VLOOKUP(T_IE043PL[[#This Row],[Ścieżka Xpath]],ALL!$C:E,COLUMN(C$2),0)),"",VLOOKUP(T_IE043PL[[#This Row],[Ścieżka Xpath]],ALL!$C:E,COLUMN(C$2),0))</f>
        <v>11 07 001 000</v>
      </c>
      <c r="D15" s="26" t="s">
        <v>3676</v>
      </c>
      <c r="E15" s="62" t="str">
        <f>IF(ISBLANK(VLOOKUP(T_IE043PL[[#This Row],[Ścieżka Xpath]],ALL!$C:G,COLUMN(E$2),0)),"",VLOOKUP(T_IE043PL[[#This Row],[Ścieżka Xpath]],ALL!$C:G,COLUMN(E$2),0))</f>
        <v>Security indicator.</v>
      </c>
      <c r="F15" s="48" t="str">
        <f>IF(ISBLANK(VLOOKUP(T_IE043PL[[#This Row],[Ścieżka Xpath]],ALL!$C:H,COLUMN(F$2),0)),"",VLOOKUP(T_IE043PL[[#This Row],[Ścieżka Xpath]],ALL!$C:H,COLUMN(F$2),0))</f>
        <v/>
      </c>
      <c r="G15" s="48" t="str">
        <f>IF(ISBLANK(VLOOKUP(T_IE043PL[[#This Row],[Ścieżka Xpath]],ALL!$C:I,COLUMN(G$2),0)),"",VLOOKUP(T_IE043PL[[#This Row],[Ścieżka Xpath]],ALL!$C:I,COLUMN(G$2),0))</f>
        <v>R</v>
      </c>
      <c r="H15" s="48" t="str">
        <f>IF(ISBLANK(VLOOKUP(T_IE043PL[[#This Row],[Ścieżka Xpath]],ALL!$C:J,COLUMN(H$2),0)),"",VLOOKUP(T_IE043PL[[#This Row],[Ścieżka Xpath]],ALL!$C:J,COLUMN(H$2),0))</f>
        <v>n1</v>
      </c>
      <c r="I15" s="51" t="str">
        <f>IF(ISBLANK(VLOOKUP(T_IE043PL[[#This Row],[Ścieżka Xpath]],ALL!$C:K,COLUMN(I$2),0)),"",VLOOKUP(T_IE043PL[[#This Row],[Ścieżka Xpath]],ALL!$C:K,COLUMN(I$2),0))</f>
        <v>CL217</v>
      </c>
      <c r="J15" s="210" t="str">
        <f>IF(ISBLANK(VLOOKUP(T_IE043PL[[#This Row],[Ścieżka Xpath]],ALL!$C:L,COLUMN(J$2),0)),"",VLOOKUP(T_IE043PL[[#This Row],[Ścieżka Xpath]],ALL!$C:L,COLUMN(J$2),0))</f>
        <v/>
      </c>
      <c r="K15" s="48" t="str">
        <f>IF(ISBLANK(VLOOKUP(T_IE043PL[[#This Row],[Ścieżka Xpath]],ALL!$C:N,COLUMN(K$2),0)),"",VLOOKUP(T_IE043PL[[#This Row],[Ścieżka Xpath]],ALL!$C:N,COLUMN(K$2),0))</f>
        <v/>
      </c>
      <c r="L15" s="62" t="str">
        <f>IF(ISBLANK(VLOOKUP(T_IE043PL[[#This Row],[Ścieżka Xpath]],ALL!$C:O,COLUMN(L$2),0)),"",VLOOKUP(T_IE043PL[[#This Row],[Ścieżka Xpath]],ALL!$C:O,COLUMN(L$2),0))</f>
        <v/>
      </c>
      <c r="M15" s="62" t="str">
        <f>IF(ISBLANK(VLOOKUP(T_IE043PL[[#This Row],[Ścieżka Xpath]],ALL!$C:P,COLUMN(M$2),0)),"",VLOOKUP(T_IE043PL[[#This Row],[Ścieżka Xpath]],ALL!$C:P,COLUMN(M$2),0))</f>
        <v/>
      </c>
      <c r="N15" s="62" t="str">
        <f>IF(ISBLANK(VLOOKUP(T_IE043PL[[#This Row],[Ścieżka Xpath]],ALL!$C:Q,COLUMN(N$2),0)),"",VLOOKUP(T_IE043PL[[#This Row],[Ścieżka Xpath]],ALL!$C:Q,COLUMN(N$2),0))</f>
        <v/>
      </c>
      <c r="O15" s="62" t="str">
        <f>IF(ISBLANK(VLOOKUP(T_IE043PL[[#This Row],[Ścieżka Xpath]],ALL!$C:R,COLUMN(O$2),0)),"",VLOOKUP(T_IE043PL[[#This Row],[Ścieżka Xpath]],ALL!$C:R,COLUMN(O$2),0))</f>
        <v/>
      </c>
    </row>
    <row r="16" spans="1:15" ht="15">
      <c r="A16" s="62" t="s">
        <v>3862</v>
      </c>
      <c r="B16" s="64">
        <v>14</v>
      </c>
      <c r="C16" s="48" t="str">
        <f>IF(ISBLANK(VLOOKUP(T_IE043PL[[#This Row],[Ścieżka Xpath]],ALL!$C:E,COLUMN(C$2),0)),"",VLOOKUP(T_IE043PL[[#This Row],[Ścieżka Xpath]],ALL!$C:E,COLUMN(C$2),0))</f>
        <v>11 08 001 000</v>
      </c>
      <c r="D16" s="26" t="s">
        <v>3678</v>
      </c>
      <c r="E16" s="62" t="str">
        <f>IF(ISBLANK(VLOOKUP(T_IE043PL[[#This Row],[Ścieżka Xpath]],ALL!$C:G,COLUMN(E$2),0)),"",VLOOKUP(T_IE043PL[[#This Row],[Ścieżka Xpath]],ALL!$C:G,COLUMN(E$2),0))</f>
        <v>Reduced dataset indicator.</v>
      </c>
      <c r="F16" s="48" t="str">
        <f>IF(ISBLANK(VLOOKUP(T_IE043PL[[#This Row],[Ścieżka Xpath]],ALL!$C:H,COLUMN(F$2),0)),"",VLOOKUP(T_IE043PL[[#This Row],[Ścieżka Xpath]],ALL!$C:H,COLUMN(F$2),0))</f>
        <v/>
      </c>
      <c r="G16" s="48" t="str">
        <f>IF(ISBLANK(VLOOKUP(T_IE043PL[[#This Row],[Ścieżka Xpath]],ALL!$C:I,COLUMN(G$2),0)),"",VLOOKUP(T_IE043PL[[#This Row],[Ścieżka Xpath]],ALL!$C:I,COLUMN(G$2),0))</f>
        <v>R</v>
      </c>
      <c r="H16" s="48" t="str">
        <f>IF(ISBLANK(VLOOKUP(T_IE043PL[[#This Row],[Ścieżka Xpath]],ALL!$C:J,COLUMN(H$2),0)),"",VLOOKUP(T_IE043PL[[#This Row],[Ścieżka Xpath]],ALL!$C:J,COLUMN(H$2),0))</f>
        <v>n1</v>
      </c>
      <c r="I16" s="51" t="str">
        <f>IF(ISBLANK(VLOOKUP(T_IE043PL[[#This Row],[Ścieżka Xpath]],ALL!$C:K,COLUMN(I$2),0)),"",VLOOKUP(T_IE043PL[[#This Row],[Ścieżka Xpath]],ALL!$C:K,COLUMN(I$2),0))</f>
        <v>CL027</v>
      </c>
      <c r="J16" s="210" t="str">
        <f>IF(ISBLANK(VLOOKUP(T_IE043PL[[#This Row],[Ścieżka Xpath]],ALL!$C:L,COLUMN(J$2),0)),"",VLOOKUP(T_IE043PL[[#This Row],[Ścieżka Xpath]],ALL!$C:L,COLUMN(J$2),0))</f>
        <v/>
      </c>
      <c r="K16" s="48" t="str">
        <f>IF(ISBLANK(VLOOKUP(T_IE043PL[[#This Row],[Ścieżka Xpath]],ALL!$C:N,COLUMN(K$2),0)),"",VLOOKUP(T_IE043PL[[#This Row],[Ścieżka Xpath]],ALL!$C:N,COLUMN(K$2),0))</f>
        <v/>
      </c>
      <c r="L16" s="62" t="str">
        <f>IF(ISBLANK(VLOOKUP(T_IE043PL[[#This Row],[Ścieżka Xpath]],ALL!$C:O,COLUMN(L$2),0)),"",VLOOKUP(T_IE043PL[[#This Row],[Ścieżka Xpath]],ALL!$C:O,COLUMN(L$2),0))</f>
        <v/>
      </c>
      <c r="M16" s="62" t="str">
        <f>IF(ISBLANK(VLOOKUP(T_IE043PL[[#This Row],[Ścieżka Xpath]],ALL!$C:P,COLUMN(M$2),0)),"",VLOOKUP(T_IE043PL[[#This Row],[Ścieżka Xpath]],ALL!$C:P,COLUMN(M$2),0))</f>
        <v/>
      </c>
      <c r="N16" s="62" t="str">
        <f>IF(ISBLANK(VLOOKUP(T_IE043PL[[#This Row],[Ścieżka Xpath]],ALL!$C:Q,COLUMN(N$2),0)),"",VLOOKUP(T_IE043PL[[#This Row],[Ścieżka Xpath]],ALL!$C:Q,COLUMN(N$2),0))</f>
        <v/>
      </c>
      <c r="O16" s="62" t="str">
        <f>IF(ISBLANK(VLOOKUP(T_IE043PL[[#This Row],[Ścieżka Xpath]],ALL!$C:R,COLUMN(O$2),0)),"",VLOOKUP(T_IE043PL[[#This Row],[Ścieżka Xpath]],ALL!$C:R,COLUMN(O$2),0))</f>
        <v/>
      </c>
    </row>
    <row r="17" spans="1:15" ht="15">
      <c r="A17" s="70" t="s">
        <v>3863</v>
      </c>
      <c r="B17" s="68">
        <v>15</v>
      </c>
      <c r="C17" s="68" t="str">
        <f>IF(ISBLANK(VLOOKUP(T_IE043PL[[#This Row],[Ścieżka Xpath]],ALL!$C:E,COLUMN(C$2),0)),"",VLOOKUP(T_IE043PL[[#This Row],[Ścieżka Xpath]],ALL!$C:E,COLUMN(C$2),0))</f>
        <v/>
      </c>
      <c r="D17" s="70" t="s">
        <v>1911</v>
      </c>
      <c r="E17" s="70" t="str">
        <f>IF(ISBLANK(VLOOKUP(T_IE043PL[[#This Row],[Ścieżka Xpath]],ALL!$C:G,COLUMN(E$2),0)),"",VLOOKUP(T_IE043PL[[#This Row],[Ścieżka Xpath]],ALL!$C:G,COLUMN(E$2),0))</f>
        <v>Actual Customs Office of Destination.</v>
      </c>
      <c r="F17" s="68">
        <f>IF(ISBLANK(VLOOKUP(T_IE043PL[[#This Row],[Ścieżka Xpath]],ALL!$C:H,COLUMN(F$2),0)),"",VLOOKUP(T_IE043PL[[#This Row],[Ścieżka Xpath]],ALL!$C:H,COLUMN(F$2),0))</f>
        <v>1</v>
      </c>
      <c r="G17" s="68" t="str">
        <f>IF(ISBLANK(VLOOKUP(T_IE043PL[[#This Row],[Ścieżka Xpath]],ALL!$C:I,COLUMN(G$2),0)),"",VLOOKUP(T_IE043PL[[#This Row],[Ścieżka Xpath]],ALL!$C:I,COLUMN(G$2),0))</f>
        <v>R</v>
      </c>
      <c r="H17" s="68" t="str">
        <f>IF(ISBLANK(VLOOKUP(T_IE043PL[[#This Row],[Ścieżka Xpath]],ALL!$C:J,COLUMN(H$2),0)),"",VLOOKUP(T_IE043PL[[#This Row],[Ścieżka Xpath]],ALL!$C:J,COLUMN(H$2),0))</f>
        <v/>
      </c>
      <c r="I17" s="69" t="str">
        <f>IF(ISBLANK(VLOOKUP(T_IE043PL[[#This Row],[Ścieżka Xpath]],ALL!$C:K,COLUMN(I$2),0)),"",VLOOKUP(T_IE043PL[[#This Row],[Ścieżka Xpath]],ALL!$C:K,COLUMN(I$2),0))</f>
        <v/>
      </c>
      <c r="J17" s="69" t="str">
        <f>IF(ISBLANK(VLOOKUP(T_IE043PL[[#This Row],[Ścieżka Xpath]],ALL!$C:L,COLUMN(J$2),0)),"",VLOOKUP(T_IE043PL[[#This Row],[Ścieżka Xpath]],ALL!$C:L,COLUMN(J$2),0))</f>
        <v/>
      </c>
      <c r="K17" s="68" t="str">
        <f>IF(ISBLANK(VLOOKUP(T_IE043PL[[#This Row],[Ścieżka Xpath]],ALL!$C:N,COLUMN(K$2),0)),"",VLOOKUP(T_IE043PL[[#This Row],[Ścieżka Xpath]],ALL!$C:N,COLUMN(K$2),0))</f>
        <v/>
      </c>
      <c r="L17" s="70" t="str">
        <f>IF(ISBLANK(VLOOKUP(T_IE043PL[[#This Row],[Ścieżka Xpath]],ALL!$C:O,COLUMN(L$2),0)),"",VLOOKUP(T_IE043PL[[#This Row],[Ścieżka Xpath]],ALL!$C:O,COLUMN(L$2),0))</f>
        <v/>
      </c>
      <c r="M17" s="70" t="str">
        <f>IF(ISBLANK(VLOOKUP(T_IE043PL[[#This Row],[Ścieżka Xpath]],ALL!$C:P,COLUMN(M$2),0)),"",VLOOKUP(T_IE043PL[[#This Row],[Ścieżka Xpath]],ALL!$C:P,COLUMN(M$2),0))</f>
        <v/>
      </c>
      <c r="N17" s="70" t="str">
        <f>IF(ISBLANK(VLOOKUP(T_IE043PL[[#This Row],[Ścieżka Xpath]],ALL!$C:Q,COLUMN(N$2),0)),"",VLOOKUP(T_IE043PL[[#This Row],[Ścieżka Xpath]],ALL!$C:Q,COLUMN(N$2),0))</f>
        <v/>
      </c>
      <c r="O17" s="70" t="str">
        <f>IF(ISBLANK(VLOOKUP(T_IE043PL[[#This Row],[Ścieżka Xpath]],ALL!$C:R,COLUMN(O$2),0)),"",VLOOKUP(T_IE043PL[[#This Row],[Ścieżka Xpath]],ALL!$C:R,COLUMN(O$2),0))</f>
        <v/>
      </c>
    </row>
    <row r="18" spans="1:15" ht="15">
      <c r="A18" s="62" t="s">
        <v>3864</v>
      </c>
      <c r="B18" s="64">
        <v>16</v>
      </c>
      <c r="C18" s="48" t="str">
        <f>IF(ISBLANK(VLOOKUP(T_IE043PL[[#This Row],[Ścieżka Xpath]],ALL!$C:E,COLUMN(C$2),0)),"",VLOOKUP(T_IE043PL[[#This Row],[Ścieżka Xpath]],ALL!$C:E,COLUMN(C$2),0))</f>
        <v/>
      </c>
      <c r="D18" s="26" t="s">
        <v>139</v>
      </c>
      <c r="E18" s="62" t="str">
        <f>IF(ISBLANK(VLOOKUP(T_IE043PL[[#This Row],[Ścieżka Xpath]],ALL!$C:G,COLUMN(E$2),0)),"",VLOOKUP(T_IE043PL[[#This Row],[Ścieżka Xpath]],ALL!$C:G,COLUMN(E$2),0))</f>
        <v>Actual Customs Office of Destination code.</v>
      </c>
      <c r="F18" s="48" t="str">
        <f>IF(ISBLANK(VLOOKUP(T_IE043PL[[#This Row],[Ścieżka Xpath]],ALL!$C:H,COLUMN(F$2),0)),"",VLOOKUP(T_IE043PL[[#This Row],[Ścieżka Xpath]],ALL!$C:H,COLUMN(F$2),0))</f>
        <v/>
      </c>
      <c r="G18" s="48" t="str">
        <f>IF(ISBLANK(VLOOKUP(T_IE043PL[[#This Row],[Ścieżka Xpath]],ALL!$C:I,COLUMN(G$2),0)),"",VLOOKUP(T_IE043PL[[#This Row],[Ścieżka Xpath]],ALL!$C:I,COLUMN(G$2),0))</f>
        <v>R</v>
      </c>
      <c r="H18" s="48" t="str">
        <f>IF(ISBLANK(VLOOKUP(T_IE043PL[[#This Row],[Ścieżka Xpath]],ALL!$C:J,COLUMN(H$2),0)),"",VLOOKUP(T_IE043PL[[#This Row],[Ścieżka Xpath]],ALL!$C:J,COLUMN(H$2),0))</f>
        <v>an8</v>
      </c>
      <c r="I18" s="51" t="str">
        <f>IF(ISBLANK(VLOOKUP(T_IE043PL[[#This Row],[Ścieżka Xpath]],ALL!$C:K,COLUMN(I$2),0)),"",VLOOKUP(T_IE043PL[[#This Row],[Ścieżka Xpath]],ALL!$C:K,COLUMN(I$2),0))</f>
        <v>CL172</v>
      </c>
      <c r="J18" s="51" t="str">
        <f>IF(ISBLANK(VLOOKUP(T_IE043PL[[#This Row],[Ścieżka Xpath]],ALL!$C:L,COLUMN(J$2),0)),"",VLOOKUP(T_IE043PL[[#This Row],[Ścieżka Xpath]],ALL!$C:L,COLUMN(J$2),0))</f>
        <v/>
      </c>
      <c r="K18" s="48" t="str">
        <f>IF(ISBLANK(VLOOKUP(T_IE043PL[[#This Row],[Ścieżka Xpath]],ALL!$C:N,COLUMN(K$2),0)),"",VLOOKUP(T_IE043PL[[#This Row],[Ścieżka Xpath]],ALL!$C:N,COLUMN(K$2),0))</f>
        <v/>
      </c>
      <c r="L18" s="62" t="str">
        <f>IF(ISBLANK(VLOOKUP(T_IE043PL[[#This Row],[Ścieżka Xpath]],ALL!$C:O,COLUMN(L$2),0)),"",VLOOKUP(T_IE043PL[[#This Row],[Ścieżka Xpath]],ALL!$C:O,COLUMN(L$2),0))</f>
        <v/>
      </c>
      <c r="M18" s="62" t="str">
        <f>IF(ISBLANK(VLOOKUP(T_IE043PL[[#This Row],[Ścieżka Xpath]],ALL!$C:P,COLUMN(M$2),0)),"",VLOOKUP(T_IE043PL[[#This Row],[Ścieżka Xpath]],ALL!$C:P,COLUMN(M$2),0))</f>
        <v/>
      </c>
      <c r="N18" s="62" t="str">
        <f>IF(ISBLANK(VLOOKUP(T_IE043PL[[#This Row],[Ścieżka Xpath]],ALL!$C:Q,COLUMN(N$2),0)),"",VLOOKUP(T_IE043PL[[#This Row],[Ścieżka Xpath]],ALL!$C:Q,COLUMN(N$2),0))</f>
        <v/>
      </c>
      <c r="O18" s="62" t="str">
        <f>IF(ISBLANK(VLOOKUP(T_IE043PL[[#This Row],[Ścieżka Xpath]],ALL!$C:R,COLUMN(O$2),0)),"",VLOOKUP(T_IE043PL[[#This Row],[Ścieżka Xpath]],ALL!$C:R,COLUMN(O$2),0))</f>
        <v/>
      </c>
    </row>
    <row r="19" spans="1:15" ht="30">
      <c r="A19" s="70" t="s">
        <v>3865</v>
      </c>
      <c r="B19" s="68">
        <v>17</v>
      </c>
      <c r="C19" s="68" t="str">
        <f>IF(ISBLANK(VLOOKUP(T_IE043PL[[#This Row],[Ścieżka Xpath]],ALL!$C:E,COLUMN(C$2),0)),"",VLOOKUP(T_IE043PL[[#This Row],[Ścieżka Xpath]],ALL!$C:E,COLUMN(C$2),0))</f>
        <v>13 07 000 000</v>
      </c>
      <c r="D19" s="82" t="s">
        <v>164</v>
      </c>
      <c r="E19" s="70" t="str">
        <f>IF(ISBLANK(VLOOKUP(T_IE043PL[[#This Row],[Ścieżka Xpath]],ALL!$C:G,COLUMN(E$2),0)),"",VLOOKUP(T_IE043PL[[#This Row],[Ścieżka Xpath]],ALL!$C:G,COLUMN(E$2),0))</f>
        <v>Holder of the transit procedure (e.g.: EO, customs agency, natural person).</v>
      </c>
      <c r="F19" s="68">
        <f>IF(ISBLANK(VLOOKUP(T_IE043PL[[#This Row],[Ścieżka Xpath]],ALL!$C:H,COLUMN(F$2),0)),"",VLOOKUP(T_IE043PL[[#This Row],[Ścieżka Xpath]],ALL!$C:H,COLUMN(F$2),0))</f>
        <v>1</v>
      </c>
      <c r="G19" s="68" t="str">
        <f>IF(ISBLANK(VLOOKUP(T_IE043PL[[#This Row],[Ścieżka Xpath]],ALL!$C:I,COLUMN(G$2),0)),"",VLOOKUP(T_IE043PL[[#This Row],[Ścieżka Xpath]],ALL!$C:I,COLUMN(G$2),0))</f>
        <v>D</v>
      </c>
      <c r="H19" s="68" t="str">
        <f>IF(ISBLANK(VLOOKUP(T_IE043PL[[#This Row],[Ścieżka Xpath]],ALL!$C:J,COLUMN(H$2),0)),"",VLOOKUP(T_IE043PL[[#This Row],[Ścieżka Xpath]],ALL!$C:J,COLUMN(H$2),0))</f>
        <v/>
      </c>
      <c r="I19" s="69" t="str">
        <f>IF(ISBLANK(VLOOKUP(T_IE043PL[[#This Row],[Ścieżka Xpath]],ALL!$C:K,COLUMN(I$2),0)),"",VLOOKUP(T_IE043PL[[#This Row],[Ścieżka Xpath]],ALL!$C:K,COLUMN(I$2),0))</f>
        <v/>
      </c>
      <c r="J19" s="69" t="str">
        <f>IF(ISBLANK(VLOOKUP(T_IE043PL[[#This Row],[Ścieżka Xpath]],ALL!$C:L,COLUMN(J$2),0)),"",VLOOKUP(T_IE043PL[[#This Row],[Ścieżka Xpath]],ALL!$C:L,COLUMN(J$2),0))</f>
        <v>C0027</v>
      </c>
      <c r="K19" s="68" t="str">
        <f>IF(ISBLANK(VLOOKUP(T_IE043PL[[#This Row],[Ścieżka Xpath]],ALL!$C:N,COLUMN(K$2),0)),"",VLOOKUP(T_IE043PL[[#This Row],[Ścieżka Xpath]],ALL!$C:N,COLUMN(K$2),0))</f>
        <v/>
      </c>
      <c r="L19" s="70" t="str">
        <f>IF(ISBLANK(VLOOKUP(T_IE043PL[[#This Row],[Ścieżka Xpath]],ALL!$C:O,COLUMN(L$2),0)),"",VLOOKUP(T_IE043PL[[#This Row],[Ścieżka Xpath]],ALL!$C:O,COLUMN(L$2),0))</f>
        <v/>
      </c>
      <c r="M19" s="70" t="str">
        <f>IF(ISBLANK(VLOOKUP(T_IE043PL[[#This Row],[Ścieżka Xpath]],ALL!$C:P,COLUMN(M$2),0)),"",VLOOKUP(T_IE043PL[[#This Row],[Ścieżka Xpath]],ALL!$C:P,COLUMN(M$2),0))</f>
        <v/>
      </c>
      <c r="N19" s="70" t="str">
        <f>IF(ISBLANK(VLOOKUP(T_IE043PL[[#This Row],[Ścieżka Xpath]],ALL!$C:Q,COLUMN(N$2),0)),"",VLOOKUP(T_IE043PL[[#This Row],[Ścieżka Xpath]],ALL!$C:Q,COLUMN(N$2),0))</f>
        <v/>
      </c>
      <c r="O19" s="70" t="str">
        <f>IF(ISBLANK(VLOOKUP(T_IE043PL[[#This Row],[Ścieżka Xpath]],ALL!$C:R,COLUMN(O$2),0)),"",VLOOKUP(T_IE043PL[[#This Row],[Ścieżka Xpath]],ALL!$C:R,COLUMN(O$2),0))</f>
        <v/>
      </c>
    </row>
    <row r="20" spans="1:15" ht="30">
      <c r="A20" s="62" t="s">
        <v>3866</v>
      </c>
      <c r="B20" s="64">
        <v>18</v>
      </c>
      <c r="C20" s="48" t="str">
        <f>IF(ISBLANK(VLOOKUP(T_IE043PL[[#This Row],[Ścieżka Xpath]],ALL!$C:E,COLUMN(C$2),0)),"",VLOOKUP(T_IE043PL[[#This Row],[Ścieżka Xpath]],ALL!$C:E,COLUMN(C$2),0))</f>
        <v>13 07 017 000</v>
      </c>
      <c r="D20" s="25" t="s">
        <v>166</v>
      </c>
      <c r="E20" s="62" t="str">
        <f>IF(ISBLANK(VLOOKUP(T_IE043PL[[#This Row],[Ścieżka Xpath]],ALL!$C:G,COLUMN(E$2),0)),"",VLOOKUP(T_IE043PL[[#This Row],[Ścieżka Xpath]],ALL!$C:G,COLUMN(E$2),0))</f>
        <v>Identfication number.</v>
      </c>
      <c r="F20" s="48" t="str">
        <f>IF(ISBLANK(VLOOKUP(T_IE043PL[[#This Row],[Ścieżka Xpath]],ALL!$C:H,COLUMN(F$2),0)),"",VLOOKUP(T_IE043PL[[#This Row],[Ścieżka Xpath]],ALL!$C:H,COLUMN(F$2),0))</f>
        <v/>
      </c>
      <c r="G20" s="48" t="str">
        <f>IF(ISBLANK(VLOOKUP(T_IE043PL[[#This Row],[Ścieżka Xpath]],ALL!$C:I,COLUMN(G$2),0)),"",VLOOKUP(T_IE043PL[[#This Row],[Ścieżka Xpath]],ALL!$C:I,COLUMN(G$2),0))</f>
        <v>O</v>
      </c>
      <c r="H20" s="48" t="str">
        <f>IF(ISBLANK(VLOOKUP(T_IE043PL[[#This Row],[Ścieżka Xpath]],ALL!$C:J,COLUMN(H$2),0)),"",VLOOKUP(T_IE043PL[[#This Row],[Ścieżka Xpath]],ALL!$C:J,COLUMN(H$2),0))</f>
        <v>an..17</v>
      </c>
      <c r="I20" s="51" t="str">
        <f>IF(ISBLANK(VLOOKUP(T_IE043PL[[#This Row],[Ścieżka Xpath]],ALL!$C:K,COLUMN(I$2),0)),"",VLOOKUP(T_IE043PL[[#This Row],[Ścieżka Xpath]],ALL!$C:K,COLUMN(I$2),0))</f>
        <v/>
      </c>
      <c r="J20" s="51" t="str">
        <f>IF(ISBLANK(VLOOKUP(T_IE043PL[[#This Row],[Ścieżka Xpath]],ALL!$C:L,COLUMN(J$2),0)),"",VLOOKUP(T_IE043PL[[#This Row],[Ścieżka Xpath]],ALL!$C:L,COLUMN(J$2),0))</f>
        <v>G0120; R0850</v>
      </c>
      <c r="K20" s="48" t="str">
        <f>IF(ISBLANK(VLOOKUP(T_IE043PL[[#This Row],[Ścieżka Xpath]],ALL!$C:N,COLUMN(K$2),0)),"",VLOOKUP(T_IE043PL[[#This Row],[Ścieżka Xpath]],ALL!$C:N,COLUMN(K$2),0))</f>
        <v/>
      </c>
      <c r="L20" s="62" t="str">
        <f>IF(ISBLANK(VLOOKUP(T_IE043PL[[#This Row],[Ścieżka Xpath]],ALL!$C:O,COLUMN(L$2),0)),"",VLOOKUP(T_IE043PL[[#This Row],[Ścieżka Xpath]],ALL!$C:O,COLUMN(L$2),0))</f>
        <v/>
      </c>
      <c r="M20" s="62" t="str">
        <f>IF(ISBLANK(VLOOKUP(T_IE043PL[[#This Row],[Ścieżka Xpath]],ALL!$C:P,COLUMN(M$2),0)),"",VLOOKUP(T_IE043PL[[#This Row],[Ścieżka Xpath]],ALL!$C:P,COLUMN(M$2),0))</f>
        <v/>
      </c>
      <c r="N20" s="62" t="str">
        <f>IF(ISBLANK(VLOOKUP(T_IE043PL[[#This Row],[Ścieżka Xpath]],ALL!$C:Q,COLUMN(N$2),0)),"",VLOOKUP(T_IE043PL[[#This Row],[Ścieżka Xpath]],ALL!$C:Q,COLUMN(N$2),0))</f>
        <v/>
      </c>
      <c r="O20" s="62" t="str">
        <f>IF(ISBLANK(VLOOKUP(T_IE043PL[[#This Row],[Ścieżka Xpath]],ALL!$C:R,COLUMN(O$2),0)),"",VLOOKUP(T_IE043PL[[#This Row],[Ścieżka Xpath]],ALL!$C:R,COLUMN(O$2),0))</f>
        <v/>
      </c>
    </row>
    <row r="21" spans="1:15" ht="30">
      <c r="A21" s="62" t="s">
        <v>3867</v>
      </c>
      <c r="B21" s="64">
        <v>19</v>
      </c>
      <c r="C21" s="48" t="str">
        <f>IF(ISBLANK(VLOOKUP(T_IE043PL[[#This Row],[Ścieżka Xpath]],ALL!$C:E,COLUMN(C$2),0)),"",VLOOKUP(T_IE043PL[[#This Row],[Ścieżka Xpath]],ALL!$C:E,COLUMN(C$2),0))</f>
        <v>13 07 078 000</v>
      </c>
      <c r="D21" s="25" t="s">
        <v>169</v>
      </c>
      <c r="E21" s="62" t="str">
        <f>IF(ISBLANK(VLOOKUP(T_IE043PL[[#This Row],[Ścieżka Xpath]],ALL!$C:G,COLUMN(E$2),0)),"",VLOOKUP(T_IE043PL[[#This Row],[Ścieżka Xpath]],ALL!$C:G,COLUMN(E$2),0))</f>
        <v>Identtification number of the TIR carnet holder (assigned by IRU).</v>
      </c>
      <c r="F21" s="48" t="str">
        <f>IF(ISBLANK(VLOOKUP(T_IE043PL[[#This Row],[Ścieżka Xpath]],ALL!$C:H,COLUMN(F$2),0)),"",VLOOKUP(T_IE043PL[[#This Row],[Ścieżka Xpath]],ALL!$C:H,COLUMN(F$2),0))</f>
        <v/>
      </c>
      <c r="G21" s="48" t="str">
        <f>IF(ISBLANK(VLOOKUP(T_IE043PL[[#This Row],[Ścieżka Xpath]],ALL!$C:I,COLUMN(G$2),0)),"",VLOOKUP(T_IE043PL[[#This Row],[Ścieżka Xpath]],ALL!$C:I,COLUMN(G$2),0))</f>
        <v>D</v>
      </c>
      <c r="H21" s="48" t="str">
        <f>IF(ISBLANK(VLOOKUP(T_IE043PL[[#This Row],[Ścieżka Xpath]],ALL!$C:J,COLUMN(H$2),0)),"",VLOOKUP(T_IE043PL[[#This Row],[Ścieżka Xpath]],ALL!$C:J,COLUMN(H$2),0))</f>
        <v>an..17</v>
      </c>
      <c r="I21" s="51" t="str">
        <f>IF(ISBLANK(VLOOKUP(T_IE043PL[[#This Row],[Ścieżka Xpath]],ALL!$C:K,COLUMN(I$2),0)),"",VLOOKUP(T_IE043PL[[#This Row],[Ścieżka Xpath]],ALL!$C:K,COLUMN(I$2),0))</f>
        <v/>
      </c>
      <c r="J21" s="51" t="str">
        <f>IF(ISBLANK(VLOOKUP(T_IE043PL[[#This Row],[Ścieżka Xpath]],ALL!$C:L,COLUMN(J$2),0)),"",VLOOKUP(T_IE043PL[[#This Row],[Ścieżka Xpath]],ALL!$C:L,COLUMN(J$2),0))</f>
        <v>C0904; G0002</v>
      </c>
      <c r="K21" s="48" t="str">
        <f>IF(ISBLANK(VLOOKUP(T_IE043PL[[#This Row],[Ścieżka Xpath]],ALL!$C:N,COLUMN(K$2),0)),"",VLOOKUP(T_IE043PL[[#This Row],[Ścieżka Xpath]],ALL!$C:N,COLUMN(K$2),0))</f>
        <v/>
      </c>
      <c r="L21" s="62" t="str">
        <f>IF(ISBLANK(VLOOKUP(T_IE043PL[[#This Row],[Ścieżka Xpath]],ALL!$C:O,COLUMN(L$2),0)),"",VLOOKUP(T_IE043PL[[#This Row],[Ścieżka Xpath]],ALL!$C:O,COLUMN(L$2),0))</f>
        <v/>
      </c>
      <c r="M21" s="62" t="str">
        <f>IF(ISBLANK(VLOOKUP(T_IE043PL[[#This Row],[Ścieżka Xpath]],ALL!$C:P,COLUMN(M$2),0)),"",VLOOKUP(T_IE043PL[[#This Row],[Ścieżka Xpath]],ALL!$C:P,COLUMN(M$2),0))</f>
        <v/>
      </c>
      <c r="N21" s="62" t="str">
        <f>IF(ISBLANK(VLOOKUP(T_IE043PL[[#This Row],[Ścieżka Xpath]],ALL!$C:Q,COLUMN(N$2),0)),"",VLOOKUP(T_IE043PL[[#This Row],[Ścieżka Xpath]],ALL!$C:Q,COLUMN(N$2),0))</f>
        <v/>
      </c>
      <c r="O21" s="62" t="str">
        <f>IF(ISBLANK(VLOOKUP(T_IE043PL[[#This Row],[Ścieżka Xpath]],ALL!$C:R,COLUMN(O$2),0)),"",VLOOKUP(T_IE043PL[[#This Row],[Ścieżka Xpath]],ALL!$C:R,COLUMN(O$2),0))</f>
        <v/>
      </c>
    </row>
    <row r="22" spans="1:15" ht="15">
      <c r="A22" s="62" t="s">
        <v>3868</v>
      </c>
      <c r="B22" s="64">
        <v>20</v>
      </c>
      <c r="C22" s="48" t="str">
        <f>IF(ISBLANK(VLOOKUP(T_IE043PL[[#This Row],[Ścieżka Xpath]],ALL!$C:E,COLUMN(C$2),0)),"",VLOOKUP(T_IE043PL[[#This Row],[Ścieżka Xpath]],ALL!$C:E,COLUMN(C$2),0))</f>
        <v>13 07 016 000</v>
      </c>
      <c r="D22" s="25" t="s">
        <v>172</v>
      </c>
      <c r="E22" s="62" t="str">
        <f>IF(ISBLANK(VLOOKUP(T_IE043PL[[#This Row],[Ścieżka Xpath]],ALL!$C:G,COLUMN(E$2),0)),"",VLOOKUP(T_IE043PL[[#This Row],[Ścieżka Xpath]],ALL!$C:G,COLUMN(E$2),0))</f>
        <v>Name or name and surname.</v>
      </c>
      <c r="F22" s="48" t="str">
        <f>IF(ISBLANK(VLOOKUP(T_IE043PL[[#This Row],[Ścieżka Xpath]],ALL!$C:H,COLUMN(F$2),0)),"",VLOOKUP(T_IE043PL[[#This Row],[Ścieżka Xpath]],ALL!$C:H,COLUMN(F$2),0))</f>
        <v/>
      </c>
      <c r="G22" s="48" t="str">
        <f>IF(ISBLANK(VLOOKUP(T_IE043PL[[#This Row],[Ścieżka Xpath]],ALL!$C:I,COLUMN(G$2),0)),"",VLOOKUP(T_IE043PL[[#This Row],[Ścieżka Xpath]],ALL!$C:I,COLUMN(G$2),0))</f>
        <v>R</v>
      </c>
      <c r="H22" s="48" t="str">
        <f>IF(ISBLANK(VLOOKUP(T_IE043PL[[#This Row],[Ścieżka Xpath]],ALL!$C:J,COLUMN(H$2),0)),"",VLOOKUP(T_IE043PL[[#This Row],[Ścieżka Xpath]],ALL!$C:J,COLUMN(H$2),0))</f>
        <v>an..70</v>
      </c>
      <c r="I22" s="51" t="str">
        <f>IF(ISBLANK(VLOOKUP(T_IE043PL[[#This Row],[Ścieżka Xpath]],ALL!$C:K,COLUMN(I$2),0)),"",VLOOKUP(T_IE043PL[[#This Row],[Ścieżka Xpath]],ALL!$C:K,COLUMN(I$2),0))</f>
        <v/>
      </c>
      <c r="J22" s="51" t="str">
        <f>IF(ISBLANK(VLOOKUP(T_IE043PL[[#This Row],[Ścieżka Xpath]],ALL!$C:L,COLUMN(J$2),0)),"",VLOOKUP(T_IE043PL[[#This Row],[Ścieżka Xpath]],ALL!$C:L,COLUMN(J$2),0))</f>
        <v/>
      </c>
      <c r="K22" s="48" t="str">
        <f>IF(ISBLANK(VLOOKUP(T_IE043PL[[#This Row],[Ścieżka Xpath]],ALL!$C:N,COLUMN(K$2),0)),"",VLOOKUP(T_IE043PL[[#This Row],[Ścieżka Xpath]],ALL!$C:N,COLUMN(K$2),0))</f>
        <v/>
      </c>
      <c r="L22" s="62" t="str">
        <f>IF(ISBLANK(VLOOKUP(T_IE043PL[[#This Row],[Ścieżka Xpath]],ALL!$C:O,COLUMN(L$2),0)),"",VLOOKUP(T_IE043PL[[#This Row],[Ścieżka Xpath]],ALL!$C:O,COLUMN(L$2),0))</f>
        <v/>
      </c>
      <c r="M22" s="62" t="str">
        <f>IF(ISBLANK(VLOOKUP(T_IE043PL[[#This Row],[Ścieżka Xpath]],ALL!$C:P,COLUMN(M$2),0)),"",VLOOKUP(T_IE043PL[[#This Row],[Ścieżka Xpath]],ALL!$C:P,COLUMN(M$2),0))</f>
        <v/>
      </c>
      <c r="N22" s="62" t="str">
        <f>IF(ISBLANK(VLOOKUP(T_IE043PL[[#This Row],[Ścieżka Xpath]],ALL!$C:Q,COLUMN(N$2),0)),"",VLOOKUP(T_IE043PL[[#This Row],[Ścieżka Xpath]],ALL!$C:Q,COLUMN(N$2),0))</f>
        <v/>
      </c>
      <c r="O22" s="62" t="str">
        <f>IF(ISBLANK(VLOOKUP(T_IE043PL[[#This Row],[Ścieżka Xpath]],ALL!$C:R,COLUMN(O$2),0)),"",VLOOKUP(T_IE043PL[[#This Row],[Ścieżka Xpath]],ALL!$C:R,COLUMN(O$2),0))</f>
        <v/>
      </c>
    </row>
    <row r="23" spans="1:15" ht="30">
      <c r="A23" s="70" t="s">
        <v>3869</v>
      </c>
      <c r="B23" s="68">
        <v>21</v>
      </c>
      <c r="C23" s="68" t="str">
        <f>IF(ISBLANK(VLOOKUP(T_IE043PL[[#This Row],[Ścieżka Xpath]],ALL!$C:E,COLUMN(C$2),0)),"",VLOOKUP(T_IE043PL[[#This Row],[Ścieżka Xpath]],ALL!$C:E,COLUMN(C$2),0))</f>
        <v>13 07 018 000</v>
      </c>
      <c r="D23" s="82" t="s">
        <v>186</v>
      </c>
      <c r="E23" s="70" t="str">
        <f>IF(ISBLANK(VLOOKUP(T_IE043PL[[#This Row],[Ścieżka Xpath]],ALL!$C:G,COLUMN(E$2),0)),"",VLOOKUP(T_IE043PL[[#This Row],[Ścieżka Xpath]],ALL!$C:G,COLUMN(E$2),0))</f>
        <v>Holder of the transit procedure address.</v>
      </c>
      <c r="F23" s="68">
        <f>IF(ISBLANK(VLOOKUP(T_IE043PL[[#This Row],[Ścieżka Xpath]],ALL!$C:H,COLUMN(F$2),0)),"",VLOOKUP(T_IE043PL[[#This Row],[Ścieżka Xpath]],ALL!$C:H,COLUMN(F$2),0))</f>
        <v>1</v>
      </c>
      <c r="G23" s="68" t="str">
        <f>IF(ISBLANK(VLOOKUP(T_IE043PL[[#This Row],[Ścieżka Xpath]],ALL!$C:I,COLUMN(G$2),0)),"",VLOOKUP(T_IE043PL[[#This Row],[Ścieżka Xpath]],ALL!$C:I,COLUMN(G$2),0))</f>
        <v>R</v>
      </c>
      <c r="H23" s="68" t="str">
        <f>IF(ISBLANK(VLOOKUP(T_IE043PL[[#This Row],[Ścieżka Xpath]],ALL!$C:J,COLUMN(H$2),0)),"",VLOOKUP(T_IE043PL[[#This Row],[Ścieżka Xpath]],ALL!$C:J,COLUMN(H$2),0))</f>
        <v/>
      </c>
      <c r="I23" s="69" t="str">
        <f>IF(ISBLANK(VLOOKUP(T_IE043PL[[#This Row],[Ścieżka Xpath]],ALL!$C:K,COLUMN(I$2),0)),"",VLOOKUP(T_IE043PL[[#This Row],[Ścieżka Xpath]],ALL!$C:K,COLUMN(I$2),0))</f>
        <v/>
      </c>
      <c r="J23" s="69" t="str">
        <f>IF(ISBLANK(VLOOKUP(T_IE043PL[[#This Row],[Ścieżka Xpath]],ALL!$C:L,COLUMN(J$2),0)),"",VLOOKUP(T_IE043PL[[#This Row],[Ścieżka Xpath]],ALL!$C:L,COLUMN(J$2),0))</f>
        <v/>
      </c>
      <c r="K23" s="68" t="str">
        <f>IF(ISBLANK(VLOOKUP(T_IE043PL[[#This Row],[Ścieżka Xpath]],ALL!$C:N,COLUMN(K$2),0)),"",VLOOKUP(T_IE043PL[[#This Row],[Ścieżka Xpath]],ALL!$C:N,COLUMN(K$2),0))</f>
        <v/>
      </c>
      <c r="L23" s="70" t="str">
        <f>IF(ISBLANK(VLOOKUP(T_IE043PL[[#This Row],[Ścieżka Xpath]],ALL!$C:O,COLUMN(L$2),0)),"",VLOOKUP(T_IE043PL[[#This Row],[Ścieżka Xpath]],ALL!$C:O,COLUMN(L$2),0))</f>
        <v/>
      </c>
      <c r="M23" s="70" t="str">
        <f>IF(ISBLANK(VLOOKUP(T_IE043PL[[#This Row],[Ścieżka Xpath]],ALL!$C:P,COLUMN(M$2),0)),"",VLOOKUP(T_IE043PL[[#This Row],[Ścieżka Xpath]],ALL!$C:P,COLUMN(M$2),0))</f>
        <v/>
      </c>
      <c r="N23" s="70" t="str">
        <f>IF(ISBLANK(VLOOKUP(T_IE043PL[[#This Row],[Ścieżka Xpath]],ALL!$C:Q,COLUMN(N$2),0)),"",VLOOKUP(T_IE043PL[[#This Row],[Ścieżka Xpath]],ALL!$C:Q,COLUMN(N$2),0))</f>
        <v/>
      </c>
      <c r="O23" s="70" t="str">
        <f>IF(ISBLANK(VLOOKUP(T_IE043PL[[#This Row],[Ścieżka Xpath]],ALL!$C:R,COLUMN(O$2),0)),"",VLOOKUP(T_IE043PL[[#This Row],[Ścieżka Xpath]],ALL!$C:R,COLUMN(O$2),0))</f>
        <v/>
      </c>
    </row>
    <row r="24" spans="1:15" ht="15">
      <c r="A24" s="62" t="s">
        <v>3870</v>
      </c>
      <c r="B24" s="64">
        <v>22</v>
      </c>
      <c r="C24" s="48" t="str">
        <f>IF(ISBLANK(VLOOKUP(T_IE043PL[[#This Row],[Ścieżka Xpath]],ALL!$C:E,COLUMN(C$2),0)),"",VLOOKUP(T_IE043PL[[#This Row],[Ścieżka Xpath]],ALL!$C:E,COLUMN(C$2),0))</f>
        <v>13 07 018 019</v>
      </c>
      <c r="D24" s="25" t="s">
        <v>188</v>
      </c>
      <c r="E24" s="62" t="str">
        <f>IF(ISBLANK(VLOOKUP(T_IE043PL[[#This Row],[Ścieżka Xpath]],ALL!$C:G,COLUMN(E$2),0)),"",VLOOKUP(T_IE043PL[[#This Row],[Ścieżka Xpath]],ALL!$C:G,COLUMN(E$2),0))</f>
        <v>Street and number.</v>
      </c>
      <c r="F24" s="48" t="str">
        <f>IF(ISBLANK(VLOOKUP(T_IE043PL[[#This Row],[Ścieżka Xpath]],ALL!$C:H,COLUMN(F$2),0)),"",VLOOKUP(T_IE043PL[[#This Row],[Ścieżka Xpath]],ALL!$C:H,COLUMN(F$2),0))</f>
        <v/>
      </c>
      <c r="G24" s="19" t="str">
        <f>IF(ISBLANK(VLOOKUP(T_IE043PL[[#This Row],[Ścieżka Xpath]],ALL!$C:I,COLUMN(G$2),0)),"",VLOOKUP(T_IE043PL[[#This Row],[Ścieżka Xpath]],ALL!$C:I,COLUMN(G$2),0))</f>
        <v>R</v>
      </c>
      <c r="H24" s="19" t="str">
        <f>IF(ISBLANK(VLOOKUP(T_IE043PL[[#This Row],[Ścieżka Xpath]],ALL!$C:J,COLUMN(H$2),0)),"",VLOOKUP(T_IE043PL[[#This Row],[Ścieżka Xpath]],ALL!$C:J,COLUMN(H$2),0))</f>
        <v>an..70</v>
      </c>
      <c r="I24" s="136" t="str">
        <f>IF(ISBLANK(VLOOKUP(T_IE043PL[[#This Row],[Ścieżka Xpath]],ALL!$C:K,COLUMN(I$2),0)),"",VLOOKUP(T_IE043PL[[#This Row],[Ścieżka Xpath]],ALL!$C:K,COLUMN(I$2),0))</f>
        <v/>
      </c>
      <c r="J24" s="136" t="str">
        <f>IF(ISBLANK(VLOOKUP(T_IE043PL[[#This Row],[Ścieżka Xpath]],ALL!$C:L,COLUMN(J$2),0)),"",VLOOKUP(T_IE043PL[[#This Row],[Ścieżka Xpath]],ALL!$C:L,COLUMN(J$2),0))</f>
        <v/>
      </c>
      <c r="K24" s="48" t="str">
        <f>IF(ISBLANK(VLOOKUP(T_IE043PL[[#This Row],[Ścieżka Xpath]],ALL!$C:N,COLUMN(K$2),0)),"",VLOOKUP(T_IE043PL[[#This Row],[Ścieżka Xpath]],ALL!$C:N,COLUMN(K$2),0))</f>
        <v/>
      </c>
      <c r="L24" s="62" t="str">
        <f>IF(ISBLANK(VLOOKUP(T_IE043PL[[#This Row],[Ścieżka Xpath]],ALL!$C:O,COLUMN(L$2),0)),"",VLOOKUP(T_IE043PL[[#This Row],[Ścieżka Xpath]],ALL!$C:O,COLUMN(L$2),0))</f>
        <v/>
      </c>
      <c r="M24" s="62" t="str">
        <f>IF(ISBLANK(VLOOKUP(T_IE043PL[[#This Row],[Ścieżka Xpath]],ALL!$C:P,COLUMN(M$2),0)),"",VLOOKUP(T_IE043PL[[#This Row],[Ścieżka Xpath]],ALL!$C:P,COLUMN(M$2),0))</f>
        <v/>
      </c>
      <c r="N24" s="62" t="str">
        <f>IF(ISBLANK(VLOOKUP(T_IE043PL[[#This Row],[Ścieżka Xpath]],ALL!$C:Q,COLUMN(N$2),0)),"",VLOOKUP(T_IE043PL[[#This Row],[Ścieżka Xpath]],ALL!$C:Q,COLUMN(N$2),0))</f>
        <v/>
      </c>
      <c r="O24" s="62" t="str">
        <f>IF(ISBLANK(VLOOKUP(T_IE043PL[[#This Row],[Ścieżka Xpath]],ALL!$C:R,COLUMN(O$2),0)),"",VLOOKUP(T_IE043PL[[#This Row],[Ścieżka Xpath]],ALL!$C:R,COLUMN(O$2),0))</f>
        <v/>
      </c>
    </row>
    <row r="25" spans="1:15" ht="15">
      <c r="A25" s="62" t="s">
        <v>3871</v>
      </c>
      <c r="B25" s="64">
        <v>23</v>
      </c>
      <c r="C25" s="48" t="str">
        <f>IF(ISBLANK(VLOOKUP(T_IE043PL[[#This Row],[Ścieżka Xpath]],ALL!$C:E,COLUMN(C$2),0)),"",VLOOKUP(T_IE043PL[[#This Row],[Ścieżka Xpath]],ALL!$C:E,COLUMN(C$2),0))</f>
        <v>13 07 018 021</v>
      </c>
      <c r="D25" s="25" t="s">
        <v>200</v>
      </c>
      <c r="E25" s="62" t="str">
        <f>IF(ISBLANK(VLOOKUP(T_IE043PL[[#This Row],[Ścieżka Xpath]],ALL!$C:G,COLUMN(E$2),0)),"",VLOOKUP(T_IE043PL[[#This Row],[Ścieżka Xpath]],ALL!$C:G,COLUMN(E$2),0))</f>
        <v>ZIP, postcode.</v>
      </c>
      <c r="F25" s="48" t="str">
        <f>IF(ISBLANK(VLOOKUP(T_IE043PL[[#This Row],[Ścieżka Xpath]],ALL!$C:H,COLUMN(F$2),0)),"",VLOOKUP(T_IE043PL[[#This Row],[Ścieżka Xpath]],ALL!$C:H,COLUMN(F$2),0))</f>
        <v/>
      </c>
      <c r="G25" s="19" t="str">
        <f>IF(ISBLANK(VLOOKUP(T_IE043PL[[#This Row],[Ścieżka Xpath]],ALL!$C:I,COLUMN(G$2),0)),"",VLOOKUP(T_IE043PL[[#This Row],[Ścieżka Xpath]],ALL!$C:I,COLUMN(G$2),0))</f>
        <v>D</v>
      </c>
      <c r="H25" s="19" t="str">
        <f>IF(ISBLANK(VLOOKUP(T_IE043PL[[#This Row],[Ścieżka Xpath]],ALL!$C:J,COLUMN(H$2),0)),"",VLOOKUP(T_IE043PL[[#This Row],[Ścieżka Xpath]],ALL!$C:J,COLUMN(H$2),0))</f>
        <v>an..17</v>
      </c>
      <c r="I25" s="136" t="str">
        <f>IF(ISBLANK(VLOOKUP(T_IE043PL[[#This Row],[Ścieżka Xpath]],ALL!$C:K,COLUMN(I$2),0)),"",VLOOKUP(T_IE043PL[[#This Row],[Ścieżka Xpath]],ALL!$C:K,COLUMN(I$2),0))</f>
        <v/>
      </c>
      <c r="J25" s="136" t="str">
        <f>IF(ISBLANK(VLOOKUP(T_IE043PL[[#This Row],[Ścieżka Xpath]],ALL!$C:L,COLUMN(J$2),0)),"",VLOOKUP(T_IE043PL[[#This Row],[Ścieżka Xpath]],ALL!$C:L,COLUMN(J$2),0))</f>
        <v>C0505</v>
      </c>
      <c r="K25" s="48" t="str">
        <f>IF(ISBLANK(VLOOKUP(T_IE043PL[[#This Row],[Ścieżka Xpath]],ALL!$C:N,COLUMN(K$2),0)),"",VLOOKUP(T_IE043PL[[#This Row],[Ścieżka Xpath]],ALL!$C:N,COLUMN(K$2),0))</f>
        <v/>
      </c>
      <c r="L25" s="62" t="str">
        <f>IF(ISBLANK(VLOOKUP(T_IE043PL[[#This Row],[Ścieżka Xpath]],ALL!$C:O,COLUMN(L$2),0)),"",VLOOKUP(T_IE043PL[[#This Row],[Ścieżka Xpath]],ALL!$C:O,COLUMN(L$2),0))</f>
        <v/>
      </c>
      <c r="M25" s="62" t="str">
        <f>IF(ISBLANK(VLOOKUP(T_IE043PL[[#This Row],[Ścieżka Xpath]],ALL!$C:P,COLUMN(M$2),0)),"",VLOOKUP(T_IE043PL[[#This Row],[Ścieżka Xpath]],ALL!$C:P,COLUMN(M$2),0))</f>
        <v/>
      </c>
      <c r="N25" s="62" t="str">
        <f>IF(ISBLANK(VLOOKUP(T_IE043PL[[#This Row],[Ścieżka Xpath]],ALL!$C:Q,COLUMN(N$2),0)),"",VLOOKUP(T_IE043PL[[#This Row],[Ścieżka Xpath]],ALL!$C:Q,COLUMN(N$2),0))</f>
        <v/>
      </c>
      <c r="O25" s="62" t="str">
        <f>IF(ISBLANK(VLOOKUP(T_IE043PL[[#This Row],[Ścieżka Xpath]],ALL!$C:R,COLUMN(O$2),0)),"",VLOOKUP(T_IE043PL[[#This Row],[Ścieżka Xpath]],ALL!$C:R,COLUMN(O$2),0))</f>
        <v/>
      </c>
    </row>
    <row r="26" spans="1:15" ht="15">
      <c r="A26" s="62" t="s">
        <v>3872</v>
      </c>
      <c r="B26" s="64">
        <v>24</v>
      </c>
      <c r="C26" s="48" t="str">
        <f>IF(ISBLANK(VLOOKUP(T_IE043PL[[#This Row],[Ścieżka Xpath]],ALL!$C:E,COLUMN(C$2),0)),"",VLOOKUP(T_IE043PL[[#This Row],[Ścieżka Xpath]],ALL!$C:E,COLUMN(C$2),0))</f>
        <v>13 07 018 022</v>
      </c>
      <c r="D26" s="25" t="s">
        <v>204</v>
      </c>
      <c r="E26" s="62" t="str">
        <f>IF(ISBLANK(VLOOKUP(T_IE043PL[[#This Row],[Ścieżka Xpath]],ALL!$C:G,COLUMN(E$2),0)),"",VLOOKUP(T_IE043PL[[#This Row],[Ścieżka Xpath]],ALL!$C:G,COLUMN(E$2),0))</f>
        <v>City.</v>
      </c>
      <c r="F26" s="48" t="str">
        <f>IF(ISBLANK(VLOOKUP(T_IE043PL[[#This Row],[Ścieżka Xpath]],ALL!$C:H,COLUMN(F$2),0)),"",VLOOKUP(T_IE043PL[[#This Row],[Ścieżka Xpath]],ALL!$C:H,COLUMN(F$2),0))</f>
        <v/>
      </c>
      <c r="G26" s="19" t="str">
        <f>IF(ISBLANK(VLOOKUP(T_IE043PL[[#This Row],[Ścieżka Xpath]],ALL!$C:I,COLUMN(G$2),0)),"",VLOOKUP(T_IE043PL[[#This Row],[Ścieżka Xpath]],ALL!$C:I,COLUMN(G$2),0))</f>
        <v>R</v>
      </c>
      <c r="H26" s="19" t="str">
        <f>IF(ISBLANK(VLOOKUP(T_IE043PL[[#This Row],[Ścieżka Xpath]],ALL!$C:J,COLUMN(H$2),0)),"",VLOOKUP(T_IE043PL[[#This Row],[Ścieżka Xpath]],ALL!$C:J,COLUMN(H$2),0))</f>
        <v>an..35</v>
      </c>
      <c r="I26" s="136" t="str">
        <f>IF(ISBLANK(VLOOKUP(T_IE043PL[[#This Row],[Ścieżka Xpath]],ALL!$C:K,COLUMN(I$2),0)),"",VLOOKUP(T_IE043PL[[#This Row],[Ścieżka Xpath]],ALL!$C:K,COLUMN(I$2),0))</f>
        <v/>
      </c>
      <c r="J26" s="136" t="str">
        <f>IF(ISBLANK(VLOOKUP(T_IE043PL[[#This Row],[Ścieżka Xpath]],ALL!$C:L,COLUMN(J$2),0)),"",VLOOKUP(T_IE043PL[[#This Row],[Ścieżka Xpath]],ALL!$C:L,COLUMN(J$2),0))</f>
        <v/>
      </c>
      <c r="K26" s="48" t="str">
        <f>IF(ISBLANK(VLOOKUP(T_IE043PL[[#This Row],[Ścieżka Xpath]],ALL!$C:N,COLUMN(K$2),0)),"",VLOOKUP(T_IE043PL[[#This Row],[Ścieżka Xpath]],ALL!$C:N,COLUMN(K$2),0))</f>
        <v/>
      </c>
      <c r="L26" s="62" t="str">
        <f>IF(ISBLANK(VLOOKUP(T_IE043PL[[#This Row],[Ścieżka Xpath]],ALL!$C:O,COLUMN(L$2),0)),"",VLOOKUP(T_IE043PL[[#This Row],[Ścieżka Xpath]],ALL!$C:O,COLUMN(L$2),0))</f>
        <v/>
      </c>
      <c r="M26" s="62" t="str">
        <f>IF(ISBLANK(VLOOKUP(T_IE043PL[[#This Row],[Ścieżka Xpath]],ALL!$C:P,COLUMN(M$2),0)),"",VLOOKUP(T_IE043PL[[#This Row],[Ścieżka Xpath]],ALL!$C:P,COLUMN(M$2),0))</f>
        <v/>
      </c>
      <c r="N26" s="62" t="str">
        <f>IF(ISBLANK(VLOOKUP(T_IE043PL[[#This Row],[Ścieżka Xpath]],ALL!$C:Q,COLUMN(N$2),0)),"",VLOOKUP(T_IE043PL[[#This Row],[Ścieżka Xpath]],ALL!$C:Q,COLUMN(N$2),0))</f>
        <v/>
      </c>
      <c r="O26" s="62" t="str">
        <f>IF(ISBLANK(VLOOKUP(T_IE043PL[[#This Row],[Ścieżka Xpath]],ALL!$C:R,COLUMN(O$2),0)),"",VLOOKUP(T_IE043PL[[#This Row],[Ścieżka Xpath]],ALL!$C:R,COLUMN(O$2),0))</f>
        <v/>
      </c>
    </row>
    <row r="27" spans="1:15" ht="15">
      <c r="A27" s="62" t="s">
        <v>3873</v>
      </c>
      <c r="B27" s="64">
        <v>25</v>
      </c>
      <c r="C27" s="48" t="str">
        <f>IF(ISBLANK(VLOOKUP(T_IE043PL[[#This Row],[Ścieżka Xpath]],ALL!$C:E,COLUMN(C$2),0)),"",VLOOKUP(T_IE043PL[[#This Row],[Ścieżka Xpath]],ALL!$C:E,COLUMN(C$2),0))</f>
        <v>13 07 018 020</v>
      </c>
      <c r="D27" s="25" t="s">
        <v>183</v>
      </c>
      <c r="E27" s="62" t="str">
        <f>IF(ISBLANK(VLOOKUP(T_IE043PL[[#This Row],[Ścieżka Xpath]],ALL!$C:G,COLUMN(E$2),0)),"",VLOOKUP(T_IE043PL[[#This Row],[Ścieżka Xpath]],ALL!$C:G,COLUMN(E$2),0))</f>
        <v>Country code.</v>
      </c>
      <c r="F27" s="48" t="str">
        <f>IF(ISBLANK(VLOOKUP(T_IE043PL[[#This Row],[Ścieżka Xpath]],ALL!$C:H,COLUMN(F$2),0)),"",VLOOKUP(T_IE043PL[[#This Row],[Ścieżka Xpath]],ALL!$C:H,COLUMN(F$2),0))</f>
        <v/>
      </c>
      <c r="G27" s="19" t="str">
        <f>IF(ISBLANK(VLOOKUP(T_IE043PL[[#This Row],[Ścieżka Xpath]],ALL!$C:I,COLUMN(G$2),0)),"",VLOOKUP(T_IE043PL[[#This Row],[Ścieżka Xpath]],ALL!$C:I,COLUMN(G$2),0))</f>
        <v>R</v>
      </c>
      <c r="H27" s="19" t="str">
        <f>IF(ISBLANK(VLOOKUP(T_IE043PL[[#This Row],[Ścieżka Xpath]],ALL!$C:J,COLUMN(H$2),0)),"",VLOOKUP(T_IE043PL[[#This Row],[Ścieżka Xpath]],ALL!$C:J,COLUMN(H$2),0))</f>
        <v>a2</v>
      </c>
      <c r="I27" s="136" t="str">
        <f>IF(ISBLANK(VLOOKUP(T_IE043PL[[#This Row],[Ścieżka Xpath]],ALL!$C:K,COLUMN(I$2),0)),"",VLOOKUP(T_IE043PL[[#This Row],[Ścieżka Xpath]],ALL!$C:K,COLUMN(I$2),0))</f>
        <v>CL248</v>
      </c>
      <c r="J27" s="136" t="str">
        <f>IF(ISBLANK(VLOOKUP(T_IE043PL[[#This Row],[Ścieżka Xpath]],ALL!$C:L,COLUMN(J$2),0)),"",VLOOKUP(T_IE043PL[[#This Row],[Ścieżka Xpath]],ALL!$C:L,COLUMN(J$2),0))</f>
        <v/>
      </c>
      <c r="K27" s="48" t="str">
        <f>IF(ISBLANK(VLOOKUP(T_IE043PL[[#This Row],[Ścieżka Xpath]],ALL!$C:N,COLUMN(K$2),0)),"",VLOOKUP(T_IE043PL[[#This Row],[Ścieżka Xpath]],ALL!$C:N,COLUMN(K$2),0))</f>
        <v/>
      </c>
      <c r="L27" s="62" t="str">
        <f>IF(ISBLANK(VLOOKUP(T_IE043PL[[#This Row],[Ścieżka Xpath]],ALL!$C:O,COLUMN(L$2),0)),"",VLOOKUP(T_IE043PL[[#This Row],[Ścieżka Xpath]],ALL!$C:O,COLUMN(L$2),0))</f>
        <v/>
      </c>
      <c r="M27" s="62" t="str">
        <f>IF(ISBLANK(VLOOKUP(T_IE043PL[[#This Row],[Ścieżka Xpath]],ALL!$C:P,COLUMN(M$2),0)),"",VLOOKUP(T_IE043PL[[#This Row],[Ścieżka Xpath]],ALL!$C:P,COLUMN(M$2),0))</f>
        <v/>
      </c>
      <c r="N27" s="62" t="str">
        <f>IF(ISBLANK(VLOOKUP(T_IE043PL[[#This Row],[Ścieżka Xpath]],ALL!$C:Q,COLUMN(N$2),0)),"",VLOOKUP(T_IE043PL[[#This Row],[Ścieżka Xpath]],ALL!$C:Q,COLUMN(N$2),0))</f>
        <v/>
      </c>
      <c r="O27" s="62" t="str">
        <f>IF(ISBLANK(VLOOKUP(T_IE043PL[[#This Row],[Ścieżka Xpath]],ALL!$C:R,COLUMN(O$2),0)),"",VLOOKUP(T_IE043PL[[#This Row],[Ścieżka Xpath]],ALL!$C:R,COLUMN(O$2),0))</f>
        <v/>
      </c>
    </row>
    <row r="28" spans="1:15" ht="15">
      <c r="A28" s="70" t="s">
        <v>3874</v>
      </c>
      <c r="B28" s="68">
        <v>26</v>
      </c>
      <c r="C28" s="68" t="str">
        <f>IF(ISBLANK(VLOOKUP(T_IE043PL[[#This Row],[Ścieżka Xpath]],ALL!$C:E,COLUMN(C$2),0)),"",VLOOKUP(T_IE043PL[[#This Row],[Ścieżka Xpath]],ALL!$C:E,COLUMN(C$2),0))</f>
        <v>-</v>
      </c>
      <c r="D28" s="85" t="s">
        <v>1846</v>
      </c>
      <c r="E28" s="70" t="str">
        <f>IF(ISBLANK(VLOOKUP(T_IE043PL[[#This Row],[Ścieżka Xpath]],ALL!$C:G,COLUMN(E$2),0)),"",VLOOKUP(T_IE043PL[[#This Row],[Ścieżka Xpath]],ALL!$C:G,COLUMN(E$2),0))</f>
        <v>Trader at destination.</v>
      </c>
      <c r="F28" s="68">
        <f>IF(ISBLANK(VLOOKUP(T_IE043PL[[#This Row],[Ścieżka Xpath]],ALL!$C:H,COLUMN(F$2),0)),"",VLOOKUP(T_IE043PL[[#This Row],[Ścieżka Xpath]],ALL!$C:H,COLUMN(F$2),0))</f>
        <v>1</v>
      </c>
      <c r="G28" s="68" t="str">
        <f>IF(ISBLANK(VLOOKUP(T_IE043PL[[#This Row],[Ścieżka Xpath]],ALL!$C:I,COLUMN(G$2),0)),"",VLOOKUP(T_IE043PL[[#This Row],[Ścieżka Xpath]],ALL!$C:I,COLUMN(G$2),0))</f>
        <v>R</v>
      </c>
      <c r="H28" s="68" t="str">
        <f>IF(ISBLANK(VLOOKUP(T_IE043PL[[#This Row],[Ścieżka Xpath]],ALL!$C:J,COLUMN(H$2),0)),"",VLOOKUP(T_IE043PL[[#This Row],[Ścieżka Xpath]],ALL!$C:J,COLUMN(H$2),0))</f>
        <v/>
      </c>
      <c r="I28" s="69" t="str">
        <f>IF(ISBLANK(VLOOKUP(T_IE043PL[[#This Row],[Ścieżka Xpath]],ALL!$C:K,COLUMN(I$2),0)),"",VLOOKUP(T_IE043PL[[#This Row],[Ścieżka Xpath]],ALL!$C:K,COLUMN(I$2),0))</f>
        <v/>
      </c>
      <c r="J28" s="69" t="str">
        <f>IF(ISBLANK(VLOOKUP(T_IE043PL[[#This Row],[Ścieżka Xpath]],ALL!$C:L,COLUMN(J$2),0)),"",VLOOKUP(T_IE043PL[[#This Row],[Ścieżka Xpath]],ALL!$C:L,COLUMN(J$2),0))</f>
        <v/>
      </c>
      <c r="K28" s="68" t="str">
        <f>IF(ISBLANK(VLOOKUP(T_IE043PL[[#This Row],[Ścieżka Xpath]],ALL!$C:N,COLUMN(K$2),0)),"",VLOOKUP(T_IE043PL[[#This Row],[Ścieżka Xpath]],ALL!$C:N,COLUMN(K$2),0))</f>
        <v/>
      </c>
      <c r="L28" s="70" t="str">
        <f>IF(ISBLANK(VLOOKUP(T_IE043PL[[#This Row],[Ścieżka Xpath]],ALL!$C:O,COLUMN(L$2),0)),"",VLOOKUP(T_IE043PL[[#This Row],[Ścieżka Xpath]],ALL!$C:O,COLUMN(L$2),0))</f>
        <v/>
      </c>
      <c r="M28" s="70" t="str">
        <f>IF(ISBLANK(VLOOKUP(T_IE043PL[[#This Row],[Ścieżka Xpath]],ALL!$C:P,COLUMN(M$2),0)),"",VLOOKUP(T_IE043PL[[#This Row],[Ścieżka Xpath]],ALL!$C:P,COLUMN(M$2),0))</f>
        <v/>
      </c>
      <c r="N28" s="70" t="str">
        <f>IF(ISBLANK(VLOOKUP(T_IE043PL[[#This Row],[Ścieżka Xpath]],ALL!$C:Q,COLUMN(N$2),0)),"",VLOOKUP(T_IE043PL[[#This Row],[Ścieżka Xpath]],ALL!$C:Q,COLUMN(N$2),0))</f>
        <v/>
      </c>
      <c r="O28" s="70" t="str">
        <f>IF(ISBLANK(VLOOKUP(T_IE043PL[[#This Row],[Ścieżka Xpath]],ALL!$C:R,COLUMN(O$2),0)),"",VLOOKUP(T_IE043PL[[#This Row],[Ścieżka Xpath]],ALL!$C:R,COLUMN(O$2),0))</f>
        <v/>
      </c>
    </row>
    <row r="29" spans="1:15" ht="15">
      <c r="A29" s="62" t="s">
        <v>3875</v>
      </c>
      <c r="B29" s="64">
        <v>27</v>
      </c>
      <c r="C29" s="48" t="str">
        <f>IF(ISBLANK(VLOOKUP(T_IE043PL[[#This Row],[Ścieżka Xpath]],ALL!$C:E,COLUMN(C$2),0)),"",VLOOKUP(T_IE043PL[[#This Row],[Ścieżka Xpath]],ALL!$C:E,COLUMN(C$2),0))</f>
        <v>-</v>
      </c>
      <c r="D29" s="25" t="s">
        <v>1913</v>
      </c>
      <c r="E29" s="26" t="str">
        <f>IF(ISBLANK(VLOOKUP(T_IE043PL[[#This Row],[Ścieżka Xpath]],ALL!$C:G,COLUMN(E$2),0)),"",VLOOKUP(T_IE043PL[[#This Row],[Ścieżka Xpath]],ALL!$C:G,COLUMN(E$2),0))</f>
        <v>EORI number.</v>
      </c>
      <c r="F29" s="15" t="str">
        <f>IF(ISBLANK(VLOOKUP(T_IE043PL[[#This Row],[Ścieżka Xpath]],ALL!$C:H,COLUMN(F$2),0)),"",VLOOKUP(T_IE043PL[[#This Row],[Ścieżka Xpath]],ALL!$C:H,COLUMN(F$2),0))</f>
        <v/>
      </c>
      <c r="G29" s="15" t="str">
        <f>IF(ISBLANK(VLOOKUP(T_IE043PL[[#This Row],[Ścieżka Xpath]],ALL!$C:I,COLUMN(G$2),0)),"",VLOOKUP(T_IE043PL[[#This Row],[Ścieżka Xpath]],ALL!$C:I,COLUMN(G$2),0))</f>
        <v>R</v>
      </c>
      <c r="H29" s="15" t="str">
        <f>IF(ISBLANK(VLOOKUP(T_IE043PL[[#This Row],[Ścieżka Xpath]],ALL!$C:J,COLUMN(H$2),0)),"",VLOOKUP(T_IE043PL[[#This Row],[Ścieżka Xpath]],ALL!$C:J,COLUMN(H$2),0))</f>
        <v>an..17</v>
      </c>
      <c r="I29" s="136" t="str">
        <f>IF(ISBLANK(VLOOKUP(T_IE043PL[[#This Row],[Ścieżka Xpath]],ALL!$C:K,COLUMN(I$2),0)),"",VLOOKUP(T_IE043PL[[#This Row],[Ścieżka Xpath]],ALL!$C:K,COLUMN(I$2),0))</f>
        <v/>
      </c>
      <c r="J29" s="136" t="str">
        <f>IF(ISBLANK(VLOOKUP(T_IE043PL[[#This Row],[Ścieżka Xpath]],ALL!$C:L,COLUMN(J$2),0)),"",VLOOKUP(T_IE043PL[[#This Row],[Ścieżka Xpath]],ALL!$C:L,COLUMN(J$2),0))</f>
        <v>R0850</v>
      </c>
      <c r="K29" s="48" t="str">
        <f>IF(ISBLANK(VLOOKUP(T_IE043PL[[#This Row],[Ścieżka Xpath]],ALL!$C:N,COLUMN(K$2),0)),"",VLOOKUP(T_IE043PL[[#This Row],[Ścieżka Xpath]],ALL!$C:N,COLUMN(K$2),0))</f>
        <v/>
      </c>
      <c r="L29" s="62" t="str">
        <f>IF(ISBLANK(VLOOKUP(T_IE043PL[[#This Row],[Ścieżka Xpath]],ALL!$C:O,COLUMN(L$2),0)),"",VLOOKUP(T_IE043PL[[#This Row],[Ścieżka Xpath]],ALL!$C:O,COLUMN(L$2),0))</f>
        <v/>
      </c>
      <c r="M29" s="62" t="str">
        <f>IF(ISBLANK(VLOOKUP(T_IE043PL[[#This Row],[Ścieżka Xpath]],ALL!$C:P,COLUMN(M$2),0)),"",VLOOKUP(T_IE043PL[[#This Row],[Ścieżka Xpath]],ALL!$C:P,COLUMN(M$2),0))</f>
        <v/>
      </c>
      <c r="N29" s="62" t="str">
        <f>IF(ISBLANK(VLOOKUP(T_IE043PL[[#This Row],[Ścieżka Xpath]],ALL!$C:Q,COLUMN(N$2),0)),"",VLOOKUP(T_IE043PL[[#This Row],[Ścieżka Xpath]],ALL!$C:Q,COLUMN(N$2),0))</f>
        <v/>
      </c>
      <c r="O29" s="62" t="str">
        <f>IF(ISBLANK(VLOOKUP(T_IE043PL[[#This Row],[Ścieżka Xpath]],ALL!$C:R,COLUMN(O$2),0)),"",VLOOKUP(T_IE043PL[[#This Row],[Ścieżka Xpath]],ALL!$C:R,COLUMN(O$2),0))</f>
        <v/>
      </c>
    </row>
    <row r="30" spans="1:15" ht="15">
      <c r="A30" s="70" t="s">
        <v>3876</v>
      </c>
      <c r="B30" s="68">
        <v>28</v>
      </c>
      <c r="C30" s="68" t="str">
        <f>IF(ISBLANK(VLOOKUP(T_IE043PL[[#This Row],[Ścieżka Xpath]],ALL!$C:E,COLUMN(C$2),0)),"",VLOOKUP(T_IE043PL[[#This Row],[Ścieżka Xpath]],ALL!$C:E,COLUMN(C$2),0))</f>
        <v>-</v>
      </c>
      <c r="D30" s="70"/>
      <c r="E30" s="70" t="str">
        <f>IF(ISBLANK(VLOOKUP(T_IE043PL[[#This Row],[Ścieżka Xpath]],ALL!$C:G,COLUMN(E$2),0)),"",VLOOKUP(T_IE043PL[[#This Row],[Ścieżka Xpath]],ALL!$C:G,COLUMN(E$2),0))</f>
        <v>Unloading continuation details.</v>
      </c>
      <c r="F30" s="68" t="str">
        <f>IF(ISBLANK(VLOOKUP(T_IE043PL[[#This Row],[Ścieżka Xpath]],ALL!$C:H,COLUMN(F$2),0)),"",VLOOKUP(T_IE043PL[[#This Row],[Ścieżka Xpath]],ALL!$C:H,COLUMN(F$2),0))</f>
        <v>0..1</v>
      </c>
      <c r="G30" s="68" t="str">
        <f>IF(ISBLANK(VLOOKUP(T_IE043PL[[#This Row],[Ścieżka Xpath]],ALL!$C:I,COLUMN(G$2),0)),"",VLOOKUP(T_IE043PL[[#This Row],[Ścieżka Xpath]],ALL!$C:I,COLUMN(G$2),0))</f>
        <v>O</v>
      </c>
      <c r="H30" s="68" t="str">
        <f>IF(ISBLANK(VLOOKUP(T_IE043PL[[#This Row],[Ścieżka Xpath]],ALL!$C:J,COLUMN(H$2),0)),"",VLOOKUP(T_IE043PL[[#This Row],[Ścieżka Xpath]],ALL!$C:J,COLUMN(H$2),0))</f>
        <v/>
      </c>
      <c r="I30" s="69" t="str">
        <f>IF(ISBLANK(VLOOKUP(T_IE043PL[[#This Row],[Ścieżka Xpath]],ALL!$C:K,COLUMN(I$2),0)),"",VLOOKUP(T_IE043PL[[#This Row],[Ścieżka Xpath]],ALL!$C:K,COLUMN(I$2),0))</f>
        <v/>
      </c>
      <c r="J30" s="69" t="str">
        <f>IF(ISBLANK(VLOOKUP(T_IE043PL[[#This Row],[Ścieżka Xpath]],ALL!$C:L,COLUMN(J$2),0)),"",VLOOKUP(T_IE043PL[[#This Row],[Ścieżka Xpath]],ALL!$C:L,COLUMN(J$2),0))</f>
        <v/>
      </c>
      <c r="K30" s="68" t="str">
        <f>IF(ISBLANK(VLOOKUP(T_IE043PL[[#This Row],[Ścieżka Xpath]],ALL!$C:N,COLUMN(K$2),0)),"",VLOOKUP(T_IE043PL[[#This Row],[Ścieżka Xpath]],ALL!$C:N,COLUMN(K$2),0))</f>
        <v/>
      </c>
      <c r="L30" s="70" t="str">
        <f>IF(ISBLANK(VLOOKUP(T_IE043PL[[#This Row],[Ścieżka Xpath]],ALL!$C:O,COLUMN(L$2),0)),"",VLOOKUP(T_IE043PL[[#This Row],[Ścieżka Xpath]],ALL!$C:O,COLUMN(L$2),0))</f>
        <v/>
      </c>
      <c r="M30" s="70" t="str">
        <f>IF(ISBLANK(VLOOKUP(T_IE043PL[[#This Row],[Ścieżka Xpath]],ALL!$C:P,COLUMN(M$2),0)),"",VLOOKUP(T_IE043PL[[#This Row],[Ścieżka Xpath]],ALL!$C:P,COLUMN(M$2),0))</f>
        <v/>
      </c>
      <c r="N30" s="70" t="str">
        <f>IF(ISBLANK(VLOOKUP(T_IE043PL[[#This Row],[Ścieżka Xpath]],ALL!$C:Q,COLUMN(N$2),0)),"",VLOOKUP(T_IE043PL[[#This Row],[Ścieżka Xpath]],ALL!$C:Q,COLUMN(N$2),0))</f>
        <v/>
      </c>
      <c r="O30" s="70" t="str">
        <f>IF(ISBLANK(VLOOKUP(T_IE043PL[[#This Row],[Ścieżka Xpath]],ALL!$C:R,COLUMN(O$2),0)),"",VLOOKUP(T_IE043PL[[#This Row],[Ścieżka Xpath]],ALL!$C:R,COLUMN(O$2),0))</f>
        <v/>
      </c>
    </row>
    <row r="31" spans="1:15" ht="30">
      <c r="A31" s="62" t="s">
        <v>3877</v>
      </c>
      <c r="B31" s="64">
        <v>29</v>
      </c>
      <c r="C31" s="48" t="str">
        <f>IF(ISBLANK(VLOOKUP(T_IE043PL[[#This Row],[Ścieżka Xpath]],ALL!$C:E,COLUMN(C$2),0)),"",VLOOKUP(T_IE043PL[[#This Row],[Ścieżka Xpath]],ALL!$C:E,COLUMN(C$2),0))</f>
        <v>-</v>
      </c>
      <c r="D31" s="62" t="s">
        <v>4094</v>
      </c>
      <c r="E31" s="62" t="str">
        <f>IF(ISBLANK(VLOOKUP(T_IE043PL[[#This Row],[Ścieżka Xpath]],ALL!$C:G,COLUMN(E$2),0)),"",VLOOKUP(T_IE043PL[[#This Row],[Ścieżka Xpath]],ALL!$C:G,COLUMN(E$2),0))</f>
        <v>Unloading continuation flag.</v>
      </c>
      <c r="F31" s="48" t="str">
        <f>IF(ISBLANK(VLOOKUP(T_IE043PL[[#This Row],[Ścieżka Xpath]],ALL!$C:H,COLUMN(F$2),0)),"",VLOOKUP(T_IE043PL[[#This Row],[Ścieżka Xpath]],ALL!$C:H,COLUMN(F$2),0))</f>
        <v/>
      </c>
      <c r="G31" s="15" t="str">
        <f>IF(ISBLANK(VLOOKUP(T_IE043PL[[#This Row],[Ścieżka Xpath]],ALL!$C:I,COLUMN(G$2),0)),"",VLOOKUP(T_IE043PL[[#This Row],[Ścieżka Xpath]],ALL!$C:I,COLUMN(G$2),0))</f>
        <v>R</v>
      </c>
      <c r="H31" s="15" t="str">
        <f>IF(ISBLANK(VLOOKUP(T_IE043PL[[#This Row],[Ścieżka Xpath]],ALL!$C:J,COLUMN(H$2),0)),"",VLOOKUP(T_IE043PL[[#This Row],[Ścieżka Xpath]],ALL!$C:J,COLUMN(H$2),0))</f>
        <v>n1</v>
      </c>
      <c r="I31" s="51" t="str">
        <f>IF(ISBLANK(VLOOKUP(T_IE043PL[[#This Row],[Ścieżka Xpath]],ALL!$C:K,COLUMN(I$2),0)),"",VLOOKUP(T_IE043PL[[#This Row],[Ścieżka Xpath]],ALL!$C:K,COLUMN(I$2),0))</f>
        <v/>
      </c>
      <c r="J31" s="51" t="str">
        <f>IF(ISBLANK(VLOOKUP(T_IE043PL[[#This Row],[Ścieżka Xpath]],ALL!$C:L,COLUMN(J$2),0)),"",VLOOKUP(T_IE043PL[[#This Row],[Ścieżka Xpath]],ALL!$C:L,COLUMN(J$2),0))</f>
        <v>G0510</v>
      </c>
      <c r="K31" s="48" t="str">
        <f>IF(ISBLANK(VLOOKUP(T_IE043PL[[#This Row],[Ścieżka Xpath]],ALL!$C:N,COLUMN(K$2),0)),"",VLOOKUP(T_IE043PL[[#This Row],[Ścieżka Xpath]],ALL!$C:N,COLUMN(K$2),0))</f>
        <v/>
      </c>
      <c r="L31" s="62" t="str">
        <f>IF(ISBLANK(VLOOKUP(T_IE043PL[[#This Row],[Ścieżka Xpath]],ALL!$C:O,COLUMN(L$2),0)),"",VLOOKUP(T_IE043PL[[#This Row],[Ścieżka Xpath]],ALL!$C:O,COLUMN(L$2),0))</f>
        <v/>
      </c>
      <c r="M31" s="62" t="str">
        <f>IF(ISBLANK(VLOOKUP(T_IE043PL[[#This Row],[Ścieżka Xpath]],ALL!$C:P,COLUMN(M$2),0)),"",VLOOKUP(T_IE043PL[[#This Row],[Ścieżka Xpath]],ALL!$C:P,COLUMN(M$2),0))</f>
        <v/>
      </c>
      <c r="N31" s="62" t="str">
        <f>IF(ISBLANK(VLOOKUP(T_IE043PL[[#This Row],[Ścieżka Xpath]],ALL!$C:Q,COLUMN(N$2),0)),"",VLOOKUP(T_IE043PL[[#This Row],[Ścieżka Xpath]],ALL!$C:Q,COLUMN(N$2),0))</f>
        <v/>
      </c>
      <c r="O31" s="62" t="str">
        <f>IF(ISBLANK(VLOOKUP(T_IE043PL[[#This Row],[Ścieżka Xpath]],ALL!$C:R,COLUMN(O$2),0)),"",VLOOKUP(T_IE043PL[[#This Row],[Ścieżka Xpath]],ALL!$C:R,COLUMN(O$2),0))</f>
        <v/>
      </c>
    </row>
    <row r="32" spans="1:15" ht="15">
      <c r="A32" s="70" t="s">
        <v>3878</v>
      </c>
      <c r="B32" s="68">
        <v>30</v>
      </c>
      <c r="C32" s="68" t="str">
        <f>IF(ISBLANK(VLOOKUP(T_IE043PL[[#This Row],[Ścieżka Xpath]],ALL!$C:E,COLUMN(C$2),0)),"",VLOOKUP(T_IE043PL[[#This Row],[Ścieżka Xpath]],ALL!$C:E,COLUMN(C$2),0))</f>
        <v>-</v>
      </c>
      <c r="D32" s="70" t="s">
        <v>287</v>
      </c>
      <c r="E32" s="70" t="str">
        <f>IF(ISBLANK(VLOOKUP(T_IE043PL[[#This Row],[Ścieżka Xpath]],ALL!$C:G,COLUMN(E$2),0)),"",VLOOKUP(T_IE043PL[[#This Row],[Ścieżka Xpath]],ALL!$C:G,COLUMN(E$2),0))</f>
        <v>Consignment details.</v>
      </c>
      <c r="F32" s="68" t="str">
        <f>IF(ISBLANK(VLOOKUP(T_IE043PL[[#This Row],[Ścieżka Xpath]],ALL!$C:H,COLUMN(F$2),0)),"",VLOOKUP(T_IE043PL[[#This Row],[Ścieżka Xpath]],ALL!$C:H,COLUMN(F$2),0))</f>
        <v>0..1</v>
      </c>
      <c r="G32" s="68" t="str">
        <f>IF(ISBLANK(VLOOKUP(T_IE043PL[[#This Row],[Ścieżka Xpath]],ALL!$C:I,COLUMN(G$2),0)),"",VLOOKUP(T_IE043PL[[#This Row],[Ścieżka Xpath]],ALL!$C:I,COLUMN(G$2),0))</f>
        <v>D</v>
      </c>
      <c r="H32" s="68" t="str">
        <f>IF(ISBLANK(VLOOKUP(T_IE043PL[[#This Row],[Ścieżka Xpath]],ALL!$C:J,COLUMN(H$2),0)),"",VLOOKUP(T_IE043PL[[#This Row],[Ścieżka Xpath]],ALL!$C:J,COLUMN(H$2),0))</f>
        <v/>
      </c>
      <c r="I32" s="69" t="str">
        <f>IF(ISBLANK(VLOOKUP(T_IE043PL[[#This Row],[Ścieżka Xpath]],ALL!$C:K,COLUMN(I$2),0)),"",VLOOKUP(T_IE043PL[[#This Row],[Ścieżka Xpath]],ALL!$C:K,COLUMN(I$2),0))</f>
        <v/>
      </c>
      <c r="J32" s="69" t="str">
        <f>IF(ISBLANK(VLOOKUP(T_IE043PL[[#This Row],[Ścieżka Xpath]],ALL!$C:L,COLUMN(J$2),0)),"",VLOOKUP(T_IE043PL[[#This Row],[Ścieżka Xpath]],ALL!$C:L,COLUMN(J$2),0))</f>
        <v>C0027</v>
      </c>
      <c r="K32" s="68" t="str">
        <f>IF(ISBLANK(VLOOKUP(T_IE043PL[[#This Row],[Ścieżka Xpath]],ALL!$C:N,COLUMN(K$2),0)),"",VLOOKUP(T_IE043PL[[#This Row],[Ścieżka Xpath]],ALL!$C:N,COLUMN(K$2),0))</f>
        <v/>
      </c>
      <c r="L32" s="70" t="str">
        <f>IF(ISBLANK(VLOOKUP(T_IE043PL[[#This Row],[Ścieżka Xpath]],ALL!$C:O,COLUMN(L$2),0)),"",VLOOKUP(T_IE043PL[[#This Row],[Ścieżka Xpath]],ALL!$C:O,COLUMN(L$2),0))</f>
        <v/>
      </c>
      <c r="M32" s="70" t="str">
        <f>IF(ISBLANK(VLOOKUP(T_IE043PL[[#This Row],[Ścieżka Xpath]],ALL!$C:P,COLUMN(M$2),0)),"",VLOOKUP(T_IE043PL[[#This Row],[Ścieżka Xpath]],ALL!$C:P,COLUMN(M$2),0))</f>
        <v/>
      </c>
      <c r="N32" s="70" t="str">
        <f>IF(ISBLANK(VLOOKUP(T_IE043PL[[#This Row],[Ścieżka Xpath]],ALL!$C:Q,COLUMN(N$2),0)),"",VLOOKUP(T_IE043PL[[#This Row],[Ścieżka Xpath]],ALL!$C:Q,COLUMN(N$2),0))</f>
        <v/>
      </c>
      <c r="O32" s="70" t="str">
        <f>IF(ISBLANK(VLOOKUP(T_IE043PL[[#This Row],[Ścieżka Xpath]],ALL!$C:R,COLUMN(O$2),0)),"",VLOOKUP(T_IE043PL[[#This Row],[Ścieżka Xpath]],ALL!$C:R,COLUMN(O$2),0))</f>
        <v/>
      </c>
    </row>
    <row r="33" spans="1:15" ht="30">
      <c r="A33" s="62" t="s">
        <v>3879</v>
      </c>
      <c r="B33" s="64">
        <v>31</v>
      </c>
      <c r="C33" s="48" t="str">
        <f>IF(ISBLANK(VLOOKUP(T_IE043PL[[#This Row],[Ścieżka Xpath]],ALL!$C:E,COLUMN(C$2),0)),"",VLOOKUP(T_IE043PL[[#This Row],[Ścieżka Xpath]],ALL!$C:E,COLUMN(C$2),0))</f>
        <v>16 03 001 000</v>
      </c>
      <c r="D33" s="25" t="s">
        <v>292</v>
      </c>
      <c r="E33" s="62" t="str">
        <f>IF(ISBLANK(VLOOKUP(T_IE043PL[[#This Row],[Ścieżka Xpath]],ALL!$C:G,COLUMN(E$2),0)),"",VLOOKUP(T_IE043PL[[#This Row],[Ścieżka Xpath]],ALL!$C:G,COLUMN(E$2),0))</f>
        <v>Country of destination.</v>
      </c>
      <c r="F33" s="48" t="str">
        <f>IF(ISBLANK(VLOOKUP(T_IE043PL[[#This Row],[Ścieżka Xpath]],ALL!$C:H,COLUMN(F$2),0)),"",VLOOKUP(T_IE043PL[[#This Row],[Ścieżka Xpath]],ALL!$C:H,COLUMN(F$2),0))</f>
        <v/>
      </c>
      <c r="G33" s="19" t="str">
        <f>IF(ISBLANK(VLOOKUP(T_IE043PL[[#This Row],[Ścieżka Xpath]],ALL!$C:I,COLUMN(G$2),0)),"",VLOOKUP(T_IE043PL[[#This Row],[Ścieżka Xpath]],ALL!$C:I,COLUMN(G$2),0))</f>
        <v>D</v>
      </c>
      <c r="H33" s="19" t="str">
        <f>IF(ISBLANK(VLOOKUP(T_IE043PL[[#This Row],[Ścieżka Xpath]],ALL!$C:J,COLUMN(H$2),0)),"",VLOOKUP(T_IE043PL[[#This Row],[Ścieżka Xpath]],ALL!$C:J,COLUMN(H$2),0))</f>
        <v>a2</v>
      </c>
      <c r="I33" s="136" t="str">
        <f>IF(ISBLANK(VLOOKUP(T_IE043PL[[#This Row],[Ścieżka Xpath]],ALL!$C:K,COLUMN(I$2),0)),"",VLOOKUP(T_IE043PL[[#This Row],[Ścieżka Xpath]],ALL!$C:K,COLUMN(I$2),0))</f>
        <v>CL008</v>
      </c>
      <c r="J33" s="136" t="str">
        <f>IF(ISBLANK(VLOOKUP(T_IE043PL[[#This Row],[Ścieżka Xpath]],ALL!$C:L,COLUMN(J$2),0)),"",VLOOKUP(T_IE043PL[[#This Row],[Ścieżka Xpath]],ALL!$C:L,COLUMN(J$2),0))</f>
        <v>C0343; G0113</v>
      </c>
      <c r="K33" s="48" t="str">
        <f>IF(ISBLANK(VLOOKUP(T_IE043PL[[#This Row],[Ścieżka Xpath]],ALL!$C:N,COLUMN(K$2),0)),"",VLOOKUP(T_IE043PL[[#This Row],[Ścieżka Xpath]],ALL!$C:N,COLUMN(K$2),0))</f>
        <v/>
      </c>
      <c r="L33" s="62" t="str">
        <f>IF(ISBLANK(VLOOKUP(T_IE043PL[[#This Row],[Ścieżka Xpath]],ALL!$C:O,COLUMN(L$2),0)),"",VLOOKUP(T_IE043PL[[#This Row],[Ścieżka Xpath]],ALL!$C:O,COLUMN(L$2),0))</f>
        <v/>
      </c>
      <c r="M33" s="62" t="str">
        <f>IF(ISBLANK(VLOOKUP(T_IE043PL[[#This Row],[Ścieżka Xpath]],ALL!$C:P,COLUMN(M$2),0)),"",VLOOKUP(T_IE043PL[[#This Row],[Ścieżka Xpath]],ALL!$C:P,COLUMN(M$2),0))</f>
        <v/>
      </c>
      <c r="N33" s="62" t="str">
        <f>IF(ISBLANK(VLOOKUP(T_IE043PL[[#This Row],[Ścieżka Xpath]],ALL!$C:Q,COLUMN(N$2),0)),"",VLOOKUP(T_IE043PL[[#This Row],[Ścieżka Xpath]],ALL!$C:Q,COLUMN(N$2),0))</f>
        <v/>
      </c>
      <c r="O33" s="62" t="str">
        <f>IF(ISBLANK(VLOOKUP(T_IE043PL[[#This Row],[Ścieżka Xpath]],ALL!$C:R,COLUMN(O$2),0)),"",VLOOKUP(T_IE043PL[[#This Row],[Ścieżka Xpath]],ALL!$C:R,COLUMN(O$2),0))</f>
        <v/>
      </c>
    </row>
    <row r="34" spans="1:15" ht="15">
      <c r="A34" s="62" t="s">
        <v>3880</v>
      </c>
      <c r="B34" s="64">
        <v>32</v>
      </c>
      <c r="C34" s="48" t="str">
        <f>IF(ISBLANK(VLOOKUP(T_IE043PL[[#This Row],[Ścieżka Xpath]],ALL!$C:E,COLUMN(C$2),0)),"",VLOOKUP(T_IE043PL[[#This Row],[Ścieżka Xpath]],ALL!$C:E,COLUMN(C$2),0))</f>
        <v>19 01 001 000</v>
      </c>
      <c r="D34" s="25" t="s">
        <v>295</v>
      </c>
      <c r="E34" s="62" t="str">
        <f>IF(ISBLANK(VLOOKUP(T_IE043PL[[#This Row],[Ścieżka Xpath]],ALL!$C:G,COLUMN(E$2),0)),"",VLOOKUP(T_IE043PL[[#This Row],[Ścieżka Xpath]],ALL!$C:G,COLUMN(E$2),0))</f>
        <v>Containers presence flag.</v>
      </c>
      <c r="F34" s="48" t="str">
        <f>IF(ISBLANK(VLOOKUP(T_IE043PL[[#This Row],[Ścieżka Xpath]],ALL!$C:H,COLUMN(F$2),0)),"",VLOOKUP(T_IE043PL[[#This Row],[Ścieżka Xpath]],ALL!$C:H,COLUMN(F$2),0))</f>
        <v/>
      </c>
      <c r="G34" s="19" t="str">
        <f>IF(ISBLANK(VLOOKUP(T_IE043PL[[#This Row],[Ścieżka Xpath]],ALL!$C:I,COLUMN(G$2),0)),"",VLOOKUP(T_IE043PL[[#This Row],[Ścieżka Xpath]],ALL!$C:I,COLUMN(G$2),0))</f>
        <v>R</v>
      </c>
      <c r="H34" s="19" t="str">
        <f>IF(ISBLANK(VLOOKUP(T_IE043PL[[#This Row],[Ścieżka Xpath]],ALL!$C:J,COLUMN(H$2),0)),"",VLOOKUP(T_IE043PL[[#This Row],[Ścieżka Xpath]],ALL!$C:J,COLUMN(H$2),0))</f>
        <v>n1</v>
      </c>
      <c r="I34" s="136" t="str">
        <f>IF(ISBLANK(VLOOKUP(T_IE043PL[[#This Row],[Ścieżka Xpath]],ALL!$C:K,COLUMN(I$2),0)),"",VLOOKUP(T_IE043PL[[#This Row],[Ścieżka Xpath]],ALL!$C:K,COLUMN(I$2),0))</f>
        <v>CL027</v>
      </c>
      <c r="J34" s="136" t="str">
        <f>IF(ISBLANK(VLOOKUP(T_IE043PL[[#This Row],[Ścieżka Xpath]],ALL!$C:L,COLUMN(J$2),0)),"",VLOOKUP(T_IE043PL[[#This Row],[Ścieżka Xpath]],ALL!$C:L,COLUMN(J$2),0))</f>
        <v/>
      </c>
      <c r="K34" s="48" t="str">
        <f>IF(ISBLANK(VLOOKUP(T_IE043PL[[#This Row],[Ścieżka Xpath]],ALL!$C:N,COLUMN(K$2),0)),"",VLOOKUP(T_IE043PL[[#This Row],[Ścieżka Xpath]],ALL!$C:N,COLUMN(K$2),0))</f>
        <v/>
      </c>
      <c r="L34" s="62" t="str">
        <f>IF(ISBLANK(VLOOKUP(T_IE043PL[[#This Row],[Ścieżka Xpath]],ALL!$C:O,COLUMN(L$2),0)),"",VLOOKUP(T_IE043PL[[#This Row],[Ścieżka Xpath]],ALL!$C:O,COLUMN(L$2),0))</f>
        <v/>
      </c>
      <c r="M34" s="62" t="str">
        <f>IF(ISBLANK(VLOOKUP(T_IE043PL[[#This Row],[Ścieżka Xpath]],ALL!$C:P,COLUMN(M$2),0)),"",VLOOKUP(T_IE043PL[[#This Row],[Ścieżka Xpath]],ALL!$C:P,COLUMN(M$2),0))</f>
        <v/>
      </c>
      <c r="N34" s="62" t="str">
        <f>IF(ISBLANK(VLOOKUP(T_IE043PL[[#This Row],[Ścieżka Xpath]],ALL!$C:Q,COLUMN(N$2),0)),"",VLOOKUP(T_IE043PL[[#This Row],[Ścieżka Xpath]],ALL!$C:Q,COLUMN(N$2),0))</f>
        <v/>
      </c>
      <c r="O34" s="62" t="str">
        <f>IF(ISBLANK(VLOOKUP(T_IE043PL[[#This Row],[Ścieżka Xpath]],ALL!$C:R,COLUMN(O$2),0)),"",VLOOKUP(T_IE043PL[[#This Row],[Ścieżka Xpath]],ALL!$C:R,COLUMN(O$2),0))</f>
        <v/>
      </c>
    </row>
    <row r="35" spans="1:15" ht="15">
      <c r="A35" s="62" t="s">
        <v>3881</v>
      </c>
      <c r="B35" s="64">
        <v>33</v>
      </c>
      <c r="C35" s="48" t="str">
        <f>IF(ISBLANK(VLOOKUP(T_IE043PL[[#This Row],[Ścieżka Xpath]],ALL!$C:E,COLUMN(C$2),0)),"",VLOOKUP(T_IE043PL[[#This Row],[Ścieżka Xpath]],ALL!$C:E,COLUMN(C$2),0))</f>
        <v>19 04 001 000</v>
      </c>
      <c r="D35" s="25" t="s">
        <v>298</v>
      </c>
      <c r="E35" s="62" t="str">
        <f>IF(ISBLANK(VLOOKUP(T_IE043PL[[#This Row],[Ścieżka Xpath]],ALL!$C:G,COLUMN(E$2),0)),"",VLOOKUP(T_IE043PL[[#This Row],[Ścieżka Xpath]],ALL!$C:G,COLUMN(E$2),0))</f>
        <v>Mode of transport at departure.</v>
      </c>
      <c r="F35" s="48" t="str">
        <f>IF(ISBLANK(VLOOKUP(T_IE043PL[[#This Row],[Ścieżka Xpath]],ALL!$C:H,COLUMN(F$2),0)),"",VLOOKUP(T_IE043PL[[#This Row],[Ścieżka Xpath]],ALL!$C:H,COLUMN(F$2),0))</f>
        <v/>
      </c>
      <c r="G35" s="19" t="str">
        <f>IF(ISBLANK(VLOOKUP(T_IE043PL[[#This Row],[Ścieżka Xpath]],ALL!$C:I,COLUMN(G$2),0)),"",VLOOKUP(T_IE043PL[[#This Row],[Ścieżka Xpath]],ALL!$C:I,COLUMN(G$2),0))</f>
        <v>O</v>
      </c>
      <c r="H35" s="19" t="str">
        <f>IF(ISBLANK(VLOOKUP(T_IE043PL[[#This Row],[Ścieżka Xpath]],ALL!$C:J,COLUMN(H$2),0)),"",VLOOKUP(T_IE043PL[[#This Row],[Ścieżka Xpath]],ALL!$C:J,COLUMN(H$2),0))</f>
        <v>n1</v>
      </c>
      <c r="I35" s="136" t="str">
        <f>IF(ISBLANK(VLOOKUP(T_IE043PL[[#This Row],[Ścieżka Xpath]],ALL!$C:K,COLUMN(I$2),0)),"",VLOOKUP(T_IE043PL[[#This Row],[Ścieżka Xpath]],ALL!$C:K,COLUMN(I$2),0))</f>
        <v>CL218</v>
      </c>
      <c r="J35" s="136" t="str">
        <f>IF(ISBLANK(VLOOKUP(T_IE043PL[[#This Row],[Ścieżka Xpath]],ALL!$C:L,COLUMN(J$2),0)),"",VLOOKUP(T_IE043PL[[#This Row],[Ścieżka Xpath]],ALL!$C:L,COLUMN(J$2),0))</f>
        <v/>
      </c>
      <c r="K35" s="48" t="str">
        <f>IF(ISBLANK(VLOOKUP(T_IE043PL[[#This Row],[Ścieżka Xpath]],ALL!$C:N,COLUMN(K$2),0)),"",VLOOKUP(T_IE043PL[[#This Row],[Ścieżka Xpath]],ALL!$C:N,COLUMN(K$2),0))</f>
        <v/>
      </c>
      <c r="L35" s="62" t="str">
        <f>IF(ISBLANK(VLOOKUP(T_IE043PL[[#This Row],[Ścieżka Xpath]],ALL!$C:O,COLUMN(L$2),0)),"",VLOOKUP(T_IE043PL[[#This Row],[Ścieżka Xpath]],ALL!$C:O,COLUMN(L$2),0))</f>
        <v/>
      </c>
      <c r="M35" s="62" t="str">
        <f>IF(ISBLANK(VLOOKUP(T_IE043PL[[#This Row],[Ścieżka Xpath]],ALL!$C:P,COLUMN(M$2),0)),"",VLOOKUP(T_IE043PL[[#This Row],[Ścieżka Xpath]],ALL!$C:P,COLUMN(M$2),0))</f>
        <v/>
      </c>
      <c r="N35" s="62" t="str">
        <f>IF(ISBLANK(VLOOKUP(T_IE043PL[[#This Row],[Ścieżka Xpath]],ALL!$C:Q,COLUMN(N$2),0)),"",VLOOKUP(T_IE043PL[[#This Row],[Ścieżka Xpath]],ALL!$C:Q,COLUMN(N$2),0))</f>
        <v/>
      </c>
      <c r="O35" s="62" t="str">
        <f>IF(ISBLANK(VLOOKUP(T_IE043PL[[#This Row],[Ścieżka Xpath]],ALL!$C:R,COLUMN(O$2),0)),"",VLOOKUP(T_IE043PL[[#This Row],[Ścieżka Xpath]],ALL!$C:R,COLUMN(O$2),0))</f>
        <v/>
      </c>
    </row>
    <row r="36" spans="1:15" ht="30">
      <c r="A36" s="62" t="s">
        <v>3882</v>
      </c>
      <c r="B36" s="64">
        <v>34</v>
      </c>
      <c r="C36" s="48" t="str">
        <f>IF(ISBLANK(VLOOKUP(T_IE043PL[[#This Row],[Ścieżka Xpath]],ALL!$C:E,COLUMN(C$2),0)),"",VLOOKUP(T_IE043PL[[#This Row],[Ścieżka Xpath]],ALL!$C:E,COLUMN(C$2),0))</f>
        <v>18 04 001 000</v>
      </c>
      <c r="D36" s="25" t="s">
        <v>304</v>
      </c>
      <c r="E36" s="62" t="str">
        <f>IF(ISBLANK(VLOOKUP(T_IE043PL[[#This Row],[Ścieżka Xpath]],ALL!$C:G,COLUMN(E$2),0)),"",VLOOKUP(T_IE043PL[[#This Row],[Ścieżka Xpath]],ALL!$C:G,COLUMN(E$2),0))</f>
        <v>Gross mass.</v>
      </c>
      <c r="F36" s="48" t="str">
        <f>IF(ISBLANK(VLOOKUP(T_IE043PL[[#This Row],[Ścieżka Xpath]],ALL!$C:H,COLUMN(F$2),0)),"",VLOOKUP(T_IE043PL[[#This Row],[Ścieżka Xpath]],ALL!$C:H,COLUMN(F$2),0))</f>
        <v/>
      </c>
      <c r="G36" s="19" t="str">
        <f>IF(ISBLANK(VLOOKUP(T_IE043PL[[#This Row],[Ścieżka Xpath]],ALL!$C:I,COLUMN(G$2),0)),"",VLOOKUP(T_IE043PL[[#This Row],[Ścieżka Xpath]],ALL!$C:I,COLUMN(G$2),0))</f>
        <v>D</v>
      </c>
      <c r="H36" s="19" t="str">
        <f>IF(ISBLANK(VLOOKUP(T_IE043PL[[#This Row],[Ścieżka Xpath]],ALL!$C:J,COLUMN(H$2),0)),"",VLOOKUP(T_IE043PL[[#This Row],[Ścieżka Xpath]],ALL!$C:J,COLUMN(H$2),0))</f>
        <v>n..16,6</v>
      </c>
      <c r="I36" s="136" t="str">
        <f>IF(ISBLANK(VLOOKUP(T_IE043PL[[#This Row],[Ścieżka Xpath]],ALL!$C:K,COLUMN(I$2),0)),"",VLOOKUP(T_IE043PL[[#This Row],[Ścieżka Xpath]],ALL!$C:K,COLUMN(I$2),0))</f>
        <v/>
      </c>
      <c r="J36" s="136" t="str">
        <f>IF(ISBLANK(VLOOKUP(T_IE043PL[[#This Row],[Ścieżka Xpath]],ALL!$C:L,COLUMN(J$2),0)),"",VLOOKUP(T_IE043PL[[#This Row],[Ścieżka Xpath]],ALL!$C:L,COLUMN(J$2),0))</f>
        <v>C0027; R0994</v>
      </c>
      <c r="K36" s="48" t="str">
        <f>IF(ISBLANK(VLOOKUP(T_IE043PL[[#This Row],[Ścieżka Xpath]],ALL!$C:N,COLUMN(K$2),0)),"",VLOOKUP(T_IE043PL[[#This Row],[Ścieżka Xpath]],ALL!$C:N,COLUMN(K$2),0))</f>
        <v/>
      </c>
      <c r="L36" s="62" t="str">
        <f>IF(ISBLANK(VLOOKUP(T_IE043PL[[#This Row],[Ścieżka Xpath]],ALL!$C:O,COLUMN(L$2),0)),"",VLOOKUP(T_IE043PL[[#This Row],[Ścieżka Xpath]],ALL!$C:O,COLUMN(L$2),0))</f>
        <v/>
      </c>
      <c r="M36" s="62" t="str">
        <f>IF(ISBLANK(VLOOKUP(T_IE043PL[[#This Row],[Ścieżka Xpath]],ALL!$C:P,COLUMN(M$2),0)),"",VLOOKUP(T_IE043PL[[#This Row],[Ścieżka Xpath]],ALL!$C:P,COLUMN(M$2),0))</f>
        <v/>
      </c>
      <c r="N36" s="62" t="str">
        <f>IF(ISBLANK(VLOOKUP(T_IE043PL[[#This Row],[Ścieżka Xpath]],ALL!$C:Q,COLUMN(N$2),0)),"",VLOOKUP(T_IE043PL[[#This Row],[Ścieżka Xpath]],ALL!$C:Q,COLUMN(N$2),0))</f>
        <v/>
      </c>
      <c r="O36" s="62" t="str">
        <f>IF(ISBLANK(VLOOKUP(T_IE043PL[[#This Row],[Ścieżka Xpath]],ALL!$C:R,COLUMN(O$2),0)),"",VLOOKUP(T_IE043PL[[#This Row],[Ścieżka Xpath]],ALL!$C:R,COLUMN(O$2),0))</f>
        <v/>
      </c>
    </row>
    <row r="37" spans="1:15" ht="30">
      <c r="A37" s="62" t="s">
        <v>3883</v>
      </c>
      <c r="B37" s="64">
        <v>35</v>
      </c>
      <c r="C37" s="48" t="str">
        <f>IF(ISBLANK(VLOOKUP(T_IE043PL[[#This Row],[Ścieżka Xpath]],ALL!$C:E,COLUMN(C$2),0)),"",VLOOKUP(T_IE043PL[[#This Row],[Ścieżka Xpath]],ALL!$C:E,COLUMN(C$2),0))</f>
        <v>12 08 001 000</v>
      </c>
      <c r="D37" s="25" t="s">
        <v>308</v>
      </c>
      <c r="E37" s="62" t="str">
        <f>IF(ISBLANK(VLOOKUP(T_IE043PL[[#This Row],[Ścieżka Xpath]],ALL!$C:G,COLUMN(E$2),0)),"",VLOOKUP(T_IE043PL[[#This Row],[Ścieżka Xpath]],ALL!$C:G,COLUMN(E$2),0))</f>
        <v>Unique Consignment Reference number (for all goods items).</v>
      </c>
      <c r="F37" s="48" t="str">
        <f>IF(ISBLANK(VLOOKUP(T_IE043PL[[#This Row],[Ścieżka Xpath]],ALL!$C:H,COLUMN(F$2),0)),"",VLOOKUP(T_IE043PL[[#This Row],[Ścieżka Xpath]],ALL!$C:H,COLUMN(F$2),0))</f>
        <v/>
      </c>
      <c r="G37" s="19" t="str">
        <f>IF(ISBLANK(VLOOKUP(T_IE043PL[[#This Row],[Ścieżka Xpath]],ALL!$C:I,COLUMN(G$2),0)),"",VLOOKUP(T_IE043PL[[#This Row],[Ścieżka Xpath]],ALL!$C:I,COLUMN(G$2),0))</f>
        <v>D</v>
      </c>
      <c r="H37" s="19" t="str">
        <f>IF(ISBLANK(VLOOKUP(T_IE043PL[[#This Row],[Ścieżka Xpath]],ALL!$C:J,COLUMN(H$2),0)),"",VLOOKUP(T_IE043PL[[#This Row],[Ścieżka Xpath]],ALL!$C:J,COLUMN(H$2),0))</f>
        <v>an..70</v>
      </c>
      <c r="I37" s="136" t="str">
        <f>IF(ISBLANK(VLOOKUP(T_IE043PL[[#This Row],[Ścieżka Xpath]],ALL!$C:K,COLUMN(I$2),0)),"",VLOOKUP(T_IE043PL[[#This Row],[Ścieżka Xpath]],ALL!$C:K,COLUMN(I$2),0))</f>
        <v/>
      </c>
      <c r="J37" s="136" t="str">
        <f>IF(ISBLANK(VLOOKUP(T_IE043PL[[#This Row],[Ścieżka Xpath]],ALL!$C:L,COLUMN(J$2),0)),"",VLOOKUP(T_IE043PL[[#This Row],[Ścieżka Xpath]],ALL!$C:L,COLUMN(J$2),0))</f>
        <v>C0502; G0002</v>
      </c>
      <c r="K37" s="48" t="str">
        <f>IF(ISBLANK(VLOOKUP(T_IE043PL[[#This Row],[Ścieżka Xpath]],ALL!$C:N,COLUMN(K$2),0)),"",VLOOKUP(T_IE043PL[[#This Row],[Ścieżka Xpath]],ALL!$C:N,COLUMN(K$2),0))</f>
        <v>2.00</v>
      </c>
      <c r="L37" s="62" t="str">
        <f>IF(ISBLANK(VLOOKUP(T_IE043PL[[#This Row],[Ścieżka Xpath]],ALL!$C:O,COLUMN(L$2),0)),"",VLOOKUP(T_IE043PL[[#This Row],[Ścieżka Xpath]],ALL!$C:O,COLUMN(L$2),0))</f>
        <v>Korekta formatu.</v>
      </c>
      <c r="M37" s="62" t="str">
        <f>IF(ISBLANK(VLOOKUP(T_IE043PL[[#This Row],[Ścieżka Xpath]],ALL!$C:P,COLUMN(M$2),0)),"",VLOOKUP(T_IE043PL[[#This Row],[Ścieżka Xpath]],ALL!$C:P,COLUMN(M$2),0))</f>
        <v>Format correction.</v>
      </c>
      <c r="N37" s="62" t="str">
        <f>IF(ISBLANK(VLOOKUP(T_IE043PL[[#This Row],[Ścieżka Xpath]],ALL!$C:Q,COLUMN(N$2),0)),"",VLOOKUP(T_IE043PL[[#This Row],[Ścieżka Xpath]],ALL!$C:Q,COLUMN(N$2),0))</f>
        <v/>
      </c>
      <c r="O37" s="62" t="str">
        <f>IF(ISBLANK(VLOOKUP(T_IE043PL[[#This Row],[Ścieżka Xpath]],ALL!$C:R,COLUMN(O$2),0)),"",VLOOKUP(T_IE043PL[[#This Row],[Ścieżka Xpath]],ALL!$C:R,COLUMN(O$2),0))</f>
        <v/>
      </c>
    </row>
    <row r="38" spans="1:15" ht="30">
      <c r="A38" s="70" t="s">
        <v>3884</v>
      </c>
      <c r="B38" s="68">
        <v>36</v>
      </c>
      <c r="C38" s="68" t="str">
        <f>IF(ISBLANK(VLOOKUP(T_IE043PL[[#This Row],[Ścieżka Xpath]],ALL!$C:E,COLUMN(C$2),0)),"",VLOOKUP(T_IE043PL[[#This Row],[Ścieżka Xpath]],ALL!$C:E,COLUMN(C$2),0))</f>
        <v>13 02 000 000</v>
      </c>
      <c r="D38" s="82" t="s">
        <v>339</v>
      </c>
      <c r="E38" s="70" t="str">
        <f>IF(ISBLANK(VLOOKUP(T_IE043PL[[#This Row],[Ścieżka Xpath]],ALL!$C:G,COLUMN(E$2),0)),"",VLOOKUP(T_IE043PL[[#This Row],[Ścieżka Xpath]],ALL!$C:G,COLUMN(E$2),0))</f>
        <v>Consignor (of all goods items) details.</v>
      </c>
      <c r="F38" s="68" t="str">
        <f>IF(ISBLANK(VLOOKUP(T_IE043PL[[#This Row],[Ścieżka Xpath]],ALL!$C:H,COLUMN(F$2),0)),"",VLOOKUP(T_IE043PL[[#This Row],[Ścieżka Xpath]],ALL!$C:H,COLUMN(F$2),0))</f>
        <v>0..1</v>
      </c>
      <c r="G38" s="68" t="str">
        <f>IF(ISBLANK(VLOOKUP(T_IE043PL[[#This Row],[Ścieżka Xpath]],ALL!$C:I,COLUMN(G$2),0)),"",VLOOKUP(T_IE043PL[[#This Row],[Ścieżka Xpath]],ALL!$C:I,COLUMN(G$2),0))</f>
        <v>O</v>
      </c>
      <c r="H38" s="68" t="str">
        <f>IF(ISBLANK(VLOOKUP(T_IE043PL[[#This Row],[Ścieżka Xpath]],ALL!$C:J,COLUMN(H$2),0)),"",VLOOKUP(T_IE043PL[[#This Row],[Ścieżka Xpath]],ALL!$C:J,COLUMN(H$2),0))</f>
        <v/>
      </c>
      <c r="I38" s="69" t="str">
        <f>IF(ISBLANK(VLOOKUP(T_IE043PL[[#This Row],[Ścieżka Xpath]],ALL!$C:K,COLUMN(I$2),0)),"",VLOOKUP(T_IE043PL[[#This Row],[Ścieżka Xpath]],ALL!$C:K,COLUMN(I$2),0))</f>
        <v/>
      </c>
      <c r="J38" s="69" t="str">
        <f>IF(ISBLANK(VLOOKUP(T_IE043PL[[#This Row],[Ścieżka Xpath]],ALL!$C:L,COLUMN(J$2),0)),"",VLOOKUP(T_IE043PL[[#This Row],[Ścieżka Xpath]],ALL!$C:L,COLUMN(J$2),0))</f>
        <v/>
      </c>
      <c r="K38" s="68" t="str">
        <f>IF(ISBLANK(VLOOKUP(T_IE043PL[[#This Row],[Ścieżka Xpath]],ALL!$C:N,COLUMN(K$2),0)),"",VLOOKUP(T_IE043PL[[#This Row],[Ścieżka Xpath]],ALL!$C:N,COLUMN(K$2),0))</f>
        <v/>
      </c>
      <c r="L38" s="70" t="str">
        <f>IF(ISBLANK(VLOOKUP(T_IE043PL[[#This Row],[Ścieżka Xpath]],ALL!$C:O,COLUMN(L$2),0)),"",VLOOKUP(T_IE043PL[[#This Row],[Ścieżka Xpath]],ALL!$C:O,COLUMN(L$2),0))</f>
        <v/>
      </c>
      <c r="M38" s="70" t="str">
        <f>IF(ISBLANK(VLOOKUP(T_IE043PL[[#This Row],[Ścieżka Xpath]],ALL!$C:P,COLUMN(M$2),0)),"",VLOOKUP(T_IE043PL[[#This Row],[Ścieżka Xpath]],ALL!$C:P,COLUMN(M$2),0))</f>
        <v/>
      </c>
      <c r="N38" s="70" t="str">
        <f>IF(ISBLANK(VLOOKUP(T_IE043PL[[#This Row],[Ścieżka Xpath]],ALL!$C:Q,COLUMN(N$2),0)),"",VLOOKUP(T_IE043PL[[#This Row],[Ścieżka Xpath]],ALL!$C:Q,COLUMN(N$2),0))</f>
        <v/>
      </c>
      <c r="O38" s="70" t="str">
        <f>IF(ISBLANK(VLOOKUP(T_IE043PL[[#This Row],[Ścieżka Xpath]],ALL!$C:R,COLUMN(O$2),0)),"",VLOOKUP(T_IE043PL[[#This Row],[Ścieżka Xpath]],ALL!$C:R,COLUMN(O$2),0))</f>
        <v/>
      </c>
    </row>
    <row r="39" spans="1:15" ht="15">
      <c r="A39" s="62" t="s">
        <v>3885</v>
      </c>
      <c r="B39" s="64">
        <v>37</v>
      </c>
      <c r="C39" s="48" t="str">
        <f>IF(ISBLANK(VLOOKUP(T_IE043PL[[#This Row],[Ścieżka Xpath]],ALL!$C:E,COLUMN(C$2),0)),"",VLOOKUP(T_IE043PL[[#This Row],[Ścieżka Xpath]],ALL!$C:E,COLUMN(C$2),0))</f>
        <v>13 02 017 000</v>
      </c>
      <c r="D39" s="25" t="s">
        <v>225</v>
      </c>
      <c r="E39" s="62" t="str">
        <f>IF(ISBLANK(VLOOKUP(T_IE043PL[[#This Row],[Ścieżka Xpath]],ALL!$C:G,COLUMN(E$2),0)),"",VLOOKUP(T_IE043PL[[#This Row],[Ścieżka Xpath]],ALL!$C:G,COLUMN(E$2),0))</f>
        <v>Identfication number.</v>
      </c>
      <c r="F39" s="48" t="str">
        <f>IF(ISBLANK(VLOOKUP(T_IE043PL[[#This Row],[Ścieżka Xpath]],ALL!$C:H,COLUMN(F$2),0)),"",VLOOKUP(T_IE043PL[[#This Row],[Ścieżka Xpath]],ALL!$C:H,COLUMN(F$2),0))</f>
        <v/>
      </c>
      <c r="G39" s="19" t="str">
        <f>IF(ISBLANK(VLOOKUP(T_IE043PL[[#This Row],[Ścieżka Xpath]],ALL!$C:I,COLUMN(G$2),0)),"",VLOOKUP(T_IE043PL[[#This Row],[Ścieżka Xpath]],ALL!$C:I,COLUMN(G$2),0))</f>
        <v>O</v>
      </c>
      <c r="H39" s="19" t="str">
        <f>IF(ISBLANK(VLOOKUP(T_IE043PL[[#This Row],[Ścieżka Xpath]],ALL!$C:J,COLUMN(H$2),0)),"",VLOOKUP(T_IE043PL[[#This Row],[Ścieżka Xpath]],ALL!$C:J,COLUMN(H$2),0))</f>
        <v>an..17</v>
      </c>
      <c r="I39" s="136" t="str">
        <f>IF(ISBLANK(VLOOKUP(T_IE043PL[[#This Row],[Ścieżka Xpath]],ALL!$C:K,COLUMN(I$2),0)),"",VLOOKUP(T_IE043PL[[#This Row],[Ścieżka Xpath]],ALL!$C:K,COLUMN(I$2),0))</f>
        <v/>
      </c>
      <c r="J39" s="136" t="str">
        <f>IF(ISBLANK(VLOOKUP(T_IE043PL[[#This Row],[Ścieżka Xpath]],ALL!$C:L,COLUMN(J$2),0)),"",VLOOKUP(T_IE043PL[[#This Row],[Ścieżka Xpath]],ALL!$C:L,COLUMN(J$2),0))</f>
        <v>R0850</v>
      </c>
      <c r="K39" s="48" t="str">
        <f>IF(ISBLANK(VLOOKUP(T_IE043PL[[#This Row],[Ścieżka Xpath]],ALL!$C:N,COLUMN(K$2),0)),"",VLOOKUP(T_IE043PL[[#This Row],[Ścieżka Xpath]],ALL!$C:N,COLUMN(K$2),0))</f>
        <v/>
      </c>
      <c r="L39" s="62" t="str">
        <f>IF(ISBLANK(VLOOKUP(T_IE043PL[[#This Row],[Ścieżka Xpath]],ALL!$C:O,COLUMN(L$2),0)),"",VLOOKUP(T_IE043PL[[#This Row],[Ścieżka Xpath]],ALL!$C:O,COLUMN(L$2),0))</f>
        <v/>
      </c>
      <c r="M39" s="62" t="str">
        <f>IF(ISBLANK(VLOOKUP(T_IE043PL[[#This Row],[Ścieżka Xpath]],ALL!$C:P,COLUMN(M$2),0)),"",VLOOKUP(T_IE043PL[[#This Row],[Ścieżka Xpath]],ALL!$C:P,COLUMN(M$2),0))</f>
        <v/>
      </c>
      <c r="N39" s="62" t="str">
        <f>IF(ISBLANK(VLOOKUP(T_IE043PL[[#This Row],[Ścieżka Xpath]],ALL!$C:Q,COLUMN(N$2),0)),"",VLOOKUP(T_IE043PL[[#This Row],[Ścieżka Xpath]],ALL!$C:Q,COLUMN(N$2),0))</f>
        <v/>
      </c>
      <c r="O39" s="62" t="str">
        <f>IF(ISBLANK(VLOOKUP(T_IE043PL[[#This Row],[Ścieżka Xpath]],ALL!$C:R,COLUMN(O$2),0)),"",VLOOKUP(T_IE043PL[[#This Row],[Ścieżka Xpath]],ALL!$C:R,COLUMN(O$2),0))</f>
        <v/>
      </c>
    </row>
    <row r="40" spans="1:15" ht="15">
      <c r="A40" s="62" t="s">
        <v>3886</v>
      </c>
      <c r="B40" s="64">
        <v>38</v>
      </c>
      <c r="C40" s="48" t="str">
        <f>IF(ISBLANK(VLOOKUP(T_IE043PL[[#This Row],[Ścieżka Xpath]],ALL!$C:E,COLUMN(C$2),0)),"",VLOOKUP(T_IE043PL[[#This Row],[Ścieżka Xpath]],ALL!$C:E,COLUMN(C$2),0))</f>
        <v>13 02 016 000</v>
      </c>
      <c r="D40" s="25" t="s">
        <v>316</v>
      </c>
      <c r="E40" s="62" t="str">
        <f>IF(ISBLANK(VLOOKUP(T_IE043PL[[#This Row],[Ścieżka Xpath]],ALL!$C:G,COLUMN(E$2),0)),"",VLOOKUP(T_IE043PL[[#This Row],[Ścieżka Xpath]],ALL!$C:G,COLUMN(E$2),0))</f>
        <v>Name or name and surname.</v>
      </c>
      <c r="F40" s="48" t="str">
        <f>IF(ISBLANK(VLOOKUP(T_IE043PL[[#This Row],[Ścieżka Xpath]],ALL!$C:H,COLUMN(F$2),0)),"",VLOOKUP(T_IE043PL[[#This Row],[Ścieżka Xpath]],ALL!$C:H,COLUMN(F$2),0))</f>
        <v/>
      </c>
      <c r="G40" s="19" t="str">
        <f>IF(ISBLANK(VLOOKUP(T_IE043PL[[#This Row],[Ścieżka Xpath]],ALL!$C:I,COLUMN(G$2),0)),"",VLOOKUP(T_IE043PL[[#This Row],[Ścieżka Xpath]],ALL!$C:I,COLUMN(G$2),0))</f>
        <v>D</v>
      </c>
      <c r="H40" s="19" t="str">
        <f>IF(ISBLANK(VLOOKUP(T_IE043PL[[#This Row],[Ścieżka Xpath]],ALL!$C:J,COLUMN(H$2),0)),"",VLOOKUP(T_IE043PL[[#This Row],[Ścieżka Xpath]],ALL!$C:J,COLUMN(H$2),0))</f>
        <v>an..70</v>
      </c>
      <c r="I40" s="136" t="str">
        <f>IF(ISBLANK(VLOOKUP(T_IE043PL[[#This Row],[Ścieżka Xpath]],ALL!$C:K,COLUMN(I$2),0)),"",VLOOKUP(T_IE043PL[[#This Row],[Ścieżka Xpath]],ALL!$C:K,COLUMN(I$2),0))</f>
        <v/>
      </c>
      <c r="J40" s="136" t="str">
        <f>IF(ISBLANK(VLOOKUP(T_IE043PL[[#This Row],[Ścieżka Xpath]],ALL!$C:L,COLUMN(J$2),0)),"",VLOOKUP(T_IE043PL[[#This Row],[Ścieżka Xpath]],ALL!$C:L,COLUMN(J$2),0))</f>
        <v>C0250</v>
      </c>
      <c r="K40" s="48" t="str">
        <f>IF(ISBLANK(VLOOKUP(T_IE043PL[[#This Row],[Ścieżka Xpath]],ALL!$C:N,COLUMN(K$2),0)),"",VLOOKUP(T_IE043PL[[#This Row],[Ścieżka Xpath]],ALL!$C:N,COLUMN(K$2),0))</f>
        <v/>
      </c>
      <c r="L40" s="62" t="str">
        <f>IF(ISBLANK(VLOOKUP(T_IE043PL[[#This Row],[Ścieżka Xpath]],ALL!$C:O,COLUMN(L$2),0)),"",VLOOKUP(T_IE043PL[[#This Row],[Ścieżka Xpath]],ALL!$C:O,COLUMN(L$2),0))</f>
        <v/>
      </c>
      <c r="M40" s="62" t="str">
        <f>IF(ISBLANK(VLOOKUP(T_IE043PL[[#This Row],[Ścieżka Xpath]],ALL!$C:P,COLUMN(M$2),0)),"",VLOOKUP(T_IE043PL[[#This Row],[Ścieżka Xpath]],ALL!$C:P,COLUMN(M$2),0))</f>
        <v/>
      </c>
      <c r="N40" s="62" t="str">
        <f>IF(ISBLANK(VLOOKUP(T_IE043PL[[#This Row],[Ścieżka Xpath]],ALL!$C:Q,COLUMN(N$2),0)),"",VLOOKUP(T_IE043PL[[#This Row],[Ścieżka Xpath]],ALL!$C:Q,COLUMN(N$2),0))</f>
        <v/>
      </c>
      <c r="O40" s="62" t="str">
        <f>IF(ISBLANK(VLOOKUP(T_IE043PL[[#This Row],[Ścieżka Xpath]],ALL!$C:R,COLUMN(O$2),0)),"",VLOOKUP(T_IE043PL[[#This Row],[Ścieżka Xpath]],ALL!$C:R,COLUMN(O$2),0))</f>
        <v/>
      </c>
    </row>
    <row r="41" spans="1:15" ht="15">
      <c r="A41" s="70" t="s">
        <v>3887</v>
      </c>
      <c r="B41" s="68">
        <v>39</v>
      </c>
      <c r="C41" s="68" t="str">
        <f>IF(ISBLANK(VLOOKUP(T_IE043PL[[#This Row],[Ścieżka Xpath]],ALL!$C:E,COLUMN(C$2),0)),"",VLOOKUP(T_IE043PL[[#This Row],[Ścieżka Xpath]],ALL!$C:E,COLUMN(C$2),0))</f>
        <v>13 02 018 000</v>
      </c>
      <c r="D41" s="82" t="s">
        <v>354</v>
      </c>
      <c r="E41" s="70" t="str">
        <f>IF(ISBLANK(VLOOKUP(T_IE043PL[[#This Row],[Ścieżka Xpath]],ALL!$C:G,COLUMN(E$2),0)),"",VLOOKUP(T_IE043PL[[#This Row],[Ścieżka Xpath]],ALL!$C:G,COLUMN(E$2),0))</f>
        <v>Consignor's (of all goods items) address.</v>
      </c>
      <c r="F41" s="68" t="str">
        <f>IF(ISBLANK(VLOOKUP(T_IE043PL[[#This Row],[Ścieżka Xpath]],ALL!$C:H,COLUMN(F$2),0)),"",VLOOKUP(T_IE043PL[[#This Row],[Ścieżka Xpath]],ALL!$C:H,COLUMN(F$2),0))</f>
        <v>0..1</v>
      </c>
      <c r="G41" s="68" t="str">
        <f>IF(ISBLANK(VLOOKUP(T_IE043PL[[#This Row],[Ścieżka Xpath]],ALL!$C:I,COLUMN(G$2),0)),"",VLOOKUP(T_IE043PL[[#This Row],[Ścieżka Xpath]],ALL!$C:I,COLUMN(G$2),0))</f>
        <v>D</v>
      </c>
      <c r="H41" s="68" t="str">
        <f>IF(ISBLANK(VLOOKUP(T_IE043PL[[#This Row],[Ścieżka Xpath]],ALL!$C:J,COLUMN(H$2),0)),"",VLOOKUP(T_IE043PL[[#This Row],[Ścieżka Xpath]],ALL!$C:J,COLUMN(H$2),0))</f>
        <v/>
      </c>
      <c r="I41" s="69" t="str">
        <f>IF(ISBLANK(VLOOKUP(T_IE043PL[[#This Row],[Ścieżka Xpath]],ALL!$C:K,COLUMN(I$2),0)),"",VLOOKUP(T_IE043PL[[#This Row],[Ścieżka Xpath]],ALL!$C:K,COLUMN(I$2),0))</f>
        <v/>
      </c>
      <c r="J41" s="69" t="str">
        <f>IF(ISBLANK(VLOOKUP(T_IE043PL[[#This Row],[Ścieżka Xpath]],ALL!$C:L,COLUMN(J$2),0)),"",VLOOKUP(T_IE043PL[[#This Row],[Ścieżka Xpath]],ALL!$C:L,COLUMN(J$2),0))</f>
        <v>C0250</v>
      </c>
      <c r="K41" s="68" t="str">
        <f>IF(ISBLANK(VLOOKUP(T_IE043PL[[#This Row],[Ścieżka Xpath]],ALL!$C:N,COLUMN(K$2),0)),"",VLOOKUP(T_IE043PL[[#This Row],[Ścieżka Xpath]],ALL!$C:N,COLUMN(K$2),0))</f>
        <v/>
      </c>
      <c r="L41" s="70" t="str">
        <f>IF(ISBLANK(VLOOKUP(T_IE043PL[[#This Row],[Ścieżka Xpath]],ALL!$C:O,COLUMN(L$2),0)),"",VLOOKUP(T_IE043PL[[#This Row],[Ścieżka Xpath]],ALL!$C:O,COLUMN(L$2),0))</f>
        <v/>
      </c>
      <c r="M41" s="70" t="str">
        <f>IF(ISBLANK(VLOOKUP(T_IE043PL[[#This Row],[Ścieżka Xpath]],ALL!$C:P,COLUMN(M$2),0)),"",VLOOKUP(T_IE043PL[[#This Row],[Ścieżka Xpath]],ALL!$C:P,COLUMN(M$2),0))</f>
        <v/>
      </c>
      <c r="N41" s="70" t="str">
        <f>IF(ISBLANK(VLOOKUP(T_IE043PL[[#This Row],[Ścieżka Xpath]],ALL!$C:Q,COLUMN(N$2),0)),"",VLOOKUP(T_IE043PL[[#This Row],[Ścieżka Xpath]],ALL!$C:Q,COLUMN(N$2),0))</f>
        <v/>
      </c>
      <c r="O41" s="70" t="str">
        <f>IF(ISBLANK(VLOOKUP(T_IE043PL[[#This Row],[Ścieżka Xpath]],ALL!$C:R,COLUMN(O$2),0)),"",VLOOKUP(T_IE043PL[[#This Row],[Ścieżka Xpath]],ALL!$C:R,COLUMN(O$2),0))</f>
        <v/>
      </c>
    </row>
    <row r="42" spans="1:15" ht="15">
      <c r="A42" s="62" t="s">
        <v>3888</v>
      </c>
      <c r="B42" s="64">
        <v>40</v>
      </c>
      <c r="C42" s="48" t="str">
        <f>IF(ISBLANK(VLOOKUP(T_IE043PL[[#This Row],[Ścieżka Xpath]],ALL!$C:E,COLUMN(C$2),0)),"",VLOOKUP(T_IE043PL[[#This Row],[Ścieżka Xpath]],ALL!$C:E,COLUMN(C$2),0))</f>
        <v>13 02 018 019</v>
      </c>
      <c r="D42" s="25" t="s">
        <v>188</v>
      </c>
      <c r="E42" s="62" t="str">
        <f>IF(ISBLANK(VLOOKUP(T_IE043PL[[#This Row],[Ścieżka Xpath]],ALL!$C:G,COLUMN(E$2),0)),"",VLOOKUP(T_IE043PL[[#This Row],[Ścieżka Xpath]],ALL!$C:G,COLUMN(E$2),0))</f>
        <v>Street and number.</v>
      </c>
      <c r="F42" s="48" t="str">
        <f>IF(ISBLANK(VLOOKUP(T_IE043PL[[#This Row],[Ścieżka Xpath]],ALL!$C:H,COLUMN(F$2),0)),"",VLOOKUP(T_IE043PL[[#This Row],[Ścieżka Xpath]],ALL!$C:H,COLUMN(F$2),0))</f>
        <v/>
      </c>
      <c r="G42" s="19" t="str">
        <f>IF(ISBLANK(VLOOKUP(T_IE043PL[[#This Row],[Ścieżka Xpath]],ALL!$C:I,COLUMN(G$2),0)),"",VLOOKUP(T_IE043PL[[#This Row],[Ścieżka Xpath]],ALL!$C:I,COLUMN(G$2),0))</f>
        <v>R</v>
      </c>
      <c r="H42" s="19" t="str">
        <f>IF(ISBLANK(VLOOKUP(T_IE043PL[[#This Row],[Ścieżka Xpath]],ALL!$C:J,COLUMN(H$2),0)),"",VLOOKUP(T_IE043PL[[#This Row],[Ścieżka Xpath]],ALL!$C:J,COLUMN(H$2),0))</f>
        <v>an..70</v>
      </c>
      <c r="I42" s="136" t="str">
        <f>IF(ISBLANK(VLOOKUP(T_IE043PL[[#This Row],[Ścieżka Xpath]],ALL!$C:K,COLUMN(I$2),0)),"",VLOOKUP(T_IE043PL[[#This Row],[Ścieżka Xpath]],ALL!$C:K,COLUMN(I$2),0))</f>
        <v/>
      </c>
      <c r="J42" s="136" t="str">
        <f>IF(ISBLANK(VLOOKUP(T_IE043PL[[#This Row],[Ścieżka Xpath]],ALL!$C:L,COLUMN(J$2),0)),"",VLOOKUP(T_IE043PL[[#This Row],[Ścieżka Xpath]],ALL!$C:L,COLUMN(J$2),0))</f>
        <v/>
      </c>
      <c r="K42" s="48" t="str">
        <f>IF(ISBLANK(VLOOKUP(T_IE043PL[[#This Row],[Ścieżka Xpath]],ALL!$C:N,COLUMN(K$2),0)),"",VLOOKUP(T_IE043PL[[#This Row],[Ścieżka Xpath]],ALL!$C:N,COLUMN(K$2),0))</f>
        <v/>
      </c>
      <c r="L42" s="62" t="str">
        <f>IF(ISBLANK(VLOOKUP(T_IE043PL[[#This Row],[Ścieżka Xpath]],ALL!$C:O,COLUMN(L$2),0)),"",VLOOKUP(T_IE043PL[[#This Row],[Ścieżka Xpath]],ALL!$C:O,COLUMN(L$2),0))</f>
        <v/>
      </c>
      <c r="M42" s="62" t="str">
        <f>IF(ISBLANK(VLOOKUP(T_IE043PL[[#This Row],[Ścieżka Xpath]],ALL!$C:P,COLUMN(M$2),0)),"",VLOOKUP(T_IE043PL[[#This Row],[Ścieżka Xpath]],ALL!$C:P,COLUMN(M$2),0))</f>
        <v/>
      </c>
      <c r="N42" s="62" t="str">
        <f>IF(ISBLANK(VLOOKUP(T_IE043PL[[#This Row],[Ścieżka Xpath]],ALL!$C:Q,COLUMN(N$2),0)),"",VLOOKUP(T_IE043PL[[#This Row],[Ścieżka Xpath]],ALL!$C:Q,COLUMN(N$2),0))</f>
        <v/>
      </c>
      <c r="O42" s="62" t="str">
        <f>IF(ISBLANK(VLOOKUP(T_IE043PL[[#This Row],[Ścieżka Xpath]],ALL!$C:R,COLUMN(O$2),0)),"",VLOOKUP(T_IE043PL[[#This Row],[Ścieżka Xpath]],ALL!$C:R,COLUMN(O$2),0))</f>
        <v/>
      </c>
    </row>
    <row r="43" spans="1:15" ht="15">
      <c r="A43" s="62" t="s">
        <v>3889</v>
      </c>
      <c r="B43" s="64">
        <v>41</v>
      </c>
      <c r="C43" s="48" t="str">
        <f>IF(ISBLANK(VLOOKUP(T_IE043PL[[#This Row],[Ścieżka Xpath]],ALL!$C:E,COLUMN(C$2),0)),"",VLOOKUP(T_IE043PL[[#This Row],[Ścieżka Xpath]],ALL!$C:E,COLUMN(C$2),0))</f>
        <v>13 02 018 021</v>
      </c>
      <c r="D43" s="25" t="s">
        <v>200</v>
      </c>
      <c r="E43" s="62" t="str">
        <f>IF(ISBLANK(VLOOKUP(T_IE043PL[[#This Row],[Ścieżka Xpath]],ALL!$C:G,COLUMN(E$2),0)),"",VLOOKUP(T_IE043PL[[#This Row],[Ścieżka Xpath]],ALL!$C:G,COLUMN(E$2),0))</f>
        <v>ZIP, postcode.</v>
      </c>
      <c r="F43" s="48" t="str">
        <f>IF(ISBLANK(VLOOKUP(T_IE043PL[[#This Row],[Ścieżka Xpath]],ALL!$C:H,COLUMN(F$2),0)),"",VLOOKUP(T_IE043PL[[#This Row],[Ścieżka Xpath]],ALL!$C:H,COLUMN(F$2),0))</f>
        <v/>
      </c>
      <c r="G43" s="19" t="str">
        <f>IF(ISBLANK(VLOOKUP(T_IE043PL[[#This Row],[Ścieżka Xpath]],ALL!$C:I,COLUMN(G$2),0)),"",VLOOKUP(T_IE043PL[[#This Row],[Ścieżka Xpath]],ALL!$C:I,COLUMN(G$2),0))</f>
        <v>D</v>
      </c>
      <c r="H43" s="19" t="str">
        <f>IF(ISBLANK(VLOOKUP(T_IE043PL[[#This Row],[Ścieżka Xpath]],ALL!$C:J,COLUMN(H$2),0)),"",VLOOKUP(T_IE043PL[[#This Row],[Ścieżka Xpath]],ALL!$C:J,COLUMN(H$2),0))</f>
        <v>an..17</v>
      </c>
      <c r="I43" s="136" t="str">
        <f>IF(ISBLANK(VLOOKUP(T_IE043PL[[#This Row],[Ścieżka Xpath]],ALL!$C:K,COLUMN(I$2),0)),"",VLOOKUP(T_IE043PL[[#This Row],[Ścieżka Xpath]],ALL!$C:K,COLUMN(I$2),0))</f>
        <v/>
      </c>
      <c r="J43" s="136" t="str">
        <f>IF(ISBLANK(VLOOKUP(T_IE043PL[[#This Row],[Ścieżka Xpath]],ALL!$C:L,COLUMN(J$2),0)),"",VLOOKUP(T_IE043PL[[#This Row],[Ścieżka Xpath]],ALL!$C:L,COLUMN(J$2),0))</f>
        <v>C0505</v>
      </c>
      <c r="K43" s="48" t="str">
        <f>IF(ISBLANK(VLOOKUP(T_IE043PL[[#This Row],[Ścieżka Xpath]],ALL!$C:N,COLUMN(K$2),0)),"",VLOOKUP(T_IE043PL[[#This Row],[Ścieżka Xpath]],ALL!$C:N,COLUMN(K$2),0))</f>
        <v/>
      </c>
      <c r="L43" s="62" t="str">
        <f>IF(ISBLANK(VLOOKUP(T_IE043PL[[#This Row],[Ścieżka Xpath]],ALL!$C:O,COLUMN(L$2),0)),"",VLOOKUP(T_IE043PL[[#This Row],[Ścieżka Xpath]],ALL!$C:O,COLUMN(L$2),0))</f>
        <v/>
      </c>
      <c r="M43" s="62" t="str">
        <f>IF(ISBLANK(VLOOKUP(T_IE043PL[[#This Row],[Ścieżka Xpath]],ALL!$C:P,COLUMN(M$2),0)),"",VLOOKUP(T_IE043PL[[#This Row],[Ścieżka Xpath]],ALL!$C:P,COLUMN(M$2),0))</f>
        <v/>
      </c>
      <c r="N43" s="62" t="str">
        <f>IF(ISBLANK(VLOOKUP(T_IE043PL[[#This Row],[Ścieżka Xpath]],ALL!$C:Q,COLUMN(N$2),0)),"",VLOOKUP(T_IE043PL[[#This Row],[Ścieżka Xpath]],ALL!$C:Q,COLUMN(N$2),0))</f>
        <v/>
      </c>
      <c r="O43" s="62" t="str">
        <f>IF(ISBLANK(VLOOKUP(T_IE043PL[[#This Row],[Ścieżka Xpath]],ALL!$C:R,COLUMN(O$2),0)),"",VLOOKUP(T_IE043PL[[#This Row],[Ścieżka Xpath]],ALL!$C:R,COLUMN(O$2),0))</f>
        <v/>
      </c>
    </row>
    <row r="44" spans="1:15" ht="15">
      <c r="A44" s="62" t="s">
        <v>3890</v>
      </c>
      <c r="B44" s="64">
        <v>42</v>
      </c>
      <c r="C44" s="48" t="str">
        <f>IF(ISBLANK(VLOOKUP(T_IE043PL[[#This Row],[Ścieżka Xpath]],ALL!$C:E,COLUMN(C$2),0)),"",VLOOKUP(T_IE043PL[[#This Row],[Ścieżka Xpath]],ALL!$C:E,COLUMN(C$2),0))</f>
        <v>13 02 018 022</v>
      </c>
      <c r="D44" s="25" t="s">
        <v>204</v>
      </c>
      <c r="E44" s="62" t="str">
        <f>IF(ISBLANK(VLOOKUP(T_IE043PL[[#This Row],[Ścieżka Xpath]],ALL!$C:G,COLUMN(E$2),0)),"",VLOOKUP(T_IE043PL[[#This Row],[Ścieżka Xpath]],ALL!$C:G,COLUMN(E$2),0))</f>
        <v>City.</v>
      </c>
      <c r="F44" s="48" t="str">
        <f>IF(ISBLANK(VLOOKUP(T_IE043PL[[#This Row],[Ścieżka Xpath]],ALL!$C:H,COLUMN(F$2),0)),"",VLOOKUP(T_IE043PL[[#This Row],[Ścieżka Xpath]],ALL!$C:H,COLUMN(F$2),0))</f>
        <v/>
      </c>
      <c r="G44" s="19" t="str">
        <f>IF(ISBLANK(VLOOKUP(T_IE043PL[[#This Row],[Ścieżka Xpath]],ALL!$C:I,COLUMN(G$2),0)),"",VLOOKUP(T_IE043PL[[#This Row],[Ścieżka Xpath]],ALL!$C:I,COLUMN(G$2),0))</f>
        <v>R</v>
      </c>
      <c r="H44" s="19" t="str">
        <f>IF(ISBLANK(VLOOKUP(T_IE043PL[[#This Row],[Ścieżka Xpath]],ALL!$C:J,COLUMN(H$2),0)),"",VLOOKUP(T_IE043PL[[#This Row],[Ścieżka Xpath]],ALL!$C:J,COLUMN(H$2),0))</f>
        <v>an..35</v>
      </c>
      <c r="I44" s="136" t="str">
        <f>IF(ISBLANK(VLOOKUP(T_IE043PL[[#This Row],[Ścieżka Xpath]],ALL!$C:K,COLUMN(I$2),0)),"",VLOOKUP(T_IE043PL[[#This Row],[Ścieżka Xpath]],ALL!$C:K,COLUMN(I$2),0))</f>
        <v/>
      </c>
      <c r="J44" s="136" t="str">
        <f>IF(ISBLANK(VLOOKUP(T_IE043PL[[#This Row],[Ścieżka Xpath]],ALL!$C:L,COLUMN(J$2),0)),"",VLOOKUP(T_IE043PL[[#This Row],[Ścieżka Xpath]],ALL!$C:L,COLUMN(J$2),0))</f>
        <v/>
      </c>
      <c r="K44" s="48" t="str">
        <f>IF(ISBLANK(VLOOKUP(T_IE043PL[[#This Row],[Ścieżka Xpath]],ALL!$C:N,COLUMN(K$2),0)),"",VLOOKUP(T_IE043PL[[#This Row],[Ścieżka Xpath]],ALL!$C:N,COLUMN(K$2),0))</f>
        <v/>
      </c>
      <c r="L44" s="62" t="str">
        <f>IF(ISBLANK(VLOOKUP(T_IE043PL[[#This Row],[Ścieżka Xpath]],ALL!$C:O,COLUMN(L$2),0)),"",VLOOKUP(T_IE043PL[[#This Row],[Ścieżka Xpath]],ALL!$C:O,COLUMN(L$2),0))</f>
        <v/>
      </c>
      <c r="M44" s="62" t="str">
        <f>IF(ISBLANK(VLOOKUP(T_IE043PL[[#This Row],[Ścieżka Xpath]],ALL!$C:P,COLUMN(M$2),0)),"",VLOOKUP(T_IE043PL[[#This Row],[Ścieżka Xpath]],ALL!$C:P,COLUMN(M$2),0))</f>
        <v/>
      </c>
      <c r="N44" s="62" t="str">
        <f>IF(ISBLANK(VLOOKUP(T_IE043PL[[#This Row],[Ścieżka Xpath]],ALL!$C:Q,COLUMN(N$2),0)),"",VLOOKUP(T_IE043PL[[#This Row],[Ścieżka Xpath]],ALL!$C:Q,COLUMN(N$2),0))</f>
        <v/>
      </c>
      <c r="O44" s="62" t="str">
        <f>IF(ISBLANK(VLOOKUP(T_IE043PL[[#This Row],[Ścieżka Xpath]],ALL!$C:R,COLUMN(O$2),0)),"",VLOOKUP(T_IE043PL[[#This Row],[Ścieżka Xpath]],ALL!$C:R,COLUMN(O$2),0))</f>
        <v/>
      </c>
    </row>
    <row r="45" spans="1:15" ht="15">
      <c r="A45" s="62" t="s">
        <v>3891</v>
      </c>
      <c r="B45" s="64">
        <v>43</v>
      </c>
      <c r="C45" s="48" t="str">
        <f>IF(ISBLANK(VLOOKUP(T_IE043PL[[#This Row],[Ścieżka Xpath]],ALL!$C:E,COLUMN(C$2),0)),"",VLOOKUP(T_IE043PL[[#This Row],[Ścieżka Xpath]],ALL!$C:E,COLUMN(C$2),0))</f>
        <v>13 02 018 020</v>
      </c>
      <c r="D45" s="25" t="s">
        <v>183</v>
      </c>
      <c r="E45" s="62" t="str">
        <f>IF(ISBLANK(VLOOKUP(T_IE043PL[[#This Row],[Ścieżka Xpath]],ALL!$C:G,COLUMN(E$2),0)),"",VLOOKUP(T_IE043PL[[#This Row],[Ścieżka Xpath]],ALL!$C:G,COLUMN(E$2),0))</f>
        <v>Country code.</v>
      </c>
      <c r="F45" s="48" t="str">
        <f>IF(ISBLANK(VLOOKUP(T_IE043PL[[#This Row],[Ścieżka Xpath]],ALL!$C:H,COLUMN(F$2),0)),"",VLOOKUP(T_IE043PL[[#This Row],[Ścieżka Xpath]],ALL!$C:H,COLUMN(F$2),0))</f>
        <v/>
      </c>
      <c r="G45" s="19" t="str">
        <f>IF(ISBLANK(VLOOKUP(T_IE043PL[[#This Row],[Ścieżka Xpath]],ALL!$C:I,COLUMN(G$2),0)),"",VLOOKUP(T_IE043PL[[#This Row],[Ścieżka Xpath]],ALL!$C:I,COLUMN(G$2),0))</f>
        <v>R</v>
      </c>
      <c r="H45" s="19" t="str">
        <f>IF(ISBLANK(VLOOKUP(T_IE043PL[[#This Row],[Ścieżka Xpath]],ALL!$C:J,COLUMN(H$2),0)),"",VLOOKUP(T_IE043PL[[#This Row],[Ścieżka Xpath]],ALL!$C:J,COLUMN(H$2),0))</f>
        <v>a2</v>
      </c>
      <c r="I45" s="136" t="str">
        <f>IF(ISBLANK(VLOOKUP(T_IE043PL[[#This Row],[Ścieżka Xpath]],ALL!$C:K,COLUMN(I$2),0)),"",VLOOKUP(T_IE043PL[[#This Row],[Ścieżka Xpath]],ALL!$C:K,COLUMN(I$2),0))</f>
        <v>CL248</v>
      </c>
      <c r="J45" s="136" t="str">
        <f>IF(ISBLANK(VLOOKUP(T_IE043PL[[#This Row],[Ścieżka Xpath]],ALL!$C:L,COLUMN(J$2),0)),"",VLOOKUP(T_IE043PL[[#This Row],[Ścieżka Xpath]],ALL!$C:L,COLUMN(J$2),0))</f>
        <v/>
      </c>
      <c r="K45" s="48" t="str">
        <f>IF(ISBLANK(VLOOKUP(T_IE043PL[[#This Row],[Ścieżka Xpath]],ALL!$C:N,COLUMN(K$2),0)),"",VLOOKUP(T_IE043PL[[#This Row],[Ścieżka Xpath]],ALL!$C:N,COLUMN(K$2),0))</f>
        <v/>
      </c>
      <c r="L45" s="62" t="str">
        <f>IF(ISBLANK(VLOOKUP(T_IE043PL[[#This Row],[Ścieżka Xpath]],ALL!$C:O,COLUMN(L$2),0)),"",VLOOKUP(T_IE043PL[[#This Row],[Ścieżka Xpath]],ALL!$C:O,COLUMN(L$2),0))</f>
        <v/>
      </c>
      <c r="M45" s="62" t="str">
        <f>IF(ISBLANK(VLOOKUP(T_IE043PL[[#This Row],[Ścieżka Xpath]],ALL!$C:P,COLUMN(M$2),0)),"",VLOOKUP(T_IE043PL[[#This Row],[Ścieżka Xpath]],ALL!$C:P,COLUMN(M$2),0))</f>
        <v/>
      </c>
      <c r="N45" s="62" t="str">
        <f>IF(ISBLANK(VLOOKUP(T_IE043PL[[#This Row],[Ścieżka Xpath]],ALL!$C:Q,COLUMN(N$2),0)),"",VLOOKUP(T_IE043PL[[#This Row],[Ścieżka Xpath]],ALL!$C:Q,COLUMN(N$2),0))</f>
        <v/>
      </c>
      <c r="O45" s="62" t="str">
        <f>IF(ISBLANK(VLOOKUP(T_IE043PL[[#This Row],[Ścieżka Xpath]],ALL!$C:R,COLUMN(O$2),0)),"",VLOOKUP(T_IE043PL[[#This Row],[Ścieżka Xpath]],ALL!$C:R,COLUMN(O$2),0))</f>
        <v/>
      </c>
    </row>
    <row r="46" spans="1:15" ht="30">
      <c r="A46" s="70" t="s">
        <v>3892</v>
      </c>
      <c r="B46" s="68">
        <v>44</v>
      </c>
      <c r="C46" s="68" t="str">
        <f>IF(ISBLANK(VLOOKUP(T_IE043PL[[#This Row],[Ścieżka Xpath]],ALL!$C:E,COLUMN(C$2),0)),"",VLOOKUP(T_IE043PL[[#This Row],[Ścieżka Xpath]],ALL!$C:E,COLUMN(C$2),0))</f>
        <v>13 03 000 000</v>
      </c>
      <c r="D46" s="82" t="s">
        <v>370</v>
      </c>
      <c r="E46" s="70" t="str">
        <f>IF(ISBLANK(VLOOKUP(T_IE043PL[[#This Row],[Ścieżka Xpath]],ALL!$C:G,COLUMN(E$2),0)),"",VLOOKUP(T_IE043PL[[#This Row],[Ścieżka Xpath]],ALL!$C:G,COLUMN(E$2),0))</f>
        <v>Consignee (of all goods items) details.</v>
      </c>
      <c r="F46" s="68" t="str">
        <f>IF(ISBLANK(VLOOKUP(T_IE043PL[[#This Row],[Ścieżka Xpath]],ALL!$C:H,COLUMN(F$2),0)),"",VLOOKUP(T_IE043PL[[#This Row],[Ścieżka Xpath]],ALL!$C:H,COLUMN(F$2),0))</f>
        <v>0..1</v>
      </c>
      <c r="G46" s="68" t="str">
        <f>IF(ISBLANK(VLOOKUP(T_IE043PL[[#This Row],[Ścieżka Xpath]],ALL!$C:I,COLUMN(G$2),0)),"",VLOOKUP(T_IE043PL[[#This Row],[Ścieżka Xpath]],ALL!$C:I,COLUMN(G$2),0))</f>
        <v>D</v>
      </c>
      <c r="H46" s="68" t="str">
        <f>IF(ISBLANK(VLOOKUP(T_IE043PL[[#This Row],[Ścieżka Xpath]],ALL!$C:J,COLUMN(H$2),0)),"",VLOOKUP(T_IE043PL[[#This Row],[Ścieżka Xpath]],ALL!$C:J,COLUMN(H$2),0))</f>
        <v/>
      </c>
      <c r="I46" s="69" t="str">
        <f>IF(ISBLANK(VLOOKUP(T_IE043PL[[#This Row],[Ścieżka Xpath]],ALL!$C:K,COLUMN(I$2),0)),"",VLOOKUP(T_IE043PL[[#This Row],[Ścieżka Xpath]],ALL!$C:K,COLUMN(I$2),0))</f>
        <v/>
      </c>
      <c r="J46" s="69" t="str">
        <f>IF(ISBLANK(VLOOKUP(T_IE043PL[[#This Row],[Ścieżka Xpath]],ALL!$C:L,COLUMN(J$2),0)),"",VLOOKUP(T_IE043PL[[#This Row],[Ścieżka Xpath]],ALL!$C:L,COLUMN(J$2),0))</f>
        <v>C0003; G0001</v>
      </c>
      <c r="K46" s="68" t="str">
        <f>IF(ISBLANK(VLOOKUP(T_IE043PL[[#This Row],[Ścieżka Xpath]],ALL!$C:N,COLUMN(K$2),0)),"",VLOOKUP(T_IE043PL[[#This Row],[Ścieżka Xpath]],ALL!$C:N,COLUMN(K$2),0))</f>
        <v/>
      </c>
      <c r="L46" s="70" t="str">
        <f>IF(ISBLANK(VLOOKUP(T_IE043PL[[#This Row],[Ścieżka Xpath]],ALL!$C:O,COLUMN(L$2),0)),"",VLOOKUP(T_IE043PL[[#This Row],[Ścieżka Xpath]],ALL!$C:O,COLUMN(L$2),0))</f>
        <v/>
      </c>
      <c r="M46" s="70" t="str">
        <f>IF(ISBLANK(VLOOKUP(T_IE043PL[[#This Row],[Ścieżka Xpath]],ALL!$C:P,COLUMN(M$2),0)),"",VLOOKUP(T_IE043PL[[#This Row],[Ścieżka Xpath]],ALL!$C:P,COLUMN(M$2),0))</f>
        <v/>
      </c>
      <c r="N46" s="70" t="str">
        <f>IF(ISBLANK(VLOOKUP(T_IE043PL[[#This Row],[Ścieżka Xpath]],ALL!$C:Q,COLUMN(N$2),0)),"",VLOOKUP(T_IE043PL[[#This Row],[Ścieżka Xpath]],ALL!$C:Q,COLUMN(N$2),0))</f>
        <v>Zmiana C0001 na C0003.</v>
      </c>
      <c r="O46" s="70" t="str">
        <f>IF(ISBLANK(VLOOKUP(T_IE043PL[[#This Row],[Ścieżka Xpath]],ALL!$C:R,COLUMN(O$2),0)),"",VLOOKUP(T_IE043PL[[#This Row],[Ścieżka Xpath]],ALL!$C:R,COLUMN(O$2),0))</f>
        <v>C0001 replaced with C0003.</v>
      </c>
    </row>
    <row r="47" spans="1:15" ht="15">
      <c r="A47" s="62" t="s">
        <v>3893</v>
      </c>
      <c r="B47" s="64">
        <v>45</v>
      </c>
      <c r="C47" s="48" t="str">
        <f>IF(ISBLANK(VLOOKUP(T_IE043PL[[#This Row],[Ścieżka Xpath]],ALL!$C:E,COLUMN(C$2),0)),"",VLOOKUP(T_IE043PL[[#This Row],[Ścieżka Xpath]],ALL!$C:E,COLUMN(C$2),0))</f>
        <v>13 03 017 000</v>
      </c>
      <c r="D47" s="25" t="s">
        <v>225</v>
      </c>
      <c r="E47" s="62" t="str">
        <f>IF(ISBLANK(VLOOKUP(T_IE043PL[[#This Row],[Ścieżka Xpath]],ALL!$C:G,COLUMN(E$2),0)),"",VLOOKUP(T_IE043PL[[#This Row],[Ścieżka Xpath]],ALL!$C:G,COLUMN(E$2),0))</f>
        <v>Identfication number.</v>
      </c>
      <c r="F47" s="48" t="str">
        <f>IF(ISBLANK(VLOOKUP(T_IE043PL[[#This Row],[Ścieżka Xpath]],ALL!$C:H,COLUMN(F$2),0)),"",VLOOKUP(T_IE043PL[[#This Row],[Ścieżka Xpath]],ALL!$C:H,COLUMN(F$2),0))</f>
        <v/>
      </c>
      <c r="G47" s="19" t="str">
        <f>IF(ISBLANK(VLOOKUP(T_IE043PL[[#This Row],[Ścieżka Xpath]],ALL!$C:I,COLUMN(G$2),0)),"",VLOOKUP(T_IE043PL[[#This Row],[Ścieżka Xpath]],ALL!$C:I,COLUMN(G$2),0))</f>
        <v>O</v>
      </c>
      <c r="H47" s="19" t="str">
        <f>IF(ISBLANK(VLOOKUP(T_IE043PL[[#This Row],[Ścieżka Xpath]],ALL!$C:J,COLUMN(H$2),0)),"",VLOOKUP(T_IE043PL[[#This Row],[Ścieżka Xpath]],ALL!$C:J,COLUMN(H$2),0))</f>
        <v>an..17</v>
      </c>
      <c r="I47" s="136" t="str">
        <f>IF(ISBLANK(VLOOKUP(T_IE043PL[[#This Row],[Ścieżka Xpath]],ALL!$C:K,COLUMN(I$2),0)),"",VLOOKUP(T_IE043PL[[#This Row],[Ścieżka Xpath]],ALL!$C:K,COLUMN(I$2),0))</f>
        <v/>
      </c>
      <c r="J47" s="136" t="str">
        <f>IF(ISBLANK(VLOOKUP(T_IE043PL[[#This Row],[Ścieżka Xpath]],ALL!$C:L,COLUMN(J$2),0)),"",VLOOKUP(T_IE043PL[[#This Row],[Ścieżka Xpath]],ALL!$C:L,COLUMN(J$2),0))</f>
        <v>R0851</v>
      </c>
      <c r="K47" s="48" t="str">
        <f>IF(ISBLANK(VLOOKUP(T_IE043PL[[#This Row],[Ścieżka Xpath]],ALL!$C:N,COLUMN(K$2),0)),"",VLOOKUP(T_IE043PL[[#This Row],[Ścieżka Xpath]],ALL!$C:N,COLUMN(K$2),0))</f>
        <v/>
      </c>
      <c r="L47" s="62" t="str">
        <f>IF(ISBLANK(VLOOKUP(T_IE043PL[[#This Row],[Ścieżka Xpath]],ALL!$C:O,COLUMN(L$2),0)),"",VLOOKUP(T_IE043PL[[#This Row],[Ścieżka Xpath]],ALL!$C:O,COLUMN(L$2),0))</f>
        <v/>
      </c>
      <c r="M47" s="62" t="str">
        <f>IF(ISBLANK(VLOOKUP(T_IE043PL[[#This Row],[Ścieżka Xpath]],ALL!$C:P,COLUMN(M$2),0)),"",VLOOKUP(T_IE043PL[[#This Row],[Ścieżka Xpath]],ALL!$C:P,COLUMN(M$2),0))</f>
        <v/>
      </c>
      <c r="N47" s="62" t="str">
        <f>IF(ISBLANK(VLOOKUP(T_IE043PL[[#This Row],[Ścieżka Xpath]],ALL!$C:Q,COLUMN(N$2),0)),"",VLOOKUP(T_IE043PL[[#This Row],[Ścieżka Xpath]],ALL!$C:Q,COLUMN(N$2),0))</f>
        <v/>
      </c>
      <c r="O47" s="62" t="str">
        <f>IF(ISBLANK(VLOOKUP(T_IE043PL[[#This Row],[Ścieżka Xpath]],ALL!$C:R,COLUMN(O$2),0)),"",VLOOKUP(T_IE043PL[[#This Row],[Ścieżka Xpath]],ALL!$C:R,COLUMN(O$2),0))</f>
        <v/>
      </c>
    </row>
    <row r="48" spans="1:15" ht="15">
      <c r="A48" s="62" t="s">
        <v>3894</v>
      </c>
      <c r="B48" s="64">
        <v>46</v>
      </c>
      <c r="C48" s="48" t="str">
        <f>IF(ISBLANK(VLOOKUP(T_IE043PL[[#This Row],[Ścieżka Xpath]],ALL!$C:E,COLUMN(C$2),0)),"",VLOOKUP(T_IE043PL[[#This Row],[Ścieżka Xpath]],ALL!$C:E,COLUMN(C$2),0))</f>
        <v>13 03 016 000</v>
      </c>
      <c r="D48" s="25" t="s">
        <v>316</v>
      </c>
      <c r="E48" s="62" t="str">
        <f>IF(ISBLANK(VLOOKUP(T_IE043PL[[#This Row],[Ścieżka Xpath]],ALL!$C:G,COLUMN(E$2),0)),"",VLOOKUP(T_IE043PL[[#This Row],[Ścieżka Xpath]],ALL!$C:G,COLUMN(E$2),0))</f>
        <v>Name or name and surname.</v>
      </c>
      <c r="F48" s="48" t="str">
        <f>IF(ISBLANK(VLOOKUP(T_IE043PL[[#This Row],[Ścieżka Xpath]],ALL!$C:H,COLUMN(F$2),0)),"",VLOOKUP(T_IE043PL[[#This Row],[Ścieżka Xpath]],ALL!$C:H,COLUMN(F$2),0))</f>
        <v/>
      </c>
      <c r="G48" s="19" t="str">
        <f>IF(ISBLANK(VLOOKUP(T_IE043PL[[#This Row],[Ścieżka Xpath]],ALL!$C:I,COLUMN(G$2),0)),"",VLOOKUP(T_IE043PL[[#This Row],[Ścieżka Xpath]],ALL!$C:I,COLUMN(G$2),0))</f>
        <v>D</v>
      </c>
      <c r="H48" s="19" t="str">
        <f>IF(ISBLANK(VLOOKUP(T_IE043PL[[#This Row],[Ścieżka Xpath]],ALL!$C:J,COLUMN(H$2),0)),"",VLOOKUP(T_IE043PL[[#This Row],[Ścieżka Xpath]],ALL!$C:J,COLUMN(H$2),0))</f>
        <v>an..70</v>
      </c>
      <c r="I48" s="136" t="str">
        <f>IF(ISBLANK(VLOOKUP(T_IE043PL[[#This Row],[Ścieżka Xpath]],ALL!$C:K,COLUMN(I$2),0)),"",VLOOKUP(T_IE043PL[[#This Row],[Ścieżka Xpath]],ALL!$C:K,COLUMN(I$2),0))</f>
        <v/>
      </c>
      <c r="J48" s="136" t="str">
        <f>IF(ISBLANK(VLOOKUP(T_IE043PL[[#This Row],[Ścieżka Xpath]],ALL!$C:L,COLUMN(J$2),0)),"",VLOOKUP(T_IE043PL[[#This Row],[Ścieżka Xpath]],ALL!$C:L,COLUMN(J$2),0))</f>
        <v>C0250</v>
      </c>
      <c r="K48" s="48" t="str">
        <f>IF(ISBLANK(VLOOKUP(T_IE043PL[[#This Row],[Ścieżka Xpath]],ALL!$C:N,COLUMN(K$2),0)),"",VLOOKUP(T_IE043PL[[#This Row],[Ścieżka Xpath]],ALL!$C:N,COLUMN(K$2),0))</f>
        <v/>
      </c>
      <c r="L48" s="62" t="str">
        <f>IF(ISBLANK(VLOOKUP(T_IE043PL[[#This Row],[Ścieżka Xpath]],ALL!$C:O,COLUMN(L$2),0)),"",VLOOKUP(T_IE043PL[[#This Row],[Ścieżka Xpath]],ALL!$C:O,COLUMN(L$2),0))</f>
        <v/>
      </c>
      <c r="M48" s="62" t="str">
        <f>IF(ISBLANK(VLOOKUP(T_IE043PL[[#This Row],[Ścieżka Xpath]],ALL!$C:P,COLUMN(M$2),0)),"",VLOOKUP(T_IE043PL[[#This Row],[Ścieżka Xpath]],ALL!$C:P,COLUMN(M$2),0))</f>
        <v/>
      </c>
      <c r="N48" s="62" t="str">
        <f>IF(ISBLANK(VLOOKUP(T_IE043PL[[#This Row],[Ścieżka Xpath]],ALL!$C:Q,COLUMN(N$2),0)),"",VLOOKUP(T_IE043PL[[#This Row],[Ścieżka Xpath]],ALL!$C:Q,COLUMN(N$2),0))</f>
        <v/>
      </c>
      <c r="O48" s="62" t="str">
        <f>IF(ISBLANK(VLOOKUP(T_IE043PL[[#This Row],[Ścieżka Xpath]],ALL!$C:R,COLUMN(O$2),0)),"",VLOOKUP(T_IE043PL[[#This Row],[Ścieżka Xpath]],ALL!$C:R,COLUMN(O$2),0))</f>
        <v/>
      </c>
    </row>
    <row r="49" spans="1:15" ht="15">
      <c r="A49" s="70" t="s">
        <v>3895</v>
      </c>
      <c r="B49" s="68">
        <v>47</v>
      </c>
      <c r="C49" s="68" t="str">
        <f>IF(ISBLANK(VLOOKUP(T_IE043PL[[#This Row],[Ścieżka Xpath]],ALL!$C:E,COLUMN(C$2),0)),"",VLOOKUP(T_IE043PL[[#This Row],[Ścieżka Xpath]],ALL!$C:E,COLUMN(C$2),0))</f>
        <v>13 03 018 000</v>
      </c>
      <c r="D49" s="82" t="s">
        <v>381</v>
      </c>
      <c r="E49" s="70" t="str">
        <f>IF(ISBLANK(VLOOKUP(T_IE043PL[[#This Row],[Ścieżka Xpath]],ALL!$C:G,COLUMN(E$2),0)),"",VLOOKUP(T_IE043PL[[#This Row],[Ścieżka Xpath]],ALL!$C:G,COLUMN(E$2),0))</f>
        <v>Consignee's (of all goods items) address.</v>
      </c>
      <c r="F49" s="68" t="str">
        <f>IF(ISBLANK(VLOOKUP(T_IE043PL[[#This Row],[Ścieżka Xpath]],ALL!$C:H,COLUMN(F$2),0)),"",VLOOKUP(T_IE043PL[[#This Row],[Ścieżka Xpath]],ALL!$C:H,COLUMN(F$2),0))</f>
        <v>0..1</v>
      </c>
      <c r="G49" s="68" t="str">
        <f>IF(ISBLANK(VLOOKUP(T_IE043PL[[#This Row],[Ścieżka Xpath]],ALL!$C:I,COLUMN(G$2),0)),"",VLOOKUP(T_IE043PL[[#This Row],[Ścieżka Xpath]],ALL!$C:I,COLUMN(G$2),0))</f>
        <v>D</v>
      </c>
      <c r="H49" s="68" t="str">
        <f>IF(ISBLANK(VLOOKUP(T_IE043PL[[#This Row],[Ścieżka Xpath]],ALL!$C:J,COLUMN(H$2),0)),"",VLOOKUP(T_IE043PL[[#This Row],[Ścieżka Xpath]],ALL!$C:J,COLUMN(H$2),0))</f>
        <v/>
      </c>
      <c r="I49" s="69" t="str">
        <f>IF(ISBLANK(VLOOKUP(T_IE043PL[[#This Row],[Ścieżka Xpath]],ALL!$C:K,COLUMN(I$2),0)),"",VLOOKUP(T_IE043PL[[#This Row],[Ścieżka Xpath]],ALL!$C:K,COLUMN(I$2),0))</f>
        <v/>
      </c>
      <c r="J49" s="69" t="str">
        <f>IF(ISBLANK(VLOOKUP(T_IE043PL[[#This Row],[Ścieżka Xpath]],ALL!$C:L,COLUMN(J$2),0)),"",VLOOKUP(T_IE043PL[[#This Row],[Ścieżka Xpath]],ALL!$C:L,COLUMN(J$2),0))</f>
        <v>C0250</v>
      </c>
      <c r="K49" s="68" t="str">
        <f>IF(ISBLANK(VLOOKUP(T_IE043PL[[#This Row],[Ścieżka Xpath]],ALL!$C:N,COLUMN(K$2),0)),"",VLOOKUP(T_IE043PL[[#This Row],[Ścieżka Xpath]],ALL!$C:N,COLUMN(K$2),0))</f>
        <v/>
      </c>
      <c r="L49" s="70" t="str">
        <f>IF(ISBLANK(VLOOKUP(T_IE043PL[[#This Row],[Ścieżka Xpath]],ALL!$C:O,COLUMN(L$2),0)),"",VLOOKUP(T_IE043PL[[#This Row],[Ścieżka Xpath]],ALL!$C:O,COLUMN(L$2),0))</f>
        <v/>
      </c>
      <c r="M49" s="70" t="str">
        <f>IF(ISBLANK(VLOOKUP(T_IE043PL[[#This Row],[Ścieżka Xpath]],ALL!$C:P,COLUMN(M$2),0)),"",VLOOKUP(T_IE043PL[[#This Row],[Ścieżka Xpath]],ALL!$C:P,COLUMN(M$2),0))</f>
        <v/>
      </c>
      <c r="N49" s="70" t="str">
        <f>IF(ISBLANK(VLOOKUP(T_IE043PL[[#This Row],[Ścieżka Xpath]],ALL!$C:Q,COLUMN(N$2),0)),"",VLOOKUP(T_IE043PL[[#This Row],[Ścieżka Xpath]],ALL!$C:Q,COLUMN(N$2),0))</f>
        <v/>
      </c>
      <c r="O49" s="70" t="str">
        <f>IF(ISBLANK(VLOOKUP(T_IE043PL[[#This Row],[Ścieżka Xpath]],ALL!$C:R,COLUMN(O$2),0)),"",VLOOKUP(T_IE043PL[[#This Row],[Ścieżka Xpath]],ALL!$C:R,COLUMN(O$2),0))</f>
        <v/>
      </c>
    </row>
    <row r="50" spans="1:15" ht="15">
      <c r="A50" s="62" t="s">
        <v>3896</v>
      </c>
      <c r="B50" s="64">
        <v>48</v>
      </c>
      <c r="C50" s="48" t="str">
        <f>IF(ISBLANK(VLOOKUP(T_IE043PL[[#This Row],[Ścieżka Xpath]],ALL!$C:E,COLUMN(C$2),0)),"",VLOOKUP(T_IE043PL[[#This Row],[Ścieżka Xpath]],ALL!$C:E,COLUMN(C$2),0))</f>
        <v>13 03 018 019</v>
      </c>
      <c r="D50" s="25" t="s">
        <v>188</v>
      </c>
      <c r="E50" s="62" t="str">
        <f>IF(ISBLANK(VLOOKUP(T_IE043PL[[#This Row],[Ścieżka Xpath]],ALL!$C:G,COLUMN(E$2),0)),"",VLOOKUP(T_IE043PL[[#This Row],[Ścieżka Xpath]],ALL!$C:G,COLUMN(E$2),0))</f>
        <v>Street and number.</v>
      </c>
      <c r="F50" s="48" t="str">
        <f>IF(ISBLANK(VLOOKUP(T_IE043PL[[#This Row],[Ścieżka Xpath]],ALL!$C:H,COLUMN(F$2),0)),"",VLOOKUP(T_IE043PL[[#This Row],[Ścieżka Xpath]],ALL!$C:H,COLUMN(F$2),0))</f>
        <v/>
      </c>
      <c r="G50" s="19" t="str">
        <f>IF(ISBLANK(VLOOKUP(T_IE043PL[[#This Row],[Ścieżka Xpath]],ALL!$C:I,COLUMN(G$2),0)),"",VLOOKUP(T_IE043PL[[#This Row],[Ścieżka Xpath]],ALL!$C:I,COLUMN(G$2),0))</f>
        <v>R</v>
      </c>
      <c r="H50" s="19" t="str">
        <f>IF(ISBLANK(VLOOKUP(T_IE043PL[[#This Row],[Ścieżka Xpath]],ALL!$C:J,COLUMN(H$2),0)),"",VLOOKUP(T_IE043PL[[#This Row],[Ścieżka Xpath]],ALL!$C:J,COLUMN(H$2),0))</f>
        <v>an..70</v>
      </c>
      <c r="I50" s="136" t="str">
        <f>IF(ISBLANK(VLOOKUP(T_IE043PL[[#This Row],[Ścieżka Xpath]],ALL!$C:K,COLUMN(I$2),0)),"",VLOOKUP(T_IE043PL[[#This Row],[Ścieżka Xpath]],ALL!$C:K,COLUMN(I$2),0))</f>
        <v/>
      </c>
      <c r="J50" s="136" t="str">
        <f>IF(ISBLANK(VLOOKUP(T_IE043PL[[#This Row],[Ścieżka Xpath]],ALL!$C:L,COLUMN(J$2),0)),"",VLOOKUP(T_IE043PL[[#This Row],[Ścieżka Xpath]],ALL!$C:L,COLUMN(J$2),0))</f>
        <v/>
      </c>
      <c r="K50" s="48" t="str">
        <f>IF(ISBLANK(VLOOKUP(T_IE043PL[[#This Row],[Ścieżka Xpath]],ALL!$C:N,COLUMN(K$2),0)),"",VLOOKUP(T_IE043PL[[#This Row],[Ścieżka Xpath]],ALL!$C:N,COLUMN(K$2),0))</f>
        <v/>
      </c>
      <c r="L50" s="62" t="str">
        <f>IF(ISBLANK(VLOOKUP(T_IE043PL[[#This Row],[Ścieżka Xpath]],ALL!$C:O,COLUMN(L$2),0)),"",VLOOKUP(T_IE043PL[[#This Row],[Ścieżka Xpath]],ALL!$C:O,COLUMN(L$2),0))</f>
        <v/>
      </c>
      <c r="M50" s="62" t="str">
        <f>IF(ISBLANK(VLOOKUP(T_IE043PL[[#This Row],[Ścieżka Xpath]],ALL!$C:P,COLUMN(M$2),0)),"",VLOOKUP(T_IE043PL[[#This Row],[Ścieżka Xpath]],ALL!$C:P,COLUMN(M$2),0))</f>
        <v/>
      </c>
      <c r="N50" s="62" t="str">
        <f>IF(ISBLANK(VLOOKUP(T_IE043PL[[#This Row],[Ścieżka Xpath]],ALL!$C:Q,COLUMN(N$2),0)),"",VLOOKUP(T_IE043PL[[#This Row],[Ścieżka Xpath]],ALL!$C:Q,COLUMN(N$2),0))</f>
        <v/>
      </c>
      <c r="O50" s="62" t="str">
        <f>IF(ISBLANK(VLOOKUP(T_IE043PL[[#This Row],[Ścieżka Xpath]],ALL!$C:R,COLUMN(O$2),0)),"",VLOOKUP(T_IE043PL[[#This Row],[Ścieżka Xpath]],ALL!$C:R,COLUMN(O$2),0))</f>
        <v/>
      </c>
    </row>
    <row r="51" spans="1:15" ht="15">
      <c r="A51" s="62" t="s">
        <v>3897</v>
      </c>
      <c r="B51" s="64">
        <v>49</v>
      </c>
      <c r="C51" s="48" t="str">
        <f>IF(ISBLANK(VLOOKUP(T_IE043PL[[#This Row],[Ścieżka Xpath]],ALL!$C:E,COLUMN(C$2),0)),"",VLOOKUP(T_IE043PL[[#This Row],[Ścieżka Xpath]],ALL!$C:E,COLUMN(C$2),0))</f>
        <v>13 03 018 021</v>
      </c>
      <c r="D51" s="25" t="s">
        <v>200</v>
      </c>
      <c r="E51" s="62" t="str">
        <f>IF(ISBLANK(VLOOKUP(T_IE043PL[[#This Row],[Ścieżka Xpath]],ALL!$C:G,COLUMN(E$2),0)),"",VLOOKUP(T_IE043PL[[#This Row],[Ścieżka Xpath]],ALL!$C:G,COLUMN(E$2),0))</f>
        <v>ZIP, postcode.</v>
      </c>
      <c r="F51" s="48" t="str">
        <f>IF(ISBLANK(VLOOKUP(T_IE043PL[[#This Row],[Ścieżka Xpath]],ALL!$C:H,COLUMN(F$2),0)),"",VLOOKUP(T_IE043PL[[#This Row],[Ścieżka Xpath]],ALL!$C:H,COLUMN(F$2),0))</f>
        <v/>
      </c>
      <c r="G51" s="19" t="str">
        <f>IF(ISBLANK(VLOOKUP(T_IE043PL[[#This Row],[Ścieżka Xpath]],ALL!$C:I,COLUMN(G$2),0)),"",VLOOKUP(T_IE043PL[[#This Row],[Ścieżka Xpath]],ALL!$C:I,COLUMN(G$2),0))</f>
        <v>D</v>
      </c>
      <c r="H51" s="19" t="str">
        <f>IF(ISBLANK(VLOOKUP(T_IE043PL[[#This Row],[Ścieżka Xpath]],ALL!$C:J,COLUMN(H$2),0)),"",VLOOKUP(T_IE043PL[[#This Row],[Ścieżka Xpath]],ALL!$C:J,COLUMN(H$2),0))</f>
        <v>an..17</v>
      </c>
      <c r="I51" s="136" t="str">
        <f>IF(ISBLANK(VLOOKUP(T_IE043PL[[#This Row],[Ścieżka Xpath]],ALL!$C:K,COLUMN(I$2),0)),"",VLOOKUP(T_IE043PL[[#This Row],[Ścieżka Xpath]],ALL!$C:K,COLUMN(I$2),0))</f>
        <v/>
      </c>
      <c r="J51" s="136" t="str">
        <f>IF(ISBLANK(VLOOKUP(T_IE043PL[[#This Row],[Ścieżka Xpath]],ALL!$C:L,COLUMN(J$2),0)),"",VLOOKUP(T_IE043PL[[#This Row],[Ścieżka Xpath]],ALL!$C:L,COLUMN(J$2),0))</f>
        <v>C0505</v>
      </c>
      <c r="K51" s="48" t="str">
        <f>IF(ISBLANK(VLOOKUP(T_IE043PL[[#This Row],[Ścieżka Xpath]],ALL!$C:N,COLUMN(K$2),0)),"",VLOOKUP(T_IE043PL[[#This Row],[Ścieżka Xpath]],ALL!$C:N,COLUMN(K$2),0))</f>
        <v/>
      </c>
      <c r="L51" s="62" t="str">
        <f>IF(ISBLANK(VLOOKUP(T_IE043PL[[#This Row],[Ścieżka Xpath]],ALL!$C:O,COLUMN(L$2),0)),"",VLOOKUP(T_IE043PL[[#This Row],[Ścieżka Xpath]],ALL!$C:O,COLUMN(L$2),0))</f>
        <v/>
      </c>
      <c r="M51" s="62" t="str">
        <f>IF(ISBLANK(VLOOKUP(T_IE043PL[[#This Row],[Ścieżka Xpath]],ALL!$C:P,COLUMN(M$2),0)),"",VLOOKUP(T_IE043PL[[#This Row],[Ścieżka Xpath]],ALL!$C:P,COLUMN(M$2),0))</f>
        <v/>
      </c>
      <c r="N51" s="62" t="str">
        <f>IF(ISBLANK(VLOOKUP(T_IE043PL[[#This Row],[Ścieżka Xpath]],ALL!$C:Q,COLUMN(N$2),0)),"",VLOOKUP(T_IE043PL[[#This Row],[Ścieżka Xpath]],ALL!$C:Q,COLUMN(N$2),0))</f>
        <v/>
      </c>
      <c r="O51" s="62" t="str">
        <f>IF(ISBLANK(VLOOKUP(T_IE043PL[[#This Row],[Ścieżka Xpath]],ALL!$C:R,COLUMN(O$2),0)),"",VLOOKUP(T_IE043PL[[#This Row],[Ścieżka Xpath]],ALL!$C:R,COLUMN(O$2),0))</f>
        <v/>
      </c>
    </row>
    <row r="52" spans="1:15" ht="15">
      <c r="A52" s="62" t="s">
        <v>3898</v>
      </c>
      <c r="B52" s="64">
        <v>50</v>
      </c>
      <c r="C52" s="48" t="str">
        <f>IF(ISBLANK(VLOOKUP(T_IE043PL[[#This Row],[Ścieżka Xpath]],ALL!$C:E,COLUMN(C$2),0)),"",VLOOKUP(T_IE043PL[[#This Row],[Ścieżka Xpath]],ALL!$C:E,COLUMN(C$2),0))</f>
        <v>13 03 018 022</v>
      </c>
      <c r="D52" s="25" t="s">
        <v>204</v>
      </c>
      <c r="E52" s="62" t="str">
        <f>IF(ISBLANK(VLOOKUP(T_IE043PL[[#This Row],[Ścieżka Xpath]],ALL!$C:G,COLUMN(E$2),0)),"",VLOOKUP(T_IE043PL[[#This Row],[Ścieżka Xpath]],ALL!$C:G,COLUMN(E$2),0))</f>
        <v>City.</v>
      </c>
      <c r="F52" s="48" t="str">
        <f>IF(ISBLANK(VLOOKUP(T_IE043PL[[#This Row],[Ścieżka Xpath]],ALL!$C:H,COLUMN(F$2),0)),"",VLOOKUP(T_IE043PL[[#This Row],[Ścieżka Xpath]],ALL!$C:H,COLUMN(F$2),0))</f>
        <v/>
      </c>
      <c r="G52" s="19" t="str">
        <f>IF(ISBLANK(VLOOKUP(T_IE043PL[[#This Row],[Ścieżka Xpath]],ALL!$C:I,COLUMN(G$2),0)),"",VLOOKUP(T_IE043PL[[#This Row],[Ścieżka Xpath]],ALL!$C:I,COLUMN(G$2),0))</f>
        <v>R</v>
      </c>
      <c r="H52" s="19" t="str">
        <f>IF(ISBLANK(VLOOKUP(T_IE043PL[[#This Row],[Ścieżka Xpath]],ALL!$C:J,COLUMN(H$2),0)),"",VLOOKUP(T_IE043PL[[#This Row],[Ścieżka Xpath]],ALL!$C:J,COLUMN(H$2),0))</f>
        <v>an..35</v>
      </c>
      <c r="I52" s="136" t="str">
        <f>IF(ISBLANK(VLOOKUP(T_IE043PL[[#This Row],[Ścieżka Xpath]],ALL!$C:K,COLUMN(I$2),0)),"",VLOOKUP(T_IE043PL[[#This Row],[Ścieżka Xpath]],ALL!$C:K,COLUMN(I$2),0))</f>
        <v/>
      </c>
      <c r="J52" s="136" t="str">
        <f>IF(ISBLANK(VLOOKUP(T_IE043PL[[#This Row],[Ścieżka Xpath]],ALL!$C:L,COLUMN(J$2),0)),"",VLOOKUP(T_IE043PL[[#This Row],[Ścieżka Xpath]],ALL!$C:L,COLUMN(J$2),0))</f>
        <v/>
      </c>
      <c r="K52" s="48" t="str">
        <f>IF(ISBLANK(VLOOKUP(T_IE043PL[[#This Row],[Ścieżka Xpath]],ALL!$C:N,COLUMN(K$2),0)),"",VLOOKUP(T_IE043PL[[#This Row],[Ścieżka Xpath]],ALL!$C:N,COLUMN(K$2),0))</f>
        <v/>
      </c>
      <c r="L52" s="62" t="str">
        <f>IF(ISBLANK(VLOOKUP(T_IE043PL[[#This Row],[Ścieżka Xpath]],ALL!$C:O,COLUMN(L$2),0)),"",VLOOKUP(T_IE043PL[[#This Row],[Ścieżka Xpath]],ALL!$C:O,COLUMN(L$2),0))</f>
        <v/>
      </c>
      <c r="M52" s="62" t="str">
        <f>IF(ISBLANK(VLOOKUP(T_IE043PL[[#This Row],[Ścieżka Xpath]],ALL!$C:P,COLUMN(M$2),0)),"",VLOOKUP(T_IE043PL[[#This Row],[Ścieżka Xpath]],ALL!$C:P,COLUMN(M$2),0))</f>
        <v/>
      </c>
      <c r="N52" s="62" t="str">
        <f>IF(ISBLANK(VLOOKUP(T_IE043PL[[#This Row],[Ścieżka Xpath]],ALL!$C:Q,COLUMN(N$2),0)),"",VLOOKUP(T_IE043PL[[#This Row],[Ścieżka Xpath]],ALL!$C:Q,COLUMN(N$2),0))</f>
        <v/>
      </c>
      <c r="O52" s="62" t="str">
        <f>IF(ISBLANK(VLOOKUP(T_IE043PL[[#This Row],[Ścieżka Xpath]],ALL!$C:R,COLUMN(O$2),0)),"",VLOOKUP(T_IE043PL[[#This Row],[Ścieżka Xpath]],ALL!$C:R,COLUMN(O$2),0))</f>
        <v/>
      </c>
    </row>
    <row r="53" spans="1:15" ht="15">
      <c r="A53" s="62" t="s">
        <v>3899</v>
      </c>
      <c r="B53" s="64">
        <v>51</v>
      </c>
      <c r="C53" s="48" t="str">
        <f>IF(ISBLANK(VLOOKUP(T_IE043PL[[#This Row],[Ścieżka Xpath]],ALL!$C:E,COLUMN(C$2),0)),"",VLOOKUP(T_IE043PL[[#This Row],[Ścieżka Xpath]],ALL!$C:E,COLUMN(C$2),0))</f>
        <v>13 03 018 020</v>
      </c>
      <c r="D53" s="25" t="s">
        <v>183</v>
      </c>
      <c r="E53" s="62" t="str">
        <f>IF(ISBLANK(VLOOKUP(T_IE043PL[[#This Row],[Ścieżka Xpath]],ALL!$C:G,COLUMN(E$2),0)),"",VLOOKUP(T_IE043PL[[#This Row],[Ścieżka Xpath]],ALL!$C:G,COLUMN(E$2),0))</f>
        <v>Country code.</v>
      </c>
      <c r="F53" s="48" t="str">
        <f>IF(ISBLANK(VLOOKUP(T_IE043PL[[#This Row],[Ścieżka Xpath]],ALL!$C:H,COLUMN(F$2),0)),"",VLOOKUP(T_IE043PL[[#This Row],[Ścieżka Xpath]],ALL!$C:H,COLUMN(F$2),0))</f>
        <v/>
      </c>
      <c r="G53" s="19" t="str">
        <f>IF(ISBLANK(VLOOKUP(T_IE043PL[[#This Row],[Ścieżka Xpath]],ALL!$C:I,COLUMN(G$2),0)),"",VLOOKUP(T_IE043PL[[#This Row],[Ścieżka Xpath]],ALL!$C:I,COLUMN(G$2),0))</f>
        <v>R</v>
      </c>
      <c r="H53" s="19" t="str">
        <f>IF(ISBLANK(VLOOKUP(T_IE043PL[[#This Row],[Ścieżka Xpath]],ALL!$C:J,COLUMN(H$2),0)),"",VLOOKUP(T_IE043PL[[#This Row],[Ścieżka Xpath]],ALL!$C:J,COLUMN(H$2),0))</f>
        <v>a2</v>
      </c>
      <c r="I53" s="136" t="str">
        <f>IF(ISBLANK(VLOOKUP(T_IE043PL[[#This Row],[Ścieżka Xpath]],ALL!$C:K,COLUMN(I$2),0)),"",VLOOKUP(T_IE043PL[[#This Row],[Ścieżka Xpath]],ALL!$C:K,COLUMN(I$2),0))</f>
        <v>CL248</v>
      </c>
      <c r="J53" s="136" t="str">
        <f>IF(ISBLANK(VLOOKUP(T_IE043PL[[#This Row],[Ścieżka Xpath]],ALL!$C:L,COLUMN(J$2),0)),"",VLOOKUP(T_IE043PL[[#This Row],[Ścieżka Xpath]],ALL!$C:L,COLUMN(J$2),0))</f>
        <v/>
      </c>
      <c r="K53" s="48" t="str">
        <f>IF(ISBLANK(VLOOKUP(T_IE043PL[[#This Row],[Ścieżka Xpath]],ALL!$C:N,COLUMN(K$2),0)),"",VLOOKUP(T_IE043PL[[#This Row],[Ścieżka Xpath]],ALL!$C:N,COLUMN(K$2),0))</f>
        <v/>
      </c>
      <c r="L53" s="62" t="str">
        <f>IF(ISBLANK(VLOOKUP(T_IE043PL[[#This Row],[Ścieżka Xpath]],ALL!$C:O,COLUMN(L$2),0)),"",VLOOKUP(T_IE043PL[[#This Row],[Ścieżka Xpath]],ALL!$C:O,COLUMN(L$2),0))</f>
        <v/>
      </c>
      <c r="M53" s="62" t="str">
        <f>IF(ISBLANK(VLOOKUP(T_IE043PL[[#This Row],[Ścieżka Xpath]],ALL!$C:P,COLUMN(M$2),0)),"",VLOOKUP(T_IE043PL[[#This Row],[Ścieżka Xpath]],ALL!$C:P,COLUMN(M$2),0))</f>
        <v/>
      </c>
      <c r="N53" s="62" t="str">
        <f>IF(ISBLANK(VLOOKUP(T_IE043PL[[#This Row],[Ścieżka Xpath]],ALL!$C:Q,COLUMN(N$2),0)),"",VLOOKUP(T_IE043PL[[#This Row],[Ścieżka Xpath]],ALL!$C:Q,COLUMN(N$2),0))</f>
        <v/>
      </c>
      <c r="O53" s="62" t="str">
        <f>IF(ISBLANK(VLOOKUP(T_IE043PL[[#This Row],[Ścieżka Xpath]],ALL!$C:R,COLUMN(O$2),0)),"",VLOOKUP(T_IE043PL[[#This Row],[Ścieżka Xpath]],ALL!$C:R,COLUMN(O$2),0))</f>
        <v/>
      </c>
    </row>
    <row r="54" spans="1:15" ht="30">
      <c r="A54" s="70" t="s">
        <v>3900</v>
      </c>
      <c r="B54" s="68">
        <v>52</v>
      </c>
      <c r="C54" s="68" t="str">
        <f>IF(ISBLANK(VLOOKUP(T_IE043PL[[#This Row],[Ścieżka Xpath]],ALL!$C:E,COLUMN(C$2),0)),"",VLOOKUP(T_IE043PL[[#This Row],[Ścieżka Xpath]],ALL!$C:E,COLUMN(C$2),0))</f>
        <v>19 07 000 000</v>
      </c>
      <c r="D54" s="82" t="s">
        <v>411</v>
      </c>
      <c r="E54" s="70" t="str">
        <f>IF(ISBLANK(VLOOKUP(T_IE043PL[[#This Row],[Ścieżka Xpath]],ALL!$C:G,COLUMN(E$2),0)),"",VLOOKUP(T_IE043PL[[#This Row],[Ścieżka Xpath]],ALL!$C:G,COLUMN(E$2),0))</f>
        <v>Transport equipment (containers, seals &amp; their relation to goods items).</v>
      </c>
      <c r="F54" s="68" t="str">
        <f>IF(ISBLANK(VLOOKUP(T_IE043PL[[#This Row],[Ścieżka Xpath]],ALL!$C:H,COLUMN(F$2),0)),"",VLOOKUP(T_IE043PL[[#This Row],[Ścieżka Xpath]],ALL!$C:H,COLUMN(F$2),0))</f>
        <v>0..9999</v>
      </c>
      <c r="G54" s="68" t="str">
        <f>IF(ISBLANK(VLOOKUP(T_IE043PL[[#This Row],[Ścieżka Xpath]],ALL!$C:I,COLUMN(G$2),0)),"",VLOOKUP(T_IE043PL[[#This Row],[Ścieżka Xpath]],ALL!$C:I,COLUMN(G$2),0))</f>
        <v>D</v>
      </c>
      <c r="H54" s="68" t="str">
        <f>IF(ISBLANK(VLOOKUP(T_IE043PL[[#This Row],[Ścieżka Xpath]],ALL!$C:J,COLUMN(H$2),0)),"",VLOOKUP(T_IE043PL[[#This Row],[Ścieżka Xpath]],ALL!$C:J,COLUMN(H$2),0))</f>
        <v/>
      </c>
      <c r="I54" s="69" t="str">
        <f>IF(ISBLANK(VLOOKUP(T_IE043PL[[#This Row],[Ścieżka Xpath]],ALL!$C:K,COLUMN(I$2),0)),"",VLOOKUP(T_IE043PL[[#This Row],[Ścieżka Xpath]],ALL!$C:K,COLUMN(I$2),0))</f>
        <v/>
      </c>
      <c r="J54" s="69" t="str">
        <f>IF(ISBLANK(VLOOKUP(T_IE043PL[[#This Row],[Ścieżka Xpath]],ALL!$C:L,COLUMN(J$2),0)),"",VLOOKUP(T_IE043PL[[#This Row],[Ścieżka Xpath]],ALL!$C:L,COLUMN(J$2),0))</f>
        <v>C0872; G0103</v>
      </c>
      <c r="K54" s="68" t="str">
        <f>IF(ISBLANK(VLOOKUP(T_IE043PL[[#This Row],[Ścieżka Xpath]],ALL!$C:N,COLUMN(K$2),0)),"",VLOOKUP(T_IE043PL[[#This Row],[Ścieżka Xpath]],ALL!$C:N,COLUMN(K$2),0))</f>
        <v/>
      </c>
      <c r="L54" s="70" t="str">
        <f>IF(ISBLANK(VLOOKUP(T_IE043PL[[#This Row],[Ścieżka Xpath]],ALL!$C:O,COLUMN(L$2),0)),"",VLOOKUP(T_IE043PL[[#This Row],[Ścieżka Xpath]],ALL!$C:O,COLUMN(L$2),0))</f>
        <v/>
      </c>
      <c r="M54" s="70" t="str">
        <f>IF(ISBLANK(VLOOKUP(T_IE043PL[[#This Row],[Ścieżka Xpath]],ALL!$C:P,COLUMN(M$2),0)),"",VLOOKUP(T_IE043PL[[#This Row],[Ścieżka Xpath]],ALL!$C:P,COLUMN(M$2),0))</f>
        <v/>
      </c>
      <c r="N54" s="70" t="str">
        <f>IF(ISBLANK(VLOOKUP(T_IE043PL[[#This Row],[Ścieżka Xpath]],ALL!$C:Q,COLUMN(N$2),0)),"",VLOOKUP(T_IE043PL[[#This Row],[Ścieżka Xpath]],ALL!$C:Q,COLUMN(N$2),0))</f>
        <v/>
      </c>
      <c r="O54" s="70" t="str">
        <f>IF(ISBLANK(VLOOKUP(T_IE043PL[[#This Row],[Ścieżka Xpath]],ALL!$C:R,COLUMN(O$2),0)),"",VLOOKUP(T_IE043PL[[#This Row],[Ścieżka Xpath]],ALL!$C:R,COLUMN(O$2),0))</f>
        <v/>
      </c>
    </row>
    <row r="55" spans="1:15" ht="30">
      <c r="A55" s="62" t="s">
        <v>3901</v>
      </c>
      <c r="B55" s="64">
        <v>53</v>
      </c>
      <c r="C55" s="48" t="str">
        <f>IF(ISBLANK(VLOOKUP(T_IE043PL[[#This Row],[Ścieżka Xpath]],ALL!$C:E,COLUMN(C$2),0)),"",VLOOKUP(T_IE043PL[[#This Row],[Ścieżka Xpath]],ALL!$C:E,COLUMN(C$2),0))</f>
        <v>-</v>
      </c>
      <c r="D55" s="25" t="s">
        <v>118</v>
      </c>
      <c r="E55" s="62" t="str">
        <f>IF(ISBLANK(VLOOKUP(T_IE043PL[[#This Row],[Ścieżka Xpath]],ALL!$C:G,COLUMN(E$2),0)),"",VLOOKUP(T_IE043PL[[#This Row],[Ścieżka Xpath]],ALL!$C:G,COLUMN(E$2),0))</f>
        <v>Sequence number in data group collection to which this data group belongs to.</v>
      </c>
      <c r="F55" s="48" t="str">
        <f>IF(ISBLANK(VLOOKUP(T_IE043PL[[#This Row],[Ścieżka Xpath]],ALL!$C:H,COLUMN(F$2),0)),"",VLOOKUP(T_IE043PL[[#This Row],[Ścieżka Xpath]],ALL!$C:H,COLUMN(F$2),0))</f>
        <v/>
      </c>
      <c r="G55" s="19" t="str">
        <f>IF(ISBLANK(VLOOKUP(T_IE043PL[[#This Row],[Ścieżka Xpath]],ALL!$C:I,COLUMN(G$2),0)),"",VLOOKUP(T_IE043PL[[#This Row],[Ścieżka Xpath]],ALL!$C:I,COLUMN(G$2),0))</f>
        <v>R</v>
      </c>
      <c r="H55" s="19" t="str">
        <f>IF(ISBLANK(VLOOKUP(T_IE043PL[[#This Row],[Ścieżka Xpath]],ALL!$C:J,COLUMN(H$2),0)),"",VLOOKUP(T_IE043PL[[#This Row],[Ścieżka Xpath]],ALL!$C:J,COLUMN(H$2),0))</f>
        <v>n..5</v>
      </c>
      <c r="I55" s="136" t="str">
        <f>IF(ISBLANK(VLOOKUP(T_IE043PL[[#This Row],[Ścieżka Xpath]],ALL!$C:K,COLUMN(I$2),0)),"",VLOOKUP(T_IE043PL[[#This Row],[Ścieżka Xpath]],ALL!$C:K,COLUMN(I$2),0))</f>
        <v/>
      </c>
      <c r="J55" s="136" t="str">
        <f>IF(ISBLANK(VLOOKUP(T_IE043PL[[#This Row],[Ścieżka Xpath]],ALL!$C:L,COLUMN(J$2),0)),"",VLOOKUP(T_IE043PL[[#This Row],[Ścieżka Xpath]],ALL!$C:L,COLUMN(J$2),0))</f>
        <v>R0987</v>
      </c>
      <c r="K55" s="48" t="str">
        <f>IF(ISBLANK(VLOOKUP(T_IE043PL[[#This Row],[Ścieżka Xpath]],ALL!$C:N,COLUMN(K$2),0)),"",VLOOKUP(T_IE043PL[[#This Row],[Ścieżka Xpath]],ALL!$C:N,COLUMN(K$2),0))</f>
        <v/>
      </c>
      <c r="L55" s="62" t="str">
        <f>IF(ISBLANK(VLOOKUP(T_IE043PL[[#This Row],[Ścieżka Xpath]],ALL!$C:O,COLUMN(L$2),0)),"",VLOOKUP(T_IE043PL[[#This Row],[Ścieżka Xpath]],ALL!$C:O,COLUMN(L$2),0))</f>
        <v/>
      </c>
      <c r="M55" s="62" t="str">
        <f>IF(ISBLANK(VLOOKUP(T_IE043PL[[#This Row],[Ścieżka Xpath]],ALL!$C:P,COLUMN(M$2),0)),"",VLOOKUP(T_IE043PL[[#This Row],[Ścieżka Xpath]],ALL!$C:P,COLUMN(M$2),0))</f>
        <v/>
      </c>
      <c r="N55" s="62" t="str">
        <f>IF(ISBLANK(VLOOKUP(T_IE043PL[[#This Row],[Ścieżka Xpath]],ALL!$C:Q,COLUMN(N$2),0)),"",VLOOKUP(T_IE043PL[[#This Row],[Ścieżka Xpath]],ALL!$C:Q,COLUMN(N$2),0))</f>
        <v/>
      </c>
      <c r="O55" s="62" t="str">
        <f>IF(ISBLANK(VLOOKUP(T_IE043PL[[#This Row],[Ścieżka Xpath]],ALL!$C:R,COLUMN(O$2),0)),"",VLOOKUP(T_IE043PL[[#This Row],[Ścieżka Xpath]],ALL!$C:R,COLUMN(O$2),0))</f>
        <v/>
      </c>
    </row>
    <row r="56" spans="1:15" ht="30">
      <c r="A56" s="62" t="s">
        <v>3902</v>
      </c>
      <c r="B56" s="64">
        <v>54</v>
      </c>
      <c r="C56" s="48" t="str">
        <f>IF(ISBLANK(VLOOKUP(T_IE043PL[[#This Row],[Ścieżka Xpath]],ALL!$C:E,COLUMN(C$2),0)),"",VLOOKUP(T_IE043PL[[#This Row],[Ścieżka Xpath]],ALL!$C:E,COLUMN(C$2),0))</f>
        <v>19 07 063 000</v>
      </c>
      <c r="D56" s="25" t="s">
        <v>1860</v>
      </c>
      <c r="E56" s="62" t="str">
        <f>IF(ISBLANK(VLOOKUP(T_IE043PL[[#This Row],[Ścieżka Xpath]],ALL!$C:G,COLUMN(E$2),0)),"",VLOOKUP(T_IE043PL[[#This Row],[Ścieżka Xpath]],ALL!$C:G,COLUMN(E$2),0))</f>
        <v>Container identification number.</v>
      </c>
      <c r="F56" s="48" t="str">
        <f>IF(ISBLANK(VLOOKUP(T_IE043PL[[#This Row],[Ścieżka Xpath]],ALL!$C:H,COLUMN(F$2),0)),"",VLOOKUP(T_IE043PL[[#This Row],[Ścieżka Xpath]],ALL!$C:H,COLUMN(F$2),0))</f>
        <v/>
      </c>
      <c r="G56" s="19" t="str">
        <f>IF(ISBLANK(VLOOKUP(T_IE043PL[[#This Row],[Ścieżka Xpath]],ALL!$C:I,COLUMN(G$2),0)),"",VLOOKUP(T_IE043PL[[#This Row],[Ścieżka Xpath]],ALL!$C:I,COLUMN(G$2),0))</f>
        <v>D</v>
      </c>
      <c r="H56" s="19" t="str">
        <f>IF(ISBLANK(VLOOKUP(T_IE043PL[[#This Row],[Ścieżka Xpath]],ALL!$C:J,COLUMN(H$2),0)),"",VLOOKUP(T_IE043PL[[#This Row],[Ścieżka Xpath]],ALL!$C:J,COLUMN(H$2),0))</f>
        <v>an..17</v>
      </c>
      <c r="I56" s="136" t="str">
        <f>IF(ISBLANK(VLOOKUP(T_IE043PL[[#This Row],[Ścieżka Xpath]],ALL!$C:K,COLUMN(I$2),0)),"",VLOOKUP(T_IE043PL[[#This Row],[Ścieżka Xpath]],ALL!$C:K,COLUMN(I$2),0))</f>
        <v/>
      </c>
      <c r="J56" s="136" t="str">
        <f>IF(ISBLANK(VLOOKUP(T_IE043PL[[#This Row],[Ścieżka Xpath]],ALL!$C:L,COLUMN(J$2),0)),"",VLOOKUP(T_IE043PL[[#This Row],[Ścieżka Xpath]],ALL!$C:L,COLUMN(J$2),0))</f>
        <v>C0055; G0002</v>
      </c>
      <c r="K56" s="48" t="str">
        <f>IF(ISBLANK(VLOOKUP(T_IE043PL[[#This Row],[Ścieżka Xpath]],ALL!$C:N,COLUMN(K$2),0)),"",VLOOKUP(T_IE043PL[[#This Row],[Ścieżka Xpath]],ALL!$C:N,COLUMN(K$2),0))</f>
        <v/>
      </c>
      <c r="L56" s="62" t="str">
        <f>IF(ISBLANK(VLOOKUP(T_IE043PL[[#This Row],[Ścieżka Xpath]],ALL!$C:O,COLUMN(L$2),0)),"",VLOOKUP(T_IE043PL[[#This Row],[Ścieżka Xpath]],ALL!$C:O,COLUMN(L$2),0))</f>
        <v/>
      </c>
      <c r="M56" s="62" t="str">
        <f>IF(ISBLANK(VLOOKUP(T_IE043PL[[#This Row],[Ścieżka Xpath]],ALL!$C:P,COLUMN(M$2),0)),"",VLOOKUP(T_IE043PL[[#This Row],[Ścieżka Xpath]],ALL!$C:P,COLUMN(M$2),0))</f>
        <v/>
      </c>
      <c r="N56" s="62" t="str">
        <f>IF(ISBLANK(VLOOKUP(T_IE043PL[[#This Row],[Ścieżka Xpath]],ALL!$C:Q,COLUMN(N$2),0)),"",VLOOKUP(T_IE043PL[[#This Row],[Ścieżka Xpath]],ALL!$C:Q,COLUMN(N$2),0))</f>
        <v/>
      </c>
      <c r="O56" s="62" t="str">
        <f>IF(ISBLANK(VLOOKUP(T_IE043PL[[#This Row],[Ścieżka Xpath]],ALL!$C:R,COLUMN(O$2),0)),"",VLOOKUP(T_IE043PL[[#This Row],[Ścieżka Xpath]],ALL!$C:R,COLUMN(O$2),0))</f>
        <v/>
      </c>
    </row>
    <row r="57" spans="1:15" ht="60">
      <c r="A57" s="62" t="s">
        <v>3903</v>
      </c>
      <c r="B57" s="64">
        <v>55</v>
      </c>
      <c r="C57" s="48" t="str">
        <f>IF(ISBLANK(VLOOKUP(T_IE043PL[[#This Row],[Ścieżka Xpath]],ALL!$C:E,COLUMN(C$2),0)),"",VLOOKUP(T_IE043PL[[#This Row],[Ścieżka Xpath]],ALL!$C:E,COLUMN(C$2),0))</f>
        <v>19 10 068 000</v>
      </c>
      <c r="D57" s="25" t="s">
        <v>433</v>
      </c>
      <c r="E57" s="62" t="str">
        <f>IF(ISBLANK(VLOOKUP(T_IE043PL[[#This Row],[Ścieżka Xpath]],ALL!$C:G,COLUMN(E$2),0)),"",VLOOKUP(T_IE043PL[[#This Row],[Ścieżka Xpath]],ALL!$C:G,COLUMN(E$2),0))</f>
        <v>Number of seals.</v>
      </c>
      <c r="F57" s="48" t="str">
        <f>IF(ISBLANK(VLOOKUP(T_IE043PL[[#This Row],[Ścieżka Xpath]],ALL!$C:H,COLUMN(F$2),0)),"",VLOOKUP(T_IE043PL[[#This Row],[Ścieżka Xpath]],ALL!$C:H,COLUMN(F$2),0))</f>
        <v/>
      </c>
      <c r="G57" s="19" t="str">
        <f>IF(ISBLANK(VLOOKUP(T_IE043PL[[#This Row],[Ścieżka Xpath]],ALL!$C:I,COLUMN(G$2),0)),"",VLOOKUP(T_IE043PL[[#This Row],[Ścieżka Xpath]],ALL!$C:I,COLUMN(G$2),0))</f>
        <v>R</v>
      </c>
      <c r="H57" s="19" t="str">
        <f>IF(ISBLANK(VLOOKUP(T_IE043PL[[#This Row],[Ścieżka Xpath]],ALL!$C:J,COLUMN(H$2),0)),"",VLOOKUP(T_IE043PL[[#This Row],[Ścieżka Xpath]],ALL!$C:J,COLUMN(H$2),0))</f>
        <v>n..4</v>
      </c>
      <c r="I57" s="136" t="str">
        <f>IF(ISBLANK(VLOOKUP(T_IE043PL[[#This Row],[Ścieżka Xpath]],ALL!$C:K,COLUMN(I$2),0)),"",VLOOKUP(T_IE043PL[[#This Row],[Ścieżka Xpath]],ALL!$C:K,COLUMN(I$2),0))</f>
        <v/>
      </c>
      <c r="J57" s="136" t="str">
        <f>IF(ISBLANK(VLOOKUP(T_IE043PL[[#This Row],[Ścieżka Xpath]],ALL!$C:L,COLUMN(J$2),0)),"",VLOOKUP(T_IE043PL[[#This Row],[Ścieżka Xpath]],ALL!$C:L,COLUMN(J$2),0))</f>
        <v>G0021; G0165; R0106; R0448</v>
      </c>
      <c r="K57" s="48" t="str">
        <f>IF(ISBLANK(VLOOKUP(T_IE043PL[[#This Row],[Ścieżka Xpath]],ALL!$C:N,COLUMN(K$2),0)),"",VLOOKUP(T_IE043PL[[#This Row],[Ścieżka Xpath]],ALL!$C:N,COLUMN(K$2),0))</f>
        <v/>
      </c>
      <c r="L57" s="62" t="str">
        <f>IF(ISBLANK(VLOOKUP(T_IE043PL[[#This Row],[Ścieżka Xpath]],ALL!$C:O,COLUMN(L$2),0)),"",VLOOKUP(T_IE043PL[[#This Row],[Ścieżka Xpath]],ALL!$C:O,COLUMN(L$2),0))</f>
        <v/>
      </c>
      <c r="M57" s="62" t="str">
        <f>IF(ISBLANK(VLOOKUP(T_IE043PL[[#This Row],[Ścieżka Xpath]],ALL!$C:P,COLUMN(M$2),0)),"",VLOOKUP(T_IE043PL[[#This Row],[Ścieżka Xpath]],ALL!$C:P,COLUMN(M$2),0))</f>
        <v/>
      </c>
      <c r="N57" s="62" t="str">
        <f>IF(ISBLANK(VLOOKUP(T_IE043PL[[#This Row],[Ścieżka Xpath]],ALL!$C:Q,COLUMN(N$2),0)),"",VLOOKUP(T_IE043PL[[#This Row],[Ścieżka Xpath]],ALL!$C:Q,COLUMN(N$2),0))</f>
        <v/>
      </c>
      <c r="O57" s="62" t="str">
        <f>IF(ISBLANK(VLOOKUP(T_IE043PL[[#This Row],[Ścieżka Xpath]],ALL!$C:R,COLUMN(O$2),0)),"",VLOOKUP(T_IE043PL[[#This Row],[Ścieżka Xpath]],ALL!$C:R,COLUMN(O$2),0))</f>
        <v/>
      </c>
    </row>
    <row r="58" spans="1:15" ht="15">
      <c r="A58" s="70" t="s">
        <v>3904</v>
      </c>
      <c r="B58" s="68">
        <v>56</v>
      </c>
      <c r="C58" s="68" t="str">
        <f>IF(ISBLANK(VLOOKUP(T_IE043PL[[#This Row],[Ścieżka Xpath]],ALL!$C:E,COLUMN(C$2),0)),"",VLOOKUP(T_IE043PL[[#This Row],[Ścieżka Xpath]],ALL!$C:E,COLUMN(C$2),0))</f>
        <v>19 10 000 000</v>
      </c>
      <c r="D58" s="82" t="s">
        <v>437</v>
      </c>
      <c r="E58" s="70" t="str">
        <f>IF(ISBLANK(VLOOKUP(T_IE043PL[[#This Row],[Ścieżka Xpath]],ALL!$C:G,COLUMN(E$2),0)),"",VLOOKUP(T_IE043PL[[#This Row],[Ścieżka Xpath]],ALL!$C:G,COLUMN(E$2),0))</f>
        <v>Seals' details.</v>
      </c>
      <c r="F58" s="68" t="str">
        <f>IF(ISBLANK(VLOOKUP(T_IE043PL[[#This Row],[Ścieżka Xpath]],ALL!$C:H,COLUMN(F$2),0)),"",VLOOKUP(T_IE043PL[[#This Row],[Ścieżka Xpath]],ALL!$C:H,COLUMN(F$2),0))</f>
        <v>0..99</v>
      </c>
      <c r="G58" s="68" t="str">
        <f>IF(ISBLANK(VLOOKUP(T_IE043PL[[#This Row],[Ścieżka Xpath]],ALL!$C:I,COLUMN(G$2),0)),"",VLOOKUP(T_IE043PL[[#This Row],[Ścieżka Xpath]],ALL!$C:I,COLUMN(G$2),0))</f>
        <v>D</v>
      </c>
      <c r="H58" s="68" t="str">
        <f>IF(ISBLANK(VLOOKUP(T_IE043PL[[#This Row],[Ścieżka Xpath]],ALL!$C:J,COLUMN(H$2),0)),"",VLOOKUP(T_IE043PL[[#This Row],[Ścieżka Xpath]],ALL!$C:J,COLUMN(H$2),0))</f>
        <v/>
      </c>
      <c r="I58" s="69" t="str">
        <f>IF(ISBLANK(VLOOKUP(T_IE043PL[[#This Row],[Ścieżka Xpath]],ALL!$C:K,COLUMN(I$2),0)),"",VLOOKUP(T_IE043PL[[#This Row],[Ścieżka Xpath]],ALL!$C:K,COLUMN(I$2),0))</f>
        <v/>
      </c>
      <c r="J58" s="69" t="str">
        <f>IF(ISBLANK(VLOOKUP(T_IE043PL[[#This Row],[Ścieżka Xpath]],ALL!$C:L,COLUMN(J$2),0)),"",VLOOKUP(T_IE043PL[[#This Row],[Ścieżka Xpath]],ALL!$C:L,COLUMN(J$2),0))</f>
        <v>C0569</v>
      </c>
      <c r="K58" s="68" t="str">
        <f>IF(ISBLANK(VLOOKUP(T_IE043PL[[#This Row],[Ścieżka Xpath]],ALL!$C:N,COLUMN(K$2),0)),"",VLOOKUP(T_IE043PL[[#This Row],[Ścieżka Xpath]],ALL!$C:N,COLUMN(K$2),0))</f>
        <v/>
      </c>
      <c r="L58" s="70" t="str">
        <f>IF(ISBLANK(VLOOKUP(T_IE043PL[[#This Row],[Ścieżka Xpath]],ALL!$C:O,COLUMN(L$2),0)),"",VLOOKUP(T_IE043PL[[#This Row],[Ścieżka Xpath]],ALL!$C:O,COLUMN(L$2),0))</f>
        <v/>
      </c>
      <c r="M58" s="70" t="str">
        <f>IF(ISBLANK(VLOOKUP(T_IE043PL[[#This Row],[Ścieżka Xpath]],ALL!$C:P,COLUMN(M$2),0)),"",VLOOKUP(T_IE043PL[[#This Row],[Ścieżka Xpath]],ALL!$C:P,COLUMN(M$2),0))</f>
        <v/>
      </c>
      <c r="N58" s="70" t="str">
        <f>IF(ISBLANK(VLOOKUP(T_IE043PL[[#This Row],[Ścieżka Xpath]],ALL!$C:Q,COLUMN(N$2),0)),"",VLOOKUP(T_IE043PL[[#This Row],[Ścieżka Xpath]],ALL!$C:Q,COLUMN(N$2),0))</f>
        <v/>
      </c>
      <c r="O58" s="70" t="str">
        <f>IF(ISBLANK(VLOOKUP(T_IE043PL[[#This Row],[Ścieżka Xpath]],ALL!$C:R,COLUMN(O$2),0)),"",VLOOKUP(T_IE043PL[[#This Row],[Ścieżka Xpath]],ALL!$C:R,COLUMN(O$2),0))</f>
        <v/>
      </c>
    </row>
    <row r="59" spans="1:15" ht="30">
      <c r="A59" s="62" t="s">
        <v>3905</v>
      </c>
      <c r="B59" s="64">
        <v>57</v>
      </c>
      <c r="C59" s="48" t="str">
        <f>IF(ISBLANK(VLOOKUP(T_IE043PL[[#This Row],[Ścieżka Xpath]],ALL!$C:E,COLUMN(C$2),0)),"",VLOOKUP(T_IE043PL[[#This Row],[Ścieżka Xpath]],ALL!$C:E,COLUMN(C$2),0))</f>
        <v>-</v>
      </c>
      <c r="D59" s="25" t="s">
        <v>118</v>
      </c>
      <c r="E59" s="62" t="str">
        <f>IF(ISBLANK(VLOOKUP(T_IE043PL[[#This Row],[Ścieżka Xpath]],ALL!$C:G,COLUMN(E$2),0)),"",VLOOKUP(T_IE043PL[[#This Row],[Ścieżka Xpath]],ALL!$C:G,COLUMN(E$2),0))</f>
        <v>Sequence number in data group collection to which this data group belongs to.</v>
      </c>
      <c r="F59" s="48" t="str">
        <f>IF(ISBLANK(VLOOKUP(T_IE043PL[[#This Row],[Ścieżka Xpath]],ALL!$C:H,COLUMN(F$2),0)),"",VLOOKUP(T_IE043PL[[#This Row],[Ścieżka Xpath]],ALL!$C:H,COLUMN(F$2),0))</f>
        <v/>
      </c>
      <c r="G59" s="19" t="str">
        <f>IF(ISBLANK(VLOOKUP(T_IE043PL[[#This Row],[Ścieżka Xpath]],ALL!$C:I,COLUMN(G$2),0)),"",VLOOKUP(T_IE043PL[[#This Row],[Ścieżka Xpath]],ALL!$C:I,COLUMN(G$2),0))</f>
        <v>R</v>
      </c>
      <c r="H59" s="19" t="str">
        <f>IF(ISBLANK(VLOOKUP(T_IE043PL[[#This Row],[Ścieżka Xpath]],ALL!$C:J,COLUMN(H$2),0)),"",VLOOKUP(T_IE043PL[[#This Row],[Ścieżka Xpath]],ALL!$C:J,COLUMN(H$2),0))</f>
        <v>n..5</v>
      </c>
      <c r="I59" s="136" t="str">
        <f>IF(ISBLANK(VLOOKUP(T_IE043PL[[#This Row],[Ścieżka Xpath]],ALL!$C:K,COLUMN(I$2),0)),"",VLOOKUP(T_IE043PL[[#This Row],[Ścieżka Xpath]],ALL!$C:K,COLUMN(I$2),0))</f>
        <v/>
      </c>
      <c r="J59" s="136" t="str">
        <f>IF(ISBLANK(VLOOKUP(T_IE043PL[[#This Row],[Ścieżka Xpath]],ALL!$C:L,COLUMN(J$2),0)),"",VLOOKUP(T_IE043PL[[#This Row],[Ścieżka Xpath]],ALL!$C:L,COLUMN(J$2),0))</f>
        <v>R0987</v>
      </c>
      <c r="K59" s="48" t="str">
        <f>IF(ISBLANK(VLOOKUP(T_IE043PL[[#This Row],[Ścieżka Xpath]],ALL!$C:N,COLUMN(K$2),0)),"",VLOOKUP(T_IE043PL[[#This Row],[Ścieżka Xpath]],ALL!$C:N,COLUMN(K$2),0))</f>
        <v/>
      </c>
      <c r="L59" s="62" t="str">
        <f>IF(ISBLANK(VLOOKUP(T_IE043PL[[#This Row],[Ścieżka Xpath]],ALL!$C:O,COLUMN(L$2),0)),"",VLOOKUP(T_IE043PL[[#This Row],[Ścieżka Xpath]],ALL!$C:O,COLUMN(L$2),0))</f>
        <v/>
      </c>
      <c r="M59" s="62" t="str">
        <f>IF(ISBLANK(VLOOKUP(T_IE043PL[[#This Row],[Ścieżka Xpath]],ALL!$C:P,COLUMN(M$2),0)),"",VLOOKUP(T_IE043PL[[#This Row],[Ścieżka Xpath]],ALL!$C:P,COLUMN(M$2),0))</f>
        <v/>
      </c>
      <c r="N59" s="62" t="str">
        <f>IF(ISBLANK(VLOOKUP(T_IE043PL[[#This Row],[Ścieżka Xpath]],ALL!$C:Q,COLUMN(N$2),0)),"",VLOOKUP(T_IE043PL[[#This Row],[Ścieżka Xpath]],ALL!$C:Q,COLUMN(N$2),0))</f>
        <v/>
      </c>
      <c r="O59" s="62" t="str">
        <f>IF(ISBLANK(VLOOKUP(T_IE043PL[[#This Row],[Ścieżka Xpath]],ALL!$C:R,COLUMN(O$2),0)),"",VLOOKUP(T_IE043PL[[#This Row],[Ścieżka Xpath]],ALL!$C:R,COLUMN(O$2),0))</f>
        <v/>
      </c>
    </row>
    <row r="60" spans="1:15" ht="15">
      <c r="A60" s="62" t="s">
        <v>3906</v>
      </c>
      <c r="B60" s="64">
        <v>58</v>
      </c>
      <c r="C60" s="48" t="str">
        <f>IF(ISBLANK(VLOOKUP(T_IE043PL[[#This Row],[Ścieżka Xpath]],ALL!$C:E,COLUMN(C$2),0)),"",VLOOKUP(T_IE043PL[[#This Row],[Ścieżka Xpath]],ALL!$C:E,COLUMN(C$2),0))</f>
        <v>19 10 015 000</v>
      </c>
      <c r="D60" s="25" t="s">
        <v>441</v>
      </c>
      <c r="E60" s="62" t="str">
        <f>IF(ISBLANK(VLOOKUP(T_IE043PL[[#This Row],[Ścieżka Xpath]],ALL!$C:G,COLUMN(E$2),0)),"",VLOOKUP(T_IE043PL[[#This Row],[Ścieżka Xpath]],ALL!$C:G,COLUMN(E$2),0))</f>
        <v>Seal's identifier.</v>
      </c>
      <c r="F60" s="48" t="str">
        <f>IF(ISBLANK(VLOOKUP(T_IE043PL[[#This Row],[Ścieżka Xpath]],ALL!$C:H,COLUMN(F$2),0)),"",VLOOKUP(T_IE043PL[[#This Row],[Ścieżka Xpath]],ALL!$C:H,COLUMN(F$2),0))</f>
        <v/>
      </c>
      <c r="G60" s="19" t="str">
        <f>IF(ISBLANK(VLOOKUP(T_IE043PL[[#This Row],[Ścieżka Xpath]],ALL!$C:I,COLUMN(G$2),0)),"",VLOOKUP(T_IE043PL[[#This Row],[Ścieżka Xpath]],ALL!$C:I,COLUMN(G$2),0))</f>
        <v>R</v>
      </c>
      <c r="H60" s="19" t="str">
        <f>IF(ISBLANK(VLOOKUP(T_IE043PL[[#This Row],[Ścieżka Xpath]],ALL!$C:J,COLUMN(H$2),0)),"",VLOOKUP(T_IE043PL[[#This Row],[Ścieżka Xpath]],ALL!$C:J,COLUMN(H$2),0))</f>
        <v>an..20</v>
      </c>
      <c r="I60" s="136" t="str">
        <f>IF(ISBLANK(VLOOKUP(T_IE043PL[[#This Row],[Ścieżka Xpath]],ALL!$C:K,COLUMN(I$2),0)),"",VLOOKUP(T_IE043PL[[#This Row],[Ścieżka Xpath]],ALL!$C:K,COLUMN(I$2),0))</f>
        <v/>
      </c>
      <c r="J60" s="136" t="str">
        <f>IF(ISBLANK(VLOOKUP(T_IE043PL[[#This Row],[Ścieżka Xpath]],ALL!$C:L,COLUMN(J$2),0)),"",VLOOKUP(T_IE043PL[[#This Row],[Ścieżka Xpath]],ALL!$C:L,COLUMN(J$2),0))</f>
        <v>R0107</v>
      </c>
      <c r="K60" s="48" t="str">
        <f>IF(ISBLANK(VLOOKUP(T_IE043PL[[#This Row],[Ścieżka Xpath]],ALL!$C:N,COLUMN(K$2),0)),"",VLOOKUP(T_IE043PL[[#This Row],[Ścieżka Xpath]],ALL!$C:N,COLUMN(K$2),0))</f>
        <v/>
      </c>
      <c r="L60" s="62" t="str">
        <f>IF(ISBLANK(VLOOKUP(T_IE043PL[[#This Row],[Ścieżka Xpath]],ALL!$C:O,COLUMN(L$2),0)),"",VLOOKUP(T_IE043PL[[#This Row],[Ścieżka Xpath]],ALL!$C:O,COLUMN(L$2),0))</f>
        <v/>
      </c>
      <c r="M60" s="62" t="str">
        <f>IF(ISBLANK(VLOOKUP(T_IE043PL[[#This Row],[Ścieżka Xpath]],ALL!$C:P,COLUMN(M$2),0)),"",VLOOKUP(T_IE043PL[[#This Row],[Ścieżka Xpath]],ALL!$C:P,COLUMN(M$2),0))</f>
        <v/>
      </c>
      <c r="N60" s="62" t="str">
        <f>IF(ISBLANK(VLOOKUP(T_IE043PL[[#This Row],[Ścieżka Xpath]],ALL!$C:Q,COLUMN(N$2),0)),"",VLOOKUP(T_IE043PL[[#This Row],[Ścieżka Xpath]],ALL!$C:Q,COLUMN(N$2),0))</f>
        <v/>
      </c>
      <c r="O60" s="62" t="str">
        <f>IF(ISBLANK(VLOOKUP(T_IE043PL[[#This Row],[Ścieżka Xpath]],ALL!$C:R,COLUMN(O$2),0)),"",VLOOKUP(T_IE043PL[[#This Row],[Ścieżka Xpath]],ALL!$C:R,COLUMN(O$2),0))</f>
        <v/>
      </c>
    </row>
    <row r="61" spans="1:15" ht="30">
      <c r="A61" s="70" t="s">
        <v>3907</v>
      </c>
      <c r="B61" s="68">
        <v>59</v>
      </c>
      <c r="C61" s="68" t="str">
        <f>IF(ISBLANK(VLOOKUP(T_IE043PL[[#This Row],[Ścieżka Xpath]],ALL!$C:E,COLUMN(C$2),0)),"",VLOOKUP(T_IE043PL[[#This Row],[Ścieżka Xpath]],ALL!$C:E,COLUMN(C$2),0))</f>
        <v/>
      </c>
      <c r="D61" s="82" t="s">
        <v>4096</v>
      </c>
      <c r="E61" s="70" t="str">
        <f>IF(ISBLANK(VLOOKUP(T_IE043PL[[#This Row],[Ścieżka Xpath]],ALL!$C:G,COLUMN(E$2),0)),"",VLOOKUP(T_IE043PL[[#This Row],[Ścieżka Xpath]],ALL!$C:G,COLUMN(E$2),0))</f>
        <v>Reference of seal/container to goods items.</v>
      </c>
      <c r="F61" s="68" t="str">
        <f>IF(ISBLANK(VLOOKUP(T_IE043PL[[#This Row],[Ścieżka Xpath]],ALL!$C:H,COLUMN(F$2),0)),"",VLOOKUP(T_IE043PL[[#This Row],[Ścieżka Xpath]],ALL!$C:H,COLUMN(F$2),0))</f>
        <v>0..9999</v>
      </c>
      <c r="G61" s="68" t="str">
        <f>IF(ISBLANK(VLOOKUP(T_IE043PL[[#This Row],[Ścieżka Xpath]],ALL!$C:I,COLUMN(G$2),0)),"",VLOOKUP(T_IE043PL[[#This Row],[Ścieżka Xpath]],ALL!$C:I,COLUMN(G$2),0))</f>
        <v>D</v>
      </c>
      <c r="H61" s="68" t="str">
        <f>IF(ISBLANK(VLOOKUP(T_IE043PL[[#This Row],[Ścieżka Xpath]],ALL!$C:J,COLUMN(H$2),0)),"",VLOOKUP(T_IE043PL[[#This Row],[Ścieżka Xpath]],ALL!$C:J,COLUMN(H$2),0))</f>
        <v/>
      </c>
      <c r="I61" s="69" t="str">
        <f>IF(ISBLANK(VLOOKUP(T_IE043PL[[#This Row],[Ścieżka Xpath]],ALL!$C:K,COLUMN(I$2),0)),"",VLOOKUP(T_IE043PL[[#This Row],[Ścieżka Xpath]],ALL!$C:K,COLUMN(I$2),0))</f>
        <v/>
      </c>
      <c r="J61" s="69" t="str">
        <f>IF(ISBLANK(VLOOKUP(T_IE043PL[[#This Row],[Ścieżka Xpath]],ALL!$C:L,COLUMN(J$2),0)),"",VLOOKUP(T_IE043PL[[#This Row],[Ścieżka Xpath]],ALL!$C:L,COLUMN(J$2),0))</f>
        <v>C0670; G0670</v>
      </c>
      <c r="K61" s="68" t="str">
        <f>IF(ISBLANK(VLOOKUP(T_IE043PL[[#This Row],[Ścieżka Xpath]],ALL!$C:N,COLUMN(K$2),0)),"",VLOOKUP(T_IE043PL[[#This Row],[Ścieżka Xpath]],ALL!$C:N,COLUMN(K$2),0))</f>
        <v/>
      </c>
      <c r="L61" s="70" t="str">
        <f>IF(ISBLANK(VLOOKUP(T_IE043PL[[#This Row],[Ścieżka Xpath]],ALL!$C:O,COLUMN(L$2),0)),"",VLOOKUP(T_IE043PL[[#This Row],[Ścieżka Xpath]],ALL!$C:O,COLUMN(L$2),0))</f>
        <v/>
      </c>
      <c r="M61" s="70" t="str">
        <f>IF(ISBLANK(VLOOKUP(T_IE043PL[[#This Row],[Ścieżka Xpath]],ALL!$C:P,COLUMN(M$2),0)),"",VLOOKUP(T_IE043PL[[#This Row],[Ścieżka Xpath]],ALL!$C:P,COLUMN(M$2),0))</f>
        <v/>
      </c>
      <c r="N61" s="70" t="str">
        <f>IF(ISBLANK(VLOOKUP(T_IE043PL[[#This Row],[Ścieżka Xpath]],ALL!$C:Q,COLUMN(N$2),0)),"",VLOOKUP(T_IE043PL[[#This Row],[Ścieżka Xpath]],ALL!$C:Q,COLUMN(N$2),0))</f>
        <v/>
      </c>
      <c r="O61" s="70" t="str">
        <f>IF(ISBLANK(VLOOKUP(T_IE043PL[[#This Row],[Ścieżka Xpath]],ALL!$C:R,COLUMN(O$2),0)),"",VLOOKUP(T_IE043PL[[#This Row],[Ścieżka Xpath]],ALL!$C:R,COLUMN(O$2),0))</f>
        <v/>
      </c>
    </row>
    <row r="62" spans="1:15" ht="30">
      <c r="A62" s="62" t="s">
        <v>3908</v>
      </c>
      <c r="B62" s="64">
        <v>60</v>
      </c>
      <c r="C62" s="48" t="str">
        <f>IF(ISBLANK(VLOOKUP(T_IE043PL[[#This Row],[Ścieżka Xpath]],ALL!$C:E,COLUMN(C$2),0)),"",VLOOKUP(T_IE043PL[[#This Row],[Ścieżka Xpath]],ALL!$C:E,COLUMN(C$2),0))</f>
        <v>-</v>
      </c>
      <c r="D62" s="25" t="s">
        <v>118</v>
      </c>
      <c r="E62" s="62" t="str">
        <f>IF(ISBLANK(VLOOKUP(T_IE043PL[[#This Row],[Ścieżka Xpath]],ALL!$C:G,COLUMN(E$2),0)),"",VLOOKUP(T_IE043PL[[#This Row],[Ścieżka Xpath]],ALL!$C:G,COLUMN(E$2),0))</f>
        <v>Sequence number in data group collection to which this data group belongs to.</v>
      </c>
      <c r="F62" s="48" t="str">
        <f>IF(ISBLANK(VLOOKUP(T_IE043PL[[#This Row],[Ścieżka Xpath]],ALL!$C:H,COLUMN(F$2),0)),"",VLOOKUP(T_IE043PL[[#This Row],[Ścieżka Xpath]],ALL!$C:H,COLUMN(F$2),0))</f>
        <v/>
      </c>
      <c r="G62" s="19" t="str">
        <f>IF(ISBLANK(VLOOKUP(T_IE043PL[[#This Row],[Ścieżka Xpath]],ALL!$C:I,COLUMN(G$2),0)),"",VLOOKUP(T_IE043PL[[#This Row],[Ścieżka Xpath]],ALL!$C:I,COLUMN(G$2),0))</f>
        <v>R</v>
      </c>
      <c r="H62" s="19" t="str">
        <f>IF(ISBLANK(VLOOKUP(T_IE043PL[[#This Row],[Ścieżka Xpath]],ALL!$C:J,COLUMN(H$2),0)),"",VLOOKUP(T_IE043PL[[#This Row],[Ścieżka Xpath]],ALL!$C:J,COLUMN(H$2),0))</f>
        <v>n..5</v>
      </c>
      <c r="I62" s="136" t="str">
        <f>IF(ISBLANK(VLOOKUP(T_IE043PL[[#This Row],[Ścieżka Xpath]],ALL!$C:K,COLUMN(I$2),0)),"",VLOOKUP(T_IE043PL[[#This Row],[Ścieżka Xpath]],ALL!$C:K,COLUMN(I$2),0))</f>
        <v/>
      </c>
      <c r="J62" s="136" t="str">
        <f>IF(ISBLANK(VLOOKUP(T_IE043PL[[#This Row],[Ścieżka Xpath]],ALL!$C:L,COLUMN(J$2),0)),"",VLOOKUP(T_IE043PL[[#This Row],[Ścieżka Xpath]],ALL!$C:L,COLUMN(J$2),0))</f>
        <v>R0987</v>
      </c>
      <c r="K62" s="48" t="str">
        <f>IF(ISBLANK(VLOOKUP(T_IE043PL[[#This Row],[Ścieżka Xpath]],ALL!$C:N,COLUMN(K$2),0)),"",VLOOKUP(T_IE043PL[[#This Row],[Ścieżka Xpath]],ALL!$C:N,COLUMN(K$2),0))</f>
        <v/>
      </c>
      <c r="L62" s="62" t="str">
        <f>IF(ISBLANK(VLOOKUP(T_IE043PL[[#This Row],[Ścieżka Xpath]],ALL!$C:O,COLUMN(L$2),0)),"",VLOOKUP(T_IE043PL[[#This Row],[Ścieżka Xpath]],ALL!$C:O,COLUMN(L$2),0))</f>
        <v/>
      </c>
      <c r="M62" s="62" t="str">
        <f>IF(ISBLANK(VLOOKUP(T_IE043PL[[#This Row],[Ścieżka Xpath]],ALL!$C:P,COLUMN(M$2),0)),"",VLOOKUP(T_IE043PL[[#This Row],[Ścieżka Xpath]],ALL!$C:P,COLUMN(M$2),0))</f>
        <v/>
      </c>
      <c r="N62" s="62" t="str">
        <f>IF(ISBLANK(VLOOKUP(T_IE043PL[[#This Row],[Ścieżka Xpath]],ALL!$C:Q,COLUMN(N$2),0)),"",VLOOKUP(T_IE043PL[[#This Row],[Ścieżka Xpath]],ALL!$C:Q,COLUMN(N$2),0))</f>
        <v/>
      </c>
      <c r="O62" s="62" t="str">
        <f>IF(ISBLANK(VLOOKUP(T_IE043PL[[#This Row],[Ścieżka Xpath]],ALL!$C:R,COLUMN(O$2),0)),"",VLOOKUP(T_IE043PL[[#This Row],[Ścieżka Xpath]],ALL!$C:R,COLUMN(O$2),0))</f>
        <v/>
      </c>
    </row>
    <row r="63" spans="1:15" ht="30">
      <c r="A63" s="62" t="s">
        <v>3909</v>
      </c>
      <c r="B63" s="64">
        <v>61</v>
      </c>
      <c r="C63" s="48" t="str">
        <f>IF(ISBLANK(VLOOKUP(T_IE043PL[[#This Row],[Ścieżka Xpath]],ALL!$C:E,COLUMN(C$2),0)),"",VLOOKUP(T_IE043PL[[#This Row],[Ścieżka Xpath]],ALL!$C:E,COLUMN(C$2),0))</f>
        <v>19 07 044 000</v>
      </c>
      <c r="D63" s="25" t="s">
        <v>448</v>
      </c>
      <c r="E63" s="62" t="str">
        <f>IF(ISBLANK(VLOOKUP(T_IE043PL[[#This Row],[Ścieżka Xpath]],ALL!$C:G,COLUMN(E$2),0)),"",VLOOKUP(T_IE043PL[[#This Row],[Ścieżka Xpath]],ALL!$C:G,COLUMN(E$2),0))</f>
        <v>Declaration goods item number.</v>
      </c>
      <c r="F63" s="48" t="str">
        <f>IF(ISBLANK(VLOOKUP(T_IE043PL[[#This Row],[Ścieżka Xpath]],ALL!$C:H,COLUMN(F$2),0)),"",VLOOKUP(T_IE043PL[[#This Row],[Ścieżka Xpath]],ALL!$C:H,COLUMN(F$2),0))</f>
        <v/>
      </c>
      <c r="G63" s="19" t="str">
        <f>IF(ISBLANK(VLOOKUP(T_IE043PL[[#This Row],[Ścieżka Xpath]],ALL!$C:I,COLUMN(G$2),0)),"",VLOOKUP(T_IE043PL[[#This Row],[Ścieżka Xpath]],ALL!$C:I,COLUMN(G$2),0))</f>
        <v>R</v>
      </c>
      <c r="H63" s="19" t="str">
        <f>IF(ISBLANK(VLOOKUP(T_IE043PL[[#This Row],[Ścieżka Xpath]],ALL!$C:J,COLUMN(H$2),0)),"",VLOOKUP(T_IE043PL[[#This Row],[Ścieżka Xpath]],ALL!$C:J,COLUMN(H$2),0))</f>
        <v>n..5</v>
      </c>
      <c r="I63" s="136" t="str">
        <f>IF(ISBLANK(VLOOKUP(T_IE043PL[[#This Row],[Ścieżka Xpath]],ALL!$C:K,COLUMN(I$2),0)),"",VLOOKUP(T_IE043PL[[#This Row],[Ścieżka Xpath]],ALL!$C:K,COLUMN(I$2),0))</f>
        <v/>
      </c>
      <c r="J63" s="136" t="str">
        <f>IF(ISBLANK(VLOOKUP(T_IE043PL[[#This Row],[Ścieżka Xpath]],ALL!$C:L,COLUMN(J$2),0)),"",VLOOKUP(T_IE043PL[[#This Row],[Ścieżka Xpath]],ALL!$C:L,COLUMN(J$2),0))</f>
        <v>G0005; G0006</v>
      </c>
      <c r="K63" s="48" t="str">
        <f>IF(ISBLANK(VLOOKUP(T_IE043PL[[#This Row],[Ścieżka Xpath]],ALL!$C:N,COLUMN(K$2),0)),"",VLOOKUP(T_IE043PL[[#This Row],[Ścieżka Xpath]],ALL!$C:N,COLUMN(K$2),0))</f>
        <v/>
      </c>
      <c r="L63" s="62" t="str">
        <f>IF(ISBLANK(VLOOKUP(T_IE043PL[[#This Row],[Ścieżka Xpath]],ALL!$C:O,COLUMN(L$2),0)),"",VLOOKUP(T_IE043PL[[#This Row],[Ścieżka Xpath]],ALL!$C:O,COLUMN(L$2),0))</f>
        <v/>
      </c>
      <c r="M63" s="62" t="str">
        <f>IF(ISBLANK(VLOOKUP(T_IE043PL[[#This Row],[Ścieżka Xpath]],ALL!$C:P,COLUMN(M$2),0)),"",VLOOKUP(T_IE043PL[[#This Row],[Ścieżka Xpath]],ALL!$C:P,COLUMN(M$2),0))</f>
        <v/>
      </c>
      <c r="N63" s="62" t="str">
        <f>IF(ISBLANK(VLOOKUP(T_IE043PL[[#This Row],[Ścieżka Xpath]],ALL!$C:Q,COLUMN(N$2),0)),"",VLOOKUP(T_IE043PL[[#This Row],[Ścieżka Xpath]],ALL!$C:Q,COLUMN(N$2),0))</f>
        <v/>
      </c>
      <c r="O63" s="62" t="str">
        <f>IF(ISBLANK(VLOOKUP(T_IE043PL[[#This Row],[Ścieżka Xpath]],ALL!$C:R,COLUMN(O$2),0)),"",VLOOKUP(T_IE043PL[[#This Row],[Ścieżka Xpath]],ALL!$C:R,COLUMN(O$2),0))</f>
        <v/>
      </c>
    </row>
    <row r="64" spans="1:15" ht="30">
      <c r="A64" s="70" t="s">
        <v>3910</v>
      </c>
      <c r="B64" s="68">
        <v>62</v>
      </c>
      <c r="C64" s="68" t="str">
        <f>IF(ISBLANK(VLOOKUP(T_IE043PL[[#This Row],[Ścieżka Xpath]],ALL!$C:E,COLUMN(C$2),0)),"",VLOOKUP(T_IE043PL[[#This Row],[Ścieżka Xpath]],ALL!$C:E,COLUMN(C$2),0))</f>
        <v>19 05 000 000</v>
      </c>
      <c r="D64" s="82" t="s">
        <v>506</v>
      </c>
      <c r="E64" s="70" t="str">
        <f>IF(ISBLANK(VLOOKUP(T_IE043PL[[#This Row],[Ścieżka Xpath]],ALL!$C:G,COLUMN(E$2),0)),"",VLOOKUP(T_IE043PL[[#This Row],[Ścieżka Xpath]],ALL!$C:G,COLUMN(E$2),0))</f>
        <v>Departure transport means details (related to all goods items).</v>
      </c>
      <c r="F64" s="68" t="str">
        <f>IF(ISBLANK(VLOOKUP(T_IE043PL[[#This Row],[Ścieżka Xpath]],ALL!$C:H,COLUMN(F$2),0)),"",VLOOKUP(T_IE043PL[[#This Row],[Ścieżka Xpath]],ALL!$C:H,COLUMN(F$2),0))</f>
        <v>0..999</v>
      </c>
      <c r="G64" s="68" t="str">
        <f>IF(ISBLANK(VLOOKUP(T_IE043PL[[#This Row],[Ścieżka Xpath]],ALL!$C:I,COLUMN(G$2),0)),"",VLOOKUP(T_IE043PL[[#This Row],[Ścieżka Xpath]],ALL!$C:I,COLUMN(G$2),0))</f>
        <v>D</v>
      </c>
      <c r="H64" s="68" t="str">
        <f>IF(ISBLANK(VLOOKUP(T_IE043PL[[#This Row],[Ścieżka Xpath]],ALL!$C:J,COLUMN(H$2),0)),"",VLOOKUP(T_IE043PL[[#This Row],[Ścieżka Xpath]],ALL!$C:J,COLUMN(H$2),0))</f>
        <v/>
      </c>
      <c r="I64" s="69" t="str">
        <f>IF(ISBLANK(VLOOKUP(T_IE043PL[[#This Row],[Ścieżka Xpath]],ALL!$C:K,COLUMN(I$2),0)),"",VLOOKUP(T_IE043PL[[#This Row],[Ścieżka Xpath]],ALL!$C:K,COLUMN(I$2),0))</f>
        <v/>
      </c>
      <c r="J64" s="69" t="str">
        <f>IF(ISBLANK(VLOOKUP(T_IE043PL[[#This Row],[Ścieżka Xpath]],ALL!$C:L,COLUMN(J$2),0)),"",VLOOKUP(T_IE043PL[[#This Row],[Ścieżka Xpath]],ALL!$C:L,COLUMN(J$2),0))</f>
        <v>C0339; R0855</v>
      </c>
      <c r="K64" s="68" t="str">
        <f>IF(ISBLANK(VLOOKUP(T_IE043PL[[#This Row],[Ścieżka Xpath]],ALL!$C:N,COLUMN(K$2),0)),"",VLOOKUP(T_IE043PL[[#This Row],[Ścieżka Xpath]],ALL!$C:N,COLUMN(K$2),0))</f>
        <v/>
      </c>
      <c r="L64" s="70" t="str">
        <f>IF(ISBLANK(VLOOKUP(T_IE043PL[[#This Row],[Ścieżka Xpath]],ALL!$C:O,COLUMN(L$2),0)),"",VLOOKUP(T_IE043PL[[#This Row],[Ścieżka Xpath]],ALL!$C:O,COLUMN(L$2),0))</f>
        <v/>
      </c>
      <c r="M64" s="70" t="str">
        <f>IF(ISBLANK(VLOOKUP(T_IE043PL[[#This Row],[Ścieżka Xpath]],ALL!$C:P,COLUMN(M$2),0)),"",VLOOKUP(T_IE043PL[[#This Row],[Ścieżka Xpath]],ALL!$C:P,COLUMN(M$2),0))</f>
        <v/>
      </c>
      <c r="N64" s="70" t="str">
        <f>IF(ISBLANK(VLOOKUP(T_IE043PL[[#This Row],[Ścieżka Xpath]],ALL!$C:Q,COLUMN(N$2),0)),"",VLOOKUP(T_IE043PL[[#This Row],[Ścieżka Xpath]],ALL!$C:Q,COLUMN(N$2),0))</f>
        <v/>
      </c>
      <c r="O64" s="70" t="str">
        <f>IF(ISBLANK(VLOOKUP(T_IE043PL[[#This Row],[Ścieżka Xpath]],ALL!$C:R,COLUMN(O$2),0)),"",VLOOKUP(T_IE043PL[[#This Row],[Ścieżka Xpath]],ALL!$C:R,COLUMN(O$2),0))</f>
        <v/>
      </c>
    </row>
    <row r="65" spans="1:15" ht="30">
      <c r="A65" s="62" t="s">
        <v>3911</v>
      </c>
      <c r="B65" s="64">
        <v>63</v>
      </c>
      <c r="C65" s="48" t="str">
        <f>IF(ISBLANK(VLOOKUP(T_IE043PL[[#This Row],[Ścieżka Xpath]],ALL!$C:E,COLUMN(C$2),0)),"",VLOOKUP(T_IE043PL[[#This Row],[Ścieżka Xpath]],ALL!$C:E,COLUMN(C$2),0))</f>
        <v>-</v>
      </c>
      <c r="D65" s="25" t="s">
        <v>118</v>
      </c>
      <c r="E65" s="62" t="str">
        <f>IF(ISBLANK(VLOOKUP(T_IE043PL[[#This Row],[Ścieżka Xpath]],ALL!$C:G,COLUMN(E$2),0)),"",VLOOKUP(T_IE043PL[[#This Row],[Ścieżka Xpath]],ALL!$C:G,COLUMN(E$2),0))</f>
        <v>Sequence number in data group collection to which this data group belongs to.</v>
      </c>
      <c r="F65" s="48" t="str">
        <f>IF(ISBLANK(VLOOKUP(T_IE043PL[[#This Row],[Ścieżka Xpath]],ALL!$C:H,COLUMN(F$2),0)),"",VLOOKUP(T_IE043PL[[#This Row],[Ścieżka Xpath]],ALL!$C:H,COLUMN(F$2),0))</f>
        <v/>
      </c>
      <c r="G65" s="19" t="str">
        <f>IF(ISBLANK(VLOOKUP(T_IE043PL[[#This Row],[Ścieżka Xpath]],ALL!$C:I,COLUMN(G$2),0)),"",VLOOKUP(T_IE043PL[[#This Row],[Ścieżka Xpath]],ALL!$C:I,COLUMN(G$2),0))</f>
        <v>R</v>
      </c>
      <c r="H65" s="19" t="str">
        <f>IF(ISBLANK(VLOOKUP(T_IE043PL[[#This Row],[Ścieżka Xpath]],ALL!$C:J,COLUMN(H$2),0)),"",VLOOKUP(T_IE043PL[[#This Row],[Ścieżka Xpath]],ALL!$C:J,COLUMN(H$2),0))</f>
        <v>n..5</v>
      </c>
      <c r="I65" s="136" t="str">
        <f>IF(ISBLANK(VLOOKUP(T_IE043PL[[#This Row],[Ścieżka Xpath]],ALL!$C:K,COLUMN(I$2),0)),"",VLOOKUP(T_IE043PL[[#This Row],[Ścieżka Xpath]],ALL!$C:K,COLUMN(I$2),0))</f>
        <v/>
      </c>
      <c r="J65" s="136" t="str">
        <f>IF(ISBLANK(VLOOKUP(T_IE043PL[[#This Row],[Ścieżka Xpath]],ALL!$C:L,COLUMN(J$2),0)),"",VLOOKUP(T_IE043PL[[#This Row],[Ścieżka Xpath]],ALL!$C:L,COLUMN(J$2),0))</f>
        <v>R0987</v>
      </c>
      <c r="K65" s="48" t="str">
        <f>IF(ISBLANK(VLOOKUP(T_IE043PL[[#This Row],[Ścieżka Xpath]],ALL!$C:N,COLUMN(K$2),0)),"",VLOOKUP(T_IE043PL[[#This Row],[Ścieżka Xpath]],ALL!$C:N,COLUMN(K$2),0))</f>
        <v/>
      </c>
      <c r="L65" s="62" t="str">
        <f>IF(ISBLANK(VLOOKUP(T_IE043PL[[#This Row],[Ścieżka Xpath]],ALL!$C:O,COLUMN(L$2),0)),"",VLOOKUP(T_IE043PL[[#This Row],[Ścieżka Xpath]],ALL!$C:O,COLUMN(L$2),0))</f>
        <v/>
      </c>
      <c r="M65" s="62" t="str">
        <f>IF(ISBLANK(VLOOKUP(T_IE043PL[[#This Row],[Ścieżka Xpath]],ALL!$C:P,COLUMN(M$2),0)),"",VLOOKUP(T_IE043PL[[#This Row],[Ścieżka Xpath]],ALL!$C:P,COLUMN(M$2),0))</f>
        <v/>
      </c>
      <c r="N65" s="62" t="str">
        <f>IF(ISBLANK(VLOOKUP(T_IE043PL[[#This Row],[Ścieżka Xpath]],ALL!$C:Q,COLUMN(N$2),0)),"",VLOOKUP(T_IE043PL[[#This Row],[Ścieżka Xpath]],ALL!$C:Q,COLUMN(N$2),0))</f>
        <v/>
      </c>
      <c r="O65" s="62" t="str">
        <f>IF(ISBLANK(VLOOKUP(T_IE043PL[[#This Row],[Ścieżka Xpath]],ALL!$C:R,COLUMN(O$2),0)),"",VLOOKUP(T_IE043PL[[#This Row],[Ścieżka Xpath]],ALL!$C:R,COLUMN(O$2),0))</f>
        <v/>
      </c>
    </row>
    <row r="66" spans="1:15" ht="45">
      <c r="A66" s="62" t="s">
        <v>3912</v>
      </c>
      <c r="B66" s="64">
        <v>64</v>
      </c>
      <c r="C66" s="48" t="str">
        <f>IF(ISBLANK(VLOOKUP(T_IE043PL[[#This Row],[Ścieżka Xpath]],ALL!$C:E,COLUMN(C$2),0)),"",VLOOKUP(T_IE043PL[[#This Row],[Ścieżka Xpath]],ALL!$C:E,COLUMN(C$2),0))</f>
        <v>19 05 061 000</v>
      </c>
      <c r="D66" s="25" t="s">
        <v>511</v>
      </c>
      <c r="E66" s="62" t="str">
        <f>IF(ISBLANK(VLOOKUP(T_IE043PL[[#This Row],[Ścieżka Xpath]],ALL!$C:G,COLUMN(E$2),0)),"",VLOOKUP(T_IE043PL[[#This Row],[Ścieżka Xpath]],ALL!$C:G,COLUMN(E$2),0))</f>
        <v>Transport means at departure identification type.</v>
      </c>
      <c r="F66" s="48" t="str">
        <f>IF(ISBLANK(VLOOKUP(T_IE043PL[[#This Row],[Ścieżka Xpath]],ALL!$C:H,COLUMN(F$2),0)),"",VLOOKUP(T_IE043PL[[#This Row],[Ścieżka Xpath]],ALL!$C:H,COLUMN(F$2),0))</f>
        <v/>
      </c>
      <c r="G66" s="19" t="str">
        <f>IF(ISBLANK(VLOOKUP(T_IE043PL[[#This Row],[Ścieżka Xpath]],ALL!$C:I,COLUMN(G$2),0)),"",VLOOKUP(T_IE043PL[[#This Row],[Ścieżka Xpath]],ALL!$C:I,COLUMN(G$2),0))</f>
        <v>R</v>
      </c>
      <c r="H66" s="19" t="str">
        <f>IF(ISBLANK(VLOOKUP(T_IE043PL[[#This Row],[Ścieżka Xpath]],ALL!$C:J,COLUMN(H$2),0)),"",VLOOKUP(T_IE043PL[[#This Row],[Ścieżka Xpath]],ALL!$C:J,COLUMN(H$2),0))</f>
        <v>n2</v>
      </c>
      <c r="I66" s="136" t="str">
        <f>IF(ISBLANK(VLOOKUP(T_IE043PL[[#This Row],[Ścieżka Xpath]],ALL!$C:K,COLUMN(I$2),0)),"",VLOOKUP(T_IE043PL[[#This Row],[Ścieżka Xpath]],ALL!$C:K,COLUMN(I$2),0))</f>
        <v>CL750</v>
      </c>
      <c r="J66" s="136" t="str">
        <f>IF(ISBLANK(VLOOKUP(T_IE043PL[[#This Row],[Ścieżka Xpath]],ALL!$C:L,COLUMN(J$2),0)),"",VLOOKUP(T_IE043PL[[#This Row],[Ścieżka Xpath]],ALL!$C:L,COLUMN(J$2),0))</f>
        <v>R0472; R0474; R0476</v>
      </c>
      <c r="K66" s="48" t="str">
        <f>IF(ISBLANK(VLOOKUP(T_IE043PL[[#This Row],[Ścieżka Xpath]],ALL!$C:N,COLUMN(K$2),0)),"",VLOOKUP(T_IE043PL[[#This Row],[Ścieżka Xpath]],ALL!$C:N,COLUMN(K$2),0))</f>
        <v/>
      </c>
      <c r="L66" s="62" t="str">
        <f>IF(ISBLANK(VLOOKUP(T_IE043PL[[#This Row],[Ścieżka Xpath]],ALL!$C:O,COLUMN(L$2),0)),"",VLOOKUP(T_IE043PL[[#This Row],[Ścieżka Xpath]],ALL!$C:O,COLUMN(L$2),0))</f>
        <v/>
      </c>
      <c r="M66" s="62" t="str">
        <f>IF(ISBLANK(VLOOKUP(T_IE043PL[[#This Row],[Ścieżka Xpath]],ALL!$C:P,COLUMN(M$2),0)),"",VLOOKUP(T_IE043PL[[#This Row],[Ścieżka Xpath]],ALL!$C:P,COLUMN(M$2),0))</f>
        <v/>
      </c>
      <c r="N66" s="62" t="str">
        <f>IF(ISBLANK(VLOOKUP(T_IE043PL[[#This Row],[Ścieżka Xpath]],ALL!$C:Q,COLUMN(N$2),0)),"",VLOOKUP(T_IE043PL[[#This Row],[Ścieżka Xpath]],ALL!$C:Q,COLUMN(N$2),0))</f>
        <v>Zmiana wymagalności (O-&gt;R).</v>
      </c>
      <c r="O66" s="62" t="str">
        <f>IF(ISBLANK(VLOOKUP(T_IE043PL[[#This Row],[Ścieżka Xpath]],ALL!$C:R,COLUMN(O$2),0)),"",VLOOKUP(T_IE043PL[[#This Row],[Ścieżka Xpath]],ALL!$C:R,COLUMN(O$2),0))</f>
        <v>Optionality change (O-&gt;R).</v>
      </c>
    </row>
    <row r="67" spans="1:15" ht="30">
      <c r="A67" s="62" t="s">
        <v>3913</v>
      </c>
      <c r="B67" s="64">
        <v>65</v>
      </c>
      <c r="C67" s="48" t="str">
        <f>IF(ISBLANK(VLOOKUP(T_IE043PL[[#This Row],[Ścieżka Xpath]],ALL!$C:E,COLUMN(C$2),0)),"",VLOOKUP(T_IE043PL[[#This Row],[Ścieżka Xpath]],ALL!$C:E,COLUMN(C$2),0))</f>
        <v>19 05 017 000</v>
      </c>
      <c r="D67" s="25" t="s">
        <v>516</v>
      </c>
      <c r="E67" s="62" t="str">
        <f>IF(ISBLANK(VLOOKUP(T_IE043PL[[#This Row],[Ścieżka Xpath]],ALL!$C:G,COLUMN(E$2),0)),"",VLOOKUP(T_IE043PL[[#This Row],[Ścieżka Xpath]],ALL!$C:G,COLUMN(E$2),0))</f>
        <v>Transport means at departure identification number.</v>
      </c>
      <c r="F67" s="48" t="str">
        <f>IF(ISBLANK(VLOOKUP(T_IE043PL[[#This Row],[Ścieżka Xpath]],ALL!$C:H,COLUMN(F$2),0)),"",VLOOKUP(T_IE043PL[[#This Row],[Ścieżka Xpath]],ALL!$C:H,COLUMN(F$2),0))</f>
        <v/>
      </c>
      <c r="G67" s="19" t="str">
        <f>IF(ISBLANK(VLOOKUP(T_IE043PL[[#This Row],[Ścieżka Xpath]],ALL!$C:I,COLUMN(G$2),0)),"",VLOOKUP(T_IE043PL[[#This Row],[Ścieżka Xpath]],ALL!$C:I,COLUMN(G$2),0))</f>
        <v>R</v>
      </c>
      <c r="H67" s="19" t="str">
        <f>IF(ISBLANK(VLOOKUP(T_IE043PL[[#This Row],[Ścieżka Xpath]],ALL!$C:J,COLUMN(H$2),0)),"",VLOOKUP(T_IE043PL[[#This Row],[Ścieżka Xpath]],ALL!$C:J,COLUMN(H$2),0))</f>
        <v>an..35</v>
      </c>
      <c r="I67" s="136" t="str">
        <f>IF(ISBLANK(VLOOKUP(T_IE043PL[[#This Row],[Ścieżka Xpath]],ALL!$C:K,COLUMN(I$2),0)),"",VLOOKUP(T_IE043PL[[#This Row],[Ścieżka Xpath]],ALL!$C:K,COLUMN(I$2),0))</f>
        <v/>
      </c>
      <c r="J67" s="136" t="str">
        <f>IF(ISBLANK(VLOOKUP(T_IE043PL[[#This Row],[Ścieżka Xpath]],ALL!$C:L,COLUMN(J$2),0)),"",VLOOKUP(T_IE043PL[[#This Row],[Ścieżka Xpath]],ALL!$C:L,COLUMN(J$2),0))</f>
        <v>R0473</v>
      </c>
      <c r="K67" s="48" t="str">
        <f>IF(ISBLANK(VLOOKUP(T_IE043PL[[#This Row],[Ścieżka Xpath]],ALL!$C:N,COLUMN(K$2),0)),"",VLOOKUP(T_IE043PL[[#This Row],[Ścieżka Xpath]],ALL!$C:N,COLUMN(K$2),0))</f>
        <v/>
      </c>
      <c r="L67" s="62" t="str">
        <f>IF(ISBLANK(VLOOKUP(T_IE043PL[[#This Row],[Ścieżka Xpath]],ALL!$C:O,COLUMN(L$2),0)),"",VLOOKUP(T_IE043PL[[#This Row],[Ścieżka Xpath]],ALL!$C:O,COLUMN(L$2),0))</f>
        <v/>
      </c>
      <c r="M67" s="62" t="str">
        <f>IF(ISBLANK(VLOOKUP(T_IE043PL[[#This Row],[Ścieżka Xpath]],ALL!$C:P,COLUMN(M$2),0)),"",VLOOKUP(T_IE043PL[[#This Row],[Ścieżka Xpath]],ALL!$C:P,COLUMN(M$2),0))</f>
        <v/>
      </c>
      <c r="N67" s="62" t="str">
        <f>IF(ISBLANK(VLOOKUP(T_IE043PL[[#This Row],[Ścieżka Xpath]],ALL!$C:Q,COLUMN(N$2),0)),"",VLOOKUP(T_IE043PL[[#This Row],[Ścieżka Xpath]],ALL!$C:Q,COLUMN(N$2),0))</f>
        <v>Zmiana wymagalności (O-&gt;R).</v>
      </c>
      <c r="O67" s="62" t="str">
        <f>IF(ISBLANK(VLOOKUP(T_IE043PL[[#This Row],[Ścieżka Xpath]],ALL!$C:R,COLUMN(O$2),0)),"",VLOOKUP(T_IE043PL[[#This Row],[Ścieżka Xpath]],ALL!$C:R,COLUMN(O$2),0))</f>
        <v>Optionality change (O-&gt;R).</v>
      </c>
    </row>
    <row r="68" spans="1:15" ht="30">
      <c r="A68" s="62" t="s">
        <v>3914</v>
      </c>
      <c r="B68" s="64">
        <v>66</v>
      </c>
      <c r="C68" s="48" t="str">
        <f>IF(ISBLANK(VLOOKUP(T_IE043PL[[#This Row],[Ścieżka Xpath]],ALL!$C:E,COLUMN(C$2),0)),"",VLOOKUP(T_IE043PL[[#This Row],[Ścieżka Xpath]],ALL!$C:E,COLUMN(C$2),0))</f>
        <v>19 05 062 000</v>
      </c>
      <c r="D68" s="25" t="s">
        <v>519</v>
      </c>
      <c r="E68" s="62" t="str">
        <f>IF(ISBLANK(VLOOKUP(T_IE043PL[[#This Row],[Ścieżka Xpath]],ALL!$C:G,COLUMN(E$2),0)),"",VLOOKUP(T_IE043PL[[#This Row],[Ścieżka Xpath]],ALL!$C:G,COLUMN(E$2),0))</f>
        <v>Nationality of transport means at departure.</v>
      </c>
      <c r="F68" s="48" t="str">
        <f>IF(ISBLANK(VLOOKUP(T_IE043PL[[#This Row],[Ścieżka Xpath]],ALL!$C:H,COLUMN(F$2),0)),"",VLOOKUP(T_IE043PL[[#This Row],[Ścieżka Xpath]],ALL!$C:H,COLUMN(F$2),0))</f>
        <v/>
      </c>
      <c r="G68" s="19" t="str">
        <f>IF(ISBLANK(VLOOKUP(T_IE043PL[[#This Row],[Ścieżka Xpath]],ALL!$C:I,COLUMN(G$2),0)),"",VLOOKUP(T_IE043PL[[#This Row],[Ścieżka Xpath]],ALL!$C:I,COLUMN(G$2),0))</f>
        <v>R</v>
      </c>
      <c r="H68" s="19" t="str">
        <f>IF(ISBLANK(VLOOKUP(T_IE043PL[[#This Row],[Ścieżka Xpath]],ALL!$C:J,COLUMN(H$2),0)),"",VLOOKUP(T_IE043PL[[#This Row],[Ścieżka Xpath]],ALL!$C:J,COLUMN(H$2),0))</f>
        <v>a2</v>
      </c>
      <c r="I68" s="136" t="str">
        <f>IF(ISBLANK(VLOOKUP(T_IE043PL[[#This Row],[Ścieżka Xpath]],ALL!$C:K,COLUMN(I$2),0)),"",VLOOKUP(T_IE043PL[[#This Row],[Ścieżka Xpath]],ALL!$C:K,COLUMN(I$2),0))</f>
        <v>CL165</v>
      </c>
      <c r="J68" s="136" t="str">
        <f>IF(ISBLANK(VLOOKUP(T_IE043PL[[#This Row],[Ścieżka Xpath]],ALL!$C:L,COLUMN(J$2),0)),"",VLOOKUP(T_IE043PL[[#This Row],[Ścieżka Xpath]],ALL!$C:L,COLUMN(J$2),0))</f>
        <v/>
      </c>
      <c r="K68" s="48" t="str">
        <f>IF(ISBLANK(VLOOKUP(T_IE043PL[[#This Row],[Ścieżka Xpath]],ALL!$C:N,COLUMN(K$2),0)),"",VLOOKUP(T_IE043PL[[#This Row],[Ścieżka Xpath]],ALL!$C:N,COLUMN(K$2),0))</f>
        <v/>
      </c>
      <c r="L68" s="62" t="str">
        <f>IF(ISBLANK(VLOOKUP(T_IE043PL[[#This Row],[Ścieżka Xpath]],ALL!$C:O,COLUMN(L$2),0)),"",VLOOKUP(T_IE043PL[[#This Row],[Ścieżka Xpath]],ALL!$C:O,COLUMN(L$2),0))</f>
        <v/>
      </c>
      <c r="M68" s="62" t="str">
        <f>IF(ISBLANK(VLOOKUP(T_IE043PL[[#This Row],[Ścieżka Xpath]],ALL!$C:P,COLUMN(M$2),0)),"",VLOOKUP(T_IE043PL[[#This Row],[Ścieżka Xpath]],ALL!$C:P,COLUMN(M$2),0))</f>
        <v/>
      </c>
      <c r="N68" s="62" t="str">
        <f>IF(ISBLANK(VLOOKUP(T_IE043PL[[#This Row],[Ścieżka Xpath]],ALL!$C:Q,COLUMN(N$2),0)),"",VLOOKUP(T_IE043PL[[#This Row],[Ścieżka Xpath]],ALL!$C:Q,COLUMN(N$2),0))</f>
        <v>Zmiana wymagalności (O-&gt;R).</v>
      </c>
      <c r="O68" s="62" t="str">
        <f>IF(ISBLANK(VLOOKUP(T_IE043PL[[#This Row],[Ścieżka Xpath]],ALL!$C:R,COLUMN(O$2),0)),"",VLOOKUP(T_IE043PL[[#This Row],[Ścieżka Xpath]],ALL!$C:R,COLUMN(O$2),0))</f>
        <v>Optionality change (O-&gt;R).</v>
      </c>
    </row>
    <row r="69" spans="1:15" ht="30">
      <c r="A69" s="70" t="s">
        <v>3915</v>
      </c>
      <c r="B69" s="68">
        <v>67</v>
      </c>
      <c r="C69" s="68" t="str">
        <f>IF(ISBLANK(VLOOKUP(T_IE043PL[[#This Row],[Ścieżka Xpath]],ALL!$C:E,COLUMN(C$2),0)),"",VLOOKUP(T_IE043PL[[#This Row],[Ścieżka Xpath]],ALL!$C:E,COLUMN(C$2),0))</f>
        <v>16 12 000 000</v>
      </c>
      <c r="D69" s="82" t="s">
        <v>522</v>
      </c>
      <c r="E69" s="70" t="str">
        <f>IF(ISBLANK(VLOOKUP(T_IE043PL[[#This Row],[Ścieżka Xpath]],ALL!$C:G,COLUMN(E$2),0)),"",VLOOKUP(T_IE043PL[[#This Row],[Ścieżka Xpath]],ALL!$C:G,COLUMN(E$2),0))</f>
        <v>List of countries of routing /binding itinerary.</v>
      </c>
      <c r="F69" s="68" t="str">
        <f>IF(ISBLANK(VLOOKUP(T_IE043PL[[#This Row],[Ścieżka Xpath]],ALL!$C:H,COLUMN(F$2),0)),"",VLOOKUP(T_IE043PL[[#This Row],[Ścieżka Xpath]],ALL!$C:H,COLUMN(F$2),0))</f>
        <v>0..99</v>
      </c>
      <c r="G69" s="68" t="str">
        <f>IF(ISBLANK(VLOOKUP(T_IE043PL[[#This Row],[Ścieżka Xpath]],ALL!$C:I,COLUMN(G$2),0)),"",VLOOKUP(T_IE043PL[[#This Row],[Ścieżka Xpath]],ALL!$C:I,COLUMN(G$2),0))</f>
        <v>D</v>
      </c>
      <c r="H69" s="68" t="str">
        <f>IF(ISBLANK(VLOOKUP(T_IE043PL[[#This Row],[Ścieżka Xpath]],ALL!$C:J,COLUMN(H$2),0)),"",VLOOKUP(T_IE043PL[[#This Row],[Ścieżka Xpath]],ALL!$C:J,COLUMN(H$2),0))</f>
        <v/>
      </c>
      <c r="I69" s="69" t="str">
        <f>IF(ISBLANK(VLOOKUP(T_IE043PL[[#This Row],[Ścieżka Xpath]],ALL!$C:K,COLUMN(I$2),0)),"",VLOOKUP(T_IE043PL[[#This Row],[Ścieżka Xpath]],ALL!$C:K,COLUMN(I$2),0))</f>
        <v/>
      </c>
      <c r="J69" s="69" t="str">
        <f>IF(ISBLANK(VLOOKUP(T_IE043PL[[#This Row],[Ścieżka Xpath]],ALL!$C:L,COLUMN(J$2),0)),"",VLOOKUP(T_IE043PL[[#This Row],[Ścieżka Xpath]],ALL!$C:L,COLUMN(J$2),0))</f>
        <v>C0586; G0079</v>
      </c>
      <c r="K69" s="68" t="str">
        <f>IF(ISBLANK(VLOOKUP(T_IE043PL[[#This Row],[Ścieżka Xpath]],ALL!$C:N,COLUMN(K$2),0)),"",VLOOKUP(T_IE043PL[[#This Row],[Ścieżka Xpath]],ALL!$C:N,COLUMN(K$2),0))</f>
        <v/>
      </c>
      <c r="L69" s="70" t="str">
        <f>IF(ISBLANK(VLOOKUP(T_IE043PL[[#This Row],[Ścieżka Xpath]],ALL!$C:O,COLUMN(L$2),0)),"",VLOOKUP(T_IE043PL[[#This Row],[Ścieżka Xpath]],ALL!$C:O,COLUMN(L$2),0))</f>
        <v/>
      </c>
      <c r="M69" s="70" t="str">
        <f>IF(ISBLANK(VLOOKUP(T_IE043PL[[#This Row],[Ścieżka Xpath]],ALL!$C:P,COLUMN(M$2),0)),"",VLOOKUP(T_IE043PL[[#This Row],[Ścieżka Xpath]],ALL!$C:P,COLUMN(M$2),0))</f>
        <v/>
      </c>
      <c r="N69" s="70" t="str">
        <f>IF(ISBLANK(VLOOKUP(T_IE043PL[[#This Row],[Ścieżka Xpath]],ALL!$C:Q,COLUMN(N$2),0)),"",VLOOKUP(T_IE043PL[[#This Row],[Ścieżka Xpath]],ALL!$C:Q,COLUMN(N$2),0))</f>
        <v>Zmiana G0061 na G0079.</v>
      </c>
      <c r="O69" s="70" t="str">
        <f>IF(ISBLANK(VLOOKUP(T_IE043PL[[#This Row],[Ścieżka Xpath]],ALL!$C:R,COLUMN(O$2),0)),"",VLOOKUP(T_IE043PL[[#This Row],[Ścieżka Xpath]],ALL!$C:R,COLUMN(O$2),0))</f>
        <v>G0061 replaced with G0079.</v>
      </c>
    </row>
    <row r="70" spans="1:15" ht="30">
      <c r="A70" s="62" t="s">
        <v>3916</v>
      </c>
      <c r="B70" s="64">
        <v>68</v>
      </c>
      <c r="C70" s="48" t="str">
        <f>IF(ISBLANK(VLOOKUP(T_IE043PL[[#This Row],[Ścieżka Xpath]],ALL!$C:E,COLUMN(C$2),0)),"",VLOOKUP(T_IE043PL[[#This Row],[Ścieżka Xpath]],ALL!$C:E,COLUMN(C$2),0))</f>
        <v>-</v>
      </c>
      <c r="D70" s="25" t="s">
        <v>118</v>
      </c>
      <c r="E70" s="62" t="str">
        <f>IF(ISBLANK(VLOOKUP(T_IE043PL[[#This Row],[Ścieżka Xpath]],ALL!$C:G,COLUMN(E$2),0)),"",VLOOKUP(T_IE043PL[[#This Row],[Ścieżka Xpath]],ALL!$C:G,COLUMN(E$2),0))</f>
        <v>Sequence number in data group collection to which this data group belongs to.</v>
      </c>
      <c r="F70" s="48" t="str">
        <f>IF(ISBLANK(VLOOKUP(T_IE043PL[[#This Row],[Ścieżka Xpath]],ALL!$C:H,COLUMN(F$2),0)),"",VLOOKUP(T_IE043PL[[#This Row],[Ścieżka Xpath]],ALL!$C:H,COLUMN(F$2),0))</f>
        <v/>
      </c>
      <c r="G70" s="19" t="str">
        <f>IF(ISBLANK(VLOOKUP(T_IE043PL[[#This Row],[Ścieżka Xpath]],ALL!$C:I,COLUMN(G$2),0)),"",VLOOKUP(T_IE043PL[[#This Row],[Ścieżka Xpath]],ALL!$C:I,COLUMN(G$2),0))</f>
        <v>R</v>
      </c>
      <c r="H70" s="19" t="str">
        <f>IF(ISBLANK(VLOOKUP(T_IE043PL[[#This Row],[Ścieżka Xpath]],ALL!$C:J,COLUMN(H$2),0)),"",VLOOKUP(T_IE043PL[[#This Row],[Ścieżka Xpath]],ALL!$C:J,COLUMN(H$2),0))</f>
        <v>n..5</v>
      </c>
      <c r="I70" s="136" t="str">
        <f>IF(ISBLANK(VLOOKUP(T_IE043PL[[#This Row],[Ścieżka Xpath]],ALL!$C:K,COLUMN(I$2),0)),"",VLOOKUP(T_IE043PL[[#This Row],[Ścieżka Xpath]],ALL!$C:K,COLUMN(I$2),0))</f>
        <v/>
      </c>
      <c r="J70" s="136" t="str">
        <f>IF(ISBLANK(VLOOKUP(T_IE043PL[[#This Row],[Ścieżka Xpath]],ALL!$C:L,COLUMN(J$2),0)),"",VLOOKUP(T_IE043PL[[#This Row],[Ścieżka Xpath]],ALL!$C:L,COLUMN(J$2),0))</f>
        <v>R0987</v>
      </c>
      <c r="K70" s="48" t="str">
        <f>IF(ISBLANK(VLOOKUP(T_IE043PL[[#This Row],[Ścieżka Xpath]],ALL!$C:N,COLUMN(K$2),0)),"",VLOOKUP(T_IE043PL[[#This Row],[Ścieżka Xpath]],ALL!$C:N,COLUMN(K$2),0))</f>
        <v/>
      </c>
      <c r="L70" s="62" t="str">
        <f>IF(ISBLANK(VLOOKUP(T_IE043PL[[#This Row],[Ścieżka Xpath]],ALL!$C:O,COLUMN(L$2),0)),"",VLOOKUP(T_IE043PL[[#This Row],[Ścieżka Xpath]],ALL!$C:O,COLUMN(L$2),0))</f>
        <v/>
      </c>
      <c r="M70" s="62" t="str">
        <f>IF(ISBLANK(VLOOKUP(T_IE043PL[[#This Row],[Ścieżka Xpath]],ALL!$C:P,COLUMN(M$2),0)),"",VLOOKUP(T_IE043PL[[#This Row],[Ścieżka Xpath]],ALL!$C:P,COLUMN(M$2),0))</f>
        <v/>
      </c>
      <c r="N70" s="62" t="str">
        <f>IF(ISBLANK(VLOOKUP(T_IE043PL[[#This Row],[Ścieżka Xpath]],ALL!$C:Q,COLUMN(N$2),0)),"",VLOOKUP(T_IE043PL[[#This Row],[Ścieżka Xpath]],ALL!$C:Q,COLUMN(N$2),0))</f>
        <v/>
      </c>
      <c r="O70" s="62" t="str">
        <f>IF(ISBLANK(VLOOKUP(T_IE043PL[[#This Row],[Ścieżka Xpath]],ALL!$C:R,COLUMN(O$2),0)),"",VLOOKUP(T_IE043PL[[#This Row],[Ścieżka Xpath]],ALL!$C:R,COLUMN(O$2),0))</f>
        <v/>
      </c>
    </row>
    <row r="71" spans="1:15" ht="15">
      <c r="A71" s="62" t="s">
        <v>3917</v>
      </c>
      <c r="B71" s="64">
        <v>69</v>
      </c>
      <c r="C71" s="48" t="str">
        <f>IF(ISBLANK(VLOOKUP(T_IE043PL[[#This Row],[Ścieżka Xpath]],ALL!$C:E,COLUMN(C$2),0)),"",VLOOKUP(T_IE043PL[[#This Row],[Ścieżka Xpath]],ALL!$C:E,COLUMN(C$2),0))</f>
        <v>16 12 020 000</v>
      </c>
      <c r="D71" s="25" t="s">
        <v>239</v>
      </c>
      <c r="E71" s="62" t="str">
        <f>IF(ISBLANK(VLOOKUP(T_IE043PL[[#This Row],[Ścieżka Xpath]],ALL!$C:G,COLUMN(E$2),0)),"",VLOOKUP(T_IE043PL[[#This Row],[Ścieżka Xpath]],ALL!$C:G,COLUMN(E$2),0))</f>
        <v>Country code.</v>
      </c>
      <c r="F71" s="48" t="str">
        <f>IF(ISBLANK(VLOOKUP(T_IE043PL[[#This Row],[Ścieżka Xpath]],ALL!$C:H,COLUMN(F$2),0)),"",VLOOKUP(T_IE043PL[[#This Row],[Ścieżka Xpath]],ALL!$C:H,COLUMN(F$2),0))</f>
        <v/>
      </c>
      <c r="G71" s="19" t="str">
        <f>IF(ISBLANK(VLOOKUP(T_IE043PL[[#This Row],[Ścieżka Xpath]],ALL!$C:I,COLUMN(G$2),0)),"",VLOOKUP(T_IE043PL[[#This Row],[Ścieżka Xpath]],ALL!$C:I,COLUMN(G$2),0))</f>
        <v>R</v>
      </c>
      <c r="H71" s="19" t="str">
        <f>IF(ISBLANK(VLOOKUP(T_IE043PL[[#This Row],[Ścieżka Xpath]],ALL!$C:J,COLUMN(H$2),0)),"",VLOOKUP(T_IE043PL[[#This Row],[Ścieżka Xpath]],ALL!$C:J,COLUMN(H$2),0))</f>
        <v>a2</v>
      </c>
      <c r="I71" s="136" t="str">
        <f>IF(ISBLANK(VLOOKUP(T_IE043PL[[#This Row],[Ścieżka Xpath]],ALL!$C:K,COLUMN(I$2),0)),"",VLOOKUP(T_IE043PL[[#This Row],[Ścieżka Xpath]],ALL!$C:K,COLUMN(I$2),0))</f>
        <v>CL008</v>
      </c>
      <c r="J71" s="204" t="str">
        <f>IF(ISBLANK(VLOOKUP(T_IE043PL[[#This Row],[Ścieżka Xpath]],ALL!$C:L,COLUMN(J$2),0)),"",VLOOKUP(T_IE043PL[[#This Row],[Ścieżka Xpath]],ALL!$C:L,COLUMN(J$2),0))</f>
        <v/>
      </c>
      <c r="K71" s="48" t="str">
        <f>IF(ISBLANK(VLOOKUP(T_IE043PL[[#This Row],[Ścieżka Xpath]],ALL!$C:N,COLUMN(K$2),0)),"",VLOOKUP(T_IE043PL[[#This Row],[Ścieżka Xpath]],ALL!$C:N,COLUMN(K$2),0))</f>
        <v/>
      </c>
      <c r="L71" s="62" t="str">
        <f>IF(ISBLANK(VLOOKUP(T_IE043PL[[#This Row],[Ścieżka Xpath]],ALL!$C:O,COLUMN(L$2),0)),"",VLOOKUP(T_IE043PL[[#This Row],[Ścieżka Xpath]],ALL!$C:O,COLUMN(L$2),0))</f>
        <v/>
      </c>
      <c r="M71" s="62" t="str">
        <f>IF(ISBLANK(VLOOKUP(T_IE043PL[[#This Row],[Ścieżka Xpath]],ALL!$C:P,COLUMN(M$2),0)),"",VLOOKUP(T_IE043PL[[#This Row],[Ścieżka Xpath]],ALL!$C:P,COLUMN(M$2),0))</f>
        <v/>
      </c>
      <c r="N71" s="62" t="str">
        <f>IF(ISBLANK(VLOOKUP(T_IE043PL[[#This Row],[Ścieżka Xpath]],ALL!$C:Q,COLUMN(N$2),0)),"",VLOOKUP(T_IE043PL[[#This Row],[Ścieżka Xpath]],ALL!$C:Q,COLUMN(N$2),0))</f>
        <v/>
      </c>
      <c r="O71" s="62" t="str">
        <f>IF(ISBLANK(VLOOKUP(T_IE043PL[[#This Row],[Ścieżka Xpath]],ALL!$C:R,COLUMN(O$2),0)),"",VLOOKUP(T_IE043PL[[#This Row],[Ścieżka Xpath]],ALL!$C:R,COLUMN(O$2),0))</f>
        <v/>
      </c>
    </row>
    <row r="72" spans="1:15" ht="30">
      <c r="A72" s="70" t="s">
        <v>3918</v>
      </c>
      <c r="B72" s="68">
        <v>70</v>
      </c>
      <c r="C72" s="68" t="str">
        <f>IF(ISBLANK(VLOOKUP(T_IE043PL[[#This Row],[Ścieżka Xpath]],ALL!$C:E,COLUMN(C$2),0)),"",VLOOKUP(T_IE043PL[[#This Row],[Ścieżka Xpath]],ALL!$C:E,COLUMN(C$2),0))</f>
        <v>12 01 000 000</v>
      </c>
      <c r="D72" s="82" t="s">
        <v>585</v>
      </c>
      <c r="E72" s="70" t="str">
        <f>IF(ISBLANK(VLOOKUP(T_IE043PL[[#This Row],[Ścieżka Xpath]],ALL!$C:G,COLUMN(E$2),0)),"",VLOOKUP(T_IE043PL[[#This Row],[Ścieżka Xpath]],ALL!$C:G,COLUMN(E$2),0))</f>
        <v>Previuos document (related to all goods items).</v>
      </c>
      <c r="F72" s="68" t="str">
        <f>IF(ISBLANK(VLOOKUP(T_IE043PL[[#This Row],[Ścieżka Xpath]],ALL!$C:H,COLUMN(F$2),0)),"",VLOOKUP(T_IE043PL[[#This Row],[Ścieżka Xpath]],ALL!$C:H,COLUMN(F$2),0))</f>
        <v>0..9999</v>
      </c>
      <c r="G72" s="68" t="str">
        <f>IF(ISBLANK(VLOOKUP(T_IE043PL[[#This Row],[Ścieżka Xpath]],ALL!$C:I,COLUMN(G$2),0)),"",VLOOKUP(T_IE043PL[[#This Row],[Ścieżka Xpath]],ALL!$C:I,COLUMN(G$2),0))</f>
        <v>O</v>
      </c>
      <c r="H72" s="68" t="str">
        <f>IF(ISBLANK(VLOOKUP(T_IE043PL[[#This Row],[Ścieżka Xpath]],ALL!$C:J,COLUMN(H$2),0)),"",VLOOKUP(T_IE043PL[[#This Row],[Ścieżka Xpath]],ALL!$C:J,COLUMN(H$2),0))</f>
        <v/>
      </c>
      <c r="I72" s="69" t="str">
        <f>IF(ISBLANK(VLOOKUP(T_IE043PL[[#This Row],[Ścieżka Xpath]],ALL!$C:K,COLUMN(I$2),0)),"",VLOOKUP(T_IE043PL[[#This Row],[Ścieżka Xpath]],ALL!$C:K,COLUMN(I$2),0))</f>
        <v/>
      </c>
      <c r="J72" s="69" t="str">
        <f>IF(ISBLANK(VLOOKUP(T_IE043PL[[#This Row],[Ścieżka Xpath]],ALL!$C:L,COLUMN(J$2),0)),"",VLOOKUP(T_IE043PL[[#This Row],[Ścieżka Xpath]],ALL!$C:L,COLUMN(J$2),0))</f>
        <v/>
      </c>
      <c r="K72" s="68" t="str">
        <f>IF(ISBLANK(VLOOKUP(T_IE043PL[[#This Row],[Ścieżka Xpath]],ALL!$C:N,COLUMN(K$2),0)),"",VLOOKUP(T_IE043PL[[#This Row],[Ścieżka Xpath]],ALL!$C:N,COLUMN(K$2),0))</f>
        <v/>
      </c>
      <c r="L72" s="70" t="str">
        <f>IF(ISBLANK(VLOOKUP(T_IE043PL[[#This Row],[Ścieżka Xpath]],ALL!$C:O,COLUMN(L$2),0)),"",VLOOKUP(T_IE043PL[[#This Row],[Ścieżka Xpath]],ALL!$C:O,COLUMN(L$2),0))</f>
        <v/>
      </c>
      <c r="M72" s="70" t="str">
        <f>IF(ISBLANK(VLOOKUP(T_IE043PL[[#This Row],[Ścieżka Xpath]],ALL!$C:P,COLUMN(M$2),0)),"",VLOOKUP(T_IE043PL[[#This Row],[Ścieżka Xpath]],ALL!$C:P,COLUMN(M$2),0))</f>
        <v/>
      </c>
      <c r="N72" s="70" t="str">
        <f>IF(ISBLANK(VLOOKUP(T_IE043PL[[#This Row],[Ścieżka Xpath]],ALL!$C:Q,COLUMN(N$2),0)),"",VLOOKUP(T_IE043PL[[#This Row],[Ścieżka Xpath]],ALL!$C:Q,COLUMN(N$2),0))</f>
        <v/>
      </c>
      <c r="O72" s="70" t="str">
        <f>IF(ISBLANK(VLOOKUP(T_IE043PL[[#This Row],[Ścieżka Xpath]],ALL!$C:R,COLUMN(O$2),0)),"",VLOOKUP(T_IE043PL[[#This Row],[Ścieżka Xpath]],ALL!$C:R,COLUMN(O$2),0))</f>
        <v/>
      </c>
    </row>
    <row r="73" spans="1:15" ht="30">
      <c r="A73" s="62" t="s">
        <v>3919</v>
      </c>
      <c r="B73" s="64">
        <v>71</v>
      </c>
      <c r="C73" s="48" t="str">
        <f>IF(ISBLANK(VLOOKUP(T_IE043PL[[#This Row],[Ścieżka Xpath]],ALL!$C:E,COLUMN(C$2),0)),"",VLOOKUP(T_IE043PL[[#This Row],[Ścieżka Xpath]],ALL!$C:E,COLUMN(C$2),0))</f>
        <v>-</v>
      </c>
      <c r="D73" s="25" t="s">
        <v>118</v>
      </c>
      <c r="E73" s="62" t="str">
        <f>IF(ISBLANK(VLOOKUP(T_IE043PL[[#This Row],[Ścieżka Xpath]],ALL!$C:G,COLUMN(E$2),0)),"",VLOOKUP(T_IE043PL[[#This Row],[Ścieżka Xpath]],ALL!$C:G,COLUMN(E$2),0))</f>
        <v>Sequence number in data group collection to which this data group belongs to.</v>
      </c>
      <c r="F73" s="48" t="str">
        <f>IF(ISBLANK(VLOOKUP(T_IE043PL[[#This Row],[Ścieżka Xpath]],ALL!$C:H,COLUMN(F$2),0)),"",VLOOKUP(T_IE043PL[[#This Row],[Ścieżka Xpath]],ALL!$C:H,COLUMN(F$2),0))</f>
        <v/>
      </c>
      <c r="G73" s="19" t="str">
        <f>IF(ISBLANK(VLOOKUP(T_IE043PL[[#This Row],[Ścieżka Xpath]],ALL!$C:I,COLUMN(G$2),0)),"",VLOOKUP(T_IE043PL[[#This Row],[Ścieżka Xpath]],ALL!$C:I,COLUMN(G$2),0))</f>
        <v>R</v>
      </c>
      <c r="H73" s="19" t="str">
        <f>IF(ISBLANK(VLOOKUP(T_IE043PL[[#This Row],[Ścieżka Xpath]],ALL!$C:J,COLUMN(H$2),0)),"",VLOOKUP(T_IE043PL[[#This Row],[Ścieżka Xpath]],ALL!$C:J,COLUMN(H$2),0))</f>
        <v>n..5</v>
      </c>
      <c r="I73" s="136" t="str">
        <f>IF(ISBLANK(VLOOKUP(T_IE043PL[[#This Row],[Ścieżka Xpath]],ALL!$C:K,COLUMN(I$2),0)),"",VLOOKUP(T_IE043PL[[#This Row],[Ścieżka Xpath]],ALL!$C:K,COLUMN(I$2),0))</f>
        <v/>
      </c>
      <c r="J73" s="136" t="str">
        <f>IF(ISBLANK(VLOOKUP(T_IE043PL[[#This Row],[Ścieżka Xpath]],ALL!$C:L,COLUMN(J$2),0)),"",VLOOKUP(T_IE043PL[[#This Row],[Ścieżka Xpath]],ALL!$C:L,COLUMN(J$2),0))</f>
        <v>R0987</v>
      </c>
      <c r="K73" s="48" t="str">
        <f>IF(ISBLANK(VLOOKUP(T_IE043PL[[#This Row],[Ścieżka Xpath]],ALL!$C:N,COLUMN(K$2),0)),"",VLOOKUP(T_IE043PL[[#This Row],[Ścieżka Xpath]],ALL!$C:N,COLUMN(K$2),0))</f>
        <v/>
      </c>
      <c r="L73" s="62" t="str">
        <f>IF(ISBLANK(VLOOKUP(T_IE043PL[[#This Row],[Ścieżka Xpath]],ALL!$C:O,COLUMN(L$2),0)),"",VLOOKUP(T_IE043PL[[#This Row],[Ścieżka Xpath]],ALL!$C:O,COLUMN(L$2),0))</f>
        <v/>
      </c>
      <c r="M73" s="62" t="str">
        <f>IF(ISBLANK(VLOOKUP(T_IE043PL[[#This Row],[Ścieżka Xpath]],ALL!$C:P,COLUMN(M$2),0)),"",VLOOKUP(T_IE043PL[[#This Row],[Ścieżka Xpath]],ALL!$C:P,COLUMN(M$2),0))</f>
        <v/>
      </c>
      <c r="N73" s="62" t="str">
        <f>IF(ISBLANK(VLOOKUP(T_IE043PL[[#This Row],[Ścieżka Xpath]],ALL!$C:Q,COLUMN(N$2),0)),"",VLOOKUP(T_IE043PL[[#This Row],[Ścieżka Xpath]],ALL!$C:Q,COLUMN(N$2),0))</f>
        <v/>
      </c>
      <c r="O73" s="62" t="str">
        <f>IF(ISBLANK(VLOOKUP(T_IE043PL[[#This Row],[Ścieżka Xpath]],ALL!$C:R,COLUMN(O$2),0)),"",VLOOKUP(T_IE043PL[[#This Row],[Ścieżka Xpath]],ALL!$C:R,COLUMN(O$2),0))</f>
        <v/>
      </c>
    </row>
    <row r="74" spans="1:15" ht="45">
      <c r="A74" s="62" t="s">
        <v>3920</v>
      </c>
      <c r="B74" s="64">
        <v>72</v>
      </c>
      <c r="C74" s="48" t="str">
        <f>IF(ISBLANK(VLOOKUP(T_IE043PL[[#This Row],[Ścieżka Xpath]],ALL!$C:E,COLUMN(C$2),0)),"",VLOOKUP(T_IE043PL[[#This Row],[Ścieżka Xpath]],ALL!$C:E,COLUMN(C$2),0))</f>
        <v>12 01 002 000</v>
      </c>
      <c r="D74" s="25" t="s">
        <v>588</v>
      </c>
      <c r="E74" s="62" t="str">
        <f>IF(ISBLANK(VLOOKUP(T_IE043PL[[#This Row],[Ścieżka Xpath]],ALL!$C:G,COLUMN(E$2),0)),"",VLOOKUP(T_IE043PL[[#This Row],[Ścieżka Xpath]],ALL!$C:G,COLUMN(E$2),0))</f>
        <v>Document type.</v>
      </c>
      <c r="F74" s="48" t="str">
        <f>IF(ISBLANK(VLOOKUP(T_IE043PL[[#This Row],[Ścieżka Xpath]],ALL!$C:H,COLUMN(F$2),0)),"",VLOOKUP(T_IE043PL[[#This Row],[Ścieżka Xpath]],ALL!$C:H,COLUMN(F$2),0))</f>
        <v/>
      </c>
      <c r="G74" s="19" t="str">
        <f>IF(ISBLANK(VLOOKUP(T_IE043PL[[#This Row],[Ścieżka Xpath]],ALL!$C:I,COLUMN(G$2),0)),"",VLOOKUP(T_IE043PL[[#This Row],[Ścieżka Xpath]],ALL!$C:I,COLUMN(G$2),0))</f>
        <v>R</v>
      </c>
      <c r="H74" s="19" t="str">
        <f>IF(ISBLANK(VLOOKUP(T_IE043PL[[#This Row],[Ścieżka Xpath]],ALL!$C:J,COLUMN(H$2),0)),"",VLOOKUP(T_IE043PL[[#This Row],[Ścieżka Xpath]],ALL!$C:J,COLUMN(H$2),0))</f>
        <v>an4</v>
      </c>
      <c r="I74" s="136" t="str">
        <f>IF(ISBLANK(VLOOKUP(T_IE043PL[[#This Row],[Ścieżka Xpath]],ALL!$C:K,COLUMN(I$2),0)),"",VLOOKUP(T_IE043PL[[#This Row],[Ścieżka Xpath]],ALL!$C:K,COLUMN(I$2),0))</f>
        <v>CL214; PL214</v>
      </c>
      <c r="J74" s="136" t="str">
        <f>IF(ISBLANK(VLOOKUP(T_IE043PL[[#This Row],[Ścieżka Xpath]],ALL!$C:L,COLUMN(J$2),0)),"",VLOOKUP(T_IE043PL[[#This Row],[Ścieżka Xpath]],ALL!$C:L,COLUMN(J$2),0))</f>
        <v>G0057; R0020; R0093</v>
      </c>
      <c r="K74" s="48" t="str">
        <f>IF(ISBLANK(VLOOKUP(T_IE043PL[[#This Row],[Ścieżka Xpath]],ALL!$C:N,COLUMN(K$2),0)),"",VLOOKUP(T_IE043PL[[#This Row],[Ścieżka Xpath]],ALL!$C:N,COLUMN(K$2),0))</f>
        <v/>
      </c>
      <c r="L74" s="62" t="str">
        <f>IF(ISBLANK(VLOOKUP(T_IE043PL[[#This Row],[Ścieżka Xpath]],ALL!$C:O,COLUMN(L$2),0)),"",VLOOKUP(T_IE043PL[[#This Row],[Ścieżka Xpath]],ALL!$C:O,COLUMN(L$2),0))</f>
        <v/>
      </c>
      <c r="M74" s="62" t="str">
        <f>IF(ISBLANK(VLOOKUP(T_IE043PL[[#This Row],[Ścieżka Xpath]],ALL!$C:P,COLUMN(M$2),0)),"",VLOOKUP(T_IE043PL[[#This Row],[Ścieżka Xpath]],ALL!$C:P,COLUMN(M$2),0))</f>
        <v/>
      </c>
      <c r="N74" s="62" t="str">
        <f>IF(ISBLANK(VLOOKUP(T_IE043PL[[#This Row],[Ścieżka Xpath]],ALL!$C:Q,COLUMN(N$2),0)),"",VLOOKUP(T_IE043PL[[#This Row],[Ścieżka Xpath]],ALL!$C:Q,COLUMN(N$2),0))</f>
        <v>Dodanie R0093.</v>
      </c>
      <c r="O74" s="62" t="str">
        <f>IF(ISBLANK(VLOOKUP(T_IE043PL[[#This Row],[Ścieżka Xpath]],ALL!$C:R,COLUMN(O$2),0)),"",VLOOKUP(T_IE043PL[[#This Row],[Ścieżka Xpath]],ALL!$C:R,COLUMN(O$2),0))</f>
        <v>Addition of R0093.</v>
      </c>
    </row>
    <row r="75" spans="1:15" ht="30">
      <c r="A75" s="62" t="s">
        <v>3921</v>
      </c>
      <c r="B75" s="64">
        <v>73</v>
      </c>
      <c r="C75" s="48" t="str">
        <f>IF(ISBLANK(VLOOKUP(T_IE043PL[[#This Row],[Ścieżka Xpath]],ALL!$C:E,COLUMN(C$2),0)),"",VLOOKUP(T_IE043PL[[#This Row],[Ścieżka Xpath]],ALL!$C:E,COLUMN(C$2),0))</f>
        <v>12 01 001 000</v>
      </c>
      <c r="D75" s="25" t="s">
        <v>592</v>
      </c>
      <c r="E75" s="62" t="str">
        <f>IF(ISBLANK(VLOOKUP(T_IE043PL[[#This Row],[Ścieżka Xpath]],ALL!$C:G,COLUMN(E$2),0)),"",VLOOKUP(T_IE043PL[[#This Row],[Ścieżka Xpath]],ALL!$C:G,COLUMN(E$2),0))</f>
        <v>Document reference number.</v>
      </c>
      <c r="F75" s="48" t="str">
        <f>IF(ISBLANK(VLOOKUP(T_IE043PL[[#This Row],[Ścieżka Xpath]],ALL!$C:H,COLUMN(F$2),0)),"",VLOOKUP(T_IE043PL[[#This Row],[Ścieżka Xpath]],ALL!$C:H,COLUMN(F$2),0))</f>
        <v/>
      </c>
      <c r="G75" s="19" t="str">
        <f>IF(ISBLANK(VLOOKUP(T_IE043PL[[#This Row],[Ścieżka Xpath]],ALL!$C:I,COLUMN(G$2),0)),"",VLOOKUP(T_IE043PL[[#This Row],[Ścieżka Xpath]],ALL!$C:I,COLUMN(G$2),0))</f>
        <v>R</v>
      </c>
      <c r="H75" s="19" t="str">
        <f>IF(ISBLANK(VLOOKUP(T_IE043PL[[#This Row],[Ścieżka Xpath]],ALL!$C:J,COLUMN(H$2),0)),"",VLOOKUP(T_IE043PL[[#This Row],[Ścieżka Xpath]],ALL!$C:J,COLUMN(H$2),0))</f>
        <v>an..70</v>
      </c>
      <c r="I75" s="136" t="str">
        <f>IF(ISBLANK(VLOOKUP(T_IE043PL[[#This Row],[Ścieżka Xpath]],ALL!$C:K,COLUMN(I$2),0)),"",VLOOKUP(T_IE043PL[[#This Row],[Ścieżka Xpath]],ALL!$C:K,COLUMN(I$2),0))</f>
        <v/>
      </c>
      <c r="J75" s="136" t="str">
        <f>IF(ISBLANK(VLOOKUP(T_IE043PL[[#This Row],[Ścieżka Xpath]],ALL!$C:L,COLUMN(J$2),0)),"",VLOOKUP(T_IE043PL[[#This Row],[Ścieżka Xpath]],ALL!$C:L,COLUMN(J$2),0))</f>
        <v>G0321; RP27*</v>
      </c>
      <c r="K75" s="48" t="str">
        <f>IF(ISBLANK(VLOOKUP(T_IE043PL[[#This Row],[Ścieżka Xpath]],ALL!$C:N,COLUMN(K$2),0)),"",VLOOKUP(T_IE043PL[[#This Row],[Ścieżka Xpath]],ALL!$C:N,COLUMN(K$2),0))</f>
        <v/>
      </c>
      <c r="L75" s="62" t="str">
        <f>IF(ISBLANK(VLOOKUP(T_IE043PL[[#This Row],[Ścieżka Xpath]],ALL!$C:O,COLUMN(L$2),0)),"",VLOOKUP(T_IE043PL[[#This Row],[Ścieżka Xpath]],ALL!$C:O,COLUMN(L$2),0))</f>
        <v/>
      </c>
      <c r="M75" s="62" t="str">
        <f>IF(ISBLANK(VLOOKUP(T_IE043PL[[#This Row],[Ścieżka Xpath]],ALL!$C:P,COLUMN(M$2),0)),"",VLOOKUP(T_IE043PL[[#This Row],[Ścieżka Xpath]],ALL!$C:P,COLUMN(M$2),0))</f>
        <v/>
      </c>
      <c r="N75" s="62" t="str">
        <f>IF(ISBLANK(VLOOKUP(T_IE043PL[[#This Row],[Ścieżka Xpath]],ALL!$C:Q,COLUMN(N$2),0)),"",VLOOKUP(T_IE043PL[[#This Row],[Ścieżka Xpath]],ALL!$C:Q,COLUMN(N$2),0))</f>
        <v/>
      </c>
      <c r="O75" s="62" t="str">
        <f>IF(ISBLANK(VLOOKUP(T_IE043PL[[#This Row],[Ścieżka Xpath]],ALL!$C:R,COLUMN(O$2),0)),"",VLOOKUP(T_IE043PL[[#This Row],[Ścieżka Xpath]],ALL!$C:R,COLUMN(O$2),0))</f>
        <v/>
      </c>
    </row>
    <row r="76" spans="1:15" ht="15">
      <c r="A76" s="62" t="s">
        <v>3922</v>
      </c>
      <c r="B76" s="64">
        <v>74</v>
      </c>
      <c r="C76" s="48" t="str">
        <f>IF(ISBLANK(VLOOKUP(T_IE043PL[[#This Row],[Ścieżka Xpath]],ALL!$C:E,COLUMN(C$2),0)),"",VLOOKUP(T_IE043PL[[#This Row],[Ścieżka Xpath]],ALL!$C:E,COLUMN(C$2),0))</f>
        <v>12 01 079 000</v>
      </c>
      <c r="D76" s="25" t="s">
        <v>594</v>
      </c>
      <c r="E76" s="62" t="str">
        <f>IF(ISBLANK(VLOOKUP(T_IE043PL[[#This Row],[Ścieżka Xpath]],ALL!$C:G,COLUMN(E$2),0)),"",VLOOKUP(T_IE043PL[[#This Row],[Ścieżka Xpath]],ALL!$C:G,COLUMN(E$2),0))</f>
        <v>Complement information.</v>
      </c>
      <c r="F76" s="48" t="str">
        <f>IF(ISBLANK(VLOOKUP(T_IE043PL[[#This Row],[Ścieżka Xpath]],ALL!$C:H,COLUMN(F$2),0)),"",VLOOKUP(T_IE043PL[[#This Row],[Ścieżka Xpath]],ALL!$C:H,COLUMN(F$2),0))</f>
        <v/>
      </c>
      <c r="G76" s="19" t="str">
        <f>IF(ISBLANK(VLOOKUP(T_IE043PL[[#This Row],[Ścieżka Xpath]],ALL!$C:I,COLUMN(G$2),0)),"",VLOOKUP(T_IE043PL[[#This Row],[Ścieżka Xpath]],ALL!$C:I,COLUMN(G$2),0))</f>
        <v>O</v>
      </c>
      <c r="H76" s="19" t="str">
        <f>IF(ISBLANK(VLOOKUP(T_IE043PL[[#This Row],[Ścieżka Xpath]],ALL!$C:J,COLUMN(H$2),0)),"",VLOOKUP(T_IE043PL[[#This Row],[Ścieżka Xpath]],ALL!$C:J,COLUMN(H$2),0))</f>
        <v>an..35</v>
      </c>
      <c r="I76" s="136" t="str">
        <f>IF(ISBLANK(VLOOKUP(T_IE043PL[[#This Row],[Ścieżka Xpath]],ALL!$C:K,COLUMN(I$2),0)),"",VLOOKUP(T_IE043PL[[#This Row],[Ścieżka Xpath]],ALL!$C:K,COLUMN(I$2),0))</f>
        <v/>
      </c>
      <c r="J76" s="136" t="str">
        <f>IF(ISBLANK(VLOOKUP(T_IE043PL[[#This Row],[Ścieżka Xpath]],ALL!$C:L,COLUMN(J$2),0)),"",VLOOKUP(T_IE043PL[[#This Row],[Ścieżka Xpath]],ALL!$C:L,COLUMN(J$2),0))</f>
        <v/>
      </c>
      <c r="K76" s="48" t="str">
        <f>IF(ISBLANK(VLOOKUP(T_IE043PL[[#This Row],[Ścieżka Xpath]],ALL!$C:N,COLUMN(K$2),0)),"",VLOOKUP(T_IE043PL[[#This Row],[Ścieżka Xpath]],ALL!$C:N,COLUMN(K$2),0))</f>
        <v/>
      </c>
      <c r="L76" s="62" t="str">
        <f>IF(ISBLANK(VLOOKUP(T_IE043PL[[#This Row],[Ścieżka Xpath]],ALL!$C:O,COLUMN(L$2),0)),"",VLOOKUP(T_IE043PL[[#This Row],[Ścieżka Xpath]],ALL!$C:O,COLUMN(L$2),0))</f>
        <v/>
      </c>
      <c r="M76" s="62" t="str">
        <f>IF(ISBLANK(VLOOKUP(T_IE043PL[[#This Row],[Ścieżka Xpath]],ALL!$C:P,COLUMN(M$2),0)),"",VLOOKUP(T_IE043PL[[#This Row],[Ścieżka Xpath]],ALL!$C:P,COLUMN(M$2),0))</f>
        <v/>
      </c>
      <c r="N76" s="62" t="str">
        <f>IF(ISBLANK(VLOOKUP(T_IE043PL[[#This Row],[Ścieżka Xpath]],ALL!$C:Q,COLUMN(N$2),0)),"",VLOOKUP(T_IE043PL[[#This Row],[Ścieżka Xpath]],ALL!$C:Q,COLUMN(N$2),0))</f>
        <v/>
      </c>
      <c r="O76" s="62" t="str">
        <f>IF(ISBLANK(VLOOKUP(T_IE043PL[[#This Row],[Ścieżka Xpath]],ALL!$C:R,COLUMN(O$2),0)),"",VLOOKUP(T_IE043PL[[#This Row],[Ścieżka Xpath]],ALL!$C:R,COLUMN(O$2),0))</f>
        <v/>
      </c>
    </row>
    <row r="77" spans="1:15" ht="30">
      <c r="A77" s="70" t="s">
        <v>3923</v>
      </c>
      <c r="B77" s="68">
        <v>75</v>
      </c>
      <c r="C77" s="68" t="str">
        <f>IF(ISBLANK(VLOOKUP(T_IE043PL[[#This Row],[Ścieżka Xpath]],ALL!$C:E,COLUMN(C$2),0)),"",VLOOKUP(T_IE043PL[[#This Row],[Ścieżka Xpath]],ALL!$C:E,COLUMN(C$2),0))</f>
        <v>12 03 000 000</v>
      </c>
      <c r="D77" s="82" t="s">
        <v>596</v>
      </c>
      <c r="E77" s="70" t="str">
        <f>IF(ISBLANK(VLOOKUP(T_IE043PL[[#This Row],[Ścieżka Xpath]],ALL!$C:G,COLUMN(E$2),0)),"",VLOOKUP(T_IE043PL[[#This Row],[Ścieżka Xpath]],ALL!$C:G,COLUMN(E$2),0))</f>
        <v>Supporting document (related to all goods items).</v>
      </c>
      <c r="F77" s="68" t="str">
        <f>IF(ISBLANK(VLOOKUP(T_IE043PL[[#This Row],[Ścieżka Xpath]],ALL!$C:H,COLUMN(F$2),0)),"",VLOOKUP(T_IE043PL[[#This Row],[Ścieżka Xpath]],ALL!$C:H,COLUMN(F$2),0))</f>
        <v>0..99</v>
      </c>
      <c r="G77" s="68" t="str">
        <f>IF(ISBLANK(VLOOKUP(T_IE043PL[[#This Row],[Ścieżka Xpath]],ALL!$C:I,COLUMN(G$2),0)),"",VLOOKUP(T_IE043PL[[#This Row],[Ścieżka Xpath]],ALL!$C:I,COLUMN(G$2),0))</f>
        <v>O</v>
      </c>
      <c r="H77" s="68" t="str">
        <f>IF(ISBLANK(VLOOKUP(T_IE043PL[[#This Row],[Ścieżka Xpath]],ALL!$C:J,COLUMN(H$2),0)),"",VLOOKUP(T_IE043PL[[#This Row],[Ścieżka Xpath]],ALL!$C:J,COLUMN(H$2),0))</f>
        <v/>
      </c>
      <c r="I77" s="69" t="str">
        <f>IF(ISBLANK(VLOOKUP(T_IE043PL[[#This Row],[Ścieżka Xpath]],ALL!$C:K,COLUMN(I$2),0)),"",VLOOKUP(T_IE043PL[[#This Row],[Ścieżka Xpath]],ALL!$C:K,COLUMN(I$2),0))</f>
        <v/>
      </c>
      <c r="J77" s="69" t="str">
        <f>IF(ISBLANK(VLOOKUP(T_IE043PL[[#This Row],[Ścieżka Xpath]],ALL!$C:L,COLUMN(J$2),0)),"",VLOOKUP(T_IE043PL[[#This Row],[Ścieżka Xpath]],ALL!$C:L,COLUMN(J$2),0))</f>
        <v>G0825</v>
      </c>
      <c r="K77" s="68" t="str">
        <f>IF(ISBLANK(VLOOKUP(T_IE043PL[[#This Row],[Ścieżka Xpath]],ALL!$C:N,COLUMN(K$2),0)),"",VLOOKUP(T_IE043PL[[#This Row],[Ścieżka Xpath]],ALL!$C:N,COLUMN(K$2),0))</f>
        <v/>
      </c>
      <c r="L77" s="70" t="str">
        <f>IF(ISBLANK(VLOOKUP(T_IE043PL[[#This Row],[Ścieżka Xpath]],ALL!$C:O,COLUMN(L$2),0)),"",VLOOKUP(T_IE043PL[[#This Row],[Ścieżka Xpath]],ALL!$C:O,COLUMN(L$2),0))</f>
        <v/>
      </c>
      <c r="M77" s="70" t="str">
        <f>IF(ISBLANK(VLOOKUP(T_IE043PL[[#This Row],[Ścieżka Xpath]],ALL!$C:P,COLUMN(M$2),0)),"",VLOOKUP(T_IE043PL[[#This Row],[Ścieżka Xpath]],ALL!$C:P,COLUMN(M$2),0))</f>
        <v/>
      </c>
      <c r="N77" s="70" t="str">
        <f>IF(ISBLANK(VLOOKUP(T_IE043PL[[#This Row],[Ścieżka Xpath]],ALL!$C:Q,COLUMN(N$2),0)),"",VLOOKUP(T_IE043PL[[#This Row],[Ścieżka Xpath]],ALL!$C:Q,COLUMN(N$2),0))</f>
        <v/>
      </c>
      <c r="O77" s="70" t="str">
        <f>IF(ISBLANK(VLOOKUP(T_IE043PL[[#This Row],[Ścieżka Xpath]],ALL!$C:R,COLUMN(O$2),0)),"",VLOOKUP(T_IE043PL[[#This Row],[Ścieżka Xpath]],ALL!$C:R,COLUMN(O$2),0))</f>
        <v/>
      </c>
    </row>
    <row r="78" spans="1:15" ht="30">
      <c r="A78" s="62" t="s">
        <v>3924</v>
      </c>
      <c r="B78" s="64">
        <v>76</v>
      </c>
      <c r="C78" s="48" t="str">
        <f>IF(ISBLANK(VLOOKUP(T_IE043PL[[#This Row],[Ścieżka Xpath]],ALL!$C:E,COLUMN(C$2),0)),"",VLOOKUP(T_IE043PL[[#This Row],[Ścieżka Xpath]],ALL!$C:E,COLUMN(C$2),0))</f>
        <v>-</v>
      </c>
      <c r="D78" s="25" t="s">
        <v>118</v>
      </c>
      <c r="E78" s="62" t="str">
        <f>IF(ISBLANK(VLOOKUP(T_IE043PL[[#This Row],[Ścieżka Xpath]],ALL!$C:G,COLUMN(E$2),0)),"",VLOOKUP(T_IE043PL[[#This Row],[Ścieżka Xpath]],ALL!$C:G,COLUMN(E$2),0))</f>
        <v>Sequence number in data group collection to which this data group belongs to.</v>
      </c>
      <c r="F78" s="48" t="str">
        <f>IF(ISBLANK(VLOOKUP(T_IE043PL[[#This Row],[Ścieżka Xpath]],ALL!$C:H,COLUMN(F$2),0)),"",VLOOKUP(T_IE043PL[[#This Row],[Ścieżka Xpath]],ALL!$C:H,COLUMN(F$2),0))</f>
        <v/>
      </c>
      <c r="G78" s="19" t="str">
        <f>IF(ISBLANK(VLOOKUP(T_IE043PL[[#This Row],[Ścieżka Xpath]],ALL!$C:I,COLUMN(G$2),0)),"",VLOOKUP(T_IE043PL[[#This Row],[Ścieżka Xpath]],ALL!$C:I,COLUMN(G$2),0))</f>
        <v>R</v>
      </c>
      <c r="H78" s="19" t="str">
        <f>IF(ISBLANK(VLOOKUP(T_IE043PL[[#This Row],[Ścieżka Xpath]],ALL!$C:J,COLUMN(H$2),0)),"",VLOOKUP(T_IE043PL[[#This Row],[Ścieżka Xpath]],ALL!$C:J,COLUMN(H$2),0))</f>
        <v>n..5</v>
      </c>
      <c r="I78" s="136" t="str">
        <f>IF(ISBLANK(VLOOKUP(T_IE043PL[[#This Row],[Ścieżka Xpath]],ALL!$C:K,COLUMN(I$2),0)),"",VLOOKUP(T_IE043PL[[#This Row],[Ścieżka Xpath]],ALL!$C:K,COLUMN(I$2),0))</f>
        <v/>
      </c>
      <c r="J78" s="136" t="str">
        <f>IF(ISBLANK(VLOOKUP(T_IE043PL[[#This Row],[Ścieżka Xpath]],ALL!$C:L,COLUMN(J$2),0)),"",VLOOKUP(T_IE043PL[[#This Row],[Ścieżka Xpath]],ALL!$C:L,COLUMN(J$2),0))</f>
        <v>R0987</v>
      </c>
      <c r="K78" s="48" t="str">
        <f>IF(ISBLANK(VLOOKUP(T_IE043PL[[#This Row],[Ścieżka Xpath]],ALL!$C:N,COLUMN(K$2),0)),"",VLOOKUP(T_IE043PL[[#This Row],[Ścieżka Xpath]],ALL!$C:N,COLUMN(K$2),0))</f>
        <v/>
      </c>
      <c r="L78" s="62" t="str">
        <f>IF(ISBLANK(VLOOKUP(T_IE043PL[[#This Row],[Ścieżka Xpath]],ALL!$C:O,COLUMN(L$2),0)),"",VLOOKUP(T_IE043PL[[#This Row],[Ścieżka Xpath]],ALL!$C:O,COLUMN(L$2),0))</f>
        <v/>
      </c>
      <c r="M78" s="62" t="str">
        <f>IF(ISBLANK(VLOOKUP(T_IE043PL[[#This Row],[Ścieżka Xpath]],ALL!$C:P,COLUMN(M$2),0)),"",VLOOKUP(T_IE043PL[[#This Row],[Ścieżka Xpath]],ALL!$C:P,COLUMN(M$2),0))</f>
        <v/>
      </c>
      <c r="N78" s="62" t="str">
        <f>IF(ISBLANK(VLOOKUP(T_IE043PL[[#This Row],[Ścieżka Xpath]],ALL!$C:Q,COLUMN(N$2),0)),"",VLOOKUP(T_IE043PL[[#This Row],[Ścieżka Xpath]],ALL!$C:Q,COLUMN(N$2),0))</f>
        <v/>
      </c>
      <c r="O78" s="62" t="str">
        <f>IF(ISBLANK(VLOOKUP(T_IE043PL[[#This Row],[Ścieżka Xpath]],ALL!$C:R,COLUMN(O$2),0)),"",VLOOKUP(T_IE043PL[[#This Row],[Ścieżka Xpath]],ALL!$C:R,COLUMN(O$2),0))</f>
        <v/>
      </c>
    </row>
    <row r="79" spans="1:15" ht="30">
      <c r="A79" s="62" t="s">
        <v>3925</v>
      </c>
      <c r="B79" s="64">
        <v>77</v>
      </c>
      <c r="C79" s="48" t="str">
        <f>IF(ISBLANK(VLOOKUP(T_IE043PL[[#This Row],[Ścieżka Xpath]],ALL!$C:E,COLUMN(C$2),0)),"",VLOOKUP(T_IE043PL[[#This Row],[Ścieżka Xpath]],ALL!$C:E,COLUMN(C$2),0))</f>
        <v>12 03 002 000</v>
      </c>
      <c r="D79" s="25" t="s">
        <v>588</v>
      </c>
      <c r="E79" s="62" t="str">
        <f>IF(ISBLANK(VLOOKUP(T_IE043PL[[#This Row],[Ścieżka Xpath]],ALL!$C:G,COLUMN(E$2),0)),"",VLOOKUP(T_IE043PL[[#This Row],[Ścieżka Xpath]],ALL!$C:G,COLUMN(E$2),0))</f>
        <v>Document type.</v>
      </c>
      <c r="F79" s="48" t="str">
        <f>IF(ISBLANK(VLOOKUP(T_IE043PL[[#This Row],[Ścieżka Xpath]],ALL!$C:H,COLUMN(F$2),0)),"",VLOOKUP(T_IE043PL[[#This Row],[Ścieżka Xpath]],ALL!$C:H,COLUMN(F$2),0))</f>
        <v/>
      </c>
      <c r="G79" s="19" t="str">
        <f>IF(ISBLANK(VLOOKUP(T_IE043PL[[#This Row],[Ścieżka Xpath]],ALL!$C:I,COLUMN(G$2),0)),"",VLOOKUP(T_IE043PL[[#This Row],[Ścieżka Xpath]],ALL!$C:I,COLUMN(G$2),0))</f>
        <v>R</v>
      </c>
      <c r="H79" s="19" t="str">
        <f>IF(ISBLANK(VLOOKUP(T_IE043PL[[#This Row],[Ścieżka Xpath]],ALL!$C:J,COLUMN(H$2),0)),"",VLOOKUP(T_IE043PL[[#This Row],[Ścieżka Xpath]],ALL!$C:J,COLUMN(H$2),0))</f>
        <v>an4</v>
      </c>
      <c r="I79" s="136" t="str">
        <f>IF(ISBLANK(VLOOKUP(T_IE043PL[[#This Row],[Ścieżka Xpath]],ALL!$C:K,COLUMN(I$2),0)),"",VLOOKUP(T_IE043PL[[#This Row],[Ścieżka Xpath]],ALL!$C:K,COLUMN(I$2),0))</f>
        <v>CL213; PL213</v>
      </c>
      <c r="J79" s="136" t="str">
        <f>IF(ISBLANK(VLOOKUP(T_IE043PL[[#This Row],[Ścieżka Xpath]],ALL!$C:L,COLUMN(J$2),0)),"",VLOOKUP(T_IE043PL[[#This Row],[Ścieżka Xpath]],ALL!$C:L,COLUMN(J$2),0))</f>
        <v>G0057</v>
      </c>
      <c r="K79" s="48" t="str">
        <f>IF(ISBLANK(VLOOKUP(T_IE043PL[[#This Row],[Ścieżka Xpath]],ALL!$C:N,COLUMN(K$2),0)),"",VLOOKUP(T_IE043PL[[#This Row],[Ścieżka Xpath]],ALL!$C:N,COLUMN(K$2),0))</f>
        <v/>
      </c>
      <c r="L79" s="62" t="str">
        <f>IF(ISBLANK(VLOOKUP(T_IE043PL[[#This Row],[Ścieżka Xpath]],ALL!$C:O,COLUMN(L$2),0)),"",VLOOKUP(T_IE043PL[[#This Row],[Ścieżka Xpath]],ALL!$C:O,COLUMN(L$2),0))</f>
        <v/>
      </c>
      <c r="M79" s="62" t="str">
        <f>IF(ISBLANK(VLOOKUP(T_IE043PL[[#This Row],[Ścieżka Xpath]],ALL!$C:P,COLUMN(M$2),0)),"",VLOOKUP(T_IE043PL[[#This Row],[Ścieżka Xpath]],ALL!$C:P,COLUMN(M$2),0))</f>
        <v/>
      </c>
      <c r="N79" s="62" t="str">
        <f>IF(ISBLANK(VLOOKUP(T_IE043PL[[#This Row],[Ścieżka Xpath]],ALL!$C:Q,COLUMN(N$2),0)),"",VLOOKUP(T_IE043PL[[#This Row],[Ścieżka Xpath]],ALL!$C:Q,COLUMN(N$2),0))</f>
        <v/>
      </c>
      <c r="O79" s="62" t="str">
        <f>IF(ISBLANK(VLOOKUP(T_IE043PL[[#This Row],[Ścieżka Xpath]],ALL!$C:R,COLUMN(O$2),0)),"",VLOOKUP(T_IE043PL[[#This Row],[Ścieżka Xpath]],ALL!$C:R,COLUMN(O$2),0))</f>
        <v/>
      </c>
    </row>
    <row r="80" spans="1:15" ht="15">
      <c r="A80" s="62" t="s">
        <v>3926</v>
      </c>
      <c r="B80" s="64">
        <v>78</v>
      </c>
      <c r="C80" s="48" t="str">
        <f>IF(ISBLANK(VLOOKUP(T_IE043PL[[#This Row],[Ścieżka Xpath]],ALL!$C:E,COLUMN(C$2),0)),"",VLOOKUP(T_IE043PL[[#This Row],[Ścieżka Xpath]],ALL!$C:E,COLUMN(C$2),0))</f>
        <v>12 03 001 000</v>
      </c>
      <c r="D80" s="25" t="s">
        <v>592</v>
      </c>
      <c r="E80" s="62" t="str">
        <f>IF(ISBLANK(VLOOKUP(T_IE043PL[[#This Row],[Ścieżka Xpath]],ALL!$C:G,COLUMN(E$2),0)),"",VLOOKUP(T_IE043PL[[#This Row],[Ścieżka Xpath]],ALL!$C:G,COLUMN(E$2),0))</f>
        <v>Document reference number.</v>
      </c>
      <c r="F80" s="48" t="str">
        <f>IF(ISBLANK(VLOOKUP(T_IE043PL[[#This Row],[Ścieżka Xpath]],ALL!$C:H,COLUMN(F$2),0)),"",VLOOKUP(T_IE043PL[[#This Row],[Ścieżka Xpath]],ALL!$C:H,COLUMN(F$2),0))</f>
        <v/>
      </c>
      <c r="G80" s="19" t="str">
        <f>IF(ISBLANK(VLOOKUP(T_IE043PL[[#This Row],[Ścieżka Xpath]],ALL!$C:I,COLUMN(G$2),0)),"",VLOOKUP(T_IE043PL[[#This Row],[Ścieżka Xpath]],ALL!$C:I,COLUMN(G$2),0))</f>
        <v>R</v>
      </c>
      <c r="H80" s="19" t="str">
        <f>IF(ISBLANK(VLOOKUP(T_IE043PL[[#This Row],[Ścieżka Xpath]],ALL!$C:J,COLUMN(H$2),0)),"",VLOOKUP(T_IE043PL[[#This Row],[Ścieżka Xpath]],ALL!$C:J,COLUMN(H$2),0))</f>
        <v>an..70</v>
      </c>
      <c r="I80" s="136" t="str">
        <f>IF(ISBLANK(VLOOKUP(T_IE043PL[[#This Row],[Ścieżka Xpath]],ALL!$C:K,COLUMN(I$2),0)),"",VLOOKUP(T_IE043PL[[#This Row],[Ścieżka Xpath]],ALL!$C:K,COLUMN(I$2),0))</f>
        <v/>
      </c>
      <c r="J80" s="136" t="str">
        <f>IF(ISBLANK(VLOOKUP(T_IE043PL[[#This Row],[Ścieżka Xpath]],ALL!$C:L,COLUMN(J$2),0)),"",VLOOKUP(T_IE043PL[[#This Row],[Ścieżka Xpath]],ALL!$C:L,COLUMN(J$2),0))</f>
        <v>G0321</v>
      </c>
      <c r="K80" s="48" t="str">
        <f>IF(ISBLANK(VLOOKUP(T_IE043PL[[#This Row],[Ścieżka Xpath]],ALL!$C:N,COLUMN(K$2),0)),"",VLOOKUP(T_IE043PL[[#This Row],[Ścieżka Xpath]],ALL!$C:N,COLUMN(K$2),0))</f>
        <v/>
      </c>
      <c r="L80" s="62" t="str">
        <f>IF(ISBLANK(VLOOKUP(T_IE043PL[[#This Row],[Ścieżka Xpath]],ALL!$C:O,COLUMN(L$2),0)),"",VLOOKUP(T_IE043PL[[#This Row],[Ścieżka Xpath]],ALL!$C:O,COLUMN(L$2),0))</f>
        <v/>
      </c>
      <c r="M80" s="62" t="str">
        <f>IF(ISBLANK(VLOOKUP(T_IE043PL[[#This Row],[Ścieżka Xpath]],ALL!$C:P,COLUMN(M$2),0)),"",VLOOKUP(T_IE043PL[[#This Row],[Ścieżka Xpath]],ALL!$C:P,COLUMN(M$2),0))</f>
        <v/>
      </c>
      <c r="N80" s="62" t="str">
        <f>IF(ISBLANK(VLOOKUP(T_IE043PL[[#This Row],[Ścieżka Xpath]],ALL!$C:Q,COLUMN(N$2),0)),"",VLOOKUP(T_IE043PL[[#This Row],[Ścieżka Xpath]],ALL!$C:Q,COLUMN(N$2),0))</f>
        <v/>
      </c>
      <c r="O80" s="62" t="str">
        <f>IF(ISBLANK(VLOOKUP(T_IE043PL[[#This Row],[Ścieżka Xpath]],ALL!$C:R,COLUMN(O$2),0)),"",VLOOKUP(T_IE043PL[[#This Row],[Ścieżka Xpath]],ALL!$C:R,COLUMN(O$2),0))</f>
        <v/>
      </c>
    </row>
    <row r="81" spans="1:15" ht="15">
      <c r="A81" s="62" t="s">
        <v>3927</v>
      </c>
      <c r="B81" s="64">
        <v>79</v>
      </c>
      <c r="C81" s="48" t="str">
        <f>IF(ISBLANK(VLOOKUP(T_IE043PL[[#This Row],[Ścieżka Xpath]],ALL!$C:E,COLUMN(C$2),0)),"",VLOOKUP(T_IE043PL[[#This Row],[Ścieżka Xpath]],ALL!$C:E,COLUMN(C$2),0))</f>
        <v>12 03 079 000</v>
      </c>
      <c r="D81" s="25" t="s">
        <v>594</v>
      </c>
      <c r="E81" s="62" t="str">
        <f>IF(ISBLANK(VLOOKUP(T_IE043PL[[#This Row],[Ścieżka Xpath]],ALL!$C:G,COLUMN(E$2),0)),"",VLOOKUP(T_IE043PL[[#This Row],[Ścieżka Xpath]],ALL!$C:G,COLUMN(E$2),0))</f>
        <v>Complement information.</v>
      </c>
      <c r="F81" s="48" t="str">
        <f>IF(ISBLANK(VLOOKUP(T_IE043PL[[#This Row],[Ścieżka Xpath]],ALL!$C:H,COLUMN(F$2),0)),"",VLOOKUP(T_IE043PL[[#This Row],[Ścieżka Xpath]],ALL!$C:H,COLUMN(F$2),0))</f>
        <v/>
      </c>
      <c r="G81" s="19" t="str">
        <f>IF(ISBLANK(VLOOKUP(T_IE043PL[[#This Row],[Ścieżka Xpath]],ALL!$C:I,COLUMN(G$2),0)),"",VLOOKUP(T_IE043PL[[#This Row],[Ścieżka Xpath]],ALL!$C:I,COLUMN(G$2),0))</f>
        <v>O</v>
      </c>
      <c r="H81" s="19" t="str">
        <f>IF(ISBLANK(VLOOKUP(T_IE043PL[[#This Row],[Ścieżka Xpath]],ALL!$C:J,COLUMN(H$2),0)),"",VLOOKUP(T_IE043PL[[#This Row],[Ścieżka Xpath]],ALL!$C:J,COLUMN(H$2),0))</f>
        <v>an..35</v>
      </c>
      <c r="I81" s="136" t="str">
        <f>IF(ISBLANK(VLOOKUP(T_IE043PL[[#This Row],[Ścieżka Xpath]],ALL!$C:K,COLUMN(I$2),0)),"",VLOOKUP(T_IE043PL[[#This Row],[Ścieżka Xpath]],ALL!$C:K,COLUMN(I$2),0))</f>
        <v/>
      </c>
      <c r="J81" s="136" t="str">
        <f>IF(ISBLANK(VLOOKUP(T_IE043PL[[#This Row],[Ścieżka Xpath]],ALL!$C:L,COLUMN(J$2),0)),"",VLOOKUP(T_IE043PL[[#This Row],[Ścieżka Xpath]],ALL!$C:L,COLUMN(J$2),0))</f>
        <v/>
      </c>
      <c r="K81" s="48" t="str">
        <f>IF(ISBLANK(VLOOKUP(T_IE043PL[[#This Row],[Ścieżka Xpath]],ALL!$C:N,COLUMN(K$2),0)),"",VLOOKUP(T_IE043PL[[#This Row],[Ścieżka Xpath]],ALL!$C:N,COLUMN(K$2),0))</f>
        <v/>
      </c>
      <c r="L81" s="62" t="str">
        <f>IF(ISBLANK(VLOOKUP(T_IE043PL[[#This Row],[Ścieżka Xpath]],ALL!$C:O,COLUMN(L$2),0)),"",VLOOKUP(T_IE043PL[[#This Row],[Ścieżka Xpath]],ALL!$C:O,COLUMN(L$2),0))</f>
        <v/>
      </c>
      <c r="M81" s="62" t="str">
        <f>IF(ISBLANK(VLOOKUP(T_IE043PL[[#This Row],[Ścieżka Xpath]],ALL!$C:P,COLUMN(M$2),0)),"",VLOOKUP(T_IE043PL[[#This Row],[Ścieżka Xpath]],ALL!$C:P,COLUMN(M$2),0))</f>
        <v/>
      </c>
      <c r="N81" s="62" t="str">
        <f>IF(ISBLANK(VLOOKUP(T_IE043PL[[#This Row],[Ścieżka Xpath]],ALL!$C:Q,COLUMN(N$2),0)),"",VLOOKUP(T_IE043PL[[#This Row],[Ścieżka Xpath]],ALL!$C:Q,COLUMN(N$2),0))</f>
        <v/>
      </c>
      <c r="O81" s="62" t="str">
        <f>IF(ISBLANK(VLOOKUP(T_IE043PL[[#This Row],[Ścieżka Xpath]],ALL!$C:R,COLUMN(O$2),0)),"",VLOOKUP(T_IE043PL[[#This Row],[Ścieżka Xpath]],ALL!$C:R,COLUMN(O$2),0))</f>
        <v/>
      </c>
    </row>
    <row r="82" spans="1:15" ht="30">
      <c r="A82" s="70" t="s">
        <v>3928</v>
      </c>
      <c r="B82" s="68">
        <v>80</v>
      </c>
      <c r="C82" s="68" t="str">
        <f>IF(ISBLANK(VLOOKUP(T_IE043PL[[#This Row],[Ścieżka Xpath]],ALL!$C:E,COLUMN(C$2),0)),"",VLOOKUP(T_IE043PL[[#This Row],[Ścieżka Xpath]],ALL!$C:E,COLUMN(C$2),0))</f>
        <v>12 05 000 000</v>
      </c>
      <c r="D82" s="82" t="s">
        <v>607</v>
      </c>
      <c r="E82" s="70" t="str">
        <f>IF(ISBLANK(VLOOKUP(T_IE043PL[[#This Row],[Ścieżka Xpath]],ALL!$C:G,COLUMN(E$2),0)),"",VLOOKUP(T_IE043PL[[#This Row],[Ścieżka Xpath]],ALL!$C:G,COLUMN(E$2),0))</f>
        <v>Transport document (related to all goods items).</v>
      </c>
      <c r="F82" s="68" t="str">
        <f>IF(ISBLANK(VLOOKUP(T_IE043PL[[#This Row],[Ścieżka Xpath]],ALL!$C:H,COLUMN(F$2),0)),"",VLOOKUP(T_IE043PL[[#This Row],[Ścieżka Xpath]],ALL!$C:H,COLUMN(F$2),0))</f>
        <v>0..99</v>
      </c>
      <c r="G82" s="68" t="str">
        <f>IF(ISBLANK(VLOOKUP(T_IE043PL[[#This Row],[Ścieżka Xpath]],ALL!$C:I,COLUMN(G$2),0)),"",VLOOKUP(T_IE043PL[[#This Row],[Ścieżka Xpath]],ALL!$C:I,COLUMN(G$2),0))</f>
        <v>O</v>
      </c>
      <c r="H82" s="68" t="str">
        <f>IF(ISBLANK(VLOOKUP(T_IE043PL[[#This Row],[Ścieżka Xpath]],ALL!$C:J,COLUMN(H$2),0)),"",VLOOKUP(T_IE043PL[[#This Row],[Ścieżka Xpath]],ALL!$C:J,COLUMN(H$2),0))</f>
        <v/>
      </c>
      <c r="I82" s="69" t="str">
        <f>IF(ISBLANK(VLOOKUP(T_IE043PL[[#This Row],[Ścieżka Xpath]],ALL!$C:K,COLUMN(I$2),0)),"",VLOOKUP(T_IE043PL[[#This Row],[Ścieżka Xpath]],ALL!$C:K,COLUMN(I$2),0))</f>
        <v/>
      </c>
      <c r="J82" s="69" t="str">
        <f>IF(ISBLANK(VLOOKUP(T_IE043PL[[#This Row],[Ścieżka Xpath]],ALL!$C:L,COLUMN(J$2),0)),"",VLOOKUP(T_IE043PL[[#This Row],[Ścieżka Xpath]],ALL!$C:L,COLUMN(J$2),0))</f>
        <v>G0825</v>
      </c>
      <c r="K82" s="68" t="str">
        <f>IF(ISBLANK(VLOOKUP(T_IE043PL[[#This Row],[Ścieżka Xpath]],ALL!$C:N,COLUMN(K$2),0)),"",VLOOKUP(T_IE043PL[[#This Row],[Ścieżka Xpath]],ALL!$C:N,COLUMN(K$2),0))</f>
        <v/>
      </c>
      <c r="L82" s="70" t="str">
        <f>IF(ISBLANK(VLOOKUP(T_IE043PL[[#This Row],[Ścieżka Xpath]],ALL!$C:O,COLUMN(L$2),0)),"",VLOOKUP(T_IE043PL[[#This Row],[Ścieżka Xpath]],ALL!$C:O,COLUMN(L$2),0))</f>
        <v/>
      </c>
      <c r="M82" s="70" t="str">
        <f>IF(ISBLANK(VLOOKUP(T_IE043PL[[#This Row],[Ścieżka Xpath]],ALL!$C:P,COLUMN(M$2),0)),"",VLOOKUP(T_IE043PL[[#This Row],[Ścieżka Xpath]],ALL!$C:P,COLUMN(M$2),0))</f>
        <v/>
      </c>
      <c r="N82" s="70" t="str">
        <f>IF(ISBLANK(VLOOKUP(T_IE043PL[[#This Row],[Ścieżka Xpath]],ALL!$C:Q,COLUMN(N$2),0)),"",VLOOKUP(T_IE043PL[[#This Row],[Ścieżka Xpath]],ALL!$C:Q,COLUMN(N$2),0))</f>
        <v/>
      </c>
      <c r="O82" s="70" t="str">
        <f>IF(ISBLANK(VLOOKUP(T_IE043PL[[#This Row],[Ścieżka Xpath]],ALL!$C:R,COLUMN(O$2),0)),"",VLOOKUP(T_IE043PL[[#This Row],[Ścieżka Xpath]],ALL!$C:R,COLUMN(O$2),0))</f>
        <v/>
      </c>
    </row>
    <row r="83" spans="1:15" ht="30">
      <c r="A83" s="62" t="s">
        <v>3929</v>
      </c>
      <c r="B83" s="64">
        <v>81</v>
      </c>
      <c r="C83" s="48" t="str">
        <f>IF(ISBLANK(VLOOKUP(T_IE043PL[[#This Row],[Ścieżka Xpath]],ALL!$C:E,COLUMN(C$2),0)),"",VLOOKUP(T_IE043PL[[#This Row],[Ścieżka Xpath]],ALL!$C:E,COLUMN(C$2),0))</f>
        <v>-</v>
      </c>
      <c r="D83" s="25" t="s">
        <v>118</v>
      </c>
      <c r="E83" s="62" t="str">
        <f>IF(ISBLANK(VLOOKUP(T_IE043PL[[#This Row],[Ścieżka Xpath]],ALL!$C:G,COLUMN(E$2),0)),"",VLOOKUP(T_IE043PL[[#This Row],[Ścieżka Xpath]],ALL!$C:G,COLUMN(E$2),0))</f>
        <v>Sequence number in data group collection to which this data group belongs to.</v>
      </c>
      <c r="F83" s="48" t="str">
        <f>IF(ISBLANK(VLOOKUP(T_IE043PL[[#This Row],[Ścieżka Xpath]],ALL!$C:H,COLUMN(F$2),0)),"",VLOOKUP(T_IE043PL[[#This Row],[Ścieżka Xpath]],ALL!$C:H,COLUMN(F$2),0))</f>
        <v/>
      </c>
      <c r="G83" s="19" t="str">
        <f>IF(ISBLANK(VLOOKUP(T_IE043PL[[#This Row],[Ścieżka Xpath]],ALL!$C:I,COLUMN(G$2),0)),"",VLOOKUP(T_IE043PL[[#This Row],[Ścieżka Xpath]],ALL!$C:I,COLUMN(G$2),0))</f>
        <v>R</v>
      </c>
      <c r="H83" s="19" t="str">
        <f>IF(ISBLANK(VLOOKUP(T_IE043PL[[#This Row],[Ścieżka Xpath]],ALL!$C:J,COLUMN(H$2),0)),"",VLOOKUP(T_IE043PL[[#This Row],[Ścieżka Xpath]],ALL!$C:J,COLUMN(H$2),0))</f>
        <v>n..5</v>
      </c>
      <c r="I83" s="136" t="str">
        <f>IF(ISBLANK(VLOOKUP(T_IE043PL[[#This Row],[Ścieżka Xpath]],ALL!$C:K,COLUMN(I$2),0)),"",VLOOKUP(T_IE043PL[[#This Row],[Ścieżka Xpath]],ALL!$C:K,COLUMN(I$2),0))</f>
        <v/>
      </c>
      <c r="J83" s="136" t="str">
        <f>IF(ISBLANK(VLOOKUP(T_IE043PL[[#This Row],[Ścieżka Xpath]],ALL!$C:L,COLUMN(J$2),0)),"",VLOOKUP(T_IE043PL[[#This Row],[Ścieżka Xpath]],ALL!$C:L,COLUMN(J$2),0))</f>
        <v>R0987</v>
      </c>
      <c r="K83" s="48" t="str">
        <f>IF(ISBLANK(VLOOKUP(T_IE043PL[[#This Row],[Ścieżka Xpath]],ALL!$C:N,COLUMN(K$2),0)),"",VLOOKUP(T_IE043PL[[#This Row],[Ścieżka Xpath]],ALL!$C:N,COLUMN(K$2),0))</f>
        <v/>
      </c>
      <c r="L83" s="62" t="str">
        <f>IF(ISBLANK(VLOOKUP(T_IE043PL[[#This Row],[Ścieżka Xpath]],ALL!$C:O,COLUMN(L$2),0)),"",VLOOKUP(T_IE043PL[[#This Row],[Ścieżka Xpath]],ALL!$C:O,COLUMN(L$2),0))</f>
        <v/>
      </c>
      <c r="M83" s="62" t="str">
        <f>IF(ISBLANK(VLOOKUP(T_IE043PL[[#This Row],[Ścieżka Xpath]],ALL!$C:P,COLUMN(M$2),0)),"",VLOOKUP(T_IE043PL[[#This Row],[Ścieżka Xpath]],ALL!$C:P,COLUMN(M$2),0))</f>
        <v/>
      </c>
      <c r="N83" s="62" t="str">
        <f>IF(ISBLANK(VLOOKUP(T_IE043PL[[#This Row],[Ścieżka Xpath]],ALL!$C:Q,COLUMN(N$2),0)),"",VLOOKUP(T_IE043PL[[#This Row],[Ścieżka Xpath]],ALL!$C:Q,COLUMN(N$2),0))</f>
        <v/>
      </c>
      <c r="O83" s="62" t="str">
        <f>IF(ISBLANK(VLOOKUP(T_IE043PL[[#This Row],[Ścieżka Xpath]],ALL!$C:R,COLUMN(O$2),0)),"",VLOOKUP(T_IE043PL[[#This Row],[Ścieżka Xpath]],ALL!$C:R,COLUMN(O$2),0))</f>
        <v/>
      </c>
    </row>
    <row r="84" spans="1:15" ht="15">
      <c r="A84" s="62" t="s">
        <v>3930</v>
      </c>
      <c r="B84" s="64">
        <v>82</v>
      </c>
      <c r="C84" s="48" t="str">
        <f>IF(ISBLANK(VLOOKUP(T_IE043PL[[#This Row],[Ścieżka Xpath]],ALL!$C:E,COLUMN(C$2),0)),"",VLOOKUP(T_IE043PL[[#This Row],[Ścieżka Xpath]],ALL!$C:E,COLUMN(C$2),0))</f>
        <v>12 05 002 000</v>
      </c>
      <c r="D84" s="25" t="s">
        <v>588</v>
      </c>
      <c r="E84" s="62" t="str">
        <f>IF(ISBLANK(VLOOKUP(T_IE043PL[[#This Row],[Ścieżka Xpath]],ALL!$C:G,COLUMN(E$2),0)),"",VLOOKUP(T_IE043PL[[#This Row],[Ścieżka Xpath]],ALL!$C:G,COLUMN(E$2),0))</f>
        <v>Document type.</v>
      </c>
      <c r="F84" s="48" t="str">
        <f>IF(ISBLANK(VLOOKUP(T_IE043PL[[#This Row],[Ścieżka Xpath]],ALL!$C:H,COLUMN(F$2),0)),"",VLOOKUP(T_IE043PL[[#This Row],[Ścieżka Xpath]],ALL!$C:H,COLUMN(F$2),0))</f>
        <v/>
      </c>
      <c r="G84" s="19" t="str">
        <f>IF(ISBLANK(VLOOKUP(T_IE043PL[[#This Row],[Ścieżka Xpath]],ALL!$C:I,COLUMN(G$2),0)),"",VLOOKUP(T_IE043PL[[#This Row],[Ścieżka Xpath]],ALL!$C:I,COLUMN(G$2),0))</f>
        <v>R</v>
      </c>
      <c r="H84" s="19" t="str">
        <f>IF(ISBLANK(VLOOKUP(T_IE043PL[[#This Row],[Ścieżka Xpath]],ALL!$C:J,COLUMN(H$2),0)),"",VLOOKUP(T_IE043PL[[#This Row],[Ścieżka Xpath]],ALL!$C:J,COLUMN(H$2),0))</f>
        <v>an4</v>
      </c>
      <c r="I84" s="136" t="str">
        <f>IF(ISBLANK(VLOOKUP(T_IE043PL[[#This Row],[Ścieżka Xpath]],ALL!$C:K,COLUMN(I$2),0)),"",VLOOKUP(T_IE043PL[[#This Row],[Ścieżka Xpath]],ALL!$C:K,COLUMN(I$2),0))</f>
        <v>CL754</v>
      </c>
      <c r="J84" s="136" t="str">
        <f>IF(ISBLANK(VLOOKUP(T_IE043PL[[#This Row],[Ścieżka Xpath]],ALL!$C:L,COLUMN(J$2),0)),"",VLOOKUP(T_IE043PL[[#This Row],[Ścieżka Xpath]],ALL!$C:L,COLUMN(J$2),0))</f>
        <v>G0057</v>
      </c>
      <c r="K84" s="48" t="str">
        <f>IF(ISBLANK(VLOOKUP(T_IE043PL[[#This Row],[Ścieżka Xpath]],ALL!$C:N,COLUMN(K$2),0)),"",VLOOKUP(T_IE043PL[[#This Row],[Ścieżka Xpath]],ALL!$C:N,COLUMN(K$2),0))</f>
        <v/>
      </c>
      <c r="L84" s="62" t="str">
        <f>IF(ISBLANK(VLOOKUP(T_IE043PL[[#This Row],[Ścieżka Xpath]],ALL!$C:O,COLUMN(L$2),0)),"",VLOOKUP(T_IE043PL[[#This Row],[Ścieżka Xpath]],ALL!$C:O,COLUMN(L$2),0))</f>
        <v/>
      </c>
      <c r="M84" s="62" t="str">
        <f>IF(ISBLANK(VLOOKUP(T_IE043PL[[#This Row],[Ścieżka Xpath]],ALL!$C:P,COLUMN(M$2),0)),"",VLOOKUP(T_IE043PL[[#This Row],[Ścieżka Xpath]],ALL!$C:P,COLUMN(M$2),0))</f>
        <v/>
      </c>
      <c r="N84" s="62" t="str">
        <f>IF(ISBLANK(VLOOKUP(T_IE043PL[[#This Row],[Ścieżka Xpath]],ALL!$C:Q,COLUMN(N$2),0)),"",VLOOKUP(T_IE043PL[[#This Row],[Ścieżka Xpath]],ALL!$C:Q,COLUMN(N$2),0))</f>
        <v/>
      </c>
      <c r="O84" s="62" t="str">
        <f>IF(ISBLANK(VLOOKUP(T_IE043PL[[#This Row],[Ścieżka Xpath]],ALL!$C:R,COLUMN(O$2),0)),"",VLOOKUP(T_IE043PL[[#This Row],[Ścieżka Xpath]],ALL!$C:R,COLUMN(O$2),0))</f>
        <v/>
      </c>
    </row>
    <row r="85" spans="1:15" ht="15">
      <c r="A85" s="62" t="s">
        <v>3931</v>
      </c>
      <c r="B85" s="64">
        <v>83</v>
      </c>
      <c r="C85" s="48" t="str">
        <f>IF(ISBLANK(VLOOKUP(T_IE043PL[[#This Row],[Ścieżka Xpath]],ALL!$C:E,COLUMN(C$2),0)),"",VLOOKUP(T_IE043PL[[#This Row],[Ścieżka Xpath]],ALL!$C:E,COLUMN(C$2),0))</f>
        <v>12 05 001 000</v>
      </c>
      <c r="D85" s="25" t="s">
        <v>592</v>
      </c>
      <c r="E85" s="62" t="str">
        <f>IF(ISBLANK(VLOOKUP(T_IE043PL[[#This Row],[Ścieżka Xpath]],ALL!$C:G,COLUMN(E$2),0)),"",VLOOKUP(T_IE043PL[[#This Row],[Ścieżka Xpath]],ALL!$C:G,COLUMN(E$2),0))</f>
        <v>Document reference number.</v>
      </c>
      <c r="F85" s="48" t="str">
        <f>IF(ISBLANK(VLOOKUP(T_IE043PL[[#This Row],[Ścieżka Xpath]],ALL!$C:H,COLUMN(F$2),0)),"",VLOOKUP(T_IE043PL[[#This Row],[Ścieżka Xpath]],ALL!$C:H,COLUMN(F$2),0))</f>
        <v/>
      </c>
      <c r="G85" s="19" t="str">
        <f>IF(ISBLANK(VLOOKUP(T_IE043PL[[#This Row],[Ścieżka Xpath]],ALL!$C:I,COLUMN(G$2),0)),"",VLOOKUP(T_IE043PL[[#This Row],[Ścieżka Xpath]],ALL!$C:I,COLUMN(G$2),0))</f>
        <v>R</v>
      </c>
      <c r="H85" s="19" t="str">
        <f>IF(ISBLANK(VLOOKUP(T_IE043PL[[#This Row],[Ścieżka Xpath]],ALL!$C:J,COLUMN(H$2),0)),"",VLOOKUP(T_IE043PL[[#This Row],[Ścieżka Xpath]],ALL!$C:J,COLUMN(H$2),0))</f>
        <v>an..70</v>
      </c>
      <c r="I85" s="136" t="str">
        <f>IF(ISBLANK(VLOOKUP(T_IE043PL[[#This Row],[Ścieżka Xpath]],ALL!$C:K,COLUMN(I$2),0)),"",VLOOKUP(T_IE043PL[[#This Row],[Ścieżka Xpath]],ALL!$C:K,COLUMN(I$2),0))</f>
        <v/>
      </c>
      <c r="J85" s="136" t="str">
        <f>IF(ISBLANK(VLOOKUP(T_IE043PL[[#This Row],[Ścieżka Xpath]],ALL!$C:L,COLUMN(J$2),0)),"",VLOOKUP(T_IE043PL[[#This Row],[Ścieżka Xpath]],ALL!$C:L,COLUMN(J$2),0))</f>
        <v>G0321</v>
      </c>
      <c r="K85" s="48" t="str">
        <f>IF(ISBLANK(VLOOKUP(T_IE043PL[[#This Row],[Ścieżka Xpath]],ALL!$C:N,COLUMN(K$2),0)),"",VLOOKUP(T_IE043PL[[#This Row],[Ścieżka Xpath]],ALL!$C:N,COLUMN(K$2),0))</f>
        <v/>
      </c>
      <c r="L85" s="62" t="str">
        <f>IF(ISBLANK(VLOOKUP(T_IE043PL[[#This Row],[Ścieżka Xpath]],ALL!$C:O,COLUMN(L$2),0)),"",VLOOKUP(T_IE043PL[[#This Row],[Ścieżka Xpath]],ALL!$C:O,COLUMN(L$2),0))</f>
        <v/>
      </c>
      <c r="M85" s="62" t="str">
        <f>IF(ISBLANK(VLOOKUP(T_IE043PL[[#This Row],[Ścieżka Xpath]],ALL!$C:P,COLUMN(M$2),0)),"",VLOOKUP(T_IE043PL[[#This Row],[Ścieżka Xpath]],ALL!$C:P,COLUMN(M$2),0))</f>
        <v/>
      </c>
      <c r="N85" s="62" t="str">
        <f>IF(ISBLANK(VLOOKUP(T_IE043PL[[#This Row],[Ścieżka Xpath]],ALL!$C:Q,COLUMN(N$2),0)),"",VLOOKUP(T_IE043PL[[#This Row],[Ścieżka Xpath]],ALL!$C:Q,COLUMN(N$2),0))</f>
        <v/>
      </c>
      <c r="O85" s="62" t="str">
        <f>IF(ISBLANK(VLOOKUP(T_IE043PL[[#This Row],[Ścieżka Xpath]],ALL!$C:R,COLUMN(O$2),0)),"",VLOOKUP(T_IE043PL[[#This Row],[Ścieżka Xpath]],ALL!$C:R,COLUMN(O$2),0))</f>
        <v/>
      </c>
    </row>
    <row r="86" spans="1:15" ht="30">
      <c r="A86" s="70" t="s">
        <v>3932</v>
      </c>
      <c r="B86" s="68">
        <v>84</v>
      </c>
      <c r="C86" s="68" t="str">
        <f>IF(ISBLANK(VLOOKUP(T_IE043PL[[#This Row],[Ścieżka Xpath]],ALL!$C:E,COLUMN(C$2),0)),"",VLOOKUP(T_IE043PL[[#This Row],[Ścieżka Xpath]],ALL!$C:E,COLUMN(C$2),0))</f>
        <v>12 04 000 000</v>
      </c>
      <c r="D86" s="82" t="s">
        <v>614</v>
      </c>
      <c r="E86" s="70" t="str">
        <f>IF(ISBLANK(VLOOKUP(T_IE043PL[[#This Row],[Ścieżka Xpath]],ALL!$C:G,COLUMN(E$2),0)),"",VLOOKUP(T_IE043PL[[#This Row],[Ścieżka Xpath]],ALL!$C:G,COLUMN(E$2),0))</f>
        <v>Additional reference (related to all goods items).</v>
      </c>
      <c r="F86" s="68" t="str">
        <f>IF(ISBLANK(VLOOKUP(T_IE043PL[[#This Row],[Ścieżka Xpath]],ALL!$C:H,COLUMN(F$2),0)),"",VLOOKUP(T_IE043PL[[#This Row],[Ścieżka Xpath]],ALL!$C:H,COLUMN(F$2),0))</f>
        <v>0..99</v>
      </c>
      <c r="G86" s="68" t="str">
        <f>IF(ISBLANK(VLOOKUP(T_IE043PL[[#This Row],[Ścieżka Xpath]],ALL!$C:I,COLUMN(G$2),0)),"",VLOOKUP(T_IE043PL[[#This Row],[Ścieżka Xpath]],ALL!$C:I,COLUMN(G$2),0))</f>
        <v>O</v>
      </c>
      <c r="H86" s="68" t="str">
        <f>IF(ISBLANK(VLOOKUP(T_IE043PL[[#This Row],[Ścieżka Xpath]],ALL!$C:J,COLUMN(H$2),0)),"",VLOOKUP(T_IE043PL[[#This Row],[Ścieżka Xpath]],ALL!$C:J,COLUMN(H$2),0))</f>
        <v/>
      </c>
      <c r="I86" s="69" t="str">
        <f>IF(ISBLANK(VLOOKUP(T_IE043PL[[#This Row],[Ścieżka Xpath]],ALL!$C:K,COLUMN(I$2),0)),"",VLOOKUP(T_IE043PL[[#This Row],[Ścieżka Xpath]],ALL!$C:K,COLUMN(I$2),0))</f>
        <v/>
      </c>
      <c r="J86" s="69" t="str">
        <f>IF(ISBLANK(VLOOKUP(T_IE043PL[[#This Row],[Ścieżka Xpath]],ALL!$C:L,COLUMN(J$2),0)),"",VLOOKUP(T_IE043PL[[#This Row],[Ścieżka Xpath]],ALL!$C:L,COLUMN(J$2),0))</f>
        <v>G0825</v>
      </c>
      <c r="K86" s="68" t="str">
        <f>IF(ISBLANK(VLOOKUP(T_IE043PL[[#This Row],[Ścieżka Xpath]],ALL!$C:N,COLUMN(K$2),0)),"",VLOOKUP(T_IE043PL[[#This Row],[Ścieżka Xpath]],ALL!$C:N,COLUMN(K$2),0))</f>
        <v/>
      </c>
      <c r="L86" s="70" t="str">
        <f>IF(ISBLANK(VLOOKUP(T_IE043PL[[#This Row],[Ścieżka Xpath]],ALL!$C:O,COLUMN(L$2),0)),"",VLOOKUP(T_IE043PL[[#This Row],[Ścieżka Xpath]],ALL!$C:O,COLUMN(L$2),0))</f>
        <v/>
      </c>
      <c r="M86" s="70" t="str">
        <f>IF(ISBLANK(VLOOKUP(T_IE043PL[[#This Row],[Ścieżka Xpath]],ALL!$C:P,COLUMN(M$2),0)),"",VLOOKUP(T_IE043PL[[#This Row],[Ścieżka Xpath]],ALL!$C:P,COLUMN(M$2),0))</f>
        <v/>
      </c>
      <c r="N86" s="70" t="str">
        <f>IF(ISBLANK(VLOOKUP(T_IE043PL[[#This Row],[Ścieżka Xpath]],ALL!$C:Q,COLUMN(N$2),0)),"",VLOOKUP(T_IE043PL[[#This Row],[Ścieżka Xpath]],ALL!$C:Q,COLUMN(N$2),0))</f>
        <v/>
      </c>
      <c r="O86" s="70" t="str">
        <f>IF(ISBLANK(VLOOKUP(T_IE043PL[[#This Row],[Ścieżka Xpath]],ALL!$C:R,COLUMN(O$2),0)),"",VLOOKUP(T_IE043PL[[#This Row],[Ścieżka Xpath]],ALL!$C:R,COLUMN(O$2),0))</f>
        <v/>
      </c>
    </row>
    <row r="87" spans="1:15" ht="30">
      <c r="A87" s="62" t="s">
        <v>3933</v>
      </c>
      <c r="B87" s="64">
        <v>85</v>
      </c>
      <c r="C87" s="48" t="str">
        <f>IF(ISBLANK(VLOOKUP(T_IE043PL[[#This Row],[Ścieżka Xpath]],ALL!$C:E,COLUMN(C$2),0)),"",VLOOKUP(T_IE043PL[[#This Row],[Ścieżka Xpath]],ALL!$C:E,COLUMN(C$2),0))</f>
        <v>-</v>
      </c>
      <c r="D87" s="25" t="s">
        <v>118</v>
      </c>
      <c r="E87" s="62" t="str">
        <f>IF(ISBLANK(VLOOKUP(T_IE043PL[[#This Row],[Ścieżka Xpath]],ALL!$C:G,COLUMN(E$2),0)),"",VLOOKUP(T_IE043PL[[#This Row],[Ścieżka Xpath]],ALL!$C:G,COLUMN(E$2),0))</f>
        <v>Sequence number in data group collection to which this data group belongs to.</v>
      </c>
      <c r="F87" s="48" t="str">
        <f>IF(ISBLANK(VLOOKUP(T_IE043PL[[#This Row],[Ścieżka Xpath]],ALL!$C:H,COLUMN(F$2),0)),"",VLOOKUP(T_IE043PL[[#This Row],[Ścieżka Xpath]],ALL!$C:H,COLUMN(F$2),0))</f>
        <v/>
      </c>
      <c r="G87" s="19" t="str">
        <f>IF(ISBLANK(VLOOKUP(T_IE043PL[[#This Row],[Ścieżka Xpath]],ALL!$C:I,COLUMN(G$2),0)),"",VLOOKUP(T_IE043PL[[#This Row],[Ścieżka Xpath]],ALL!$C:I,COLUMN(G$2),0))</f>
        <v>R</v>
      </c>
      <c r="H87" s="19" t="str">
        <f>IF(ISBLANK(VLOOKUP(T_IE043PL[[#This Row],[Ścieżka Xpath]],ALL!$C:J,COLUMN(H$2),0)),"",VLOOKUP(T_IE043PL[[#This Row],[Ścieżka Xpath]],ALL!$C:J,COLUMN(H$2),0))</f>
        <v>n..5</v>
      </c>
      <c r="I87" s="136" t="str">
        <f>IF(ISBLANK(VLOOKUP(T_IE043PL[[#This Row],[Ścieżka Xpath]],ALL!$C:K,COLUMN(I$2),0)),"",VLOOKUP(T_IE043PL[[#This Row],[Ścieżka Xpath]],ALL!$C:K,COLUMN(I$2),0))</f>
        <v/>
      </c>
      <c r="J87" s="136" t="str">
        <f>IF(ISBLANK(VLOOKUP(T_IE043PL[[#This Row],[Ścieżka Xpath]],ALL!$C:L,COLUMN(J$2),0)),"",VLOOKUP(T_IE043PL[[#This Row],[Ścieżka Xpath]],ALL!$C:L,COLUMN(J$2),0))</f>
        <v>R0987</v>
      </c>
      <c r="K87" s="48" t="str">
        <f>IF(ISBLANK(VLOOKUP(T_IE043PL[[#This Row],[Ścieżka Xpath]],ALL!$C:N,COLUMN(K$2),0)),"",VLOOKUP(T_IE043PL[[#This Row],[Ścieżka Xpath]],ALL!$C:N,COLUMN(K$2),0))</f>
        <v/>
      </c>
      <c r="L87" s="62" t="str">
        <f>IF(ISBLANK(VLOOKUP(T_IE043PL[[#This Row],[Ścieżka Xpath]],ALL!$C:O,COLUMN(L$2),0)),"",VLOOKUP(T_IE043PL[[#This Row],[Ścieżka Xpath]],ALL!$C:O,COLUMN(L$2),0))</f>
        <v/>
      </c>
      <c r="M87" s="62" t="str">
        <f>IF(ISBLANK(VLOOKUP(T_IE043PL[[#This Row],[Ścieżka Xpath]],ALL!$C:P,COLUMN(M$2),0)),"",VLOOKUP(T_IE043PL[[#This Row],[Ścieżka Xpath]],ALL!$C:P,COLUMN(M$2),0))</f>
        <v/>
      </c>
      <c r="N87" s="62" t="str">
        <f>IF(ISBLANK(VLOOKUP(T_IE043PL[[#This Row],[Ścieżka Xpath]],ALL!$C:Q,COLUMN(N$2),0)),"",VLOOKUP(T_IE043PL[[#This Row],[Ścieżka Xpath]],ALL!$C:Q,COLUMN(N$2),0))</f>
        <v/>
      </c>
      <c r="O87" s="62" t="str">
        <f>IF(ISBLANK(VLOOKUP(T_IE043PL[[#This Row],[Ścieżka Xpath]],ALL!$C:R,COLUMN(O$2),0)),"",VLOOKUP(T_IE043PL[[#This Row],[Ścieżka Xpath]],ALL!$C:R,COLUMN(O$2),0))</f>
        <v/>
      </c>
    </row>
    <row r="88" spans="1:15" ht="15">
      <c r="A88" s="62" t="s">
        <v>3934</v>
      </c>
      <c r="B88" s="64">
        <v>86</v>
      </c>
      <c r="C88" s="48" t="str">
        <f>IF(ISBLANK(VLOOKUP(T_IE043PL[[#This Row],[Ścieżka Xpath]],ALL!$C:E,COLUMN(C$2),0)),"",VLOOKUP(T_IE043PL[[#This Row],[Ścieżka Xpath]],ALL!$C:E,COLUMN(C$2),0))</f>
        <v>12 04 002 000</v>
      </c>
      <c r="D88" s="25" t="s">
        <v>617</v>
      </c>
      <c r="E88" s="62" t="str">
        <f>IF(ISBLANK(VLOOKUP(T_IE043PL[[#This Row],[Ścieżka Xpath]],ALL!$C:G,COLUMN(E$2),0)),"",VLOOKUP(T_IE043PL[[#This Row],[Ścieżka Xpath]],ALL!$C:G,COLUMN(E$2),0))</f>
        <v>Additional reference type.</v>
      </c>
      <c r="F88" s="48" t="str">
        <f>IF(ISBLANK(VLOOKUP(T_IE043PL[[#This Row],[Ścieżka Xpath]],ALL!$C:H,COLUMN(F$2),0)),"",VLOOKUP(T_IE043PL[[#This Row],[Ścieżka Xpath]],ALL!$C:H,COLUMN(F$2),0))</f>
        <v/>
      </c>
      <c r="G88" s="19" t="str">
        <f>IF(ISBLANK(VLOOKUP(T_IE043PL[[#This Row],[Ścieżka Xpath]],ALL!$C:I,COLUMN(G$2),0)),"",VLOOKUP(T_IE043PL[[#This Row],[Ścieżka Xpath]],ALL!$C:I,COLUMN(G$2),0))</f>
        <v>R</v>
      </c>
      <c r="H88" s="19" t="str">
        <f>IF(ISBLANK(VLOOKUP(T_IE043PL[[#This Row],[Ścieżka Xpath]],ALL!$C:J,COLUMN(H$2),0)),"",VLOOKUP(T_IE043PL[[#This Row],[Ścieżka Xpath]],ALL!$C:J,COLUMN(H$2),0))</f>
        <v>an4</v>
      </c>
      <c r="I88" s="136" t="str">
        <f>IF(ISBLANK(VLOOKUP(T_IE043PL[[#This Row],[Ścieżka Xpath]],ALL!$C:K,COLUMN(I$2),0)),"",VLOOKUP(T_IE043PL[[#This Row],[Ścieżka Xpath]],ALL!$C:K,COLUMN(I$2),0))</f>
        <v>CL380</v>
      </c>
      <c r="J88" s="136" t="str">
        <f>IF(ISBLANK(VLOOKUP(T_IE043PL[[#This Row],[Ścieżka Xpath]],ALL!$C:L,COLUMN(J$2),0)),"",VLOOKUP(T_IE043PL[[#This Row],[Ścieżka Xpath]],ALL!$C:L,COLUMN(J$2),0))</f>
        <v>G0057</v>
      </c>
      <c r="K88" s="48" t="str">
        <f>IF(ISBLANK(VLOOKUP(T_IE043PL[[#This Row],[Ścieżka Xpath]],ALL!$C:N,COLUMN(K$2),0)),"",VLOOKUP(T_IE043PL[[#This Row],[Ścieżka Xpath]],ALL!$C:N,COLUMN(K$2),0))</f>
        <v/>
      </c>
      <c r="L88" s="62" t="str">
        <f>IF(ISBLANK(VLOOKUP(T_IE043PL[[#This Row],[Ścieżka Xpath]],ALL!$C:O,COLUMN(L$2),0)),"",VLOOKUP(T_IE043PL[[#This Row],[Ścieżka Xpath]],ALL!$C:O,COLUMN(L$2),0))</f>
        <v/>
      </c>
      <c r="M88" s="62" t="str">
        <f>IF(ISBLANK(VLOOKUP(T_IE043PL[[#This Row],[Ścieżka Xpath]],ALL!$C:P,COLUMN(M$2),0)),"",VLOOKUP(T_IE043PL[[#This Row],[Ścieżka Xpath]],ALL!$C:P,COLUMN(M$2),0))</f>
        <v/>
      </c>
      <c r="N88" s="62" t="str">
        <f>IF(ISBLANK(VLOOKUP(T_IE043PL[[#This Row],[Ścieżka Xpath]],ALL!$C:Q,COLUMN(N$2),0)),"",VLOOKUP(T_IE043PL[[#This Row],[Ścieżka Xpath]],ALL!$C:Q,COLUMN(N$2),0))</f>
        <v/>
      </c>
      <c r="O88" s="62" t="str">
        <f>IF(ISBLANK(VLOOKUP(T_IE043PL[[#This Row],[Ścieżka Xpath]],ALL!$C:R,COLUMN(O$2),0)),"",VLOOKUP(T_IE043PL[[#This Row],[Ścieżka Xpath]],ALL!$C:R,COLUMN(O$2),0))</f>
        <v/>
      </c>
    </row>
    <row r="89" spans="1:15" ht="15">
      <c r="A89" s="62" t="s">
        <v>3935</v>
      </c>
      <c r="B89" s="64">
        <v>87</v>
      </c>
      <c r="C89" s="48" t="str">
        <f>IF(ISBLANK(VLOOKUP(T_IE043PL[[#This Row],[Ścieżka Xpath]],ALL!$C:E,COLUMN(C$2),0)),"",VLOOKUP(T_IE043PL[[#This Row],[Ścieżka Xpath]],ALL!$C:E,COLUMN(C$2),0))</f>
        <v>12 04 001 000</v>
      </c>
      <c r="D89" s="25" t="s">
        <v>621</v>
      </c>
      <c r="E89" s="62" t="str">
        <f>IF(ISBLANK(VLOOKUP(T_IE043PL[[#This Row],[Ścieżka Xpath]],ALL!$C:G,COLUMN(E$2),0)),"",VLOOKUP(T_IE043PL[[#This Row],[Ścieżka Xpath]],ALL!$C:G,COLUMN(E$2),0))</f>
        <v>Additional reference - reference number.</v>
      </c>
      <c r="F89" s="48" t="str">
        <f>IF(ISBLANK(VLOOKUP(T_IE043PL[[#This Row],[Ścieżka Xpath]],ALL!$C:H,COLUMN(F$2),0)),"",VLOOKUP(T_IE043PL[[#This Row],[Ścieżka Xpath]],ALL!$C:H,COLUMN(F$2),0))</f>
        <v/>
      </c>
      <c r="G89" s="19" t="str">
        <f>IF(ISBLANK(VLOOKUP(T_IE043PL[[#This Row],[Ścieżka Xpath]],ALL!$C:I,COLUMN(G$2),0)),"",VLOOKUP(T_IE043PL[[#This Row],[Ścieżka Xpath]],ALL!$C:I,COLUMN(G$2),0))</f>
        <v>O</v>
      </c>
      <c r="H89" s="19" t="str">
        <f>IF(ISBLANK(VLOOKUP(T_IE043PL[[#This Row],[Ścieżka Xpath]],ALL!$C:J,COLUMN(H$2),0)),"",VLOOKUP(T_IE043PL[[#This Row],[Ścieżka Xpath]],ALL!$C:J,COLUMN(H$2),0))</f>
        <v>an..70</v>
      </c>
      <c r="I89" s="136" t="str">
        <f>IF(ISBLANK(VLOOKUP(T_IE043PL[[#This Row],[Ścieżka Xpath]],ALL!$C:K,COLUMN(I$2),0)),"",VLOOKUP(T_IE043PL[[#This Row],[Ścieżka Xpath]],ALL!$C:K,COLUMN(I$2),0))</f>
        <v/>
      </c>
      <c r="J89" s="136" t="str">
        <f>IF(ISBLANK(VLOOKUP(T_IE043PL[[#This Row],[Ścieżka Xpath]],ALL!$C:L,COLUMN(J$2),0)),"",VLOOKUP(T_IE043PL[[#This Row],[Ścieżka Xpath]],ALL!$C:L,COLUMN(J$2),0))</f>
        <v>G0321</v>
      </c>
      <c r="K89" s="48" t="str">
        <f>IF(ISBLANK(VLOOKUP(T_IE043PL[[#This Row],[Ścieżka Xpath]],ALL!$C:N,COLUMN(K$2),0)),"",VLOOKUP(T_IE043PL[[#This Row],[Ścieżka Xpath]],ALL!$C:N,COLUMN(K$2),0))</f>
        <v/>
      </c>
      <c r="L89" s="62" t="str">
        <f>IF(ISBLANK(VLOOKUP(T_IE043PL[[#This Row],[Ścieżka Xpath]],ALL!$C:O,COLUMN(L$2),0)),"",VLOOKUP(T_IE043PL[[#This Row],[Ścieżka Xpath]],ALL!$C:O,COLUMN(L$2),0))</f>
        <v/>
      </c>
      <c r="M89" s="62" t="str">
        <f>IF(ISBLANK(VLOOKUP(T_IE043PL[[#This Row],[Ścieżka Xpath]],ALL!$C:P,COLUMN(M$2),0)),"",VLOOKUP(T_IE043PL[[#This Row],[Ścieżka Xpath]],ALL!$C:P,COLUMN(M$2),0))</f>
        <v/>
      </c>
      <c r="N89" s="62" t="str">
        <f>IF(ISBLANK(VLOOKUP(T_IE043PL[[#This Row],[Ścieżka Xpath]],ALL!$C:Q,COLUMN(N$2),0)),"",VLOOKUP(T_IE043PL[[#This Row],[Ścieżka Xpath]],ALL!$C:Q,COLUMN(N$2),0))</f>
        <v/>
      </c>
      <c r="O89" s="62" t="str">
        <f>IF(ISBLANK(VLOOKUP(T_IE043PL[[#This Row],[Ścieżka Xpath]],ALL!$C:R,COLUMN(O$2),0)),"",VLOOKUP(T_IE043PL[[#This Row],[Ścieżka Xpath]],ALL!$C:R,COLUMN(O$2),0))</f>
        <v/>
      </c>
    </row>
    <row r="90" spans="1:15" ht="30">
      <c r="A90" s="70" t="s">
        <v>3936</v>
      </c>
      <c r="B90" s="68">
        <v>88</v>
      </c>
      <c r="C90" s="68" t="str">
        <f>IF(ISBLANK(VLOOKUP(T_IE043PL[[#This Row],[Ścieżka Xpath]],ALL!$C:E,COLUMN(C$2),0)),"",VLOOKUP(T_IE043PL[[#This Row],[Ścieżka Xpath]],ALL!$C:E,COLUMN(C$2),0))</f>
        <v>12 02 000 000</v>
      </c>
      <c r="D90" s="82" t="s">
        <v>624</v>
      </c>
      <c r="E90" s="70" t="str">
        <f>IF(ISBLANK(VLOOKUP(T_IE043PL[[#This Row],[Ścieżka Xpath]],ALL!$C:G,COLUMN(E$2),0)),"",VLOOKUP(T_IE043PL[[#This Row],[Ścieżka Xpath]],ALL!$C:G,COLUMN(E$2),0))</f>
        <v>Additional information (related to all goods items).</v>
      </c>
      <c r="F90" s="68" t="str">
        <f>IF(ISBLANK(VLOOKUP(T_IE043PL[[#This Row],[Ścieżka Xpath]],ALL!$C:H,COLUMN(F$2),0)),"",VLOOKUP(T_IE043PL[[#This Row],[Ścieżka Xpath]],ALL!$C:H,COLUMN(F$2),0))</f>
        <v>0..99</v>
      </c>
      <c r="G90" s="68" t="str">
        <f>IF(ISBLANK(VLOOKUP(T_IE043PL[[#This Row],[Ścieżka Xpath]],ALL!$C:I,COLUMN(G$2),0)),"",VLOOKUP(T_IE043PL[[#This Row],[Ścieżka Xpath]],ALL!$C:I,COLUMN(G$2),0))</f>
        <v>O</v>
      </c>
      <c r="H90" s="68" t="str">
        <f>IF(ISBLANK(VLOOKUP(T_IE043PL[[#This Row],[Ścieżka Xpath]],ALL!$C:J,COLUMN(H$2),0)),"",VLOOKUP(T_IE043PL[[#This Row],[Ścieżka Xpath]],ALL!$C:J,COLUMN(H$2),0))</f>
        <v/>
      </c>
      <c r="I90" s="69" t="str">
        <f>IF(ISBLANK(VLOOKUP(T_IE043PL[[#This Row],[Ścieżka Xpath]],ALL!$C:K,COLUMN(I$2),0)),"",VLOOKUP(T_IE043PL[[#This Row],[Ścieżka Xpath]],ALL!$C:K,COLUMN(I$2),0))</f>
        <v/>
      </c>
      <c r="J90" s="69" t="str">
        <f>IF(ISBLANK(VLOOKUP(T_IE043PL[[#This Row],[Ścieżka Xpath]],ALL!$C:L,COLUMN(J$2),0)),"",VLOOKUP(T_IE043PL[[#This Row],[Ścieżka Xpath]],ALL!$C:L,COLUMN(J$2),0))</f>
        <v>G0825</v>
      </c>
      <c r="K90" s="68" t="str">
        <f>IF(ISBLANK(VLOOKUP(T_IE043PL[[#This Row],[Ścieżka Xpath]],ALL!$C:N,COLUMN(K$2),0)),"",VLOOKUP(T_IE043PL[[#This Row],[Ścieżka Xpath]],ALL!$C:N,COLUMN(K$2),0))</f>
        <v/>
      </c>
      <c r="L90" s="70" t="str">
        <f>IF(ISBLANK(VLOOKUP(T_IE043PL[[#This Row],[Ścieżka Xpath]],ALL!$C:O,COLUMN(L$2),0)),"",VLOOKUP(T_IE043PL[[#This Row],[Ścieżka Xpath]],ALL!$C:O,COLUMN(L$2),0))</f>
        <v/>
      </c>
      <c r="M90" s="70" t="str">
        <f>IF(ISBLANK(VLOOKUP(T_IE043PL[[#This Row],[Ścieżka Xpath]],ALL!$C:P,COLUMN(M$2),0)),"",VLOOKUP(T_IE043PL[[#This Row],[Ścieżka Xpath]],ALL!$C:P,COLUMN(M$2),0))</f>
        <v/>
      </c>
      <c r="N90" s="70" t="str">
        <f>IF(ISBLANK(VLOOKUP(T_IE043PL[[#This Row],[Ścieżka Xpath]],ALL!$C:Q,COLUMN(N$2),0)),"",VLOOKUP(T_IE043PL[[#This Row],[Ścieżka Xpath]],ALL!$C:Q,COLUMN(N$2),0))</f>
        <v/>
      </c>
      <c r="O90" s="70" t="str">
        <f>IF(ISBLANK(VLOOKUP(T_IE043PL[[#This Row],[Ścieżka Xpath]],ALL!$C:R,COLUMN(O$2),0)),"",VLOOKUP(T_IE043PL[[#This Row],[Ścieżka Xpath]],ALL!$C:R,COLUMN(O$2),0))</f>
        <v/>
      </c>
    </row>
    <row r="91" spans="1:15" ht="30">
      <c r="A91" s="62" t="s">
        <v>3937</v>
      </c>
      <c r="B91" s="64">
        <v>89</v>
      </c>
      <c r="C91" s="48" t="str">
        <f>IF(ISBLANK(VLOOKUP(T_IE043PL[[#This Row],[Ścieżka Xpath]],ALL!$C:E,COLUMN(C$2),0)),"",VLOOKUP(T_IE043PL[[#This Row],[Ścieżka Xpath]],ALL!$C:E,COLUMN(C$2),0))</f>
        <v>-</v>
      </c>
      <c r="D91" s="25" t="s">
        <v>118</v>
      </c>
      <c r="E91" s="62" t="str">
        <f>IF(ISBLANK(VLOOKUP(T_IE043PL[[#This Row],[Ścieżka Xpath]],ALL!$C:G,COLUMN(E$2),0)),"",VLOOKUP(T_IE043PL[[#This Row],[Ścieżka Xpath]],ALL!$C:G,COLUMN(E$2),0))</f>
        <v>Sequence number in data group collection to which this data group belongs to.</v>
      </c>
      <c r="F91" s="48" t="str">
        <f>IF(ISBLANK(VLOOKUP(T_IE043PL[[#This Row],[Ścieżka Xpath]],ALL!$C:H,COLUMN(F$2),0)),"",VLOOKUP(T_IE043PL[[#This Row],[Ścieżka Xpath]],ALL!$C:H,COLUMN(F$2),0))</f>
        <v/>
      </c>
      <c r="G91" s="19" t="str">
        <f>IF(ISBLANK(VLOOKUP(T_IE043PL[[#This Row],[Ścieżka Xpath]],ALL!$C:I,COLUMN(G$2),0)),"",VLOOKUP(T_IE043PL[[#This Row],[Ścieżka Xpath]],ALL!$C:I,COLUMN(G$2),0))</f>
        <v>R</v>
      </c>
      <c r="H91" s="19" t="str">
        <f>IF(ISBLANK(VLOOKUP(T_IE043PL[[#This Row],[Ścieżka Xpath]],ALL!$C:J,COLUMN(H$2),0)),"",VLOOKUP(T_IE043PL[[#This Row],[Ścieżka Xpath]],ALL!$C:J,COLUMN(H$2),0))</f>
        <v>n..5</v>
      </c>
      <c r="I91" s="136" t="str">
        <f>IF(ISBLANK(VLOOKUP(T_IE043PL[[#This Row],[Ścieżka Xpath]],ALL!$C:K,COLUMN(I$2),0)),"",VLOOKUP(T_IE043PL[[#This Row],[Ścieżka Xpath]],ALL!$C:K,COLUMN(I$2),0))</f>
        <v/>
      </c>
      <c r="J91" s="136" t="str">
        <f>IF(ISBLANK(VLOOKUP(T_IE043PL[[#This Row],[Ścieżka Xpath]],ALL!$C:L,COLUMN(J$2),0)),"",VLOOKUP(T_IE043PL[[#This Row],[Ścieżka Xpath]],ALL!$C:L,COLUMN(J$2),0))</f>
        <v>R0987</v>
      </c>
      <c r="K91" s="48" t="str">
        <f>IF(ISBLANK(VLOOKUP(T_IE043PL[[#This Row],[Ścieżka Xpath]],ALL!$C:N,COLUMN(K$2),0)),"",VLOOKUP(T_IE043PL[[#This Row],[Ścieżka Xpath]],ALL!$C:N,COLUMN(K$2),0))</f>
        <v/>
      </c>
      <c r="L91" s="62" t="str">
        <f>IF(ISBLANK(VLOOKUP(T_IE043PL[[#This Row],[Ścieżka Xpath]],ALL!$C:O,COLUMN(L$2),0)),"",VLOOKUP(T_IE043PL[[#This Row],[Ścieżka Xpath]],ALL!$C:O,COLUMN(L$2),0))</f>
        <v/>
      </c>
      <c r="M91" s="62" t="str">
        <f>IF(ISBLANK(VLOOKUP(T_IE043PL[[#This Row],[Ścieżka Xpath]],ALL!$C:P,COLUMN(M$2),0)),"",VLOOKUP(T_IE043PL[[#This Row],[Ścieżka Xpath]],ALL!$C:P,COLUMN(M$2),0))</f>
        <v/>
      </c>
      <c r="N91" s="62" t="str">
        <f>IF(ISBLANK(VLOOKUP(T_IE043PL[[#This Row],[Ścieżka Xpath]],ALL!$C:Q,COLUMN(N$2),0)),"",VLOOKUP(T_IE043PL[[#This Row],[Ścieżka Xpath]],ALL!$C:Q,COLUMN(N$2),0))</f>
        <v/>
      </c>
      <c r="O91" s="62" t="str">
        <f>IF(ISBLANK(VLOOKUP(T_IE043PL[[#This Row],[Ścieżka Xpath]],ALL!$C:R,COLUMN(O$2),0)),"",VLOOKUP(T_IE043PL[[#This Row],[Ścieżka Xpath]],ALL!$C:R,COLUMN(O$2),0))</f>
        <v/>
      </c>
    </row>
    <row r="92" spans="1:15" ht="30">
      <c r="A92" s="62" t="s">
        <v>3938</v>
      </c>
      <c r="B92" s="64">
        <v>90</v>
      </c>
      <c r="C92" s="48" t="str">
        <f>IF(ISBLANK(VLOOKUP(T_IE043PL[[#This Row],[Ścieżka Xpath]],ALL!$C:E,COLUMN(C$2),0)),"",VLOOKUP(T_IE043PL[[#This Row],[Ścieżka Xpath]],ALL!$C:E,COLUMN(C$2),0))</f>
        <v>12 02 008 000</v>
      </c>
      <c r="D92" s="25" t="s">
        <v>627</v>
      </c>
      <c r="E92" s="62" t="str">
        <f>IF(ISBLANK(VLOOKUP(T_IE043PL[[#This Row],[Ścieżka Xpath]],ALL!$C:G,COLUMN(E$2),0)),"",VLOOKUP(T_IE043PL[[#This Row],[Ścieżka Xpath]],ALL!$C:G,COLUMN(E$2),0))</f>
        <v>Additional information code.</v>
      </c>
      <c r="F92" s="48" t="str">
        <f>IF(ISBLANK(VLOOKUP(T_IE043PL[[#This Row],[Ścieżka Xpath]],ALL!$C:H,COLUMN(F$2),0)),"",VLOOKUP(T_IE043PL[[#This Row],[Ścieżka Xpath]],ALL!$C:H,COLUMN(F$2),0))</f>
        <v/>
      </c>
      <c r="G92" s="19" t="str">
        <f>IF(ISBLANK(VLOOKUP(T_IE043PL[[#This Row],[Ścieżka Xpath]],ALL!$C:I,COLUMN(G$2),0)),"",VLOOKUP(T_IE043PL[[#This Row],[Ścieżka Xpath]],ALL!$C:I,COLUMN(G$2),0))</f>
        <v>R</v>
      </c>
      <c r="H92" s="19" t="str">
        <f>IF(ISBLANK(VLOOKUP(T_IE043PL[[#This Row],[Ścieżka Xpath]],ALL!$C:J,COLUMN(H$2),0)),"",VLOOKUP(T_IE043PL[[#This Row],[Ścieżka Xpath]],ALL!$C:J,COLUMN(H$2),0))</f>
        <v>an5</v>
      </c>
      <c r="I92" s="136" t="str">
        <f>IF(ISBLANK(VLOOKUP(T_IE043PL[[#This Row],[Ścieżka Xpath]],ALL!$C:K,COLUMN(I$2),0)),"",VLOOKUP(T_IE043PL[[#This Row],[Ścieżka Xpath]],ALL!$C:K,COLUMN(I$2),0))</f>
        <v>CL239; PL239</v>
      </c>
      <c r="J92" s="136" t="str">
        <f>IF(ISBLANK(VLOOKUP(T_IE043PL[[#This Row],[Ścieżka Xpath]],ALL!$C:L,COLUMN(J$2),0)),"",VLOOKUP(T_IE043PL[[#This Row],[Ścieżka Xpath]],ALL!$C:L,COLUMN(J$2),0))</f>
        <v>G0057; R3060</v>
      </c>
      <c r="K92" s="48" t="str">
        <f>IF(ISBLANK(VLOOKUP(T_IE043PL[[#This Row],[Ścieżka Xpath]],ALL!$C:N,COLUMN(K$2),0)),"",VLOOKUP(T_IE043PL[[#This Row],[Ścieżka Xpath]],ALL!$C:N,COLUMN(K$2),0))</f>
        <v/>
      </c>
      <c r="L92" s="62" t="str">
        <f>IF(ISBLANK(VLOOKUP(T_IE043PL[[#This Row],[Ścieżka Xpath]],ALL!$C:O,COLUMN(L$2),0)),"",VLOOKUP(T_IE043PL[[#This Row],[Ścieżka Xpath]],ALL!$C:O,COLUMN(L$2),0))</f>
        <v/>
      </c>
      <c r="M92" s="62" t="str">
        <f>IF(ISBLANK(VLOOKUP(T_IE043PL[[#This Row],[Ścieżka Xpath]],ALL!$C:P,COLUMN(M$2),0)),"",VLOOKUP(T_IE043PL[[#This Row],[Ścieżka Xpath]],ALL!$C:P,COLUMN(M$2),0))</f>
        <v/>
      </c>
      <c r="N92" s="62" t="str">
        <f>IF(ISBLANK(VLOOKUP(T_IE043PL[[#This Row],[Ścieżka Xpath]],ALL!$C:Q,COLUMN(N$2),0)),"",VLOOKUP(T_IE043PL[[#This Row],[Ścieżka Xpath]],ALL!$C:Q,COLUMN(N$2),0))</f>
        <v/>
      </c>
      <c r="O92" s="62" t="str">
        <f>IF(ISBLANK(VLOOKUP(T_IE043PL[[#This Row],[Ścieżka Xpath]],ALL!$C:R,COLUMN(O$2),0)),"",VLOOKUP(T_IE043PL[[#This Row],[Ścieżka Xpath]],ALL!$C:R,COLUMN(O$2),0))</f>
        <v/>
      </c>
    </row>
    <row r="93" spans="1:15" ht="15">
      <c r="A93" s="62" t="s">
        <v>3939</v>
      </c>
      <c r="B93" s="64">
        <v>91</v>
      </c>
      <c r="C93" s="48" t="str">
        <f>IF(ISBLANK(VLOOKUP(T_IE043PL[[#This Row],[Ścieżka Xpath]],ALL!$C:E,COLUMN(C$2),0)),"",VLOOKUP(T_IE043PL[[#This Row],[Ścieżka Xpath]],ALL!$C:E,COLUMN(C$2),0))</f>
        <v>12 02 009 000</v>
      </c>
      <c r="D93" s="25" t="s">
        <v>632</v>
      </c>
      <c r="E93" s="62" t="str">
        <f>IF(ISBLANK(VLOOKUP(T_IE043PL[[#This Row],[Ścieżka Xpath]],ALL!$C:G,COLUMN(E$2),0)),"",VLOOKUP(T_IE043PL[[#This Row],[Ścieżka Xpath]],ALL!$C:G,COLUMN(E$2),0))</f>
        <v>Additional information text.</v>
      </c>
      <c r="F93" s="48" t="str">
        <f>IF(ISBLANK(VLOOKUP(T_IE043PL[[#This Row],[Ścieżka Xpath]],ALL!$C:H,COLUMN(F$2),0)),"",VLOOKUP(T_IE043PL[[#This Row],[Ścieżka Xpath]],ALL!$C:H,COLUMN(F$2),0))</f>
        <v/>
      </c>
      <c r="G93" s="19" t="str">
        <f>IF(ISBLANK(VLOOKUP(T_IE043PL[[#This Row],[Ścieżka Xpath]],ALL!$C:I,COLUMN(G$2),0)),"",VLOOKUP(T_IE043PL[[#This Row],[Ścieżka Xpath]],ALL!$C:I,COLUMN(G$2),0))</f>
        <v>O</v>
      </c>
      <c r="H93" s="19" t="str">
        <f>IF(ISBLANK(VLOOKUP(T_IE043PL[[#This Row],[Ścieżka Xpath]],ALL!$C:J,COLUMN(H$2),0)),"",VLOOKUP(T_IE043PL[[#This Row],[Ścieżka Xpath]],ALL!$C:J,COLUMN(H$2),0))</f>
        <v>an..512</v>
      </c>
      <c r="I93" s="136" t="str">
        <f>IF(ISBLANK(VLOOKUP(T_IE043PL[[#This Row],[Ścieżka Xpath]],ALL!$C:K,COLUMN(I$2),0)),"",VLOOKUP(T_IE043PL[[#This Row],[Ścieżka Xpath]],ALL!$C:K,COLUMN(I$2),0))</f>
        <v/>
      </c>
      <c r="J93" s="136" t="str">
        <f>IF(ISBLANK(VLOOKUP(T_IE043PL[[#This Row],[Ścieżka Xpath]],ALL!$C:L,COLUMN(J$2),0)),"",VLOOKUP(T_IE043PL[[#This Row],[Ścieżka Xpath]],ALL!$C:L,COLUMN(J$2),0))</f>
        <v/>
      </c>
      <c r="K93" s="48" t="str">
        <f>IF(ISBLANK(VLOOKUP(T_IE043PL[[#This Row],[Ścieżka Xpath]],ALL!$C:N,COLUMN(K$2),0)),"",VLOOKUP(T_IE043PL[[#This Row],[Ścieżka Xpath]],ALL!$C:N,COLUMN(K$2),0))</f>
        <v/>
      </c>
      <c r="L93" s="62" t="str">
        <f>IF(ISBLANK(VLOOKUP(T_IE043PL[[#This Row],[Ścieżka Xpath]],ALL!$C:O,COLUMN(L$2),0)),"",VLOOKUP(T_IE043PL[[#This Row],[Ścieżka Xpath]],ALL!$C:O,COLUMN(L$2),0))</f>
        <v/>
      </c>
      <c r="M93" s="62" t="str">
        <f>IF(ISBLANK(VLOOKUP(T_IE043PL[[#This Row],[Ścieżka Xpath]],ALL!$C:P,COLUMN(M$2),0)),"",VLOOKUP(T_IE043PL[[#This Row],[Ścieżka Xpath]],ALL!$C:P,COLUMN(M$2),0))</f>
        <v/>
      </c>
      <c r="N93" s="62" t="str">
        <f>IF(ISBLANK(VLOOKUP(T_IE043PL[[#This Row],[Ścieżka Xpath]],ALL!$C:Q,COLUMN(N$2),0)),"",VLOOKUP(T_IE043PL[[#This Row],[Ścieżka Xpath]],ALL!$C:Q,COLUMN(N$2),0))</f>
        <v/>
      </c>
      <c r="O93" s="62" t="str">
        <f>IF(ISBLANK(VLOOKUP(T_IE043PL[[#This Row],[Ścieżka Xpath]],ALL!$C:R,COLUMN(O$2),0)),"",VLOOKUP(T_IE043PL[[#This Row],[Ścieżka Xpath]],ALL!$C:R,COLUMN(O$2),0))</f>
        <v/>
      </c>
    </row>
    <row r="94" spans="1:15" ht="15">
      <c r="A94" s="70" t="s">
        <v>3940</v>
      </c>
      <c r="B94" s="68">
        <v>92</v>
      </c>
      <c r="C94" s="68" t="str">
        <f>IF(ISBLANK(VLOOKUP(T_IE043PL[[#This Row],[Ścieżka Xpath]],ALL!$C:E,COLUMN(C$2),0)),"",VLOOKUP(T_IE043PL[[#This Row],[Ścieżka Xpath]],ALL!$C:E,COLUMN(C$2),0))</f>
        <v>-</v>
      </c>
      <c r="D94" s="70" t="s">
        <v>2845</v>
      </c>
      <c r="E94" s="70" t="str">
        <f>IF(ISBLANK(VLOOKUP(T_IE043PL[[#This Row],[Ścieżka Xpath]],ALL!$C:G,COLUMN(E$2),0)),"",VLOOKUP(T_IE043PL[[#This Row],[Ścieżka Xpath]],ALL!$C:G,COLUMN(E$2),0))</f>
        <v>Incidents during transit.</v>
      </c>
      <c r="F94" s="68" t="str">
        <f>IF(ISBLANK(VLOOKUP(T_IE043PL[[#This Row],[Ścieżka Xpath]],ALL!$C:H,COLUMN(F$2),0)),"",VLOOKUP(T_IE043PL[[#This Row],[Ścieżka Xpath]],ALL!$C:H,COLUMN(F$2),0))</f>
        <v>0..9</v>
      </c>
      <c r="G94" s="68" t="str">
        <f>IF(ISBLANK(VLOOKUP(T_IE043PL[[#This Row],[Ścieżka Xpath]],ALL!$C:I,COLUMN(G$2),0)),"",VLOOKUP(T_IE043PL[[#This Row],[Ścieżka Xpath]],ALL!$C:I,COLUMN(G$2),0))</f>
        <v>O</v>
      </c>
      <c r="H94" s="68" t="str">
        <f>IF(ISBLANK(VLOOKUP(T_IE043PL[[#This Row],[Ścieżka Xpath]],ALL!$C:J,COLUMN(H$2),0)),"",VLOOKUP(T_IE043PL[[#This Row],[Ścieżka Xpath]],ALL!$C:J,COLUMN(H$2),0))</f>
        <v/>
      </c>
      <c r="I94" s="69" t="str">
        <f>IF(ISBLANK(VLOOKUP(T_IE043PL[[#This Row],[Ścieżka Xpath]],ALL!$C:K,COLUMN(I$2),0)),"",VLOOKUP(T_IE043PL[[#This Row],[Ścieżka Xpath]],ALL!$C:K,COLUMN(I$2),0))</f>
        <v/>
      </c>
      <c r="J94" s="69" t="str">
        <f>IF(ISBLANK(VLOOKUP(T_IE043PL[[#This Row],[Ścieżka Xpath]],ALL!$C:L,COLUMN(J$2),0)),"",VLOOKUP(T_IE043PL[[#This Row],[Ścieżka Xpath]],ALL!$C:L,COLUMN(J$2),0))</f>
        <v>G0015</v>
      </c>
      <c r="K94" s="68" t="str">
        <f>IF(ISBLANK(VLOOKUP(T_IE043PL[[#This Row],[Ścieżka Xpath]],ALL!$C:N,COLUMN(K$2),0)),"",VLOOKUP(T_IE043PL[[#This Row],[Ścieżka Xpath]],ALL!$C:N,COLUMN(K$2),0))</f>
        <v/>
      </c>
      <c r="L94" s="70" t="str">
        <f>IF(ISBLANK(VLOOKUP(T_IE043PL[[#This Row],[Ścieżka Xpath]],ALL!$C:O,COLUMN(L$2),0)),"",VLOOKUP(T_IE043PL[[#This Row],[Ścieżka Xpath]],ALL!$C:O,COLUMN(L$2),0))</f>
        <v/>
      </c>
      <c r="M94" s="70" t="str">
        <f>IF(ISBLANK(VLOOKUP(T_IE043PL[[#This Row],[Ścieżka Xpath]],ALL!$C:P,COLUMN(M$2),0)),"",VLOOKUP(T_IE043PL[[#This Row],[Ścieżka Xpath]],ALL!$C:P,COLUMN(M$2),0))</f>
        <v/>
      </c>
      <c r="N94" s="70" t="str">
        <f>IF(ISBLANK(VLOOKUP(T_IE043PL[[#This Row],[Ścieżka Xpath]],ALL!$C:Q,COLUMN(N$2),0)),"",VLOOKUP(T_IE043PL[[#This Row],[Ścieżka Xpath]],ALL!$C:Q,COLUMN(N$2),0))</f>
        <v/>
      </c>
      <c r="O94" s="70" t="str">
        <f>IF(ISBLANK(VLOOKUP(T_IE043PL[[#This Row],[Ścieżka Xpath]],ALL!$C:R,COLUMN(O$2),0)),"",VLOOKUP(T_IE043PL[[#This Row],[Ścieżka Xpath]],ALL!$C:R,COLUMN(O$2),0))</f>
        <v/>
      </c>
    </row>
    <row r="95" spans="1:15" ht="30">
      <c r="A95" s="62" t="s">
        <v>3941</v>
      </c>
      <c r="B95" s="64">
        <v>93</v>
      </c>
      <c r="C95" s="48" t="str">
        <f>IF(ISBLANK(VLOOKUP(T_IE043PL[[#This Row],[Ścieżka Xpath]],ALL!$C:E,COLUMN(C$2),0)),"",VLOOKUP(T_IE043PL[[#This Row],[Ścieżka Xpath]],ALL!$C:E,COLUMN(C$2),0))</f>
        <v>-</v>
      </c>
      <c r="D95" s="62" t="s">
        <v>118</v>
      </c>
      <c r="E95" s="62" t="str">
        <f>IF(ISBLANK(VLOOKUP(T_IE043PL[[#This Row],[Ścieżka Xpath]],ALL!$C:G,COLUMN(E$2),0)),"",VLOOKUP(T_IE043PL[[#This Row],[Ścieżka Xpath]],ALL!$C:G,COLUMN(E$2),0))</f>
        <v>Sequence number in data group collection to which this data group belongs to.</v>
      </c>
      <c r="F95" s="48" t="str">
        <f>IF(ISBLANK(VLOOKUP(T_IE043PL[[#This Row],[Ścieżka Xpath]],ALL!$C:H,COLUMN(F$2),0)),"",VLOOKUP(T_IE043PL[[#This Row],[Ścieżka Xpath]],ALL!$C:H,COLUMN(F$2),0))</f>
        <v/>
      </c>
      <c r="G95" s="64" t="str">
        <f>IF(ISBLANK(VLOOKUP(T_IE043PL[[#This Row],[Ścieżka Xpath]],ALL!$C:I,COLUMN(G$2),0)),"",VLOOKUP(T_IE043PL[[#This Row],[Ścieżka Xpath]],ALL!$C:I,COLUMN(G$2),0))</f>
        <v>R</v>
      </c>
      <c r="H95" s="48" t="str">
        <f>IF(ISBLANK(VLOOKUP(T_IE043PL[[#This Row],[Ścieżka Xpath]],ALL!$C:J,COLUMN(H$2),0)),"",VLOOKUP(T_IE043PL[[#This Row],[Ścieżka Xpath]],ALL!$C:J,COLUMN(H$2),0))</f>
        <v>n..5</v>
      </c>
      <c r="I95" s="51" t="str">
        <f>IF(ISBLANK(VLOOKUP(T_IE043PL[[#This Row],[Ścieżka Xpath]],ALL!$C:K,COLUMN(I$2),0)),"",VLOOKUP(T_IE043PL[[#This Row],[Ścieżka Xpath]],ALL!$C:K,COLUMN(I$2),0))</f>
        <v/>
      </c>
      <c r="J95" s="51" t="str">
        <f>IF(ISBLANK(VLOOKUP(T_IE043PL[[#This Row],[Ścieżka Xpath]],ALL!$C:L,COLUMN(J$2),0)),"",VLOOKUP(T_IE043PL[[#This Row],[Ścieżka Xpath]],ALL!$C:L,COLUMN(J$2),0))</f>
        <v>R0987</v>
      </c>
      <c r="K95" s="48" t="str">
        <f>IF(ISBLANK(VLOOKUP(T_IE043PL[[#This Row],[Ścieżka Xpath]],ALL!$C:N,COLUMN(K$2),0)),"",VLOOKUP(T_IE043PL[[#This Row],[Ścieżka Xpath]],ALL!$C:N,COLUMN(K$2),0))</f>
        <v/>
      </c>
      <c r="L95" s="62" t="str">
        <f>IF(ISBLANK(VLOOKUP(T_IE043PL[[#This Row],[Ścieżka Xpath]],ALL!$C:O,COLUMN(L$2),0)),"",VLOOKUP(T_IE043PL[[#This Row],[Ścieżka Xpath]],ALL!$C:O,COLUMN(L$2),0))</f>
        <v/>
      </c>
      <c r="M95" s="62" t="str">
        <f>IF(ISBLANK(VLOOKUP(T_IE043PL[[#This Row],[Ścieżka Xpath]],ALL!$C:P,COLUMN(M$2),0)),"",VLOOKUP(T_IE043PL[[#This Row],[Ścieżka Xpath]],ALL!$C:P,COLUMN(M$2),0))</f>
        <v/>
      </c>
      <c r="N95" s="62" t="str">
        <f>IF(ISBLANK(VLOOKUP(T_IE043PL[[#This Row],[Ścieżka Xpath]],ALL!$C:Q,COLUMN(N$2),0)),"",VLOOKUP(T_IE043PL[[#This Row],[Ścieżka Xpath]],ALL!$C:Q,COLUMN(N$2),0))</f>
        <v/>
      </c>
      <c r="O95" s="62" t="str">
        <f>IF(ISBLANK(VLOOKUP(T_IE043PL[[#This Row],[Ścieżka Xpath]],ALL!$C:R,COLUMN(O$2),0)),"",VLOOKUP(T_IE043PL[[#This Row],[Ścieżka Xpath]],ALL!$C:R,COLUMN(O$2),0))</f>
        <v/>
      </c>
    </row>
    <row r="96" spans="1:15" ht="15">
      <c r="A96" s="62" t="s">
        <v>3942</v>
      </c>
      <c r="B96" s="64">
        <v>94</v>
      </c>
      <c r="C96" s="48" t="str">
        <f>IF(ISBLANK(VLOOKUP(T_IE043PL[[#This Row],[Ścieżka Xpath]],ALL!$C:E,COLUMN(C$2),0)),"",VLOOKUP(T_IE043PL[[#This Row],[Ścieżka Xpath]],ALL!$C:E,COLUMN(C$2),0))</f>
        <v>-</v>
      </c>
      <c r="D96" s="62" t="s">
        <v>1848</v>
      </c>
      <c r="E96" s="62" t="str">
        <f>IF(ISBLANK(VLOOKUP(T_IE043PL[[#This Row],[Ścieżka Xpath]],ALL!$C:G,COLUMN(E$2),0)),"",VLOOKUP(T_IE043PL[[#This Row],[Ścieżka Xpath]],ALL!$C:G,COLUMN(E$2),0))</f>
        <v>Incident code.</v>
      </c>
      <c r="F96" s="48" t="str">
        <f>IF(ISBLANK(VLOOKUP(T_IE043PL[[#This Row],[Ścieżka Xpath]],ALL!$C:H,COLUMN(F$2),0)),"",VLOOKUP(T_IE043PL[[#This Row],[Ścieżka Xpath]],ALL!$C:H,COLUMN(F$2),0))</f>
        <v/>
      </c>
      <c r="G96" s="64" t="str">
        <f>IF(ISBLANK(VLOOKUP(T_IE043PL[[#This Row],[Ścieżka Xpath]],ALL!$C:I,COLUMN(G$2),0)),"",VLOOKUP(T_IE043PL[[#This Row],[Ścieżka Xpath]],ALL!$C:I,COLUMN(G$2),0))</f>
        <v>R</v>
      </c>
      <c r="H96" s="48" t="str">
        <f>IF(ISBLANK(VLOOKUP(T_IE043PL[[#This Row],[Ścieżka Xpath]],ALL!$C:J,COLUMN(H$2),0)),"",VLOOKUP(T_IE043PL[[#This Row],[Ścieżka Xpath]],ALL!$C:J,COLUMN(H$2),0))</f>
        <v>n1</v>
      </c>
      <c r="I96" s="51" t="str">
        <f>IF(ISBLANK(VLOOKUP(T_IE043PL[[#This Row],[Ścieżka Xpath]],ALL!$C:K,COLUMN(I$2),0)),"",VLOOKUP(T_IE043PL[[#This Row],[Ścieżka Xpath]],ALL!$C:K,COLUMN(I$2),0))</f>
        <v>CL019</v>
      </c>
      <c r="J96" s="51" t="str">
        <f>IF(ISBLANK(VLOOKUP(T_IE043PL[[#This Row],[Ścieżka Xpath]],ALL!$C:L,COLUMN(J$2),0)),"",VLOOKUP(T_IE043PL[[#This Row],[Ścieżka Xpath]],ALL!$C:L,COLUMN(J$2),0))</f>
        <v/>
      </c>
      <c r="K96" s="48" t="str">
        <f>IF(ISBLANK(VLOOKUP(T_IE043PL[[#This Row],[Ścieżka Xpath]],ALL!$C:N,COLUMN(K$2),0)),"",VLOOKUP(T_IE043PL[[#This Row],[Ścieżka Xpath]],ALL!$C:N,COLUMN(K$2),0))</f>
        <v/>
      </c>
      <c r="L96" s="62" t="str">
        <f>IF(ISBLANK(VLOOKUP(T_IE043PL[[#This Row],[Ścieżka Xpath]],ALL!$C:O,COLUMN(L$2),0)),"",VLOOKUP(T_IE043PL[[#This Row],[Ścieżka Xpath]],ALL!$C:O,COLUMN(L$2),0))</f>
        <v/>
      </c>
      <c r="M96" s="62" t="str">
        <f>IF(ISBLANK(VLOOKUP(T_IE043PL[[#This Row],[Ścieżka Xpath]],ALL!$C:P,COLUMN(M$2),0)),"",VLOOKUP(T_IE043PL[[#This Row],[Ścieżka Xpath]],ALL!$C:P,COLUMN(M$2),0))</f>
        <v/>
      </c>
      <c r="N96" s="62" t="str">
        <f>IF(ISBLANK(VLOOKUP(T_IE043PL[[#This Row],[Ścieżka Xpath]],ALL!$C:Q,COLUMN(N$2),0)),"",VLOOKUP(T_IE043PL[[#This Row],[Ścieżka Xpath]],ALL!$C:Q,COLUMN(N$2),0))</f>
        <v/>
      </c>
      <c r="O96" s="62" t="str">
        <f>IF(ISBLANK(VLOOKUP(T_IE043PL[[#This Row],[Ścieżka Xpath]],ALL!$C:R,COLUMN(O$2),0)),"",VLOOKUP(T_IE043PL[[#This Row],[Ścieżka Xpath]],ALL!$C:R,COLUMN(O$2),0))</f>
        <v/>
      </c>
    </row>
    <row r="97" spans="1:15" ht="15">
      <c r="A97" s="62" t="s">
        <v>3943</v>
      </c>
      <c r="B97" s="64">
        <v>95</v>
      </c>
      <c r="C97" s="48" t="str">
        <f>IF(ISBLANK(VLOOKUP(T_IE043PL[[#This Row],[Ścieżka Xpath]],ALL!$C:E,COLUMN(C$2),0)),"",VLOOKUP(T_IE043PL[[#This Row],[Ścieżka Xpath]],ALL!$C:E,COLUMN(C$2),0))</f>
        <v>-</v>
      </c>
      <c r="D97" s="62" t="s">
        <v>2846</v>
      </c>
      <c r="E97" s="62" t="str">
        <f>IF(ISBLANK(VLOOKUP(T_IE043PL[[#This Row],[Ścieżka Xpath]],ALL!$C:G,COLUMN(E$2),0)),"",VLOOKUP(T_IE043PL[[#This Row],[Ścieżka Xpath]],ALL!$C:G,COLUMN(E$2),0))</f>
        <v>Incident text.</v>
      </c>
      <c r="F97" s="48" t="str">
        <f>IF(ISBLANK(VLOOKUP(T_IE043PL[[#This Row],[Ścieżka Xpath]],ALL!$C:H,COLUMN(F$2),0)),"",VLOOKUP(T_IE043PL[[#This Row],[Ścieżka Xpath]],ALL!$C:H,COLUMN(F$2),0))</f>
        <v/>
      </c>
      <c r="G97" s="64" t="str">
        <f>IF(ISBLANK(VLOOKUP(T_IE043PL[[#This Row],[Ścieżka Xpath]],ALL!$C:I,COLUMN(G$2),0)),"",VLOOKUP(T_IE043PL[[#This Row],[Ścieżka Xpath]],ALL!$C:I,COLUMN(G$2),0))</f>
        <v>R</v>
      </c>
      <c r="H97" s="48" t="str">
        <f>IF(ISBLANK(VLOOKUP(T_IE043PL[[#This Row],[Ścieżka Xpath]],ALL!$C:J,COLUMN(H$2),0)),"",VLOOKUP(T_IE043PL[[#This Row],[Ścieżka Xpath]],ALL!$C:J,COLUMN(H$2),0))</f>
        <v>an..512</v>
      </c>
      <c r="I97" s="51" t="str">
        <f>IF(ISBLANK(VLOOKUP(T_IE043PL[[#This Row],[Ścieżka Xpath]],ALL!$C:K,COLUMN(I$2),0)),"",VLOOKUP(T_IE043PL[[#This Row],[Ścieżka Xpath]],ALL!$C:K,COLUMN(I$2),0))</f>
        <v/>
      </c>
      <c r="J97" s="51" t="str">
        <f>IF(ISBLANK(VLOOKUP(T_IE043PL[[#This Row],[Ścieżka Xpath]],ALL!$C:L,COLUMN(J$2),0)),"",VLOOKUP(T_IE043PL[[#This Row],[Ścieżka Xpath]],ALL!$C:L,COLUMN(J$2),0))</f>
        <v/>
      </c>
      <c r="K97" s="48" t="str">
        <f>IF(ISBLANK(VLOOKUP(T_IE043PL[[#This Row],[Ścieżka Xpath]],ALL!$C:N,COLUMN(K$2),0)),"",VLOOKUP(T_IE043PL[[#This Row],[Ścieżka Xpath]],ALL!$C:N,COLUMN(K$2),0))</f>
        <v/>
      </c>
      <c r="L97" s="62" t="str">
        <f>IF(ISBLANK(VLOOKUP(T_IE043PL[[#This Row],[Ścieżka Xpath]],ALL!$C:O,COLUMN(L$2),0)),"",VLOOKUP(T_IE043PL[[#This Row],[Ścieżka Xpath]],ALL!$C:O,COLUMN(L$2),0))</f>
        <v/>
      </c>
      <c r="M97" s="62" t="str">
        <f>IF(ISBLANK(VLOOKUP(T_IE043PL[[#This Row],[Ścieżka Xpath]],ALL!$C:P,COLUMN(M$2),0)),"",VLOOKUP(T_IE043PL[[#This Row],[Ścieżka Xpath]],ALL!$C:P,COLUMN(M$2),0))</f>
        <v/>
      </c>
      <c r="N97" s="62" t="str">
        <f>IF(ISBLANK(VLOOKUP(T_IE043PL[[#This Row],[Ścieżka Xpath]],ALL!$C:Q,COLUMN(N$2),0)),"",VLOOKUP(T_IE043PL[[#This Row],[Ścieżka Xpath]],ALL!$C:Q,COLUMN(N$2),0))</f>
        <v/>
      </c>
      <c r="O97" s="62" t="str">
        <f>IF(ISBLANK(VLOOKUP(T_IE043PL[[#This Row],[Ścieżka Xpath]],ALL!$C:R,COLUMN(O$2),0)),"",VLOOKUP(T_IE043PL[[#This Row],[Ścieżka Xpath]],ALL!$C:R,COLUMN(O$2),0))</f>
        <v/>
      </c>
    </row>
    <row r="98" spans="1:15" ht="15">
      <c r="A98" s="70" t="s">
        <v>3944</v>
      </c>
      <c r="B98" s="68">
        <v>96</v>
      </c>
      <c r="C98" s="68" t="str">
        <f>IF(ISBLANK(VLOOKUP(T_IE043PL[[#This Row],[Ścieżka Xpath]],ALL!$C:E,COLUMN(C$2),0)),"",VLOOKUP(T_IE043PL[[#This Row],[Ścieżka Xpath]],ALL!$C:E,COLUMN(C$2),0))</f>
        <v>-</v>
      </c>
      <c r="D98" s="70" t="s">
        <v>2851</v>
      </c>
      <c r="E98" s="70" t="str">
        <f>IF(ISBLANK(VLOOKUP(T_IE043PL[[#This Row],[Ścieżka Xpath]],ALL!$C:G,COLUMN(E$2),0)),"",VLOOKUP(T_IE043PL[[#This Row],[Ścieżka Xpath]],ALL!$C:G,COLUMN(E$2),0))</f>
        <v>Endorsement details.</v>
      </c>
      <c r="F98" s="68" t="str">
        <f>IF(ISBLANK(VLOOKUP(T_IE043PL[[#This Row],[Ścieżka Xpath]],ALL!$C:H,COLUMN(F$2),0)),"",VLOOKUP(T_IE043PL[[#This Row],[Ścieżka Xpath]],ALL!$C:H,COLUMN(F$2),0))</f>
        <v>0..1</v>
      </c>
      <c r="G98" s="68" t="str">
        <f>IF(ISBLANK(VLOOKUP(T_IE043PL[[#This Row],[Ścieżka Xpath]],ALL!$C:I,COLUMN(G$2),0)),"",VLOOKUP(T_IE043PL[[#This Row],[Ścieżka Xpath]],ALL!$C:I,COLUMN(G$2),0))</f>
        <v>O</v>
      </c>
      <c r="H98" s="68" t="str">
        <f>IF(ISBLANK(VLOOKUP(T_IE043PL[[#This Row],[Ścieżka Xpath]],ALL!$C:J,COLUMN(H$2),0)),"",VLOOKUP(T_IE043PL[[#This Row],[Ścieżka Xpath]],ALL!$C:J,COLUMN(H$2),0))</f>
        <v/>
      </c>
      <c r="I98" s="69" t="str">
        <f>IF(ISBLANK(VLOOKUP(T_IE043PL[[#This Row],[Ścieżka Xpath]],ALL!$C:K,COLUMN(I$2),0)),"",VLOOKUP(T_IE043PL[[#This Row],[Ścieżka Xpath]],ALL!$C:K,COLUMN(I$2),0))</f>
        <v/>
      </c>
      <c r="J98" s="69" t="str">
        <f>IF(ISBLANK(VLOOKUP(T_IE043PL[[#This Row],[Ścieżka Xpath]],ALL!$C:L,COLUMN(J$2),0)),"",VLOOKUP(T_IE043PL[[#This Row],[Ścieżka Xpath]],ALL!$C:L,COLUMN(J$2),0))</f>
        <v/>
      </c>
      <c r="K98" s="68" t="str">
        <f>IF(ISBLANK(VLOOKUP(T_IE043PL[[#This Row],[Ścieżka Xpath]],ALL!$C:N,COLUMN(K$2),0)),"",VLOOKUP(T_IE043PL[[#This Row],[Ścieżka Xpath]],ALL!$C:N,COLUMN(K$2),0))</f>
        <v/>
      </c>
      <c r="L98" s="70" t="str">
        <f>IF(ISBLANK(VLOOKUP(T_IE043PL[[#This Row],[Ścieżka Xpath]],ALL!$C:O,COLUMN(L$2),0)),"",VLOOKUP(T_IE043PL[[#This Row],[Ścieżka Xpath]],ALL!$C:O,COLUMN(L$2),0))</f>
        <v/>
      </c>
      <c r="M98" s="70" t="str">
        <f>IF(ISBLANK(VLOOKUP(T_IE043PL[[#This Row],[Ścieżka Xpath]],ALL!$C:P,COLUMN(M$2),0)),"",VLOOKUP(T_IE043PL[[#This Row],[Ścieżka Xpath]],ALL!$C:P,COLUMN(M$2),0))</f>
        <v/>
      </c>
      <c r="N98" s="70" t="str">
        <f>IF(ISBLANK(VLOOKUP(T_IE043PL[[#This Row],[Ścieżka Xpath]],ALL!$C:Q,COLUMN(N$2),0)),"",VLOOKUP(T_IE043PL[[#This Row],[Ścieżka Xpath]],ALL!$C:Q,COLUMN(N$2),0))</f>
        <v/>
      </c>
      <c r="O98" s="70" t="str">
        <f>IF(ISBLANK(VLOOKUP(T_IE043PL[[#This Row],[Ścieżka Xpath]],ALL!$C:R,COLUMN(O$2),0)),"",VLOOKUP(T_IE043PL[[#This Row],[Ścieżka Xpath]],ALL!$C:R,COLUMN(O$2),0))</f>
        <v/>
      </c>
    </row>
    <row r="99" spans="1:15" ht="15">
      <c r="A99" s="62" t="s">
        <v>3945</v>
      </c>
      <c r="B99" s="64">
        <v>97</v>
      </c>
      <c r="C99" s="48" t="str">
        <f>IF(ISBLANK(VLOOKUP(T_IE043PL[[#This Row],[Ścieżka Xpath]],ALL!$C:E,COLUMN(C$2),0)),"",VLOOKUP(T_IE043PL[[#This Row],[Ścieżka Xpath]],ALL!$C:E,COLUMN(C$2),0))</f>
        <v>-</v>
      </c>
      <c r="D99" s="62" t="s">
        <v>2847</v>
      </c>
      <c r="E99" s="62" t="str">
        <f>IF(ISBLANK(VLOOKUP(T_IE043PL[[#This Row],[Ścieżka Xpath]],ALL!$C:G,COLUMN(E$2),0)),"",VLOOKUP(T_IE043PL[[#This Row],[Ścieżka Xpath]],ALL!$C:G,COLUMN(E$2),0))</f>
        <v>Endoresement date.</v>
      </c>
      <c r="F99" s="48" t="str">
        <f>IF(ISBLANK(VLOOKUP(T_IE043PL[[#This Row],[Ścieżka Xpath]],ALL!$C:H,COLUMN(F$2),0)),"",VLOOKUP(T_IE043PL[[#This Row],[Ścieżka Xpath]],ALL!$C:H,COLUMN(F$2),0))</f>
        <v/>
      </c>
      <c r="G99" s="64" t="str">
        <f>IF(ISBLANK(VLOOKUP(T_IE043PL[[#This Row],[Ścieżka Xpath]],ALL!$C:I,COLUMN(G$2),0)),"",VLOOKUP(T_IE043PL[[#This Row],[Ścieżka Xpath]],ALL!$C:I,COLUMN(G$2),0))</f>
        <v>R</v>
      </c>
      <c r="H99" s="48" t="str">
        <f>IF(ISBLANK(VLOOKUP(T_IE043PL[[#This Row],[Ścieżka Xpath]],ALL!$C:J,COLUMN(H$2),0)),"",VLOOKUP(T_IE043PL[[#This Row],[Ścieżka Xpath]],ALL!$C:J,COLUMN(H$2),0))</f>
        <v>an10</v>
      </c>
      <c r="I99" s="51" t="str">
        <f>IF(ISBLANK(VLOOKUP(T_IE043PL[[#This Row],[Ścieżka Xpath]],ALL!$C:K,COLUMN(I$2),0)),"",VLOOKUP(T_IE043PL[[#This Row],[Ścieżka Xpath]],ALL!$C:K,COLUMN(I$2),0))</f>
        <v/>
      </c>
      <c r="J99" s="51" t="str">
        <f>IF(ISBLANK(VLOOKUP(T_IE043PL[[#This Row],[Ścieżka Xpath]],ALL!$C:L,COLUMN(J$2),0)),"",VLOOKUP(T_IE043PL[[#This Row],[Ścieżka Xpath]],ALL!$C:L,COLUMN(J$2),0))</f>
        <v>G0002</v>
      </c>
      <c r="K99" s="48" t="str">
        <f>IF(ISBLANK(VLOOKUP(T_IE043PL[[#This Row],[Ścieżka Xpath]],ALL!$C:N,COLUMN(K$2),0)),"",VLOOKUP(T_IE043PL[[#This Row],[Ścieżka Xpath]],ALL!$C:N,COLUMN(K$2),0))</f>
        <v/>
      </c>
      <c r="L99" s="62" t="str">
        <f>IF(ISBLANK(VLOOKUP(T_IE043PL[[#This Row],[Ścieżka Xpath]],ALL!$C:O,COLUMN(L$2),0)),"",VLOOKUP(T_IE043PL[[#This Row],[Ścieżka Xpath]],ALL!$C:O,COLUMN(L$2),0))</f>
        <v/>
      </c>
      <c r="M99" s="62" t="str">
        <f>IF(ISBLANK(VLOOKUP(T_IE043PL[[#This Row],[Ścieżka Xpath]],ALL!$C:P,COLUMN(M$2),0)),"",VLOOKUP(T_IE043PL[[#This Row],[Ścieżka Xpath]],ALL!$C:P,COLUMN(M$2),0))</f>
        <v/>
      </c>
      <c r="N99" s="62" t="str">
        <f>IF(ISBLANK(VLOOKUP(T_IE043PL[[#This Row],[Ścieżka Xpath]],ALL!$C:Q,COLUMN(N$2),0)),"",VLOOKUP(T_IE043PL[[#This Row],[Ścieżka Xpath]],ALL!$C:Q,COLUMN(N$2),0))</f>
        <v/>
      </c>
      <c r="O99" s="62" t="str">
        <f>IF(ISBLANK(VLOOKUP(T_IE043PL[[#This Row],[Ścieżka Xpath]],ALL!$C:R,COLUMN(O$2),0)),"",VLOOKUP(T_IE043PL[[#This Row],[Ścieżka Xpath]],ALL!$C:R,COLUMN(O$2),0))</f>
        <v/>
      </c>
    </row>
    <row r="100" spans="1:15" ht="15">
      <c r="A100" s="62" t="s">
        <v>3946</v>
      </c>
      <c r="B100" s="64">
        <v>98</v>
      </c>
      <c r="C100" s="48" t="str">
        <f>IF(ISBLANK(VLOOKUP(T_IE043PL[[#This Row],[Ścieżka Xpath]],ALL!$C:E,COLUMN(C$2),0)),"",VLOOKUP(T_IE043PL[[#This Row],[Ścieżka Xpath]],ALL!$C:E,COLUMN(C$2),0))</f>
        <v>-</v>
      </c>
      <c r="D100" s="62" t="s">
        <v>2848</v>
      </c>
      <c r="E100" s="62" t="str">
        <f>IF(ISBLANK(VLOOKUP(T_IE043PL[[#This Row],[Ścieżka Xpath]],ALL!$C:G,COLUMN(E$2),0)),"",VLOOKUP(T_IE043PL[[#This Row],[Ścieżka Xpath]],ALL!$C:G,COLUMN(E$2),0))</f>
        <v>Incident endorsement authority.</v>
      </c>
      <c r="F100" s="48" t="str">
        <f>IF(ISBLANK(VLOOKUP(T_IE043PL[[#This Row],[Ścieżka Xpath]],ALL!$C:H,COLUMN(F$2),0)),"",VLOOKUP(T_IE043PL[[#This Row],[Ścieżka Xpath]],ALL!$C:H,COLUMN(F$2),0))</f>
        <v/>
      </c>
      <c r="G100" s="64" t="str">
        <f>IF(ISBLANK(VLOOKUP(T_IE043PL[[#This Row],[Ścieżka Xpath]],ALL!$C:I,COLUMN(G$2),0)),"",VLOOKUP(T_IE043PL[[#This Row],[Ścieżka Xpath]],ALL!$C:I,COLUMN(G$2),0))</f>
        <v>R</v>
      </c>
      <c r="H100" s="48" t="str">
        <f>IF(ISBLANK(VLOOKUP(T_IE043PL[[#This Row],[Ścieżka Xpath]],ALL!$C:J,COLUMN(H$2),0)),"",VLOOKUP(T_IE043PL[[#This Row],[Ścieżka Xpath]],ALL!$C:J,COLUMN(H$2),0))</f>
        <v>an..35</v>
      </c>
      <c r="I100" s="51" t="str">
        <f>IF(ISBLANK(VLOOKUP(T_IE043PL[[#This Row],[Ścieżka Xpath]],ALL!$C:K,COLUMN(I$2),0)),"",VLOOKUP(T_IE043PL[[#This Row],[Ścieżka Xpath]],ALL!$C:K,COLUMN(I$2),0))</f>
        <v/>
      </c>
      <c r="J100" s="51" t="str">
        <f>IF(ISBLANK(VLOOKUP(T_IE043PL[[#This Row],[Ścieżka Xpath]],ALL!$C:L,COLUMN(J$2),0)),"",VLOOKUP(T_IE043PL[[#This Row],[Ścieżka Xpath]],ALL!$C:L,COLUMN(J$2),0))</f>
        <v/>
      </c>
      <c r="K100" s="48" t="str">
        <f>IF(ISBLANK(VLOOKUP(T_IE043PL[[#This Row],[Ścieżka Xpath]],ALL!$C:N,COLUMN(K$2),0)),"",VLOOKUP(T_IE043PL[[#This Row],[Ścieżka Xpath]],ALL!$C:N,COLUMN(K$2),0))</f>
        <v/>
      </c>
      <c r="L100" s="62" t="str">
        <f>IF(ISBLANK(VLOOKUP(T_IE043PL[[#This Row],[Ścieżka Xpath]],ALL!$C:O,COLUMN(L$2),0)),"",VLOOKUP(T_IE043PL[[#This Row],[Ścieżka Xpath]],ALL!$C:O,COLUMN(L$2),0))</f>
        <v/>
      </c>
      <c r="M100" s="62" t="str">
        <f>IF(ISBLANK(VLOOKUP(T_IE043PL[[#This Row],[Ścieżka Xpath]],ALL!$C:P,COLUMN(M$2),0)),"",VLOOKUP(T_IE043PL[[#This Row],[Ścieżka Xpath]],ALL!$C:P,COLUMN(M$2),0))</f>
        <v/>
      </c>
      <c r="N100" s="62" t="str">
        <f>IF(ISBLANK(VLOOKUP(T_IE043PL[[#This Row],[Ścieżka Xpath]],ALL!$C:Q,COLUMN(N$2),0)),"",VLOOKUP(T_IE043PL[[#This Row],[Ścieżka Xpath]],ALL!$C:Q,COLUMN(N$2),0))</f>
        <v/>
      </c>
      <c r="O100" s="62" t="str">
        <f>IF(ISBLANK(VLOOKUP(T_IE043PL[[#This Row],[Ścieżka Xpath]],ALL!$C:R,COLUMN(O$2),0)),"",VLOOKUP(T_IE043PL[[#This Row],[Ścieżka Xpath]],ALL!$C:R,COLUMN(O$2),0))</f>
        <v/>
      </c>
    </row>
    <row r="101" spans="1:15" ht="15">
      <c r="A101" s="62" t="s">
        <v>3947</v>
      </c>
      <c r="B101" s="64">
        <v>99</v>
      </c>
      <c r="C101" s="48" t="str">
        <f>IF(ISBLANK(VLOOKUP(T_IE043PL[[#This Row],[Ścieżka Xpath]],ALL!$C:E,COLUMN(C$2),0)),"",VLOOKUP(T_IE043PL[[#This Row],[Ścieżka Xpath]],ALL!$C:E,COLUMN(C$2),0))</f>
        <v>-</v>
      </c>
      <c r="D101" s="62" t="s">
        <v>2849</v>
      </c>
      <c r="E101" s="62" t="str">
        <f>IF(ISBLANK(VLOOKUP(T_IE043PL[[#This Row],[Ścieżka Xpath]],ALL!$C:G,COLUMN(E$2),0)),"",VLOOKUP(T_IE043PL[[#This Row],[Ścieżka Xpath]],ALL!$C:G,COLUMN(E$2),0))</f>
        <v>Endorsement place.</v>
      </c>
      <c r="F101" s="48" t="str">
        <f>IF(ISBLANK(VLOOKUP(T_IE043PL[[#This Row],[Ścieżka Xpath]],ALL!$C:H,COLUMN(F$2),0)),"",VLOOKUP(T_IE043PL[[#This Row],[Ścieżka Xpath]],ALL!$C:H,COLUMN(F$2),0))</f>
        <v/>
      </c>
      <c r="G101" s="64" t="str">
        <f>IF(ISBLANK(VLOOKUP(T_IE043PL[[#This Row],[Ścieżka Xpath]],ALL!$C:I,COLUMN(G$2),0)),"",VLOOKUP(T_IE043PL[[#This Row],[Ścieżka Xpath]],ALL!$C:I,COLUMN(G$2),0))</f>
        <v>R</v>
      </c>
      <c r="H101" s="48" t="str">
        <f>IF(ISBLANK(VLOOKUP(T_IE043PL[[#This Row],[Ścieżka Xpath]],ALL!$C:J,COLUMN(H$2),0)),"",VLOOKUP(T_IE043PL[[#This Row],[Ścieżka Xpath]],ALL!$C:J,COLUMN(H$2),0))</f>
        <v>an..35</v>
      </c>
      <c r="I101" s="51" t="str">
        <f>IF(ISBLANK(VLOOKUP(T_IE043PL[[#This Row],[Ścieżka Xpath]],ALL!$C:K,COLUMN(I$2),0)),"",VLOOKUP(T_IE043PL[[#This Row],[Ścieżka Xpath]],ALL!$C:K,COLUMN(I$2),0))</f>
        <v/>
      </c>
      <c r="J101" s="51" t="str">
        <f>IF(ISBLANK(VLOOKUP(T_IE043PL[[#This Row],[Ścieżka Xpath]],ALL!$C:L,COLUMN(J$2),0)),"",VLOOKUP(T_IE043PL[[#This Row],[Ścieżka Xpath]],ALL!$C:L,COLUMN(J$2),0))</f>
        <v/>
      </c>
      <c r="K101" s="48" t="str">
        <f>IF(ISBLANK(VLOOKUP(T_IE043PL[[#This Row],[Ścieżka Xpath]],ALL!$C:N,COLUMN(K$2),0)),"",VLOOKUP(T_IE043PL[[#This Row],[Ścieżka Xpath]],ALL!$C:N,COLUMN(K$2),0))</f>
        <v/>
      </c>
      <c r="L101" s="62" t="str">
        <f>IF(ISBLANK(VLOOKUP(T_IE043PL[[#This Row],[Ścieżka Xpath]],ALL!$C:O,COLUMN(L$2),0)),"",VLOOKUP(T_IE043PL[[#This Row],[Ścieżka Xpath]],ALL!$C:O,COLUMN(L$2),0))</f>
        <v/>
      </c>
      <c r="M101" s="62" t="str">
        <f>IF(ISBLANK(VLOOKUP(T_IE043PL[[#This Row],[Ścieżka Xpath]],ALL!$C:P,COLUMN(M$2),0)),"",VLOOKUP(T_IE043PL[[#This Row],[Ścieżka Xpath]],ALL!$C:P,COLUMN(M$2),0))</f>
        <v/>
      </c>
      <c r="N101" s="62" t="str">
        <f>IF(ISBLANK(VLOOKUP(T_IE043PL[[#This Row],[Ścieżka Xpath]],ALL!$C:Q,COLUMN(N$2),0)),"",VLOOKUP(T_IE043PL[[#This Row],[Ścieżka Xpath]],ALL!$C:Q,COLUMN(N$2),0))</f>
        <v/>
      </c>
      <c r="O101" s="62" t="str">
        <f>IF(ISBLANK(VLOOKUP(T_IE043PL[[#This Row],[Ścieżka Xpath]],ALL!$C:R,COLUMN(O$2),0)),"",VLOOKUP(T_IE043PL[[#This Row],[Ścieżka Xpath]],ALL!$C:R,COLUMN(O$2),0))</f>
        <v/>
      </c>
    </row>
    <row r="102" spans="1:15" ht="15">
      <c r="A102" s="62" t="s">
        <v>3948</v>
      </c>
      <c r="B102" s="64">
        <v>100</v>
      </c>
      <c r="C102" s="48" t="str">
        <f>IF(ISBLANK(VLOOKUP(T_IE043PL[[#This Row],[Ścieżka Xpath]],ALL!$C:E,COLUMN(C$2),0)),"",VLOOKUP(T_IE043PL[[#This Row],[Ścieżka Xpath]],ALL!$C:E,COLUMN(C$2),0))</f>
        <v>-</v>
      </c>
      <c r="D102" s="62" t="s">
        <v>2850</v>
      </c>
      <c r="E102" s="62" t="str">
        <f>IF(ISBLANK(VLOOKUP(T_IE043PL[[#This Row],[Ścieżka Xpath]],ALL!$C:G,COLUMN(E$2),0)),"",VLOOKUP(T_IE043PL[[#This Row],[Ścieżka Xpath]],ALL!$C:G,COLUMN(E$2),0))</f>
        <v>Country code.</v>
      </c>
      <c r="F102" s="48" t="str">
        <f>IF(ISBLANK(VLOOKUP(T_IE043PL[[#This Row],[Ścieżka Xpath]],ALL!$C:H,COLUMN(F$2),0)),"",VLOOKUP(T_IE043PL[[#This Row],[Ścieżka Xpath]],ALL!$C:H,COLUMN(F$2),0))</f>
        <v/>
      </c>
      <c r="G102" s="64" t="str">
        <f>IF(ISBLANK(VLOOKUP(T_IE043PL[[#This Row],[Ścieżka Xpath]],ALL!$C:I,COLUMN(G$2),0)),"",VLOOKUP(T_IE043PL[[#This Row],[Ścieżka Xpath]],ALL!$C:I,COLUMN(G$2),0))</f>
        <v>R</v>
      </c>
      <c r="H102" s="48" t="str">
        <f>IF(ISBLANK(VLOOKUP(T_IE043PL[[#This Row],[Ścieżka Xpath]],ALL!$C:J,COLUMN(H$2),0)),"",VLOOKUP(T_IE043PL[[#This Row],[Ścieżka Xpath]],ALL!$C:J,COLUMN(H$2),0))</f>
        <v>a2</v>
      </c>
      <c r="I102" s="51" t="str">
        <f>IF(ISBLANK(VLOOKUP(T_IE043PL[[#This Row],[Ścieżka Xpath]],ALL!$C:K,COLUMN(I$2),0)),"",VLOOKUP(T_IE043PL[[#This Row],[Ścieżka Xpath]],ALL!$C:K,COLUMN(I$2),0))</f>
        <v>CL009</v>
      </c>
      <c r="J102" s="51" t="str">
        <f>IF(ISBLANK(VLOOKUP(T_IE043PL[[#This Row],[Ścieżka Xpath]],ALL!$C:L,COLUMN(J$2),0)),"",VLOOKUP(T_IE043PL[[#This Row],[Ścieżka Xpath]],ALL!$C:L,COLUMN(J$2),0))</f>
        <v/>
      </c>
      <c r="K102" s="48" t="str">
        <f>IF(ISBLANK(VLOOKUP(T_IE043PL[[#This Row],[Ścieżka Xpath]],ALL!$C:N,COLUMN(K$2),0)),"",VLOOKUP(T_IE043PL[[#This Row],[Ścieżka Xpath]],ALL!$C:N,COLUMN(K$2),0))</f>
        <v/>
      </c>
      <c r="L102" s="62" t="str">
        <f>IF(ISBLANK(VLOOKUP(T_IE043PL[[#This Row],[Ścieżka Xpath]],ALL!$C:O,COLUMN(L$2),0)),"",VLOOKUP(T_IE043PL[[#This Row],[Ścieżka Xpath]],ALL!$C:O,COLUMN(L$2),0))</f>
        <v/>
      </c>
      <c r="M102" s="62" t="str">
        <f>IF(ISBLANK(VLOOKUP(T_IE043PL[[#This Row],[Ścieżka Xpath]],ALL!$C:P,COLUMN(M$2),0)),"",VLOOKUP(T_IE043PL[[#This Row],[Ścieżka Xpath]],ALL!$C:P,COLUMN(M$2),0))</f>
        <v/>
      </c>
      <c r="N102" s="62" t="str">
        <f>IF(ISBLANK(VLOOKUP(T_IE043PL[[#This Row],[Ścieżka Xpath]],ALL!$C:Q,COLUMN(N$2),0)),"",VLOOKUP(T_IE043PL[[#This Row],[Ścieżka Xpath]],ALL!$C:Q,COLUMN(N$2),0))</f>
        <v/>
      </c>
      <c r="O102" s="62" t="str">
        <f>IF(ISBLANK(VLOOKUP(T_IE043PL[[#This Row],[Ścieżka Xpath]],ALL!$C:R,COLUMN(O$2),0)),"",VLOOKUP(T_IE043PL[[#This Row],[Ścieżka Xpath]],ALL!$C:R,COLUMN(O$2),0))</f>
        <v/>
      </c>
    </row>
    <row r="103" spans="1:15" ht="15">
      <c r="A103" s="70" t="s">
        <v>3949</v>
      </c>
      <c r="B103" s="68">
        <v>101</v>
      </c>
      <c r="C103" s="68" t="str">
        <f>IF(ISBLANK(VLOOKUP(T_IE043PL[[#This Row],[Ścieżka Xpath]],ALL!$C:E,COLUMN(C$2),0)),"",VLOOKUP(T_IE043PL[[#This Row],[Ścieżka Xpath]],ALL!$C:E,COLUMN(C$2),0))</f>
        <v>-</v>
      </c>
      <c r="D103" s="70" t="s">
        <v>2852</v>
      </c>
      <c r="E103" s="70" t="str">
        <f>IF(ISBLANK(VLOOKUP(T_IE043PL[[#This Row],[Ścieżka Xpath]],ALL!$C:G,COLUMN(E$2),0)),"",VLOOKUP(T_IE043PL[[#This Row],[Ścieżka Xpath]],ALL!$C:G,COLUMN(E$2),0))</f>
        <v>Incident location details.</v>
      </c>
      <c r="F103" s="68">
        <f>IF(ISBLANK(VLOOKUP(T_IE043PL[[#This Row],[Ścieżka Xpath]],ALL!$C:H,COLUMN(F$2),0)),"",VLOOKUP(T_IE043PL[[#This Row],[Ścieżka Xpath]],ALL!$C:H,COLUMN(F$2),0))</f>
        <v>1</v>
      </c>
      <c r="G103" s="68" t="str">
        <f>IF(ISBLANK(VLOOKUP(T_IE043PL[[#This Row],[Ścieżka Xpath]],ALL!$C:I,COLUMN(G$2),0)),"",VLOOKUP(T_IE043PL[[#This Row],[Ścieżka Xpath]],ALL!$C:I,COLUMN(G$2),0))</f>
        <v>R</v>
      </c>
      <c r="H103" s="68" t="str">
        <f>IF(ISBLANK(VLOOKUP(T_IE043PL[[#This Row],[Ścieżka Xpath]],ALL!$C:J,COLUMN(H$2),0)),"",VLOOKUP(T_IE043PL[[#This Row],[Ścieżka Xpath]],ALL!$C:J,COLUMN(H$2),0))</f>
        <v/>
      </c>
      <c r="I103" s="69" t="str">
        <f>IF(ISBLANK(VLOOKUP(T_IE043PL[[#This Row],[Ścieżka Xpath]],ALL!$C:K,COLUMN(I$2),0)),"",VLOOKUP(T_IE043PL[[#This Row],[Ścieżka Xpath]],ALL!$C:K,COLUMN(I$2),0))</f>
        <v/>
      </c>
      <c r="J103" s="69" t="str">
        <f>IF(ISBLANK(VLOOKUP(T_IE043PL[[#This Row],[Ścieżka Xpath]],ALL!$C:L,COLUMN(J$2),0)),"",VLOOKUP(T_IE043PL[[#This Row],[Ścieżka Xpath]],ALL!$C:L,COLUMN(J$2),0))</f>
        <v/>
      </c>
      <c r="K103" s="68" t="str">
        <f>IF(ISBLANK(VLOOKUP(T_IE043PL[[#This Row],[Ścieżka Xpath]],ALL!$C:N,COLUMN(K$2),0)),"",VLOOKUP(T_IE043PL[[#This Row],[Ścieżka Xpath]],ALL!$C:N,COLUMN(K$2),0))</f>
        <v/>
      </c>
      <c r="L103" s="70" t="str">
        <f>IF(ISBLANK(VLOOKUP(T_IE043PL[[#This Row],[Ścieżka Xpath]],ALL!$C:O,COLUMN(L$2),0)),"",VLOOKUP(T_IE043PL[[#This Row],[Ścieżka Xpath]],ALL!$C:O,COLUMN(L$2),0))</f>
        <v/>
      </c>
      <c r="M103" s="70" t="str">
        <f>IF(ISBLANK(VLOOKUP(T_IE043PL[[#This Row],[Ścieżka Xpath]],ALL!$C:P,COLUMN(M$2),0)),"",VLOOKUP(T_IE043PL[[#This Row],[Ścieżka Xpath]],ALL!$C:P,COLUMN(M$2),0))</f>
        <v/>
      </c>
      <c r="N103" s="70" t="str">
        <f>IF(ISBLANK(VLOOKUP(T_IE043PL[[#This Row],[Ścieżka Xpath]],ALL!$C:Q,COLUMN(N$2),0)),"",VLOOKUP(T_IE043PL[[#This Row],[Ścieżka Xpath]],ALL!$C:Q,COLUMN(N$2),0))</f>
        <v/>
      </c>
      <c r="O103" s="70" t="str">
        <f>IF(ISBLANK(VLOOKUP(T_IE043PL[[#This Row],[Ścieżka Xpath]],ALL!$C:R,COLUMN(O$2),0)),"",VLOOKUP(T_IE043PL[[#This Row],[Ścieżka Xpath]],ALL!$C:R,COLUMN(O$2),0))</f>
        <v/>
      </c>
    </row>
    <row r="104" spans="1:15" ht="15">
      <c r="A104" s="62" t="s">
        <v>3950</v>
      </c>
      <c r="B104" s="64">
        <v>102</v>
      </c>
      <c r="C104" s="48" t="str">
        <f>IF(ISBLANK(VLOOKUP(T_IE043PL[[#This Row],[Ścieżka Xpath]],ALL!$C:E,COLUMN(C$2),0)),"",VLOOKUP(T_IE043PL[[#This Row],[Ścieżka Xpath]],ALL!$C:E,COLUMN(C$2),0))</f>
        <v/>
      </c>
      <c r="D104" s="62" t="s">
        <v>2853</v>
      </c>
      <c r="E104" s="62" t="str">
        <f>IF(ISBLANK(VLOOKUP(T_IE043PL[[#This Row],[Ścieżka Xpath]],ALL!$C:G,COLUMN(E$2),0)),"",VLOOKUP(T_IE043PL[[#This Row],[Ścieżka Xpath]],ALL!$C:G,COLUMN(E$2),0))</f>
        <v>Location identification qualifier.</v>
      </c>
      <c r="F104" s="48" t="str">
        <f>IF(ISBLANK(VLOOKUP(T_IE043PL[[#This Row],[Ścieżka Xpath]],ALL!$C:H,COLUMN(F$2),0)),"",VLOOKUP(T_IE043PL[[#This Row],[Ścieżka Xpath]],ALL!$C:H,COLUMN(F$2),0))</f>
        <v/>
      </c>
      <c r="G104" s="48" t="str">
        <f>IF(ISBLANK(VLOOKUP(T_IE043PL[[#This Row],[Ścieżka Xpath]],ALL!$C:I,COLUMN(G$2),0)),"",VLOOKUP(T_IE043PL[[#This Row],[Ścieżka Xpath]],ALL!$C:I,COLUMN(G$2),0))</f>
        <v>R</v>
      </c>
      <c r="H104" s="48" t="str">
        <f>IF(ISBLANK(VLOOKUP(T_IE043PL[[#This Row],[Ścieżka Xpath]],ALL!$C:J,COLUMN(H$2),0)),"",VLOOKUP(T_IE043PL[[#This Row],[Ścieżka Xpath]],ALL!$C:J,COLUMN(H$2),0))</f>
        <v>a1</v>
      </c>
      <c r="I104" s="51" t="str">
        <f>IF(ISBLANK(VLOOKUP(T_IE043PL[[#This Row],[Ścieżka Xpath]],ALL!$C:K,COLUMN(I$2),0)),"",VLOOKUP(T_IE043PL[[#This Row],[Ścieżka Xpath]],ALL!$C:K,COLUMN(I$2),0))</f>
        <v>CL038</v>
      </c>
      <c r="J104" s="51" t="str">
        <f>IF(ISBLANK(VLOOKUP(T_IE043PL[[#This Row],[Ścieżka Xpath]],ALL!$C:L,COLUMN(J$2),0)),"",VLOOKUP(T_IE043PL[[#This Row],[Ścieżka Xpath]],ALL!$C:L,COLUMN(J$2),0))</f>
        <v/>
      </c>
      <c r="K104" s="48" t="str">
        <f>IF(ISBLANK(VLOOKUP(T_IE043PL[[#This Row],[Ścieżka Xpath]],ALL!$C:N,COLUMN(K$2),0)),"",VLOOKUP(T_IE043PL[[#This Row],[Ścieżka Xpath]],ALL!$C:N,COLUMN(K$2),0))</f>
        <v/>
      </c>
      <c r="L104" s="62" t="str">
        <f>IF(ISBLANK(VLOOKUP(T_IE043PL[[#This Row],[Ścieżka Xpath]],ALL!$C:O,COLUMN(L$2),0)),"",VLOOKUP(T_IE043PL[[#This Row],[Ścieżka Xpath]],ALL!$C:O,COLUMN(L$2),0))</f>
        <v/>
      </c>
      <c r="M104" s="62" t="str">
        <f>IF(ISBLANK(VLOOKUP(T_IE043PL[[#This Row],[Ścieżka Xpath]],ALL!$C:P,COLUMN(M$2),0)),"",VLOOKUP(T_IE043PL[[#This Row],[Ścieżka Xpath]],ALL!$C:P,COLUMN(M$2),0))</f>
        <v/>
      </c>
      <c r="N104" s="62" t="str">
        <f>IF(ISBLANK(VLOOKUP(T_IE043PL[[#This Row],[Ścieżka Xpath]],ALL!$C:Q,COLUMN(N$2),0)),"",VLOOKUP(T_IE043PL[[#This Row],[Ścieżka Xpath]],ALL!$C:Q,COLUMN(N$2),0))</f>
        <v/>
      </c>
      <c r="O104" s="62" t="str">
        <f>IF(ISBLANK(VLOOKUP(T_IE043PL[[#This Row],[Ścieżka Xpath]],ALL!$C:R,COLUMN(O$2),0)),"",VLOOKUP(T_IE043PL[[#This Row],[Ścieżka Xpath]],ALL!$C:R,COLUMN(O$2),0))</f>
        <v/>
      </c>
    </row>
    <row r="105" spans="1:15" ht="15">
      <c r="A105" s="62" t="s">
        <v>3951</v>
      </c>
      <c r="B105" s="64">
        <v>103</v>
      </c>
      <c r="C105" s="48" t="str">
        <f>IF(ISBLANK(VLOOKUP(T_IE043PL[[#This Row],[Ścieżka Xpath]],ALL!$C:E,COLUMN(C$2),0)),"",VLOOKUP(T_IE043PL[[#This Row],[Ścieżka Xpath]],ALL!$C:E,COLUMN(C$2),0))</f>
        <v/>
      </c>
      <c r="D105" s="25" t="s">
        <v>467</v>
      </c>
      <c r="E105" s="62" t="str">
        <f>IF(ISBLANK(VLOOKUP(T_IE043PL[[#This Row],[Ścieżka Xpath]],ALL!$C:G,COLUMN(E$2),0)),"",VLOOKUP(T_IE043PL[[#This Row],[Ścieżka Xpath]],ALL!$C:G,COLUMN(E$2),0))</f>
        <v>Location - UNLOCODE.</v>
      </c>
      <c r="F105" s="48" t="str">
        <f>IF(ISBLANK(VLOOKUP(T_IE043PL[[#This Row],[Ścieżka Xpath]],ALL!$C:H,COLUMN(F$2),0)),"",VLOOKUP(T_IE043PL[[#This Row],[Ścieżka Xpath]],ALL!$C:H,COLUMN(F$2),0))</f>
        <v/>
      </c>
      <c r="G105" s="19" t="str">
        <f>IF(ISBLANK(VLOOKUP(T_IE043PL[[#This Row],[Ścieżka Xpath]],ALL!$C:I,COLUMN(G$2),0)),"",VLOOKUP(T_IE043PL[[#This Row],[Ścieżka Xpath]],ALL!$C:I,COLUMN(G$2),0))</f>
        <v>D</v>
      </c>
      <c r="H105" s="19" t="str">
        <f>IF(ISBLANK(VLOOKUP(T_IE043PL[[#This Row],[Ścieżka Xpath]],ALL!$C:J,COLUMN(H$2),0)),"",VLOOKUP(T_IE043PL[[#This Row],[Ścieżka Xpath]],ALL!$C:J,COLUMN(H$2),0))</f>
        <v>an..17</v>
      </c>
      <c r="I105" s="136" t="str">
        <f>IF(ISBLANK(VLOOKUP(T_IE043PL[[#This Row],[Ścieżka Xpath]],ALL!$C:K,COLUMN(I$2),0)),"",VLOOKUP(T_IE043PL[[#This Row],[Ścieżka Xpath]],ALL!$C:K,COLUMN(I$2),0))</f>
        <v>CL244</v>
      </c>
      <c r="J105" s="136" t="str">
        <f>IF(ISBLANK(VLOOKUP(T_IE043PL[[#This Row],[Ścieżka Xpath]],ALL!$C:L,COLUMN(J$2),0)),"",VLOOKUP(T_IE043PL[[#This Row],[Ścieżka Xpath]],ALL!$C:L,COLUMN(J$2),0))</f>
        <v>C0460</v>
      </c>
      <c r="K105" s="48" t="str">
        <f>IF(ISBLANK(VLOOKUP(T_IE043PL[[#This Row],[Ścieżka Xpath]],ALL!$C:N,COLUMN(K$2),0)),"",VLOOKUP(T_IE043PL[[#This Row],[Ścieżka Xpath]],ALL!$C:N,COLUMN(K$2),0))</f>
        <v/>
      </c>
      <c r="L105" s="62" t="str">
        <f>IF(ISBLANK(VLOOKUP(T_IE043PL[[#This Row],[Ścieżka Xpath]],ALL!$C:O,COLUMN(L$2),0)),"",VLOOKUP(T_IE043PL[[#This Row],[Ścieżka Xpath]],ALL!$C:O,COLUMN(L$2),0))</f>
        <v/>
      </c>
      <c r="M105" s="62" t="str">
        <f>IF(ISBLANK(VLOOKUP(T_IE043PL[[#This Row],[Ścieżka Xpath]],ALL!$C:P,COLUMN(M$2),0)),"",VLOOKUP(T_IE043PL[[#This Row],[Ścieżka Xpath]],ALL!$C:P,COLUMN(M$2),0))</f>
        <v/>
      </c>
      <c r="N105" s="62" t="str">
        <f>IF(ISBLANK(VLOOKUP(T_IE043PL[[#This Row],[Ścieżka Xpath]],ALL!$C:Q,COLUMN(N$2),0)),"",VLOOKUP(T_IE043PL[[#This Row],[Ścieżka Xpath]],ALL!$C:Q,COLUMN(N$2),0))</f>
        <v/>
      </c>
      <c r="O105" s="62" t="str">
        <f>IF(ISBLANK(VLOOKUP(T_IE043PL[[#This Row],[Ścieżka Xpath]],ALL!$C:R,COLUMN(O$2),0)),"",VLOOKUP(T_IE043PL[[#This Row],[Ścieżka Xpath]],ALL!$C:R,COLUMN(O$2),0))</f>
        <v/>
      </c>
    </row>
    <row r="106" spans="1:15" ht="15">
      <c r="A106" s="62" t="s">
        <v>3952</v>
      </c>
      <c r="B106" s="64">
        <v>104</v>
      </c>
      <c r="C106" s="48" t="str">
        <f>IF(ISBLANK(VLOOKUP(T_IE043PL[[#This Row],[Ścieżka Xpath]],ALL!$C:E,COLUMN(C$2),0)),"",VLOOKUP(T_IE043PL[[#This Row],[Ścieżka Xpath]],ALL!$C:E,COLUMN(C$2),0))</f>
        <v/>
      </c>
      <c r="D106" s="62" t="s">
        <v>239</v>
      </c>
      <c r="E106" s="62" t="str">
        <f>IF(ISBLANK(VLOOKUP(T_IE043PL[[#This Row],[Ścieżka Xpath]],ALL!$C:G,COLUMN(E$2),0)),"",VLOOKUP(T_IE043PL[[#This Row],[Ścieżka Xpath]],ALL!$C:G,COLUMN(E$2),0))</f>
        <v>Country code.</v>
      </c>
      <c r="F106" s="48" t="str">
        <f>IF(ISBLANK(VLOOKUP(T_IE043PL[[#This Row],[Ścieżka Xpath]],ALL!$C:H,COLUMN(F$2),0)),"",VLOOKUP(T_IE043PL[[#This Row],[Ścieżka Xpath]],ALL!$C:H,COLUMN(F$2),0))</f>
        <v/>
      </c>
      <c r="G106" s="48" t="str">
        <f>IF(ISBLANK(VLOOKUP(T_IE043PL[[#This Row],[Ścieżka Xpath]],ALL!$C:I,COLUMN(G$2),0)),"",VLOOKUP(T_IE043PL[[#This Row],[Ścieżka Xpath]],ALL!$C:I,COLUMN(G$2),0))</f>
        <v>R</v>
      </c>
      <c r="H106" s="48" t="str">
        <f>IF(ISBLANK(VLOOKUP(T_IE043PL[[#This Row],[Ścieżka Xpath]],ALL!$C:J,COLUMN(H$2),0)),"",VLOOKUP(T_IE043PL[[#This Row],[Ścieżka Xpath]],ALL!$C:J,COLUMN(H$2),0))</f>
        <v>a2</v>
      </c>
      <c r="I106" s="51" t="str">
        <f>IF(ISBLANK(VLOOKUP(T_IE043PL[[#This Row],[Ścieżka Xpath]],ALL!$C:K,COLUMN(I$2),0)),"",VLOOKUP(T_IE043PL[[#This Row],[Ścieżka Xpath]],ALL!$C:K,COLUMN(I$2),0))</f>
        <v>CL009</v>
      </c>
      <c r="J106" s="51" t="str">
        <f>IF(ISBLANK(VLOOKUP(T_IE043PL[[#This Row],[Ścieżka Xpath]],ALL!$C:L,COLUMN(J$2),0)),"",VLOOKUP(T_IE043PL[[#This Row],[Ścieżka Xpath]],ALL!$C:L,COLUMN(J$2),0))</f>
        <v/>
      </c>
      <c r="K106" s="48" t="str">
        <f>IF(ISBLANK(VLOOKUP(T_IE043PL[[#This Row],[Ścieżka Xpath]],ALL!$C:N,COLUMN(K$2),0)),"",VLOOKUP(T_IE043PL[[#This Row],[Ścieżka Xpath]],ALL!$C:N,COLUMN(K$2),0))</f>
        <v/>
      </c>
      <c r="L106" s="62" t="str">
        <f>IF(ISBLANK(VLOOKUP(T_IE043PL[[#This Row],[Ścieżka Xpath]],ALL!$C:O,COLUMN(L$2),0)),"",VLOOKUP(T_IE043PL[[#This Row],[Ścieżka Xpath]],ALL!$C:O,COLUMN(L$2),0))</f>
        <v/>
      </c>
      <c r="M106" s="62" t="str">
        <f>IF(ISBLANK(VLOOKUP(T_IE043PL[[#This Row],[Ścieżka Xpath]],ALL!$C:P,COLUMN(M$2),0)),"",VLOOKUP(T_IE043PL[[#This Row],[Ścieżka Xpath]],ALL!$C:P,COLUMN(M$2),0))</f>
        <v/>
      </c>
      <c r="N106" s="62" t="str">
        <f>IF(ISBLANK(VLOOKUP(T_IE043PL[[#This Row],[Ścieżka Xpath]],ALL!$C:Q,COLUMN(N$2),0)),"",VLOOKUP(T_IE043PL[[#This Row],[Ścieżka Xpath]],ALL!$C:Q,COLUMN(N$2),0))</f>
        <v/>
      </c>
      <c r="O106" s="62" t="str">
        <f>IF(ISBLANK(VLOOKUP(T_IE043PL[[#This Row],[Ścieżka Xpath]],ALL!$C:R,COLUMN(O$2),0)),"",VLOOKUP(T_IE043PL[[#This Row],[Ścieżka Xpath]],ALL!$C:R,COLUMN(O$2),0))</f>
        <v/>
      </c>
    </row>
    <row r="107" spans="1:15" ht="15">
      <c r="A107" s="70" t="s">
        <v>3953</v>
      </c>
      <c r="B107" s="68">
        <v>105</v>
      </c>
      <c r="C107" s="68" t="str">
        <f>IF(ISBLANK(VLOOKUP(T_IE043PL[[#This Row],[Ścieżka Xpath]],ALL!$C:E,COLUMN(C$2),0)),"",VLOOKUP(T_IE043PL[[#This Row],[Ścieżka Xpath]],ALL!$C:E,COLUMN(C$2),0))</f>
        <v/>
      </c>
      <c r="D107" s="70" t="s">
        <v>1857</v>
      </c>
      <c r="E107" s="70" t="str">
        <f>IF(ISBLANK(VLOOKUP(T_IE043PL[[#This Row],[Ścieżka Xpath]],ALL!$C:G,COLUMN(E$2),0)),"",VLOOKUP(T_IE043PL[[#This Row],[Ścieżka Xpath]],ALL!$C:G,COLUMN(E$2),0))</f>
        <v>Incident location - GNSS.</v>
      </c>
      <c r="F107" s="68" t="str">
        <f>IF(ISBLANK(VLOOKUP(T_IE043PL[[#This Row],[Ścieżka Xpath]],ALL!$C:H,COLUMN(F$2),0)),"",VLOOKUP(T_IE043PL[[#This Row],[Ścieżka Xpath]],ALL!$C:H,COLUMN(F$2),0))</f>
        <v>0..1</v>
      </c>
      <c r="G107" s="68" t="str">
        <f>IF(ISBLANK(VLOOKUP(T_IE043PL[[#This Row],[Ścieżka Xpath]],ALL!$C:I,COLUMN(G$2),0)),"",VLOOKUP(T_IE043PL[[#This Row],[Ścieżka Xpath]],ALL!$C:I,COLUMN(G$2),0))</f>
        <v>D</v>
      </c>
      <c r="H107" s="68" t="str">
        <f>IF(ISBLANK(VLOOKUP(T_IE043PL[[#This Row],[Ścieżka Xpath]],ALL!$C:J,COLUMN(H$2),0)),"",VLOOKUP(T_IE043PL[[#This Row],[Ścieżka Xpath]],ALL!$C:J,COLUMN(H$2),0))</f>
        <v/>
      </c>
      <c r="I107" s="69" t="str">
        <f>IF(ISBLANK(VLOOKUP(T_IE043PL[[#This Row],[Ścieżka Xpath]],ALL!$C:K,COLUMN(I$2),0)),"",VLOOKUP(T_IE043PL[[#This Row],[Ścieżka Xpath]],ALL!$C:K,COLUMN(I$2),0))</f>
        <v/>
      </c>
      <c r="J107" s="69" t="str">
        <f>IF(ISBLANK(VLOOKUP(T_IE043PL[[#This Row],[Ścieżka Xpath]],ALL!$C:L,COLUMN(J$2),0)),"",VLOOKUP(T_IE043PL[[#This Row],[Ścieżka Xpath]],ALL!$C:L,COLUMN(J$2),0))</f>
        <v>C0460</v>
      </c>
      <c r="K107" s="68" t="str">
        <f>IF(ISBLANK(VLOOKUP(T_IE043PL[[#This Row],[Ścieżka Xpath]],ALL!$C:N,COLUMN(K$2),0)),"",VLOOKUP(T_IE043PL[[#This Row],[Ścieżka Xpath]],ALL!$C:N,COLUMN(K$2),0))</f>
        <v/>
      </c>
      <c r="L107" s="70" t="str">
        <f>IF(ISBLANK(VLOOKUP(T_IE043PL[[#This Row],[Ścieżka Xpath]],ALL!$C:O,COLUMN(L$2),0)),"",VLOOKUP(T_IE043PL[[#This Row],[Ścieżka Xpath]],ALL!$C:O,COLUMN(L$2),0))</f>
        <v/>
      </c>
      <c r="M107" s="70" t="str">
        <f>IF(ISBLANK(VLOOKUP(T_IE043PL[[#This Row],[Ścieżka Xpath]],ALL!$C:P,COLUMN(M$2),0)),"",VLOOKUP(T_IE043PL[[#This Row],[Ścieżka Xpath]],ALL!$C:P,COLUMN(M$2),0))</f>
        <v/>
      </c>
      <c r="N107" s="70" t="str">
        <f>IF(ISBLANK(VLOOKUP(T_IE043PL[[#This Row],[Ścieżka Xpath]],ALL!$C:Q,COLUMN(N$2),0)),"",VLOOKUP(T_IE043PL[[#This Row],[Ścieżka Xpath]],ALL!$C:Q,COLUMN(N$2),0))</f>
        <v/>
      </c>
      <c r="O107" s="70" t="str">
        <f>IF(ISBLANK(VLOOKUP(T_IE043PL[[#This Row],[Ścieżka Xpath]],ALL!$C:R,COLUMN(O$2),0)),"",VLOOKUP(T_IE043PL[[#This Row],[Ścieżka Xpath]],ALL!$C:R,COLUMN(O$2),0))</f>
        <v/>
      </c>
    </row>
    <row r="108" spans="1:15" ht="30">
      <c r="A108" s="62" t="s">
        <v>3954</v>
      </c>
      <c r="B108" s="64">
        <v>106</v>
      </c>
      <c r="C108" s="48" t="str">
        <f>IF(ISBLANK(VLOOKUP(T_IE043PL[[#This Row],[Ścieżka Xpath]],ALL!$C:E,COLUMN(C$2),0)),"",VLOOKUP(T_IE043PL[[#This Row],[Ścieżka Xpath]],ALL!$C:E,COLUMN(C$2),0))</f>
        <v/>
      </c>
      <c r="D108" s="25" t="s">
        <v>477</v>
      </c>
      <c r="E108" s="62" t="str">
        <f>IF(ISBLANK(VLOOKUP(T_IE043PL[[#This Row],[Ścieżka Xpath]],ALL!$C:G,COLUMN(E$2),0)),"",VLOOKUP(T_IE043PL[[#This Row],[Ścieżka Xpath]],ALL!$C:G,COLUMN(E$2),0))</f>
        <v>GNSS latitude.</v>
      </c>
      <c r="F108" s="48" t="str">
        <f>IF(ISBLANK(VLOOKUP(T_IE043PL[[#This Row],[Ścieżka Xpath]],ALL!$C:H,COLUMN(F$2),0)),"",VLOOKUP(T_IE043PL[[#This Row],[Ścieżka Xpath]],ALL!$C:H,COLUMN(F$2),0))</f>
        <v/>
      </c>
      <c r="G108" s="19" t="str">
        <f>IF(ISBLANK(VLOOKUP(T_IE043PL[[#This Row],[Ścieżka Xpath]],ALL!$C:I,COLUMN(G$2),0)),"",VLOOKUP(T_IE043PL[[#This Row],[Ścieżka Xpath]],ALL!$C:I,COLUMN(G$2),0))</f>
        <v>R</v>
      </c>
      <c r="H108" s="19" t="str">
        <f>IF(ISBLANK(VLOOKUP(T_IE043PL[[#This Row],[Ścieżka Xpath]],ALL!$C:J,COLUMN(H$2),0)),"",VLOOKUP(T_IE043PL[[#This Row],[Ścieżka Xpath]],ALL!$C:J,COLUMN(H$2),0))</f>
        <v>an..17</v>
      </c>
      <c r="I108" s="51" t="str">
        <f>IF(ISBLANK(VLOOKUP(T_IE043PL[[#This Row],[Ścieżka Xpath]],ALL!$C:K,COLUMN(I$2),0)),"",VLOOKUP(T_IE043PL[[#This Row],[Ścieżka Xpath]],ALL!$C:K,COLUMN(I$2),0))</f>
        <v/>
      </c>
      <c r="J108" s="51" t="str">
        <f>IF(ISBLANK(VLOOKUP(T_IE043PL[[#This Row],[Ścieżka Xpath]],ALL!$C:L,COLUMN(J$2),0)),"",VLOOKUP(T_IE043PL[[#This Row],[Ścieżka Xpath]],ALL!$C:L,COLUMN(J$2),0))</f>
        <v>G0002; G0014</v>
      </c>
      <c r="K108" s="48" t="str">
        <f>IF(ISBLANK(VLOOKUP(T_IE043PL[[#This Row],[Ścieżka Xpath]],ALL!$C:N,COLUMN(K$2),0)),"",VLOOKUP(T_IE043PL[[#This Row],[Ścieżka Xpath]],ALL!$C:N,COLUMN(K$2),0))</f>
        <v/>
      </c>
      <c r="L108" s="62" t="str">
        <f>IF(ISBLANK(VLOOKUP(T_IE043PL[[#This Row],[Ścieżka Xpath]],ALL!$C:O,COLUMN(L$2),0)),"",VLOOKUP(T_IE043PL[[#This Row],[Ścieżka Xpath]],ALL!$C:O,COLUMN(L$2),0))</f>
        <v/>
      </c>
      <c r="M108" s="62" t="str">
        <f>IF(ISBLANK(VLOOKUP(T_IE043PL[[#This Row],[Ścieżka Xpath]],ALL!$C:P,COLUMN(M$2),0)),"",VLOOKUP(T_IE043PL[[#This Row],[Ścieżka Xpath]],ALL!$C:P,COLUMN(M$2),0))</f>
        <v/>
      </c>
      <c r="N108" s="62" t="str">
        <f>IF(ISBLANK(VLOOKUP(T_IE043PL[[#This Row],[Ścieżka Xpath]],ALL!$C:Q,COLUMN(N$2),0)),"",VLOOKUP(T_IE043PL[[#This Row],[Ścieżka Xpath]],ALL!$C:Q,COLUMN(N$2),0))</f>
        <v/>
      </c>
      <c r="O108" s="62" t="str">
        <f>IF(ISBLANK(VLOOKUP(T_IE043PL[[#This Row],[Ścieżka Xpath]],ALL!$C:R,COLUMN(O$2),0)),"",VLOOKUP(T_IE043PL[[#This Row],[Ścieżka Xpath]],ALL!$C:R,COLUMN(O$2),0))</f>
        <v/>
      </c>
    </row>
    <row r="109" spans="1:15" ht="30">
      <c r="A109" s="62" t="s">
        <v>3955</v>
      </c>
      <c r="B109" s="64">
        <v>107</v>
      </c>
      <c r="C109" s="48" t="str">
        <f>IF(ISBLANK(VLOOKUP(T_IE043PL[[#This Row],[Ścieżka Xpath]],ALL!$C:E,COLUMN(C$2),0)),"",VLOOKUP(T_IE043PL[[#This Row],[Ścieżka Xpath]],ALL!$C:E,COLUMN(C$2),0))</f>
        <v/>
      </c>
      <c r="D109" s="25" t="s">
        <v>480</v>
      </c>
      <c r="E109" s="62" t="str">
        <f>IF(ISBLANK(VLOOKUP(T_IE043PL[[#This Row],[Ścieżka Xpath]],ALL!$C:G,COLUMN(E$2),0)),"",VLOOKUP(T_IE043PL[[#This Row],[Ścieżka Xpath]],ALL!$C:G,COLUMN(E$2),0))</f>
        <v>GNSS longitude.</v>
      </c>
      <c r="F109" s="48" t="str">
        <f>IF(ISBLANK(VLOOKUP(T_IE043PL[[#This Row],[Ścieżka Xpath]],ALL!$C:H,COLUMN(F$2),0)),"",VLOOKUP(T_IE043PL[[#This Row],[Ścieżka Xpath]],ALL!$C:H,COLUMN(F$2),0))</f>
        <v/>
      </c>
      <c r="G109" s="19" t="str">
        <f>IF(ISBLANK(VLOOKUP(T_IE043PL[[#This Row],[Ścieżka Xpath]],ALL!$C:I,COLUMN(G$2),0)),"",VLOOKUP(T_IE043PL[[#This Row],[Ścieżka Xpath]],ALL!$C:I,COLUMN(G$2),0))</f>
        <v>R</v>
      </c>
      <c r="H109" s="19" t="str">
        <f>IF(ISBLANK(VLOOKUP(T_IE043PL[[#This Row],[Ścieżka Xpath]],ALL!$C:J,COLUMN(H$2),0)),"",VLOOKUP(T_IE043PL[[#This Row],[Ścieżka Xpath]],ALL!$C:J,COLUMN(H$2),0))</f>
        <v>an..17</v>
      </c>
      <c r="I109" s="51" t="str">
        <f>IF(ISBLANK(VLOOKUP(T_IE043PL[[#This Row],[Ścieżka Xpath]],ALL!$C:K,COLUMN(I$2),0)),"",VLOOKUP(T_IE043PL[[#This Row],[Ścieżka Xpath]],ALL!$C:K,COLUMN(I$2),0))</f>
        <v/>
      </c>
      <c r="J109" s="51" t="str">
        <f>IF(ISBLANK(VLOOKUP(T_IE043PL[[#This Row],[Ścieżka Xpath]],ALL!$C:L,COLUMN(J$2),0)),"",VLOOKUP(T_IE043PL[[#This Row],[Ścieżka Xpath]],ALL!$C:L,COLUMN(J$2),0))</f>
        <v>G0002; G0014</v>
      </c>
      <c r="K109" s="48" t="str">
        <f>IF(ISBLANK(VLOOKUP(T_IE043PL[[#This Row],[Ścieżka Xpath]],ALL!$C:N,COLUMN(K$2),0)),"",VLOOKUP(T_IE043PL[[#This Row],[Ścieżka Xpath]],ALL!$C:N,COLUMN(K$2),0))</f>
        <v/>
      </c>
      <c r="L109" s="62" t="str">
        <f>IF(ISBLANK(VLOOKUP(T_IE043PL[[#This Row],[Ścieżka Xpath]],ALL!$C:O,COLUMN(L$2),0)),"",VLOOKUP(T_IE043PL[[#This Row],[Ścieżka Xpath]],ALL!$C:O,COLUMN(L$2),0))</f>
        <v/>
      </c>
      <c r="M109" s="62" t="str">
        <f>IF(ISBLANK(VLOOKUP(T_IE043PL[[#This Row],[Ścieżka Xpath]],ALL!$C:P,COLUMN(M$2),0)),"",VLOOKUP(T_IE043PL[[#This Row],[Ścieżka Xpath]],ALL!$C:P,COLUMN(M$2),0))</f>
        <v/>
      </c>
      <c r="N109" s="62" t="str">
        <f>IF(ISBLANK(VLOOKUP(T_IE043PL[[#This Row],[Ścieżka Xpath]],ALL!$C:Q,COLUMN(N$2),0)),"",VLOOKUP(T_IE043PL[[#This Row],[Ścieżka Xpath]],ALL!$C:Q,COLUMN(N$2),0))</f>
        <v/>
      </c>
      <c r="O109" s="62" t="str">
        <f>IF(ISBLANK(VLOOKUP(T_IE043PL[[#This Row],[Ścieżka Xpath]],ALL!$C:R,COLUMN(O$2),0)),"",VLOOKUP(T_IE043PL[[#This Row],[Ścieżka Xpath]],ALL!$C:R,COLUMN(O$2),0))</f>
        <v/>
      </c>
    </row>
    <row r="110" spans="1:15" ht="15">
      <c r="A110" s="70" t="s">
        <v>3956</v>
      </c>
      <c r="B110" s="68">
        <v>108</v>
      </c>
      <c r="C110" s="68" t="str">
        <f>IF(ISBLANK(VLOOKUP(T_IE043PL[[#This Row],[Ścieżka Xpath]],ALL!$C:E,COLUMN(C$2),0)),"",VLOOKUP(T_IE043PL[[#This Row],[Ścieżka Xpath]],ALL!$C:E,COLUMN(C$2),0))</f>
        <v/>
      </c>
      <c r="D110" s="70" t="s">
        <v>1858</v>
      </c>
      <c r="E110" s="70" t="str">
        <f>IF(ISBLANK(VLOOKUP(T_IE043PL[[#This Row],[Ścieżka Xpath]],ALL!$C:G,COLUMN(E$2),0)),"",VLOOKUP(T_IE043PL[[#This Row],[Ścieżka Xpath]],ALL!$C:G,COLUMN(E$2),0))</f>
        <v>Incident location - address.</v>
      </c>
      <c r="F110" s="68" t="str">
        <f>IF(ISBLANK(VLOOKUP(T_IE043PL[[#This Row],[Ścieżka Xpath]],ALL!$C:H,COLUMN(F$2),0)),"",VLOOKUP(T_IE043PL[[#This Row],[Ścieżka Xpath]],ALL!$C:H,COLUMN(F$2),0))</f>
        <v>0..1</v>
      </c>
      <c r="G110" s="68" t="str">
        <f>IF(ISBLANK(VLOOKUP(T_IE043PL[[#This Row],[Ścieżka Xpath]],ALL!$C:I,COLUMN(G$2),0)),"",VLOOKUP(T_IE043PL[[#This Row],[Ścieżka Xpath]],ALL!$C:I,COLUMN(G$2),0))</f>
        <v>D</v>
      </c>
      <c r="H110" s="68" t="str">
        <f>IF(ISBLANK(VLOOKUP(T_IE043PL[[#This Row],[Ścieżka Xpath]],ALL!$C:J,COLUMN(H$2),0)),"",VLOOKUP(T_IE043PL[[#This Row],[Ścieżka Xpath]],ALL!$C:J,COLUMN(H$2),0))</f>
        <v/>
      </c>
      <c r="I110" s="69" t="str">
        <f>IF(ISBLANK(VLOOKUP(T_IE043PL[[#This Row],[Ścieżka Xpath]],ALL!$C:K,COLUMN(I$2),0)),"",VLOOKUP(T_IE043PL[[#This Row],[Ścieżka Xpath]],ALL!$C:K,COLUMN(I$2),0))</f>
        <v/>
      </c>
      <c r="J110" s="69" t="str">
        <f>IF(ISBLANK(VLOOKUP(T_IE043PL[[#This Row],[Ścieżka Xpath]],ALL!$C:L,COLUMN(J$2),0)),"",VLOOKUP(T_IE043PL[[#This Row],[Ścieżka Xpath]],ALL!$C:L,COLUMN(J$2),0))</f>
        <v>C0460</v>
      </c>
      <c r="K110" s="68" t="str">
        <f>IF(ISBLANK(VLOOKUP(T_IE043PL[[#This Row],[Ścieżka Xpath]],ALL!$C:N,COLUMN(K$2),0)),"",VLOOKUP(T_IE043PL[[#This Row],[Ścieżka Xpath]],ALL!$C:N,COLUMN(K$2),0))</f>
        <v/>
      </c>
      <c r="L110" s="70" t="str">
        <f>IF(ISBLANK(VLOOKUP(T_IE043PL[[#This Row],[Ścieżka Xpath]],ALL!$C:O,COLUMN(L$2),0)),"",VLOOKUP(T_IE043PL[[#This Row],[Ścieżka Xpath]],ALL!$C:O,COLUMN(L$2),0))</f>
        <v/>
      </c>
      <c r="M110" s="70" t="str">
        <f>IF(ISBLANK(VLOOKUP(T_IE043PL[[#This Row],[Ścieżka Xpath]],ALL!$C:P,COLUMN(M$2),0)),"",VLOOKUP(T_IE043PL[[#This Row],[Ścieżka Xpath]],ALL!$C:P,COLUMN(M$2),0))</f>
        <v/>
      </c>
      <c r="N110" s="70" t="str">
        <f>IF(ISBLANK(VLOOKUP(T_IE043PL[[#This Row],[Ścieżka Xpath]],ALL!$C:Q,COLUMN(N$2),0)),"",VLOOKUP(T_IE043PL[[#This Row],[Ścieżka Xpath]],ALL!$C:Q,COLUMN(N$2),0))</f>
        <v/>
      </c>
      <c r="O110" s="70" t="str">
        <f>IF(ISBLANK(VLOOKUP(T_IE043PL[[#This Row],[Ścieżka Xpath]],ALL!$C:R,COLUMN(O$2),0)),"",VLOOKUP(T_IE043PL[[#This Row],[Ścieżka Xpath]],ALL!$C:R,COLUMN(O$2),0))</f>
        <v/>
      </c>
    </row>
    <row r="111" spans="1:15" ht="15">
      <c r="A111" s="62" t="s">
        <v>3957</v>
      </c>
      <c r="B111" s="64">
        <v>109</v>
      </c>
      <c r="C111" s="48" t="str">
        <f>IF(ISBLANK(VLOOKUP(T_IE043PL[[#This Row],[Ścieżka Xpath]],ALL!$C:E,COLUMN(C$2),0)),"",VLOOKUP(T_IE043PL[[#This Row],[Ścieżka Xpath]],ALL!$C:E,COLUMN(C$2),0))</f>
        <v/>
      </c>
      <c r="D111" s="62" t="s">
        <v>188</v>
      </c>
      <c r="E111" s="62" t="str">
        <f>IF(ISBLANK(VLOOKUP(T_IE043PL[[#This Row],[Ścieżka Xpath]],ALL!$C:G,COLUMN(E$2),0)),"",VLOOKUP(T_IE043PL[[#This Row],[Ścieżka Xpath]],ALL!$C:G,COLUMN(E$2),0))</f>
        <v>Street and number.</v>
      </c>
      <c r="F111" s="48" t="str">
        <f>IF(ISBLANK(VLOOKUP(T_IE043PL[[#This Row],[Ścieżka Xpath]],ALL!$C:H,COLUMN(F$2),0)),"",VLOOKUP(T_IE043PL[[#This Row],[Ścieżka Xpath]],ALL!$C:H,COLUMN(F$2),0))</f>
        <v/>
      </c>
      <c r="G111" s="48" t="str">
        <f>IF(ISBLANK(VLOOKUP(T_IE043PL[[#This Row],[Ścieżka Xpath]],ALL!$C:I,COLUMN(G$2),0)),"",VLOOKUP(T_IE043PL[[#This Row],[Ścieżka Xpath]],ALL!$C:I,COLUMN(G$2),0))</f>
        <v>R</v>
      </c>
      <c r="H111" s="48" t="str">
        <f>IF(ISBLANK(VLOOKUP(T_IE043PL[[#This Row],[Ścieżka Xpath]],ALL!$C:J,COLUMN(H$2),0)),"",VLOOKUP(T_IE043PL[[#This Row],[Ścieżka Xpath]],ALL!$C:J,COLUMN(H$2),0))</f>
        <v>an..70</v>
      </c>
      <c r="I111" s="51" t="str">
        <f>IF(ISBLANK(VLOOKUP(T_IE043PL[[#This Row],[Ścieżka Xpath]],ALL!$C:K,COLUMN(I$2),0)),"",VLOOKUP(T_IE043PL[[#This Row],[Ścieżka Xpath]],ALL!$C:K,COLUMN(I$2),0))</f>
        <v/>
      </c>
      <c r="J111" s="51" t="str">
        <f>IF(ISBLANK(VLOOKUP(T_IE043PL[[#This Row],[Ścieżka Xpath]],ALL!$C:L,COLUMN(J$2),0)),"",VLOOKUP(T_IE043PL[[#This Row],[Ścieżka Xpath]],ALL!$C:L,COLUMN(J$2),0))</f>
        <v/>
      </c>
      <c r="K111" s="48" t="str">
        <f>IF(ISBLANK(VLOOKUP(T_IE043PL[[#This Row],[Ścieżka Xpath]],ALL!$C:N,COLUMN(K$2),0)),"",VLOOKUP(T_IE043PL[[#This Row],[Ścieżka Xpath]],ALL!$C:N,COLUMN(K$2),0))</f>
        <v/>
      </c>
      <c r="L111" s="62" t="str">
        <f>IF(ISBLANK(VLOOKUP(T_IE043PL[[#This Row],[Ścieżka Xpath]],ALL!$C:O,COLUMN(L$2),0)),"",VLOOKUP(T_IE043PL[[#This Row],[Ścieżka Xpath]],ALL!$C:O,COLUMN(L$2),0))</f>
        <v/>
      </c>
      <c r="M111" s="62" t="str">
        <f>IF(ISBLANK(VLOOKUP(T_IE043PL[[#This Row],[Ścieżka Xpath]],ALL!$C:P,COLUMN(M$2),0)),"",VLOOKUP(T_IE043PL[[#This Row],[Ścieżka Xpath]],ALL!$C:P,COLUMN(M$2),0))</f>
        <v/>
      </c>
      <c r="N111" s="62" t="str">
        <f>IF(ISBLANK(VLOOKUP(T_IE043PL[[#This Row],[Ścieżka Xpath]],ALL!$C:Q,COLUMN(N$2),0)),"",VLOOKUP(T_IE043PL[[#This Row],[Ścieżka Xpath]],ALL!$C:Q,COLUMN(N$2),0))</f>
        <v/>
      </c>
      <c r="O111" s="62" t="str">
        <f>IF(ISBLANK(VLOOKUP(T_IE043PL[[#This Row],[Ścieżka Xpath]],ALL!$C:R,COLUMN(O$2),0)),"",VLOOKUP(T_IE043PL[[#This Row],[Ścieżka Xpath]],ALL!$C:R,COLUMN(O$2),0))</f>
        <v/>
      </c>
    </row>
    <row r="112" spans="1:15" ht="15">
      <c r="A112" s="62" t="s">
        <v>3958</v>
      </c>
      <c r="B112" s="64">
        <v>110</v>
      </c>
      <c r="C112" s="48" t="str">
        <f>IF(ISBLANK(VLOOKUP(T_IE043PL[[#This Row],[Ścieżka Xpath]],ALL!$C:E,COLUMN(C$2),0)),"",VLOOKUP(T_IE043PL[[#This Row],[Ścieżka Xpath]],ALL!$C:E,COLUMN(C$2),0))</f>
        <v/>
      </c>
      <c r="D112" s="62" t="s">
        <v>200</v>
      </c>
      <c r="E112" s="62" t="str">
        <f>IF(ISBLANK(VLOOKUP(T_IE043PL[[#This Row],[Ścieżka Xpath]],ALL!$C:G,COLUMN(E$2),0)),"",VLOOKUP(T_IE043PL[[#This Row],[Ścieżka Xpath]],ALL!$C:G,COLUMN(E$2),0))</f>
        <v>ZIP, postcode.</v>
      </c>
      <c r="F112" s="48" t="str">
        <f>IF(ISBLANK(VLOOKUP(T_IE043PL[[#This Row],[Ścieżka Xpath]],ALL!$C:H,COLUMN(F$2),0)),"",VLOOKUP(T_IE043PL[[#This Row],[Ścieżka Xpath]],ALL!$C:H,COLUMN(F$2),0))</f>
        <v/>
      </c>
      <c r="G112" s="48" t="str">
        <f>IF(ISBLANK(VLOOKUP(T_IE043PL[[#This Row],[Ścieżka Xpath]],ALL!$C:I,COLUMN(G$2),0)),"",VLOOKUP(T_IE043PL[[#This Row],[Ścieżka Xpath]],ALL!$C:I,COLUMN(G$2),0))</f>
        <v>D</v>
      </c>
      <c r="H112" s="48" t="str">
        <f>IF(ISBLANK(VLOOKUP(T_IE043PL[[#This Row],[Ścieżka Xpath]],ALL!$C:J,COLUMN(H$2),0)),"",VLOOKUP(T_IE043PL[[#This Row],[Ścieżka Xpath]],ALL!$C:J,COLUMN(H$2),0))</f>
        <v>an..17</v>
      </c>
      <c r="I112" s="51" t="str">
        <f>IF(ISBLANK(VLOOKUP(T_IE043PL[[#This Row],[Ścieżka Xpath]],ALL!$C:K,COLUMN(I$2),0)),"",VLOOKUP(T_IE043PL[[#This Row],[Ścieżka Xpath]],ALL!$C:K,COLUMN(I$2),0))</f>
        <v/>
      </c>
      <c r="J112" s="51" t="str">
        <f>IF(ISBLANK(VLOOKUP(T_IE043PL[[#This Row],[Ścieżka Xpath]],ALL!$C:L,COLUMN(J$2),0)),"",VLOOKUP(T_IE043PL[[#This Row],[Ścieżka Xpath]],ALL!$C:L,COLUMN(J$2),0))</f>
        <v>C0505</v>
      </c>
      <c r="K112" s="48" t="str">
        <f>IF(ISBLANK(VLOOKUP(T_IE043PL[[#This Row],[Ścieżka Xpath]],ALL!$C:N,COLUMN(K$2),0)),"",VLOOKUP(T_IE043PL[[#This Row],[Ścieżka Xpath]],ALL!$C:N,COLUMN(K$2),0))</f>
        <v/>
      </c>
      <c r="L112" s="62" t="str">
        <f>IF(ISBLANK(VLOOKUP(T_IE043PL[[#This Row],[Ścieżka Xpath]],ALL!$C:O,COLUMN(L$2),0)),"",VLOOKUP(T_IE043PL[[#This Row],[Ścieżka Xpath]],ALL!$C:O,COLUMN(L$2),0))</f>
        <v/>
      </c>
      <c r="M112" s="62" t="str">
        <f>IF(ISBLANK(VLOOKUP(T_IE043PL[[#This Row],[Ścieżka Xpath]],ALL!$C:P,COLUMN(M$2),0)),"",VLOOKUP(T_IE043PL[[#This Row],[Ścieżka Xpath]],ALL!$C:P,COLUMN(M$2),0))</f>
        <v/>
      </c>
      <c r="N112" s="62" t="str">
        <f>IF(ISBLANK(VLOOKUP(T_IE043PL[[#This Row],[Ścieżka Xpath]],ALL!$C:Q,COLUMN(N$2),0)),"",VLOOKUP(T_IE043PL[[#This Row],[Ścieżka Xpath]],ALL!$C:Q,COLUMN(N$2),0))</f>
        <v/>
      </c>
      <c r="O112" s="62" t="str">
        <f>IF(ISBLANK(VLOOKUP(T_IE043PL[[#This Row],[Ścieżka Xpath]],ALL!$C:R,COLUMN(O$2),0)),"",VLOOKUP(T_IE043PL[[#This Row],[Ścieżka Xpath]],ALL!$C:R,COLUMN(O$2),0))</f>
        <v/>
      </c>
    </row>
    <row r="113" spans="1:15" ht="15">
      <c r="A113" s="62" t="s">
        <v>3959</v>
      </c>
      <c r="B113" s="64">
        <v>111</v>
      </c>
      <c r="C113" s="48" t="str">
        <f>IF(ISBLANK(VLOOKUP(T_IE043PL[[#This Row],[Ścieżka Xpath]],ALL!$C:E,COLUMN(C$2),0)),"",VLOOKUP(T_IE043PL[[#This Row],[Ścieżka Xpath]],ALL!$C:E,COLUMN(C$2),0))</f>
        <v/>
      </c>
      <c r="D113" s="62" t="s">
        <v>204</v>
      </c>
      <c r="E113" s="62" t="str">
        <f>IF(ISBLANK(VLOOKUP(T_IE043PL[[#This Row],[Ścieżka Xpath]],ALL!$C:G,COLUMN(E$2),0)),"",VLOOKUP(T_IE043PL[[#This Row],[Ścieżka Xpath]],ALL!$C:G,COLUMN(E$2),0))</f>
        <v>City.</v>
      </c>
      <c r="F113" s="48" t="str">
        <f>IF(ISBLANK(VLOOKUP(T_IE043PL[[#This Row],[Ścieżka Xpath]],ALL!$C:H,COLUMN(F$2),0)),"",VLOOKUP(T_IE043PL[[#This Row],[Ścieżka Xpath]],ALL!$C:H,COLUMN(F$2),0))</f>
        <v/>
      </c>
      <c r="G113" s="48" t="str">
        <f>IF(ISBLANK(VLOOKUP(T_IE043PL[[#This Row],[Ścieżka Xpath]],ALL!$C:I,COLUMN(G$2),0)),"",VLOOKUP(T_IE043PL[[#This Row],[Ścieżka Xpath]],ALL!$C:I,COLUMN(G$2),0))</f>
        <v>R</v>
      </c>
      <c r="H113" s="48" t="str">
        <f>IF(ISBLANK(VLOOKUP(T_IE043PL[[#This Row],[Ścieżka Xpath]],ALL!$C:J,COLUMN(H$2),0)),"",VLOOKUP(T_IE043PL[[#This Row],[Ścieżka Xpath]],ALL!$C:J,COLUMN(H$2),0))</f>
        <v>an..35</v>
      </c>
      <c r="I113" s="51" t="str">
        <f>IF(ISBLANK(VLOOKUP(T_IE043PL[[#This Row],[Ścieżka Xpath]],ALL!$C:K,COLUMN(I$2),0)),"",VLOOKUP(T_IE043PL[[#This Row],[Ścieżka Xpath]],ALL!$C:K,COLUMN(I$2),0))</f>
        <v/>
      </c>
      <c r="J113" s="51" t="str">
        <f>IF(ISBLANK(VLOOKUP(T_IE043PL[[#This Row],[Ścieżka Xpath]],ALL!$C:L,COLUMN(J$2),0)),"",VLOOKUP(T_IE043PL[[#This Row],[Ścieżka Xpath]],ALL!$C:L,COLUMN(J$2),0))</f>
        <v/>
      </c>
      <c r="K113" s="48" t="str">
        <f>IF(ISBLANK(VLOOKUP(T_IE043PL[[#This Row],[Ścieżka Xpath]],ALL!$C:N,COLUMN(K$2),0)),"",VLOOKUP(T_IE043PL[[#This Row],[Ścieżka Xpath]],ALL!$C:N,COLUMN(K$2),0))</f>
        <v/>
      </c>
      <c r="L113" s="62" t="str">
        <f>IF(ISBLANK(VLOOKUP(T_IE043PL[[#This Row],[Ścieżka Xpath]],ALL!$C:O,COLUMN(L$2),0)),"",VLOOKUP(T_IE043PL[[#This Row],[Ścieżka Xpath]],ALL!$C:O,COLUMN(L$2),0))</f>
        <v/>
      </c>
      <c r="M113" s="62" t="str">
        <f>IF(ISBLANK(VLOOKUP(T_IE043PL[[#This Row],[Ścieżka Xpath]],ALL!$C:P,COLUMN(M$2),0)),"",VLOOKUP(T_IE043PL[[#This Row],[Ścieżka Xpath]],ALL!$C:P,COLUMN(M$2),0))</f>
        <v/>
      </c>
      <c r="N113" s="62" t="str">
        <f>IF(ISBLANK(VLOOKUP(T_IE043PL[[#This Row],[Ścieżka Xpath]],ALL!$C:Q,COLUMN(N$2),0)),"",VLOOKUP(T_IE043PL[[#This Row],[Ścieżka Xpath]],ALL!$C:Q,COLUMN(N$2),0))</f>
        <v/>
      </c>
      <c r="O113" s="62" t="str">
        <f>IF(ISBLANK(VLOOKUP(T_IE043PL[[#This Row],[Ścieżka Xpath]],ALL!$C:R,COLUMN(O$2),0)),"",VLOOKUP(T_IE043PL[[#This Row],[Ścieżka Xpath]],ALL!$C:R,COLUMN(O$2),0))</f>
        <v/>
      </c>
    </row>
    <row r="114" spans="1:15" ht="60">
      <c r="A114" s="70" t="s">
        <v>3960</v>
      </c>
      <c r="B114" s="68">
        <v>112</v>
      </c>
      <c r="C114" s="68" t="str">
        <f>IF(ISBLANK(VLOOKUP(T_IE043PL[[#This Row],[Ścieżka Xpath]],ALL!$C:E,COLUMN(C$2),0)),"",VLOOKUP(T_IE043PL[[#This Row],[Ścieżka Xpath]],ALL!$C:E,COLUMN(C$2),0))</f>
        <v/>
      </c>
      <c r="D114" s="82" t="s">
        <v>2854</v>
      </c>
      <c r="E114" s="70" t="str">
        <f>IF(ISBLANK(VLOOKUP(T_IE043PL[[#This Row],[Ścieżka Xpath]],ALL!$C:G,COLUMN(E$2),0)),"",VLOOKUP(T_IE043PL[[#This Row],[Ścieżka Xpath]],ALL!$C:G,COLUMN(E$2),0))</f>
        <v>Transport equipment details.</v>
      </c>
      <c r="F114" s="68" t="str">
        <f>IF(ISBLANK(VLOOKUP(T_IE043PL[[#This Row],[Ścieżka Xpath]],ALL!$C:H,COLUMN(F$2),0)),"",VLOOKUP(T_IE043PL[[#This Row],[Ścieżka Xpath]],ALL!$C:H,COLUMN(F$2),0))</f>
        <v>0..9999</v>
      </c>
      <c r="G114" s="68" t="str">
        <f>IF(ISBLANK(VLOOKUP(T_IE043PL[[#This Row],[Ścieżka Xpath]],ALL!$C:I,COLUMN(G$2),0)),"",VLOOKUP(T_IE043PL[[#This Row],[Ścieżka Xpath]],ALL!$C:I,COLUMN(G$2),0))</f>
        <v>D</v>
      </c>
      <c r="H114" s="68" t="str">
        <f>IF(ISBLANK(VLOOKUP(T_IE043PL[[#This Row],[Ścieżka Xpath]],ALL!$C:J,COLUMN(H$2),0)),"",VLOOKUP(T_IE043PL[[#This Row],[Ścieżka Xpath]],ALL!$C:J,COLUMN(H$2),0))</f>
        <v/>
      </c>
      <c r="I114" s="69" t="str">
        <f>IF(ISBLANK(VLOOKUP(T_IE043PL[[#This Row],[Ścieżka Xpath]],ALL!$C:K,COLUMN(I$2),0)),"",VLOOKUP(T_IE043PL[[#This Row],[Ścieżka Xpath]],ALL!$C:K,COLUMN(I$2),0))</f>
        <v/>
      </c>
      <c r="J114" s="69" t="str">
        <f>IF(ISBLANK(VLOOKUP(T_IE043PL[[#This Row],[Ścieżka Xpath]],ALL!$C:L,COLUMN(J$2),0)),"",VLOOKUP(T_IE043PL[[#This Row],[Ścieżka Xpath]],ALL!$C:L,COLUMN(J$2),0))</f>
        <v>S1023; C0040; C0240; G0103</v>
      </c>
      <c r="K114" s="68" t="str">
        <f>IF(ISBLANK(VLOOKUP(T_IE043PL[[#This Row],[Ścieżka Xpath]],ALL!$C:N,COLUMN(K$2),0)),"",VLOOKUP(T_IE043PL[[#This Row],[Ścieżka Xpath]],ALL!$C:N,COLUMN(K$2),0))</f>
        <v/>
      </c>
      <c r="L114" s="70" t="str">
        <f>IF(ISBLANK(VLOOKUP(T_IE043PL[[#This Row],[Ścieżka Xpath]],ALL!$C:O,COLUMN(L$2),0)),"",VLOOKUP(T_IE043PL[[#This Row],[Ścieżka Xpath]],ALL!$C:O,COLUMN(L$2),0))</f>
        <v/>
      </c>
      <c r="M114" s="70" t="str">
        <f>IF(ISBLANK(VLOOKUP(T_IE043PL[[#This Row],[Ścieżka Xpath]],ALL!$C:P,COLUMN(M$2),0)),"",VLOOKUP(T_IE043PL[[#This Row],[Ścieżka Xpath]],ALL!$C:P,COLUMN(M$2),0))</f>
        <v/>
      </c>
      <c r="N114" s="70" t="str">
        <f>IF(ISBLANK(VLOOKUP(T_IE043PL[[#This Row],[Ścieżka Xpath]],ALL!$C:Q,COLUMN(N$2),0)),"",VLOOKUP(T_IE043PL[[#This Row],[Ścieżka Xpath]],ALL!$C:Q,COLUMN(N$2),0))</f>
        <v/>
      </c>
      <c r="O114" s="70" t="str">
        <f>IF(ISBLANK(VLOOKUP(T_IE043PL[[#This Row],[Ścieżka Xpath]],ALL!$C:R,COLUMN(O$2),0)),"",VLOOKUP(T_IE043PL[[#This Row],[Ścieżka Xpath]],ALL!$C:R,COLUMN(O$2),0))</f>
        <v/>
      </c>
    </row>
    <row r="115" spans="1:15" ht="30">
      <c r="A115" s="62" t="s">
        <v>3961</v>
      </c>
      <c r="B115" s="64">
        <v>113</v>
      </c>
      <c r="C115" s="48" t="str">
        <f>IF(ISBLANK(VLOOKUP(T_IE043PL[[#This Row],[Ścieżka Xpath]],ALL!$C:E,COLUMN(C$2),0)),"",VLOOKUP(T_IE043PL[[#This Row],[Ścieżka Xpath]],ALL!$C:E,COLUMN(C$2),0))</f>
        <v>-</v>
      </c>
      <c r="D115" s="62" t="s">
        <v>118</v>
      </c>
      <c r="E115" s="62" t="str">
        <f>IF(ISBLANK(VLOOKUP(T_IE043PL[[#This Row],[Ścieżka Xpath]],ALL!$C:G,COLUMN(E$2),0)),"",VLOOKUP(T_IE043PL[[#This Row],[Ścieżka Xpath]],ALL!$C:G,COLUMN(E$2),0))</f>
        <v>Sequence number in data group collection to which this data group belongs to.</v>
      </c>
      <c r="F115" s="48" t="str">
        <f>IF(ISBLANK(VLOOKUP(T_IE043PL[[#This Row],[Ścieżka Xpath]],ALL!$C:H,COLUMN(F$2),0)),"",VLOOKUP(T_IE043PL[[#This Row],[Ścieżka Xpath]],ALL!$C:H,COLUMN(F$2),0))</f>
        <v/>
      </c>
      <c r="G115" s="48" t="str">
        <f>IF(ISBLANK(VLOOKUP(T_IE043PL[[#This Row],[Ścieżka Xpath]],ALL!$C:I,COLUMN(G$2),0)),"",VLOOKUP(T_IE043PL[[#This Row],[Ścieżka Xpath]],ALL!$C:I,COLUMN(G$2),0))</f>
        <v>R</v>
      </c>
      <c r="H115" s="48" t="str">
        <f>IF(ISBLANK(VLOOKUP(T_IE043PL[[#This Row],[Ścieżka Xpath]],ALL!$C:J,COLUMN(H$2),0)),"",VLOOKUP(T_IE043PL[[#This Row],[Ścieżka Xpath]],ALL!$C:J,COLUMN(H$2),0))</f>
        <v>n..5</v>
      </c>
      <c r="I115" s="51" t="str">
        <f>IF(ISBLANK(VLOOKUP(T_IE043PL[[#This Row],[Ścieżka Xpath]],ALL!$C:K,COLUMN(I$2),0)),"",VLOOKUP(T_IE043PL[[#This Row],[Ścieżka Xpath]],ALL!$C:K,COLUMN(I$2),0))</f>
        <v/>
      </c>
      <c r="J115" s="51" t="str">
        <f>IF(ISBLANK(VLOOKUP(T_IE043PL[[#This Row],[Ścieżka Xpath]],ALL!$C:L,COLUMN(J$2),0)),"",VLOOKUP(T_IE043PL[[#This Row],[Ścieżka Xpath]],ALL!$C:L,COLUMN(J$2),0))</f>
        <v>R0987</v>
      </c>
      <c r="K115" s="48" t="str">
        <f>IF(ISBLANK(VLOOKUP(T_IE043PL[[#This Row],[Ścieżka Xpath]],ALL!$C:N,COLUMN(K$2),0)),"",VLOOKUP(T_IE043PL[[#This Row],[Ścieżka Xpath]],ALL!$C:N,COLUMN(K$2),0))</f>
        <v/>
      </c>
      <c r="L115" s="62" t="str">
        <f>IF(ISBLANK(VLOOKUP(T_IE043PL[[#This Row],[Ścieżka Xpath]],ALL!$C:O,COLUMN(L$2),0)),"",VLOOKUP(T_IE043PL[[#This Row],[Ścieżka Xpath]],ALL!$C:O,COLUMN(L$2),0))</f>
        <v/>
      </c>
      <c r="M115" s="62" t="str">
        <f>IF(ISBLANK(VLOOKUP(T_IE043PL[[#This Row],[Ścieżka Xpath]],ALL!$C:P,COLUMN(M$2),0)),"",VLOOKUP(T_IE043PL[[#This Row],[Ścieżka Xpath]],ALL!$C:P,COLUMN(M$2),0))</f>
        <v/>
      </c>
      <c r="N115" s="62" t="str">
        <f>IF(ISBLANK(VLOOKUP(T_IE043PL[[#This Row],[Ścieżka Xpath]],ALL!$C:Q,COLUMN(N$2),0)),"",VLOOKUP(T_IE043PL[[#This Row],[Ścieżka Xpath]],ALL!$C:Q,COLUMN(N$2),0))</f>
        <v/>
      </c>
      <c r="O115" s="62" t="str">
        <f>IF(ISBLANK(VLOOKUP(T_IE043PL[[#This Row],[Ścieżka Xpath]],ALL!$C:R,COLUMN(O$2),0)),"",VLOOKUP(T_IE043PL[[#This Row],[Ścieżka Xpath]],ALL!$C:R,COLUMN(O$2),0))</f>
        <v/>
      </c>
    </row>
    <row r="116" spans="1:15" ht="45">
      <c r="A116" s="62" t="s">
        <v>3962</v>
      </c>
      <c r="B116" s="64">
        <v>114</v>
      </c>
      <c r="C116" s="48" t="str">
        <f>IF(ISBLANK(VLOOKUP(T_IE043PL[[#This Row],[Ścieżka Xpath]],ALL!$C:E,COLUMN(C$2),0)),"",VLOOKUP(T_IE043PL[[#This Row],[Ścieżka Xpath]],ALL!$C:E,COLUMN(C$2),0))</f>
        <v/>
      </c>
      <c r="D116" s="62" t="s">
        <v>1860</v>
      </c>
      <c r="E116" s="62" t="str">
        <f>IF(ISBLANK(VLOOKUP(T_IE043PL[[#This Row],[Ścieżka Xpath]],ALL!$C:G,COLUMN(E$2),0)),"",VLOOKUP(T_IE043PL[[#This Row],[Ścieżka Xpath]],ALL!$C:G,COLUMN(E$2),0))</f>
        <v>Container identification number.</v>
      </c>
      <c r="F116" s="48" t="str">
        <f>IF(ISBLANK(VLOOKUP(T_IE043PL[[#This Row],[Ścieżka Xpath]],ALL!$C:H,COLUMN(F$2),0)),"",VLOOKUP(T_IE043PL[[#This Row],[Ścieżka Xpath]],ALL!$C:H,COLUMN(F$2),0))</f>
        <v/>
      </c>
      <c r="G116" s="48" t="str">
        <f>IF(ISBLANK(VLOOKUP(T_IE043PL[[#This Row],[Ścieżka Xpath]],ALL!$C:I,COLUMN(G$2),0)),"",VLOOKUP(T_IE043PL[[#This Row],[Ścieżka Xpath]],ALL!$C:I,COLUMN(G$2),0))</f>
        <v>D</v>
      </c>
      <c r="H116" s="48" t="str">
        <f>IF(ISBLANK(VLOOKUP(T_IE043PL[[#This Row],[Ścieżka Xpath]],ALL!$C:J,COLUMN(H$2),0)),"",VLOOKUP(T_IE043PL[[#This Row],[Ścieżka Xpath]],ALL!$C:J,COLUMN(H$2),0))</f>
        <v>an..17</v>
      </c>
      <c r="I116" s="51" t="str">
        <f>IF(ISBLANK(VLOOKUP(T_IE043PL[[#This Row],[Ścieżka Xpath]],ALL!$C:K,COLUMN(I$2),0)),"",VLOOKUP(T_IE043PL[[#This Row],[Ścieżka Xpath]],ALL!$C:K,COLUMN(I$2),0))</f>
        <v/>
      </c>
      <c r="J116" s="51" t="str">
        <f>IF(ISBLANK(VLOOKUP(T_IE043PL[[#This Row],[Ścieżka Xpath]],ALL!$C:L,COLUMN(J$2),0)),"",VLOOKUP(T_IE043PL[[#This Row],[Ścieżka Xpath]],ALL!$C:L,COLUMN(J$2),0))</f>
        <v>C0820; G0002; G0016</v>
      </c>
      <c r="K116" s="48" t="str">
        <f>IF(ISBLANK(VLOOKUP(T_IE043PL[[#This Row],[Ścieżka Xpath]],ALL!$C:N,COLUMN(K$2),0)),"",VLOOKUP(T_IE043PL[[#This Row],[Ścieżka Xpath]],ALL!$C:N,COLUMN(K$2),0))</f>
        <v/>
      </c>
      <c r="L116" s="62" t="str">
        <f>IF(ISBLANK(VLOOKUP(T_IE043PL[[#This Row],[Ścieżka Xpath]],ALL!$C:O,COLUMN(L$2),0)),"",VLOOKUP(T_IE043PL[[#This Row],[Ścieżka Xpath]],ALL!$C:O,COLUMN(L$2),0))</f>
        <v/>
      </c>
      <c r="M116" s="62" t="str">
        <f>IF(ISBLANK(VLOOKUP(T_IE043PL[[#This Row],[Ścieżka Xpath]],ALL!$C:P,COLUMN(M$2),0)),"",VLOOKUP(T_IE043PL[[#This Row],[Ścieżka Xpath]],ALL!$C:P,COLUMN(M$2),0))</f>
        <v/>
      </c>
      <c r="N116" s="62" t="str">
        <f>IF(ISBLANK(VLOOKUP(T_IE043PL[[#This Row],[Ścieżka Xpath]],ALL!$C:Q,COLUMN(N$2),0)),"",VLOOKUP(T_IE043PL[[#This Row],[Ścieżka Xpath]],ALL!$C:Q,COLUMN(N$2),0))</f>
        <v/>
      </c>
      <c r="O116" s="62" t="str">
        <f>IF(ISBLANK(VLOOKUP(T_IE043PL[[#This Row],[Ścieżka Xpath]],ALL!$C:R,COLUMN(O$2),0)),"",VLOOKUP(T_IE043PL[[#This Row],[Ścieżka Xpath]],ALL!$C:R,COLUMN(O$2),0))</f>
        <v/>
      </c>
    </row>
    <row r="117" spans="1:15" ht="60">
      <c r="A117" s="62" t="s">
        <v>3963</v>
      </c>
      <c r="B117" s="64">
        <v>115</v>
      </c>
      <c r="C117" s="48" t="str">
        <f>IF(ISBLANK(VLOOKUP(T_IE043PL[[#This Row],[Ścieżka Xpath]],ALL!$C:E,COLUMN(C$2),0)),"",VLOOKUP(T_IE043PL[[#This Row],[Ścieżka Xpath]],ALL!$C:E,COLUMN(C$2),0))</f>
        <v/>
      </c>
      <c r="D117" s="62" t="s">
        <v>433</v>
      </c>
      <c r="E117" s="62" t="str">
        <f>IF(ISBLANK(VLOOKUP(T_IE043PL[[#This Row],[Ścieżka Xpath]],ALL!$C:G,COLUMN(E$2),0)),"",VLOOKUP(T_IE043PL[[#This Row],[Ścieżka Xpath]],ALL!$C:G,COLUMN(E$2),0))</f>
        <v>Number of seals.</v>
      </c>
      <c r="F117" s="48" t="str">
        <f>IF(ISBLANK(VLOOKUP(T_IE043PL[[#This Row],[Ścieżka Xpath]],ALL!$C:H,COLUMN(F$2),0)),"",VLOOKUP(T_IE043PL[[#This Row],[Ścieżka Xpath]],ALL!$C:H,COLUMN(F$2),0))</f>
        <v/>
      </c>
      <c r="G117" s="48" t="str">
        <f>IF(ISBLANK(VLOOKUP(T_IE043PL[[#This Row],[Ścieżka Xpath]],ALL!$C:I,COLUMN(G$2),0)),"",VLOOKUP(T_IE043PL[[#This Row],[Ścieżka Xpath]],ALL!$C:I,COLUMN(G$2),0))</f>
        <v>D</v>
      </c>
      <c r="H117" s="48" t="str">
        <f>IF(ISBLANK(VLOOKUP(T_IE043PL[[#This Row],[Ścieżka Xpath]],ALL!$C:J,COLUMN(H$2),0)),"",VLOOKUP(T_IE043PL[[#This Row],[Ścieżka Xpath]],ALL!$C:J,COLUMN(H$2),0))</f>
        <v>n..4</v>
      </c>
      <c r="I117" s="51" t="str">
        <f>IF(ISBLANK(VLOOKUP(T_IE043PL[[#This Row],[Ścieżka Xpath]],ALL!$C:K,COLUMN(I$2),0)),"",VLOOKUP(T_IE043PL[[#This Row],[Ścieżka Xpath]],ALL!$C:K,COLUMN(I$2),0))</f>
        <v/>
      </c>
      <c r="J117" s="51" t="str">
        <f>IF(ISBLANK(VLOOKUP(T_IE043PL[[#This Row],[Ścieżka Xpath]],ALL!$C:L,COLUMN(J$2),0)),"",VLOOKUP(T_IE043PL[[#This Row],[Ścieżka Xpath]],ALL!$C:L,COLUMN(J$2),0))</f>
        <v>C0396; G0021; G0023; R0106</v>
      </c>
      <c r="K117" s="183" t="str">
        <f>IF(ISBLANK(VLOOKUP(T_IE043PL[[#This Row],[Ścieżka Xpath]],ALL!$C:N,COLUMN(K$2),0)),"",VLOOKUP(T_IE043PL[[#This Row],[Ścieżka Xpath]],ALL!$C:N,COLUMN(K$2),0))</f>
        <v/>
      </c>
      <c r="L117" s="62" t="str">
        <f>IF(ISBLANK(VLOOKUP(T_IE043PL[[#This Row],[Ścieżka Xpath]],ALL!$C:O,COLUMN(L$2),0)),"",VLOOKUP(T_IE043PL[[#This Row],[Ścieżka Xpath]],ALL!$C:O,COLUMN(L$2),0))</f>
        <v/>
      </c>
      <c r="M117" s="62" t="str">
        <f>IF(ISBLANK(VLOOKUP(T_IE043PL[[#This Row],[Ścieżka Xpath]],ALL!$C:P,COLUMN(M$2),0)),"",VLOOKUP(T_IE043PL[[#This Row],[Ścieżka Xpath]],ALL!$C:P,COLUMN(M$2),0))</f>
        <v/>
      </c>
      <c r="N117" s="62" t="str">
        <f>IF(ISBLANK(VLOOKUP(T_IE043PL[[#This Row],[Ścieżka Xpath]],ALL!$C:Q,COLUMN(N$2),0)),"",VLOOKUP(T_IE043PL[[#This Row],[Ścieżka Xpath]],ALL!$C:Q,COLUMN(N$2),0))</f>
        <v>Usunięcie R0448.</v>
      </c>
      <c r="O117" s="62" t="str">
        <f>IF(ISBLANK(VLOOKUP(T_IE043PL[[#This Row],[Ścieżka Xpath]],ALL!$C:R,COLUMN(O$2),0)),"",VLOOKUP(T_IE043PL[[#This Row],[Ścieżka Xpath]],ALL!$C:R,COLUMN(O$2),0))</f>
        <v>Removal of R0448.</v>
      </c>
    </row>
    <row r="118" spans="1:15" ht="15">
      <c r="A118" s="70" t="s">
        <v>3964</v>
      </c>
      <c r="B118" s="68">
        <v>116</v>
      </c>
      <c r="C118" s="68" t="str">
        <f>IF(ISBLANK(VLOOKUP(T_IE043PL[[#This Row],[Ścieżka Xpath]],ALL!$C:E,COLUMN(C$2),0)),"",VLOOKUP(T_IE043PL[[#This Row],[Ścieżka Xpath]],ALL!$C:E,COLUMN(C$2),0))</f>
        <v/>
      </c>
      <c r="D118" s="70" t="s">
        <v>2855</v>
      </c>
      <c r="E118" s="70" t="str">
        <f>IF(ISBLANK(VLOOKUP(T_IE043PL[[#This Row],[Ścieżka Xpath]],ALL!$C:G,COLUMN(E$2),0)),"",VLOOKUP(T_IE043PL[[#This Row],[Ścieżka Xpath]],ALL!$C:G,COLUMN(E$2),0))</f>
        <v>Seals' details.</v>
      </c>
      <c r="F118" s="68" t="str">
        <f>IF(ISBLANK(VLOOKUP(T_IE043PL[[#This Row],[Ścieżka Xpath]],ALL!$C:H,COLUMN(F$2),0)),"",VLOOKUP(T_IE043PL[[#This Row],[Ścieżka Xpath]],ALL!$C:H,COLUMN(F$2),0))</f>
        <v>0..99</v>
      </c>
      <c r="G118" s="68" t="str">
        <f>IF(ISBLANK(VLOOKUP(T_IE043PL[[#This Row],[Ścieżka Xpath]],ALL!$C:I,COLUMN(G$2),0)),"",VLOOKUP(T_IE043PL[[#This Row],[Ścieżka Xpath]],ALL!$C:I,COLUMN(G$2),0))</f>
        <v>D</v>
      </c>
      <c r="H118" s="68" t="str">
        <f>IF(ISBLANK(VLOOKUP(T_IE043PL[[#This Row],[Ścieżka Xpath]],ALL!$C:J,COLUMN(H$2),0)),"",VLOOKUP(T_IE043PL[[#This Row],[Ścieżka Xpath]],ALL!$C:J,COLUMN(H$2),0))</f>
        <v/>
      </c>
      <c r="I118" s="69" t="str">
        <f>IF(ISBLANK(VLOOKUP(T_IE043PL[[#This Row],[Ścieżka Xpath]],ALL!$C:K,COLUMN(I$2),0)),"",VLOOKUP(T_IE043PL[[#This Row],[Ścieżka Xpath]],ALL!$C:K,COLUMN(I$2),0))</f>
        <v/>
      </c>
      <c r="J118" s="69" t="str">
        <f>IF(ISBLANK(VLOOKUP(T_IE043PL[[#This Row],[Ścieżka Xpath]],ALL!$C:L,COLUMN(J$2),0)),"",VLOOKUP(T_IE043PL[[#This Row],[Ścieżka Xpath]],ALL!$C:L,COLUMN(J$2),0))</f>
        <v>C0569</v>
      </c>
      <c r="K118" s="68" t="str">
        <f>IF(ISBLANK(VLOOKUP(T_IE043PL[[#This Row],[Ścieżka Xpath]],ALL!$C:N,COLUMN(K$2),0)),"",VLOOKUP(T_IE043PL[[#This Row],[Ścieżka Xpath]],ALL!$C:N,COLUMN(K$2),0))</f>
        <v/>
      </c>
      <c r="L118" s="70" t="str">
        <f>IF(ISBLANK(VLOOKUP(T_IE043PL[[#This Row],[Ścieżka Xpath]],ALL!$C:O,COLUMN(L$2),0)),"",VLOOKUP(T_IE043PL[[#This Row],[Ścieżka Xpath]],ALL!$C:O,COLUMN(L$2),0))</f>
        <v/>
      </c>
      <c r="M118" s="70" t="str">
        <f>IF(ISBLANK(VLOOKUP(T_IE043PL[[#This Row],[Ścieżka Xpath]],ALL!$C:P,COLUMN(M$2),0)),"",VLOOKUP(T_IE043PL[[#This Row],[Ścieżka Xpath]],ALL!$C:P,COLUMN(M$2),0))</f>
        <v/>
      </c>
      <c r="N118" s="70" t="str">
        <f>IF(ISBLANK(VLOOKUP(T_IE043PL[[#This Row],[Ścieżka Xpath]],ALL!$C:Q,COLUMN(N$2),0)),"",VLOOKUP(T_IE043PL[[#This Row],[Ścieżka Xpath]],ALL!$C:Q,COLUMN(N$2),0))</f>
        <v/>
      </c>
      <c r="O118" s="70" t="str">
        <f>IF(ISBLANK(VLOOKUP(T_IE043PL[[#This Row],[Ścieżka Xpath]],ALL!$C:R,COLUMN(O$2),0)),"",VLOOKUP(T_IE043PL[[#This Row],[Ścieżka Xpath]],ALL!$C:R,COLUMN(O$2),0))</f>
        <v/>
      </c>
    </row>
    <row r="119" spans="1:15" ht="30">
      <c r="A119" s="62" t="s">
        <v>3965</v>
      </c>
      <c r="B119" s="64">
        <v>117</v>
      </c>
      <c r="C119" s="48" t="str">
        <f>IF(ISBLANK(VLOOKUP(T_IE043PL[[#This Row],[Ścieżka Xpath]],ALL!$C:E,COLUMN(C$2),0)),"",VLOOKUP(T_IE043PL[[#This Row],[Ścieżka Xpath]],ALL!$C:E,COLUMN(C$2),0))</f>
        <v>-</v>
      </c>
      <c r="D119" s="62" t="s">
        <v>118</v>
      </c>
      <c r="E119" s="62" t="str">
        <f>IF(ISBLANK(VLOOKUP(T_IE043PL[[#This Row],[Ścieżka Xpath]],ALL!$C:G,COLUMN(E$2),0)),"",VLOOKUP(T_IE043PL[[#This Row],[Ścieżka Xpath]],ALL!$C:G,COLUMN(E$2),0))</f>
        <v>Sequence number in data group collection to which this data group belongs to.</v>
      </c>
      <c r="F119" s="48" t="str">
        <f>IF(ISBLANK(VLOOKUP(T_IE043PL[[#This Row],[Ścieżka Xpath]],ALL!$C:H,COLUMN(F$2),0)),"",VLOOKUP(T_IE043PL[[#This Row],[Ścieżka Xpath]],ALL!$C:H,COLUMN(F$2),0))</f>
        <v/>
      </c>
      <c r="G119" s="48" t="str">
        <f>IF(ISBLANK(VLOOKUP(T_IE043PL[[#This Row],[Ścieżka Xpath]],ALL!$C:I,COLUMN(G$2),0)),"",VLOOKUP(T_IE043PL[[#This Row],[Ścieżka Xpath]],ALL!$C:I,COLUMN(G$2),0))</f>
        <v>R</v>
      </c>
      <c r="H119" s="48" t="str">
        <f>IF(ISBLANK(VLOOKUP(T_IE043PL[[#This Row],[Ścieżka Xpath]],ALL!$C:J,COLUMN(H$2),0)),"",VLOOKUP(T_IE043PL[[#This Row],[Ścieżka Xpath]],ALL!$C:J,COLUMN(H$2),0))</f>
        <v>n..5</v>
      </c>
      <c r="I119" s="51" t="str">
        <f>IF(ISBLANK(VLOOKUP(T_IE043PL[[#This Row],[Ścieżka Xpath]],ALL!$C:K,COLUMN(I$2),0)),"",VLOOKUP(T_IE043PL[[#This Row],[Ścieżka Xpath]],ALL!$C:K,COLUMN(I$2),0))</f>
        <v/>
      </c>
      <c r="J119" s="74" t="str">
        <f>IF(ISBLANK(VLOOKUP(T_IE043PL[[#This Row],[Ścieżka Xpath]],ALL!$C:L,COLUMN(J$2),0)),"",VLOOKUP(T_IE043PL[[#This Row],[Ścieżka Xpath]],ALL!$C:L,COLUMN(J$2),0))</f>
        <v>R0987</v>
      </c>
      <c r="K119" s="48" t="str">
        <f>IF(ISBLANK(VLOOKUP(T_IE043PL[[#This Row],[Ścieżka Xpath]],ALL!$C:N,COLUMN(K$2),0)),"",VLOOKUP(T_IE043PL[[#This Row],[Ścieżka Xpath]],ALL!$C:N,COLUMN(K$2),0))</f>
        <v/>
      </c>
      <c r="L119" s="62" t="str">
        <f>IF(ISBLANK(VLOOKUP(T_IE043PL[[#This Row],[Ścieżka Xpath]],ALL!$C:O,COLUMN(L$2),0)),"",VLOOKUP(T_IE043PL[[#This Row],[Ścieżka Xpath]],ALL!$C:O,COLUMN(L$2),0))</f>
        <v/>
      </c>
      <c r="M119" s="62" t="str">
        <f>IF(ISBLANK(VLOOKUP(T_IE043PL[[#This Row],[Ścieżka Xpath]],ALL!$C:P,COLUMN(M$2),0)),"",VLOOKUP(T_IE043PL[[#This Row],[Ścieżka Xpath]],ALL!$C:P,COLUMN(M$2),0))</f>
        <v/>
      </c>
      <c r="N119" s="62" t="str">
        <f>IF(ISBLANK(VLOOKUP(T_IE043PL[[#This Row],[Ścieżka Xpath]],ALL!$C:Q,COLUMN(N$2),0)),"",VLOOKUP(T_IE043PL[[#This Row],[Ścieżka Xpath]],ALL!$C:Q,COLUMN(N$2),0))</f>
        <v/>
      </c>
      <c r="O119" s="62" t="str">
        <f>IF(ISBLANK(VLOOKUP(T_IE043PL[[#This Row],[Ścieżka Xpath]],ALL!$C:R,COLUMN(O$2),0)),"",VLOOKUP(T_IE043PL[[#This Row],[Ścieżka Xpath]],ALL!$C:R,COLUMN(O$2),0))</f>
        <v/>
      </c>
    </row>
    <row r="120" spans="1:15" ht="15">
      <c r="A120" s="62" t="s">
        <v>3966</v>
      </c>
      <c r="B120" s="64">
        <v>118</v>
      </c>
      <c r="C120" s="48" t="str">
        <f>IF(ISBLANK(VLOOKUP(T_IE043PL[[#This Row],[Ścieżka Xpath]],ALL!$C:E,COLUMN(C$2),0)),"",VLOOKUP(T_IE043PL[[#This Row],[Ścieżka Xpath]],ALL!$C:E,COLUMN(C$2),0))</f>
        <v/>
      </c>
      <c r="D120" s="62" t="s">
        <v>2856</v>
      </c>
      <c r="E120" s="62" t="str">
        <f>IF(ISBLANK(VLOOKUP(T_IE043PL[[#This Row],[Ścieżka Xpath]],ALL!$C:G,COLUMN(E$2),0)),"",VLOOKUP(T_IE043PL[[#This Row],[Ścieżka Xpath]],ALL!$C:G,COLUMN(E$2),0))</f>
        <v>Seal's identifier.</v>
      </c>
      <c r="F120" s="48" t="str">
        <f>IF(ISBLANK(VLOOKUP(T_IE043PL[[#This Row],[Ścieżka Xpath]],ALL!$C:H,COLUMN(F$2),0)),"",VLOOKUP(T_IE043PL[[#This Row],[Ścieżka Xpath]],ALL!$C:H,COLUMN(F$2),0))</f>
        <v/>
      </c>
      <c r="G120" s="48" t="str">
        <f>IF(ISBLANK(VLOOKUP(T_IE043PL[[#This Row],[Ścieżka Xpath]],ALL!$C:I,COLUMN(G$2),0)),"",VLOOKUP(T_IE043PL[[#This Row],[Ścieżka Xpath]],ALL!$C:I,COLUMN(G$2),0))</f>
        <v>R</v>
      </c>
      <c r="H120" s="48" t="str">
        <f>IF(ISBLANK(VLOOKUP(T_IE043PL[[#This Row],[Ścieżka Xpath]],ALL!$C:J,COLUMN(H$2),0)),"",VLOOKUP(T_IE043PL[[#This Row],[Ścieżka Xpath]],ALL!$C:J,COLUMN(H$2),0))</f>
        <v>an..20</v>
      </c>
      <c r="I120" s="51" t="str">
        <f>IF(ISBLANK(VLOOKUP(T_IE043PL[[#This Row],[Ścieżka Xpath]],ALL!$C:K,COLUMN(I$2),0)),"",VLOOKUP(T_IE043PL[[#This Row],[Ścieżka Xpath]],ALL!$C:K,COLUMN(I$2),0))</f>
        <v/>
      </c>
      <c r="J120" s="74" t="str">
        <f>IF(ISBLANK(VLOOKUP(T_IE043PL[[#This Row],[Ścieżka Xpath]],ALL!$C:L,COLUMN(J$2),0)),"",VLOOKUP(T_IE043PL[[#This Row],[Ścieżka Xpath]],ALL!$C:L,COLUMN(J$2),0))</f>
        <v>R0107</v>
      </c>
      <c r="K120" s="48" t="str">
        <f>IF(ISBLANK(VLOOKUP(T_IE043PL[[#This Row],[Ścieżka Xpath]],ALL!$C:N,COLUMN(K$2),0)),"",VLOOKUP(T_IE043PL[[#This Row],[Ścieżka Xpath]],ALL!$C:N,COLUMN(K$2),0))</f>
        <v>2.00</v>
      </c>
      <c r="L120" s="62" t="str">
        <f>IF(ISBLANK(VLOOKUP(T_IE043PL[[#This Row],[Ścieżka Xpath]],ALL!$C:O,COLUMN(L$2),0)),"",VLOOKUP(T_IE043PL[[#This Row],[Ścieżka Xpath]],ALL!$C:O,COLUMN(L$2),0))</f>
        <v>Korekta reguł.</v>
      </c>
      <c r="M120" s="62" t="str">
        <f>IF(ISBLANK(VLOOKUP(T_IE043PL[[#This Row],[Ścieżka Xpath]],ALL!$C:P,COLUMN(M$2),0)),"",VLOOKUP(T_IE043PL[[#This Row],[Ścieżka Xpath]],ALL!$C:P,COLUMN(M$2),0))</f>
        <v>Rules correction.</v>
      </c>
      <c r="N120" s="62" t="str">
        <f>IF(ISBLANK(VLOOKUP(T_IE043PL[[#This Row],[Ścieżka Xpath]],ALL!$C:Q,COLUMN(N$2),0)),"",VLOOKUP(T_IE043PL[[#This Row],[Ścieżka Xpath]],ALL!$C:Q,COLUMN(N$2),0))</f>
        <v/>
      </c>
      <c r="O120" s="62" t="str">
        <f>IF(ISBLANK(VLOOKUP(T_IE043PL[[#This Row],[Ścieżka Xpath]],ALL!$C:R,COLUMN(O$2),0)),"",VLOOKUP(T_IE043PL[[#This Row],[Ścieżka Xpath]],ALL!$C:R,COLUMN(O$2),0))</f>
        <v/>
      </c>
    </row>
    <row r="121" spans="1:15" ht="15">
      <c r="A121" s="70" t="s">
        <v>3967</v>
      </c>
      <c r="B121" s="68">
        <v>119</v>
      </c>
      <c r="C121" s="68" t="str">
        <f>IF(ISBLANK(VLOOKUP(T_IE043PL[[#This Row],[Ścieżka Xpath]],ALL!$C:E,COLUMN(C$2),0)),"",VLOOKUP(T_IE043PL[[#This Row],[Ścieżka Xpath]],ALL!$C:E,COLUMN(C$2),0))</f>
        <v/>
      </c>
      <c r="D121" s="70" t="s">
        <v>2857</v>
      </c>
      <c r="E121" s="70" t="str">
        <f>IF(ISBLANK(VLOOKUP(T_IE043PL[[#This Row],[Ścieżka Xpath]],ALL!$C:G,COLUMN(E$2),0)),"",VLOOKUP(T_IE043PL[[#This Row],[Ścieżka Xpath]],ALL!$C:G,COLUMN(E$2),0))</f>
        <v>Mapping of goods items to containers/seals.</v>
      </c>
      <c r="F121" s="68" t="str">
        <f>IF(ISBLANK(VLOOKUP(T_IE043PL[[#This Row],[Ścieżka Xpath]],ALL!$C:H,COLUMN(F$2),0)),"",VLOOKUP(T_IE043PL[[#This Row],[Ścieżka Xpath]],ALL!$C:H,COLUMN(F$2),0))</f>
        <v>0..9999</v>
      </c>
      <c r="G121" s="68" t="str">
        <f>IF(ISBLANK(VLOOKUP(T_IE043PL[[#This Row],[Ścieżka Xpath]],ALL!$C:I,COLUMN(G$2),0)),"",VLOOKUP(T_IE043PL[[#This Row],[Ścieżka Xpath]],ALL!$C:I,COLUMN(G$2),0))</f>
        <v>O</v>
      </c>
      <c r="H121" s="68" t="str">
        <f>IF(ISBLANK(VLOOKUP(T_IE043PL[[#This Row],[Ścieżka Xpath]],ALL!$C:J,COLUMN(H$2),0)),"",VLOOKUP(T_IE043PL[[#This Row],[Ścieżka Xpath]],ALL!$C:J,COLUMN(H$2),0))</f>
        <v/>
      </c>
      <c r="I121" s="69" t="str">
        <f>IF(ISBLANK(VLOOKUP(T_IE043PL[[#This Row],[Ścieżka Xpath]],ALL!$C:K,COLUMN(I$2),0)),"",VLOOKUP(T_IE043PL[[#This Row],[Ścieżka Xpath]],ALL!$C:K,COLUMN(I$2),0))</f>
        <v/>
      </c>
      <c r="J121" s="69" t="str">
        <f>IF(ISBLANK(VLOOKUP(T_IE043PL[[#This Row],[Ścieżka Xpath]],ALL!$C:L,COLUMN(J$2),0)),"",VLOOKUP(T_IE043PL[[#This Row],[Ścieżka Xpath]],ALL!$C:L,COLUMN(J$2),0))</f>
        <v>G0670</v>
      </c>
      <c r="K121" s="68" t="str">
        <f>IF(ISBLANK(VLOOKUP(T_IE043PL[[#This Row],[Ścieżka Xpath]],ALL!$C:N,COLUMN(K$2),0)),"",VLOOKUP(T_IE043PL[[#This Row],[Ścieżka Xpath]],ALL!$C:N,COLUMN(K$2),0))</f>
        <v/>
      </c>
      <c r="L121" s="70" t="str">
        <f>IF(ISBLANK(VLOOKUP(T_IE043PL[[#This Row],[Ścieżka Xpath]],ALL!$C:O,COLUMN(L$2),0)),"",VLOOKUP(T_IE043PL[[#This Row],[Ścieżka Xpath]],ALL!$C:O,COLUMN(L$2),0))</f>
        <v/>
      </c>
      <c r="M121" s="70" t="str">
        <f>IF(ISBLANK(VLOOKUP(T_IE043PL[[#This Row],[Ścieżka Xpath]],ALL!$C:P,COLUMN(M$2),0)),"",VLOOKUP(T_IE043PL[[#This Row],[Ścieżka Xpath]],ALL!$C:P,COLUMN(M$2),0))</f>
        <v/>
      </c>
      <c r="N121" s="70" t="str">
        <f>IF(ISBLANK(VLOOKUP(T_IE043PL[[#This Row],[Ścieżka Xpath]],ALL!$C:Q,COLUMN(N$2),0)),"",VLOOKUP(T_IE043PL[[#This Row],[Ścieżka Xpath]],ALL!$C:Q,COLUMN(N$2),0))</f>
        <v/>
      </c>
      <c r="O121" s="70" t="str">
        <f>IF(ISBLANK(VLOOKUP(T_IE043PL[[#This Row],[Ścieżka Xpath]],ALL!$C:R,COLUMN(O$2),0)),"",VLOOKUP(T_IE043PL[[#This Row],[Ścieżka Xpath]],ALL!$C:R,COLUMN(O$2),0))</f>
        <v/>
      </c>
    </row>
    <row r="122" spans="1:15" ht="30">
      <c r="A122" s="62" t="s">
        <v>3968</v>
      </c>
      <c r="B122" s="64">
        <v>120</v>
      </c>
      <c r="C122" s="48" t="str">
        <f>IF(ISBLANK(VLOOKUP(T_IE043PL[[#This Row],[Ścieżka Xpath]],ALL!$C:E,COLUMN(C$2),0)),"",VLOOKUP(T_IE043PL[[#This Row],[Ścieżka Xpath]],ALL!$C:E,COLUMN(C$2),0))</f>
        <v>-</v>
      </c>
      <c r="D122" s="62" t="s">
        <v>118</v>
      </c>
      <c r="E122" s="62" t="str">
        <f>IF(ISBLANK(VLOOKUP(T_IE043PL[[#This Row],[Ścieżka Xpath]],ALL!$C:G,COLUMN(E$2),0)),"",VLOOKUP(T_IE043PL[[#This Row],[Ścieżka Xpath]],ALL!$C:G,COLUMN(E$2),0))</f>
        <v>Sequence number in data group collection to which this data group belongs to.</v>
      </c>
      <c r="F122" s="48" t="str">
        <f>IF(ISBLANK(VLOOKUP(T_IE043PL[[#This Row],[Ścieżka Xpath]],ALL!$C:H,COLUMN(F$2),0)),"",VLOOKUP(T_IE043PL[[#This Row],[Ścieżka Xpath]],ALL!$C:H,COLUMN(F$2),0))</f>
        <v/>
      </c>
      <c r="G122" s="48" t="str">
        <f>IF(ISBLANK(VLOOKUP(T_IE043PL[[#This Row],[Ścieżka Xpath]],ALL!$C:I,COLUMN(G$2),0)),"",VLOOKUP(T_IE043PL[[#This Row],[Ścieżka Xpath]],ALL!$C:I,COLUMN(G$2),0))</f>
        <v>R</v>
      </c>
      <c r="H122" s="48" t="str">
        <f>IF(ISBLANK(VLOOKUP(T_IE043PL[[#This Row],[Ścieżka Xpath]],ALL!$C:J,COLUMN(H$2),0)),"",VLOOKUP(T_IE043PL[[#This Row],[Ścieżka Xpath]],ALL!$C:J,COLUMN(H$2),0))</f>
        <v>n..5</v>
      </c>
      <c r="I122" s="51" t="str">
        <f>IF(ISBLANK(VLOOKUP(T_IE043PL[[#This Row],[Ścieżka Xpath]],ALL!$C:K,COLUMN(I$2),0)),"",VLOOKUP(T_IE043PL[[#This Row],[Ścieżka Xpath]],ALL!$C:K,COLUMN(I$2),0))</f>
        <v/>
      </c>
      <c r="J122" s="51" t="str">
        <f>IF(ISBLANK(VLOOKUP(T_IE043PL[[#This Row],[Ścieżka Xpath]],ALL!$C:L,COLUMN(J$2),0)),"",VLOOKUP(T_IE043PL[[#This Row],[Ścieżka Xpath]],ALL!$C:L,COLUMN(J$2),0))</f>
        <v>R0987</v>
      </c>
      <c r="K122" s="48" t="str">
        <f>IF(ISBLANK(VLOOKUP(T_IE043PL[[#This Row],[Ścieżka Xpath]],ALL!$C:N,COLUMN(K$2),0)),"",VLOOKUP(T_IE043PL[[#This Row],[Ścieżka Xpath]],ALL!$C:N,COLUMN(K$2),0))</f>
        <v/>
      </c>
      <c r="L122" s="62" t="str">
        <f>IF(ISBLANK(VLOOKUP(T_IE043PL[[#This Row],[Ścieżka Xpath]],ALL!$C:O,COLUMN(L$2),0)),"",VLOOKUP(T_IE043PL[[#This Row],[Ścieżka Xpath]],ALL!$C:O,COLUMN(L$2),0))</f>
        <v/>
      </c>
      <c r="M122" s="62" t="str">
        <f>IF(ISBLANK(VLOOKUP(T_IE043PL[[#This Row],[Ścieżka Xpath]],ALL!$C:P,COLUMN(M$2),0)),"",VLOOKUP(T_IE043PL[[#This Row],[Ścieżka Xpath]],ALL!$C:P,COLUMN(M$2),0))</f>
        <v/>
      </c>
      <c r="N122" s="62" t="str">
        <f>IF(ISBLANK(VLOOKUP(T_IE043PL[[#This Row],[Ścieżka Xpath]],ALL!$C:Q,COLUMN(N$2),0)),"",VLOOKUP(T_IE043PL[[#This Row],[Ścieżka Xpath]],ALL!$C:Q,COLUMN(N$2),0))</f>
        <v/>
      </c>
      <c r="O122" s="62" t="str">
        <f>IF(ISBLANK(VLOOKUP(T_IE043PL[[#This Row],[Ścieżka Xpath]],ALL!$C:R,COLUMN(O$2),0)),"",VLOOKUP(T_IE043PL[[#This Row],[Ścieżka Xpath]],ALL!$C:R,COLUMN(O$2),0))</f>
        <v/>
      </c>
    </row>
    <row r="123" spans="1:15" ht="30">
      <c r="A123" s="62" t="s">
        <v>3969</v>
      </c>
      <c r="B123" s="64">
        <v>121</v>
      </c>
      <c r="C123" s="48" t="str">
        <f>IF(ISBLANK(VLOOKUP(T_IE043PL[[#This Row],[Ścieżka Xpath]],ALL!$C:E,COLUMN(C$2),0)),"",VLOOKUP(T_IE043PL[[#This Row],[Ścieżka Xpath]],ALL!$C:E,COLUMN(C$2),0))</f>
        <v/>
      </c>
      <c r="D123" s="25" t="s">
        <v>448</v>
      </c>
      <c r="E123" s="62" t="str">
        <f>IF(ISBLANK(VLOOKUP(T_IE043PL[[#This Row],[Ścieżka Xpath]],ALL!$C:G,COLUMN(E$2),0)),"",VLOOKUP(T_IE043PL[[#This Row],[Ścieżka Xpath]],ALL!$C:G,COLUMN(E$2),0))</f>
        <v>Declaration goods item number.</v>
      </c>
      <c r="F123" s="48" t="str">
        <f>IF(ISBLANK(VLOOKUP(T_IE043PL[[#This Row],[Ścieżka Xpath]],ALL!$C:H,COLUMN(F$2),0)),"",VLOOKUP(T_IE043PL[[#This Row],[Ścieżka Xpath]],ALL!$C:H,COLUMN(F$2),0))</f>
        <v/>
      </c>
      <c r="G123" s="48" t="str">
        <f>IF(ISBLANK(VLOOKUP(T_IE043PL[[#This Row],[Ścieżka Xpath]],ALL!$C:I,COLUMN(G$2),0)),"",VLOOKUP(T_IE043PL[[#This Row],[Ścieżka Xpath]],ALL!$C:I,COLUMN(G$2),0))</f>
        <v>R</v>
      </c>
      <c r="H123" s="48" t="str">
        <f>IF(ISBLANK(VLOOKUP(T_IE043PL[[#This Row],[Ścieżka Xpath]],ALL!$C:J,COLUMN(H$2),0)),"",VLOOKUP(T_IE043PL[[#This Row],[Ścieżka Xpath]],ALL!$C:J,COLUMN(H$2),0))</f>
        <v>n..5</v>
      </c>
      <c r="I123" s="51" t="str">
        <f>IF(ISBLANK(VLOOKUP(T_IE043PL[[#This Row],[Ścieżka Xpath]],ALL!$C:K,COLUMN(I$2),0)),"",VLOOKUP(T_IE043PL[[#This Row],[Ścieżka Xpath]],ALL!$C:K,COLUMN(I$2),0))</f>
        <v/>
      </c>
      <c r="J123" s="51" t="str">
        <f>IF(ISBLANK(VLOOKUP(T_IE043PL[[#This Row],[Ścieżka Xpath]],ALL!$C:L,COLUMN(J$2),0)),"",VLOOKUP(T_IE043PL[[#This Row],[Ścieżka Xpath]],ALL!$C:L,COLUMN(J$2),0))</f>
        <v>G0005; G0006</v>
      </c>
      <c r="K123" s="48" t="str">
        <f>IF(ISBLANK(VLOOKUP(T_IE043PL[[#This Row],[Ścieżka Xpath]],ALL!$C:N,COLUMN(K$2),0)),"",VLOOKUP(T_IE043PL[[#This Row],[Ścieżka Xpath]],ALL!$C:N,COLUMN(K$2),0))</f>
        <v/>
      </c>
      <c r="L123" s="62" t="str">
        <f>IF(ISBLANK(VLOOKUP(T_IE043PL[[#This Row],[Ścieżka Xpath]],ALL!$C:O,COLUMN(L$2),0)),"",VLOOKUP(T_IE043PL[[#This Row],[Ścieżka Xpath]],ALL!$C:O,COLUMN(L$2),0))</f>
        <v/>
      </c>
      <c r="M123" s="62" t="str">
        <f>IF(ISBLANK(VLOOKUP(T_IE043PL[[#This Row],[Ścieżka Xpath]],ALL!$C:P,COLUMN(M$2),0)),"",VLOOKUP(T_IE043PL[[#This Row],[Ścieżka Xpath]],ALL!$C:P,COLUMN(M$2),0))</f>
        <v/>
      </c>
      <c r="N123" s="62" t="str">
        <f>IF(ISBLANK(VLOOKUP(T_IE043PL[[#This Row],[Ścieżka Xpath]],ALL!$C:Q,COLUMN(N$2),0)),"",VLOOKUP(T_IE043PL[[#This Row],[Ścieżka Xpath]],ALL!$C:Q,COLUMN(N$2),0))</f>
        <v/>
      </c>
      <c r="O123" s="62" t="str">
        <f>IF(ISBLANK(VLOOKUP(T_IE043PL[[#This Row],[Ścieżka Xpath]],ALL!$C:R,COLUMN(O$2),0)),"",VLOOKUP(T_IE043PL[[#This Row],[Ścieżka Xpath]],ALL!$C:R,COLUMN(O$2),0))</f>
        <v/>
      </c>
    </row>
    <row r="124" spans="1:15" ht="15">
      <c r="A124" s="70" t="s">
        <v>3970</v>
      </c>
      <c r="B124" s="68">
        <v>122</v>
      </c>
      <c r="C124" s="68" t="str">
        <f>IF(ISBLANK(VLOOKUP(T_IE043PL[[#This Row],[Ścieżka Xpath]],ALL!$C:E,COLUMN(C$2),0)),"",VLOOKUP(T_IE043PL[[#This Row],[Ścieżka Xpath]],ALL!$C:E,COLUMN(C$2),0))</f>
        <v>-</v>
      </c>
      <c r="D124" s="70" t="s">
        <v>2858</v>
      </c>
      <c r="E124" s="70" t="str">
        <f>IF(ISBLANK(VLOOKUP(T_IE043PL[[#This Row],[Ścieżka Xpath]],ALL!$C:G,COLUMN(E$2),0)),"",VLOOKUP(T_IE043PL[[#This Row],[Ścieżka Xpath]],ALL!$C:G,COLUMN(E$2),0))</f>
        <v>Transhipment details.</v>
      </c>
      <c r="F124" s="68" t="str">
        <f>IF(ISBLANK(VLOOKUP(T_IE043PL[[#This Row],[Ścieżka Xpath]],ALL!$C:H,COLUMN(F$2),0)),"",VLOOKUP(T_IE043PL[[#This Row],[Ścieżka Xpath]],ALL!$C:H,COLUMN(F$2),0))</f>
        <v>0..1</v>
      </c>
      <c r="G124" s="68" t="str">
        <f>IF(ISBLANK(VLOOKUP(T_IE043PL[[#This Row],[Ścieżka Xpath]],ALL!$C:I,COLUMN(G$2),0)),"",VLOOKUP(T_IE043PL[[#This Row],[Ścieżka Xpath]],ALL!$C:I,COLUMN(G$2),0))</f>
        <v>D</v>
      </c>
      <c r="H124" s="68" t="str">
        <f>IF(ISBLANK(VLOOKUP(T_IE043PL[[#This Row],[Ścieżka Xpath]],ALL!$C:J,COLUMN(H$2),0)),"",VLOOKUP(T_IE043PL[[#This Row],[Ścieżka Xpath]],ALL!$C:J,COLUMN(H$2),0))</f>
        <v/>
      </c>
      <c r="I124" s="69" t="str">
        <f>IF(ISBLANK(VLOOKUP(T_IE043PL[[#This Row],[Ścieżka Xpath]],ALL!$C:K,COLUMN(I$2),0)),"",VLOOKUP(T_IE043PL[[#This Row],[Ścieżka Xpath]],ALL!$C:K,COLUMN(I$2),0))</f>
        <v/>
      </c>
      <c r="J124" s="69" t="str">
        <f>IF(ISBLANK(VLOOKUP(T_IE043PL[[#This Row],[Ścieżka Xpath]],ALL!$C:L,COLUMN(J$2),0)),"",VLOOKUP(T_IE043PL[[#This Row],[Ścieżka Xpath]],ALL!$C:L,COLUMN(J$2),0))</f>
        <v>C0240</v>
      </c>
      <c r="K124" s="68" t="str">
        <f>IF(ISBLANK(VLOOKUP(T_IE043PL[[#This Row],[Ścieżka Xpath]],ALL!$C:N,COLUMN(K$2),0)),"",VLOOKUP(T_IE043PL[[#This Row],[Ścieżka Xpath]],ALL!$C:N,COLUMN(K$2),0))</f>
        <v/>
      </c>
      <c r="L124" s="70" t="str">
        <f>IF(ISBLANK(VLOOKUP(T_IE043PL[[#This Row],[Ścieżka Xpath]],ALL!$C:O,COLUMN(L$2),0)),"",VLOOKUP(T_IE043PL[[#This Row],[Ścieżka Xpath]],ALL!$C:O,COLUMN(L$2),0))</f>
        <v/>
      </c>
      <c r="M124" s="70" t="str">
        <f>IF(ISBLANK(VLOOKUP(T_IE043PL[[#This Row],[Ścieżka Xpath]],ALL!$C:P,COLUMN(M$2),0)),"",VLOOKUP(T_IE043PL[[#This Row],[Ścieżka Xpath]],ALL!$C:P,COLUMN(M$2),0))</f>
        <v/>
      </c>
      <c r="N124" s="70" t="str">
        <f>IF(ISBLANK(VLOOKUP(T_IE043PL[[#This Row],[Ścieżka Xpath]],ALL!$C:Q,COLUMN(N$2),0)),"",VLOOKUP(T_IE043PL[[#This Row],[Ścieżka Xpath]],ALL!$C:Q,COLUMN(N$2),0))</f>
        <v/>
      </c>
      <c r="O124" s="70" t="str">
        <f>IF(ISBLANK(VLOOKUP(T_IE043PL[[#This Row],[Ścieżka Xpath]],ALL!$C:R,COLUMN(O$2),0)),"",VLOOKUP(T_IE043PL[[#This Row],[Ścieżka Xpath]],ALL!$C:R,COLUMN(O$2),0))</f>
        <v/>
      </c>
    </row>
    <row r="125" spans="1:15" ht="15">
      <c r="A125" s="62" t="s">
        <v>3971</v>
      </c>
      <c r="B125" s="64">
        <v>123</v>
      </c>
      <c r="C125" s="48" t="str">
        <f>IF(ISBLANK(VLOOKUP(T_IE043PL[[#This Row],[Ścieżka Xpath]],ALL!$C:E,COLUMN(C$2),0)),"",VLOOKUP(T_IE043PL[[#This Row],[Ścieżka Xpath]],ALL!$C:E,COLUMN(C$2),0))</f>
        <v>-</v>
      </c>
      <c r="D125" s="62" t="s">
        <v>2859</v>
      </c>
      <c r="E125" s="62" t="str">
        <f>IF(ISBLANK(VLOOKUP(T_IE043PL[[#This Row],[Ścieżka Xpath]],ALL!$C:G,COLUMN(E$2),0)),"",VLOOKUP(T_IE043PL[[#This Row],[Ścieżka Xpath]],ALL!$C:G,COLUMN(E$2),0))</f>
        <v>Containers flag.</v>
      </c>
      <c r="F125" s="48" t="str">
        <f>IF(ISBLANK(VLOOKUP(T_IE043PL[[#This Row],[Ścieżka Xpath]],ALL!$C:H,COLUMN(F$2),0)),"",VLOOKUP(T_IE043PL[[#This Row],[Ścieżka Xpath]],ALL!$C:H,COLUMN(F$2),0))</f>
        <v/>
      </c>
      <c r="G125" s="48" t="str">
        <f>IF(ISBLANK(VLOOKUP(T_IE043PL[[#This Row],[Ścieżka Xpath]],ALL!$C:I,COLUMN(G$2),0)),"",VLOOKUP(T_IE043PL[[#This Row],[Ścieżka Xpath]],ALL!$C:I,COLUMN(G$2),0))</f>
        <v>R</v>
      </c>
      <c r="H125" s="48" t="str">
        <f>IF(ISBLANK(VLOOKUP(T_IE043PL[[#This Row],[Ścieżka Xpath]],ALL!$C:J,COLUMN(H$2),0)),"",VLOOKUP(T_IE043PL[[#This Row],[Ścieżka Xpath]],ALL!$C:J,COLUMN(H$2),0))</f>
        <v>n1</v>
      </c>
      <c r="I125" s="51" t="str">
        <f>IF(ISBLANK(VLOOKUP(T_IE043PL[[#This Row],[Ścieżka Xpath]],ALL!$C:K,COLUMN(I$2),0)),"",VLOOKUP(T_IE043PL[[#This Row],[Ścieżka Xpath]],ALL!$C:K,COLUMN(I$2),0))</f>
        <v>CL027</v>
      </c>
      <c r="J125" s="51" t="str">
        <f>IF(ISBLANK(VLOOKUP(T_IE043PL[[#This Row],[Ścieżka Xpath]],ALL!$C:L,COLUMN(J$2),0)),"",VLOOKUP(T_IE043PL[[#This Row],[Ścieżka Xpath]],ALL!$C:L,COLUMN(J$2),0))</f>
        <v>G0029</v>
      </c>
      <c r="K125" s="48" t="str">
        <f>IF(ISBLANK(VLOOKUP(T_IE043PL[[#This Row],[Ścieżka Xpath]],ALL!$C:N,COLUMN(K$2),0)),"",VLOOKUP(T_IE043PL[[#This Row],[Ścieżka Xpath]],ALL!$C:N,COLUMN(K$2),0))</f>
        <v/>
      </c>
      <c r="L125" s="62" t="str">
        <f>IF(ISBLANK(VLOOKUP(T_IE043PL[[#This Row],[Ścieżka Xpath]],ALL!$C:O,COLUMN(L$2),0)),"",VLOOKUP(T_IE043PL[[#This Row],[Ścieżka Xpath]],ALL!$C:O,COLUMN(L$2),0))</f>
        <v/>
      </c>
      <c r="M125" s="62" t="str">
        <f>IF(ISBLANK(VLOOKUP(T_IE043PL[[#This Row],[Ścieżka Xpath]],ALL!$C:P,COLUMN(M$2),0)),"",VLOOKUP(T_IE043PL[[#This Row],[Ścieżka Xpath]],ALL!$C:P,COLUMN(M$2),0))</f>
        <v/>
      </c>
      <c r="N125" s="62" t="str">
        <f>IF(ISBLANK(VLOOKUP(T_IE043PL[[#This Row],[Ścieżka Xpath]],ALL!$C:Q,COLUMN(N$2),0)),"",VLOOKUP(T_IE043PL[[#This Row],[Ścieżka Xpath]],ALL!$C:Q,COLUMN(N$2),0))</f>
        <v/>
      </c>
      <c r="O125" s="62" t="str">
        <f>IF(ISBLANK(VLOOKUP(T_IE043PL[[#This Row],[Ścieżka Xpath]],ALL!$C:R,COLUMN(O$2),0)),"",VLOOKUP(T_IE043PL[[#This Row],[Ścieżka Xpath]],ALL!$C:R,COLUMN(O$2),0))</f>
        <v/>
      </c>
    </row>
    <row r="126" spans="1:15" ht="15">
      <c r="A126" s="70" t="s">
        <v>3972</v>
      </c>
      <c r="B126" s="68">
        <v>124</v>
      </c>
      <c r="C126" s="68" t="str">
        <f>IF(ISBLANK(VLOOKUP(T_IE043PL[[#This Row],[Ścieżka Xpath]],ALL!$C:E,COLUMN(C$2),0)),"",VLOOKUP(T_IE043PL[[#This Row],[Ścieżka Xpath]],ALL!$C:E,COLUMN(C$2),0))</f>
        <v>-</v>
      </c>
      <c r="D126" s="70" t="s">
        <v>2860</v>
      </c>
      <c r="E126" s="70" t="str">
        <f>IF(ISBLANK(VLOOKUP(T_IE043PL[[#This Row],[Ścieżka Xpath]],ALL!$C:G,COLUMN(E$2),0)),"",VLOOKUP(T_IE043PL[[#This Row],[Ścieżka Xpath]],ALL!$C:G,COLUMN(E$2),0))</f>
        <v>Transport means after transhipment.</v>
      </c>
      <c r="F126" s="68">
        <f>IF(ISBLANK(VLOOKUP(T_IE043PL[[#This Row],[Ścieżka Xpath]],ALL!$C:H,COLUMN(F$2),0)),"",VLOOKUP(T_IE043PL[[#This Row],[Ścieżka Xpath]],ALL!$C:H,COLUMN(F$2),0))</f>
        <v>1</v>
      </c>
      <c r="G126" s="68" t="str">
        <f>IF(ISBLANK(VLOOKUP(T_IE043PL[[#This Row],[Ścieżka Xpath]],ALL!$C:I,COLUMN(G$2),0)),"",VLOOKUP(T_IE043PL[[#This Row],[Ścieżka Xpath]],ALL!$C:I,COLUMN(G$2),0))</f>
        <v>R</v>
      </c>
      <c r="H126" s="68" t="str">
        <f>IF(ISBLANK(VLOOKUP(T_IE043PL[[#This Row],[Ścieżka Xpath]],ALL!$C:J,COLUMN(H$2),0)),"",VLOOKUP(T_IE043PL[[#This Row],[Ścieżka Xpath]],ALL!$C:J,COLUMN(H$2),0))</f>
        <v/>
      </c>
      <c r="I126" s="69" t="str">
        <f>IF(ISBLANK(VLOOKUP(T_IE043PL[[#This Row],[Ścieżka Xpath]],ALL!$C:K,COLUMN(I$2),0)),"",VLOOKUP(T_IE043PL[[#This Row],[Ścieżka Xpath]],ALL!$C:K,COLUMN(I$2),0))</f>
        <v/>
      </c>
      <c r="J126" s="69" t="str">
        <f>IF(ISBLANK(VLOOKUP(T_IE043PL[[#This Row],[Ścieżka Xpath]],ALL!$C:L,COLUMN(J$2),0)),"",VLOOKUP(T_IE043PL[[#This Row],[Ścieżka Xpath]],ALL!$C:L,COLUMN(J$2),0))</f>
        <v/>
      </c>
      <c r="K126" s="68" t="str">
        <f>IF(ISBLANK(VLOOKUP(T_IE043PL[[#This Row],[Ścieżka Xpath]],ALL!$C:N,COLUMN(K$2),0)),"",VLOOKUP(T_IE043PL[[#This Row],[Ścieżka Xpath]],ALL!$C:N,COLUMN(K$2),0))</f>
        <v/>
      </c>
      <c r="L126" s="70" t="str">
        <f>IF(ISBLANK(VLOOKUP(T_IE043PL[[#This Row],[Ścieżka Xpath]],ALL!$C:O,COLUMN(L$2),0)),"",VLOOKUP(T_IE043PL[[#This Row],[Ścieżka Xpath]],ALL!$C:O,COLUMN(L$2),0))</f>
        <v/>
      </c>
      <c r="M126" s="70" t="str">
        <f>IF(ISBLANK(VLOOKUP(T_IE043PL[[#This Row],[Ścieżka Xpath]],ALL!$C:P,COLUMN(M$2),0)),"",VLOOKUP(T_IE043PL[[#This Row],[Ścieżka Xpath]],ALL!$C:P,COLUMN(M$2),0))</f>
        <v/>
      </c>
      <c r="N126" s="70" t="str">
        <f>IF(ISBLANK(VLOOKUP(T_IE043PL[[#This Row],[Ścieżka Xpath]],ALL!$C:Q,COLUMN(N$2),0)),"",VLOOKUP(T_IE043PL[[#This Row],[Ścieżka Xpath]],ALL!$C:Q,COLUMN(N$2),0))</f>
        <v/>
      </c>
      <c r="O126" s="70" t="str">
        <f>IF(ISBLANK(VLOOKUP(T_IE043PL[[#This Row],[Ścieżka Xpath]],ALL!$C:R,COLUMN(O$2),0)),"",VLOOKUP(T_IE043PL[[#This Row],[Ścieżka Xpath]],ALL!$C:R,COLUMN(O$2),0))</f>
        <v/>
      </c>
    </row>
    <row r="127" spans="1:15" ht="30">
      <c r="A127" s="62" t="s">
        <v>3973</v>
      </c>
      <c r="B127" s="64">
        <v>125</v>
      </c>
      <c r="C127" s="48" t="str">
        <f>IF(ISBLANK(VLOOKUP(T_IE043PL[[#This Row],[Ścieżka Xpath]],ALL!$C:E,COLUMN(C$2),0)),"",VLOOKUP(T_IE043PL[[#This Row],[Ścieżka Xpath]],ALL!$C:E,COLUMN(C$2),0))</f>
        <v>-</v>
      </c>
      <c r="D127" s="62" t="s">
        <v>511</v>
      </c>
      <c r="E127" s="62" t="str">
        <f>IF(ISBLANK(VLOOKUP(T_IE043PL[[#This Row],[Ścieżka Xpath]],ALL!$C:G,COLUMN(E$2),0)),"",VLOOKUP(T_IE043PL[[#This Row],[Ścieżka Xpath]],ALL!$C:G,COLUMN(E$2),0))</f>
        <v>Transport means identification type.</v>
      </c>
      <c r="F127" s="48" t="str">
        <f>IF(ISBLANK(VLOOKUP(T_IE043PL[[#This Row],[Ścieżka Xpath]],ALL!$C:H,COLUMN(F$2),0)),"",VLOOKUP(T_IE043PL[[#This Row],[Ścieżka Xpath]],ALL!$C:H,COLUMN(F$2),0))</f>
        <v/>
      </c>
      <c r="G127" s="48" t="str">
        <f>IF(ISBLANK(VLOOKUP(T_IE043PL[[#This Row],[Ścieżka Xpath]],ALL!$C:I,COLUMN(G$2),0)),"",VLOOKUP(T_IE043PL[[#This Row],[Ścieżka Xpath]],ALL!$C:I,COLUMN(G$2),0))</f>
        <v>R</v>
      </c>
      <c r="H127" s="48" t="str">
        <f>IF(ISBLANK(VLOOKUP(T_IE043PL[[#This Row],[Ścieżka Xpath]],ALL!$C:J,COLUMN(H$2),0)),"",VLOOKUP(T_IE043PL[[#This Row],[Ścieżka Xpath]],ALL!$C:J,COLUMN(H$2),0))</f>
        <v>n2</v>
      </c>
      <c r="I127" s="51" t="str">
        <f>IF(ISBLANK(VLOOKUP(T_IE043PL[[#This Row],[Ścieżka Xpath]],ALL!$C:K,COLUMN(I$2),0)),"",VLOOKUP(T_IE043PL[[#This Row],[Ścieżka Xpath]],ALL!$C:K,COLUMN(I$2),0))</f>
        <v>CL750</v>
      </c>
      <c r="J127" s="51" t="str">
        <f>IF(ISBLANK(VLOOKUP(T_IE043PL[[#This Row],[Ścieżka Xpath]],ALL!$C:L,COLUMN(J$2),0)),"",VLOOKUP(T_IE043PL[[#This Row],[Ścieżka Xpath]],ALL!$C:L,COLUMN(J$2),0))</f>
        <v>G0023</v>
      </c>
      <c r="K127" s="48" t="str">
        <f>IF(ISBLANK(VLOOKUP(T_IE043PL[[#This Row],[Ścieżka Xpath]],ALL!$C:N,COLUMN(K$2),0)),"",VLOOKUP(T_IE043PL[[#This Row],[Ścieżka Xpath]],ALL!$C:N,COLUMN(K$2),0))</f>
        <v/>
      </c>
      <c r="L127" s="62" t="str">
        <f>IF(ISBLANK(VLOOKUP(T_IE043PL[[#This Row],[Ścieżka Xpath]],ALL!$C:O,COLUMN(L$2),0)),"",VLOOKUP(T_IE043PL[[#This Row],[Ścieżka Xpath]],ALL!$C:O,COLUMN(L$2),0))</f>
        <v/>
      </c>
      <c r="M127" s="62" t="str">
        <f>IF(ISBLANK(VLOOKUP(T_IE043PL[[#This Row],[Ścieżka Xpath]],ALL!$C:P,COLUMN(M$2),0)),"",VLOOKUP(T_IE043PL[[#This Row],[Ścieżka Xpath]],ALL!$C:P,COLUMN(M$2),0))</f>
        <v/>
      </c>
      <c r="N127" s="62" t="str">
        <f>IF(ISBLANK(VLOOKUP(T_IE043PL[[#This Row],[Ścieżka Xpath]],ALL!$C:Q,COLUMN(N$2),0)),"",VLOOKUP(T_IE043PL[[#This Row],[Ścieżka Xpath]],ALL!$C:Q,COLUMN(N$2),0))</f>
        <v/>
      </c>
      <c r="O127" s="62" t="str">
        <f>IF(ISBLANK(VLOOKUP(T_IE043PL[[#This Row],[Ścieżka Xpath]],ALL!$C:R,COLUMN(O$2),0)),"",VLOOKUP(T_IE043PL[[#This Row],[Ścieżka Xpath]],ALL!$C:R,COLUMN(O$2),0))</f>
        <v/>
      </c>
    </row>
    <row r="128" spans="1:15" ht="30">
      <c r="A128" s="62" t="s">
        <v>3974</v>
      </c>
      <c r="B128" s="64">
        <v>126</v>
      </c>
      <c r="C128" s="48" t="str">
        <f>IF(ISBLANK(VLOOKUP(T_IE043PL[[#This Row],[Ścieżka Xpath]],ALL!$C:E,COLUMN(C$2),0)),"",VLOOKUP(T_IE043PL[[#This Row],[Ścieżka Xpath]],ALL!$C:E,COLUMN(C$2),0))</f>
        <v>-</v>
      </c>
      <c r="D128" s="62" t="s">
        <v>2517</v>
      </c>
      <c r="E128" s="62" t="str">
        <f>IF(ISBLANK(VLOOKUP(T_IE043PL[[#This Row],[Ścieżka Xpath]],ALL!$C:G,COLUMN(E$2),0)),"",VLOOKUP(T_IE043PL[[#This Row],[Ścieżka Xpath]],ALL!$C:G,COLUMN(E$2),0))</f>
        <v>Transport means identification.</v>
      </c>
      <c r="F128" s="48" t="str">
        <f>IF(ISBLANK(VLOOKUP(T_IE043PL[[#This Row],[Ścieżka Xpath]],ALL!$C:H,COLUMN(F$2),0)),"",VLOOKUP(T_IE043PL[[#This Row],[Ścieżka Xpath]],ALL!$C:H,COLUMN(F$2),0))</f>
        <v/>
      </c>
      <c r="G128" s="64" t="str">
        <f>IF(ISBLANK(VLOOKUP(T_IE043PL[[#This Row],[Ścieżka Xpath]],ALL!$C:I,COLUMN(G$2),0)),"",VLOOKUP(T_IE043PL[[#This Row],[Ścieżka Xpath]],ALL!$C:I,COLUMN(G$2),0))</f>
        <v>R</v>
      </c>
      <c r="H128" s="64" t="str">
        <f>IF(ISBLANK(VLOOKUP(T_IE043PL[[#This Row],[Ścieżka Xpath]],ALL!$C:J,COLUMN(H$2),0)),"",VLOOKUP(T_IE043PL[[#This Row],[Ścieżka Xpath]],ALL!$C:J,COLUMN(H$2),0))</f>
        <v>an..35</v>
      </c>
      <c r="I128" s="51" t="str">
        <f>IF(ISBLANK(VLOOKUP(T_IE043PL[[#This Row],[Ścieżka Xpath]],ALL!$C:K,COLUMN(I$2),0)),"",VLOOKUP(T_IE043PL[[#This Row],[Ścieżka Xpath]],ALL!$C:K,COLUMN(I$2),0))</f>
        <v/>
      </c>
      <c r="J128" s="51" t="str">
        <f>IF(ISBLANK(VLOOKUP(T_IE043PL[[#This Row],[Ścieżka Xpath]],ALL!$C:L,COLUMN(J$2),0)),"",VLOOKUP(T_IE043PL[[#This Row],[Ścieżka Xpath]],ALL!$C:L,COLUMN(J$2),0))</f>
        <v>G0023</v>
      </c>
      <c r="K128" s="48" t="str">
        <f>IF(ISBLANK(VLOOKUP(T_IE043PL[[#This Row],[Ścieżka Xpath]],ALL!$C:N,COLUMN(K$2),0)),"",VLOOKUP(T_IE043PL[[#This Row],[Ścieżka Xpath]],ALL!$C:N,COLUMN(K$2),0))</f>
        <v/>
      </c>
      <c r="L128" s="62" t="str">
        <f>IF(ISBLANK(VLOOKUP(T_IE043PL[[#This Row],[Ścieżka Xpath]],ALL!$C:O,COLUMN(L$2),0)),"",VLOOKUP(T_IE043PL[[#This Row],[Ścieżka Xpath]],ALL!$C:O,COLUMN(L$2),0))</f>
        <v/>
      </c>
      <c r="M128" s="62" t="str">
        <f>IF(ISBLANK(VLOOKUP(T_IE043PL[[#This Row],[Ścieżka Xpath]],ALL!$C:P,COLUMN(M$2),0)),"",VLOOKUP(T_IE043PL[[#This Row],[Ścieżka Xpath]],ALL!$C:P,COLUMN(M$2),0))</f>
        <v/>
      </c>
      <c r="N128" s="62" t="str">
        <f>IF(ISBLANK(VLOOKUP(T_IE043PL[[#This Row],[Ścieżka Xpath]],ALL!$C:Q,COLUMN(N$2),0)),"",VLOOKUP(T_IE043PL[[#This Row],[Ścieżka Xpath]],ALL!$C:Q,COLUMN(N$2),0))</f>
        <v/>
      </c>
      <c r="O128" s="62" t="str">
        <f>IF(ISBLANK(VLOOKUP(T_IE043PL[[#This Row],[Ścieżka Xpath]],ALL!$C:R,COLUMN(O$2),0)),"",VLOOKUP(T_IE043PL[[#This Row],[Ścieżka Xpath]],ALL!$C:R,COLUMN(O$2),0))</f>
        <v/>
      </c>
    </row>
    <row r="129" spans="1:15" ht="15">
      <c r="A129" s="62" t="s">
        <v>3975</v>
      </c>
      <c r="B129" s="64">
        <v>127</v>
      </c>
      <c r="C129" s="48" t="str">
        <f>IF(ISBLANK(VLOOKUP(T_IE043PL[[#This Row],[Ścieżka Xpath]],ALL!$C:E,COLUMN(C$2),0)),"",VLOOKUP(T_IE043PL[[#This Row],[Ścieżka Xpath]],ALL!$C:E,COLUMN(C$2),0))</f>
        <v>-</v>
      </c>
      <c r="D129" s="62" t="s">
        <v>2518</v>
      </c>
      <c r="E129" s="62" t="str">
        <f>IF(ISBLANK(VLOOKUP(T_IE043PL[[#This Row],[Ścieżka Xpath]],ALL!$C:G,COLUMN(E$2),0)),"",VLOOKUP(T_IE043PL[[#This Row],[Ścieżka Xpath]],ALL!$C:G,COLUMN(E$2),0))</f>
        <v>Nationality of means of transport.</v>
      </c>
      <c r="F129" s="48" t="str">
        <f>IF(ISBLANK(VLOOKUP(T_IE043PL[[#This Row],[Ścieżka Xpath]],ALL!$C:H,COLUMN(F$2),0)),"",VLOOKUP(T_IE043PL[[#This Row],[Ścieżka Xpath]],ALL!$C:H,COLUMN(F$2),0))</f>
        <v/>
      </c>
      <c r="G129" s="48" t="str">
        <f>IF(ISBLANK(VLOOKUP(T_IE043PL[[#This Row],[Ścieżka Xpath]],ALL!$C:I,COLUMN(G$2),0)),"",VLOOKUP(T_IE043PL[[#This Row],[Ścieżka Xpath]],ALL!$C:I,COLUMN(G$2),0))</f>
        <v>R</v>
      </c>
      <c r="H129" s="48" t="str">
        <f>IF(ISBLANK(VLOOKUP(T_IE043PL[[#This Row],[Ścieżka Xpath]],ALL!$C:J,COLUMN(H$2),0)),"",VLOOKUP(T_IE043PL[[#This Row],[Ścieżka Xpath]],ALL!$C:J,COLUMN(H$2),0))</f>
        <v>a2</v>
      </c>
      <c r="I129" s="51" t="str">
        <f>IF(ISBLANK(VLOOKUP(T_IE043PL[[#This Row],[Ścieżka Xpath]],ALL!$C:K,COLUMN(I$2),0)),"",VLOOKUP(T_IE043PL[[#This Row],[Ścieżka Xpath]],ALL!$C:K,COLUMN(I$2),0))</f>
        <v>CL165</v>
      </c>
      <c r="J129" s="51" t="str">
        <f>IF(ISBLANK(VLOOKUP(T_IE043PL[[#This Row],[Ścieżka Xpath]],ALL!$C:L,COLUMN(J$2),0)),"",VLOOKUP(T_IE043PL[[#This Row],[Ścieżka Xpath]],ALL!$C:L,COLUMN(J$2),0))</f>
        <v>G0023</v>
      </c>
      <c r="K129" s="48" t="str">
        <f>IF(ISBLANK(VLOOKUP(T_IE043PL[[#This Row],[Ścieżka Xpath]],ALL!$C:N,COLUMN(K$2),0)),"",VLOOKUP(T_IE043PL[[#This Row],[Ścieżka Xpath]],ALL!$C:N,COLUMN(K$2),0))</f>
        <v/>
      </c>
      <c r="L129" s="62" t="str">
        <f>IF(ISBLANK(VLOOKUP(T_IE043PL[[#This Row],[Ścieżka Xpath]],ALL!$C:O,COLUMN(L$2),0)),"",VLOOKUP(T_IE043PL[[#This Row],[Ścieżka Xpath]],ALL!$C:O,COLUMN(L$2),0))</f>
        <v/>
      </c>
      <c r="M129" s="62" t="str">
        <f>IF(ISBLANK(VLOOKUP(T_IE043PL[[#This Row],[Ścieżka Xpath]],ALL!$C:P,COLUMN(M$2),0)),"",VLOOKUP(T_IE043PL[[#This Row],[Ścieżka Xpath]],ALL!$C:P,COLUMN(M$2),0))</f>
        <v/>
      </c>
      <c r="N129" s="62" t="str">
        <f>IF(ISBLANK(VLOOKUP(T_IE043PL[[#This Row],[Ścieżka Xpath]],ALL!$C:Q,COLUMN(N$2),0)),"",VLOOKUP(T_IE043PL[[#This Row],[Ścieżka Xpath]],ALL!$C:Q,COLUMN(N$2),0))</f>
        <v/>
      </c>
      <c r="O129" s="62" t="str">
        <f>IF(ISBLANK(VLOOKUP(T_IE043PL[[#This Row],[Ścieżka Xpath]],ALL!$C:R,COLUMN(O$2),0)),"",VLOOKUP(T_IE043PL[[#This Row],[Ścieżka Xpath]],ALL!$C:R,COLUMN(O$2),0))</f>
        <v/>
      </c>
    </row>
    <row r="130" spans="1:15" ht="15">
      <c r="A130" s="70" t="s">
        <v>3976</v>
      </c>
      <c r="B130" s="68">
        <v>128</v>
      </c>
      <c r="C130" s="68" t="str">
        <f>IF(ISBLANK(VLOOKUP(T_IE043PL[[#This Row],[Ścieżka Xpath]],ALL!$C:E,COLUMN(C$2),0)),"",VLOOKUP(T_IE043PL[[#This Row],[Ścieżka Xpath]],ALL!$C:E,COLUMN(C$2),0))</f>
        <v>-</v>
      </c>
      <c r="D130" s="82" t="s">
        <v>642</v>
      </c>
      <c r="E130" s="70" t="str">
        <f>IF(ISBLANK(VLOOKUP(T_IE043PL[[#This Row],[Ścieżka Xpath]],ALL!$C:G,COLUMN(E$2),0)),"",VLOOKUP(T_IE043PL[[#This Row],[Ścieżka Xpath]],ALL!$C:G,COLUMN(E$2),0))</f>
        <v>House consignment details.</v>
      </c>
      <c r="F130" s="68" t="str">
        <f>IF(ISBLANK(VLOOKUP(T_IE043PL[[#This Row],[Ścieżka Xpath]],ALL!$C:H,COLUMN(F$2),0)),"",VLOOKUP(T_IE043PL[[#This Row],[Ścieżka Xpath]],ALL!$C:H,COLUMN(F$2),0))</f>
        <v>1..1999</v>
      </c>
      <c r="G130" s="68" t="str">
        <f>IF(ISBLANK(VLOOKUP(T_IE043PL[[#This Row],[Ścieżka Xpath]],ALL!$C:I,COLUMN(G$2),0)),"",VLOOKUP(T_IE043PL[[#This Row],[Ścieżka Xpath]],ALL!$C:I,COLUMN(G$2),0))</f>
        <v>R</v>
      </c>
      <c r="H130" s="68" t="str">
        <f>IF(ISBLANK(VLOOKUP(T_IE043PL[[#This Row],[Ścieżka Xpath]],ALL!$C:J,COLUMN(H$2),0)),"",VLOOKUP(T_IE043PL[[#This Row],[Ścieżka Xpath]],ALL!$C:J,COLUMN(H$2),0))</f>
        <v/>
      </c>
      <c r="I130" s="69" t="str">
        <f>IF(ISBLANK(VLOOKUP(T_IE043PL[[#This Row],[Ścieżka Xpath]],ALL!$C:K,COLUMN(I$2),0)),"",VLOOKUP(T_IE043PL[[#This Row],[Ścieżka Xpath]],ALL!$C:K,COLUMN(I$2),0))</f>
        <v/>
      </c>
      <c r="J130" s="69" t="str">
        <f>IF(ISBLANK(VLOOKUP(T_IE043PL[[#This Row],[Ścieżka Xpath]],ALL!$C:L,COLUMN(J$2),0)),"",VLOOKUP(T_IE043PL[[#This Row],[Ścieżka Xpath]],ALL!$C:L,COLUMN(J$2),0))</f>
        <v/>
      </c>
      <c r="K130" s="68" t="str">
        <f>IF(ISBLANK(VLOOKUP(T_IE043PL[[#This Row],[Ścieżka Xpath]],ALL!$C:N,COLUMN(K$2),0)),"",VLOOKUP(T_IE043PL[[#This Row],[Ścieżka Xpath]],ALL!$C:N,COLUMN(K$2),0))</f>
        <v/>
      </c>
      <c r="L130" s="70" t="str">
        <f>IF(ISBLANK(VLOOKUP(T_IE043PL[[#This Row],[Ścieżka Xpath]],ALL!$C:O,COLUMN(L$2),0)),"",VLOOKUP(T_IE043PL[[#This Row],[Ścieżka Xpath]],ALL!$C:O,COLUMN(L$2),0))</f>
        <v/>
      </c>
      <c r="M130" s="70" t="str">
        <f>IF(ISBLANK(VLOOKUP(T_IE043PL[[#This Row],[Ścieżka Xpath]],ALL!$C:P,COLUMN(M$2),0)),"",VLOOKUP(T_IE043PL[[#This Row],[Ścieżka Xpath]],ALL!$C:P,COLUMN(M$2),0))</f>
        <v/>
      </c>
      <c r="N130" s="70" t="str">
        <f>IF(ISBLANK(VLOOKUP(T_IE043PL[[#This Row],[Ścieżka Xpath]],ALL!$C:Q,COLUMN(N$2),0)),"",VLOOKUP(T_IE043PL[[#This Row],[Ścieżka Xpath]],ALL!$C:Q,COLUMN(N$2),0))</f>
        <v/>
      </c>
      <c r="O130" s="70" t="str">
        <f>IF(ISBLANK(VLOOKUP(T_IE043PL[[#This Row],[Ścieżka Xpath]],ALL!$C:R,COLUMN(O$2),0)),"",VLOOKUP(T_IE043PL[[#This Row],[Ścieżka Xpath]],ALL!$C:R,COLUMN(O$2),0))</f>
        <v/>
      </c>
    </row>
    <row r="131" spans="1:15" ht="30">
      <c r="A131" s="62" t="s">
        <v>3977</v>
      </c>
      <c r="B131" s="64">
        <v>129</v>
      </c>
      <c r="C131" s="48" t="str">
        <f>IF(ISBLANK(VLOOKUP(T_IE043PL[[#This Row],[Ścieżka Xpath]],ALL!$C:E,COLUMN(C$2),0)),"",VLOOKUP(T_IE043PL[[#This Row],[Ścieżka Xpath]],ALL!$C:E,COLUMN(C$2),0))</f>
        <v>-</v>
      </c>
      <c r="D131" s="25" t="s">
        <v>118</v>
      </c>
      <c r="E131" s="62" t="str">
        <f>IF(ISBLANK(VLOOKUP(T_IE043PL[[#This Row],[Ścieżka Xpath]],ALL!$C:G,COLUMN(E$2),0)),"",VLOOKUP(T_IE043PL[[#This Row],[Ścieżka Xpath]],ALL!$C:G,COLUMN(E$2),0))</f>
        <v>Sequence number in data group collection to which this data group belongs to.</v>
      </c>
      <c r="F131" s="48" t="str">
        <f>IF(ISBLANK(VLOOKUP(T_IE043PL[[#This Row],[Ścieżka Xpath]],ALL!$C:H,COLUMN(F$2),0)),"",VLOOKUP(T_IE043PL[[#This Row],[Ścieżka Xpath]],ALL!$C:H,COLUMN(F$2),0))</f>
        <v/>
      </c>
      <c r="G131" s="19" t="str">
        <f>IF(ISBLANK(VLOOKUP(T_IE043PL[[#This Row],[Ścieżka Xpath]],ALL!$C:I,COLUMN(G$2),0)),"",VLOOKUP(T_IE043PL[[#This Row],[Ścieżka Xpath]],ALL!$C:I,COLUMN(G$2),0))</f>
        <v>R</v>
      </c>
      <c r="H131" s="19" t="str">
        <f>IF(ISBLANK(VLOOKUP(T_IE043PL[[#This Row],[Ścieżka Xpath]],ALL!$C:J,COLUMN(H$2),0)),"",VLOOKUP(T_IE043PL[[#This Row],[Ścieżka Xpath]],ALL!$C:J,COLUMN(H$2),0))</f>
        <v>n..5</v>
      </c>
      <c r="I131" s="136" t="str">
        <f>IF(ISBLANK(VLOOKUP(T_IE043PL[[#This Row],[Ścieżka Xpath]],ALL!$C:K,COLUMN(I$2),0)),"",VLOOKUP(T_IE043PL[[#This Row],[Ścieżka Xpath]],ALL!$C:K,COLUMN(I$2),0))</f>
        <v/>
      </c>
      <c r="J131" s="136" t="str">
        <f>IF(ISBLANK(VLOOKUP(T_IE043PL[[#This Row],[Ścieżka Xpath]],ALL!$C:L,COLUMN(J$2),0)),"",VLOOKUP(T_IE043PL[[#This Row],[Ścieżka Xpath]],ALL!$C:L,COLUMN(J$2),0))</f>
        <v>R0987</v>
      </c>
      <c r="K131" s="48" t="str">
        <f>IF(ISBLANK(VLOOKUP(T_IE043PL[[#This Row],[Ścieżka Xpath]],ALL!$C:N,COLUMN(K$2),0)),"",VLOOKUP(T_IE043PL[[#This Row],[Ścieżka Xpath]],ALL!$C:N,COLUMN(K$2),0))</f>
        <v/>
      </c>
      <c r="L131" s="62" t="str">
        <f>IF(ISBLANK(VLOOKUP(T_IE043PL[[#This Row],[Ścieżka Xpath]],ALL!$C:O,COLUMN(L$2),0)),"",VLOOKUP(T_IE043PL[[#This Row],[Ścieżka Xpath]],ALL!$C:O,COLUMN(L$2),0))</f>
        <v/>
      </c>
      <c r="M131" s="62" t="str">
        <f>IF(ISBLANK(VLOOKUP(T_IE043PL[[#This Row],[Ścieżka Xpath]],ALL!$C:P,COLUMN(M$2),0)),"",VLOOKUP(T_IE043PL[[#This Row],[Ścieżka Xpath]],ALL!$C:P,COLUMN(M$2),0))</f>
        <v/>
      </c>
      <c r="N131" s="62" t="str">
        <f>IF(ISBLANK(VLOOKUP(T_IE043PL[[#This Row],[Ścieżka Xpath]],ALL!$C:Q,COLUMN(N$2),0)),"",VLOOKUP(T_IE043PL[[#This Row],[Ścieżka Xpath]],ALL!$C:Q,COLUMN(N$2),0))</f>
        <v/>
      </c>
      <c r="O131" s="62" t="str">
        <f>IF(ISBLANK(VLOOKUP(T_IE043PL[[#This Row],[Ścieżka Xpath]],ALL!$C:R,COLUMN(O$2),0)),"",VLOOKUP(T_IE043PL[[#This Row],[Ścieżka Xpath]],ALL!$C:R,COLUMN(O$2),0))</f>
        <v/>
      </c>
    </row>
    <row r="132" spans="1:15" ht="15">
      <c r="A132" s="62" t="s">
        <v>3978</v>
      </c>
      <c r="B132" s="64">
        <v>130</v>
      </c>
      <c r="C132" s="48" t="str">
        <f>IF(ISBLANK(VLOOKUP(T_IE043PL[[#This Row],[Ścieżka Xpath]],ALL!$C:E,COLUMN(C$2),0)),"",VLOOKUP(T_IE043PL[[#This Row],[Ścieżka Xpath]],ALL!$C:E,COLUMN(C$2),0))</f>
        <v>16 03 001 000</v>
      </c>
      <c r="D132" s="25" t="s">
        <v>292</v>
      </c>
      <c r="E132" s="62" t="str">
        <f>IF(ISBLANK(VLOOKUP(T_IE043PL[[#This Row],[Ścieżka Xpath]],ALL!$C:G,COLUMN(E$2),0)),"",VLOOKUP(T_IE043PL[[#This Row],[Ścieżka Xpath]],ALL!$C:G,COLUMN(E$2),0))</f>
        <v>Country of destination.</v>
      </c>
      <c r="F132" s="48" t="str">
        <f>IF(ISBLANK(VLOOKUP(T_IE043PL[[#This Row],[Ścieżka Xpath]],ALL!$C:H,COLUMN(F$2),0)),"",VLOOKUP(T_IE043PL[[#This Row],[Ścieżka Xpath]],ALL!$C:H,COLUMN(F$2),0))</f>
        <v/>
      </c>
      <c r="G132" s="19" t="str">
        <f>IF(ISBLANK(VLOOKUP(T_IE043PL[[#This Row],[Ścieżka Xpath]],ALL!$C:I,COLUMN(G$2),0)),"",VLOOKUP(T_IE043PL[[#This Row],[Ścieżka Xpath]],ALL!$C:I,COLUMN(G$2),0))</f>
        <v>D</v>
      </c>
      <c r="H132" s="19" t="str">
        <f>IF(ISBLANK(VLOOKUP(T_IE043PL[[#This Row],[Ścieżka Xpath]],ALL!$C:J,COLUMN(H$2),0)),"",VLOOKUP(T_IE043PL[[#This Row],[Ścieżka Xpath]],ALL!$C:J,COLUMN(H$2),0))</f>
        <v>a2</v>
      </c>
      <c r="I132" s="136" t="str">
        <f>IF(ISBLANK(VLOOKUP(T_IE043PL[[#This Row],[Ścieżka Xpath]],ALL!$C:K,COLUMN(I$2),0)),"",VLOOKUP(T_IE043PL[[#This Row],[Ścieżka Xpath]],ALL!$C:K,COLUMN(I$2),0))</f>
        <v>CL008</v>
      </c>
      <c r="J132" s="136" t="str">
        <f>IF(ISBLANK(VLOOKUP(T_IE043PL[[#This Row],[Ścieżka Xpath]],ALL!$C:L,COLUMN(J$2),0)),"",VLOOKUP(T_IE043PL[[#This Row],[Ścieżka Xpath]],ALL!$C:L,COLUMN(J$2),0))</f>
        <v>C0343</v>
      </c>
      <c r="K132" s="31" t="str">
        <f>IF(ISBLANK(VLOOKUP(T_IE043PL[[#This Row],[Ścieżka Xpath]],ALL!$C:N,COLUMN(K$2),0)),"",VLOOKUP(T_IE043PL[[#This Row],[Ścieżka Xpath]],ALL!$C:N,COLUMN(K$2),0))</f>
        <v/>
      </c>
      <c r="L132" s="62" t="str">
        <f>IF(ISBLANK(VLOOKUP(T_IE043PL[[#This Row],[Ścieżka Xpath]],ALL!$C:O,COLUMN(L$2),0)),"",VLOOKUP(T_IE043PL[[#This Row],[Ścieżka Xpath]],ALL!$C:O,COLUMN(L$2),0))</f>
        <v/>
      </c>
      <c r="M132" s="62" t="str">
        <f>IF(ISBLANK(VLOOKUP(T_IE043PL[[#This Row],[Ścieżka Xpath]],ALL!$C:P,COLUMN(M$2),0)),"",VLOOKUP(T_IE043PL[[#This Row],[Ścieżka Xpath]],ALL!$C:P,COLUMN(M$2),0))</f>
        <v/>
      </c>
      <c r="N132" s="62" t="str">
        <f>IF(ISBLANK(VLOOKUP(T_IE043PL[[#This Row],[Ścieżka Xpath]],ALL!$C:Q,COLUMN(N$2),0)),"",VLOOKUP(T_IE043PL[[#This Row],[Ścieżka Xpath]],ALL!$C:Q,COLUMN(N$2),0))</f>
        <v>Usunięcie G0042.</v>
      </c>
      <c r="O132" s="62" t="str">
        <f>IF(ISBLANK(VLOOKUP(T_IE043PL[[#This Row],[Ścieżka Xpath]],ALL!$C:R,COLUMN(O$2),0)),"",VLOOKUP(T_IE043PL[[#This Row],[Ścieżka Xpath]],ALL!$C:R,COLUMN(O$2),0))</f>
        <v>Removal of G0042.</v>
      </c>
    </row>
    <row r="133" spans="1:15" ht="15">
      <c r="A133" s="62" t="s">
        <v>3979</v>
      </c>
      <c r="B133" s="64">
        <v>131</v>
      </c>
      <c r="C133" s="48" t="str">
        <f>IF(ISBLANK(VLOOKUP(T_IE043PL[[#This Row],[Ścieżka Xpath]],ALL!$C:E,COLUMN(C$2),0)),"",VLOOKUP(T_IE043PL[[#This Row],[Ścieżka Xpath]],ALL!$C:E,COLUMN(C$2),0))</f>
        <v>18 04 001 000</v>
      </c>
      <c r="D133" s="25" t="s">
        <v>650</v>
      </c>
      <c r="E133" s="62" t="str">
        <f>IF(ISBLANK(VLOOKUP(T_IE043PL[[#This Row],[Ścieżka Xpath]],ALL!$C:G,COLUMN(E$2),0)),"",VLOOKUP(T_IE043PL[[#This Row],[Ścieżka Xpath]],ALL!$C:G,COLUMN(E$2),0))</f>
        <v>House consignment gross mass.</v>
      </c>
      <c r="F133" s="48" t="str">
        <f>IF(ISBLANK(VLOOKUP(T_IE043PL[[#This Row],[Ścieżka Xpath]],ALL!$C:H,COLUMN(F$2),0)),"",VLOOKUP(T_IE043PL[[#This Row],[Ścieżka Xpath]],ALL!$C:H,COLUMN(F$2),0))</f>
        <v/>
      </c>
      <c r="G133" s="19" t="str">
        <f>IF(ISBLANK(VLOOKUP(T_IE043PL[[#This Row],[Ścieżka Xpath]],ALL!$C:I,COLUMN(G$2),0)),"",VLOOKUP(T_IE043PL[[#This Row],[Ścieżka Xpath]],ALL!$C:I,COLUMN(G$2),0))</f>
        <v>R</v>
      </c>
      <c r="H133" s="19" t="str">
        <f>IF(ISBLANK(VLOOKUP(T_IE043PL[[#This Row],[Ścieżka Xpath]],ALL!$C:J,COLUMN(H$2),0)),"",VLOOKUP(T_IE043PL[[#This Row],[Ścieżka Xpath]],ALL!$C:J,COLUMN(H$2),0))</f>
        <v>n..16,6</v>
      </c>
      <c r="I133" s="136" t="str">
        <f>IF(ISBLANK(VLOOKUP(T_IE043PL[[#This Row],[Ścieżka Xpath]],ALL!$C:K,COLUMN(I$2),0)),"",VLOOKUP(T_IE043PL[[#This Row],[Ścieżka Xpath]],ALL!$C:K,COLUMN(I$2),0))</f>
        <v/>
      </c>
      <c r="J133" s="136" t="str">
        <f>IF(ISBLANK(VLOOKUP(T_IE043PL[[#This Row],[Ścieżka Xpath]],ALL!$C:L,COLUMN(J$2),0)),"",VLOOKUP(T_IE043PL[[#This Row],[Ścieżka Xpath]],ALL!$C:L,COLUMN(J$2),0))</f>
        <v>R0983</v>
      </c>
      <c r="K133" s="48" t="str">
        <f>IF(ISBLANK(VLOOKUP(T_IE043PL[[#This Row],[Ścieżka Xpath]],ALL!$C:N,COLUMN(K$2),0)),"",VLOOKUP(T_IE043PL[[#This Row],[Ścieżka Xpath]],ALL!$C:N,COLUMN(K$2),0))</f>
        <v/>
      </c>
      <c r="L133" s="62" t="str">
        <f>IF(ISBLANK(VLOOKUP(T_IE043PL[[#This Row],[Ścieżka Xpath]],ALL!$C:O,COLUMN(L$2),0)),"",VLOOKUP(T_IE043PL[[#This Row],[Ścieżka Xpath]],ALL!$C:O,COLUMN(L$2),0))</f>
        <v/>
      </c>
      <c r="M133" s="62" t="str">
        <f>IF(ISBLANK(VLOOKUP(T_IE043PL[[#This Row],[Ścieżka Xpath]],ALL!$C:P,COLUMN(M$2),0)),"",VLOOKUP(T_IE043PL[[#This Row],[Ścieżka Xpath]],ALL!$C:P,COLUMN(M$2),0))</f>
        <v/>
      </c>
      <c r="N133" s="62" t="str">
        <f>IF(ISBLANK(VLOOKUP(T_IE043PL[[#This Row],[Ścieżka Xpath]],ALL!$C:Q,COLUMN(N$2),0)),"",VLOOKUP(T_IE043PL[[#This Row],[Ścieżka Xpath]],ALL!$C:Q,COLUMN(N$2),0))</f>
        <v/>
      </c>
      <c r="O133" s="62" t="str">
        <f>IF(ISBLANK(VLOOKUP(T_IE043PL[[#This Row],[Ścieżka Xpath]],ALL!$C:R,COLUMN(O$2),0)),"",VLOOKUP(T_IE043PL[[#This Row],[Ścieżka Xpath]],ALL!$C:R,COLUMN(O$2),0))</f>
        <v/>
      </c>
    </row>
    <row r="134" spans="1:15" ht="30">
      <c r="A134" s="62" t="s">
        <v>3980</v>
      </c>
      <c r="B134" s="64">
        <v>132</v>
      </c>
      <c r="C134" s="48" t="str">
        <f>IF(ISBLANK(VLOOKUP(T_IE043PL[[#This Row],[Ścieżka Xpath]],ALL!$C:E,COLUMN(C$2),0)),"",VLOOKUP(T_IE043PL[[#This Row],[Ścieżka Xpath]],ALL!$C:E,COLUMN(C$2),0))</f>
        <v>12 08 001 000</v>
      </c>
      <c r="D134" s="25" t="s">
        <v>308</v>
      </c>
      <c r="E134" s="62" t="str">
        <f>IF(ISBLANK(VLOOKUP(T_IE043PL[[#This Row],[Ścieżka Xpath]],ALL!$C:G,COLUMN(E$2),0)),"",VLOOKUP(T_IE043PL[[#This Row],[Ścieżka Xpath]],ALL!$C:G,COLUMN(E$2),0))</f>
        <v>Unique Consignment Reference number.</v>
      </c>
      <c r="F134" s="48" t="str">
        <f>IF(ISBLANK(VLOOKUP(T_IE043PL[[#This Row],[Ścieżka Xpath]],ALL!$C:H,COLUMN(F$2),0)),"",VLOOKUP(T_IE043PL[[#This Row],[Ścieżka Xpath]],ALL!$C:H,COLUMN(F$2),0))</f>
        <v/>
      </c>
      <c r="G134" s="19" t="str">
        <f>IF(ISBLANK(VLOOKUP(T_IE043PL[[#This Row],[Ścieżka Xpath]],ALL!$C:I,COLUMN(G$2),0)),"",VLOOKUP(T_IE043PL[[#This Row],[Ścieżka Xpath]],ALL!$C:I,COLUMN(G$2),0))</f>
        <v>D</v>
      </c>
      <c r="H134" s="19" t="str">
        <f>IF(ISBLANK(VLOOKUP(T_IE043PL[[#This Row],[Ścieżka Xpath]],ALL!$C:J,COLUMN(H$2),0)),"",VLOOKUP(T_IE043PL[[#This Row],[Ścieżka Xpath]],ALL!$C:J,COLUMN(H$2),0))</f>
        <v>an..70</v>
      </c>
      <c r="I134" s="136" t="str">
        <f>IF(ISBLANK(VLOOKUP(T_IE043PL[[#This Row],[Ścieżka Xpath]],ALL!$C:K,COLUMN(I$2),0)),"",VLOOKUP(T_IE043PL[[#This Row],[Ścieżka Xpath]],ALL!$C:K,COLUMN(I$2),0))</f>
        <v/>
      </c>
      <c r="J134" s="136" t="str">
        <f>IF(ISBLANK(VLOOKUP(T_IE043PL[[#This Row],[Ścieżka Xpath]],ALL!$C:L,COLUMN(J$2),0)),"",VLOOKUP(T_IE043PL[[#This Row],[Ścieżka Xpath]],ALL!$C:L,COLUMN(J$2),0))</f>
        <v>C0502; G0002</v>
      </c>
      <c r="K134" s="48" t="str">
        <f>IF(ISBLANK(VLOOKUP(T_IE043PL[[#This Row],[Ścieżka Xpath]],ALL!$C:N,COLUMN(K$2),0)),"",VLOOKUP(T_IE043PL[[#This Row],[Ścieżka Xpath]],ALL!$C:N,COLUMN(K$2),0))</f>
        <v>2.00</v>
      </c>
      <c r="L134" s="62" t="str">
        <f>IF(ISBLANK(VLOOKUP(T_IE043PL[[#This Row],[Ścieżka Xpath]],ALL!$C:O,COLUMN(L$2),0)),"",VLOOKUP(T_IE043PL[[#This Row],[Ścieżka Xpath]],ALL!$C:O,COLUMN(L$2),0))</f>
        <v>Korekta formatu.</v>
      </c>
      <c r="M134" s="62" t="str">
        <f>IF(ISBLANK(VLOOKUP(T_IE043PL[[#This Row],[Ścieżka Xpath]],ALL!$C:P,COLUMN(M$2),0)),"",VLOOKUP(T_IE043PL[[#This Row],[Ścieżka Xpath]],ALL!$C:P,COLUMN(M$2),0))</f>
        <v>Format correction.</v>
      </c>
      <c r="N134" s="62" t="str">
        <f>IF(ISBLANK(VLOOKUP(T_IE043PL[[#This Row],[Ścieżka Xpath]],ALL!$C:Q,COLUMN(N$2),0)),"",VLOOKUP(T_IE043PL[[#This Row],[Ścieżka Xpath]],ALL!$C:Q,COLUMN(N$2),0))</f>
        <v>Usunięcie G0062.</v>
      </c>
      <c r="O134" s="62" t="str">
        <f>IF(ISBLANK(VLOOKUP(T_IE043PL[[#This Row],[Ścieżka Xpath]],ALL!$C:R,COLUMN(O$2),0)),"",VLOOKUP(T_IE043PL[[#This Row],[Ścieżka Xpath]],ALL!$C:R,COLUMN(O$2),0))</f>
        <v>Removal of G0062.</v>
      </c>
    </row>
    <row r="135" spans="1:15" ht="30">
      <c r="A135" s="62" t="s">
        <v>3981</v>
      </c>
      <c r="B135" s="64">
        <v>133</v>
      </c>
      <c r="C135" s="48" t="str">
        <f>IF(ISBLANK(VLOOKUP(T_IE043PL[[#This Row],[Ścieżka Xpath]],ALL!$C:E,COLUMN(C$2),0)),"",VLOOKUP(T_IE043PL[[#This Row],[Ścieżka Xpath]],ALL!$C:E,COLUMN(C$2),0))</f>
        <v>-</v>
      </c>
      <c r="D135" s="25" t="s">
        <v>3700</v>
      </c>
      <c r="E135" s="62" t="str">
        <f>IF(ISBLANK(VLOOKUP(T_IE043PL[[#This Row],[Ścieżka Xpath]],ALL!$C:G,COLUMN(E$2),0)),"",VLOOKUP(T_IE043PL[[#This Row],[Ścieżka Xpath]],ALL!$C:G,COLUMN(E$2),0))</f>
        <v>Security indicator from export declaration.</v>
      </c>
      <c r="F135" s="48" t="str">
        <f>IF(ISBLANK(VLOOKUP(T_IE043PL[[#This Row],[Ścieżka Xpath]],ALL!$C:H,COLUMN(F$2),0)),"",VLOOKUP(T_IE043PL[[#This Row],[Ścieżka Xpath]],ALL!$C:H,COLUMN(F$2),0))</f>
        <v/>
      </c>
      <c r="G135" s="19" t="str">
        <f>IF(ISBLANK(VLOOKUP(T_IE043PL[[#This Row],[Ścieżka Xpath]],ALL!$C:I,COLUMN(G$2),0)),"",VLOOKUP(T_IE043PL[[#This Row],[Ścieżka Xpath]],ALL!$C:I,COLUMN(G$2),0))</f>
        <v>O</v>
      </c>
      <c r="H135" s="19" t="str">
        <f>IF(ISBLANK(VLOOKUP(T_IE043PL[[#This Row],[Ścieżka Xpath]],ALL!$C:J,COLUMN(H$2),0)),"",VLOOKUP(T_IE043PL[[#This Row],[Ścieżka Xpath]],ALL!$C:J,COLUMN(H$2),0))</f>
        <v>n1</v>
      </c>
      <c r="I135" s="51" t="str">
        <f>IF(ISBLANK(VLOOKUP(T_IE043PL[[#This Row],[Ścieżka Xpath]],ALL!$C:K,COLUMN(I$2),0)),"",VLOOKUP(T_IE043PL[[#This Row],[Ścieżka Xpath]],ALL!$C:K,COLUMN(I$2),0))</f>
        <v>CL217</v>
      </c>
      <c r="J135" s="136" t="str">
        <f>IF(ISBLANK(VLOOKUP(T_IE043PL[[#This Row],[Ścieżka Xpath]],ALL!$C:L,COLUMN(J$2),0)),"",VLOOKUP(T_IE043PL[[#This Row],[Ścieżka Xpath]],ALL!$C:L,COLUMN(J$2),0))</f>
        <v>G0025; G0026</v>
      </c>
      <c r="K135" s="48" t="str">
        <f>IF(ISBLANK(VLOOKUP(T_IE043PL[[#This Row],[Ścieżka Xpath]],ALL!$C:N,COLUMN(K$2),0)),"",VLOOKUP(T_IE043PL[[#This Row],[Ścieżka Xpath]],ALL!$C:N,COLUMN(K$2),0))</f>
        <v/>
      </c>
      <c r="L135" s="62" t="str">
        <f>IF(ISBLANK(VLOOKUP(T_IE043PL[[#This Row],[Ścieżka Xpath]],ALL!$C:O,COLUMN(L$2),0)),"",VLOOKUP(T_IE043PL[[#This Row],[Ścieżka Xpath]],ALL!$C:O,COLUMN(L$2),0))</f>
        <v/>
      </c>
      <c r="M135" s="62" t="str">
        <f>IF(ISBLANK(VLOOKUP(T_IE043PL[[#This Row],[Ścieżka Xpath]],ALL!$C:P,COLUMN(M$2),0)),"",VLOOKUP(T_IE043PL[[#This Row],[Ścieżka Xpath]],ALL!$C:P,COLUMN(M$2),0))</f>
        <v/>
      </c>
      <c r="N135" s="62" t="str">
        <f>IF(ISBLANK(VLOOKUP(T_IE043PL[[#This Row],[Ścieżka Xpath]],ALL!$C:Q,COLUMN(N$2),0)),"",VLOOKUP(T_IE043PL[[#This Row],[Ścieżka Xpath]],ALL!$C:Q,COLUMN(N$2),0))</f>
        <v>Nowy element w Fazie 6.</v>
      </c>
      <c r="O135" s="62" t="str">
        <f>IF(ISBLANK(VLOOKUP(T_IE043PL[[#This Row],[Ścieżka Xpath]],ALL!$C:R,COLUMN(O$2),0)),"",VLOOKUP(T_IE043PL[[#This Row],[Ścieżka Xpath]],ALL!$C:R,COLUMN(O$2),0))</f>
        <v>P6 new element.</v>
      </c>
    </row>
    <row r="136" spans="1:15" ht="15">
      <c r="A136" s="70" t="s">
        <v>3982</v>
      </c>
      <c r="B136" s="68">
        <v>134</v>
      </c>
      <c r="C136" s="68" t="str">
        <f>IF(ISBLANK(VLOOKUP(T_IE043PL[[#This Row],[Ścieżka Xpath]],ALL!$C:E,COLUMN(C$2),0)),"",VLOOKUP(T_IE043PL[[#This Row],[Ścieżka Xpath]],ALL!$C:E,COLUMN(C$2),0))</f>
        <v>13 02 000 000</v>
      </c>
      <c r="D136" s="82" t="s">
        <v>655</v>
      </c>
      <c r="E136" s="70" t="str">
        <f>IF(ISBLANK(VLOOKUP(T_IE043PL[[#This Row],[Ścieżka Xpath]],ALL!$C:G,COLUMN(E$2),0)),"",VLOOKUP(T_IE043PL[[#This Row],[Ścieżka Xpath]],ALL!$C:G,COLUMN(E$2),0))</f>
        <v>Consignor (of house consignment) details.</v>
      </c>
      <c r="F136" s="68" t="str">
        <f>IF(ISBLANK(VLOOKUP(T_IE043PL[[#This Row],[Ścieżka Xpath]],ALL!$C:H,COLUMN(F$2),0)),"",VLOOKUP(T_IE043PL[[#This Row],[Ścieżka Xpath]],ALL!$C:H,COLUMN(F$2),0))</f>
        <v>0..1</v>
      </c>
      <c r="G136" s="68" t="str">
        <f>IF(ISBLANK(VLOOKUP(T_IE043PL[[#This Row],[Ścieżka Xpath]],ALL!$C:I,COLUMN(G$2),0)),"",VLOOKUP(T_IE043PL[[#This Row],[Ścieżka Xpath]],ALL!$C:I,COLUMN(G$2),0))</f>
        <v>D</v>
      </c>
      <c r="H136" s="68" t="str">
        <f>IF(ISBLANK(VLOOKUP(T_IE043PL[[#This Row],[Ścieżka Xpath]],ALL!$C:J,COLUMN(H$2),0)),"",VLOOKUP(T_IE043PL[[#This Row],[Ścieżka Xpath]],ALL!$C:J,COLUMN(H$2),0))</f>
        <v/>
      </c>
      <c r="I136" s="69" t="str">
        <f>IF(ISBLANK(VLOOKUP(T_IE043PL[[#This Row],[Ścieżka Xpath]],ALL!$C:K,COLUMN(I$2),0)),"",VLOOKUP(T_IE043PL[[#This Row],[Ścieżka Xpath]],ALL!$C:K,COLUMN(I$2),0))</f>
        <v/>
      </c>
      <c r="J136" s="69" t="str">
        <f>IF(ISBLANK(VLOOKUP(T_IE043PL[[#This Row],[Ścieżka Xpath]],ALL!$C:L,COLUMN(J$2),0)),"",VLOOKUP(T_IE043PL[[#This Row],[Ścieżka Xpath]],ALL!$C:L,COLUMN(J$2),0))</f>
        <v>C0349</v>
      </c>
      <c r="K136" s="68" t="str">
        <f>IF(ISBLANK(VLOOKUP(T_IE043PL[[#This Row],[Ścieżka Xpath]],ALL!$C:N,COLUMN(K$2),0)),"",VLOOKUP(T_IE043PL[[#This Row],[Ścieżka Xpath]],ALL!$C:N,COLUMN(K$2),0))</f>
        <v/>
      </c>
      <c r="L136" s="70" t="str">
        <f>IF(ISBLANK(VLOOKUP(T_IE043PL[[#This Row],[Ścieżka Xpath]],ALL!$C:O,COLUMN(L$2),0)),"",VLOOKUP(T_IE043PL[[#This Row],[Ścieżka Xpath]],ALL!$C:O,COLUMN(L$2),0))</f>
        <v/>
      </c>
      <c r="M136" s="70" t="str">
        <f>IF(ISBLANK(VLOOKUP(T_IE043PL[[#This Row],[Ścieżka Xpath]],ALL!$C:P,COLUMN(M$2),0)),"",VLOOKUP(T_IE043PL[[#This Row],[Ścieżka Xpath]],ALL!$C:P,COLUMN(M$2),0))</f>
        <v/>
      </c>
      <c r="N136" s="70" t="str">
        <f>IF(ISBLANK(VLOOKUP(T_IE043PL[[#This Row],[Ścieżka Xpath]],ALL!$C:Q,COLUMN(N$2),0)),"",VLOOKUP(T_IE043PL[[#This Row],[Ścieżka Xpath]],ALL!$C:Q,COLUMN(N$2),0))</f>
        <v/>
      </c>
      <c r="O136" s="70" t="str">
        <f>IF(ISBLANK(VLOOKUP(T_IE043PL[[#This Row],[Ścieżka Xpath]],ALL!$C:R,COLUMN(O$2),0)),"",VLOOKUP(T_IE043PL[[#This Row],[Ścieżka Xpath]],ALL!$C:R,COLUMN(O$2),0))</f>
        <v/>
      </c>
    </row>
    <row r="137" spans="1:15" ht="15">
      <c r="A137" s="62" t="s">
        <v>3983</v>
      </c>
      <c r="B137" s="64">
        <v>135</v>
      </c>
      <c r="C137" s="48" t="str">
        <f>IF(ISBLANK(VLOOKUP(T_IE043PL[[#This Row],[Ścieżka Xpath]],ALL!$C:E,COLUMN(C$2),0)),"",VLOOKUP(T_IE043PL[[#This Row],[Ścieżka Xpath]],ALL!$C:E,COLUMN(C$2),0))</f>
        <v>13 02 017 000</v>
      </c>
      <c r="D137" s="25" t="s">
        <v>225</v>
      </c>
      <c r="E137" s="62" t="str">
        <f>IF(ISBLANK(VLOOKUP(T_IE043PL[[#This Row],[Ścieżka Xpath]],ALL!$C:G,COLUMN(E$2),0)),"",VLOOKUP(T_IE043PL[[#This Row],[Ścieżka Xpath]],ALL!$C:G,COLUMN(E$2),0))</f>
        <v>Identfication number.</v>
      </c>
      <c r="F137" s="48" t="str">
        <f>IF(ISBLANK(VLOOKUP(T_IE043PL[[#This Row],[Ścieżka Xpath]],ALL!$C:H,COLUMN(F$2),0)),"",VLOOKUP(T_IE043PL[[#This Row],[Ścieżka Xpath]],ALL!$C:H,COLUMN(F$2),0))</f>
        <v/>
      </c>
      <c r="G137" s="19" t="str">
        <f>IF(ISBLANK(VLOOKUP(T_IE043PL[[#This Row],[Ścieżka Xpath]],ALL!$C:I,COLUMN(G$2),0)),"",VLOOKUP(T_IE043PL[[#This Row],[Ścieżka Xpath]],ALL!$C:I,COLUMN(G$2),0))</f>
        <v>O</v>
      </c>
      <c r="H137" s="19" t="str">
        <f>IF(ISBLANK(VLOOKUP(T_IE043PL[[#This Row],[Ścieżka Xpath]],ALL!$C:J,COLUMN(H$2),0)),"",VLOOKUP(T_IE043PL[[#This Row],[Ścieżka Xpath]],ALL!$C:J,COLUMN(H$2),0))</f>
        <v>an..17</v>
      </c>
      <c r="I137" s="136" t="str">
        <f>IF(ISBLANK(VLOOKUP(T_IE043PL[[#This Row],[Ścieżka Xpath]],ALL!$C:K,COLUMN(I$2),0)),"",VLOOKUP(T_IE043PL[[#This Row],[Ścieżka Xpath]],ALL!$C:K,COLUMN(I$2),0))</f>
        <v/>
      </c>
      <c r="J137" s="136" t="str">
        <f>IF(ISBLANK(VLOOKUP(T_IE043PL[[#This Row],[Ścieżka Xpath]],ALL!$C:L,COLUMN(J$2),0)),"",VLOOKUP(T_IE043PL[[#This Row],[Ścieżka Xpath]],ALL!$C:L,COLUMN(J$2),0))</f>
        <v>R0850</v>
      </c>
      <c r="K137" s="48" t="str">
        <f>IF(ISBLANK(VLOOKUP(T_IE043PL[[#This Row],[Ścieżka Xpath]],ALL!$C:N,COLUMN(K$2),0)),"",VLOOKUP(T_IE043PL[[#This Row],[Ścieżka Xpath]],ALL!$C:N,COLUMN(K$2),0))</f>
        <v/>
      </c>
      <c r="L137" s="62" t="str">
        <f>IF(ISBLANK(VLOOKUP(T_IE043PL[[#This Row],[Ścieżka Xpath]],ALL!$C:O,COLUMN(L$2),0)),"",VLOOKUP(T_IE043PL[[#This Row],[Ścieżka Xpath]],ALL!$C:O,COLUMN(L$2),0))</f>
        <v/>
      </c>
      <c r="M137" s="62" t="str">
        <f>IF(ISBLANK(VLOOKUP(T_IE043PL[[#This Row],[Ścieżka Xpath]],ALL!$C:P,COLUMN(M$2),0)),"",VLOOKUP(T_IE043PL[[#This Row],[Ścieżka Xpath]],ALL!$C:P,COLUMN(M$2),0))</f>
        <v/>
      </c>
      <c r="N137" s="62" t="str">
        <f>IF(ISBLANK(VLOOKUP(T_IE043PL[[#This Row],[Ścieżka Xpath]],ALL!$C:Q,COLUMN(N$2),0)),"",VLOOKUP(T_IE043PL[[#This Row],[Ścieżka Xpath]],ALL!$C:Q,COLUMN(N$2),0))</f>
        <v/>
      </c>
      <c r="O137" s="62" t="str">
        <f>IF(ISBLANK(VLOOKUP(T_IE043PL[[#This Row],[Ścieżka Xpath]],ALL!$C:R,COLUMN(O$2),0)),"",VLOOKUP(T_IE043PL[[#This Row],[Ścieżka Xpath]],ALL!$C:R,COLUMN(O$2),0))</f>
        <v/>
      </c>
    </row>
    <row r="138" spans="1:15" ht="15">
      <c r="A138" s="62" t="s">
        <v>3984</v>
      </c>
      <c r="B138" s="64">
        <v>136</v>
      </c>
      <c r="C138" s="48" t="str">
        <f>IF(ISBLANK(VLOOKUP(T_IE043PL[[#This Row],[Ścieżka Xpath]],ALL!$C:E,COLUMN(C$2),0)),"",VLOOKUP(T_IE043PL[[#This Row],[Ścieżka Xpath]],ALL!$C:E,COLUMN(C$2),0))</f>
        <v>13 02 016 000</v>
      </c>
      <c r="D138" s="25" t="s">
        <v>316</v>
      </c>
      <c r="E138" s="62" t="str">
        <f>IF(ISBLANK(VLOOKUP(T_IE043PL[[#This Row],[Ścieżka Xpath]],ALL!$C:G,COLUMN(E$2),0)),"",VLOOKUP(T_IE043PL[[#This Row],[Ścieżka Xpath]],ALL!$C:G,COLUMN(E$2),0))</f>
        <v>Name or name and surname.</v>
      </c>
      <c r="F138" s="48" t="str">
        <f>IF(ISBLANK(VLOOKUP(T_IE043PL[[#This Row],[Ścieżka Xpath]],ALL!$C:H,COLUMN(F$2),0)),"",VLOOKUP(T_IE043PL[[#This Row],[Ścieżka Xpath]],ALL!$C:H,COLUMN(F$2),0))</f>
        <v/>
      </c>
      <c r="G138" s="19" t="str">
        <f>IF(ISBLANK(VLOOKUP(T_IE043PL[[#This Row],[Ścieżka Xpath]],ALL!$C:I,COLUMN(G$2),0)),"",VLOOKUP(T_IE043PL[[#This Row],[Ścieżka Xpath]],ALL!$C:I,COLUMN(G$2),0))</f>
        <v>D</v>
      </c>
      <c r="H138" s="19" t="str">
        <f>IF(ISBLANK(VLOOKUP(T_IE043PL[[#This Row],[Ścieżka Xpath]],ALL!$C:J,COLUMN(H$2),0)),"",VLOOKUP(T_IE043PL[[#This Row],[Ścieżka Xpath]],ALL!$C:J,COLUMN(H$2),0))</f>
        <v>an..70</v>
      </c>
      <c r="I138" s="136" t="str">
        <f>IF(ISBLANK(VLOOKUP(T_IE043PL[[#This Row],[Ścieżka Xpath]],ALL!$C:K,COLUMN(I$2),0)),"",VLOOKUP(T_IE043PL[[#This Row],[Ścieżka Xpath]],ALL!$C:K,COLUMN(I$2),0))</f>
        <v/>
      </c>
      <c r="J138" s="136" t="str">
        <f>IF(ISBLANK(VLOOKUP(T_IE043PL[[#This Row],[Ścieżka Xpath]],ALL!$C:L,COLUMN(J$2),0)),"",VLOOKUP(T_IE043PL[[#This Row],[Ścieżka Xpath]],ALL!$C:L,COLUMN(J$2),0))</f>
        <v>C0250</v>
      </c>
      <c r="K138" s="48" t="str">
        <f>IF(ISBLANK(VLOOKUP(T_IE043PL[[#This Row],[Ścieżka Xpath]],ALL!$C:N,COLUMN(K$2),0)),"",VLOOKUP(T_IE043PL[[#This Row],[Ścieżka Xpath]],ALL!$C:N,COLUMN(K$2),0))</f>
        <v>2.00</v>
      </c>
      <c r="L138" s="62" t="str">
        <f>IF(ISBLANK(VLOOKUP(T_IE043PL[[#This Row],[Ścieżka Xpath]],ALL!$C:O,COLUMN(L$2),0)),"",VLOOKUP(T_IE043PL[[#This Row],[Ścieżka Xpath]],ALL!$C:O,COLUMN(L$2),0))</f>
        <v>Korekta reguł.</v>
      </c>
      <c r="M138" s="62" t="str">
        <f>IF(ISBLANK(VLOOKUP(T_IE043PL[[#This Row],[Ścieżka Xpath]],ALL!$C:P,COLUMN(M$2),0)),"",VLOOKUP(T_IE043PL[[#This Row],[Ścieżka Xpath]],ALL!$C:P,COLUMN(M$2),0))</f>
        <v>Rules correction.</v>
      </c>
      <c r="N138" s="62" t="str">
        <f>IF(ISBLANK(VLOOKUP(T_IE043PL[[#This Row],[Ścieżka Xpath]],ALL!$C:Q,COLUMN(N$2),0)),"",VLOOKUP(T_IE043PL[[#This Row],[Ścieżka Xpath]],ALL!$C:Q,COLUMN(N$2),0))</f>
        <v/>
      </c>
      <c r="O138" s="62" t="str">
        <f>IF(ISBLANK(VLOOKUP(T_IE043PL[[#This Row],[Ścieżka Xpath]],ALL!$C:R,COLUMN(O$2),0)),"",VLOOKUP(T_IE043PL[[#This Row],[Ścieżka Xpath]],ALL!$C:R,COLUMN(O$2),0))</f>
        <v/>
      </c>
    </row>
    <row r="139" spans="1:15" ht="15">
      <c r="A139" s="70" t="s">
        <v>3985</v>
      </c>
      <c r="B139" s="68">
        <v>137</v>
      </c>
      <c r="C139" s="68" t="str">
        <f>IF(ISBLANK(VLOOKUP(T_IE043PL[[#This Row],[Ścieżka Xpath]],ALL!$C:E,COLUMN(C$2),0)),"",VLOOKUP(T_IE043PL[[#This Row],[Ścieżka Xpath]],ALL!$C:E,COLUMN(C$2),0))</f>
        <v>13 02 018 000</v>
      </c>
      <c r="D139" s="82" t="s">
        <v>665</v>
      </c>
      <c r="E139" s="70" t="str">
        <f>IF(ISBLANK(VLOOKUP(T_IE043PL[[#This Row],[Ścieżka Xpath]],ALL!$C:G,COLUMN(E$2),0)),"",VLOOKUP(T_IE043PL[[#This Row],[Ścieżka Xpath]],ALL!$C:G,COLUMN(E$2),0))</f>
        <v>Consignor's (of house consignment) address.</v>
      </c>
      <c r="F139" s="68" t="str">
        <f>IF(ISBLANK(VLOOKUP(T_IE043PL[[#This Row],[Ścieżka Xpath]],ALL!$C:H,COLUMN(F$2),0)),"",VLOOKUP(T_IE043PL[[#This Row],[Ścieżka Xpath]],ALL!$C:H,COLUMN(F$2),0))</f>
        <v>0..1</v>
      </c>
      <c r="G139" s="68" t="str">
        <f>IF(ISBLANK(VLOOKUP(T_IE043PL[[#This Row],[Ścieżka Xpath]],ALL!$C:I,COLUMN(G$2),0)),"",VLOOKUP(T_IE043PL[[#This Row],[Ścieżka Xpath]],ALL!$C:I,COLUMN(G$2),0))</f>
        <v>D</v>
      </c>
      <c r="H139" s="68" t="str">
        <f>IF(ISBLANK(VLOOKUP(T_IE043PL[[#This Row],[Ścieżka Xpath]],ALL!$C:J,COLUMN(H$2),0)),"",VLOOKUP(T_IE043PL[[#This Row],[Ścieżka Xpath]],ALL!$C:J,COLUMN(H$2),0))</f>
        <v/>
      </c>
      <c r="I139" s="69" t="str">
        <f>IF(ISBLANK(VLOOKUP(T_IE043PL[[#This Row],[Ścieżka Xpath]],ALL!$C:K,COLUMN(I$2),0)),"",VLOOKUP(T_IE043PL[[#This Row],[Ścieżka Xpath]],ALL!$C:K,COLUMN(I$2),0))</f>
        <v/>
      </c>
      <c r="J139" s="69" t="str">
        <f>IF(ISBLANK(VLOOKUP(T_IE043PL[[#This Row],[Ścieżka Xpath]],ALL!$C:L,COLUMN(J$2),0)),"",VLOOKUP(T_IE043PL[[#This Row],[Ścieżka Xpath]],ALL!$C:L,COLUMN(J$2),0))</f>
        <v>C0250</v>
      </c>
      <c r="K139" s="68" t="str">
        <f>IF(ISBLANK(VLOOKUP(T_IE043PL[[#This Row],[Ścieżka Xpath]],ALL!$C:N,COLUMN(K$2),0)),"",VLOOKUP(T_IE043PL[[#This Row],[Ścieżka Xpath]],ALL!$C:N,COLUMN(K$2),0))</f>
        <v/>
      </c>
      <c r="L139" s="70" t="str">
        <f>IF(ISBLANK(VLOOKUP(T_IE043PL[[#This Row],[Ścieżka Xpath]],ALL!$C:O,COLUMN(L$2),0)),"",VLOOKUP(T_IE043PL[[#This Row],[Ścieżka Xpath]],ALL!$C:O,COLUMN(L$2),0))</f>
        <v/>
      </c>
      <c r="M139" s="70" t="str">
        <f>IF(ISBLANK(VLOOKUP(T_IE043PL[[#This Row],[Ścieżka Xpath]],ALL!$C:P,COLUMN(M$2),0)),"",VLOOKUP(T_IE043PL[[#This Row],[Ścieżka Xpath]],ALL!$C:P,COLUMN(M$2),0))</f>
        <v/>
      </c>
      <c r="N139" s="70" t="str">
        <f>IF(ISBLANK(VLOOKUP(T_IE043PL[[#This Row],[Ścieżka Xpath]],ALL!$C:Q,COLUMN(N$2),0)),"",VLOOKUP(T_IE043PL[[#This Row],[Ścieżka Xpath]],ALL!$C:Q,COLUMN(N$2),0))</f>
        <v/>
      </c>
      <c r="O139" s="70" t="str">
        <f>IF(ISBLANK(VLOOKUP(T_IE043PL[[#This Row],[Ścieżka Xpath]],ALL!$C:R,COLUMN(O$2),0)),"",VLOOKUP(T_IE043PL[[#This Row],[Ścieżka Xpath]],ALL!$C:R,COLUMN(O$2),0))</f>
        <v/>
      </c>
    </row>
    <row r="140" spans="1:15" ht="30">
      <c r="A140" s="62" t="s">
        <v>3986</v>
      </c>
      <c r="B140" s="64">
        <v>138</v>
      </c>
      <c r="C140" s="48" t="str">
        <f>IF(ISBLANK(VLOOKUP(T_IE043PL[[#This Row],[Ścieżka Xpath]],ALL!$C:E,COLUMN(C$2),0)),"",VLOOKUP(T_IE043PL[[#This Row],[Ścieżka Xpath]],ALL!$C:E,COLUMN(C$2),0))</f>
        <v>13 02 018 019</v>
      </c>
      <c r="D140" s="25" t="s">
        <v>188</v>
      </c>
      <c r="E140" s="62" t="str">
        <f>IF(ISBLANK(VLOOKUP(T_IE043PL[[#This Row],[Ścieżka Xpath]],ALL!$C:G,COLUMN(E$2),0)),"",VLOOKUP(T_IE043PL[[#This Row],[Ścieżka Xpath]],ALL!$C:G,COLUMN(E$2),0))</f>
        <v>Street and number.</v>
      </c>
      <c r="F140" s="48" t="str">
        <f>IF(ISBLANK(VLOOKUP(T_IE043PL[[#This Row],[Ścieżka Xpath]],ALL!$C:H,COLUMN(F$2),0)),"",VLOOKUP(T_IE043PL[[#This Row],[Ścieżka Xpath]],ALL!$C:H,COLUMN(F$2),0))</f>
        <v/>
      </c>
      <c r="G140" s="19" t="str">
        <f>IF(ISBLANK(VLOOKUP(T_IE043PL[[#This Row],[Ścieżka Xpath]],ALL!$C:I,COLUMN(G$2),0)),"",VLOOKUP(T_IE043PL[[#This Row],[Ścieżka Xpath]],ALL!$C:I,COLUMN(G$2),0))</f>
        <v>R</v>
      </c>
      <c r="H140" s="19" t="str">
        <f>IF(ISBLANK(VLOOKUP(T_IE043PL[[#This Row],[Ścieżka Xpath]],ALL!$C:J,COLUMN(H$2),0)),"",VLOOKUP(T_IE043PL[[#This Row],[Ścieżka Xpath]],ALL!$C:J,COLUMN(H$2),0))</f>
        <v>an..70</v>
      </c>
      <c r="I140" s="136" t="str">
        <f>IF(ISBLANK(VLOOKUP(T_IE043PL[[#This Row],[Ścieżka Xpath]],ALL!$C:K,COLUMN(I$2),0)),"",VLOOKUP(T_IE043PL[[#This Row],[Ścieżka Xpath]],ALL!$C:K,COLUMN(I$2),0))</f>
        <v/>
      </c>
      <c r="J140" s="136" t="str">
        <f>IF(ISBLANK(VLOOKUP(T_IE043PL[[#This Row],[Ścieżka Xpath]],ALL!$C:L,COLUMN(J$2),0)),"",VLOOKUP(T_IE043PL[[#This Row],[Ścieżka Xpath]],ALL!$C:L,COLUMN(J$2),0))</f>
        <v/>
      </c>
      <c r="K140" s="48" t="str">
        <f>IF(ISBLANK(VLOOKUP(T_IE043PL[[#This Row],[Ścieżka Xpath]],ALL!$C:N,COLUMN(K$2),0)),"",VLOOKUP(T_IE043PL[[#This Row],[Ścieżka Xpath]],ALL!$C:N,COLUMN(K$2),0))</f>
        <v/>
      </c>
      <c r="L140" s="62" t="str">
        <f>IF(ISBLANK(VLOOKUP(T_IE043PL[[#This Row],[Ścieżka Xpath]],ALL!$C:O,COLUMN(L$2),0)),"",VLOOKUP(T_IE043PL[[#This Row],[Ścieżka Xpath]],ALL!$C:O,COLUMN(L$2),0))</f>
        <v/>
      </c>
      <c r="M140" s="62" t="str">
        <f>IF(ISBLANK(VLOOKUP(T_IE043PL[[#This Row],[Ścieżka Xpath]],ALL!$C:P,COLUMN(M$2),0)),"",VLOOKUP(T_IE043PL[[#This Row],[Ścieżka Xpath]],ALL!$C:P,COLUMN(M$2),0))</f>
        <v/>
      </c>
      <c r="N140" s="62" t="str">
        <f>IF(ISBLANK(VLOOKUP(T_IE043PL[[#This Row],[Ścieżka Xpath]],ALL!$C:Q,COLUMN(N$2),0)),"",VLOOKUP(T_IE043PL[[#This Row],[Ścieżka Xpath]],ALL!$C:Q,COLUMN(N$2),0))</f>
        <v/>
      </c>
      <c r="O140" s="62" t="str">
        <f>IF(ISBLANK(VLOOKUP(T_IE043PL[[#This Row],[Ścieżka Xpath]],ALL!$C:R,COLUMN(O$2),0)),"",VLOOKUP(T_IE043PL[[#This Row],[Ścieżka Xpath]],ALL!$C:R,COLUMN(O$2),0))</f>
        <v/>
      </c>
    </row>
    <row r="141" spans="1:15" ht="15">
      <c r="A141" s="62" t="s">
        <v>3987</v>
      </c>
      <c r="B141" s="64">
        <v>139</v>
      </c>
      <c r="C141" s="48" t="str">
        <f>IF(ISBLANK(VLOOKUP(T_IE043PL[[#This Row],[Ścieżka Xpath]],ALL!$C:E,COLUMN(C$2),0)),"",VLOOKUP(T_IE043PL[[#This Row],[Ścieżka Xpath]],ALL!$C:E,COLUMN(C$2),0))</f>
        <v>13 02 018 021</v>
      </c>
      <c r="D141" s="25" t="s">
        <v>200</v>
      </c>
      <c r="E141" s="62" t="str">
        <f>IF(ISBLANK(VLOOKUP(T_IE043PL[[#This Row],[Ścieżka Xpath]],ALL!$C:G,COLUMN(E$2),0)),"",VLOOKUP(T_IE043PL[[#This Row],[Ścieżka Xpath]],ALL!$C:G,COLUMN(E$2),0))</f>
        <v>ZIP, postcode.</v>
      </c>
      <c r="F141" s="48" t="str">
        <f>IF(ISBLANK(VLOOKUP(T_IE043PL[[#This Row],[Ścieżka Xpath]],ALL!$C:H,COLUMN(F$2),0)),"",VLOOKUP(T_IE043PL[[#This Row],[Ścieżka Xpath]],ALL!$C:H,COLUMN(F$2),0))</f>
        <v/>
      </c>
      <c r="G141" s="19" t="str">
        <f>IF(ISBLANK(VLOOKUP(T_IE043PL[[#This Row],[Ścieżka Xpath]],ALL!$C:I,COLUMN(G$2),0)),"",VLOOKUP(T_IE043PL[[#This Row],[Ścieżka Xpath]],ALL!$C:I,COLUMN(G$2),0))</f>
        <v>D</v>
      </c>
      <c r="H141" s="19" t="str">
        <f>IF(ISBLANK(VLOOKUP(T_IE043PL[[#This Row],[Ścieżka Xpath]],ALL!$C:J,COLUMN(H$2),0)),"",VLOOKUP(T_IE043PL[[#This Row],[Ścieżka Xpath]],ALL!$C:J,COLUMN(H$2),0))</f>
        <v>an..17</v>
      </c>
      <c r="I141" s="136" t="str">
        <f>IF(ISBLANK(VLOOKUP(T_IE043PL[[#This Row],[Ścieżka Xpath]],ALL!$C:K,COLUMN(I$2),0)),"",VLOOKUP(T_IE043PL[[#This Row],[Ścieżka Xpath]],ALL!$C:K,COLUMN(I$2),0))</f>
        <v/>
      </c>
      <c r="J141" s="136" t="str">
        <f>IF(ISBLANK(VLOOKUP(T_IE043PL[[#This Row],[Ścieżka Xpath]],ALL!$C:L,COLUMN(J$2),0)),"",VLOOKUP(T_IE043PL[[#This Row],[Ścieżka Xpath]],ALL!$C:L,COLUMN(J$2),0))</f>
        <v>C0505</v>
      </c>
      <c r="K141" s="48" t="str">
        <f>IF(ISBLANK(VLOOKUP(T_IE043PL[[#This Row],[Ścieżka Xpath]],ALL!$C:N,COLUMN(K$2),0)),"",VLOOKUP(T_IE043PL[[#This Row],[Ścieżka Xpath]],ALL!$C:N,COLUMN(K$2),0))</f>
        <v/>
      </c>
      <c r="L141" s="62" t="str">
        <f>IF(ISBLANK(VLOOKUP(T_IE043PL[[#This Row],[Ścieżka Xpath]],ALL!$C:O,COLUMN(L$2),0)),"",VLOOKUP(T_IE043PL[[#This Row],[Ścieżka Xpath]],ALL!$C:O,COLUMN(L$2),0))</f>
        <v/>
      </c>
      <c r="M141" s="62" t="str">
        <f>IF(ISBLANK(VLOOKUP(T_IE043PL[[#This Row],[Ścieżka Xpath]],ALL!$C:P,COLUMN(M$2),0)),"",VLOOKUP(T_IE043PL[[#This Row],[Ścieżka Xpath]],ALL!$C:P,COLUMN(M$2),0))</f>
        <v/>
      </c>
      <c r="N141" s="62" t="str">
        <f>IF(ISBLANK(VLOOKUP(T_IE043PL[[#This Row],[Ścieżka Xpath]],ALL!$C:Q,COLUMN(N$2),0)),"",VLOOKUP(T_IE043PL[[#This Row],[Ścieżka Xpath]],ALL!$C:Q,COLUMN(N$2),0))</f>
        <v/>
      </c>
      <c r="O141" s="62" t="str">
        <f>IF(ISBLANK(VLOOKUP(T_IE043PL[[#This Row],[Ścieżka Xpath]],ALL!$C:R,COLUMN(O$2),0)),"",VLOOKUP(T_IE043PL[[#This Row],[Ścieżka Xpath]],ALL!$C:R,COLUMN(O$2),0))</f>
        <v/>
      </c>
    </row>
    <row r="142" spans="1:15" ht="15">
      <c r="A142" s="62" t="s">
        <v>3988</v>
      </c>
      <c r="B142" s="64">
        <v>140</v>
      </c>
      <c r="C142" s="48" t="str">
        <f>IF(ISBLANK(VLOOKUP(T_IE043PL[[#This Row],[Ścieżka Xpath]],ALL!$C:E,COLUMN(C$2),0)),"",VLOOKUP(T_IE043PL[[#This Row],[Ścieżka Xpath]],ALL!$C:E,COLUMN(C$2),0))</f>
        <v>13 02 018 022</v>
      </c>
      <c r="D142" s="25" t="s">
        <v>204</v>
      </c>
      <c r="E142" s="62" t="str">
        <f>IF(ISBLANK(VLOOKUP(T_IE043PL[[#This Row],[Ścieżka Xpath]],ALL!$C:G,COLUMN(E$2),0)),"",VLOOKUP(T_IE043PL[[#This Row],[Ścieżka Xpath]],ALL!$C:G,COLUMN(E$2),0))</f>
        <v>City.</v>
      </c>
      <c r="F142" s="48" t="str">
        <f>IF(ISBLANK(VLOOKUP(T_IE043PL[[#This Row],[Ścieżka Xpath]],ALL!$C:H,COLUMN(F$2),0)),"",VLOOKUP(T_IE043PL[[#This Row],[Ścieżka Xpath]],ALL!$C:H,COLUMN(F$2),0))</f>
        <v/>
      </c>
      <c r="G142" s="19" t="str">
        <f>IF(ISBLANK(VLOOKUP(T_IE043PL[[#This Row],[Ścieżka Xpath]],ALL!$C:I,COLUMN(G$2),0)),"",VLOOKUP(T_IE043PL[[#This Row],[Ścieżka Xpath]],ALL!$C:I,COLUMN(G$2),0))</f>
        <v>R</v>
      </c>
      <c r="H142" s="19" t="str">
        <f>IF(ISBLANK(VLOOKUP(T_IE043PL[[#This Row],[Ścieżka Xpath]],ALL!$C:J,COLUMN(H$2),0)),"",VLOOKUP(T_IE043PL[[#This Row],[Ścieżka Xpath]],ALL!$C:J,COLUMN(H$2),0))</f>
        <v>an..35</v>
      </c>
      <c r="I142" s="136" t="str">
        <f>IF(ISBLANK(VLOOKUP(T_IE043PL[[#This Row],[Ścieżka Xpath]],ALL!$C:K,COLUMN(I$2),0)),"",VLOOKUP(T_IE043PL[[#This Row],[Ścieżka Xpath]],ALL!$C:K,COLUMN(I$2),0))</f>
        <v/>
      </c>
      <c r="J142" s="136" t="str">
        <f>IF(ISBLANK(VLOOKUP(T_IE043PL[[#This Row],[Ścieżka Xpath]],ALL!$C:L,COLUMN(J$2),0)),"",VLOOKUP(T_IE043PL[[#This Row],[Ścieżka Xpath]],ALL!$C:L,COLUMN(J$2),0))</f>
        <v/>
      </c>
      <c r="K142" s="48" t="str">
        <f>IF(ISBLANK(VLOOKUP(T_IE043PL[[#This Row],[Ścieżka Xpath]],ALL!$C:N,COLUMN(K$2),0)),"",VLOOKUP(T_IE043PL[[#This Row],[Ścieżka Xpath]],ALL!$C:N,COLUMN(K$2),0))</f>
        <v/>
      </c>
      <c r="L142" s="62" t="str">
        <f>IF(ISBLANK(VLOOKUP(T_IE043PL[[#This Row],[Ścieżka Xpath]],ALL!$C:O,COLUMN(L$2),0)),"",VLOOKUP(T_IE043PL[[#This Row],[Ścieżka Xpath]],ALL!$C:O,COLUMN(L$2),0))</f>
        <v/>
      </c>
      <c r="M142" s="62" t="str">
        <f>IF(ISBLANK(VLOOKUP(T_IE043PL[[#This Row],[Ścieżka Xpath]],ALL!$C:P,COLUMN(M$2),0)),"",VLOOKUP(T_IE043PL[[#This Row],[Ścieżka Xpath]],ALL!$C:P,COLUMN(M$2),0))</f>
        <v/>
      </c>
      <c r="N142" s="62" t="str">
        <f>IF(ISBLANK(VLOOKUP(T_IE043PL[[#This Row],[Ścieżka Xpath]],ALL!$C:Q,COLUMN(N$2),0)),"",VLOOKUP(T_IE043PL[[#This Row],[Ścieżka Xpath]],ALL!$C:Q,COLUMN(N$2),0))</f>
        <v/>
      </c>
      <c r="O142" s="62" t="str">
        <f>IF(ISBLANK(VLOOKUP(T_IE043PL[[#This Row],[Ścieżka Xpath]],ALL!$C:R,COLUMN(O$2),0)),"",VLOOKUP(T_IE043PL[[#This Row],[Ścieżka Xpath]],ALL!$C:R,COLUMN(O$2),0))</f>
        <v/>
      </c>
    </row>
    <row r="143" spans="1:15" ht="15">
      <c r="A143" s="62" t="s">
        <v>3989</v>
      </c>
      <c r="B143" s="64">
        <v>141</v>
      </c>
      <c r="C143" s="48" t="str">
        <f>IF(ISBLANK(VLOOKUP(T_IE043PL[[#This Row],[Ścieżka Xpath]],ALL!$C:E,COLUMN(C$2),0)),"",VLOOKUP(T_IE043PL[[#This Row],[Ścieżka Xpath]],ALL!$C:E,COLUMN(C$2),0))</f>
        <v>13 02 018 020</v>
      </c>
      <c r="D143" s="25" t="s">
        <v>183</v>
      </c>
      <c r="E143" s="62" t="str">
        <f>IF(ISBLANK(VLOOKUP(T_IE043PL[[#This Row],[Ścieżka Xpath]],ALL!$C:G,COLUMN(E$2),0)),"",VLOOKUP(T_IE043PL[[#This Row],[Ścieżka Xpath]],ALL!$C:G,COLUMN(E$2),0))</f>
        <v>Country code.</v>
      </c>
      <c r="F143" s="48" t="str">
        <f>IF(ISBLANK(VLOOKUP(T_IE043PL[[#This Row],[Ścieżka Xpath]],ALL!$C:H,COLUMN(F$2),0)),"",VLOOKUP(T_IE043PL[[#This Row],[Ścieżka Xpath]],ALL!$C:H,COLUMN(F$2),0))</f>
        <v/>
      </c>
      <c r="G143" s="19" t="str">
        <f>IF(ISBLANK(VLOOKUP(T_IE043PL[[#This Row],[Ścieżka Xpath]],ALL!$C:I,COLUMN(G$2),0)),"",VLOOKUP(T_IE043PL[[#This Row],[Ścieżka Xpath]],ALL!$C:I,COLUMN(G$2),0))</f>
        <v>R</v>
      </c>
      <c r="H143" s="19" t="str">
        <f>IF(ISBLANK(VLOOKUP(T_IE043PL[[#This Row],[Ścieżka Xpath]],ALL!$C:J,COLUMN(H$2),0)),"",VLOOKUP(T_IE043PL[[#This Row],[Ścieżka Xpath]],ALL!$C:J,COLUMN(H$2),0))</f>
        <v>a2</v>
      </c>
      <c r="I143" s="136" t="str">
        <f>IF(ISBLANK(VLOOKUP(T_IE043PL[[#This Row],[Ścieżka Xpath]],ALL!$C:K,COLUMN(I$2),0)),"",VLOOKUP(T_IE043PL[[#This Row],[Ścieżka Xpath]],ALL!$C:K,COLUMN(I$2),0))</f>
        <v>CL248</v>
      </c>
      <c r="J143" s="136" t="str">
        <f>IF(ISBLANK(VLOOKUP(T_IE043PL[[#This Row],[Ścieżka Xpath]],ALL!$C:L,COLUMN(J$2),0)),"",VLOOKUP(T_IE043PL[[#This Row],[Ścieżka Xpath]],ALL!$C:L,COLUMN(J$2),0))</f>
        <v/>
      </c>
      <c r="K143" s="48" t="str">
        <f>IF(ISBLANK(VLOOKUP(T_IE043PL[[#This Row],[Ścieżka Xpath]],ALL!$C:N,COLUMN(K$2),0)),"",VLOOKUP(T_IE043PL[[#This Row],[Ścieżka Xpath]],ALL!$C:N,COLUMN(K$2),0))</f>
        <v/>
      </c>
      <c r="L143" s="62" t="str">
        <f>IF(ISBLANK(VLOOKUP(T_IE043PL[[#This Row],[Ścieżka Xpath]],ALL!$C:O,COLUMN(L$2),0)),"",VLOOKUP(T_IE043PL[[#This Row],[Ścieżka Xpath]],ALL!$C:O,COLUMN(L$2),0))</f>
        <v/>
      </c>
      <c r="M143" s="62" t="str">
        <f>IF(ISBLANK(VLOOKUP(T_IE043PL[[#This Row],[Ścieżka Xpath]],ALL!$C:P,COLUMN(M$2),0)),"",VLOOKUP(T_IE043PL[[#This Row],[Ścieżka Xpath]],ALL!$C:P,COLUMN(M$2),0))</f>
        <v/>
      </c>
      <c r="N143" s="62" t="str">
        <f>IF(ISBLANK(VLOOKUP(T_IE043PL[[#This Row],[Ścieżka Xpath]],ALL!$C:Q,COLUMN(N$2),0)),"",VLOOKUP(T_IE043PL[[#This Row],[Ścieżka Xpath]],ALL!$C:Q,COLUMN(N$2),0))</f>
        <v/>
      </c>
      <c r="O143" s="62" t="str">
        <f>IF(ISBLANK(VLOOKUP(T_IE043PL[[#This Row],[Ścieżka Xpath]],ALL!$C:R,COLUMN(O$2),0)),"",VLOOKUP(T_IE043PL[[#This Row],[Ścieżka Xpath]],ALL!$C:R,COLUMN(O$2),0))</f>
        <v/>
      </c>
    </row>
    <row r="144" spans="1:15" ht="30">
      <c r="A144" s="70" t="s">
        <v>3990</v>
      </c>
      <c r="B144" s="68">
        <v>142</v>
      </c>
      <c r="C144" s="68" t="str">
        <f>IF(ISBLANK(VLOOKUP(T_IE043PL[[#This Row],[Ścieżka Xpath]],ALL!$C:E,COLUMN(C$2),0)),"",VLOOKUP(T_IE043PL[[#This Row],[Ścieżka Xpath]],ALL!$C:E,COLUMN(C$2),0))</f>
        <v>13 03 000 000</v>
      </c>
      <c r="D144" s="82" t="s">
        <v>681</v>
      </c>
      <c r="E144" s="70" t="str">
        <f>IF(ISBLANK(VLOOKUP(T_IE043PL[[#This Row],[Ścieżka Xpath]],ALL!$C:G,COLUMN(E$2),0)),"",VLOOKUP(T_IE043PL[[#This Row],[Ścieżka Xpath]],ALL!$C:G,COLUMN(E$2),0))</f>
        <v>Consignee (of house consignment) details.</v>
      </c>
      <c r="F144" s="68" t="str">
        <f>IF(ISBLANK(VLOOKUP(T_IE043PL[[#This Row],[Ścieżka Xpath]],ALL!$C:H,COLUMN(F$2),0)),"",VLOOKUP(T_IE043PL[[#This Row],[Ścieżka Xpath]],ALL!$C:H,COLUMN(F$2),0))</f>
        <v>0..1</v>
      </c>
      <c r="G144" s="68" t="str">
        <f>IF(ISBLANK(VLOOKUP(T_IE043PL[[#This Row],[Ścieżka Xpath]],ALL!$C:I,COLUMN(G$2),0)),"",VLOOKUP(T_IE043PL[[#This Row],[Ścieżka Xpath]],ALL!$C:I,COLUMN(G$2),0))</f>
        <v>D</v>
      </c>
      <c r="H144" s="68" t="str">
        <f>IF(ISBLANK(VLOOKUP(T_IE043PL[[#This Row],[Ścieżka Xpath]],ALL!$C:J,COLUMN(H$2),0)),"",VLOOKUP(T_IE043PL[[#This Row],[Ścieżka Xpath]],ALL!$C:J,COLUMN(H$2),0))</f>
        <v/>
      </c>
      <c r="I144" s="69" t="str">
        <f>IF(ISBLANK(VLOOKUP(T_IE043PL[[#This Row],[Ścieżka Xpath]],ALL!$C:K,COLUMN(I$2),0)),"",VLOOKUP(T_IE043PL[[#This Row],[Ścieżka Xpath]],ALL!$C:K,COLUMN(I$2),0))</f>
        <v/>
      </c>
      <c r="J144" s="69" t="str">
        <f>IF(ISBLANK(VLOOKUP(T_IE043PL[[#This Row],[Ścieżka Xpath]],ALL!$C:L,COLUMN(J$2),0)),"",VLOOKUP(T_IE043PL[[#This Row],[Ścieżka Xpath]],ALL!$C:L,COLUMN(J$2),0))</f>
        <v>C0003; G0001</v>
      </c>
      <c r="K144" s="185" t="str">
        <f>IF(ISBLANK(VLOOKUP(T_IE043PL[[#This Row],[Ścieżka Xpath]],ALL!$C:N,COLUMN(K$2),0)),"",VLOOKUP(T_IE043PL[[#This Row],[Ścieżka Xpath]],ALL!$C:N,COLUMN(K$2),0))</f>
        <v/>
      </c>
      <c r="L144" s="70" t="str">
        <f>IF(ISBLANK(VLOOKUP(T_IE043PL[[#This Row],[Ścieżka Xpath]],ALL!$C:O,COLUMN(L$2),0)),"",VLOOKUP(T_IE043PL[[#This Row],[Ścieżka Xpath]],ALL!$C:O,COLUMN(L$2),0))</f>
        <v/>
      </c>
      <c r="M144" s="70" t="str">
        <f>IF(ISBLANK(VLOOKUP(T_IE043PL[[#This Row],[Ścieżka Xpath]],ALL!$C:P,COLUMN(M$2),0)),"",VLOOKUP(T_IE043PL[[#This Row],[Ścieżka Xpath]],ALL!$C:P,COLUMN(M$2),0))</f>
        <v/>
      </c>
      <c r="N144" s="70" t="str">
        <f>IF(ISBLANK(VLOOKUP(T_IE043PL[[#This Row],[Ścieżka Xpath]],ALL!$C:Q,COLUMN(N$2),0)),"",VLOOKUP(T_IE043PL[[#This Row],[Ścieżka Xpath]],ALL!$C:Q,COLUMN(N$2),0))</f>
        <v>Dodanie C0003.</v>
      </c>
      <c r="O144" s="70" t="str">
        <f>IF(ISBLANK(VLOOKUP(T_IE043PL[[#This Row],[Ścieżka Xpath]],ALL!$C:R,COLUMN(O$2),0)),"",VLOOKUP(T_IE043PL[[#This Row],[Ścieżka Xpath]],ALL!$C:R,COLUMN(O$2),0))</f>
        <v>Addition of C0003.</v>
      </c>
    </row>
    <row r="145" spans="1:15" ht="15">
      <c r="A145" s="62" t="s">
        <v>3991</v>
      </c>
      <c r="B145" s="64">
        <v>143</v>
      </c>
      <c r="C145" s="48" t="str">
        <f>IF(ISBLANK(VLOOKUP(T_IE043PL[[#This Row],[Ścieżka Xpath]],ALL!$C:E,COLUMN(C$2),0)),"",VLOOKUP(T_IE043PL[[#This Row],[Ścieżka Xpath]],ALL!$C:E,COLUMN(C$2),0))</f>
        <v>13 03 017 000</v>
      </c>
      <c r="D145" s="25" t="s">
        <v>225</v>
      </c>
      <c r="E145" s="62" t="str">
        <f>IF(ISBLANK(VLOOKUP(T_IE043PL[[#This Row],[Ścieżka Xpath]],ALL!$C:G,COLUMN(E$2),0)),"",VLOOKUP(T_IE043PL[[#This Row],[Ścieżka Xpath]],ALL!$C:G,COLUMN(E$2),0))</f>
        <v>Identfication number.</v>
      </c>
      <c r="F145" s="48" t="str">
        <f>IF(ISBLANK(VLOOKUP(T_IE043PL[[#This Row],[Ścieżka Xpath]],ALL!$C:H,COLUMN(F$2),0)),"",VLOOKUP(T_IE043PL[[#This Row],[Ścieżka Xpath]],ALL!$C:H,COLUMN(F$2),0))</f>
        <v/>
      </c>
      <c r="G145" s="19" t="str">
        <f>IF(ISBLANK(VLOOKUP(T_IE043PL[[#This Row],[Ścieżka Xpath]],ALL!$C:I,COLUMN(G$2),0)),"",VLOOKUP(T_IE043PL[[#This Row],[Ścieżka Xpath]],ALL!$C:I,COLUMN(G$2),0))</f>
        <v>O</v>
      </c>
      <c r="H145" s="19" t="str">
        <f>IF(ISBLANK(VLOOKUP(T_IE043PL[[#This Row],[Ścieżka Xpath]],ALL!$C:J,COLUMN(H$2),0)),"",VLOOKUP(T_IE043PL[[#This Row],[Ścieżka Xpath]],ALL!$C:J,COLUMN(H$2),0))</f>
        <v>an..17</v>
      </c>
      <c r="I145" s="136" t="str">
        <f>IF(ISBLANK(VLOOKUP(T_IE043PL[[#This Row],[Ścieżka Xpath]],ALL!$C:K,COLUMN(I$2),0)),"",VLOOKUP(T_IE043PL[[#This Row],[Ścieżka Xpath]],ALL!$C:K,COLUMN(I$2),0))</f>
        <v/>
      </c>
      <c r="J145" s="136" t="str">
        <f>IF(ISBLANK(VLOOKUP(T_IE043PL[[#This Row],[Ścieżka Xpath]],ALL!$C:L,COLUMN(J$2),0)),"",VLOOKUP(T_IE043PL[[#This Row],[Ścieżka Xpath]],ALL!$C:L,COLUMN(J$2),0))</f>
        <v/>
      </c>
      <c r="K145" s="31" t="str">
        <f>IF(ISBLANK(VLOOKUP(T_IE043PL[[#This Row],[Ścieżka Xpath]],ALL!$C:N,COLUMN(K$2),0)),"",VLOOKUP(T_IE043PL[[#This Row],[Ścieżka Xpath]],ALL!$C:N,COLUMN(K$2),0))</f>
        <v/>
      </c>
      <c r="L145" s="62" t="str">
        <f>IF(ISBLANK(VLOOKUP(T_IE043PL[[#This Row],[Ścieżka Xpath]],ALL!$C:O,COLUMN(L$2),0)),"",VLOOKUP(T_IE043PL[[#This Row],[Ścieżka Xpath]],ALL!$C:O,COLUMN(L$2),0))</f>
        <v/>
      </c>
      <c r="M145" s="62" t="str">
        <f>IF(ISBLANK(VLOOKUP(T_IE043PL[[#This Row],[Ścieżka Xpath]],ALL!$C:P,COLUMN(M$2),0)),"",VLOOKUP(T_IE043PL[[#This Row],[Ścieżka Xpath]],ALL!$C:P,COLUMN(M$2),0))</f>
        <v/>
      </c>
      <c r="N145" s="62" t="str">
        <f>IF(ISBLANK(VLOOKUP(T_IE043PL[[#This Row],[Ścieżka Xpath]],ALL!$C:Q,COLUMN(N$2),0)),"",VLOOKUP(T_IE043PL[[#This Row],[Ścieżka Xpath]],ALL!$C:Q,COLUMN(N$2),0))</f>
        <v>Usunięcie R0851.</v>
      </c>
      <c r="O145" s="62" t="str">
        <f>IF(ISBLANK(VLOOKUP(T_IE043PL[[#This Row],[Ścieżka Xpath]],ALL!$C:R,COLUMN(O$2),0)),"",VLOOKUP(T_IE043PL[[#This Row],[Ścieżka Xpath]],ALL!$C:R,COLUMN(O$2),0))</f>
        <v>Removal of R0851.</v>
      </c>
    </row>
    <row r="146" spans="1:15" ht="15">
      <c r="A146" s="62" t="s">
        <v>3992</v>
      </c>
      <c r="B146" s="64">
        <v>144</v>
      </c>
      <c r="C146" s="48" t="str">
        <f>IF(ISBLANK(VLOOKUP(T_IE043PL[[#This Row],[Ścieżka Xpath]],ALL!$C:E,COLUMN(C$2),0)),"",VLOOKUP(T_IE043PL[[#This Row],[Ścieżka Xpath]],ALL!$C:E,COLUMN(C$2),0))</f>
        <v>13 03 016 000</v>
      </c>
      <c r="D146" s="25" t="s">
        <v>316</v>
      </c>
      <c r="E146" s="62" t="str">
        <f>IF(ISBLANK(VLOOKUP(T_IE043PL[[#This Row],[Ścieżka Xpath]],ALL!$C:G,COLUMN(E$2),0)),"",VLOOKUP(T_IE043PL[[#This Row],[Ścieżka Xpath]],ALL!$C:G,COLUMN(E$2),0))</f>
        <v>Name or name and surname.</v>
      </c>
      <c r="F146" s="48" t="str">
        <f>IF(ISBLANK(VLOOKUP(T_IE043PL[[#This Row],[Ścieżka Xpath]],ALL!$C:H,COLUMN(F$2),0)),"",VLOOKUP(T_IE043PL[[#This Row],[Ścieżka Xpath]],ALL!$C:H,COLUMN(F$2),0))</f>
        <v/>
      </c>
      <c r="G146" s="19" t="str">
        <f>IF(ISBLANK(VLOOKUP(T_IE043PL[[#This Row],[Ścieżka Xpath]],ALL!$C:I,COLUMN(G$2),0)),"",VLOOKUP(T_IE043PL[[#This Row],[Ścieżka Xpath]],ALL!$C:I,COLUMN(G$2),0))</f>
        <v>D</v>
      </c>
      <c r="H146" s="19" t="str">
        <f>IF(ISBLANK(VLOOKUP(T_IE043PL[[#This Row],[Ścieżka Xpath]],ALL!$C:J,COLUMN(H$2),0)),"",VLOOKUP(T_IE043PL[[#This Row],[Ścieżka Xpath]],ALL!$C:J,COLUMN(H$2),0))</f>
        <v>an..70</v>
      </c>
      <c r="I146" s="136" t="str">
        <f>IF(ISBLANK(VLOOKUP(T_IE043PL[[#This Row],[Ścieżka Xpath]],ALL!$C:K,COLUMN(I$2),0)),"",VLOOKUP(T_IE043PL[[#This Row],[Ścieżka Xpath]],ALL!$C:K,COLUMN(I$2),0))</f>
        <v/>
      </c>
      <c r="J146" s="136" t="str">
        <f>IF(ISBLANK(VLOOKUP(T_IE043PL[[#This Row],[Ścieżka Xpath]],ALL!$C:L,COLUMN(J$2),0)),"",VLOOKUP(T_IE043PL[[#This Row],[Ścieżka Xpath]],ALL!$C:L,COLUMN(J$2),0))</f>
        <v>C0250</v>
      </c>
      <c r="K146" s="48" t="str">
        <f>IF(ISBLANK(VLOOKUP(T_IE043PL[[#This Row],[Ścieżka Xpath]],ALL!$C:N,COLUMN(K$2),0)),"",VLOOKUP(T_IE043PL[[#This Row],[Ścieżka Xpath]],ALL!$C:N,COLUMN(K$2),0))</f>
        <v/>
      </c>
      <c r="L146" s="62" t="str">
        <f>IF(ISBLANK(VLOOKUP(T_IE043PL[[#This Row],[Ścieżka Xpath]],ALL!$C:O,COLUMN(L$2),0)),"",VLOOKUP(T_IE043PL[[#This Row],[Ścieżka Xpath]],ALL!$C:O,COLUMN(L$2),0))</f>
        <v/>
      </c>
      <c r="M146" s="62" t="str">
        <f>IF(ISBLANK(VLOOKUP(T_IE043PL[[#This Row],[Ścieżka Xpath]],ALL!$C:P,COLUMN(M$2),0)),"",VLOOKUP(T_IE043PL[[#This Row],[Ścieżka Xpath]],ALL!$C:P,COLUMN(M$2),0))</f>
        <v/>
      </c>
      <c r="N146" s="62" t="str">
        <f>IF(ISBLANK(VLOOKUP(T_IE043PL[[#This Row],[Ścieżka Xpath]],ALL!$C:Q,COLUMN(N$2),0)),"",VLOOKUP(T_IE043PL[[#This Row],[Ścieżka Xpath]],ALL!$C:Q,COLUMN(N$2),0))</f>
        <v/>
      </c>
      <c r="O146" s="62" t="str">
        <f>IF(ISBLANK(VLOOKUP(T_IE043PL[[#This Row],[Ścieżka Xpath]],ALL!$C:R,COLUMN(O$2),0)),"",VLOOKUP(T_IE043PL[[#This Row],[Ścieżka Xpath]],ALL!$C:R,COLUMN(O$2),0))</f>
        <v/>
      </c>
    </row>
    <row r="147" spans="1:15" ht="15">
      <c r="A147" s="70" t="s">
        <v>3993</v>
      </c>
      <c r="B147" s="68">
        <v>145</v>
      </c>
      <c r="C147" s="68" t="str">
        <f>IF(ISBLANK(VLOOKUP(T_IE043PL[[#This Row],[Ścieżka Xpath]],ALL!$C:E,COLUMN(C$2),0)),"",VLOOKUP(T_IE043PL[[#This Row],[Ścieżka Xpath]],ALL!$C:E,COLUMN(C$2),0))</f>
        <v>13 03 018 000</v>
      </c>
      <c r="D147" s="82" t="s">
        <v>691</v>
      </c>
      <c r="E147" s="70" t="str">
        <f>IF(ISBLANK(VLOOKUP(T_IE043PL[[#This Row],[Ścieżka Xpath]],ALL!$C:G,COLUMN(E$2),0)),"",VLOOKUP(T_IE043PL[[#This Row],[Ścieżka Xpath]],ALL!$C:G,COLUMN(E$2),0))</f>
        <v>Consignee's (of house consignment) address.</v>
      </c>
      <c r="F147" s="68" t="str">
        <f>IF(ISBLANK(VLOOKUP(T_IE043PL[[#This Row],[Ścieżka Xpath]],ALL!$C:H,COLUMN(F$2),0)),"",VLOOKUP(T_IE043PL[[#This Row],[Ścieżka Xpath]],ALL!$C:H,COLUMN(F$2),0))</f>
        <v>0..1</v>
      </c>
      <c r="G147" s="68" t="str">
        <f>IF(ISBLANK(VLOOKUP(T_IE043PL[[#This Row],[Ścieżka Xpath]],ALL!$C:I,COLUMN(G$2),0)),"",VLOOKUP(T_IE043PL[[#This Row],[Ścieżka Xpath]],ALL!$C:I,COLUMN(G$2),0))</f>
        <v>D</v>
      </c>
      <c r="H147" s="68" t="str">
        <f>IF(ISBLANK(VLOOKUP(T_IE043PL[[#This Row],[Ścieżka Xpath]],ALL!$C:J,COLUMN(H$2),0)),"",VLOOKUP(T_IE043PL[[#This Row],[Ścieżka Xpath]],ALL!$C:J,COLUMN(H$2),0))</f>
        <v/>
      </c>
      <c r="I147" s="69" t="str">
        <f>IF(ISBLANK(VLOOKUP(T_IE043PL[[#This Row],[Ścieżka Xpath]],ALL!$C:K,COLUMN(I$2),0)),"",VLOOKUP(T_IE043PL[[#This Row],[Ścieżka Xpath]],ALL!$C:K,COLUMN(I$2),0))</f>
        <v/>
      </c>
      <c r="J147" s="69" t="str">
        <f>IF(ISBLANK(VLOOKUP(T_IE043PL[[#This Row],[Ścieżka Xpath]],ALL!$C:L,COLUMN(J$2),0)),"",VLOOKUP(T_IE043PL[[#This Row],[Ścieżka Xpath]],ALL!$C:L,COLUMN(J$2),0))</f>
        <v>C0250</v>
      </c>
      <c r="K147" s="68" t="str">
        <f>IF(ISBLANK(VLOOKUP(T_IE043PL[[#This Row],[Ścieżka Xpath]],ALL!$C:N,COLUMN(K$2),0)),"",VLOOKUP(T_IE043PL[[#This Row],[Ścieżka Xpath]],ALL!$C:N,COLUMN(K$2),0))</f>
        <v/>
      </c>
      <c r="L147" s="70" t="str">
        <f>IF(ISBLANK(VLOOKUP(T_IE043PL[[#This Row],[Ścieżka Xpath]],ALL!$C:O,COLUMN(L$2),0)),"",VLOOKUP(T_IE043PL[[#This Row],[Ścieżka Xpath]],ALL!$C:O,COLUMN(L$2),0))</f>
        <v/>
      </c>
      <c r="M147" s="70" t="str">
        <f>IF(ISBLANK(VLOOKUP(T_IE043PL[[#This Row],[Ścieżka Xpath]],ALL!$C:P,COLUMN(M$2),0)),"",VLOOKUP(T_IE043PL[[#This Row],[Ścieżka Xpath]],ALL!$C:P,COLUMN(M$2),0))</f>
        <v/>
      </c>
      <c r="N147" s="70" t="str">
        <f>IF(ISBLANK(VLOOKUP(T_IE043PL[[#This Row],[Ścieżka Xpath]],ALL!$C:Q,COLUMN(N$2),0)),"",VLOOKUP(T_IE043PL[[#This Row],[Ścieżka Xpath]],ALL!$C:Q,COLUMN(N$2),0))</f>
        <v/>
      </c>
      <c r="O147" s="70" t="str">
        <f>IF(ISBLANK(VLOOKUP(T_IE043PL[[#This Row],[Ścieżka Xpath]],ALL!$C:R,COLUMN(O$2),0)),"",VLOOKUP(T_IE043PL[[#This Row],[Ścieżka Xpath]],ALL!$C:R,COLUMN(O$2),0))</f>
        <v/>
      </c>
    </row>
    <row r="148" spans="1:15" ht="30">
      <c r="A148" s="62" t="s">
        <v>3994</v>
      </c>
      <c r="B148" s="64">
        <v>146</v>
      </c>
      <c r="C148" s="48" t="str">
        <f>IF(ISBLANK(VLOOKUP(T_IE043PL[[#This Row],[Ścieżka Xpath]],ALL!$C:E,COLUMN(C$2),0)),"",VLOOKUP(T_IE043PL[[#This Row],[Ścieżka Xpath]],ALL!$C:E,COLUMN(C$2),0))</f>
        <v>13 03 018 019</v>
      </c>
      <c r="D148" s="25" t="s">
        <v>188</v>
      </c>
      <c r="E148" s="62" t="str">
        <f>IF(ISBLANK(VLOOKUP(T_IE043PL[[#This Row],[Ścieżka Xpath]],ALL!$C:G,COLUMN(E$2),0)),"",VLOOKUP(T_IE043PL[[#This Row],[Ścieżka Xpath]],ALL!$C:G,COLUMN(E$2),0))</f>
        <v>Street and number.</v>
      </c>
      <c r="F148" s="48" t="str">
        <f>IF(ISBLANK(VLOOKUP(T_IE043PL[[#This Row],[Ścieżka Xpath]],ALL!$C:H,COLUMN(F$2),0)),"",VLOOKUP(T_IE043PL[[#This Row],[Ścieżka Xpath]],ALL!$C:H,COLUMN(F$2),0))</f>
        <v/>
      </c>
      <c r="G148" s="19" t="str">
        <f>IF(ISBLANK(VLOOKUP(T_IE043PL[[#This Row],[Ścieżka Xpath]],ALL!$C:I,COLUMN(G$2),0)),"",VLOOKUP(T_IE043PL[[#This Row],[Ścieżka Xpath]],ALL!$C:I,COLUMN(G$2),0))</f>
        <v>R</v>
      </c>
      <c r="H148" s="19" t="str">
        <f>IF(ISBLANK(VLOOKUP(T_IE043PL[[#This Row],[Ścieżka Xpath]],ALL!$C:J,COLUMN(H$2),0)),"",VLOOKUP(T_IE043PL[[#This Row],[Ścieżka Xpath]],ALL!$C:J,COLUMN(H$2),0))</f>
        <v>an..70</v>
      </c>
      <c r="I148" s="136" t="str">
        <f>IF(ISBLANK(VLOOKUP(T_IE043PL[[#This Row],[Ścieżka Xpath]],ALL!$C:K,COLUMN(I$2),0)),"",VLOOKUP(T_IE043PL[[#This Row],[Ścieżka Xpath]],ALL!$C:K,COLUMN(I$2),0))</f>
        <v/>
      </c>
      <c r="J148" s="136" t="str">
        <f>IF(ISBLANK(VLOOKUP(T_IE043PL[[#This Row],[Ścieżka Xpath]],ALL!$C:L,COLUMN(J$2),0)),"",VLOOKUP(T_IE043PL[[#This Row],[Ścieżka Xpath]],ALL!$C:L,COLUMN(J$2),0))</f>
        <v/>
      </c>
      <c r="K148" s="48" t="str">
        <f>IF(ISBLANK(VLOOKUP(T_IE043PL[[#This Row],[Ścieżka Xpath]],ALL!$C:N,COLUMN(K$2),0)),"",VLOOKUP(T_IE043PL[[#This Row],[Ścieżka Xpath]],ALL!$C:N,COLUMN(K$2),0))</f>
        <v/>
      </c>
      <c r="L148" s="62" t="str">
        <f>IF(ISBLANK(VLOOKUP(T_IE043PL[[#This Row],[Ścieżka Xpath]],ALL!$C:O,COLUMN(L$2),0)),"",VLOOKUP(T_IE043PL[[#This Row],[Ścieżka Xpath]],ALL!$C:O,COLUMN(L$2),0))</f>
        <v/>
      </c>
      <c r="M148" s="62" t="str">
        <f>IF(ISBLANK(VLOOKUP(T_IE043PL[[#This Row],[Ścieżka Xpath]],ALL!$C:P,COLUMN(M$2),0)),"",VLOOKUP(T_IE043PL[[#This Row],[Ścieżka Xpath]],ALL!$C:P,COLUMN(M$2),0))</f>
        <v/>
      </c>
      <c r="N148" s="62" t="str">
        <f>IF(ISBLANK(VLOOKUP(T_IE043PL[[#This Row],[Ścieżka Xpath]],ALL!$C:Q,COLUMN(N$2),0)),"",VLOOKUP(T_IE043PL[[#This Row],[Ścieżka Xpath]],ALL!$C:Q,COLUMN(N$2),0))</f>
        <v/>
      </c>
      <c r="O148" s="62" t="str">
        <f>IF(ISBLANK(VLOOKUP(T_IE043PL[[#This Row],[Ścieżka Xpath]],ALL!$C:R,COLUMN(O$2),0)),"",VLOOKUP(T_IE043PL[[#This Row],[Ścieżka Xpath]],ALL!$C:R,COLUMN(O$2),0))</f>
        <v/>
      </c>
    </row>
    <row r="149" spans="1:15" ht="15">
      <c r="A149" s="62" t="s">
        <v>3995</v>
      </c>
      <c r="B149" s="64">
        <v>147</v>
      </c>
      <c r="C149" s="48" t="str">
        <f>IF(ISBLANK(VLOOKUP(T_IE043PL[[#This Row],[Ścieżka Xpath]],ALL!$C:E,COLUMN(C$2),0)),"",VLOOKUP(T_IE043PL[[#This Row],[Ścieżka Xpath]],ALL!$C:E,COLUMN(C$2),0))</f>
        <v>13 03 018 021</v>
      </c>
      <c r="D149" s="25" t="s">
        <v>200</v>
      </c>
      <c r="E149" s="62" t="str">
        <f>IF(ISBLANK(VLOOKUP(T_IE043PL[[#This Row],[Ścieżka Xpath]],ALL!$C:G,COLUMN(E$2),0)),"",VLOOKUP(T_IE043PL[[#This Row],[Ścieżka Xpath]],ALL!$C:G,COLUMN(E$2),0))</f>
        <v>ZIP, postcode.</v>
      </c>
      <c r="F149" s="48" t="str">
        <f>IF(ISBLANK(VLOOKUP(T_IE043PL[[#This Row],[Ścieżka Xpath]],ALL!$C:H,COLUMN(F$2),0)),"",VLOOKUP(T_IE043PL[[#This Row],[Ścieżka Xpath]],ALL!$C:H,COLUMN(F$2),0))</f>
        <v/>
      </c>
      <c r="G149" s="19" t="str">
        <f>IF(ISBLANK(VLOOKUP(T_IE043PL[[#This Row],[Ścieżka Xpath]],ALL!$C:I,COLUMN(G$2),0)),"",VLOOKUP(T_IE043PL[[#This Row],[Ścieżka Xpath]],ALL!$C:I,COLUMN(G$2),0))</f>
        <v>D</v>
      </c>
      <c r="H149" s="19" t="str">
        <f>IF(ISBLANK(VLOOKUP(T_IE043PL[[#This Row],[Ścieżka Xpath]],ALL!$C:J,COLUMN(H$2),0)),"",VLOOKUP(T_IE043PL[[#This Row],[Ścieżka Xpath]],ALL!$C:J,COLUMN(H$2),0))</f>
        <v>an..17</v>
      </c>
      <c r="I149" s="136" t="str">
        <f>IF(ISBLANK(VLOOKUP(T_IE043PL[[#This Row],[Ścieżka Xpath]],ALL!$C:K,COLUMN(I$2),0)),"",VLOOKUP(T_IE043PL[[#This Row],[Ścieżka Xpath]],ALL!$C:K,COLUMN(I$2),0))</f>
        <v/>
      </c>
      <c r="J149" s="136" t="str">
        <f>IF(ISBLANK(VLOOKUP(T_IE043PL[[#This Row],[Ścieżka Xpath]],ALL!$C:L,COLUMN(J$2),0)),"",VLOOKUP(T_IE043PL[[#This Row],[Ścieżka Xpath]],ALL!$C:L,COLUMN(J$2),0))</f>
        <v>C0505</v>
      </c>
      <c r="K149" s="48" t="str">
        <f>IF(ISBLANK(VLOOKUP(T_IE043PL[[#This Row],[Ścieżka Xpath]],ALL!$C:N,COLUMN(K$2),0)),"",VLOOKUP(T_IE043PL[[#This Row],[Ścieżka Xpath]],ALL!$C:N,COLUMN(K$2),0))</f>
        <v/>
      </c>
      <c r="L149" s="62" t="str">
        <f>IF(ISBLANK(VLOOKUP(T_IE043PL[[#This Row],[Ścieżka Xpath]],ALL!$C:O,COLUMN(L$2),0)),"",VLOOKUP(T_IE043PL[[#This Row],[Ścieżka Xpath]],ALL!$C:O,COLUMN(L$2),0))</f>
        <v/>
      </c>
      <c r="M149" s="62" t="str">
        <f>IF(ISBLANK(VLOOKUP(T_IE043PL[[#This Row],[Ścieżka Xpath]],ALL!$C:P,COLUMN(M$2),0)),"",VLOOKUP(T_IE043PL[[#This Row],[Ścieżka Xpath]],ALL!$C:P,COLUMN(M$2),0))</f>
        <v/>
      </c>
      <c r="N149" s="62" t="str">
        <f>IF(ISBLANK(VLOOKUP(T_IE043PL[[#This Row],[Ścieżka Xpath]],ALL!$C:Q,COLUMN(N$2),0)),"",VLOOKUP(T_IE043PL[[#This Row],[Ścieżka Xpath]],ALL!$C:Q,COLUMN(N$2),0))</f>
        <v/>
      </c>
      <c r="O149" s="62" t="str">
        <f>IF(ISBLANK(VLOOKUP(T_IE043PL[[#This Row],[Ścieżka Xpath]],ALL!$C:R,COLUMN(O$2),0)),"",VLOOKUP(T_IE043PL[[#This Row],[Ścieżka Xpath]],ALL!$C:R,COLUMN(O$2),0))</f>
        <v/>
      </c>
    </row>
    <row r="150" spans="1:15" ht="15">
      <c r="A150" s="62" t="s">
        <v>3996</v>
      </c>
      <c r="B150" s="64">
        <v>148</v>
      </c>
      <c r="C150" s="48" t="str">
        <f>IF(ISBLANK(VLOOKUP(T_IE043PL[[#This Row],[Ścieżka Xpath]],ALL!$C:E,COLUMN(C$2),0)),"",VLOOKUP(T_IE043PL[[#This Row],[Ścieżka Xpath]],ALL!$C:E,COLUMN(C$2),0))</f>
        <v>13 03 018 022</v>
      </c>
      <c r="D150" s="25" t="s">
        <v>204</v>
      </c>
      <c r="E150" s="62" t="str">
        <f>IF(ISBLANK(VLOOKUP(T_IE043PL[[#This Row],[Ścieżka Xpath]],ALL!$C:G,COLUMN(E$2),0)),"",VLOOKUP(T_IE043PL[[#This Row],[Ścieżka Xpath]],ALL!$C:G,COLUMN(E$2),0))</f>
        <v>City.</v>
      </c>
      <c r="F150" s="48" t="str">
        <f>IF(ISBLANK(VLOOKUP(T_IE043PL[[#This Row],[Ścieżka Xpath]],ALL!$C:H,COLUMN(F$2),0)),"",VLOOKUP(T_IE043PL[[#This Row],[Ścieżka Xpath]],ALL!$C:H,COLUMN(F$2),0))</f>
        <v/>
      </c>
      <c r="G150" s="19" t="str">
        <f>IF(ISBLANK(VLOOKUP(T_IE043PL[[#This Row],[Ścieżka Xpath]],ALL!$C:I,COLUMN(G$2),0)),"",VLOOKUP(T_IE043PL[[#This Row],[Ścieżka Xpath]],ALL!$C:I,COLUMN(G$2),0))</f>
        <v>R</v>
      </c>
      <c r="H150" s="19" t="str">
        <f>IF(ISBLANK(VLOOKUP(T_IE043PL[[#This Row],[Ścieżka Xpath]],ALL!$C:J,COLUMN(H$2),0)),"",VLOOKUP(T_IE043PL[[#This Row],[Ścieżka Xpath]],ALL!$C:J,COLUMN(H$2),0))</f>
        <v>an..35</v>
      </c>
      <c r="I150" s="136" t="str">
        <f>IF(ISBLANK(VLOOKUP(T_IE043PL[[#This Row],[Ścieżka Xpath]],ALL!$C:K,COLUMN(I$2),0)),"",VLOOKUP(T_IE043PL[[#This Row],[Ścieżka Xpath]],ALL!$C:K,COLUMN(I$2),0))</f>
        <v/>
      </c>
      <c r="J150" s="136" t="str">
        <f>IF(ISBLANK(VLOOKUP(T_IE043PL[[#This Row],[Ścieżka Xpath]],ALL!$C:L,COLUMN(J$2),0)),"",VLOOKUP(T_IE043PL[[#This Row],[Ścieżka Xpath]],ALL!$C:L,COLUMN(J$2),0))</f>
        <v/>
      </c>
      <c r="K150" s="48" t="str">
        <f>IF(ISBLANK(VLOOKUP(T_IE043PL[[#This Row],[Ścieżka Xpath]],ALL!$C:N,COLUMN(K$2),0)),"",VLOOKUP(T_IE043PL[[#This Row],[Ścieżka Xpath]],ALL!$C:N,COLUMN(K$2),0))</f>
        <v/>
      </c>
      <c r="L150" s="62" t="str">
        <f>IF(ISBLANK(VLOOKUP(T_IE043PL[[#This Row],[Ścieżka Xpath]],ALL!$C:O,COLUMN(L$2),0)),"",VLOOKUP(T_IE043PL[[#This Row],[Ścieżka Xpath]],ALL!$C:O,COLUMN(L$2),0))</f>
        <v/>
      </c>
      <c r="M150" s="62" t="str">
        <f>IF(ISBLANK(VLOOKUP(T_IE043PL[[#This Row],[Ścieżka Xpath]],ALL!$C:P,COLUMN(M$2),0)),"",VLOOKUP(T_IE043PL[[#This Row],[Ścieżka Xpath]],ALL!$C:P,COLUMN(M$2),0))</f>
        <v/>
      </c>
      <c r="N150" s="62" t="str">
        <f>IF(ISBLANK(VLOOKUP(T_IE043PL[[#This Row],[Ścieżka Xpath]],ALL!$C:Q,COLUMN(N$2),0)),"",VLOOKUP(T_IE043PL[[#This Row],[Ścieżka Xpath]],ALL!$C:Q,COLUMN(N$2),0))</f>
        <v/>
      </c>
      <c r="O150" s="62" t="str">
        <f>IF(ISBLANK(VLOOKUP(T_IE043PL[[#This Row],[Ścieżka Xpath]],ALL!$C:R,COLUMN(O$2),0)),"",VLOOKUP(T_IE043PL[[#This Row],[Ścieżka Xpath]],ALL!$C:R,COLUMN(O$2),0))</f>
        <v/>
      </c>
    </row>
    <row r="151" spans="1:15" ht="15">
      <c r="A151" s="62" t="s">
        <v>3997</v>
      </c>
      <c r="B151" s="64">
        <v>149</v>
      </c>
      <c r="C151" s="48" t="str">
        <f>IF(ISBLANK(VLOOKUP(T_IE043PL[[#This Row],[Ścieżka Xpath]],ALL!$C:E,COLUMN(C$2),0)),"",VLOOKUP(T_IE043PL[[#This Row],[Ścieżka Xpath]],ALL!$C:E,COLUMN(C$2),0))</f>
        <v>13 03 018 020</v>
      </c>
      <c r="D151" s="25" t="s">
        <v>183</v>
      </c>
      <c r="E151" s="62" t="str">
        <f>IF(ISBLANK(VLOOKUP(T_IE043PL[[#This Row],[Ścieżka Xpath]],ALL!$C:G,COLUMN(E$2),0)),"",VLOOKUP(T_IE043PL[[#This Row],[Ścieżka Xpath]],ALL!$C:G,COLUMN(E$2),0))</f>
        <v>Country code.</v>
      </c>
      <c r="F151" s="48" t="str">
        <f>IF(ISBLANK(VLOOKUP(T_IE043PL[[#This Row],[Ścieżka Xpath]],ALL!$C:H,COLUMN(F$2),0)),"",VLOOKUP(T_IE043PL[[#This Row],[Ścieżka Xpath]],ALL!$C:H,COLUMN(F$2),0))</f>
        <v/>
      </c>
      <c r="G151" s="19" t="str">
        <f>IF(ISBLANK(VLOOKUP(T_IE043PL[[#This Row],[Ścieżka Xpath]],ALL!$C:I,COLUMN(G$2),0)),"",VLOOKUP(T_IE043PL[[#This Row],[Ścieżka Xpath]],ALL!$C:I,COLUMN(G$2),0))</f>
        <v>R</v>
      </c>
      <c r="H151" s="19" t="str">
        <f>IF(ISBLANK(VLOOKUP(T_IE043PL[[#This Row],[Ścieżka Xpath]],ALL!$C:J,COLUMN(H$2),0)),"",VLOOKUP(T_IE043PL[[#This Row],[Ścieżka Xpath]],ALL!$C:J,COLUMN(H$2),0))</f>
        <v>a2</v>
      </c>
      <c r="I151" s="136" t="str">
        <f>IF(ISBLANK(VLOOKUP(T_IE043PL[[#This Row],[Ścieżka Xpath]],ALL!$C:K,COLUMN(I$2),0)),"",VLOOKUP(T_IE043PL[[#This Row],[Ścieżka Xpath]],ALL!$C:K,COLUMN(I$2),0))</f>
        <v>CL248</v>
      </c>
      <c r="J151" s="136" t="str">
        <f>IF(ISBLANK(VLOOKUP(T_IE043PL[[#This Row],[Ścieżka Xpath]],ALL!$C:L,COLUMN(J$2),0)),"",VLOOKUP(T_IE043PL[[#This Row],[Ścieżka Xpath]],ALL!$C:L,COLUMN(J$2),0))</f>
        <v/>
      </c>
      <c r="K151" s="48" t="str">
        <f>IF(ISBLANK(VLOOKUP(T_IE043PL[[#This Row],[Ścieżka Xpath]],ALL!$C:N,COLUMN(K$2),0)),"",VLOOKUP(T_IE043PL[[#This Row],[Ścieżka Xpath]],ALL!$C:N,COLUMN(K$2),0))</f>
        <v/>
      </c>
      <c r="L151" s="62" t="str">
        <f>IF(ISBLANK(VLOOKUP(T_IE043PL[[#This Row],[Ścieżka Xpath]],ALL!$C:O,COLUMN(L$2),0)),"",VLOOKUP(T_IE043PL[[#This Row],[Ścieżka Xpath]],ALL!$C:O,COLUMN(L$2),0))</f>
        <v/>
      </c>
      <c r="M151" s="62" t="str">
        <f>IF(ISBLANK(VLOOKUP(T_IE043PL[[#This Row],[Ścieżka Xpath]],ALL!$C:P,COLUMN(M$2),0)),"",VLOOKUP(T_IE043PL[[#This Row],[Ścieżka Xpath]],ALL!$C:P,COLUMN(M$2),0))</f>
        <v/>
      </c>
      <c r="N151" s="62" t="str">
        <f>IF(ISBLANK(VLOOKUP(T_IE043PL[[#This Row],[Ścieżka Xpath]],ALL!$C:Q,COLUMN(N$2),0)),"",VLOOKUP(T_IE043PL[[#This Row],[Ścieżka Xpath]],ALL!$C:Q,COLUMN(N$2),0))</f>
        <v/>
      </c>
      <c r="O151" s="62" t="str">
        <f>IF(ISBLANK(VLOOKUP(T_IE043PL[[#This Row],[Ścieżka Xpath]],ALL!$C:R,COLUMN(O$2),0)),"",VLOOKUP(T_IE043PL[[#This Row],[Ścieżka Xpath]],ALL!$C:R,COLUMN(O$2),0))</f>
        <v/>
      </c>
    </row>
    <row r="152" spans="1:15" ht="30">
      <c r="A152" s="70" t="s">
        <v>3998</v>
      </c>
      <c r="B152" s="68">
        <v>150</v>
      </c>
      <c r="C152" s="68" t="str">
        <f>IF(ISBLANK(VLOOKUP(T_IE043PL[[#This Row],[Ścieżka Xpath]],ALL!$C:E,COLUMN(C$2),0)),"",VLOOKUP(T_IE043PL[[#This Row],[Ścieżka Xpath]],ALL!$C:E,COLUMN(C$2),0))</f>
        <v>19 05 000 000</v>
      </c>
      <c r="D152" s="82" t="s">
        <v>757</v>
      </c>
      <c r="E152" s="70" t="str">
        <f>IF(ISBLANK(VLOOKUP(T_IE043PL[[#This Row],[Ścieżka Xpath]],ALL!$C:G,COLUMN(E$2),0)),"",VLOOKUP(T_IE043PL[[#This Row],[Ścieżka Xpath]],ALL!$C:G,COLUMN(E$2),0))</f>
        <v>Departure transport means details (for house consignment).</v>
      </c>
      <c r="F152" s="68" t="str">
        <f>IF(ISBLANK(VLOOKUP(T_IE043PL[[#This Row],[Ścieżka Xpath]],ALL!$C:H,COLUMN(F$2),0)),"",VLOOKUP(T_IE043PL[[#This Row],[Ścieżka Xpath]],ALL!$C:H,COLUMN(F$2),0))</f>
        <v>0..999</v>
      </c>
      <c r="G152" s="68" t="str">
        <f>IF(ISBLANK(VLOOKUP(T_IE043PL[[#This Row],[Ścieżka Xpath]],ALL!$C:I,COLUMN(G$2),0)),"",VLOOKUP(T_IE043PL[[#This Row],[Ścieżka Xpath]],ALL!$C:I,COLUMN(G$2),0))</f>
        <v>D</v>
      </c>
      <c r="H152" s="68" t="str">
        <f>IF(ISBLANK(VLOOKUP(T_IE043PL[[#This Row],[Ścieżka Xpath]],ALL!$C:J,COLUMN(H$2),0)),"",VLOOKUP(T_IE043PL[[#This Row],[Ścieżka Xpath]],ALL!$C:J,COLUMN(H$2),0))</f>
        <v/>
      </c>
      <c r="I152" s="69" t="str">
        <f>IF(ISBLANK(VLOOKUP(T_IE043PL[[#This Row],[Ścieżka Xpath]],ALL!$C:K,COLUMN(I$2),0)),"",VLOOKUP(T_IE043PL[[#This Row],[Ścieżka Xpath]],ALL!$C:K,COLUMN(I$2),0))</f>
        <v/>
      </c>
      <c r="J152" s="69" t="str">
        <f>IF(ISBLANK(VLOOKUP(T_IE043PL[[#This Row],[Ścieżka Xpath]],ALL!$C:L,COLUMN(J$2),0)),"",VLOOKUP(T_IE043PL[[#This Row],[Ścieżka Xpath]],ALL!$C:L,COLUMN(J$2),0))</f>
        <v>C0339; R0855</v>
      </c>
      <c r="K152" s="68" t="str">
        <f>IF(ISBLANK(VLOOKUP(T_IE043PL[[#This Row],[Ścieżka Xpath]],ALL!$C:N,COLUMN(K$2),0)),"",VLOOKUP(T_IE043PL[[#This Row],[Ścieżka Xpath]],ALL!$C:N,COLUMN(K$2),0))</f>
        <v/>
      </c>
      <c r="L152" s="70" t="str">
        <f>IF(ISBLANK(VLOOKUP(T_IE043PL[[#This Row],[Ścieżka Xpath]],ALL!$C:O,COLUMN(L$2),0)),"",VLOOKUP(T_IE043PL[[#This Row],[Ścieżka Xpath]],ALL!$C:O,COLUMN(L$2),0))</f>
        <v/>
      </c>
      <c r="M152" s="70" t="str">
        <f>IF(ISBLANK(VLOOKUP(T_IE043PL[[#This Row],[Ścieżka Xpath]],ALL!$C:P,COLUMN(M$2),0)),"",VLOOKUP(T_IE043PL[[#This Row],[Ścieżka Xpath]],ALL!$C:P,COLUMN(M$2),0))</f>
        <v/>
      </c>
      <c r="N152" s="70" t="str">
        <f>IF(ISBLANK(VLOOKUP(T_IE043PL[[#This Row],[Ścieżka Xpath]],ALL!$C:Q,COLUMN(N$2),0)),"",VLOOKUP(T_IE043PL[[#This Row],[Ścieżka Xpath]],ALL!$C:Q,COLUMN(N$2),0))</f>
        <v/>
      </c>
      <c r="O152" s="70" t="str">
        <f>IF(ISBLANK(VLOOKUP(T_IE043PL[[#This Row],[Ścieżka Xpath]],ALL!$C:R,COLUMN(O$2),0)),"",VLOOKUP(T_IE043PL[[#This Row],[Ścieżka Xpath]],ALL!$C:R,COLUMN(O$2),0))</f>
        <v/>
      </c>
    </row>
    <row r="153" spans="1:15" ht="30">
      <c r="A153" s="62" t="s">
        <v>3999</v>
      </c>
      <c r="B153" s="64">
        <v>151</v>
      </c>
      <c r="C153" s="48" t="str">
        <f>IF(ISBLANK(VLOOKUP(T_IE043PL[[#This Row],[Ścieżka Xpath]],ALL!$C:E,COLUMN(C$2),0)),"",VLOOKUP(T_IE043PL[[#This Row],[Ścieżka Xpath]],ALL!$C:E,COLUMN(C$2),0))</f>
        <v>-</v>
      </c>
      <c r="D153" s="25" t="s">
        <v>118</v>
      </c>
      <c r="E153" s="62" t="str">
        <f>IF(ISBLANK(VLOOKUP(T_IE043PL[[#This Row],[Ścieżka Xpath]],ALL!$C:G,COLUMN(E$2),0)),"",VLOOKUP(T_IE043PL[[#This Row],[Ścieżka Xpath]],ALL!$C:G,COLUMN(E$2),0))</f>
        <v>Sequence number in data group collection to which this data group belongs to.</v>
      </c>
      <c r="F153" s="48" t="str">
        <f>IF(ISBLANK(VLOOKUP(T_IE043PL[[#This Row],[Ścieżka Xpath]],ALL!$C:H,COLUMN(F$2),0)),"",VLOOKUP(T_IE043PL[[#This Row],[Ścieżka Xpath]],ALL!$C:H,COLUMN(F$2),0))</f>
        <v/>
      </c>
      <c r="G153" s="19" t="str">
        <f>IF(ISBLANK(VLOOKUP(T_IE043PL[[#This Row],[Ścieżka Xpath]],ALL!$C:I,COLUMN(G$2),0)),"",VLOOKUP(T_IE043PL[[#This Row],[Ścieżka Xpath]],ALL!$C:I,COLUMN(G$2),0))</f>
        <v>R</v>
      </c>
      <c r="H153" s="19" t="str">
        <f>IF(ISBLANK(VLOOKUP(T_IE043PL[[#This Row],[Ścieżka Xpath]],ALL!$C:J,COLUMN(H$2),0)),"",VLOOKUP(T_IE043PL[[#This Row],[Ścieżka Xpath]],ALL!$C:J,COLUMN(H$2),0))</f>
        <v>n..5</v>
      </c>
      <c r="I153" s="136" t="str">
        <f>IF(ISBLANK(VLOOKUP(T_IE043PL[[#This Row],[Ścieżka Xpath]],ALL!$C:K,COLUMN(I$2),0)),"",VLOOKUP(T_IE043PL[[#This Row],[Ścieżka Xpath]],ALL!$C:K,COLUMN(I$2),0))</f>
        <v/>
      </c>
      <c r="J153" s="136" t="str">
        <f>IF(ISBLANK(VLOOKUP(T_IE043PL[[#This Row],[Ścieżka Xpath]],ALL!$C:L,COLUMN(J$2),0)),"",VLOOKUP(T_IE043PL[[#This Row],[Ścieżka Xpath]],ALL!$C:L,COLUMN(J$2),0))</f>
        <v>R0987</v>
      </c>
      <c r="K153" s="48" t="str">
        <f>IF(ISBLANK(VLOOKUP(T_IE043PL[[#This Row],[Ścieżka Xpath]],ALL!$C:N,COLUMN(K$2),0)),"",VLOOKUP(T_IE043PL[[#This Row],[Ścieżka Xpath]],ALL!$C:N,COLUMN(K$2),0))</f>
        <v/>
      </c>
      <c r="L153" s="62" t="str">
        <f>IF(ISBLANK(VLOOKUP(T_IE043PL[[#This Row],[Ścieżka Xpath]],ALL!$C:O,COLUMN(L$2),0)),"",VLOOKUP(T_IE043PL[[#This Row],[Ścieżka Xpath]],ALL!$C:O,COLUMN(L$2),0))</f>
        <v/>
      </c>
      <c r="M153" s="62" t="str">
        <f>IF(ISBLANK(VLOOKUP(T_IE043PL[[#This Row],[Ścieżka Xpath]],ALL!$C:P,COLUMN(M$2),0)),"",VLOOKUP(T_IE043PL[[#This Row],[Ścieżka Xpath]],ALL!$C:P,COLUMN(M$2),0))</f>
        <v/>
      </c>
      <c r="N153" s="62" t="str">
        <f>IF(ISBLANK(VLOOKUP(T_IE043PL[[#This Row],[Ścieżka Xpath]],ALL!$C:Q,COLUMN(N$2),0)),"",VLOOKUP(T_IE043PL[[#This Row],[Ścieżka Xpath]],ALL!$C:Q,COLUMN(N$2),0))</f>
        <v/>
      </c>
      <c r="O153" s="62" t="str">
        <f>IF(ISBLANK(VLOOKUP(T_IE043PL[[#This Row],[Ścieżka Xpath]],ALL!$C:R,COLUMN(O$2),0)),"",VLOOKUP(T_IE043PL[[#This Row],[Ścieżka Xpath]],ALL!$C:R,COLUMN(O$2),0))</f>
        <v/>
      </c>
    </row>
    <row r="154" spans="1:15" ht="45">
      <c r="A154" s="62" t="s">
        <v>4000</v>
      </c>
      <c r="B154" s="64">
        <v>152</v>
      </c>
      <c r="C154" s="48" t="str">
        <f>IF(ISBLANK(VLOOKUP(T_IE043PL[[#This Row],[Ścieżka Xpath]],ALL!$C:E,COLUMN(C$2),0)),"",VLOOKUP(T_IE043PL[[#This Row],[Ścieżka Xpath]],ALL!$C:E,COLUMN(C$2),0))</f>
        <v>19 05 061 000</v>
      </c>
      <c r="D154" s="25" t="s">
        <v>511</v>
      </c>
      <c r="E154" s="62" t="str">
        <f>IF(ISBLANK(VLOOKUP(T_IE043PL[[#This Row],[Ścieżka Xpath]],ALL!$C:G,COLUMN(E$2),0)),"",VLOOKUP(T_IE043PL[[#This Row],[Ścieżka Xpath]],ALL!$C:G,COLUMN(E$2),0))</f>
        <v>Transport means at departure identification type</v>
      </c>
      <c r="F154" s="48" t="str">
        <f>IF(ISBLANK(VLOOKUP(T_IE043PL[[#This Row],[Ścieżka Xpath]],ALL!$C:H,COLUMN(F$2),0)),"",VLOOKUP(T_IE043PL[[#This Row],[Ścieżka Xpath]],ALL!$C:H,COLUMN(F$2),0))</f>
        <v/>
      </c>
      <c r="G154" s="19" t="str">
        <f>IF(ISBLANK(VLOOKUP(T_IE043PL[[#This Row],[Ścieżka Xpath]],ALL!$C:I,COLUMN(G$2),0)),"",VLOOKUP(T_IE043PL[[#This Row],[Ścieżka Xpath]],ALL!$C:I,COLUMN(G$2),0))</f>
        <v>R</v>
      </c>
      <c r="H154" s="19" t="str">
        <f>IF(ISBLANK(VLOOKUP(T_IE043PL[[#This Row],[Ścieżka Xpath]],ALL!$C:J,COLUMN(H$2),0)),"",VLOOKUP(T_IE043PL[[#This Row],[Ścieżka Xpath]],ALL!$C:J,COLUMN(H$2),0))</f>
        <v>n2</v>
      </c>
      <c r="I154" s="136" t="str">
        <f>IF(ISBLANK(VLOOKUP(T_IE043PL[[#This Row],[Ścieżka Xpath]],ALL!$C:K,COLUMN(I$2),0)),"",VLOOKUP(T_IE043PL[[#This Row],[Ścieżka Xpath]],ALL!$C:K,COLUMN(I$2),0))</f>
        <v>CL750</v>
      </c>
      <c r="J154" s="136" t="str">
        <f>IF(ISBLANK(VLOOKUP(T_IE043PL[[#This Row],[Ścieżka Xpath]],ALL!$C:L,COLUMN(J$2),0)),"",VLOOKUP(T_IE043PL[[#This Row],[Ścieżka Xpath]],ALL!$C:L,COLUMN(J$2),0))</f>
        <v>R0472; R0474; R0476</v>
      </c>
      <c r="K154" s="48" t="str">
        <f>IF(ISBLANK(VLOOKUP(T_IE043PL[[#This Row],[Ścieżka Xpath]],ALL!$C:N,COLUMN(K$2),0)),"",VLOOKUP(T_IE043PL[[#This Row],[Ścieżka Xpath]],ALL!$C:N,COLUMN(K$2),0))</f>
        <v/>
      </c>
      <c r="L154" s="62" t="str">
        <f>IF(ISBLANK(VLOOKUP(T_IE043PL[[#This Row],[Ścieżka Xpath]],ALL!$C:O,COLUMN(L$2),0)),"",VLOOKUP(T_IE043PL[[#This Row],[Ścieżka Xpath]],ALL!$C:O,COLUMN(L$2),0))</f>
        <v/>
      </c>
      <c r="M154" s="62" t="str">
        <f>IF(ISBLANK(VLOOKUP(T_IE043PL[[#This Row],[Ścieżka Xpath]],ALL!$C:P,COLUMN(M$2),0)),"",VLOOKUP(T_IE043PL[[#This Row],[Ścieżka Xpath]],ALL!$C:P,COLUMN(M$2),0))</f>
        <v/>
      </c>
      <c r="N154" s="62" t="str">
        <f>IF(ISBLANK(VLOOKUP(T_IE043PL[[#This Row],[Ścieżka Xpath]],ALL!$C:Q,COLUMN(N$2),0)),"",VLOOKUP(T_IE043PL[[#This Row],[Ścieżka Xpath]],ALL!$C:Q,COLUMN(N$2),0))</f>
        <v/>
      </c>
      <c r="O154" s="62" t="str">
        <f>IF(ISBLANK(VLOOKUP(T_IE043PL[[#This Row],[Ścieżka Xpath]],ALL!$C:R,COLUMN(O$2),0)),"",VLOOKUP(T_IE043PL[[#This Row],[Ścieżka Xpath]],ALL!$C:R,COLUMN(O$2),0))</f>
        <v/>
      </c>
    </row>
    <row r="155" spans="1:15" ht="30">
      <c r="A155" s="62" t="s">
        <v>4001</v>
      </c>
      <c r="B155" s="64">
        <v>153</v>
      </c>
      <c r="C155" s="48" t="str">
        <f>IF(ISBLANK(VLOOKUP(T_IE043PL[[#This Row],[Ścieżka Xpath]],ALL!$C:E,COLUMN(C$2),0)),"",VLOOKUP(T_IE043PL[[#This Row],[Ścieżka Xpath]],ALL!$C:E,COLUMN(C$2),0))</f>
        <v>19 05 017 000</v>
      </c>
      <c r="D155" s="25" t="s">
        <v>516</v>
      </c>
      <c r="E155" s="62" t="str">
        <f>IF(ISBLANK(VLOOKUP(T_IE043PL[[#This Row],[Ścieżka Xpath]],ALL!$C:G,COLUMN(E$2),0)),"",VLOOKUP(T_IE043PL[[#This Row],[Ścieżka Xpath]],ALL!$C:G,COLUMN(E$2),0))</f>
        <v>Transport means at departure identification number.</v>
      </c>
      <c r="F155" s="48" t="str">
        <f>IF(ISBLANK(VLOOKUP(T_IE043PL[[#This Row],[Ścieżka Xpath]],ALL!$C:H,COLUMN(F$2),0)),"",VLOOKUP(T_IE043PL[[#This Row],[Ścieżka Xpath]],ALL!$C:H,COLUMN(F$2),0))</f>
        <v/>
      </c>
      <c r="G155" s="19" t="str">
        <f>IF(ISBLANK(VLOOKUP(T_IE043PL[[#This Row],[Ścieżka Xpath]],ALL!$C:I,COLUMN(G$2),0)),"",VLOOKUP(T_IE043PL[[#This Row],[Ścieżka Xpath]],ALL!$C:I,COLUMN(G$2),0))</f>
        <v>R</v>
      </c>
      <c r="H155" s="19" t="str">
        <f>IF(ISBLANK(VLOOKUP(T_IE043PL[[#This Row],[Ścieżka Xpath]],ALL!$C:J,COLUMN(H$2),0)),"",VLOOKUP(T_IE043PL[[#This Row],[Ścieżka Xpath]],ALL!$C:J,COLUMN(H$2),0))</f>
        <v>an..35</v>
      </c>
      <c r="I155" s="136" t="str">
        <f>IF(ISBLANK(VLOOKUP(T_IE043PL[[#This Row],[Ścieżka Xpath]],ALL!$C:K,COLUMN(I$2),0)),"",VLOOKUP(T_IE043PL[[#This Row],[Ścieżka Xpath]],ALL!$C:K,COLUMN(I$2),0))</f>
        <v/>
      </c>
      <c r="J155" s="136" t="str">
        <f>IF(ISBLANK(VLOOKUP(T_IE043PL[[#This Row],[Ścieżka Xpath]],ALL!$C:L,COLUMN(J$2),0)),"",VLOOKUP(T_IE043PL[[#This Row],[Ścieżka Xpath]],ALL!$C:L,COLUMN(J$2),0))</f>
        <v>R0473</v>
      </c>
      <c r="K155" s="48" t="str">
        <f>IF(ISBLANK(VLOOKUP(T_IE043PL[[#This Row],[Ścieżka Xpath]],ALL!$C:N,COLUMN(K$2),0)),"",VLOOKUP(T_IE043PL[[#This Row],[Ścieżka Xpath]],ALL!$C:N,COLUMN(K$2),0))</f>
        <v/>
      </c>
      <c r="L155" s="62" t="str">
        <f>IF(ISBLANK(VLOOKUP(T_IE043PL[[#This Row],[Ścieżka Xpath]],ALL!$C:O,COLUMN(L$2),0)),"",VLOOKUP(T_IE043PL[[#This Row],[Ścieżka Xpath]],ALL!$C:O,COLUMN(L$2),0))</f>
        <v/>
      </c>
      <c r="M155" s="62" t="str">
        <f>IF(ISBLANK(VLOOKUP(T_IE043PL[[#This Row],[Ścieżka Xpath]],ALL!$C:P,COLUMN(M$2),0)),"",VLOOKUP(T_IE043PL[[#This Row],[Ścieżka Xpath]],ALL!$C:P,COLUMN(M$2),0))</f>
        <v/>
      </c>
      <c r="N155" s="62" t="str">
        <f>IF(ISBLANK(VLOOKUP(T_IE043PL[[#This Row],[Ścieżka Xpath]],ALL!$C:Q,COLUMN(N$2),0)),"",VLOOKUP(T_IE043PL[[#This Row],[Ścieżka Xpath]],ALL!$C:Q,COLUMN(N$2),0))</f>
        <v/>
      </c>
      <c r="O155" s="62" t="str">
        <f>IF(ISBLANK(VLOOKUP(T_IE043PL[[#This Row],[Ścieżka Xpath]],ALL!$C:R,COLUMN(O$2),0)),"",VLOOKUP(T_IE043PL[[#This Row],[Ścieżka Xpath]],ALL!$C:R,COLUMN(O$2),0))</f>
        <v/>
      </c>
    </row>
    <row r="156" spans="1:15" ht="30">
      <c r="A156" s="62" t="s">
        <v>4002</v>
      </c>
      <c r="B156" s="64">
        <v>154</v>
      </c>
      <c r="C156" s="48" t="str">
        <f>IF(ISBLANK(VLOOKUP(T_IE043PL[[#This Row],[Ścieżka Xpath]],ALL!$C:E,COLUMN(C$2),0)),"",VLOOKUP(T_IE043PL[[#This Row],[Ścieżka Xpath]],ALL!$C:E,COLUMN(C$2),0))</f>
        <v>19 05 062 000</v>
      </c>
      <c r="D156" s="25" t="s">
        <v>519</v>
      </c>
      <c r="E156" s="62" t="str">
        <f>IF(ISBLANK(VLOOKUP(T_IE043PL[[#This Row],[Ścieżka Xpath]],ALL!$C:G,COLUMN(E$2),0)),"",VLOOKUP(T_IE043PL[[#This Row],[Ścieżka Xpath]],ALL!$C:G,COLUMN(E$2),0))</f>
        <v>Nationality of transport means at departure.</v>
      </c>
      <c r="F156" s="48" t="str">
        <f>IF(ISBLANK(VLOOKUP(T_IE043PL[[#This Row],[Ścieżka Xpath]],ALL!$C:H,COLUMN(F$2),0)),"",VLOOKUP(T_IE043PL[[#This Row],[Ścieżka Xpath]],ALL!$C:H,COLUMN(F$2),0))</f>
        <v/>
      </c>
      <c r="G156" s="19" t="str">
        <f>IF(ISBLANK(VLOOKUP(T_IE043PL[[#This Row],[Ścieżka Xpath]],ALL!$C:I,COLUMN(G$2),0)),"",VLOOKUP(T_IE043PL[[#This Row],[Ścieżka Xpath]],ALL!$C:I,COLUMN(G$2),0))</f>
        <v>R</v>
      </c>
      <c r="H156" s="19" t="str">
        <f>IF(ISBLANK(VLOOKUP(T_IE043PL[[#This Row],[Ścieżka Xpath]],ALL!$C:J,COLUMN(H$2),0)),"",VLOOKUP(T_IE043PL[[#This Row],[Ścieżka Xpath]],ALL!$C:J,COLUMN(H$2),0))</f>
        <v>a2</v>
      </c>
      <c r="I156" s="136" t="str">
        <f>IF(ISBLANK(VLOOKUP(T_IE043PL[[#This Row],[Ścieżka Xpath]],ALL!$C:K,COLUMN(I$2),0)),"",VLOOKUP(T_IE043PL[[#This Row],[Ścieżka Xpath]],ALL!$C:K,COLUMN(I$2),0))</f>
        <v>CL165</v>
      </c>
      <c r="J156" s="136" t="str">
        <f>IF(ISBLANK(VLOOKUP(T_IE043PL[[#This Row],[Ścieżka Xpath]],ALL!$C:L,COLUMN(J$2),0)),"",VLOOKUP(T_IE043PL[[#This Row],[Ścieżka Xpath]],ALL!$C:L,COLUMN(J$2),0))</f>
        <v/>
      </c>
      <c r="K156" s="48" t="str">
        <f>IF(ISBLANK(VLOOKUP(T_IE043PL[[#This Row],[Ścieżka Xpath]],ALL!$C:N,COLUMN(K$2),0)),"",VLOOKUP(T_IE043PL[[#This Row],[Ścieżka Xpath]],ALL!$C:N,COLUMN(K$2),0))</f>
        <v/>
      </c>
      <c r="L156" s="62" t="str">
        <f>IF(ISBLANK(VLOOKUP(T_IE043PL[[#This Row],[Ścieżka Xpath]],ALL!$C:O,COLUMN(L$2),0)),"",VLOOKUP(T_IE043PL[[#This Row],[Ścieżka Xpath]],ALL!$C:O,COLUMN(L$2),0))</f>
        <v/>
      </c>
      <c r="M156" s="62" t="str">
        <f>IF(ISBLANK(VLOOKUP(T_IE043PL[[#This Row],[Ścieżka Xpath]],ALL!$C:P,COLUMN(M$2),0)),"",VLOOKUP(T_IE043PL[[#This Row],[Ścieżka Xpath]],ALL!$C:P,COLUMN(M$2),0))</f>
        <v/>
      </c>
      <c r="N156" s="62" t="str">
        <f>IF(ISBLANK(VLOOKUP(T_IE043PL[[#This Row],[Ścieżka Xpath]],ALL!$C:Q,COLUMN(N$2),0)),"",VLOOKUP(T_IE043PL[[#This Row],[Ścieżka Xpath]],ALL!$C:Q,COLUMN(N$2),0))</f>
        <v/>
      </c>
      <c r="O156" s="62" t="str">
        <f>IF(ISBLANK(VLOOKUP(T_IE043PL[[#This Row],[Ścieżka Xpath]],ALL!$C:R,COLUMN(O$2),0)),"",VLOOKUP(T_IE043PL[[#This Row],[Ścieżka Xpath]],ALL!$C:R,COLUMN(O$2),0))</f>
        <v/>
      </c>
    </row>
    <row r="157" spans="1:15" ht="15">
      <c r="A157" s="70" t="s">
        <v>4003</v>
      </c>
      <c r="B157" s="68">
        <v>155</v>
      </c>
      <c r="C157" s="68" t="str">
        <f>IF(ISBLANK(VLOOKUP(T_IE043PL[[#This Row],[Ścieżka Xpath]],ALL!$C:E,COLUMN(C$2),0)),"",VLOOKUP(T_IE043PL[[#This Row],[Ścieżka Xpath]],ALL!$C:E,COLUMN(C$2),0))</f>
        <v>12 01 000 000</v>
      </c>
      <c r="D157" s="82" t="s">
        <v>791</v>
      </c>
      <c r="E157" s="70" t="str">
        <f>IF(ISBLANK(VLOOKUP(T_IE043PL[[#This Row],[Ścieżka Xpath]],ALL!$C:G,COLUMN(E$2),0)),"",VLOOKUP(T_IE043PL[[#This Row],[Ścieżka Xpath]],ALL!$C:G,COLUMN(E$2),0))</f>
        <v>Previuos document (related to house consignment).</v>
      </c>
      <c r="F157" s="68" t="str">
        <f>IF(ISBLANK(VLOOKUP(T_IE043PL[[#This Row],[Ścieżka Xpath]],ALL!$C:H,COLUMN(F$2),0)),"",VLOOKUP(T_IE043PL[[#This Row],[Ścieżka Xpath]],ALL!$C:H,COLUMN(F$2),0))</f>
        <v>0..99</v>
      </c>
      <c r="G157" s="68" t="str">
        <f>IF(ISBLANK(VLOOKUP(T_IE043PL[[#This Row],[Ścieżka Xpath]],ALL!$C:I,COLUMN(G$2),0)),"",VLOOKUP(T_IE043PL[[#This Row],[Ścieżka Xpath]],ALL!$C:I,COLUMN(G$2),0))</f>
        <v>O</v>
      </c>
      <c r="H157" s="68" t="str">
        <f>IF(ISBLANK(VLOOKUP(T_IE043PL[[#This Row],[Ścieżka Xpath]],ALL!$C:J,COLUMN(H$2),0)),"",VLOOKUP(T_IE043PL[[#This Row],[Ścieżka Xpath]],ALL!$C:J,COLUMN(H$2),0))</f>
        <v/>
      </c>
      <c r="I157" s="69" t="str">
        <f>IF(ISBLANK(VLOOKUP(T_IE043PL[[#This Row],[Ścieżka Xpath]],ALL!$C:K,COLUMN(I$2),0)),"",VLOOKUP(T_IE043PL[[#This Row],[Ścieżka Xpath]],ALL!$C:K,COLUMN(I$2),0))</f>
        <v/>
      </c>
      <c r="J157" s="69" t="str">
        <f>IF(ISBLANK(VLOOKUP(T_IE043PL[[#This Row],[Ścieżka Xpath]],ALL!$C:L,COLUMN(J$2),0)),"",VLOOKUP(T_IE043PL[[#This Row],[Ścieżka Xpath]],ALL!$C:L,COLUMN(J$2),0))</f>
        <v>G0026</v>
      </c>
      <c r="K157" s="68" t="str">
        <f>IF(ISBLANK(VLOOKUP(T_IE043PL[[#This Row],[Ścieżka Xpath]],ALL!$C:N,COLUMN(K$2),0)),"",VLOOKUP(T_IE043PL[[#This Row],[Ścieżka Xpath]],ALL!$C:N,COLUMN(K$2),0))</f>
        <v/>
      </c>
      <c r="L157" s="70" t="str">
        <f>IF(ISBLANK(VLOOKUP(T_IE043PL[[#This Row],[Ścieżka Xpath]],ALL!$C:O,COLUMN(L$2),0)),"",VLOOKUP(T_IE043PL[[#This Row],[Ścieżka Xpath]],ALL!$C:O,COLUMN(L$2),0))</f>
        <v/>
      </c>
      <c r="M157" s="70" t="str">
        <f>IF(ISBLANK(VLOOKUP(T_IE043PL[[#This Row],[Ścieżka Xpath]],ALL!$C:P,COLUMN(M$2),0)),"",VLOOKUP(T_IE043PL[[#This Row],[Ścieżka Xpath]],ALL!$C:P,COLUMN(M$2),0))</f>
        <v/>
      </c>
      <c r="N157" s="70" t="str">
        <f>IF(ISBLANK(VLOOKUP(T_IE043PL[[#This Row],[Ścieżka Xpath]],ALL!$C:Q,COLUMN(N$2),0)),"",VLOOKUP(T_IE043PL[[#This Row],[Ścieżka Xpath]],ALL!$C:Q,COLUMN(N$2),0))</f>
        <v/>
      </c>
      <c r="O157" s="70" t="str">
        <f>IF(ISBLANK(VLOOKUP(T_IE043PL[[#This Row],[Ścieżka Xpath]],ALL!$C:R,COLUMN(O$2),0)),"",VLOOKUP(T_IE043PL[[#This Row],[Ścieżka Xpath]],ALL!$C:R,COLUMN(O$2),0))</f>
        <v/>
      </c>
    </row>
    <row r="158" spans="1:15" ht="30">
      <c r="A158" s="62" t="s">
        <v>4004</v>
      </c>
      <c r="B158" s="64">
        <v>156</v>
      </c>
      <c r="C158" s="48" t="str">
        <f>IF(ISBLANK(VLOOKUP(T_IE043PL[[#This Row],[Ścieżka Xpath]],ALL!$C:E,COLUMN(C$2),0)),"",VLOOKUP(T_IE043PL[[#This Row],[Ścieżka Xpath]],ALL!$C:E,COLUMN(C$2),0))</f>
        <v>-</v>
      </c>
      <c r="D158" s="25" t="s">
        <v>118</v>
      </c>
      <c r="E158" s="62" t="str">
        <f>IF(ISBLANK(VLOOKUP(T_IE043PL[[#This Row],[Ścieżka Xpath]],ALL!$C:G,COLUMN(E$2),0)),"",VLOOKUP(T_IE043PL[[#This Row],[Ścieżka Xpath]],ALL!$C:G,COLUMN(E$2),0))</f>
        <v>Sequence number in data group collection to which this data group belongs to.</v>
      </c>
      <c r="F158" s="48" t="str">
        <f>IF(ISBLANK(VLOOKUP(T_IE043PL[[#This Row],[Ścieżka Xpath]],ALL!$C:H,COLUMN(F$2),0)),"",VLOOKUP(T_IE043PL[[#This Row],[Ścieżka Xpath]],ALL!$C:H,COLUMN(F$2),0))</f>
        <v/>
      </c>
      <c r="G158" s="19" t="str">
        <f>IF(ISBLANK(VLOOKUP(T_IE043PL[[#This Row],[Ścieżka Xpath]],ALL!$C:I,COLUMN(G$2),0)),"",VLOOKUP(T_IE043PL[[#This Row],[Ścieżka Xpath]],ALL!$C:I,COLUMN(G$2),0))</f>
        <v>R</v>
      </c>
      <c r="H158" s="19" t="str">
        <f>IF(ISBLANK(VLOOKUP(T_IE043PL[[#This Row],[Ścieżka Xpath]],ALL!$C:J,COLUMN(H$2),0)),"",VLOOKUP(T_IE043PL[[#This Row],[Ścieżka Xpath]],ALL!$C:J,COLUMN(H$2),0))</f>
        <v>n..5</v>
      </c>
      <c r="I158" s="136" t="str">
        <f>IF(ISBLANK(VLOOKUP(T_IE043PL[[#This Row],[Ścieżka Xpath]],ALL!$C:K,COLUMN(I$2),0)),"",VLOOKUP(T_IE043PL[[#This Row],[Ścieżka Xpath]],ALL!$C:K,COLUMN(I$2),0))</f>
        <v/>
      </c>
      <c r="J158" s="136" t="str">
        <f>IF(ISBLANK(VLOOKUP(T_IE043PL[[#This Row],[Ścieżka Xpath]],ALL!$C:L,COLUMN(J$2),0)),"",VLOOKUP(T_IE043PL[[#This Row],[Ścieżka Xpath]],ALL!$C:L,COLUMN(J$2),0))</f>
        <v>R0987</v>
      </c>
      <c r="K158" s="48" t="str">
        <f>IF(ISBLANK(VLOOKUP(T_IE043PL[[#This Row],[Ścieżka Xpath]],ALL!$C:N,COLUMN(K$2),0)),"",VLOOKUP(T_IE043PL[[#This Row],[Ścieżka Xpath]],ALL!$C:N,COLUMN(K$2),0))</f>
        <v/>
      </c>
      <c r="L158" s="62" t="str">
        <f>IF(ISBLANK(VLOOKUP(T_IE043PL[[#This Row],[Ścieżka Xpath]],ALL!$C:O,COLUMN(L$2),0)),"",VLOOKUP(T_IE043PL[[#This Row],[Ścieżka Xpath]],ALL!$C:O,COLUMN(L$2),0))</f>
        <v/>
      </c>
      <c r="M158" s="62" t="str">
        <f>IF(ISBLANK(VLOOKUP(T_IE043PL[[#This Row],[Ścieżka Xpath]],ALL!$C:P,COLUMN(M$2),0)),"",VLOOKUP(T_IE043PL[[#This Row],[Ścieżka Xpath]],ALL!$C:P,COLUMN(M$2),0))</f>
        <v/>
      </c>
      <c r="N158" s="62" t="str">
        <f>IF(ISBLANK(VLOOKUP(T_IE043PL[[#This Row],[Ścieżka Xpath]],ALL!$C:Q,COLUMN(N$2),0)),"",VLOOKUP(T_IE043PL[[#This Row],[Ścieżka Xpath]],ALL!$C:Q,COLUMN(N$2),0))</f>
        <v/>
      </c>
      <c r="O158" s="62" t="str">
        <f>IF(ISBLANK(VLOOKUP(T_IE043PL[[#This Row],[Ścieżka Xpath]],ALL!$C:R,COLUMN(O$2),0)),"",VLOOKUP(T_IE043PL[[#This Row],[Ścieżka Xpath]],ALL!$C:R,COLUMN(O$2),0))</f>
        <v/>
      </c>
    </row>
    <row r="159" spans="1:15" ht="15">
      <c r="A159" s="62" t="s">
        <v>4005</v>
      </c>
      <c r="B159" s="64">
        <v>157</v>
      </c>
      <c r="C159" s="48" t="str">
        <f>IF(ISBLANK(VLOOKUP(T_IE043PL[[#This Row],[Ścieżka Xpath]],ALL!$C:E,COLUMN(C$2),0)),"",VLOOKUP(T_IE043PL[[#This Row],[Ścieżka Xpath]],ALL!$C:E,COLUMN(C$2),0))</f>
        <v>12 01 002 000</v>
      </c>
      <c r="D159" s="25" t="s">
        <v>588</v>
      </c>
      <c r="E159" s="62" t="str">
        <f>IF(ISBLANK(VLOOKUP(T_IE043PL[[#This Row],[Ścieżka Xpath]],ALL!$C:G,COLUMN(E$2),0)),"",VLOOKUP(T_IE043PL[[#This Row],[Ścieżka Xpath]],ALL!$C:G,COLUMN(E$2),0))</f>
        <v>Document type.</v>
      </c>
      <c r="F159" s="48" t="str">
        <f>IF(ISBLANK(VLOOKUP(T_IE043PL[[#This Row],[Ścieżka Xpath]],ALL!$C:H,COLUMN(F$2),0)),"",VLOOKUP(T_IE043PL[[#This Row],[Ścieżka Xpath]],ALL!$C:H,COLUMN(F$2),0))</f>
        <v/>
      </c>
      <c r="G159" s="19" t="str">
        <f>IF(ISBLANK(VLOOKUP(T_IE043PL[[#This Row],[Ścieżka Xpath]],ALL!$C:I,COLUMN(G$2),0)),"",VLOOKUP(T_IE043PL[[#This Row],[Ścieżka Xpath]],ALL!$C:I,COLUMN(G$2),0))</f>
        <v>R</v>
      </c>
      <c r="H159" s="19" t="str">
        <f>IF(ISBLANK(VLOOKUP(T_IE043PL[[#This Row],[Ścieżka Xpath]],ALL!$C:J,COLUMN(H$2),0)),"",VLOOKUP(T_IE043PL[[#This Row],[Ścieżka Xpath]],ALL!$C:J,COLUMN(H$2),0))</f>
        <v>an4</v>
      </c>
      <c r="I159" s="136" t="str">
        <f>IF(ISBLANK(VLOOKUP(T_IE043PL[[#This Row],[Ścieżka Xpath]],ALL!$C:K,COLUMN(I$2),0)),"",VLOOKUP(T_IE043PL[[#This Row],[Ścieżka Xpath]],ALL!$C:K,COLUMN(I$2),0))</f>
        <v>CL228</v>
      </c>
      <c r="J159" s="136" t="str">
        <f>IF(ISBLANK(VLOOKUP(T_IE043PL[[#This Row],[Ścieżka Xpath]],ALL!$C:L,COLUMN(J$2),0)),"",VLOOKUP(T_IE043PL[[#This Row],[Ścieżka Xpath]],ALL!$C:L,COLUMN(J$2),0))</f>
        <v/>
      </c>
      <c r="K159" s="48" t="str">
        <f>IF(ISBLANK(VLOOKUP(T_IE043PL[[#This Row],[Ścieżka Xpath]],ALL!$C:N,COLUMN(K$2),0)),"",VLOOKUP(T_IE043PL[[#This Row],[Ścieżka Xpath]],ALL!$C:N,COLUMN(K$2),0))</f>
        <v/>
      </c>
      <c r="L159" s="62" t="str">
        <f>IF(ISBLANK(VLOOKUP(T_IE043PL[[#This Row],[Ścieżka Xpath]],ALL!$C:O,COLUMN(L$2),0)),"",VLOOKUP(T_IE043PL[[#This Row],[Ścieżka Xpath]],ALL!$C:O,COLUMN(L$2),0))</f>
        <v/>
      </c>
      <c r="M159" s="62" t="str">
        <f>IF(ISBLANK(VLOOKUP(T_IE043PL[[#This Row],[Ścieżka Xpath]],ALL!$C:P,COLUMN(M$2),0)),"",VLOOKUP(T_IE043PL[[#This Row],[Ścieżka Xpath]],ALL!$C:P,COLUMN(M$2),0))</f>
        <v/>
      </c>
      <c r="N159" s="62" t="str">
        <f>IF(ISBLANK(VLOOKUP(T_IE043PL[[#This Row],[Ścieżka Xpath]],ALL!$C:Q,COLUMN(N$2),0)),"",VLOOKUP(T_IE043PL[[#This Row],[Ścieżka Xpath]],ALL!$C:Q,COLUMN(N$2),0))</f>
        <v/>
      </c>
      <c r="O159" s="62" t="str">
        <f>IF(ISBLANK(VLOOKUP(T_IE043PL[[#This Row],[Ścieżka Xpath]],ALL!$C:R,COLUMN(O$2),0)),"",VLOOKUP(T_IE043PL[[#This Row],[Ścieżka Xpath]],ALL!$C:R,COLUMN(O$2),0))</f>
        <v/>
      </c>
    </row>
    <row r="160" spans="1:15" ht="30">
      <c r="A160" s="62" t="s">
        <v>4006</v>
      </c>
      <c r="B160" s="64">
        <v>158</v>
      </c>
      <c r="C160" s="48" t="str">
        <f>IF(ISBLANK(VLOOKUP(T_IE043PL[[#This Row],[Ścieżka Xpath]],ALL!$C:E,COLUMN(C$2),0)),"",VLOOKUP(T_IE043PL[[#This Row],[Ścieżka Xpath]],ALL!$C:E,COLUMN(C$2),0))</f>
        <v>12 01 001 000</v>
      </c>
      <c r="D160" s="25" t="s">
        <v>592</v>
      </c>
      <c r="E160" s="62" t="str">
        <f>IF(ISBLANK(VLOOKUP(T_IE043PL[[#This Row],[Ścieżka Xpath]],ALL!$C:G,COLUMN(E$2),0)),"",VLOOKUP(T_IE043PL[[#This Row],[Ścieżka Xpath]],ALL!$C:G,COLUMN(E$2),0))</f>
        <v>Document reference number.</v>
      </c>
      <c r="F160" s="48" t="str">
        <f>IF(ISBLANK(VLOOKUP(T_IE043PL[[#This Row],[Ścieżka Xpath]],ALL!$C:H,COLUMN(F$2),0)),"",VLOOKUP(T_IE043PL[[#This Row],[Ścieżka Xpath]],ALL!$C:H,COLUMN(F$2),0))</f>
        <v/>
      </c>
      <c r="G160" s="19" t="str">
        <f>IF(ISBLANK(VLOOKUP(T_IE043PL[[#This Row],[Ścieżka Xpath]],ALL!$C:I,COLUMN(G$2),0)),"",VLOOKUP(T_IE043PL[[#This Row],[Ścieżka Xpath]],ALL!$C:I,COLUMN(G$2),0))</f>
        <v>R</v>
      </c>
      <c r="H160" s="19" t="str">
        <f>IF(ISBLANK(VLOOKUP(T_IE043PL[[#This Row],[Ścieżka Xpath]],ALL!$C:J,COLUMN(H$2),0)),"",VLOOKUP(T_IE043PL[[#This Row],[Ścieżka Xpath]],ALL!$C:J,COLUMN(H$2),0))</f>
        <v>an..70</v>
      </c>
      <c r="I160" s="136" t="str">
        <f>IF(ISBLANK(VLOOKUP(T_IE043PL[[#This Row],[Ścieżka Xpath]],ALL!$C:K,COLUMN(I$2),0)),"",VLOOKUP(T_IE043PL[[#This Row],[Ścieżka Xpath]],ALL!$C:K,COLUMN(I$2),0))</f>
        <v/>
      </c>
      <c r="J160" s="136" t="str">
        <f>IF(ISBLANK(VLOOKUP(T_IE043PL[[#This Row],[Ścieżka Xpath]],ALL!$C:L,COLUMN(J$2),0)),"",VLOOKUP(T_IE043PL[[#This Row],[Ścieżka Xpath]],ALL!$C:L,COLUMN(J$2),0))</f>
        <v>R0416</v>
      </c>
      <c r="K160" s="48" t="str">
        <f>IF(ISBLANK(VLOOKUP(T_IE043PL[[#This Row],[Ścieżka Xpath]],ALL!$C:N,COLUMN(K$2),0)),"",VLOOKUP(T_IE043PL[[#This Row],[Ścieżka Xpath]],ALL!$C:N,COLUMN(K$2),0))</f>
        <v/>
      </c>
      <c r="L160" s="62" t="str">
        <f>IF(ISBLANK(VLOOKUP(T_IE043PL[[#This Row],[Ścieżka Xpath]],ALL!$C:O,COLUMN(L$2),0)),"",VLOOKUP(T_IE043PL[[#This Row],[Ścieżka Xpath]],ALL!$C:O,COLUMN(L$2),0))</f>
        <v/>
      </c>
      <c r="M160" s="62" t="str">
        <f>IF(ISBLANK(VLOOKUP(T_IE043PL[[#This Row],[Ścieżka Xpath]],ALL!$C:P,COLUMN(M$2),0)),"",VLOOKUP(T_IE043PL[[#This Row],[Ścieżka Xpath]],ALL!$C:P,COLUMN(M$2),0))</f>
        <v/>
      </c>
      <c r="N160" s="62" t="str">
        <f>IF(ISBLANK(VLOOKUP(T_IE043PL[[#This Row],[Ścieżka Xpath]],ALL!$C:Q,COLUMN(N$2),0)),"",VLOOKUP(T_IE043PL[[#This Row],[Ścieżka Xpath]],ALL!$C:Q,COLUMN(N$2),0))</f>
        <v/>
      </c>
      <c r="O160" s="62" t="str">
        <f>IF(ISBLANK(VLOOKUP(T_IE043PL[[#This Row],[Ścieżka Xpath]],ALL!$C:R,COLUMN(O$2),0)),"",VLOOKUP(T_IE043PL[[#This Row],[Ścieżka Xpath]],ALL!$C:R,COLUMN(O$2),0))</f>
        <v/>
      </c>
    </row>
    <row r="161" spans="1:15" ht="30">
      <c r="A161" s="62" t="s">
        <v>4007</v>
      </c>
      <c r="B161" s="64">
        <v>159</v>
      </c>
      <c r="C161" s="48" t="str">
        <f>IF(ISBLANK(VLOOKUP(T_IE043PL[[#This Row],[Ścieżka Xpath]],ALL!$C:E,COLUMN(C$2),0)),"",VLOOKUP(T_IE043PL[[#This Row],[Ścieżka Xpath]],ALL!$C:E,COLUMN(C$2),0))</f>
        <v>12 01 079 000</v>
      </c>
      <c r="D161" s="25" t="s">
        <v>594</v>
      </c>
      <c r="E161" s="62" t="str">
        <f>IF(ISBLANK(VLOOKUP(T_IE043PL[[#This Row],[Ścieżka Xpath]],ALL!$C:G,COLUMN(E$2),0)),"",VLOOKUP(T_IE043PL[[#This Row],[Ścieżka Xpath]],ALL!$C:G,COLUMN(E$2),0))</f>
        <v>Complement information.</v>
      </c>
      <c r="F161" s="48" t="str">
        <f>IF(ISBLANK(VLOOKUP(T_IE043PL[[#This Row],[Ścieżka Xpath]],ALL!$C:H,COLUMN(F$2),0)),"",VLOOKUP(T_IE043PL[[#This Row],[Ścieżka Xpath]],ALL!$C:H,COLUMN(F$2),0))</f>
        <v/>
      </c>
      <c r="G161" s="19" t="str">
        <f>IF(ISBLANK(VLOOKUP(T_IE043PL[[#This Row],[Ścieżka Xpath]],ALL!$C:I,COLUMN(G$2),0)),"",VLOOKUP(T_IE043PL[[#This Row],[Ścieżka Xpath]],ALL!$C:I,COLUMN(G$2),0))</f>
        <v>O</v>
      </c>
      <c r="H161" s="19" t="str">
        <f>IF(ISBLANK(VLOOKUP(T_IE043PL[[#This Row],[Ścieżka Xpath]],ALL!$C:J,COLUMN(H$2),0)),"",VLOOKUP(T_IE043PL[[#This Row],[Ścieżka Xpath]],ALL!$C:J,COLUMN(H$2),0))</f>
        <v>an..35</v>
      </c>
      <c r="I161" s="136" t="str">
        <f>IF(ISBLANK(VLOOKUP(T_IE043PL[[#This Row],[Ścieżka Xpath]],ALL!$C:K,COLUMN(I$2),0)),"",VLOOKUP(T_IE043PL[[#This Row],[Ścieżka Xpath]],ALL!$C:K,COLUMN(I$2),0))</f>
        <v/>
      </c>
      <c r="J161" s="136" t="str">
        <f>IF(ISBLANK(VLOOKUP(T_IE043PL[[#This Row],[Ścieżka Xpath]],ALL!$C:L,COLUMN(J$2),0)),"",VLOOKUP(T_IE043PL[[#This Row],[Ścieżka Xpath]],ALL!$C:L,COLUMN(J$2),0))</f>
        <v/>
      </c>
      <c r="K161" s="48" t="str">
        <f>IF(ISBLANK(VLOOKUP(T_IE043PL[[#This Row],[Ścieżka Xpath]],ALL!$C:N,COLUMN(K$2),0)),"",VLOOKUP(T_IE043PL[[#This Row],[Ścieżka Xpath]],ALL!$C:N,COLUMN(K$2),0))</f>
        <v/>
      </c>
      <c r="L161" s="62" t="str">
        <f>IF(ISBLANK(VLOOKUP(T_IE043PL[[#This Row],[Ścieżka Xpath]],ALL!$C:O,COLUMN(L$2),0)),"",VLOOKUP(T_IE043PL[[#This Row],[Ścieżka Xpath]],ALL!$C:O,COLUMN(L$2),0))</f>
        <v/>
      </c>
      <c r="M161" s="62" t="str">
        <f>IF(ISBLANK(VLOOKUP(T_IE043PL[[#This Row],[Ścieżka Xpath]],ALL!$C:P,COLUMN(M$2),0)),"",VLOOKUP(T_IE043PL[[#This Row],[Ścieżka Xpath]],ALL!$C:P,COLUMN(M$2),0))</f>
        <v/>
      </c>
      <c r="N161" s="62" t="str">
        <f>IF(ISBLANK(VLOOKUP(T_IE043PL[[#This Row],[Ścieżka Xpath]],ALL!$C:Q,COLUMN(N$2),0)),"",VLOOKUP(T_IE043PL[[#This Row],[Ścieżka Xpath]],ALL!$C:Q,COLUMN(N$2),0))</f>
        <v/>
      </c>
      <c r="O161" s="62" t="str">
        <f>IF(ISBLANK(VLOOKUP(T_IE043PL[[#This Row],[Ścieżka Xpath]],ALL!$C:R,COLUMN(O$2),0)),"",VLOOKUP(T_IE043PL[[#This Row],[Ścieżka Xpath]],ALL!$C:R,COLUMN(O$2),0))</f>
        <v/>
      </c>
    </row>
    <row r="162" spans="1:15" ht="15">
      <c r="A162" s="70" t="s">
        <v>4008</v>
      </c>
      <c r="B162" s="68">
        <v>160</v>
      </c>
      <c r="C162" s="68" t="str">
        <f>IF(ISBLANK(VLOOKUP(T_IE043PL[[#This Row],[Ścieżka Xpath]],ALL!$C:E,COLUMN(C$2),0)),"",VLOOKUP(T_IE043PL[[#This Row],[Ścieżka Xpath]],ALL!$C:E,COLUMN(C$2),0))</f>
        <v>12 03 000 000</v>
      </c>
      <c r="D162" s="82" t="s">
        <v>799</v>
      </c>
      <c r="E162" s="70" t="str">
        <f>IF(ISBLANK(VLOOKUP(T_IE043PL[[#This Row],[Ścieżka Xpath]],ALL!$C:G,COLUMN(E$2),0)),"",VLOOKUP(T_IE043PL[[#This Row],[Ścieżka Xpath]],ALL!$C:G,COLUMN(E$2),0))</f>
        <v>Supporting document (related to house consignment).</v>
      </c>
      <c r="F162" s="68" t="str">
        <f>IF(ISBLANK(VLOOKUP(T_IE043PL[[#This Row],[Ścieżka Xpath]],ALL!$C:H,COLUMN(F$2),0)),"",VLOOKUP(T_IE043PL[[#This Row],[Ścieżka Xpath]],ALL!$C:H,COLUMN(F$2),0))</f>
        <v>0..99</v>
      </c>
      <c r="G162" s="68" t="str">
        <f>IF(ISBLANK(VLOOKUP(T_IE043PL[[#This Row],[Ścieżka Xpath]],ALL!$C:I,COLUMN(G$2),0)),"",VLOOKUP(T_IE043PL[[#This Row],[Ścieżka Xpath]],ALL!$C:I,COLUMN(G$2),0))</f>
        <v>O</v>
      </c>
      <c r="H162" s="68" t="str">
        <f>IF(ISBLANK(VLOOKUP(T_IE043PL[[#This Row],[Ścieżka Xpath]],ALL!$C:J,COLUMN(H$2),0)),"",VLOOKUP(T_IE043PL[[#This Row],[Ścieżka Xpath]],ALL!$C:J,COLUMN(H$2),0))</f>
        <v/>
      </c>
      <c r="I162" s="69" t="str">
        <f>IF(ISBLANK(VLOOKUP(T_IE043PL[[#This Row],[Ścieżka Xpath]],ALL!$C:K,COLUMN(I$2),0)),"",VLOOKUP(T_IE043PL[[#This Row],[Ścieżka Xpath]],ALL!$C:K,COLUMN(I$2),0))</f>
        <v/>
      </c>
      <c r="J162" s="69" t="str">
        <f>IF(ISBLANK(VLOOKUP(T_IE043PL[[#This Row],[Ścieżka Xpath]],ALL!$C:L,COLUMN(J$2),0)),"",VLOOKUP(T_IE043PL[[#This Row],[Ścieżka Xpath]],ALL!$C:L,COLUMN(J$2),0))</f>
        <v>G0825</v>
      </c>
      <c r="K162" s="68" t="str">
        <f>IF(ISBLANK(VLOOKUP(T_IE043PL[[#This Row],[Ścieżka Xpath]],ALL!$C:N,COLUMN(K$2),0)),"",VLOOKUP(T_IE043PL[[#This Row],[Ścieżka Xpath]],ALL!$C:N,COLUMN(K$2),0))</f>
        <v/>
      </c>
      <c r="L162" s="70" t="str">
        <f>IF(ISBLANK(VLOOKUP(T_IE043PL[[#This Row],[Ścieżka Xpath]],ALL!$C:O,COLUMN(L$2),0)),"",VLOOKUP(T_IE043PL[[#This Row],[Ścieżka Xpath]],ALL!$C:O,COLUMN(L$2),0))</f>
        <v/>
      </c>
      <c r="M162" s="70" t="str">
        <f>IF(ISBLANK(VLOOKUP(T_IE043PL[[#This Row],[Ścieżka Xpath]],ALL!$C:P,COLUMN(M$2),0)),"",VLOOKUP(T_IE043PL[[#This Row],[Ścieżka Xpath]],ALL!$C:P,COLUMN(M$2),0))</f>
        <v/>
      </c>
      <c r="N162" s="70" t="str">
        <f>IF(ISBLANK(VLOOKUP(T_IE043PL[[#This Row],[Ścieżka Xpath]],ALL!$C:Q,COLUMN(N$2),0)),"",VLOOKUP(T_IE043PL[[#This Row],[Ścieżka Xpath]],ALL!$C:Q,COLUMN(N$2),0))</f>
        <v/>
      </c>
      <c r="O162" s="70" t="str">
        <f>IF(ISBLANK(VLOOKUP(T_IE043PL[[#This Row],[Ścieżka Xpath]],ALL!$C:R,COLUMN(O$2),0)),"",VLOOKUP(T_IE043PL[[#This Row],[Ścieżka Xpath]],ALL!$C:R,COLUMN(O$2),0))</f>
        <v/>
      </c>
    </row>
    <row r="163" spans="1:15" ht="30">
      <c r="A163" s="62" t="s">
        <v>4009</v>
      </c>
      <c r="B163" s="64">
        <v>161</v>
      </c>
      <c r="C163" s="48" t="str">
        <f>IF(ISBLANK(VLOOKUP(T_IE043PL[[#This Row],[Ścieżka Xpath]],ALL!$C:E,COLUMN(C$2),0)),"",VLOOKUP(T_IE043PL[[#This Row],[Ścieżka Xpath]],ALL!$C:E,COLUMN(C$2),0))</f>
        <v>-</v>
      </c>
      <c r="D163" s="25" t="s">
        <v>118</v>
      </c>
      <c r="E163" s="62" t="str">
        <f>IF(ISBLANK(VLOOKUP(T_IE043PL[[#This Row],[Ścieżka Xpath]],ALL!$C:G,COLUMN(E$2),0)),"",VLOOKUP(T_IE043PL[[#This Row],[Ścieżka Xpath]],ALL!$C:G,COLUMN(E$2),0))</f>
        <v>Sequence number in data group collection to which this data group belongs to.</v>
      </c>
      <c r="F163" s="48" t="str">
        <f>IF(ISBLANK(VLOOKUP(T_IE043PL[[#This Row],[Ścieżka Xpath]],ALL!$C:H,COLUMN(F$2),0)),"",VLOOKUP(T_IE043PL[[#This Row],[Ścieżka Xpath]],ALL!$C:H,COLUMN(F$2),0))</f>
        <v/>
      </c>
      <c r="G163" s="19" t="str">
        <f>IF(ISBLANK(VLOOKUP(T_IE043PL[[#This Row],[Ścieżka Xpath]],ALL!$C:I,COLUMN(G$2),0)),"",VLOOKUP(T_IE043PL[[#This Row],[Ścieżka Xpath]],ALL!$C:I,COLUMN(G$2),0))</f>
        <v>R</v>
      </c>
      <c r="H163" s="19" t="str">
        <f>IF(ISBLANK(VLOOKUP(T_IE043PL[[#This Row],[Ścieżka Xpath]],ALL!$C:J,COLUMN(H$2),0)),"",VLOOKUP(T_IE043PL[[#This Row],[Ścieżka Xpath]],ALL!$C:J,COLUMN(H$2),0))</f>
        <v>n..5</v>
      </c>
      <c r="I163" s="136" t="str">
        <f>IF(ISBLANK(VLOOKUP(T_IE043PL[[#This Row],[Ścieżka Xpath]],ALL!$C:K,COLUMN(I$2),0)),"",VLOOKUP(T_IE043PL[[#This Row],[Ścieżka Xpath]],ALL!$C:K,COLUMN(I$2),0))</f>
        <v/>
      </c>
      <c r="J163" s="136" t="str">
        <f>IF(ISBLANK(VLOOKUP(T_IE043PL[[#This Row],[Ścieżka Xpath]],ALL!$C:L,COLUMN(J$2),0)),"",VLOOKUP(T_IE043PL[[#This Row],[Ścieżka Xpath]],ALL!$C:L,COLUMN(J$2),0))</f>
        <v>R0987</v>
      </c>
      <c r="K163" s="48" t="str">
        <f>IF(ISBLANK(VLOOKUP(T_IE043PL[[#This Row],[Ścieżka Xpath]],ALL!$C:N,COLUMN(K$2),0)),"",VLOOKUP(T_IE043PL[[#This Row],[Ścieżka Xpath]],ALL!$C:N,COLUMN(K$2),0))</f>
        <v/>
      </c>
      <c r="L163" s="62" t="str">
        <f>IF(ISBLANK(VLOOKUP(T_IE043PL[[#This Row],[Ścieżka Xpath]],ALL!$C:O,COLUMN(L$2),0)),"",VLOOKUP(T_IE043PL[[#This Row],[Ścieżka Xpath]],ALL!$C:O,COLUMN(L$2),0))</f>
        <v/>
      </c>
      <c r="M163" s="62" t="str">
        <f>IF(ISBLANK(VLOOKUP(T_IE043PL[[#This Row],[Ścieżka Xpath]],ALL!$C:P,COLUMN(M$2),0)),"",VLOOKUP(T_IE043PL[[#This Row],[Ścieżka Xpath]],ALL!$C:P,COLUMN(M$2),0))</f>
        <v/>
      </c>
      <c r="N163" s="62" t="str">
        <f>IF(ISBLANK(VLOOKUP(T_IE043PL[[#This Row],[Ścieżka Xpath]],ALL!$C:Q,COLUMN(N$2),0)),"",VLOOKUP(T_IE043PL[[#This Row],[Ścieżka Xpath]],ALL!$C:Q,COLUMN(N$2),0))</f>
        <v/>
      </c>
      <c r="O163" s="62" t="str">
        <f>IF(ISBLANK(VLOOKUP(T_IE043PL[[#This Row],[Ścieżka Xpath]],ALL!$C:R,COLUMN(O$2),0)),"",VLOOKUP(T_IE043PL[[#This Row],[Ścieżka Xpath]],ALL!$C:R,COLUMN(O$2),0))</f>
        <v/>
      </c>
    </row>
    <row r="164" spans="1:15" ht="30">
      <c r="A164" s="62" t="s">
        <v>4010</v>
      </c>
      <c r="B164" s="64">
        <v>162</v>
      </c>
      <c r="C164" s="48" t="str">
        <f>IF(ISBLANK(VLOOKUP(T_IE043PL[[#This Row],[Ścieżka Xpath]],ALL!$C:E,COLUMN(C$2),0)),"",VLOOKUP(T_IE043PL[[#This Row],[Ścieżka Xpath]],ALL!$C:E,COLUMN(C$2),0))</f>
        <v>12 03 002 000</v>
      </c>
      <c r="D164" s="25" t="s">
        <v>588</v>
      </c>
      <c r="E164" s="62" t="str">
        <f>IF(ISBLANK(VLOOKUP(T_IE043PL[[#This Row],[Ścieżka Xpath]],ALL!$C:G,COLUMN(E$2),0)),"",VLOOKUP(T_IE043PL[[#This Row],[Ścieżka Xpath]],ALL!$C:G,COLUMN(E$2),0))</f>
        <v>Document type.</v>
      </c>
      <c r="F164" s="48" t="str">
        <f>IF(ISBLANK(VLOOKUP(T_IE043PL[[#This Row],[Ścieżka Xpath]],ALL!$C:H,COLUMN(F$2),0)),"",VLOOKUP(T_IE043PL[[#This Row],[Ścieżka Xpath]],ALL!$C:H,COLUMN(F$2),0))</f>
        <v/>
      </c>
      <c r="G164" s="19" t="str">
        <f>IF(ISBLANK(VLOOKUP(T_IE043PL[[#This Row],[Ścieżka Xpath]],ALL!$C:I,COLUMN(G$2),0)),"",VLOOKUP(T_IE043PL[[#This Row],[Ścieżka Xpath]],ALL!$C:I,COLUMN(G$2),0))</f>
        <v>R</v>
      </c>
      <c r="H164" s="19" t="str">
        <f>IF(ISBLANK(VLOOKUP(T_IE043PL[[#This Row],[Ścieżka Xpath]],ALL!$C:J,COLUMN(H$2),0)),"",VLOOKUP(T_IE043PL[[#This Row],[Ścieżka Xpath]],ALL!$C:J,COLUMN(H$2),0))</f>
        <v>an4</v>
      </c>
      <c r="I164" s="136" t="str">
        <f>IF(ISBLANK(VLOOKUP(T_IE043PL[[#This Row],[Ścieżka Xpath]],ALL!$C:K,COLUMN(I$2),0)),"",VLOOKUP(T_IE043PL[[#This Row],[Ścieżka Xpath]],ALL!$C:K,COLUMN(I$2),0))</f>
        <v>CL213; PL213</v>
      </c>
      <c r="J164" s="136" t="str">
        <f>IF(ISBLANK(VLOOKUP(T_IE043PL[[#This Row],[Ścieżka Xpath]],ALL!$C:L,COLUMN(J$2),0)),"",VLOOKUP(T_IE043PL[[#This Row],[Ścieżka Xpath]],ALL!$C:L,COLUMN(J$2),0))</f>
        <v>G0057</v>
      </c>
      <c r="K164" s="48" t="str">
        <f>IF(ISBLANK(VLOOKUP(T_IE043PL[[#This Row],[Ścieżka Xpath]],ALL!$C:N,COLUMN(K$2),0)),"",VLOOKUP(T_IE043PL[[#This Row],[Ścieżka Xpath]],ALL!$C:N,COLUMN(K$2),0))</f>
        <v/>
      </c>
      <c r="L164" s="62" t="str">
        <f>IF(ISBLANK(VLOOKUP(T_IE043PL[[#This Row],[Ścieżka Xpath]],ALL!$C:O,COLUMN(L$2),0)),"",VLOOKUP(T_IE043PL[[#This Row],[Ścieżka Xpath]],ALL!$C:O,COLUMN(L$2),0))</f>
        <v/>
      </c>
      <c r="M164" s="62" t="str">
        <f>IF(ISBLANK(VLOOKUP(T_IE043PL[[#This Row],[Ścieżka Xpath]],ALL!$C:P,COLUMN(M$2),0)),"",VLOOKUP(T_IE043PL[[#This Row],[Ścieżka Xpath]],ALL!$C:P,COLUMN(M$2),0))</f>
        <v/>
      </c>
      <c r="N164" s="62" t="str">
        <f>IF(ISBLANK(VLOOKUP(T_IE043PL[[#This Row],[Ścieżka Xpath]],ALL!$C:Q,COLUMN(N$2),0)),"",VLOOKUP(T_IE043PL[[#This Row],[Ścieżka Xpath]],ALL!$C:Q,COLUMN(N$2),0))</f>
        <v/>
      </c>
      <c r="O164" s="62" t="str">
        <f>IF(ISBLANK(VLOOKUP(T_IE043PL[[#This Row],[Ścieżka Xpath]],ALL!$C:R,COLUMN(O$2),0)),"",VLOOKUP(T_IE043PL[[#This Row],[Ścieżka Xpath]],ALL!$C:R,COLUMN(O$2),0))</f>
        <v/>
      </c>
    </row>
    <row r="165" spans="1:15" ht="30">
      <c r="A165" s="62" t="s">
        <v>4011</v>
      </c>
      <c r="B165" s="64">
        <v>163</v>
      </c>
      <c r="C165" s="48" t="str">
        <f>IF(ISBLANK(VLOOKUP(T_IE043PL[[#This Row],[Ścieżka Xpath]],ALL!$C:E,COLUMN(C$2),0)),"",VLOOKUP(T_IE043PL[[#This Row],[Ścieżka Xpath]],ALL!$C:E,COLUMN(C$2),0))</f>
        <v>12 03 001 000</v>
      </c>
      <c r="D165" s="25" t="s">
        <v>592</v>
      </c>
      <c r="E165" s="62" t="str">
        <f>IF(ISBLANK(VLOOKUP(T_IE043PL[[#This Row],[Ścieżka Xpath]],ALL!$C:G,COLUMN(E$2),0)),"",VLOOKUP(T_IE043PL[[#This Row],[Ścieżka Xpath]],ALL!$C:G,COLUMN(E$2),0))</f>
        <v>Document reference number.</v>
      </c>
      <c r="F165" s="48" t="str">
        <f>IF(ISBLANK(VLOOKUP(T_IE043PL[[#This Row],[Ścieżka Xpath]],ALL!$C:H,COLUMN(F$2),0)),"",VLOOKUP(T_IE043PL[[#This Row],[Ścieżka Xpath]],ALL!$C:H,COLUMN(F$2),0))</f>
        <v/>
      </c>
      <c r="G165" s="19" t="str">
        <f>IF(ISBLANK(VLOOKUP(T_IE043PL[[#This Row],[Ścieżka Xpath]],ALL!$C:I,COLUMN(G$2),0)),"",VLOOKUP(T_IE043PL[[#This Row],[Ścieżka Xpath]],ALL!$C:I,COLUMN(G$2),0))</f>
        <v>R</v>
      </c>
      <c r="H165" s="19" t="str">
        <f>IF(ISBLANK(VLOOKUP(T_IE043PL[[#This Row],[Ścieżka Xpath]],ALL!$C:J,COLUMN(H$2),0)),"",VLOOKUP(T_IE043PL[[#This Row],[Ścieżka Xpath]],ALL!$C:J,COLUMN(H$2),0))</f>
        <v>an..70</v>
      </c>
      <c r="I165" s="136" t="str">
        <f>IF(ISBLANK(VLOOKUP(T_IE043PL[[#This Row],[Ścieżka Xpath]],ALL!$C:K,COLUMN(I$2),0)),"",VLOOKUP(T_IE043PL[[#This Row],[Ścieżka Xpath]],ALL!$C:K,COLUMN(I$2),0))</f>
        <v/>
      </c>
      <c r="J165" s="136" t="str">
        <f>IF(ISBLANK(VLOOKUP(T_IE043PL[[#This Row],[Ścieżka Xpath]],ALL!$C:L,COLUMN(J$2),0)),"",VLOOKUP(T_IE043PL[[#This Row],[Ścieżka Xpath]],ALL!$C:L,COLUMN(J$2),0))</f>
        <v>G0321</v>
      </c>
      <c r="K165" s="48" t="str">
        <f>IF(ISBLANK(VLOOKUP(T_IE043PL[[#This Row],[Ścieżka Xpath]],ALL!$C:N,COLUMN(K$2),0)),"",VLOOKUP(T_IE043PL[[#This Row],[Ścieżka Xpath]],ALL!$C:N,COLUMN(K$2),0))</f>
        <v/>
      </c>
      <c r="L165" s="62" t="str">
        <f>IF(ISBLANK(VLOOKUP(T_IE043PL[[#This Row],[Ścieżka Xpath]],ALL!$C:O,COLUMN(L$2),0)),"",VLOOKUP(T_IE043PL[[#This Row],[Ścieżka Xpath]],ALL!$C:O,COLUMN(L$2),0))</f>
        <v/>
      </c>
      <c r="M165" s="62" t="str">
        <f>IF(ISBLANK(VLOOKUP(T_IE043PL[[#This Row],[Ścieżka Xpath]],ALL!$C:P,COLUMN(M$2),0)),"",VLOOKUP(T_IE043PL[[#This Row],[Ścieżka Xpath]],ALL!$C:P,COLUMN(M$2),0))</f>
        <v/>
      </c>
      <c r="N165" s="62" t="str">
        <f>IF(ISBLANK(VLOOKUP(T_IE043PL[[#This Row],[Ścieżka Xpath]],ALL!$C:Q,COLUMN(N$2),0)),"",VLOOKUP(T_IE043PL[[#This Row],[Ścieżka Xpath]],ALL!$C:Q,COLUMN(N$2),0))</f>
        <v/>
      </c>
      <c r="O165" s="62" t="str">
        <f>IF(ISBLANK(VLOOKUP(T_IE043PL[[#This Row],[Ścieżka Xpath]],ALL!$C:R,COLUMN(O$2),0)),"",VLOOKUP(T_IE043PL[[#This Row],[Ścieżka Xpath]],ALL!$C:R,COLUMN(O$2),0))</f>
        <v/>
      </c>
    </row>
    <row r="166" spans="1:15" ht="30">
      <c r="A166" s="62" t="s">
        <v>4012</v>
      </c>
      <c r="B166" s="64">
        <v>164</v>
      </c>
      <c r="C166" s="48" t="str">
        <f>IF(ISBLANK(VLOOKUP(T_IE043PL[[#This Row],[Ścieżka Xpath]],ALL!$C:E,COLUMN(C$2),0)),"",VLOOKUP(T_IE043PL[[#This Row],[Ścieżka Xpath]],ALL!$C:E,COLUMN(C$2),0))</f>
        <v>12 03 079 000</v>
      </c>
      <c r="D166" s="25" t="s">
        <v>594</v>
      </c>
      <c r="E166" s="62" t="str">
        <f>IF(ISBLANK(VLOOKUP(T_IE043PL[[#This Row],[Ścieżka Xpath]],ALL!$C:G,COLUMN(E$2),0)),"",VLOOKUP(T_IE043PL[[#This Row],[Ścieżka Xpath]],ALL!$C:G,COLUMN(E$2),0))</f>
        <v>Complement information.</v>
      </c>
      <c r="F166" s="48" t="str">
        <f>IF(ISBLANK(VLOOKUP(T_IE043PL[[#This Row],[Ścieżka Xpath]],ALL!$C:H,COLUMN(F$2),0)),"",VLOOKUP(T_IE043PL[[#This Row],[Ścieżka Xpath]],ALL!$C:H,COLUMN(F$2),0))</f>
        <v/>
      </c>
      <c r="G166" s="19" t="str">
        <f>IF(ISBLANK(VLOOKUP(T_IE043PL[[#This Row],[Ścieżka Xpath]],ALL!$C:I,COLUMN(G$2),0)),"",VLOOKUP(T_IE043PL[[#This Row],[Ścieżka Xpath]],ALL!$C:I,COLUMN(G$2),0))</f>
        <v>O</v>
      </c>
      <c r="H166" s="19" t="str">
        <f>IF(ISBLANK(VLOOKUP(T_IE043PL[[#This Row],[Ścieżka Xpath]],ALL!$C:J,COLUMN(H$2),0)),"",VLOOKUP(T_IE043PL[[#This Row],[Ścieżka Xpath]],ALL!$C:J,COLUMN(H$2),0))</f>
        <v>an..35</v>
      </c>
      <c r="I166" s="136" t="str">
        <f>IF(ISBLANK(VLOOKUP(T_IE043PL[[#This Row],[Ścieżka Xpath]],ALL!$C:K,COLUMN(I$2),0)),"",VLOOKUP(T_IE043PL[[#This Row],[Ścieżka Xpath]],ALL!$C:K,COLUMN(I$2),0))</f>
        <v/>
      </c>
      <c r="J166" s="136" t="str">
        <f>IF(ISBLANK(VLOOKUP(T_IE043PL[[#This Row],[Ścieżka Xpath]],ALL!$C:L,COLUMN(J$2),0)),"",VLOOKUP(T_IE043PL[[#This Row],[Ścieżka Xpath]],ALL!$C:L,COLUMN(J$2),0))</f>
        <v/>
      </c>
      <c r="K166" s="48" t="str">
        <f>IF(ISBLANK(VLOOKUP(T_IE043PL[[#This Row],[Ścieżka Xpath]],ALL!$C:N,COLUMN(K$2),0)),"",VLOOKUP(T_IE043PL[[#This Row],[Ścieżka Xpath]],ALL!$C:N,COLUMN(K$2),0))</f>
        <v/>
      </c>
      <c r="L166" s="62" t="str">
        <f>IF(ISBLANK(VLOOKUP(T_IE043PL[[#This Row],[Ścieżka Xpath]],ALL!$C:O,COLUMN(L$2),0)),"",VLOOKUP(T_IE043PL[[#This Row],[Ścieżka Xpath]],ALL!$C:O,COLUMN(L$2),0))</f>
        <v/>
      </c>
      <c r="M166" s="62" t="str">
        <f>IF(ISBLANK(VLOOKUP(T_IE043PL[[#This Row],[Ścieżka Xpath]],ALL!$C:P,COLUMN(M$2),0)),"",VLOOKUP(T_IE043PL[[#This Row],[Ścieżka Xpath]],ALL!$C:P,COLUMN(M$2),0))</f>
        <v/>
      </c>
      <c r="N166" s="62" t="str">
        <f>IF(ISBLANK(VLOOKUP(T_IE043PL[[#This Row],[Ścieżka Xpath]],ALL!$C:Q,COLUMN(N$2),0)),"",VLOOKUP(T_IE043PL[[#This Row],[Ścieżka Xpath]],ALL!$C:Q,COLUMN(N$2),0))</f>
        <v/>
      </c>
      <c r="O166" s="62" t="str">
        <f>IF(ISBLANK(VLOOKUP(T_IE043PL[[#This Row],[Ścieżka Xpath]],ALL!$C:R,COLUMN(O$2),0)),"",VLOOKUP(T_IE043PL[[#This Row],[Ścieżka Xpath]],ALL!$C:R,COLUMN(O$2),0))</f>
        <v/>
      </c>
    </row>
    <row r="167" spans="1:15" ht="30">
      <c r="A167" s="70" t="s">
        <v>4013</v>
      </c>
      <c r="B167" s="68">
        <v>165</v>
      </c>
      <c r="C167" s="68" t="str">
        <f>IF(ISBLANK(VLOOKUP(T_IE043PL[[#This Row],[Ścieżka Xpath]],ALL!$C:E,COLUMN(C$2),0)),"",VLOOKUP(T_IE043PL[[#This Row],[Ścieżka Xpath]],ALL!$C:E,COLUMN(C$2),0))</f>
        <v>12 05 000 000</v>
      </c>
      <c r="D167" s="82" t="s">
        <v>806</v>
      </c>
      <c r="E167" s="70" t="str">
        <f>IF(ISBLANK(VLOOKUP(T_IE043PL[[#This Row],[Ścieżka Xpath]],ALL!$C:G,COLUMN(E$2),0)),"",VLOOKUP(T_IE043PL[[#This Row],[Ścieżka Xpath]],ALL!$C:G,COLUMN(E$2),0))</f>
        <v>Transport document (related to house consignment).</v>
      </c>
      <c r="F167" s="68" t="str">
        <f>IF(ISBLANK(VLOOKUP(T_IE043PL[[#This Row],[Ścieżka Xpath]],ALL!$C:H,COLUMN(F$2),0)),"",VLOOKUP(T_IE043PL[[#This Row],[Ścieżka Xpath]],ALL!$C:H,COLUMN(F$2),0))</f>
        <v>0..99</v>
      </c>
      <c r="G167" s="68" t="str">
        <f>IF(ISBLANK(VLOOKUP(T_IE043PL[[#This Row],[Ścieżka Xpath]],ALL!$C:I,COLUMN(G$2),0)),"",VLOOKUP(T_IE043PL[[#This Row],[Ścieżka Xpath]],ALL!$C:I,COLUMN(G$2),0))</f>
        <v>O</v>
      </c>
      <c r="H167" s="68" t="str">
        <f>IF(ISBLANK(VLOOKUP(T_IE043PL[[#This Row],[Ścieżka Xpath]],ALL!$C:J,COLUMN(H$2),0)),"",VLOOKUP(T_IE043PL[[#This Row],[Ścieżka Xpath]],ALL!$C:J,COLUMN(H$2),0))</f>
        <v/>
      </c>
      <c r="I167" s="69" t="str">
        <f>IF(ISBLANK(VLOOKUP(T_IE043PL[[#This Row],[Ścieżka Xpath]],ALL!$C:K,COLUMN(I$2),0)),"",VLOOKUP(T_IE043PL[[#This Row],[Ścieżka Xpath]],ALL!$C:K,COLUMN(I$2),0))</f>
        <v/>
      </c>
      <c r="J167" s="69" t="str">
        <f>IF(ISBLANK(VLOOKUP(T_IE043PL[[#This Row],[Ścieżka Xpath]],ALL!$C:L,COLUMN(J$2),0)),"",VLOOKUP(T_IE043PL[[#This Row],[Ścieżka Xpath]],ALL!$C:L,COLUMN(J$2),0))</f>
        <v>G0825</v>
      </c>
      <c r="K167" s="68" t="str">
        <f>IF(ISBLANK(VLOOKUP(T_IE043PL[[#This Row],[Ścieżka Xpath]],ALL!$C:N,COLUMN(K$2),0)),"",VLOOKUP(T_IE043PL[[#This Row],[Ścieżka Xpath]],ALL!$C:N,COLUMN(K$2),0))</f>
        <v/>
      </c>
      <c r="L167" s="70" t="str">
        <f>IF(ISBLANK(VLOOKUP(T_IE043PL[[#This Row],[Ścieżka Xpath]],ALL!$C:O,COLUMN(L$2),0)),"",VLOOKUP(T_IE043PL[[#This Row],[Ścieżka Xpath]],ALL!$C:O,COLUMN(L$2),0))</f>
        <v/>
      </c>
      <c r="M167" s="70" t="str">
        <f>IF(ISBLANK(VLOOKUP(T_IE043PL[[#This Row],[Ścieżka Xpath]],ALL!$C:P,COLUMN(M$2),0)),"",VLOOKUP(T_IE043PL[[#This Row],[Ścieżka Xpath]],ALL!$C:P,COLUMN(M$2),0))</f>
        <v/>
      </c>
      <c r="N167" s="70" t="str">
        <f>IF(ISBLANK(VLOOKUP(T_IE043PL[[#This Row],[Ścieżka Xpath]],ALL!$C:Q,COLUMN(N$2),0)),"",VLOOKUP(T_IE043PL[[#This Row],[Ścieżka Xpath]],ALL!$C:Q,COLUMN(N$2),0))</f>
        <v/>
      </c>
      <c r="O167" s="70" t="str">
        <f>IF(ISBLANK(VLOOKUP(T_IE043PL[[#This Row],[Ścieżka Xpath]],ALL!$C:R,COLUMN(O$2),0)),"",VLOOKUP(T_IE043PL[[#This Row],[Ścieżka Xpath]],ALL!$C:R,COLUMN(O$2),0))</f>
        <v/>
      </c>
    </row>
    <row r="168" spans="1:15" ht="30">
      <c r="A168" s="62" t="s">
        <v>4014</v>
      </c>
      <c r="B168" s="64">
        <v>166</v>
      </c>
      <c r="C168" s="48" t="str">
        <f>IF(ISBLANK(VLOOKUP(T_IE043PL[[#This Row],[Ścieżka Xpath]],ALL!$C:E,COLUMN(C$2),0)),"",VLOOKUP(T_IE043PL[[#This Row],[Ścieżka Xpath]],ALL!$C:E,COLUMN(C$2),0))</f>
        <v>-</v>
      </c>
      <c r="D168" s="25" t="s">
        <v>118</v>
      </c>
      <c r="E168" s="62" t="str">
        <f>IF(ISBLANK(VLOOKUP(T_IE043PL[[#This Row],[Ścieżka Xpath]],ALL!$C:G,COLUMN(E$2),0)),"",VLOOKUP(T_IE043PL[[#This Row],[Ścieżka Xpath]],ALL!$C:G,COLUMN(E$2),0))</f>
        <v>Sequence number in data group collection to which this data group belongs to.</v>
      </c>
      <c r="F168" s="48" t="str">
        <f>IF(ISBLANK(VLOOKUP(T_IE043PL[[#This Row],[Ścieżka Xpath]],ALL!$C:H,COLUMN(F$2),0)),"",VLOOKUP(T_IE043PL[[#This Row],[Ścieżka Xpath]],ALL!$C:H,COLUMN(F$2),0))</f>
        <v/>
      </c>
      <c r="G168" s="19" t="str">
        <f>IF(ISBLANK(VLOOKUP(T_IE043PL[[#This Row],[Ścieżka Xpath]],ALL!$C:I,COLUMN(G$2),0)),"",VLOOKUP(T_IE043PL[[#This Row],[Ścieżka Xpath]],ALL!$C:I,COLUMN(G$2),0))</f>
        <v>R</v>
      </c>
      <c r="H168" s="19" t="str">
        <f>IF(ISBLANK(VLOOKUP(T_IE043PL[[#This Row],[Ścieżka Xpath]],ALL!$C:J,COLUMN(H$2),0)),"",VLOOKUP(T_IE043PL[[#This Row],[Ścieżka Xpath]],ALL!$C:J,COLUMN(H$2),0))</f>
        <v>n..5</v>
      </c>
      <c r="I168" s="136" t="str">
        <f>IF(ISBLANK(VLOOKUP(T_IE043PL[[#This Row],[Ścieżka Xpath]],ALL!$C:K,COLUMN(I$2),0)),"",VLOOKUP(T_IE043PL[[#This Row],[Ścieżka Xpath]],ALL!$C:K,COLUMN(I$2),0))</f>
        <v/>
      </c>
      <c r="J168" s="136" t="str">
        <f>IF(ISBLANK(VLOOKUP(T_IE043PL[[#This Row],[Ścieżka Xpath]],ALL!$C:L,COLUMN(J$2),0)),"",VLOOKUP(T_IE043PL[[#This Row],[Ścieżka Xpath]],ALL!$C:L,COLUMN(J$2),0))</f>
        <v>R0987</v>
      </c>
      <c r="K168" s="48" t="str">
        <f>IF(ISBLANK(VLOOKUP(T_IE043PL[[#This Row],[Ścieżka Xpath]],ALL!$C:N,COLUMN(K$2),0)),"",VLOOKUP(T_IE043PL[[#This Row],[Ścieżka Xpath]],ALL!$C:N,COLUMN(K$2),0))</f>
        <v/>
      </c>
      <c r="L168" s="62" t="str">
        <f>IF(ISBLANK(VLOOKUP(T_IE043PL[[#This Row],[Ścieżka Xpath]],ALL!$C:O,COLUMN(L$2),0)),"",VLOOKUP(T_IE043PL[[#This Row],[Ścieżka Xpath]],ALL!$C:O,COLUMN(L$2),0))</f>
        <v/>
      </c>
      <c r="M168" s="62" t="str">
        <f>IF(ISBLANK(VLOOKUP(T_IE043PL[[#This Row],[Ścieżka Xpath]],ALL!$C:P,COLUMN(M$2),0)),"",VLOOKUP(T_IE043PL[[#This Row],[Ścieżka Xpath]],ALL!$C:P,COLUMN(M$2),0))</f>
        <v/>
      </c>
      <c r="N168" s="62" t="str">
        <f>IF(ISBLANK(VLOOKUP(T_IE043PL[[#This Row],[Ścieżka Xpath]],ALL!$C:Q,COLUMN(N$2),0)),"",VLOOKUP(T_IE043PL[[#This Row],[Ścieżka Xpath]],ALL!$C:Q,COLUMN(N$2),0))</f>
        <v/>
      </c>
      <c r="O168" s="62" t="str">
        <f>IF(ISBLANK(VLOOKUP(T_IE043PL[[#This Row],[Ścieżka Xpath]],ALL!$C:R,COLUMN(O$2),0)),"",VLOOKUP(T_IE043PL[[#This Row],[Ścieżka Xpath]],ALL!$C:R,COLUMN(O$2),0))</f>
        <v/>
      </c>
    </row>
    <row r="169" spans="1:15" ht="15">
      <c r="A169" s="62" t="s">
        <v>4015</v>
      </c>
      <c r="B169" s="64">
        <v>167</v>
      </c>
      <c r="C169" s="48" t="str">
        <f>IF(ISBLANK(VLOOKUP(T_IE043PL[[#This Row],[Ścieżka Xpath]],ALL!$C:E,COLUMN(C$2),0)),"",VLOOKUP(T_IE043PL[[#This Row],[Ścieżka Xpath]],ALL!$C:E,COLUMN(C$2),0))</f>
        <v>12 05 002 000</v>
      </c>
      <c r="D169" s="25" t="s">
        <v>588</v>
      </c>
      <c r="E169" s="62" t="str">
        <f>IF(ISBLANK(VLOOKUP(T_IE043PL[[#This Row],[Ścieżka Xpath]],ALL!$C:G,COLUMN(E$2),0)),"",VLOOKUP(T_IE043PL[[#This Row],[Ścieżka Xpath]],ALL!$C:G,COLUMN(E$2),0))</f>
        <v>Document type.</v>
      </c>
      <c r="F169" s="48" t="str">
        <f>IF(ISBLANK(VLOOKUP(T_IE043PL[[#This Row],[Ścieżka Xpath]],ALL!$C:H,COLUMN(F$2),0)),"",VLOOKUP(T_IE043PL[[#This Row],[Ścieżka Xpath]],ALL!$C:H,COLUMN(F$2),0))</f>
        <v/>
      </c>
      <c r="G169" s="19" t="str">
        <f>IF(ISBLANK(VLOOKUP(T_IE043PL[[#This Row],[Ścieżka Xpath]],ALL!$C:I,COLUMN(G$2),0)),"",VLOOKUP(T_IE043PL[[#This Row],[Ścieżka Xpath]],ALL!$C:I,COLUMN(G$2),0))</f>
        <v>R</v>
      </c>
      <c r="H169" s="19" t="str">
        <f>IF(ISBLANK(VLOOKUP(T_IE043PL[[#This Row],[Ścieżka Xpath]],ALL!$C:J,COLUMN(H$2),0)),"",VLOOKUP(T_IE043PL[[#This Row],[Ścieżka Xpath]],ALL!$C:J,COLUMN(H$2),0))</f>
        <v>an4</v>
      </c>
      <c r="I169" s="136" t="str">
        <f>IF(ISBLANK(VLOOKUP(T_IE043PL[[#This Row],[Ścieżka Xpath]],ALL!$C:K,COLUMN(I$2),0)),"",VLOOKUP(T_IE043PL[[#This Row],[Ścieżka Xpath]],ALL!$C:K,COLUMN(I$2),0))</f>
        <v>CL754</v>
      </c>
      <c r="J169" s="136" t="str">
        <f>IF(ISBLANK(VLOOKUP(T_IE043PL[[#This Row],[Ścieżka Xpath]],ALL!$C:L,COLUMN(J$2),0)),"",VLOOKUP(T_IE043PL[[#This Row],[Ścieżka Xpath]],ALL!$C:L,COLUMN(J$2),0))</f>
        <v>G0057</v>
      </c>
      <c r="K169" s="48" t="str">
        <f>IF(ISBLANK(VLOOKUP(T_IE043PL[[#This Row],[Ścieżka Xpath]],ALL!$C:N,COLUMN(K$2),0)),"",VLOOKUP(T_IE043PL[[#This Row],[Ścieżka Xpath]],ALL!$C:N,COLUMN(K$2),0))</f>
        <v/>
      </c>
      <c r="L169" s="62" t="str">
        <f>IF(ISBLANK(VLOOKUP(T_IE043PL[[#This Row],[Ścieżka Xpath]],ALL!$C:O,COLUMN(L$2),0)),"",VLOOKUP(T_IE043PL[[#This Row],[Ścieżka Xpath]],ALL!$C:O,COLUMN(L$2),0))</f>
        <v/>
      </c>
      <c r="M169" s="62" t="str">
        <f>IF(ISBLANK(VLOOKUP(T_IE043PL[[#This Row],[Ścieżka Xpath]],ALL!$C:P,COLUMN(M$2),0)),"",VLOOKUP(T_IE043PL[[#This Row],[Ścieżka Xpath]],ALL!$C:P,COLUMN(M$2),0))</f>
        <v/>
      </c>
      <c r="N169" s="62" t="str">
        <f>IF(ISBLANK(VLOOKUP(T_IE043PL[[#This Row],[Ścieżka Xpath]],ALL!$C:Q,COLUMN(N$2),0)),"",VLOOKUP(T_IE043PL[[#This Row],[Ścieżka Xpath]],ALL!$C:Q,COLUMN(N$2),0))</f>
        <v/>
      </c>
      <c r="O169" s="62" t="str">
        <f>IF(ISBLANK(VLOOKUP(T_IE043PL[[#This Row],[Ścieżka Xpath]],ALL!$C:R,COLUMN(O$2),0)),"",VLOOKUP(T_IE043PL[[#This Row],[Ścieżka Xpath]],ALL!$C:R,COLUMN(O$2),0))</f>
        <v/>
      </c>
    </row>
    <row r="170" spans="1:15" ht="30">
      <c r="A170" s="62" t="s">
        <v>4016</v>
      </c>
      <c r="B170" s="64">
        <v>168</v>
      </c>
      <c r="C170" s="48" t="str">
        <f>IF(ISBLANK(VLOOKUP(T_IE043PL[[#This Row],[Ścieżka Xpath]],ALL!$C:E,COLUMN(C$2),0)),"",VLOOKUP(T_IE043PL[[#This Row],[Ścieżka Xpath]],ALL!$C:E,COLUMN(C$2),0))</f>
        <v>12 05 001 000</v>
      </c>
      <c r="D170" s="25" t="s">
        <v>592</v>
      </c>
      <c r="E170" s="62" t="str">
        <f>IF(ISBLANK(VLOOKUP(T_IE043PL[[#This Row],[Ścieżka Xpath]],ALL!$C:G,COLUMN(E$2),0)),"",VLOOKUP(T_IE043PL[[#This Row],[Ścieżka Xpath]],ALL!$C:G,COLUMN(E$2),0))</f>
        <v>Document reference number.</v>
      </c>
      <c r="F170" s="48" t="str">
        <f>IF(ISBLANK(VLOOKUP(T_IE043PL[[#This Row],[Ścieżka Xpath]],ALL!$C:H,COLUMN(F$2),0)),"",VLOOKUP(T_IE043PL[[#This Row],[Ścieżka Xpath]],ALL!$C:H,COLUMN(F$2),0))</f>
        <v/>
      </c>
      <c r="G170" s="19" t="str">
        <f>IF(ISBLANK(VLOOKUP(T_IE043PL[[#This Row],[Ścieżka Xpath]],ALL!$C:I,COLUMN(G$2),0)),"",VLOOKUP(T_IE043PL[[#This Row],[Ścieżka Xpath]],ALL!$C:I,COLUMN(G$2),0))</f>
        <v>R</v>
      </c>
      <c r="H170" s="19" t="str">
        <f>IF(ISBLANK(VLOOKUP(T_IE043PL[[#This Row],[Ścieżka Xpath]],ALL!$C:J,COLUMN(H$2),0)),"",VLOOKUP(T_IE043PL[[#This Row],[Ścieżka Xpath]],ALL!$C:J,COLUMN(H$2),0))</f>
        <v>an..70</v>
      </c>
      <c r="I170" s="136" t="str">
        <f>IF(ISBLANK(VLOOKUP(T_IE043PL[[#This Row],[Ścieżka Xpath]],ALL!$C:K,COLUMN(I$2),0)),"",VLOOKUP(T_IE043PL[[#This Row],[Ścieżka Xpath]],ALL!$C:K,COLUMN(I$2),0))</f>
        <v/>
      </c>
      <c r="J170" s="136" t="str">
        <f>IF(ISBLANK(VLOOKUP(T_IE043PL[[#This Row],[Ścieżka Xpath]],ALL!$C:L,COLUMN(J$2),0)),"",VLOOKUP(T_IE043PL[[#This Row],[Ścieżka Xpath]],ALL!$C:L,COLUMN(J$2),0))</f>
        <v>G0321</v>
      </c>
      <c r="K170" s="48" t="str">
        <f>IF(ISBLANK(VLOOKUP(T_IE043PL[[#This Row],[Ścieżka Xpath]],ALL!$C:N,COLUMN(K$2),0)),"",VLOOKUP(T_IE043PL[[#This Row],[Ścieżka Xpath]],ALL!$C:N,COLUMN(K$2),0))</f>
        <v/>
      </c>
      <c r="L170" s="62" t="str">
        <f>IF(ISBLANK(VLOOKUP(T_IE043PL[[#This Row],[Ścieżka Xpath]],ALL!$C:O,COLUMN(L$2),0)),"",VLOOKUP(T_IE043PL[[#This Row],[Ścieżka Xpath]],ALL!$C:O,COLUMN(L$2),0))</f>
        <v/>
      </c>
      <c r="M170" s="62" t="str">
        <f>IF(ISBLANK(VLOOKUP(T_IE043PL[[#This Row],[Ścieżka Xpath]],ALL!$C:P,COLUMN(M$2),0)),"",VLOOKUP(T_IE043PL[[#This Row],[Ścieżka Xpath]],ALL!$C:P,COLUMN(M$2),0))</f>
        <v/>
      </c>
      <c r="N170" s="62" t="str">
        <f>IF(ISBLANK(VLOOKUP(T_IE043PL[[#This Row],[Ścieżka Xpath]],ALL!$C:Q,COLUMN(N$2),0)),"",VLOOKUP(T_IE043PL[[#This Row],[Ścieżka Xpath]],ALL!$C:Q,COLUMN(N$2),0))</f>
        <v/>
      </c>
      <c r="O170" s="62" t="str">
        <f>IF(ISBLANK(VLOOKUP(T_IE043PL[[#This Row],[Ścieżka Xpath]],ALL!$C:R,COLUMN(O$2),0)),"",VLOOKUP(T_IE043PL[[#This Row],[Ścieżka Xpath]],ALL!$C:R,COLUMN(O$2),0))</f>
        <v/>
      </c>
    </row>
    <row r="171" spans="1:15" ht="30">
      <c r="A171" s="70" t="s">
        <v>4017</v>
      </c>
      <c r="B171" s="68">
        <v>169</v>
      </c>
      <c r="C171" s="68" t="str">
        <f>IF(ISBLANK(VLOOKUP(T_IE043PL[[#This Row],[Ścieżka Xpath]],ALL!$C:E,COLUMN(C$2),0)),"",VLOOKUP(T_IE043PL[[#This Row],[Ścieżka Xpath]],ALL!$C:E,COLUMN(C$2),0))</f>
        <v>12 04 000 000</v>
      </c>
      <c r="D171" s="82" t="s">
        <v>812</v>
      </c>
      <c r="E171" s="70" t="str">
        <f>IF(ISBLANK(VLOOKUP(T_IE043PL[[#This Row],[Ścieżka Xpath]],ALL!$C:G,COLUMN(E$2),0)),"",VLOOKUP(T_IE043PL[[#This Row],[Ścieżka Xpath]],ALL!$C:G,COLUMN(E$2),0))</f>
        <v>Additional reference (related to house consignment).</v>
      </c>
      <c r="F171" s="68" t="str">
        <f>IF(ISBLANK(VLOOKUP(T_IE043PL[[#This Row],[Ścieżka Xpath]],ALL!$C:H,COLUMN(F$2),0)),"",VLOOKUP(T_IE043PL[[#This Row],[Ścieżka Xpath]],ALL!$C:H,COLUMN(F$2),0))</f>
        <v>0..99</v>
      </c>
      <c r="G171" s="68" t="str">
        <f>IF(ISBLANK(VLOOKUP(T_IE043PL[[#This Row],[Ścieżka Xpath]],ALL!$C:I,COLUMN(G$2),0)),"",VLOOKUP(T_IE043PL[[#This Row],[Ścieżka Xpath]],ALL!$C:I,COLUMN(G$2),0))</f>
        <v>O</v>
      </c>
      <c r="H171" s="68" t="str">
        <f>IF(ISBLANK(VLOOKUP(T_IE043PL[[#This Row],[Ścieżka Xpath]],ALL!$C:J,COLUMN(H$2),0)),"",VLOOKUP(T_IE043PL[[#This Row],[Ścieżka Xpath]],ALL!$C:J,COLUMN(H$2),0))</f>
        <v/>
      </c>
      <c r="I171" s="69" t="str">
        <f>IF(ISBLANK(VLOOKUP(T_IE043PL[[#This Row],[Ścieżka Xpath]],ALL!$C:K,COLUMN(I$2),0)),"",VLOOKUP(T_IE043PL[[#This Row],[Ścieżka Xpath]],ALL!$C:K,COLUMN(I$2),0))</f>
        <v/>
      </c>
      <c r="J171" s="69" t="str">
        <f>IF(ISBLANK(VLOOKUP(T_IE043PL[[#This Row],[Ścieżka Xpath]],ALL!$C:L,COLUMN(J$2),0)),"",VLOOKUP(T_IE043PL[[#This Row],[Ścieżka Xpath]],ALL!$C:L,COLUMN(J$2),0))</f>
        <v>G0825</v>
      </c>
      <c r="K171" s="68" t="str">
        <f>IF(ISBLANK(VLOOKUP(T_IE043PL[[#This Row],[Ścieżka Xpath]],ALL!$C:N,COLUMN(K$2),0)),"",VLOOKUP(T_IE043PL[[#This Row],[Ścieżka Xpath]],ALL!$C:N,COLUMN(K$2),0))</f>
        <v/>
      </c>
      <c r="L171" s="70" t="str">
        <f>IF(ISBLANK(VLOOKUP(T_IE043PL[[#This Row],[Ścieżka Xpath]],ALL!$C:O,COLUMN(L$2),0)),"",VLOOKUP(T_IE043PL[[#This Row],[Ścieżka Xpath]],ALL!$C:O,COLUMN(L$2),0))</f>
        <v/>
      </c>
      <c r="M171" s="70" t="str">
        <f>IF(ISBLANK(VLOOKUP(T_IE043PL[[#This Row],[Ścieżka Xpath]],ALL!$C:P,COLUMN(M$2),0)),"",VLOOKUP(T_IE043PL[[#This Row],[Ścieżka Xpath]],ALL!$C:P,COLUMN(M$2),0))</f>
        <v/>
      </c>
      <c r="N171" s="70" t="str">
        <f>IF(ISBLANK(VLOOKUP(T_IE043PL[[#This Row],[Ścieżka Xpath]],ALL!$C:Q,COLUMN(N$2),0)),"",VLOOKUP(T_IE043PL[[#This Row],[Ścieżka Xpath]],ALL!$C:Q,COLUMN(N$2),0))</f>
        <v/>
      </c>
      <c r="O171" s="70" t="str">
        <f>IF(ISBLANK(VLOOKUP(T_IE043PL[[#This Row],[Ścieżka Xpath]],ALL!$C:R,COLUMN(O$2),0)),"",VLOOKUP(T_IE043PL[[#This Row],[Ścieżka Xpath]],ALL!$C:R,COLUMN(O$2),0))</f>
        <v/>
      </c>
    </row>
    <row r="172" spans="1:15" ht="30">
      <c r="A172" s="62" t="s">
        <v>4018</v>
      </c>
      <c r="B172" s="64">
        <v>170</v>
      </c>
      <c r="C172" s="48" t="str">
        <f>IF(ISBLANK(VLOOKUP(T_IE043PL[[#This Row],[Ścieżka Xpath]],ALL!$C:E,COLUMN(C$2),0)),"",VLOOKUP(T_IE043PL[[#This Row],[Ścieżka Xpath]],ALL!$C:E,COLUMN(C$2),0))</f>
        <v>-</v>
      </c>
      <c r="D172" s="25" t="s">
        <v>118</v>
      </c>
      <c r="E172" s="62" t="str">
        <f>IF(ISBLANK(VLOOKUP(T_IE043PL[[#This Row],[Ścieżka Xpath]],ALL!$C:G,COLUMN(E$2),0)),"",VLOOKUP(T_IE043PL[[#This Row],[Ścieżka Xpath]],ALL!$C:G,COLUMN(E$2),0))</f>
        <v>Sequence number in data group collection to which this data group belongs to.</v>
      </c>
      <c r="F172" s="48" t="str">
        <f>IF(ISBLANK(VLOOKUP(T_IE043PL[[#This Row],[Ścieżka Xpath]],ALL!$C:H,COLUMN(F$2),0)),"",VLOOKUP(T_IE043PL[[#This Row],[Ścieżka Xpath]],ALL!$C:H,COLUMN(F$2),0))</f>
        <v/>
      </c>
      <c r="G172" s="19" t="str">
        <f>IF(ISBLANK(VLOOKUP(T_IE043PL[[#This Row],[Ścieżka Xpath]],ALL!$C:I,COLUMN(G$2),0)),"",VLOOKUP(T_IE043PL[[#This Row],[Ścieżka Xpath]],ALL!$C:I,COLUMN(G$2),0))</f>
        <v>R</v>
      </c>
      <c r="H172" s="19" t="str">
        <f>IF(ISBLANK(VLOOKUP(T_IE043PL[[#This Row],[Ścieżka Xpath]],ALL!$C:J,COLUMN(H$2),0)),"",VLOOKUP(T_IE043PL[[#This Row],[Ścieżka Xpath]],ALL!$C:J,COLUMN(H$2),0))</f>
        <v>n..5</v>
      </c>
      <c r="I172" s="136" t="str">
        <f>IF(ISBLANK(VLOOKUP(T_IE043PL[[#This Row],[Ścieżka Xpath]],ALL!$C:K,COLUMN(I$2),0)),"",VLOOKUP(T_IE043PL[[#This Row],[Ścieżka Xpath]],ALL!$C:K,COLUMN(I$2),0))</f>
        <v/>
      </c>
      <c r="J172" s="136" t="str">
        <f>IF(ISBLANK(VLOOKUP(T_IE043PL[[#This Row],[Ścieżka Xpath]],ALL!$C:L,COLUMN(J$2),0)),"",VLOOKUP(T_IE043PL[[#This Row],[Ścieżka Xpath]],ALL!$C:L,COLUMN(J$2),0))</f>
        <v>R0987</v>
      </c>
      <c r="K172" s="48" t="str">
        <f>IF(ISBLANK(VLOOKUP(T_IE043PL[[#This Row],[Ścieżka Xpath]],ALL!$C:N,COLUMN(K$2),0)),"",VLOOKUP(T_IE043PL[[#This Row],[Ścieżka Xpath]],ALL!$C:N,COLUMN(K$2),0))</f>
        <v/>
      </c>
      <c r="L172" s="62" t="str">
        <f>IF(ISBLANK(VLOOKUP(T_IE043PL[[#This Row],[Ścieżka Xpath]],ALL!$C:O,COLUMN(L$2),0)),"",VLOOKUP(T_IE043PL[[#This Row],[Ścieżka Xpath]],ALL!$C:O,COLUMN(L$2),0))</f>
        <v/>
      </c>
      <c r="M172" s="62" t="str">
        <f>IF(ISBLANK(VLOOKUP(T_IE043PL[[#This Row],[Ścieżka Xpath]],ALL!$C:P,COLUMN(M$2),0)),"",VLOOKUP(T_IE043PL[[#This Row],[Ścieżka Xpath]],ALL!$C:P,COLUMN(M$2),0))</f>
        <v/>
      </c>
      <c r="N172" s="62" t="str">
        <f>IF(ISBLANK(VLOOKUP(T_IE043PL[[#This Row],[Ścieżka Xpath]],ALL!$C:Q,COLUMN(N$2),0)),"",VLOOKUP(T_IE043PL[[#This Row],[Ścieżka Xpath]],ALL!$C:Q,COLUMN(N$2),0))</f>
        <v/>
      </c>
      <c r="O172" s="62" t="str">
        <f>IF(ISBLANK(VLOOKUP(T_IE043PL[[#This Row],[Ścieżka Xpath]],ALL!$C:R,COLUMN(O$2),0)),"",VLOOKUP(T_IE043PL[[#This Row],[Ścieżka Xpath]],ALL!$C:R,COLUMN(O$2),0))</f>
        <v/>
      </c>
    </row>
    <row r="173" spans="1:15" ht="15">
      <c r="A173" s="62" t="s">
        <v>4019</v>
      </c>
      <c r="B173" s="64">
        <v>171</v>
      </c>
      <c r="C173" s="48" t="str">
        <f>IF(ISBLANK(VLOOKUP(T_IE043PL[[#This Row],[Ścieżka Xpath]],ALL!$C:E,COLUMN(C$2),0)),"",VLOOKUP(T_IE043PL[[#This Row],[Ścieżka Xpath]],ALL!$C:E,COLUMN(C$2),0))</f>
        <v>12 04 002 000</v>
      </c>
      <c r="D173" s="25" t="s">
        <v>617</v>
      </c>
      <c r="E173" s="62" t="str">
        <f>IF(ISBLANK(VLOOKUP(T_IE043PL[[#This Row],[Ścieżka Xpath]],ALL!$C:G,COLUMN(E$2),0)),"",VLOOKUP(T_IE043PL[[#This Row],[Ścieżka Xpath]],ALL!$C:G,COLUMN(E$2),0))</f>
        <v>Additional reference type.</v>
      </c>
      <c r="F173" s="48" t="str">
        <f>IF(ISBLANK(VLOOKUP(T_IE043PL[[#This Row],[Ścieżka Xpath]],ALL!$C:H,COLUMN(F$2),0)),"",VLOOKUP(T_IE043PL[[#This Row],[Ścieżka Xpath]],ALL!$C:H,COLUMN(F$2),0))</f>
        <v/>
      </c>
      <c r="G173" s="19" t="str">
        <f>IF(ISBLANK(VLOOKUP(T_IE043PL[[#This Row],[Ścieżka Xpath]],ALL!$C:I,COLUMN(G$2),0)),"",VLOOKUP(T_IE043PL[[#This Row],[Ścieżka Xpath]],ALL!$C:I,COLUMN(G$2),0))</f>
        <v>R</v>
      </c>
      <c r="H173" s="19" t="str">
        <f>IF(ISBLANK(VLOOKUP(T_IE043PL[[#This Row],[Ścieżka Xpath]],ALL!$C:J,COLUMN(H$2),0)),"",VLOOKUP(T_IE043PL[[#This Row],[Ścieżka Xpath]],ALL!$C:J,COLUMN(H$2),0))</f>
        <v>an4</v>
      </c>
      <c r="I173" s="136" t="str">
        <f>IF(ISBLANK(VLOOKUP(T_IE043PL[[#This Row],[Ścieżka Xpath]],ALL!$C:K,COLUMN(I$2),0)),"",VLOOKUP(T_IE043PL[[#This Row],[Ścieżka Xpath]],ALL!$C:K,COLUMN(I$2),0))</f>
        <v>CL380</v>
      </c>
      <c r="J173" s="136" t="str">
        <f>IF(ISBLANK(VLOOKUP(T_IE043PL[[#This Row],[Ścieżka Xpath]],ALL!$C:L,COLUMN(J$2),0)),"",VLOOKUP(T_IE043PL[[#This Row],[Ścieżka Xpath]],ALL!$C:L,COLUMN(J$2),0))</f>
        <v>G0057</v>
      </c>
      <c r="K173" s="48" t="str">
        <f>IF(ISBLANK(VLOOKUP(T_IE043PL[[#This Row],[Ścieżka Xpath]],ALL!$C:N,COLUMN(K$2),0)),"",VLOOKUP(T_IE043PL[[#This Row],[Ścieżka Xpath]],ALL!$C:N,COLUMN(K$2),0))</f>
        <v/>
      </c>
      <c r="L173" s="62" t="str">
        <f>IF(ISBLANK(VLOOKUP(T_IE043PL[[#This Row],[Ścieżka Xpath]],ALL!$C:O,COLUMN(L$2),0)),"",VLOOKUP(T_IE043PL[[#This Row],[Ścieżka Xpath]],ALL!$C:O,COLUMN(L$2),0))</f>
        <v/>
      </c>
      <c r="M173" s="62" t="str">
        <f>IF(ISBLANK(VLOOKUP(T_IE043PL[[#This Row],[Ścieżka Xpath]],ALL!$C:P,COLUMN(M$2),0)),"",VLOOKUP(T_IE043PL[[#This Row],[Ścieżka Xpath]],ALL!$C:P,COLUMN(M$2),0))</f>
        <v/>
      </c>
      <c r="N173" s="62" t="str">
        <f>IF(ISBLANK(VLOOKUP(T_IE043PL[[#This Row],[Ścieżka Xpath]],ALL!$C:Q,COLUMN(N$2),0)),"",VLOOKUP(T_IE043PL[[#This Row],[Ścieżka Xpath]],ALL!$C:Q,COLUMN(N$2),0))</f>
        <v/>
      </c>
      <c r="O173" s="62" t="str">
        <f>IF(ISBLANK(VLOOKUP(T_IE043PL[[#This Row],[Ścieżka Xpath]],ALL!$C:R,COLUMN(O$2),0)),"",VLOOKUP(T_IE043PL[[#This Row],[Ścieżka Xpath]],ALL!$C:R,COLUMN(O$2),0))</f>
        <v/>
      </c>
    </row>
    <row r="174" spans="1:15" ht="30">
      <c r="A174" s="62" t="s">
        <v>4020</v>
      </c>
      <c r="B174" s="64">
        <v>172</v>
      </c>
      <c r="C174" s="48" t="str">
        <f>IF(ISBLANK(VLOOKUP(T_IE043PL[[#This Row],[Ścieżka Xpath]],ALL!$C:E,COLUMN(C$2),0)),"",VLOOKUP(T_IE043PL[[#This Row],[Ścieżka Xpath]],ALL!$C:E,COLUMN(C$2),0))</f>
        <v>12 04 001 000</v>
      </c>
      <c r="D174" s="25" t="s">
        <v>621</v>
      </c>
      <c r="E174" s="62" t="str">
        <f>IF(ISBLANK(VLOOKUP(T_IE043PL[[#This Row],[Ścieżka Xpath]],ALL!$C:G,COLUMN(E$2),0)),"",VLOOKUP(T_IE043PL[[#This Row],[Ścieżka Xpath]],ALL!$C:G,COLUMN(E$2),0))</f>
        <v>Additional reference - reference number.</v>
      </c>
      <c r="F174" s="48" t="str">
        <f>IF(ISBLANK(VLOOKUP(T_IE043PL[[#This Row],[Ścieżka Xpath]],ALL!$C:H,COLUMN(F$2),0)),"",VLOOKUP(T_IE043PL[[#This Row],[Ścieżka Xpath]],ALL!$C:H,COLUMN(F$2),0))</f>
        <v/>
      </c>
      <c r="G174" s="19" t="str">
        <f>IF(ISBLANK(VLOOKUP(T_IE043PL[[#This Row],[Ścieżka Xpath]],ALL!$C:I,COLUMN(G$2),0)),"",VLOOKUP(T_IE043PL[[#This Row],[Ścieżka Xpath]],ALL!$C:I,COLUMN(G$2),0))</f>
        <v>O</v>
      </c>
      <c r="H174" s="19" t="str">
        <f>IF(ISBLANK(VLOOKUP(T_IE043PL[[#This Row],[Ścieżka Xpath]],ALL!$C:J,COLUMN(H$2),0)),"",VLOOKUP(T_IE043PL[[#This Row],[Ścieżka Xpath]],ALL!$C:J,COLUMN(H$2),0))</f>
        <v>an..70</v>
      </c>
      <c r="I174" s="136" t="str">
        <f>IF(ISBLANK(VLOOKUP(T_IE043PL[[#This Row],[Ścieżka Xpath]],ALL!$C:K,COLUMN(I$2),0)),"",VLOOKUP(T_IE043PL[[#This Row],[Ścieżka Xpath]],ALL!$C:K,COLUMN(I$2),0))</f>
        <v/>
      </c>
      <c r="J174" s="136" t="str">
        <f>IF(ISBLANK(VLOOKUP(T_IE043PL[[#This Row],[Ścieżka Xpath]],ALL!$C:L,COLUMN(J$2),0)),"",VLOOKUP(T_IE043PL[[#This Row],[Ścieżka Xpath]],ALL!$C:L,COLUMN(J$2),0))</f>
        <v>G0321</v>
      </c>
      <c r="K174" s="48" t="str">
        <f>IF(ISBLANK(VLOOKUP(T_IE043PL[[#This Row],[Ścieżka Xpath]],ALL!$C:N,COLUMN(K$2),0)),"",VLOOKUP(T_IE043PL[[#This Row],[Ścieżka Xpath]],ALL!$C:N,COLUMN(K$2),0))</f>
        <v/>
      </c>
      <c r="L174" s="62" t="str">
        <f>IF(ISBLANK(VLOOKUP(T_IE043PL[[#This Row],[Ścieżka Xpath]],ALL!$C:O,COLUMN(L$2),0)),"",VLOOKUP(T_IE043PL[[#This Row],[Ścieżka Xpath]],ALL!$C:O,COLUMN(L$2),0))</f>
        <v/>
      </c>
      <c r="M174" s="62" t="str">
        <f>IF(ISBLANK(VLOOKUP(T_IE043PL[[#This Row],[Ścieżka Xpath]],ALL!$C:P,COLUMN(M$2),0)),"",VLOOKUP(T_IE043PL[[#This Row],[Ścieżka Xpath]],ALL!$C:P,COLUMN(M$2),0))</f>
        <v/>
      </c>
      <c r="N174" s="62" t="str">
        <f>IF(ISBLANK(VLOOKUP(T_IE043PL[[#This Row],[Ścieżka Xpath]],ALL!$C:Q,COLUMN(N$2),0)),"",VLOOKUP(T_IE043PL[[#This Row],[Ścieżka Xpath]],ALL!$C:Q,COLUMN(N$2),0))</f>
        <v/>
      </c>
      <c r="O174" s="62" t="str">
        <f>IF(ISBLANK(VLOOKUP(T_IE043PL[[#This Row],[Ścieżka Xpath]],ALL!$C:R,COLUMN(O$2),0)),"",VLOOKUP(T_IE043PL[[#This Row],[Ścieżka Xpath]],ALL!$C:R,COLUMN(O$2),0))</f>
        <v/>
      </c>
    </row>
    <row r="175" spans="1:15" ht="30">
      <c r="A175" s="70" t="s">
        <v>4021</v>
      </c>
      <c r="B175" s="68">
        <v>173</v>
      </c>
      <c r="C175" s="68" t="str">
        <f>IF(ISBLANK(VLOOKUP(T_IE043PL[[#This Row],[Ścieżka Xpath]],ALL!$C:E,COLUMN(C$2),0)),"",VLOOKUP(T_IE043PL[[#This Row],[Ścieżka Xpath]],ALL!$C:E,COLUMN(C$2),0))</f>
        <v>12 02 000 000</v>
      </c>
      <c r="D175" s="82" t="s">
        <v>817</v>
      </c>
      <c r="E175" s="70" t="str">
        <f>IF(ISBLANK(VLOOKUP(T_IE043PL[[#This Row],[Ścieżka Xpath]],ALL!$C:G,COLUMN(E$2),0)),"",VLOOKUP(T_IE043PL[[#This Row],[Ścieżka Xpath]],ALL!$C:G,COLUMN(E$2),0))</f>
        <v>Additional information (related to house consignment).</v>
      </c>
      <c r="F175" s="68" t="str">
        <f>IF(ISBLANK(VLOOKUP(T_IE043PL[[#This Row],[Ścieżka Xpath]],ALL!$C:H,COLUMN(F$2),0)),"",VLOOKUP(T_IE043PL[[#This Row],[Ścieżka Xpath]],ALL!$C:H,COLUMN(F$2),0))</f>
        <v>0..99</v>
      </c>
      <c r="G175" s="68" t="str">
        <f>IF(ISBLANK(VLOOKUP(T_IE043PL[[#This Row],[Ścieżka Xpath]],ALL!$C:I,COLUMN(G$2),0)),"",VLOOKUP(T_IE043PL[[#This Row],[Ścieżka Xpath]],ALL!$C:I,COLUMN(G$2),0))</f>
        <v>O</v>
      </c>
      <c r="H175" s="68" t="str">
        <f>IF(ISBLANK(VLOOKUP(T_IE043PL[[#This Row],[Ścieżka Xpath]],ALL!$C:J,COLUMN(H$2),0)),"",VLOOKUP(T_IE043PL[[#This Row],[Ścieżka Xpath]],ALL!$C:J,COLUMN(H$2),0))</f>
        <v/>
      </c>
      <c r="I175" s="69" t="str">
        <f>IF(ISBLANK(VLOOKUP(T_IE043PL[[#This Row],[Ścieżka Xpath]],ALL!$C:K,COLUMN(I$2),0)),"",VLOOKUP(T_IE043PL[[#This Row],[Ścieżka Xpath]],ALL!$C:K,COLUMN(I$2),0))</f>
        <v/>
      </c>
      <c r="J175" s="69" t="str">
        <f>IF(ISBLANK(VLOOKUP(T_IE043PL[[#This Row],[Ścieżka Xpath]],ALL!$C:L,COLUMN(J$2),0)),"",VLOOKUP(T_IE043PL[[#This Row],[Ścieżka Xpath]],ALL!$C:L,COLUMN(J$2),0))</f>
        <v>G0825</v>
      </c>
      <c r="K175" s="68" t="str">
        <f>IF(ISBLANK(VLOOKUP(T_IE043PL[[#This Row],[Ścieżka Xpath]],ALL!$C:N,COLUMN(K$2),0)),"",VLOOKUP(T_IE043PL[[#This Row],[Ścieżka Xpath]],ALL!$C:N,COLUMN(K$2),0))</f>
        <v/>
      </c>
      <c r="L175" s="70" t="str">
        <f>IF(ISBLANK(VLOOKUP(T_IE043PL[[#This Row],[Ścieżka Xpath]],ALL!$C:O,COLUMN(L$2),0)),"",VLOOKUP(T_IE043PL[[#This Row],[Ścieżka Xpath]],ALL!$C:O,COLUMN(L$2),0))</f>
        <v/>
      </c>
      <c r="M175" s="70" t="str">
        <f>IF(ISBLANK(VLOOKUP(T_IE043PL[[#This Row],[Ścieżka Xpath]],ALL!$C:P,COLUMN(M$2),0)),"",VLOOKUP(T_IE043PL[[#This Row],[Ścieżka Xpath]],ALL!$C:P,COLUMN(M$2),0))</f>
        <v/>
      </c>
      <c r="N175" s="70" t="str">
        <f>IF(ISBLANK(VLOOKUP(T_IE043PL[[#This Row],[Ścieżka Xpath]],ALL!$C:Q,COLUMN(N$2),0)),"",VLOOKUP(T_IE043PL[[#This Row],[Ścieżka Xpath]],ALL!$C:Q,COLUMN(N$2),0))</f>
        <v/>
      </c>
      <c r="O175" s="70" t="str">
        <f>IF(ISBLANK(VLOOKUP(T_IE043PL[[#This Row],[Ścieżka Xpath]],ALL!$C:R,COLUMN(O$2),0)),"",VLOOKUP(T_IE043PL[[#This Row],[Ścieżka Xpath]],ALL!$C:R,COLUMN(O$2),0))</f>
        <v/>
      </c>
    </row>
    <row r="176" spans="1:15" ht="30">
      <c r="A176" s="62" t="s">
        <v>4022</v>
      </c>
      <c r="B176" s="64">
        <v>174</v>
      </c>
      <c r="C176" s="48" t="str">
        <f>IF(ISBLANK(VLOOKUP(T_IE043PL[[#This Row],[Ścieżka Xpath]],ALL!$C:E,COLUMN(C$2),0)),"",VLOOKUP(T_IE043PL[[#This Row],[Ścieżka Xpath]],ALL!$C:E,COLUMN(C$2),0))</f>
        <v>-</v>
      </c>
      <c r="D176" s="25" t="s">
        <v>118</v>
      </c>
      <c r="E176" s="62" t="str">
        <f>IF(ISBLANK(VLOOKUP(T_IE043PL[[#This Row],[Ścieżka Xpath]],ALL!$C:G,COLUMN(E$2),0)),"",VLOOKUP(T_IE043PL[[#This Row],[Ścieżka Xpath]],ALL!$C:G,COLUMN(E$2),0))</f>
        <v>Sequence number in data group collection to which this data group belongs to.</v>
      </c>
      <c r="F176" s="48" t="str">
        <f>IF(ISBLANK(VLOOKUP(T_IE043PL[[#This Row],[Ścieżka Xpath]],ALL!$C:H,COLUMN(F$2),0)),"",VLOOKUP(T_IE043PL[[#This Row],[Ścieżka Xpath]],ALL!$C:H,COLUMN(F$2),0))</f>
        <v/>
      </c>
      <c r="G176" s="19" t="str">
        <f>IF(ISBLANK(VLOOKUP(T_IE043PL[[#This Row],[Ścieżka Xpath]],ALL!$C:I,COLUMN(G$2),0)),"",VLOOKUP(T_IE043PL[[#This Row],[Ścieżka Xpath]],ALL!$C:I,COLUMN(G$2),0))</f>
        <v>R</v>
      </c>
      <c r="H176" s="19" t="str">
        <f>IF(ISBLANK(VLOOKUP(T_IE043PL[[#This Row],[Ścieżka Xpath]],ALL!$C:J,COLUMN(H$2),0)),"",VLOOKUP(T_IE043PL[[#This Row],[Ścieżka Xpath]],ALL!$C:J,COLUMN(H$2),0))</f>
        <v>n..5</v>
      </c>
      <c r="I176" s="136" t="str">
        <f>IF(ISBLANK(VLOOKUP(T_IE043PL[[#This Row],[Ścieżka Xpath]],ALL!$C:K,COLUMN(I$2),0)),"",VLOOKUP(T_IE043PL[[#This Row],[Ścieżka Xpath]],ALL!$C:K,COLUMN(I$2),0))</f>
        <v/>
      </c>
      <c r="J176" s="136" t="str">
        <f>IF(ISBLANK(VLOOKUP(T_IE043PL[[#This Row],[Ścieżka Xpath]],ALL!$C:L,COLUMN(J$2),0)),"",VLOOKUP(T_IE043PL[[#This Row],[Ścieżka Xpath]],ALL!$C:L,COLUMN(J$2),0))</f>
        <v>R0987</v>
      </c>
      <c r="K176" s="48" t="str">
        <f>IF(ISBLANK(VLOOKUP(T_IE043PL[[#This Row],[Ścieżka Xpath]],ALL!$C:N,COLUMN(K$2),0)),"",VLOOKUP(T_IE043PL[[#This Row],[Ścieżka Xpath]],ALL!$C:N,COLUMN(K$2),0))</f>
        <v/>
      </c>
      <c r="L176" s="62" t="str">
        <f>IF(ISBLANK(VLOOKUP(T_IE043PL[[#This Row],[Ścieżka Xpath]],ALL!$C:O,COLUMN(L$2),0)),"",VLOOKUP(T_IE043PL[[#This Row],[Ścieżka Xpath]],ALL!$C:O,COLUMN(L$2),0))</f>
        <v/>
      </c>
      <c r="M176" s="62" t="str">
        <f>IF(ISBLANK(VLOOKUP(T_IE043PL[[#This Row],[Ścieżka Xpath]],ALL!$C:P,COLUMN(M$2),0)),"",VLOOKUP(T_IE043PL[[#This Row],[Ścieżka Xpath]],ALL!$C:P,COLUMN(M$2),0))</f>
        <v/>
      </c>
      <c r="N176" s="62" t="str">
        <f>IF(ISBLANK(VLOOKUP(T_IE043PL[[#This Row],[Ścieżka Xpath]],ALL!$C:Q,COLUMN(N$2),0)),"",VLOOKUP(T_IE043PL[[#This Row],[Ścieżka Xpath]],ALL!$C:Q,COLUMN(N$2),0))</f>
        <v/>
      </c>
      <c r="O176" s="62" t="str">
        <f>IF(ISBLANK(VLOOKUP(T_IE043PL[[#This Row],[Ścieżka Xpath]],ALL!$C:R,COLUMN(O$2),0)),"",VLOOKUP(T_IE043PL[[#This Row],[Ścieżka Xpath]],ALL!$C:R,COLUMN(O$2),0))</f>
        <v/>
      </c>
    </row>
    <row r="177" spans="1:15" ht="30">
      <c r="A177" s="62" t="s">
        <v>4023</v>
      </c>
      <c r="B177" s="64">
        <v>175</v>
      </c>
      <c r="C177" s="48" t="str">
        <f>IF(ISBLANK(VLOOKUP(T_IE043PL[[#This Row],[Ścieżka Xpath]],ALL!$C:E,COLUMN(C$2),0)),"",VLOOKUP(T_IE043PL[[#This Row],[Ścieżka Xpath]],ALL!$C:E,COLUMN(C$2),0))</f>
        <v>12 02 008 000</v>
      </c>
      <c r="D177" s="25" t="s">
        <v>627</v>
      </c>
      <c r="E177" s="62" t="str">
        <f>IF(ISBLANK(VLOOKUP(T_IE043PL[[#This Row],[Ścieżka Xpath]],ALL!$C:G,COLUMN(E$2),0)),"",VLOOKUP(T_IE043PL[[#This Row],[Ścieżka Xpath]],ALL!$C:G,COLUMN(E$2),0))</f>
        <v>Additional information code.</v>
      </c>
      <c r="F177" s="48" t="str">
        <f>IF(ISBLANK(VLOOKUP(T_IE043PL[[#This Row],[Ścieżka Xpath]],ALL!$C:H,COLUMN(F$2),0)),"",VLOOKUP(T_IE043PL[[#This Row],[Ścieżka Xpath]],ALL!$C:H,COLUMN(F$2),0))</f>
        <v/>
      </c>
      <c r="G177" s="19" t="str">
        <f>IF(ISBLANK(VLOOKUP(T_IE043PL[[#This Row],[Ścieżka Xpath]],ALL!$C:I,COLUMN(G$2),0)),"",VLOOKUP(T_IE043PL[[#This Row],[Ścieżka Xpath]],ALL!$C:I,COLUMN(G$2),0))</f>
        <v>R</v>
      </c>
      <c r="H177" s="19" t="str">
        <f>IF(ISBLANK(VLOOKUP(T_IE043PL[[#This Row],[Ścieżka Xpath]],ALL!$C:J,COLUMN(H$2),0)),"",VLOOKUP(T_IE043PL[[#This Row],[Ścieżka Xpath]],ALL!$C:J,COLUMN(H$2),0))</f>
        <v>an5</v>
      </c>
      <c r="I177" s="136" t="str">
        <f>IF(ISBLANK(VLOOKUP(T_IE043PL[[#This Row],[Ścieżka Xpath]],ALL!$C:K,COLUMN(I$2),0)),"",VLOOKUP(T_IE043PL[[#This Row],[Ścieżka Xpath]],ALL!$C:K,COLUMN(I$2),0))</f>
        <v>CL239; PL239</v>
      </c>
      <c r="J177" s="136" t="str">
        <f>IF(ISBLANK(VLOOKUP(T_IE043PL[[#This Row],[Ścieżka Xpath]],ALL!$C:L,COLUMN(J$2),0)),"",VLOOKUP(T_IE043PL[[#This Row],[Ścieżka Xpath]],ALL!$C:L,COLUMN(J$2),0))</f>
        <v>G0057; R3062</v>
      </c>
      <c r="K177" s="48" t="str">
        <f>IF(ISBLANK(VLOOKUP(T_IE043PL[[#This Row],[Ścieżka Xpath]],ALL!$C:N,COLUMN(K$2),0)),"",VLOOKUP(T_IE043PL[[#This Row],[Ścieżka Xpath]],ALL!$C:N,COLUMN(K$2),0))</f>
        <v/>
      </c>
      <c r="L177" s="62" t="str">
        <f>IF(ISBLANK(VLOOKUP(T_IE043PL[[#This Row],[Ścieżka Xpath]],ALL!$C:O,COLUMN(L$2),0)),"",VLOOKUP(T_IE043PL[[#This Row],[Ścieżka Xpath]],ALL!$C:O,COLUMN(L$2),0))</f>
        <v/>
      </c>
      <c r="M177" s="62" t="str">
        <f>IF(ISBLANK(VLOOKUP(T_IE043PL[[#This Row],[Ścieżka Xpath]],ALL!$C:P,COLUMN(M$2),0)),"",VLOOKUP(T_IE043PL[[#This Row],[Ścieżka Xpath]],ALL!$C:P,COLUMN(M$2),0))</f>
        <v/>
      </c>
      <c r="N177" s="62" t="str">
        <f>IF(ISBLANK(VLOOKUP(T_IE043PL[[#This Row],[Ścieżka Xpath]],ALL!$C:Q,COLUMN(N$2),0)),"",VLOOKUP(T_IE043PL[[#This Row],[Ścieżka Xpath]],ALL!$C:Q,COLUMN(N$2),0))</f>
        <v/>
      </c>
      <c r="O177" s="62" t="str">
        <f>IF(ISBLANK(VLOOKUP(T_IE043PL[[#This Row],[Ścieżka Xpath]],ALL!$C:R,COLUMN(O$2),0)),"",VLOOKUP(T_IE043PL[[#This Row],[Ścieżka Xpath]],ALL!$C:R,COLUMN(O$2),0))</f>
        <v/>
      </c>
    </row>
    <row r="178" spans="1:15" ht="15">
      <c r="A178" s="62" t="s">
        <v>4024</v>
      </c>
      <c r="B178" s="64">
        <v>176</v>
      </c>
      <c r="C178" s="48" t="str">
        <f>IF(ISBLANK(VLOOKUP(T_IE043PL[[#This Row],[Ścieżka Xpath]],ALL!$C:E,COLUMN(C$2),0)),"",VLOOKUP(T_IE043PL[[#This Row],[Ścieżka Xpath]],ALL!$C:E,COLUMN(C$2),0))</f>
        <v>12 02 009 000</v>
      </c>
      <c r="D178" s="25" t="s">
        <v>632</v>
      </c>
      <c r="E178" s="62" t="str">
        <f>IF(ISBLANK(VLOOKUP(T_IE043PL[[#This Row],[Ścieżka Xpath]],ALL!$C:G,COLUMN(E$2),0)),"",VLOOKUP(T_IE043PL[[#This Row],[Ścieżka Xpath]],ALL!$C:G,COLUMN(E$2),0))</f>
        <v>Additional information text.</v>
      </c>
      <c r="F178" s="48" t="str">
        <f>IF(ISBLANK(VLOOKUP(T_IE043PL[[#This Row],[Ścieżka Xpath]],ALL!$C:H,COLUMN(F$2),0)),"",VLOOKUP(T_IE043PL[[#This Row],[Ścieżka Xpath]],ALL!$C:H,COLUMN(F$2),0))</f>
        <v/>
      </c>
      <c r="G178" s="19" t="str">
        <f>IF(ISBLANK(VLOOKUP(T_IE043PL[[#This Row],[Ścieżka Xpath]],ALL!$C:I,COLUMN(G$2),0)),"",VLOOKUP(T_IE043PL[[#This Row],[Ścieżka Xpath]],ALL!$C:I,COLUMN(G$2),0))</f>
        <v>O</v>
      </c>
      <c r="H178" s="19" t="str">
        <f>IF(ISBLANK(VLOOKUP(T_IE043PL[[#This Row],[Ścieżka Xpath]],ALL!$C:J,COLUMN(H$2),0)),"",VLOOKUP(T_IE043PL[[#This Row],[Ścieżka Xpath]],ALL!$C:J,COLUMN(H$2),0))</f>
        <v>an..512</v>
      </c>
      <c r="I178" s="136" t="str">
        <f>IF(ISBLANK(VLOOKUP(T_IE043PL[[#This Row],[Ścieżka Xpath]],ALL!$C:K,COLUMN(I$2),0)),"",VLOOKUP(T_IE043PL[[#This Row],[Ścieżka Xpath]],ALL!$C:K,COLUMN(I$2),0))</f>
        <v/>
      </c>
      <c r="J178" s="136" t="str">
        <f>IF(ISBLANK(VLOOKUP(T_IE043PL[[#This Row],[Ścieżka Xpath]],ALL!$C:L,COLUMN(J$2),0)),"",VLOOKUP(T_IE043PL[[#This Row],[Ścieżka Xpath]],ALL!$C:L,COLUMN(J$2),0))</f>
        <v/>
      </c>
      <c r="K178" s="48" t="str">
        <f>IF(ISBLANK(VLOOKUP(T_IE043PL[[#This Row],[Ścieżka Xpath]],ALL!$C:N,COLUMN(K$2),0)),"",VLOOKUP(T_IE043PL[[#This Row],[Ścieżka Xpath]],ALL!$C:N,COLUMN(K$2),0))</f>
        <v/>
      </c>
      <c r="L178" s="62" t="str">
        <f>IF(ISBLANK(VLOOKUP(T_IE043PL[[#This Row],[Ścieżka Xpath]],ALL!$C:O,COLUMN(L$2),0)),"",VLOOKUP(T_IE043PL[[#This Row],[Ścieżka Xpath]],ALL!$C:O,COLUMN(L$2),0))</f>
        <v/>
      </c>
      <c r="M178" s="62" t="str">
        <f>IF(ISBLANK(VLOOKUP(T_IE043PL[[#This Row],[Ścieżka Xpath]],ALL!$C:P,COLUMN(M$2),0)),"",VLOOKUP(T_IE043PL[[#This Row],[Ścieżka Xpath]],ALL!$C:P,COLUMN(M$2),0))</f>
        <v/>
      </c>
      <c r="N178" s="62" t="str">
        <f>IF(ISBLANK(VLOOKUP(T_IE043PL[[#This Row],[Ścieżka Xpath]],ALL!$C:Q,COLUMN(N$2),0)),"",VLOOKUP(T_IE043PL[[#This Row],[Ścieżka Xpath]],ALL!$C:Q,COLUMN(N$2),0))</f>
        <v/>
      </c>
      <c r="O178" s="62" t="str">
        <f>IF(ISBLANK(VLOOKUP(T_IE043PL[[#This Row],[Ścieżka Xpath]],ALL!$C:R,COLUMN(O$2),0)),"",VLOOKUP(T_IE043PL[[#This Row],[Ścieżka Xpath]],ALL!$C:R,COLUMN(O$2),0))</f>
        <v/>
      </c>
    </row>
    <row r="179" spans="1:15" ht="15">
      <c r="A179" s="70" t="s">
        <v>4025</v>
      </c>
      <c r="B179" s="68">
        <v>177</v>
      </c>
      <c r="C179" s="68" t="str">
        <f>IF(ISBLANK(VLOOKUP(T_IE043PL[[#This Row],[Ścieżka Xpath]],ALL!$C:E,COLUMN(C$2),0)),"",VLOOKUP(T_IE043PL[[#This Row],[Ścieżka Xpath]],ALL!$C:E,COLUMN(C$2),0))</f>
        <v>-</v>
      </c>
      <c r="D179" s="82" t="s">
        <v>826</v>
      </c>
      <c r="E179" s="70" t="str">
        <f>IF(ISBLANK(VLOOKUP(T_IE043PL[[#This Row],[Ścieżka Xpath]],ALL!$C:G,COLUMN(E$2),0)),"",VLOOKUP(T_IE043PL[[#This Row],[Ścieżka Xpath]],ALL!$C:G,COLUMN(E$2),0))</f>
        <v>Consignment item details.</v>
      </c>
      <c r="F179" s="68" t="str">
        <f>IF(ISBLANK(VLOOKUP(T_IE043PL[[#This Row],[Ścieżka Xpath]],ALL!$C:H,COLUMN(F$2),0)),"",VLOOKUP(T_IE043PL[[#This Row],[Ścieżka Xpath]],ALL!$C:H,COLUMN(F$2),0))</f>
        <v>1..999</v>
      </c>
      <c r="G179" s="68" t="str">
        <f>IF(ISBLANK(VLOOKUP(T_IE043PL[[#This Row],[Ścieżka Xpath]],ALL!$C:I,COLUMN(G$2),0)),"",VLOOKUP(T_IE043PL[[#This Row],[Ścieżka Xpath]],ALL!$C:I,COLUMN(G$2),0))</f>
        <v>R</v>
      </c>
      <c r="H179" s="68" t="str">
        <f>IF(ISBLANK(VLOOKUP(T_IE043PL[[#This Row],[Ścieżka Xpath]],ALL!$C:J,COLUMN(H$2),0)),"",VLOOKUP(T_IE043PL[[#This Row],[Ścieżka Xpath]],ALL!$C:J,COLUMN(H$2),0))</f>
        <v/>
      </c>
      <c r="I179" s="69" t="str">
        <f>IF(ISBLANK(VLOOKUP(T_IE043PL[[#This Row],[Ścieżka Xpath]],ALL!$C:K,COLUMN(I$2),0)),"",VLOOKUP(T_IE043PL[[#This Row],[Ścieżka Xpath]],ALL!$C:K,COLUMN(I$2),0))</f>
        <v/>
      </c>
      <c r="J179" s="69" t="str">
        <f>IF(ISBLANK(VLOOKUP(T_IE043PL[[#This Row],[Ścieżka Xpath]],ALL!$C:L,COLUMN(J$2),0)),"",VLOOKUP(T_IE043PL[[#This Row],[Ścieżka Xpath]],ALL!$C:L,COLUMN(J$2),0))</f>
        <v/>
      </c>
      <c r="K179" s="68" t="str">
        <f>IF(ISBLANK(VLOOKUP(T_IE043PL[[#This Row],[Ścieżka Xpath]],ALL!$C:N,COLUMN(K$2),0)),"",VLOOKUP(T_IE043PL[[#This Row],[Ścieżka Xpath]],ALL!$C:N,COLUMN(K$2),0))</f>
        <v>2.00</v>
      </c>
      <c r="L179" s="70" t="str">
        <f>IF(ISBLANK(VLOOKUP(T_IE043PL[[#This Row],[Ścieżka Xpath]],ALL!$C:O,COLUMN(L$2),0)),"",VLOOKUP(T_IE043PL[[#This Row],[Ścieżka Xpath]],ALL!$C:O,COLUMN(L$2),0))</f>
        <v>Korekta liczności.</v>
      </c>
      <c r="M179" s="70" t="str">
        <f>IF(ISBLANK(VLOOKUP(T_IE043PL[[#This Row],[Ścieżka Xpath]],ALL!$C:P,COLUMN(M$2),0)),"",VLOOKUP(T_IE043PL[[#This Row],[Ścieżka Xpath]],ALL!$C:P,COLUMN(M$2),0))</f>
        <v>Multiplicity correction.</v>
      </c>
      <c r="N179" s="70" t="str">
        <f>IF(ISBLANK(VLOOKUP(T_IE043PL[[#This Row],[Ścieżka Xpath]],ALL!$C:Q,COLUMN(N$2),0)),"",VLOOKUP(T_IE043PL[[#This Row],[Ścieżka Xpath]],ALL!$C:Q,COLUMN(N$2),0))</f>
        <v/>
      </c>
      <c r="O179" s="70" t="str">
        <f>IF(ISBLANK(VLOOKUP(T_IE043PL[[#This Row],[Ścieżka Xpath]],ALL!$C:R,COLUMN(O$2),0)),"",VLOOKUP(T_IE043PL[[#This Row],[Ścieżka Xpath]],ALL!$C:R,COLUMN(O$2),0))</f>
        <v/>
      </c>
    </row>
    <row r="180" spans="1:15" ht="30">
      <c r="A180" s="62" t="s">
        <v>4026</v>
      </c>
      <c r="B180" s="64">
        <v>178</v>
      </c>
      <c r="C180" s="48" t="str">
        <f>IF(ISBLANK(VLOOKUP(T_IE043PL[[#This Row],[Ścieżka Xpath]],ALL!$C:E,COLUMN(C$2),0)),"",VLOOKUP(T_IE043PL[[#This Row],[Ścieżka Xpath]],ALL!$C:E,COLUMN(C$2),0))</f>
        <v>11 03 001 000</v>
      </c>
      <c r="D180" s="25" t="s">
        <v>830</v>
      </c>
      <c r="E180" s="62" t="str">
        <f>IF(ISBLANK(VLOOKUP(T_IE043PL[[#This Row],[Ścieżka Xpath]],ALL!$C:G,COLUMN(E$2),0)),"",VLOOKUP(T_IE043PL[[#This Row],[Ścieżka Xpath]],ALL!$C:G,COLUMN(E$2),0))</f>
        <v>House consignment goods item number.</v>
      </c>
      <c r="F180" s="48" t="str">
        <f>IF(ISBLANK(VLOOKUP(T_IE043PL[[#This Row],[Ścieżka Xpath]],ALL!$C:H,COLUMN(F$2),0)),"",VLOOKUP(T_IE043PL[[#This Row],[Ścieżka Xpath]],ALL!$C:H,COLUMN(F$2),0))</f>
        <v/>
      </c>
      <c r="G180" s="19" t="str">
        <f>IF(ISBLANK(VLOOKUP(T_IE043PL[[#This Row],[Ścieżka Xpath]],ALL!$C:I,COLUMN(G$2),0)),"",VLOOKUP(T_IE043PL[[#This Row],[Ścieżka Xpath]],ALL!$C:I,COLUMN(G$2),0))</f>
        <v>R</v>
      </c>
      <c r="H180" s="19" t="str">
        <f>IF(ISBLANK(VLOOKUP(T_IE043PL[[#This Row],[Ścieżka Xpath]],ALL!$C:J,COLUMN(H$2),0)),"",VLOOKUP(T_IE043PL[[#This Row],[Ścieżka Xpath]],ALL!$C:J,COLUMN(H$2),0))</f>
        <v>n..5</v>
      </c>
      <c r="I180" s="136" t="str">
        <f>IF(ISBLANK(VLOOKUP(T_IE043PL[[#This Row],[Ścieżka Xpath]],ALL!$C:K,COLUMN(I$2),0)),"",VLOOKUP(T_IE043PL[[#This Row],[Ścieżka Xpath]],ALL!$C:K,COLUMN(I$2),0))</f>
        <v/>
      </c>
      <c r="J180" s="136" t="str">
        <f>IF(ISBLANK(VLOOKUP(T_IE043PL[[#This Row],[Ścieżka Xpath]],ALL!$C:L,COLUMN(J$2),0)),"",VLOOKUP(T_IE043PL[[#This Row],[Ścieżka Xpath]],ALL!$C:L,COLUMN(J$2),0))</f>
        <v>R0988</v>
      </c>
      <c r="K180" s="48" t="str">
        <f>IF(ISBLANK(VLOOKUP(T_IE043PL[[#This Row],[Ścieżka Xpath]],ALL!$C:N,COLUMN(K$2),0)),"",VLOOKUP(T_IE043PL[[#This Row],[Ścieżka Xpath]],ALL!$C:N,COLUMN(K$2),0))</f>
        <v>2.00</v>
      </c>
      <c r="L180" s="62" t="str">
        <f>IF(ISBLANK(VLOOKUP(T_IE043PL[[#This Row],[Ścieżka Xpath]],ALL!$C:O,COLUMN(L$2),0)),"",VLOOKUP(T_IE043PL[[#This Row],[Ścieżka Xpath]],ALL!$C:O,COLUMN(L$2),0))</f>
        <v>Korekta reguł.</v>
      </c>
      <c r="M180" s="62" t="str">
        <f>IF(ISBLANK(VLOOKUP(T_IE043PL[[#This Row],[Ścieżka Xpath]],ALL!$C:P,COLUMN(M$2),0)),"",VLOOKUP(T_IE043PL[[#This Row],[Ścieżka Xpath]],ALL!$C:P,COLUMN(M$2),0))</f>
        <v>Rules correction.</v>
      </c>
      <c r="N180" s="62" t="str">
        <f>IF(ISBLANK(VLOOKUP(T_IE043PL[[#This Row],[Ścieżka Xpath]],ALL!$C:Q,COLUMN(N$2),0)),"",VLOOKUP(T_IE043PL[[#This Row],[Ścieżka Xpath]],ALL!$C:Q,COLUMN(N$2),0))</f>
        <v/>
      </c>
      <c r="O180" s="62" t="str">
        <f>IF(ISBLANK(VLOOKUP(T_IE043PL[[#This Row],[Ścieżka Xpath]],ALL!$C:R,COLUMN(O$2),0)),"",VLOOKUP(T_IE043PL[[#This Row],[Ścieżka Xpath]],ALL!$C:R,COLUMN(O$2),0))</f>
        <v/>
      </c>
    </row>
    <row r="181" spans="1:15" ht="30">
      <c r="A181" s="62" t="s">
        <v>4027</v>
      </c>
      <c r="B181" s="64">
        <v>179</v>
      </c>
      <c r="C181" s="48" t="str">
        <f>IF(ISBLANK(VLOOKUP(T_IE043PL[[#This Row],[Ścieżka Xpath]],ALL!$C:E,COLUMN(C$2),0)),"",VLOOKUP(T_IE043PL[[#This Row],[Ścieżka Xpath]],ALL!$C:E,COLUMN(C$2),0))</f>
        <v>11 11 001 000</v>
      </c>
      <c r="D181" s="25" t="s">
        <v>833</v>
      </c>
      <c r="E181" s="62" t="str">
        <f>IF(ISBLANK(VLOOKUP(T_IE043PL[[#This Row],[Ścieżka Xpath]],ALL!$C:G,COLUMN(E$2),0)),"",VLOOKUP(T_IE043PL[[#This Row],[Ścieżka Xpath]],ALL!$C:G,COLUMN(E$2),0))</f>
        <v>Declaration goods item number.</v>
      </c>
      <c r="F181" s="48" t="str">
        <f>IF(ISBLANK(VLOOKUP(T_IE043PL[[#This Row],[Ścieżka Xpath]],ALL!$C:H,COLUMN(F$2),0)),"",VLOOKUP(T_IE043PL[[#This Row],[Ścieżka Xpath]],ALL!$C:H,COLUMN(F$2),0))</f>
        <v/>
      </c>
      <c r="G181" s="19" t="str">
        <f>IF(ISBLANK(VLOOKUP(T_IE043PL[[#This Row],[Ścieżka Xpath]],ALL!$C:I,COLUMN(G$2),0)),"",VLOOKUP(T_IE043PL[[#This Row],[Ścieżka Xpath]],ALL!$C:I,COLUMN(G$2),0))</f>
        <v>R</v>
      </c>
      <c r="H181" s="19" t="str">
        <f>IF(ISBLANK(VLOOKUP(T_IE043PL[[#This Row],[Ścieżka Xpath]],ALL!$C:J,COLUMN(H$2),0)),"",VLOOKUP(T_IE043PL[[#This Row],[Ścieżka Xpath]],ALL!$C:J,COLUMN(H$2),0))</f>
        <v>n..5</v>
      </c>
      <c r="I181" s="136" t="str">
        <f>IF(ISBLANK(VLOOKUP(T_IE043PL[[#This Row],[Ścieżka Xpath]],ALL!$C:K,COLUMN(I$2),0)),"",VLOOKUP(T_IE043PL[[#This Row],[Ścieżka Xpath]],ALL!$C:K,COLUMN(I$2),0))</f>
        <v/>
      </c>
      <c r="J181" s="136" t="str">
        <f>IF(ISBLANK(VLOOKUP(T_IE043PL[[#This Row],[Ścieżka Xpath]],ALL!$C:L,COLUMN(J$2),0)),"",VLOOKUP(T_IE043PL[[#This Row],[Ścieżka Xpath]],ALL!$C:L,COLUMN(J$2),0))</f>
        <v>G0005; R0007</v>
      </c>
      <c r="K181" s="48" t="str">
        <f>IF(ISBLANK(VLOOKUP(T_IE043PL[[#This Row],[Ścieżka Xpath]],ALL!$C:N,COLUMN(K$2),0)),"",VLOOKUP(T_IE043PL[[#This Row],[Ścieżka Xpath]],ALL!$C:N,COLUMN(K$2),0))</f>
        <v/>
      </c>
      <c r="L181" s="62" t="str">
        <f>IF(ISBLANK(VLOOKUP(T_IE043PL[[#This Row],[Ścieżka Xpath]],ALL!$C:O,COLUMN(L$2),0)),"",VLOOKUP(T_IE043PL[[#This Row],[Ścieżka Xpath]],ALL!$C:O,COLUMN(L$2),0))</f>
        <v/>
      </c>
      <c r="M181" s="62" t="str">
        <f>IF(ISBLANK(VLOOKUP(T_IE043PL[[#This Row],[Ścieżka Xpath]],ALL!$C:P,COLUMN(M$2),0)),"",VLOOKUP(T_IE043PL[[#This Row],[Ścieżka Xpath]],ALL!$C:P,COLUMN(M$2),0))</f>
        <v/>
      </c>
      <c r="N181" s="62" t="str">
        <f>IF(ISBLANK(VLOOKUP(T_IE043PL[[#This Row],[Ścieżka Xpath]],ALL!$C:Q,COLUMN(N$2),0)),"",VLOOKUP(T_IE043PL[[#This Row],[Ścieżka Xpath]],ALL!$C:Q,COLUMN(N$2),0))</f>
        <v/>
      </c>
      <c r="O181" s="62" t="str">
        <f>IF(ISBLANK(VLOOKUP(T_IE043PL[[#This Row],[Ścieżka Xpath]],ALL!$C:R,COLUMN(O$2),0)),"",VLOOKUP(T_IE043PL[[#This Row],[Ścieżka Xpath]],ALL!$C:R,COLUMN(O$2),0))</f>
        <v/>
      </c>
    </row>
    <row r="182" spans="1:15" ht="45">
      <c r="A182" s="62" t="s">
        <v>4028</v>
      </c>
      <c r="B182" s="64">
        <v>180</v>
      </c>
      <c r="C182" s="48" t="str">
        <f>IF(ISBLANK(VLOOKUP(T_IE043PL[[#This Row],[Ścieżka Xpath]],ALL!$C:E,COLUMN(C$2),0)),"",VLOOKUP(T_IE043PL[[#This Row],[Ścieżka Xpath]],ALL!$C:E,COLUMN(C$2),0))</f>
        <v>11 01 001 000</v>
      </c>
      <c r="D182" s="25" t="s">
        <v>836</v>
      </c>
      <c r="E182" s="62" t="str">
        <f>IF(ISBLANK(VLOOKUP(T_IE043PL[[#This Row],[Ścieżka Xpath]],ALL!$C:G,COLUMN(E$2),0)),"",VLOOKUP(T_IE043PL[[#This Row],[Ścieżka Xpath]],ALL!$C:G,COLUMN(E$2),0))</f>
        <v>Declaration type.</v>
      </c>
      <c r="F182" s="48" t="str">
        <f>IF(ISBLANK(VLOOKUP(T_IE043PL[[#This Row],[Ścieżka Xpath]],ALL!$C:H,COLUMN(F$2),0)),"",VLOOKUP(T_IE043PL[[#This Row],[Ścieżka Xpath]],ALL!$C:H,COLUMN(F$2),0))</f>
        <v/>
      </c>
      <c r="G182" s="19" t="str">
        <f>IF(ISBLANK(VLOOKUP(T_IE043PL[[#This Row],[Ścieżka Xpath]],ALL!$C:I,COLUMN(G$2),0)),"",VLOOKUP(T_IE043PL[[#This Row],[Ścieżka Xpath]],ALL!$C:I,COLUMN(G$2),0))</f>
        <v>D</v>
      </c>
      <c r="H182" s="19" t="str">
        <f>IF(ISBLANK(VLOOKUP(T_IE043PL[[#This Row],[Ścieżka Xpath]],ALL!$C:J,COLUMN(H$2),0)),"",VLOOKUP(T_IE043PL[[#This Row],[Ścieżka Xpath]],ALL!$C:J,COLUMN(H$2),0))</f>
        <v>an..5</v>
      </c>
      <c r="I182" s="136" t="str">
        <f>IF(ISBLANK(VLOOKUP(T_IE043PL[[#This Row],[Ścieżka Xpath]],ALL!$C:K,COLUMN(I$2),0)),"",VLOOKUP(T_IE043PL[[#This Row],[Ścieżka Xpath]],ALL!$C:K,COLUMN(I$2),0))</f>
        <v>CL232</v>
      </c>
      <c r="J182" s="136" t="str">
        <f>IF(ISBLANK(VLOOKUP(T_IE043PL[[#This Row],[Ścieżka Xpath]],ALL!$C:L,COLUMN(J$2),0)),"",VLOOKUP(T_IE043PL[[#This Row],[Ścieżka Xpath]],ALL!$C:L,COLUMN(J$2),0))</f>
        <v>C0045; R0601; R0909</v>
      </c>
      <c r="K182" s="48" t="str">
        <f>IF(ISBLANK(VLOOKUP(T_IE043PL[[#This Row],[Ścieżka Xpath]],ALL!$C:N,COLUMN(K$2),0)),"",VLOOKUP(T_IE043PL[[#This Row],[Ścieżka Xpath]],ALL!$C:N,COLUMN(K$2),0))</f>
        <v/>
      </c>
      <c r="L182" s="62" t="str">
        <f>IF(ISBLANK(VLOOKUP(T_IE043PL[[#This Row],[Ścieżka Xpath]],ALL!$C:O,COLUMN(L$2),0)),"",VLOOKUP(T_IE043PL[[#This Row],[Ścieżka Xpath]],ALL!$C:O,COLUMN(L$2),0))</f>
        <v/>
      </c>
      <c r="M182" s="62" t="str">
        <f>IF(ISBLANK(VLOOKUP(T_IE043PL[[#This Row],[Ścieżka Xpath]],ALL!$C:P,COLUMN(M$2),0)),"",VLOOKUP(T_IE043PL[[#This Row],[Ścieżka Xpath]],ALL!$C:P,COLUMN(M$2),0))</f>
        <v/>
      </c>
      <c r="N182" s="62" t="str">
        <f>IF(ISBLANK(VLOOKUP(T_IE043PL[[#This Row],[Ścieżka Xpath]],ALL!$C:Q,COLUMN(N$2),0)),"",VLOOKUP(T_IE043PL[[#This Row],[Ścieżka Xpath]],ALL!$C:Q,COLUMN(N$2),0))</f>
        <v/>
      </c>
      <c r="O182" s="62" t="str">
        <f>IF(ISBLANK(VLOOKUP(T_IE043PL[[#This Row],[Ścieżka Xpath]],ALL!$C:R,COLUMN(O$2),0)),"",VLOOKUP(T_IE043PL[[#This Row],[Ścieżka Xpath]],ALL!$C:R,COLUMN(O$2),0))</f>
        <v/>
      </c>
    </row>
    <row r="183" spans="1:15" ht="30">
      <c r="A183" s="62" t="s">
        <v>4029</v>
      </c>
      <c r="B183" s="64">
        <v>181</v>
      </c>
      <c r="C183" s="48" t="str">
        <f>IF(ISBLANK(VLOOKUP(T_IE043PL[[#This Row],[Ścieżka Xpath]],ALL!$C:E,COLUMN(C$2),0)),"",VLOOKUP(T_IE043PL[[#This Row],[Ścieżka Xpath]],ALL!$C:E,COLUMN(C$2),0))</f>
        <v>16 03 001 000</v>
      </c>
      <c r="D183" s="25" t="s">
        <v>292</v>
      </c>
      <c r="E183" s="62" t="str">
        <f>IF(ISBLANK(VLOOKUP(T_IE043PL[[#This Row],[Ścieżka Xpath]],ALL!$C:G,COLUMN(E$2),0)),"",VLOOKUP(T_IE043PL[[#This Row],[Ścieżka Xpath]],ALL!$C:G,COLUMN(E$2),0))</f>
        <v>Country of destination.</v>
      </c>
      <c r="F183" s="48" t="str">
        <f>IF(ISBLANK(VLOOKUP(T_IE043PL[[#This Row],[Ścieżka Xpath]],ALL!$C:H,COLUMN(F$2),0)),"",VLOOKUP(T_IE043PL[[#This Row],[Ścieżka Xpath]],ALL!$C:H,COLUMN(F$2),0))</f>
        <v/>
      </c>
      <c r="G183" s="19" t="str">
        <f>IF(ISBLANK(VLOOKUP(T_IE043PL[[#This Row],[Ścieżka Xpath]],ALL!$C:I,COLUMN(G$2),0)),"",VLOOKUP(T_IE043PL[[#This Row],[Ścieżka Xpath]],ALL!$C:I,COLUMN(G$2),0))</f>
        <v>D</v>
      </c>
      <c r="H183" s="19" t="str">
        <f>IF(ISBLANK(VLOOKUP(T_IE043PL[[#This Row],[Ścieżka Xpath]],ALL!$C:J,COLUMN(H$2),0)),"",VLOOKUP(T_IE043PL[[#This Row],[Ścieżka Xpath]],ALL!$C:J,COLUMN(H$2),0))</f>
        <v>a2</v>
      </c>
      <c r="I183" s="136" t="str">
        <f>IF(ISBLANK(VLOOKUP(T_IE043PL[[#This Row],[Ścieżka Xpath]],ALL!$C:K,COLUMN(I$2),0)),"",VLOOKUP(T_IE043PL[[#This Row],[Ścieżka Xpath]],ALL!$C:K,COLUMN(I$2),0))</f>
        <v>CL008</v>
      </c>
      <c r="J183" s="136" t="str">
        <f>IF(ISBLANK(VLOOKUP(T_IE043PL[[#This Row],[Ścieżka Xpath]],ALL!$C:L,COLUMN(J$2),0)),"",VLOOKUP(T_IE043PL[[#This Row],[Ścieżka Xpath]],ALL!$C:L,COLUMN(J$2),0))</f>
        <v>C0343; G0113</v>
      </c>
      <c r="K183" s="48" t="str">
        <f>IF(ISBLANK(VLOOKUP(T_IE043PL[[#This Row],[Ścieżka Xpath]],ALL!$C:N,COLUMN(K$2),0)),"",VLOOKUP(T_IE043PL[[#This Row],[Ścieżka Xpath]],ALL!$C:N,COLUMN(K$2),0))</f>
        <v/>
      </c>
      <c r="L183" s="62" t="str">
        <f>IF(ISBLANK(VLOOKUP(T_IE043PL[[#This Row],[Ścieżka Xpath]],ALL!$C:O,COLUMN(L$2),0)),"",VLOOKUP(T_IE043PL[[#This Row],[Ścieżka Xpath]],ALL!$C:O,COLUMN(L$2),0))</f>
        <v/>
      </c>
      <c r="M183" s="62" t="str">
        <f>IF(ISBLANK(VLOOKUP(T_IE043PL[[#This Row],[Ścieżka Xpath]],ALL!$C:P,COLUMN(M$2),0)),"",VLOOKUP(T_IE043PL[[#This Row],[Ścieżka Xpath]],ALL!$C:P,COLUMN(M$2),0))</f>
        <v/>
      </c>
      <c r="N183" s="62" t="str">
        <f>IF(ISBLANK(VLOOKUP(T_IE043PL[[#This Row],[Ścieżka Xpath]],ALL!$C:Q,COLUMN(N$2),0)),"",VLOOKUP(T_IE043PL[[#This Row],[Ścieżka Xpath]],ALL!$C:Q,COLUMN(N$2),0))</f>
        <v/>
      </c>
      <c r="O183" s="62" t="str">
        <f>IF(ISBLANK(VLOOKUP(T_IE043PL[[#This Row],[Ścieżka Xpath]],ALL!$C:R,COLUMN(O$2),0)),"",VLOOKUP(T_IE043PL[[#This Row],[Ścieżka Xpath]],ALL!$C:R,COLUMN(O$2),0))</f>
        <v/>
      </c>
    </row>
    <row r="184" spans="1:15" ht="45">
      <c r="A184" s="62" t="s">
        <v>4030</v>
      </c>
      <c r="B184" s="64">
        <v>182</v>
      </c>
      <c r="C184" s="48" t="str">
        <f>IF(ISBLANK(VLOOKUP(T_IE043PL[[#This Row],[Ścieżka Xpath]],ALL!$C:E,COLUMN(C$2),0)),"",VLOOKUP(T_IE043PL[[#This Row],[Ścieżka Xpath]],ALL!$C:E,COLUMN(C$2),0))</f>
        <v>12 08 001 000</v>
      </c>
      <c r="D184" s="25" t="s">
        <v>308</v>
      </c>
      <c r="E184" s="62" t="str">
        <f>IF(ISBLANK(VLOOKUP(T_IE043PL[[#This Row],[Ścieżka Xpath]],ALL!$C:G,COLUMN(E$2),0)),"",VLOOKUP(T_IE043PL[[#This Row],[Ścieżka Xpath]],ALL!$C:G,COLUMN(E$2),0))</f>
        <v>Unique Consignment Reference number.</v>
      </c>
      <c r="F184" s="48" t="str">
        <f>IF(ISBLANK(VLOOKUP(T_IE043PL[[#This Row],[Ścieżka Xpath]],ALL!$C:H,COLUMN(F$2),0)),"",VLOOKUP(T_IE043PL[[#This Row],[Ścieżka Xpath]],ALL!$C:H,COLUMN(F$2),0))</f>
        <v/>
      </c>
      <c r="G184" s="19" t="str">
        <f>IF(ISBLANK(VLOOKUP(T_IE043PL[[#This Row],[Ścieżka Xpath]],ALL!$C:I,COLUMN(G$2),0)),"",VLOOKUP(T_IE043PL[[#This Row],[Ścieżka Xpath]],ALL!$C:I,COLUMN(G$2),0))</f>
        <v>D</v>
      </c>
      <c r="H184" s="19" t="str">
        <f>IF(ISBLANK(VLOOKUP(T_IE043PL[[#This Row],[Ścieżka Xpath]],ALL!$C:J,COLUMN(H$2),0)),"",VLOOKUP(T_IE043PL[[#This Row],[Ścieżka Xpath]],ALL!$C:J,COLUMN(H$2),0))</f>
        <v>an..70</v>
      </c>
      <c r="I184" s="136" t="str">
        <f>IF(ISBLANK(VLOOKUP(T_IE043PL[[#This Row],[Ścieżka Xpath]],ALL!$C:K,COLUMN(I$2),0)),"",VLOOKUP(T_IE043PL[[#This Row],[Ścieżka Xpath]],ALL!$C:K,COLUMN(I$2),0))</f>
        <v/>
      </c>
      <c r="J184" s="136" t="str">
        <f>IF(ISBLANK(VLOOKUP(T_IE043PL[[#This Row],[Ścieżka Xpath]],ALL!$C:L,COLUMN(J$2),0)),"",VLOOKUP(T_IE043PL[[#This Row],[Ścieżka Xpath]],ALL!$C:L,COLUMN(J$2),0))</f>
        <v>C0502; G0002; G0062</v>
      </c>
      <c r="K184" s="48" t="str">
        <f>IF(ISBLANK(VLOOKUP(T_IE043PL[[#This Row],[Ścieżka Xpath]],ALL!$C:N,COLUMN(K$2),0)),"",VLOOKUP(T_IE043PL[[#This Row],[Ścieżka Xpath]],ALL!$C:N,COLUMN(K$2),0))</f>
        <v>2.00</v>
      </c>
      <c r="L184" s="62" t="str">
        <f>IF(ISBLANK(VLOOKUP(T_IE043PL[[#This Row],[Ścieżka Xpath]],ALL!$C:O,COLUMN(L$2),0)),"",VLOOKUP(T_IE043PL[[#This Row],[Ścieżka Xpath]],ALL!$C:O,COLUMN(L$2),0))</f>
        <v>Korekta formatu.</v>
      </c>
      <c r="M184" s="62" t="str">
        <f>IF(ISBLANK(VLOOKUP(T_IE043PL[[#This Row],[Ścieżka Xpath]],ALL!$C:P,COLUMN(M$2),0)),"",VLOOKUP(T_IE043PL[[#This Row],[Ścieżka Xpath]],ALL!$C:P,COLUMN(M$2),0))</f>
        <v>Format correction.</v>
      </c>
      <c r="N184" s="62" t="str">
        <f>IF(ISBLANK(VLOOKUP(T_IE043PL[[#This Row],[Ścieżka Xpath]],ALL!$C:Q,COLUMN(N$2),0)),"",VLOOKUP(T_IE043PL[[#This Row],[Ścieżka Xpath]],ALL!$C:Q,COLUMN(N$2),0))</f>
        <v>Zmiana kolejności (#3-&gt;#5).</v>
      </c>
      <c r="O184" s="62" t="str">
        <f>IF(ISBLANK(VLOOKUP(T_IE043PL[[#This Row],[Ścieżka Xpath]],ALL!$C:R,COLUMN(O$2),0)),"",VLOOKUP(T_IE043PL[[#This Row],[Ścieżka Xpath]],ALL!$C:R,COLUMN(O$2),0))</f>
        <v>Element reorder (#3-&gt;#5).</v>
      </c>
    </row>
    <row r="185" spans="1:15" ht="30">
      <c r="A185" s="70" t="s">
        <v>4031</v>
      </c>
      <c r="B185" s="68">
        <v>183</v>
      </c>
      <c r="C185" s="68" t="str">
        <f>IF(ISBLANK(VLOOKUP(T_IE043PL[[#This Row],[Ścieżka Xpath]],ALL!$C:E,COLUMN(C$2),0)),"",VLOOKUP(T_IE043PL[[#This Row],[Ścieżka Xpath]],ALL!$C:E,COLUMN(C$2),0))</f>
        <v>13 03 000 000</v>
      </c>
      <c r="D185" s="82" t="s">
        <v>681</v>
      </c>
      <c r="E185" s="70" t="str">
        <f>IF(ISBLANK(VLOOKUP(T_IE043PL[[#This Row],[Ścieżka Xpath]],ALL!$C:G,COLUMN(E$2),0)),"",VLOOKUP(T_IE043PL[[#This Row],[Ścieżka Xpath]],ALL!$C:G,COLUMN(E$2),0))</f>
        <v>Consignee (of a goods item) details.</v>
      </c>
      <c r="F185" s="68" t="str">
        <f>IF(ISBLANK(VLOOKUP(T_IE043PL[[#This Row],[Ścieżka Xpath]],ALL!$C:H,COLUMN(F$2),0)),"",VLOOKUP(T_IE043PL[[#This Row],[Ścieżka Xpath]],ALL!$C:H,COLUMN(F$2),0))</f>
        <v>0..1</v>
      </c>
      <c r="G185" s="68" t="str">
        <f>IF(ISBLANK(VLOOKUP(T_IE043PL[[#This Row],[Ścieżka Xpath]],ALL!$C:I,COLUMN(G$2),0)),"",VLOOKUP(T_IE043PL[[#This Row],[Ścieżka Xpath]],ALL!$C:I,COLUMN(G$2),0))</f>
        <v>O</v>
      </c>
      <c r="H185" s="68" t="str">
        <f>IF(ISBLANK(VLOOKUP(T_IE043PL[[#This Row],[Ścieżka Xpath]],ALL!$C:J,COLUMN(H$2),0)),"",VLOOKUP(T_IE043PL[[#This Row],[Ścieżka Xpath]],ALL!$C:J,COLUMN(H$2),0))</f>
        <v/>
      </c>
      <c r="I185" s="69" t="str">
        <f>IF(ISBLANK(VLOOKUP(T_IE043PL[[#This Row],[Ścieżka Xpath]],ALL!$C:K,COLUMN(I$2),0)),"",VLOOKUP(T_IE043PL[[#This Row],[Ścieżka Xpath]],ALL!$C:K,COLUMN(I$2),0))</f>
        <v/>
      </c>
      <c r="J185" s="69" t="str">
        <f>IF(ISBLANK(VLOOKUP(T_IE043PL[[#This Row],[Ścieżka Xpath]],ALL!$C:L,COLUMN(J$2),0)),"",VLOOKUP(T_IE043PL[[#This Row],[Ścieżka Xpath]],ALL!$C:L,COLUMN(J$2),0))</f>
        <v>G0001; G0989</v>
      </c>
      <c r="K185" s="68" t="str">
        <f>IF(ISBLANK(VLOOKUP(T_IE043PL[[#This Row],[Ścieżka Xpath]],ALL!$C:N,COLUMN(K$2),0)),"",VLOOKUP(T_IE043PL[[#This Row],[Ścieżka Xpath]],ALL!$C:N,COLUMN(K$2),0))</f>
        <v>2.00</v>
      </c>
      <c r="L185" s="70" t="str">
        <f>IF(ISBLANK(VLOOKUP(T_IE043PL[[#This Row],[Ścieżka Xpath]],ALL!$C:O,COLUMN(L$2),0)),"",VLOOKUP(T_IE043PL[[#This Row],[Ścieżka Xpath]],ALL!$C:O,COLUMN(L$2),0))</f>
        <v>Korekta opcjonalności.</v>
      </c>
      <c r="M185" s="70" t="str">
        <f>IF(ISBLANK(VLOOKUP(T_IE043PL[[#This Row],[Ścieżka Xpath]],ALL!$C:P,COLUMN(M$2),0)),"",VLOOKUP(T_IE043PL[[#This Row],[Ścieżka Xpath]],ALL!$C:P,COLUMN(M$2),0))</f>
        <v>Optionality correction.</v>
      </c>
      <c r="N185" s="70" t="str">
        <f>IF(ISBLANK(VLOOKUP(T_IE043PL[[#This Row],[Ścieżka Xpath]],ALL!$C:Q,COLUMN(N$2),0)),"",VLOOKUP(T_IE043PL[[#This Row],[Ścieżka Xpath]],ALL!$C:Q,COLUMN(N$2),0))</f>
        <v/>
      </c>
      <c r="O185" s="70" t="str">
        <f>IF(ISBLANK(VLOOKUP(T_IE043PL[[#This Row],[Ścieżka Xpath]],ALL!$C:R,COLUMN(O$2),0)),"",VLOOKUP(T_IE043PL[[#This Row],[Ścieżka Xpath]],ALL!$C:R,COLUMN(O$2),0))</f>
        <v/>
      </c>
    </row>
    <row r="186" spans="1:15" ht="30">
      <c r="A186" s="62" t="s">
        <v>4032</v>
      </c>
      <c r="B186" s="64">
        <v>184</v>
      </c>
      <c r="C186" s="48" t="str">
        <f>IF(ISBLANK(VLOOKUP(T_IE043PL[[#This Row],[Ścieżka Xpath]],ALL!$C:E,COLUMN(C$2),0)),"",VLOOKUP(T_IE043PL[[#This Row],[Ścieżka Xpath]],ALL!$C:E,COLUMN(C$2),0))</f>
        <v>13 03 017 000</v>
      </c>
      <c r="D186" s="25" t="s">
        <v>225</v>
      </c>
      <c r="E186" s="62" t="str">
        <f>IF(ISBLANK(VLOOKUP(T_IE043PL[[#This Row],[Ścieżka Xpath]],ALL!$C:G,COLUMN(E$2),0)),"",VLOOKUP(T_IE043PL[[#This Row],[Ścieżka Xpath]],ALL!$C:G,COLUMN(E$2),0))</f>
        <v>Identfication number.</v>
      </c>
      <c r="F186" s="48" t="str">
        <f>IF(ISBLANK(VLOOKUP(T_IE043PL[[#This Row],[Ścieżka Xpath]],ALL!$C:H,COLUMN(F$2),0)),"",VLOOKUP(T_IE043PL[[#This Row],[Ścieżka Xpath]],ALL!$C:H,COLUMN(F$2),0))</f>
        <v/>
      </c>
      <c r="G186" s="19" t="str">
        <f>IF(ISBLANK(VLOOKUP(T_IE043PL[[#This Row],[Ścieżka Xpath]],ALL!$C:I,COLUMN(G$2),0)),"",VLOOKUP(T_IE043PL[[#This Row],[Ścieżka Xpath]],ALL!$C:I,COLUMN(G$2),0))</f>
        <v>O</v>
      </c>
      <c r="H186" s="19" t="str">
        <f>IF(ISBLANK(VLOOKUP(T_IE043PL[[#This Row],[Ścieżka Xpath]],ALL!$C:J,COLUMN(H$2),0)),"",VLOOKUP(T_IE043PL[[#This Row],[Ścieżka Xpath]],ALL!$C:J,COLUMN(H$2),0))</f>
        <v>an..17</v>
      </c>
      <c r="I186" s="136" t="str">
        <f>IF(ISBLANK(VLOOKUP(T_IE043PL[[#This Row],[Ścieżka Xpath]],ALL!$C:K,COLUMN(I$2),0)),"",VLOOKUP(T_IE043PL[[#This Row],[Ścieżka Xpath]],ALL!$C:K,COLUMN(I$2),0))</f>
        <v/>
      </c>
      <c r="J186" s="136" t="str">
        <f>IF(ISBLANK(VLOOKUP(T_IE043PL[[#This Row],[Ścieżka Xpath]],ALL!$C:L,COLUMN(J$2),0)),"",VLOOKUP(T_IE043PL[[#This Row],[Ścieżka Xpath]],ALL!$C:L,COLUMN(J$2),0))</f>
        <v>R0851</v>
      </c>
      <c r="K186" s="48" t="str">
        <f>IF(ISBLANK(VLOOKUP(T_IE043PL[[#This Row],[Ścieżka Xpath]],ALL!$C:N,COLUMN(K$2),0)),"",VLOOKUP(T_IE043PL[[#This Row],[Ścieżka Xpath]],ALL!$C:N,COLUMN(K$2),0))</f>
        <v/>
      </c>
      <c r="L186" s="62" t="str">
        <f>IF(ISBLANK(VLOOKUP(T_IE043PL[[#This Row],[Ścieżka Xpath]],ALL!$C:O,COLUMN(L$2),0)),"",VLOOKUP(T_IE043PL[[#This Row],[Ścieżka Xpath]],ALL!$C:O,COLUMN(L$2),0))</f>
        <v/>
      </c>
      <c r="M186" s="62" t="str">
        <f>IF(ISBLANK(VLOOKUP(T_IE043PL[[#This Row],[Ścieżka Xpath]],ALL!$C:P,COLUMN(M$2),0)),"",VLOOKUP(T_IE043PL[[#This Row],[Ścieżka Xpath]],ALL!$C:P,COLUMN(M$2),0))</f>
        <v/>
      </c>
      <c r="N186" s="62" t="str">
        <f>IF(ISBLANK(VLOOKUP(T_IE043PL[[#This Row],[Ścieżka Xpath]],ALL!$C:Q,COLUMN(N$2),0)),"",VLOOKUP(T_IE043PL[[#This Row],[Ścieżka Xpath]],ALL!$C:Q,COLUMN(N$2),0))</f>
        <v/>
      </c>
      <c r="O186" s="62" t="str">
        <f>IF(ISBLANK(VLOOKUP(T_IE043PL[[#This Row],[Ścieżka Xpath]],ALL!$C:R,COLUMN(O$2),0)),"",VLOOKUP(T_IE043PL[[#This Row],[Ścieżka Xpath]],ALL!$C:R,COLUMN(O$2),0))</f>
        <v/>
      </c>
    </row>
    <row r="187" spans="1:15" ht="15">
      <c r="A187" s="62" t="s">
        <v>4033</v>
      </c>
      <c r="B187" s="64">
        <v>185</v>
      </c>
      <c r="C187" s="48" t="str">
        <f>IF(ISBLANK(VLOOKUP(T_IE043PL[[#This Row],[Ścieżka Xpath]],ALL!$C:E,COLUMN(C$2),0)),"",VLOOKUP(T_IE043PL[[#This Row],[Ścieżka Xpath]],ALL!$C:E,COLUMN(C$2),0))</f>
        <v>13 03 016 000</v>
      </c>
      <c r="D187" s="25" t="s">
        <v>316</v>
      </c>
      <c r="E187" s="62" t="str">
        <f>IF(ISBLANK(VLOOKUP(T_IE043PL[[#This Row],[Ścieżka Xpath]],ALL!$C:G,COLUMN(E$2),0)),"",VLOOKUP(T_IE043PL[[#This Row],[Ścieżka Xpath]],ALL!$C:G,COLUMN(E$2),0))</f>
        <v>Name or name and surname.</v>
      </c>
      <c r="F187" s="48" t="str">
        <f>IF(ISBLANK(VLOOKUP(T_IE043PL[[#This Row],[Ścieżka Xpath]],ALL!$C:H,COLUMN(F$2),0)),"",VLOOKUP(T_IE043PL[[#This Row],[Ścieżka Xpath]],ALL!$C:H,COLUMN(F$2),0))</f>
        <v/>
      </c>
      <c r="G187" s="19" t="str">
        <f>IF(ISBLANK(VLOOKUP(T_IE043PL[[#This Row],[Ścieżka Xpath]],ALL!$C:I,COLUMN(G$2),0)),"",VLOOKUP(T_IE043PL[[#This Row],[Ścieżka Xpath]],ALL!$C:I,COLUMN(G$2),0))</f>
        <v>O</v>
      </c>
      <c r="H187" s="19" t="str">
        <f>IF(ISBLANK(VLOOKUP(T_IE043PL[[#This Row],[Ścieżka Xpath]],ALL!$C:J,COLUMN(H$2),0)),"",VLOOKUP(T_IE043PL[[#This Row],[Ścieżka Xpath]],ALL!$C:J,COLUMN(H$2),0))</f>
        <v>an..70</v>
      </c>
      <c r="I187" s="136" t="str">
        <f>IF(ISBLANK(VLOOKUP(T_IE043PL[[#This Row],[Ścieżka Xpath]],ALL!$C:K,COLUMN(I$2),0)),"",VLOOKUP(T_IE043PL[[#This Row],[Ścieżka Xpath]],ALL!$C:K,COLUMN(I$2),0))</f>
        <v/>
      </c>
      <c r="J187" s="136" t="str">
        <f>IF(ISBLANK(VLOOKUP(T_IE043PL[[#This Row],[Ścieżka Xpath]],ALL!$C:L,COLUMN(J$2),0)),"",VLOOKUP(T_IE043PL[[#This Row],[Ścieżka Xpath]],ALL!$C:L,COLUMN(J$2),0))</f>
        <v/>
      </c>
      <c r="K187" s="48" t="str">
        <f>IF(ISBLANK(VLOOKUP(T_IE043PL[[#This Row],[Ścieżka Xpath]],ALL!$C:N,COLUMN(K$2),0)),"",VLOOKUP(T_IE043PL[[#This Row],[Ścieżka Xpath]],ALL!$C:N,COLUMN(K$2),0))</f>
        <v/>
      </c>
      <c r="L187" s="62" t="str">
        <f>IF(ISBLANK(VLOOKUP(T_IE043PL[[#This Row],[Ścieżka Xpath]],ALL!$C:O,COLUMN(L$2),0)),"",VLOOKUP(T_IE043PL[[#This Row],[Ścieżka Xpath]],ALL!$C:O,COLUMN(L$2),0))</f>
        <v/>
      </c>
      <c r="M187" s="62" t="str">
        <f>IF(ISBLANK(VLOOKUP(T_IE043PL[[#This Row],[Ścieżka Xpath]],ALL!$C:P,COLUMN(M$2),0)),"",VLOOKUP(T_IE043PL[[#This Row],[Ścieżka Xpath]],ALL!$C:P,COLUMN(M$2),0))</f>
        <v/>
      </c>
      <c r="N187" s="62" t="str">
        <f>IF(ISBLANK(VLOOKUP(T_IE043PL[[#This Row],[Ścieżka Xpath]],ALL!$C:Q,COLUMN(N$2),0)),"",VLOOKUP(T_IE043PL[[#This Row],[Ścieżka Xpath]],ALL!$C:Q,COLUMN(N$2),0))</f>
        <v/>
      </c>
      <c r="O187" s="62" t="str">
        <f>IF(ISBLANK(VLOOKUP(T_IE043PL[[#This Row],[Ścieżka Xpath]],ALL!$C:R,COLUMN(O$2),0)),"",VLOOKUP(T_IE043PL[[#This Row],[Ścieżka Xpath]],ALL!$C:R,COLUMN(O$2),0))</f>
        <v/>
      </c>
    </row>
    <row r="188" spans="1:15" ht="30">
      <c r="A188" s="70" t="s">
        <v>4034</v>
      </c>
      <c r="B188" s="68">
        <v>186</v>
      </c>
      <c r="C188" s="68" t="str">
        <f>IF(ISBLANK(VLOOKUP(T_IE043PL[[#This Row],[Ścieżka Xpath]],ALL!$C:E,COLUMN(C$2),0)),"",VLOOKUP(T_IE043PL[[#This Row],[Ścieżka Xpath]],ALL!$C:E,COLUMN(C$2),0))</f>
        <v>13 03 018 000</v>
      </c>
      <c r="D188" s="82" t="s">
        <v>691</v>
      </c>
      <c r="E188" s="70" t="str">
        <f>IF(ISBLANK(VLOOKUP(T_IE043PL[[#This Row],[Ścieżka Xpath]],ALL!$C:G,COLUMN(E$2),0)),"",VLOOKUP(T_IE043PL[[#This Row],[Ścieżka Xpath]],ALL!$C:G,COLUMN(E$2),0))</f>
        <v>Consignee's (of a goods item) address.</v>
      </c>
      <c r="F188" s="68" t="str">
        <f>IF(ISBLANK(VLOOKUP(T_IE043PL[[#This Row],[Ścieżka Xpath]],ALL!$C:H,COLUMN(F$2),0)),"",VLOOKUP(T_IE043PL[[#This Row],[Ścieżka Xpath]],ALL!$C:H,COLUMN(F$2),0))</f>
        <v>0..1</v>
      </c>
      <c r="G188" s="68" t="str">
        <f>IF(ISBLANK(VLOOKUP(T_IE043PL[[#This Row],[Ścieżka Xpath]],ALL!$C:I,COLUMN(G$2),0)),"",VLOOKUP(T_IE043PL[[#This Row],[Ścieżka Xpath]],ALL!$C:I,COLUMN(G$2),0))</f>
        <v>O</v>
      </c>
      <c r="H188" s="68" t="str">
        <f>IF(ISBLANK(VLOOKUP(T_IE043PL[[#This Row],[Ścieżka Xpath]],ALL!$C:J,COLUMN(H$2),0)),"",VLOOKUP(T_IE043PL[[#This Row],[Ścieżka Xpath]],ALL!$C:J,COLUMN(H$2),0))</f>
        <v/>
      </c>
      <c r="I188" s="69" t="str">
        <f>IF(ISBLANK(VLOOKUP(T_IE043PL[[#This Row],[Ścieżka Xpath]],ALL!$C:K,COLUMN(I$2),0)),"",VLOOKUP(T_IE043PL[[#This Row],[Ścieżka Xpath]],ALL!$C:K,COLUMN(I$2),0))</f>
        <v/>
      </c>
      <c r="J188" s="69" t="str">
        <f>IF(ISBLANK(VLOOKUP(T_IE043PL[[#This Row],[Ścieżka Xpath]],ALL!$C:L,COLUMN(J$2),0)),"",VLOOKUP(T_IE043PL[[#This Row],[Ścieżka Xpath]],ALL!$C:L,COLUMN(J$2),0))</f>
        <v>G0989</v>
      </c>
      <c r="K188" s="68" t="str">
        <f>IF(ISBLANK(VLOOKUP(T_IE043PL[[#This Row],[Ścieżka Xpath]],ALL!$C:N,COLUMN(K$2),0)),"",VLOOKUP(T_IE043PL[[#This Row],[Ścieżka Xpath]],ALL!$C:N,COLUMN(K$2),0))</f>
        <v>2.00</v>
      </c>
      <c r="L188" s="70" t="str">
        <f>IF(ISBLANK(VLOOKUP(T_IE043PL[[#This Row],[Ścieżka Xpath]],ALL!$C:O,COLUMN(L$2),0)),"",VLOOKUP(T_IE043PL[[#This Row],[Ścieżka Xpath]],ALL!$C:O,COLUMN(L$2),0))</f>
        <v>Korekta opcjonalności.</v>
      </c>
      <c r="M188" s="70" t="str">
        <f>IF(ISBLANK(VLOOKUP(T_IE043PL[[#This Row],[Ścieżka Xpath]],ALL!$C:P,COLUMN(M$2),0)),"",VLOOKUP(T_IE043PL[[#This Row],[Ścieżka Xpath]],ALL!$C:P,COLUMN(M$2),0))</f>
        <v>Optionality correction.</v>
      </c>
      <c r="N188" s="70" t="str">
        <f>IF(ISBLANK(VLOOKUP(T_IE043PL[[#This Row],[Ścieżka Xpath]],ALL!$C:Q,COLUMN(N$2),0)),"",VLOOKUP(T_IE043PL[[#This Row],[Ścieżka Xpath]],ALL!$C:Q,COLUMN(N$2),0))</f>
        <v>Zmiana G0909 na G0989</v>
      </c>
      <c r="O188" s="70" t="str">
        <f>IF(ISBLANK(VLOOKUP(T_IE043PL[[#This Row],[Ścieżka Xpath]],ALL!$C:R,COLUMN(O$2),0)),"",VLOOKUP(T_IE043PL[[#This Row],[Ścieżka Xpath]],ALL!$C:R,COLUMN(O$2),0))</f>
        <v>C0909 replaced with C0989.</v>
      </c>
    </row>
    <row r="189" spans="1:15" ht="30">
      <c r="A189" s="62" t="s">
        <v>4035</v>
      </c>
      <c r="B189" s="64">
        <v>187</v>
      </c>
      <c r="C189" s="48" t="str">
        <f>IF(ISBLANK(VLOOKUP(T_IE043PL[[#This Row],[Ścieżka Xpath]],ALL!$C:E,COLUMN(C$2),0)),"",VLOOKUP(T_IE043PL[[#This Row],[Ścieżka Xpath]],ALL!$C:E,COLUMN(C$2),0))</f>
        <v>13 03 018 019</v>
      </c>
      <c r="D189" s="25" t="s">
        <v>188</v>
      </c>
      <c r="E189" s="62" t="str">
        <f>IF(ISBLANK(VLOOKUP(T_IE043PL[[#This Row],[Ścieżka Xpath]],ALL!$C:G,COLUMN(E$2),0)),"",VLOOKUP(T_IE043PL[[#This Row],[Ścieżka Xpath]],ALL!$C:G,COLUMN(E$2),0))</f>
        <v>Street and number.</v>
      </c>
      <c r="F189" s="48" t="str">
        <f>IF(ISBLANK(VLOOKUP(T_IE043PL[[#This Row],[Ścieżka Xpath]],ALL!$C:H,COLUMN(F$2),0)),"",VLOOKUP(T_IE043PL[[#This Row],[Ścieżka Xpath]],ALL!$C:H,COLUMN(F$2),0))</f>
        <v/>
      </c>
      <c r="G189" s="19" t="str">
        <f>IF(ISBLANK(VLOOKUP(T_IE043PL[[#This Row],[Ścieżka Xpath]],ALL!$C:I,COLUMN(G$2),0)),"",VLOOKUP(T_IE043PL[[#This Row],[Ścieżka Xpath]],ALL!$C:I,COLUMN(G$2),0))</f>
        <v>R</v>
      </c>
      <c r="H189" s="19" t="str">
        <f>IF(ISBLANK(VLOOKUP(T_IE043PL[[#This Row],[Ścieżka Xpath]],ALL!$C:J,COLUMN(H$2),0)),"",VLOOKUP(T_IE043PL[[#This Row],[Ścieżka Xpath]],ALL!$C:J,COLUMN(H$2),0))</f>
        <v>an..70</v>
      </c>
      <c r="I189" s="136" t="str">
        <f>IF(ISBLANK(VLOOKUP(T_IE043PL[[#This Row],[Ścieżka Xpath]],ALL!$C:K,COLUMN(I$2),0)),"",VLOOKUP(T_IE043PL[[#This Row],[Ścieżka Xpath]],ALL!$C:K,COLUMN(I$2),0))</f>
        <v/>
      </c>
      <c r="J189" s="136" t="str">
        <f>IF(ISBLANK(VLOOKUP(T_IE043PL[[#This Row],[Ścieżka Xpath]],ALL!$C:L,COLUMN(J$2),0)),"",VLOOKUP(T_IE043PL[[#This Row],[Ścieżka Xpath]],ALL!$C:L,COLUMN(J$2),0))</f>
        <v/>
      </c>
      <c r="K189" s="48" t="str">
        <f>IF(ISBLANK(VLOOKUP(T_IE043PL[[#This Row],[Ścieżka Xpath]],ALL!$C:N,COLUMN(K$2),0)),"",VLOOKUP(T_IE043PL[[#This Row],[Ścieżka Xpath]],ALL!$C:N,COLUMN(K$2),0))</f>
        <v/>
      </c>
      <c r="L189" s="62" t="str">
        <f>IF(ISBLANK(VLOOKUP(T_IE043PL[[#This Row],[Ścieżka Xpath]],ALL!$C:O,COLUMN(L$2),0)),"",VLOOKUP(T_IE043PL[[#This Row],[Ścieżka Xpath]],ALL!$C:O,COLUMN(L$2),0))</f>
        <v/>
      </c>
      <c r="M189" s="62" t="str">
        <f>IF(ISBLANK(VLOOKUP(T_IE043PL[[#This Row],[Ścieżka Xpath]],ALL!$C:P,COLUMN(M$2),0)),"",VLOOKUP(T_IE043PL[[#This Row],[Ścieżka Xpath]],ALL!$C:P,COLUMN(M$2),0))</f>
        <v/>
      </c>
      <c r="N189" s="62" t="str">
        <f>IF(ISBLANK(VLOOKUP(T_IE043PL[[#This Row],[Ścieżka Xpath]],ALL!$C:Q,COLUMN(N$2),0)),"",VLOOKUP(T_IE043PL[[#This Row],[Ścieżka Xpath]],ALL!$C:Q,COLUMN(N$2),0))</f>
        <v/>
      </c>
      <c r="O189" s="62" t="str">
        <f>IF(ISBLANK(VLOOKUP(T_IE043PL[[#This Row],[Ścieżka Xpath]],ALL!$C:R,COLUMN(O$2),0)),"",VLOOKUP(T_IE043PL[[#This Row],[Ścieżka Xpath]],ALL!$C:R,COLUMN(O$2),0))</f>
        <v/>
      </c>
    </row>
    <row r="190" spans="1:15" ht="30">
      <c r="A190" s="62" t="s">
        <v>4036</v>
      </c>
      <c r="B190" s="64">
        <v>188</v>
      </c>
      <c r="C190" s="48" t="str">
        <f>IF(ISBLANK(VLOOKUP(T_IE043PL[[#This Row],[Ścieżka Xpath]],ALL!$C:E,COLUMN(C$2),0)),"",VLOOKUP(T_IE043PL[[#This Row],[Ścieżka Xpath]],ALL!$C:E,COLUMN(C$2),0))</f>
        <v>13 03 018 021</v>
      </c>
      <c r="D190" s="25" t="s">
        <v>200</v>
      </c>
      <c r="E190" s="62" t="str">
        <f>IF(ISBLANK(VLOOKUP(T_IE043PL[[#This Row],[Ścieżka Xpath]],ALL!$C:G,COLUMN(E$2),0)),"",VLOOKUP(T_IE043PL[[#This Row],[Ścieżka Xpath]],ALL!$C:G,COLUMN(E$2),0))</f>
        <v>ZIP, postcode.</v>
      </c>
      <c r="F190" s="48" t="str">
        <f>IF(ISBLANK(VLOOKUP(T_IE043PL[[#This Row],[Ścieżka Xpath]],ALL!$C:H,COLUMN(F$2),0)),"",VLOOKUP(T_IE043PL[[#This Row],[Ścieżka Xpath]],ALL!$C:H,COLUMN(F$2),0))</f>
        <v/>
      </c>
      <c r="G190" s="19" t="str">
        <f>IF(ISBLANK(VLOOKUP(T_IE043PL[[#This Row],[Ścieżka Xpath]],ALL!$C:I,COLUMN(G$2),0)),"",VLOOKUP(T_IE043PL[[#This Row],[Ścieżka Xpath]],ALL!$C:I,COLUMN(G$2),0))</f>
        <v>O</v>
      </c>
      <c r="H190" s="19" t="str">
        <f>IF(ISBLANK(VLOOKUP(T_IE043PL[[#This Row],[Ścieżka Xpath]],ALL!$C:J,COLUMN(H$2),0)),"",VLOOKUP(T_IE043PL[[#This Row],[Ścieżka Xpath]],ALL!$C:J,COLUMN(H$2),0))</f>
        <v>an..17</v>
      </c>
      <c r="I190" s="136" t="str">
        <f>IF(ISBLANK(VLOOKUP(T_IE043PL[[#This Row],[Ścieżka Xpath]],ALL!$C:K,COLUMN(I$2),0)),"",VLOOKUP(T_IE043PL[[#This Row],[Ścieżka Xpath]],ALL!$C:K,COLUMN(I$2),0))</f>
        <v/>
      </c>
      <c r="J190" s="136" t="str">
        <f>IF(ISBLANK(VLOOKUP(T_IE043PL[[#This Row],[Ścieżka Xpath]],ALL!$C:L,COLUMN(J$2),0)),"",VLOOKUP(T_IE043PL[[#This Row],[Ścieżka Xpath]],ALL!$C:L,COLUMN(J$2),0))</f>
        <v/>
      </c>
      <c r="K190" s="48" t="str">
        <f>IF(ISBLANK(VLOOKUP(T_IE043PL[[#This Row],[Ścieżka Xpath]],ALL!$C:N,COLUMN(K$2),0)),"",VLOOKUP(T_IE043PL[[#This Row],[Ścieżka Xpath]],ALL!$C:N,COLUMN(K$2),0))</f>
        <v>2.00</v>
      </c>
      <c r="L190" s="62" t="str">
        <f>IF(ISBLANK(VLOOKUP(T_IE043PL[[#This Row],[Ścieżka Xpath]],ALL!$C:O,COLUMN(L$2),0)),"",VLOOKUP(T_IE043PL[[#This Row],[Ścieżka Xpath]],ALL!$C:O,COLUMN(L$2),0))</f>
        <v>Korekta opcjonalności.</v>
      </c>
      <c r="M190" s="62" t="str">
        <f>IF(ISBLANK(VLOOKUP(T_IE043PL[[#This Row],[Ścieżka Xpath]],ALL!$C:P,COLUMN(M$2),0)),"",VLOOKUP(T_IE043PL[[#This Row],[Ścieżka Xpath]],ALL!$C:P,COLUMN(M$2),0))</f>
        <v>Optionality correction.</v>
      </c>
      <c r="N190" s="62" t="str">
        <f>IF(ISBLANK(VLOOKUP(T_IE043PL[[#This Row],[Ścieżka Xpath]],ALL!$C:Q,COLUMN(N$2),0)),"",VLOOKUP(T_IE043PL[[#This Row],[Ścieżka Xpath]],ALL!$C:Q,COLUMN(N$2),0))</f>
        <v/>
      </c>
      <c r="O190" s="62" t="str">
        <f>IF(ISBLANK(VLOOKUP(T_IE043PL[[#This Row],[Ścieżka Xpath]],ALL!$C:R,COLUMN(O$2),0)),"",VLOOKUP(T_IE043PL[[#This Row],[Ścieżka Xpath]],ALL!$C:R,COLUMN(O$2),0))</f>
        <v/>
      </c>
    </row>
    <row r="191" spans="1:15" ht="30">
      <c r="A191" s="62" t="s">
        <v>4037</v>
      </c>
      <c r="B191" s="64">
        <v>189</v>
      </c>
      <c r="C191" s="48" t="str">
        <f>IF(ISBLANK(VLOOKUP(T_IE043PL[[#This Row],[Ścieżka Xpath]],ALL!$C:E,COLUMN(C$2),0)),"",VLOOKUP(T_IE043PL[[#This Row],[Ścieżka Xpath]],ALL!$C:E,COLUMN(C$2),0))</f>
        <v>13 03 018 022</v>
      </c>
      <c r="D191" s="25" t="s">
        <v>204</v>
      </c>
      <c r="E191" s="62" t="str">
        <f>IF(ISBLANK(VLOOKUP(T_IE043PL[[#This Row],[Ścieżka Xpath]],ALL!$C:G,COLUMN(E$2),0)),"",VLOOKUP(T_IE043PL[[#This Row],[Ścieżka Xpath]],ALL!$C:G,COLUMN(E$2),0))</f>
        <v>City.</v>
      </c>
      <c r="F191" s="48" t="str">
        <f>IF(ISBLANK(VLOOKUP(T_IE043PL[[#This Row],[Ścieżka Xpath]],ALL!$C:H,COLUMN(F$2),0)),"",VLOOKUP(T_IE043PL[[#This Row],[Ścieżka Xpath]],ALL!$C:H,COLUMN(F$2),0))</f>
        <v/>
      </c>
      <c r="G191" s="19" t="str">
        <f>IF(ISBLANK(VLOOKUP(T_IE043PL[[#This Row],[Ścieżka Xpath]],ALL!$C:I,COLUMN(G$2),0)),"",VLOOKUP(T_IE043PL[[#This Row],[Ścieżka Xpath]],ALL!$C:I,COLUMN(G$2),0))</f>
        <v>R</v>
      </c>
      <c r="H191" s="19" t="str">
        <f>IF(ISBLANK(VLOOKUP(T_IE043PL[[#This Row],[Ścieżka Xpath]],ALL!$C:J,COLUMN(H$2),0)),"",VLOOKUP(T_IE043PL[[#This Row],[Ścieżka Xpath]],ALL!$C:J,COLUMN(H$2),0))</f>
        <v>an..35</v>
      </c>
      <c r="I191" s="136" t="str">
        <f>IF(ISBLANK(VLOOKUP(T_IE043PL[[#This Row],[Ścieżka Xpath]],ALL!$C:K,COLUMN(I$2),0)),"",VLOOKUP(T_IE043PL[[#This Row],[Ścieżka Xpath]],ALL!$C:K,COLUMN(I$2),0))</f>
        <v/>
      </c>
      <c r="J191" s="136" t="str">
        <f>IF(ISBLANK(VLOOKUP(T_IE043PL[[#This Row],[Ścieżka Xpath]],ALL!$C:L,COLUMN(J$2),0)),"",VLOOKUP(T_IE043PL[[#This Row],[Ścieżka Xpath]],ALL!$C:L,COLUMN(J$2),0))</f>
        <v/>
      </c>
      <c r="K191" s="48" t="str">
        <f>IF(ISBLANK(VLOOKUP(T_IE043PL[[#This Row],[Ścieżka Xpath]],ALL!$C:N,COLUMN(K$2),0)),"",VLOOKUP(T_IE043PL[[#This Row],[Ścieżka Xpath]],ALL!$C:N,COLUMN(K$2),0))</f>
        <v/>
      </c>
      <c r="L191" s="62" t="str">
        <f>IF(ISBLANK(VLOOKUP(T_IE043PL[[#This Row],[Ścieżka Xpath]],ALL!$C:O,COLUMN(L$2),0)),"",VLOOKUP(T_IE043PL[[#This Row],[Ścieżka Xpath]],ALL!$C:O,COLUMN(L$2),0))</f>
        <v/>
      </c>
      <c r="M191" s="62" t="str">
        <f>IF(ISBLANK(VLOOKUP(T_IE043PL[[#This Row],[Ścieżka Xpath]],ALL!$C:P,COLUMN(M$2),0)),"",VLOOKUP(T_IE043PL[[#This Row],[Ścieżka Xpath]],ALL!$C:P,COLUMN(M$2),0))</f>
        <v/>
      </c>
      <c r="N191" s="62" t="str">
        <f>IF(ISBLANK(VLOOKUP(T_IE043PL[[#This Row],[Ścieżka Xpath]],ALL!$C:Q,COLUMN(N$2),0)),"",VLOOKUP(T_IE043PL[[#This Row],[Ścieżka Xpath]],ALL!$C:Q,COLUMN(N$2),0))</f>
        <v/>
      </c>
      <c r="O191" s="62" t="str">
        <f>IF(ISBLANK(VLOOKUP(T_IE043PL[[#This Row],[Ścieżka Xpath]],ALL!$C:R,COLUMN(O$2),0)),"",VLOOKUP(T_IE043PL[[#This Row],[Ścieżka Xpath]],ALL!$C:R,COLUMN(O$2),0))</f>
        <v/>
      </c>
    </row>
    <row r="192" spans="1:15" ht="30">
      <c r="A192" s="62" t="s">
        <v>4038</v>
      </c>
      <c r="B192" s="64">
        <v>190</v>
      </c>
      <c r="C192" s="48" t="str">
        <f>IF(ISBLANK(VLOOKUP(T_IE043PL[[#This Row],[Ścieżka Xpath]],ALL!$C:E,COLUMN(C$2),0)),"",VLOOKUP(T_IE043PL[[#This Row],[Ścieżka Xpath]],ALL!$C:E,COLUMN(C$2),0))</f>
        <v>13 03 018 020</v>
      </c>
      <c r="D192" s="25" t="s">
        <v>183</v>
      </c>
      <c r="E192" s="62" t="str">
        <f>IF(ISBLANK(VLOOKUP(T_IE043PL[[#This Row],[Ścieżka Xpath]],ALL!$C:G,COLUMN(E$2),0)),"",VLOOKUP(T_IE043PL[[#This Row],[Ścieżka Xpath]],ALL!$C:G,COLUMN(E$2),0))</f>
        <v>Country code.</v>
      </c>
      <c r="F192" s="48" t="str">
        <f>IF(ISBLANK(VLOOKUP(T_IE043PL[[#This Row],[Ścieżka Xpath]],ALL!$C:H,COLUMN(F$2),0)),"",VLOOKUP(T_IE043PL[[#This Row],[Ścieżka Xpath]],ALL!$C:H,COLUMN(F$2),0))</f>
        <v/>
      </c>
      <c r="G192" s="19" t="str">
        <f>IF(ISBLANK(VLOOKUP(T_IE043PL[[#This Row],[Ścieżka Xpath]],ALL!$C:I,COLUMN(G$2),0)),"",VLOOKUP(T_IE043PL[[#This Row],[Ścieżka Xpath]],ALL!$C:I,COLUMN(G$2),0))</f>
        <v>R</v>
      </c>
      <c r="H192" s="19" t="str">
        <f>IF(ISBLANK(VLOOKUP(T_IE043PL[[#This Row],[Ścieżka Xpath]],ALL!$C:J,COLUMN(H$2),0)),"",VLOOKUP(T_IE043PL[[#This Row],[Ścieżka Xpath]],ALL!$C:J,COLUMN(H$2),0))</f>
        <v>a2</v>
      </c>
      <c r="I192" s="136" t="str">
        <f>IF(ISBLANK(VLOOKUP(T_IE043PL[[#This Row],[Ścieżka Xpath]],ALL!$C:K,COLUMN(I$2),0)),"",VLOOKUP(T_IE043PL[[#This Row],[Ścieżka Xpath]],ALL!$C:K,COLUMN(I$2),0))</f>
        <v>CL199</v>
      </c>
      <c r="J192" s="136" t="str">
        <f>IF(ISBLANK(VLOOKUP(T_IE043PL[[#This Row],[Ścieżka Xpath]],ALL!$C:L,COLUMN(J$2),0)),"",VLOOKUP(T_IE043PL[[#This Row],[Ścieżka Xpath]],ALL!$C:L,COLUMN(J$2),0))</f>
        <v/>
      </c>
      <c r="K192" s="31" t="str">
        <f>IF(ISBLANK(VLOOKUP(T_IE043PL[[#This Row],[Ścieżka Xpath]],ALL!$C:N,COLUMN(K$2),0)),"",VLOOKUP(T_IE043PL[[#This Row],[Ścieżka Xpath]],ALL!$C:N,COLUMN(K$2),0))</f>
        <v/>
      </c>
      <c r="L192" s="62" t="str">
        <f>IF(ISBLANK(VLOOKUP(T_IE043PL[[#This Row],[Ścieżka Xpath]],ALL!$C:O,COLUMN(L$2),0)),"",VLOOKUP(T_IE043PL[[#This Row],[Ścieżka Xpath]],ALL!$C:O,COLUMN(L$2),0))</f>
        <v/>
      </c>
      <c r="M192" s="62" t="str">
        <f>IF(ISBLANK(VLOOKUP(T_IE043PL[[#This Row],[Ścieżka Xpath]],ALL!$C:P,COLUMN(M$2),0)),"",VLOOKUP(T_IE043PL[[#This Row],[Ścieżka Xpath]],ALL!$C:P,COLUMN(M$2),0))</f>
        <v/>
      </c>
      <c r="N192" s="62" t="str">
        <f>IF(ISBLANK(VLOOKUP(T_IE043PL[[#This Row],[Ścieżka Xpath]],ALL!$C:Q,COLUMN(N$2),0)),"",VLOOKUP(T_IE043PL[[#This Row],[Ścieżka Xpath]],ALL!$C:Q,COLUMN(N$2),0))</f>
        <v>Zmiana słownika z CL248 na CL199</v>
      </c>
      <c r="O192" s="62" t="str">
        <f>IF(ISBLANK(VLOOKUP(T_IE043PL[[#This Row],[Ścieżka Xpath]],ALL!$C:R,COLUMN(O$2),0)),"",VLOOKUP(T_IE043PL[[#This Row],[Ścieżka Xpath]],ALL!$C:R,COLUMN(O$2),0))</f>
        <v>CL248 replaced with CL199.</v>
      </c>
    </row>
    <row r="193" spans="1:15" ht="15">
      <c r="A193" s="70" t="s">
        <v>4039</v>
      </c>
      <c r="B193" s="68">
        <v>191</v>
      </c>
      <c r="C193" s="68" t="str">
        <f>IF(ISBLANK(VLOOKUP(T_IE043PL[[#This Row],[Ścieżka Xpath]],ALL!$C:E,COLUMN(C$2),0)),"",VLOOKUP(T_IE043PL[[#This Row],[Ścieżka Xpath]],ALL!$C:E,COLUMN(C$2),0))</f>
        <v>-</v>
      </c>
      <c r="D193" s="82" t="s">
        <v>855</v>
      </c>
      <c r="E193" s="70" t="str">
        <f>IF(ISBLANK(VLOOKUP(T_IE043PL[[#This Row],[Ścieżka Xpath]],ALL!$C:G,COLUMN(E$2),0)),"",VLOOKUP(T_IE043PL[[#This Row],[Ścieżka Xpath]],ALL!$C:G,COLUMN(E$2),0))</f>
        <v>Details of goods.</v>
      </c>
      <c r="F193" s="68">
        <f>IF(ISBLANK(VLOOKUP(T_IE043PL[[#This Row],[Ścieżka Xpath]],ALL!$C:H,COLUMN(F$2),0)),"",VLOOKUP(T_IE043PL[[#This Row],[Ścieżka Xpath]],ALL!$C:H,COLUMN(F$2),0))</f>
        <v>1</v>
      </c>
      <c r="G193" s="68" t="str">
        <f>IF(ISBLANK(VLOOKUP(T_IE043PL[[#This Row],[Ścieżka Xpath]],ALL!$C:I,COLUMN(G$2),0)),"",VLOOKUP(T_IE043PL[[#This Row],[Ścieżka Xpath]],ALL!$C:I,COLUMN(G$2),0))</f>
        <v>R</v>
      </c>
      <c r="H193" s="68" t="str">
        <f>IF(ISBLANK(VLOOKUP(T_IE043PL[[#This Row],[Ścieżka Xpath]],ALL!$C:J,COLUMN(H$2),0)),"",VLOOKUP(T_IE043PL[[#This Row],[Ścieżka Xpath]],ALL!$C:J,COLUMN(H$2),0))</f>
        <v/>
      </c>
      <c r="I193" s="69" t="str">
        <f>IF(ISBLANK(VLOOKUP(T_IE043PL[[#This Row],[Ścieżka Xpath]],ALL!$C:K,COLUMN(I$2),0)),"",VLOOKUP(T_IE043PL[[#This Row],[Ścieżka Xpath]],ALL!$C:K,COLUMN(I$2),0))</f>
        <v/>
      </c>
      <c r="J193" s="69" t="str">
        <f>IF(ISBLANK(VLOOKUP(T_IE043PL[[#This Row],[Ścieżka Xpath]],ALL!$C:L,COLUMN(J$2),0)),"",VLOOKUP(T_IE043PL[[#This Row],[Ścieżka Xpath]],ALL!$C:L,COLUMN(J$2),0))</f>
        <v/>
      </c>
      <c r="K193" s="68" t="str">
        <f>IF(ISBLANK(VLOOKUP(T_IE043PL[[#This Row],[Ścieżka Xpath]],ALL!$C:N,COLUMN(K$2),0)),"",VLOOKUP(T_IE043PL[[#This Row],[Ścieżka Xpath]],ALL!$C:N,COLUMN(K$2),0))</f>
        <v/>
      </c>
      <c r="L193" s="70" t="str">
        <f>IF(ISBLANK(VLOOKUP(T_IE043PL[[#This Row],[Ścieżka Xpath]],ALL!$C:O,COLUMN(L$2),0)),"",VLOOKUP(T_IE043PL[[#This Row],[Ścieżka Xpath]],ALL!$C:O,COLUMN(L$2),0))</f>
        <v/>
      </c>
      <c r="M193" s="70" t="str">
        <f>IF(ISBLANK(VLOOKUP(T_IE043PL[[#This Row],[Ścieżka Xpath]],ALL!$C:P,COLUMN(M$2),0)),"",VLOOKUP(T_IE043PL[[#This Row],[Ścieżka Xpath]],ALL!$C:P,COLUMN(M$2),0))</f>
        <v/>
      </c>
      <c r="N193" s="70" t="str">
        <f>IF(ISBLANK(VLOOKUP(T_IE043PL[[#This Row],[Ścieżka Xpath]],ALL!$C:Q,COLUMN(N$2),0)),"",VLOOKUP(T_IE043PL[[#This Row],[Ścieżka Xpath]],ALL!$C:Q,COLUMN(N$2),0))</f>
        <v/>
      </c>
      <c r="O193" s="70" t="str">
        <f>IF(ISBLANK(VLOOKUP(T_IE043PL[[#This Row],[Ścieżka Xpath]],ALL!$C:R,COLUMN(O$2),0)),"",VLOOKUP(T_IE043PL[[#This Row],[Ścieżka Xpath]],ALL!$C:R,COLUMN(O$2),0))</f>
        <v/>
      </c>
    </row>
    <row r="194" spans="1:15" ht="30">
      <c r="A194" s="62" t="s">
        <v>4040</v>
      </c>
      <c r="B194" s="64">
        <v>192</v>
      </c>
      <c r="C194" s="48" t="str">
        <f>IF(ISBLANK(VLOOKUP(T_IE043PL[[#This Row],[Ścieżka Xpath]],ALL!$C:E,COLUMN(C$2),0)),"",VLOOKUP(T_IE043PL[[#This Row],[Ścieżka Xpath]],ALL!$C:E,COLUMN(C$2),0))</f>
        <v>18 05 001 000</v>
      </c>
      <c r="D194" s="25" t="s">
        <v>857</v>
      </c>
      <c r="E194" s="62" t="str">
        <f>IF(ISBLANK(VLOOKUP(T_IE043PL[[#This Row],[Ścieżka Xpath]],ALL!$C:G,COLUMN(E$2),0)),"",VLOOKUP(T_IE043PL[[#This Row],[Ścieżka Xpath]],ALL!$C:G,COLUMN(E$2),0))</f>
        <v>Goods description.</v>
      </c>
      <c r="F194" s="48" t="str">
        <f>IF(ISBLANK(VLOOKUP(T_IE043PL[[#This Row],[Ścieżka Xpath]],ALL!$C:H,COLUMN(F$2),0)),"",VLOOKUP(T_IE043PL[[#This Row],[Ścieżka Xpath]],ALL!$C:H,COLUMN(F$2),0))</f>
        <v/>
      </c>
      <c r="G194" s="19" t="str">
        <f>IF(ISBLANK(VLOOKUP(T_IE043PL[[#This Row],[Ścieżka Xpath]],ALL!$C:I,COLUMN(G$2),0)),"",VLOOKUP(T_IE043PL[[#This Row],[Ścieżka Xpath]],ALL!$C:I,COLUMN(G$2),0))</f>
        <v>R</v>
      </c>
      <c r="H194" s="19" t="str">
        <f>IF(ISBLANK(VLOOKUP(T_IE043PL[[#This Row],[Ścieżka Xpath]],ALL!$C:J,COLUMN(H$2),0)),"",VLOOKUP(T_IE043PL[[#This Row],[Ścieżka Xpath]],ALL!$C:J,COLUMN(H$2),0))</f>
        <v>an..512</v>
      </c>
      <c r="I194" s="136" t="str">
        <f>IF(ISBLANK(VLOOKUP(T_IE043PL[[#This Row],[Ścieżka Xpath]],ALL!$C:K,COLUMN(I$2),0)),"",VLOOKUP(T_IE043PL[[#This Row],[Ścieżka Xpath]],ALL!$C:K,COLUMN(I$2),0))</f>
        <v/>
      </c>
      <c r="J194" s="51" t="str">
        <f>IF(ISBLANK(VLOOKUP(T_IE043PL[[#This Row],[Ścieżka Xpath]],ALL!$C:L,COLUMN(J$2),0)),"",VLOOKUP(T_IE043PL[[#This Row],[Ścieżka Xpath]],ALL!$C:L,COLUMN(J$2),0))</f>
        <v/>
      </c>
      <c r="K194" s="48" t="str">
        <f>IF(ISBLANK(VLOOKUP(T_IE043PL[[#This Row],[Ścieżka Xpath]],ALL!$C:N,COLUMN(K$2),0)),"",VLOOKUP(T_IE043PL[[#This Row],[Ścieżka Xpath]],ALL!$C:N,COLUMN(K$2),0))</f>
        <v/>
      </c>
      <c r="L194" s="62" t="str">
        <f>IF(ISBLANK(VLOOKUP(T_IE043PL[[#This Row],[Ścieżka Xpath]],ALL!$C:O,COLUMN(L$2),0)),"",VLOOKUP(T_IE043PL[[#This Row],[Ścieżka Xpath]],ALL!$C:O,COLUMN(L$2),0))</f>
        <v/>
      </c>
      <c r="M194" s="62" t="str">
        <f>IF(ISBLANK(VLOOKUP(T_IE043PL[[#This Row],[Ścieżka Xpath]],ALL!$C:P,COLUMN(M$2),0)),"",VLOOKUP(T_IE043PL[[#This Row],[Ścieżka Xpath]],ALL!$C:P,COLUMN(M$2),0))</f>
        <v/>
      </c>
      <c r="N194" s="62" t="str">
        <f>IF(ISBLANK(VLOOKUP(T_IE043PL[[#This Row],[Ścieżka Xpath]],ALL!$C:Q,COLUMN(N$2),0)),"",VLOOKUP(T_IE043PL[[#This Row],[Ścieżka Xpath]],ALL!$C:Q,COLUMN(N$2),0))</f>
        <v/>
      </c>
      <c r="O194" s="62" t="str">
        <f>IF(ISBLANK(VLOOKUP(T_IE043PL[[#This Row],[Ścieżka Xpath]],ALL!$C:R,COLUMN(O$2),0)),"",VLOOKUP(T_IE043PL[[#This Row],[Ścieżka Xpath]],ALL!$C:R,COLUMN(O$2),0))</f>
        <v/>
      </c>
    </row>
    <row r="195" spans="1:15" ht="45">
      <c r="A195" s="62" t="s">
        <v>4041</v>
      </c>
      <c r="B195" s="64">
        <v>193</v>
      </c>
      <c r="C195" s="48" t="str">
        <f>IF(ISBLANK(VLOOKUP(T_IE043PL[[#This Row],[Ścieżka Xpath]],ALL!$C:E,COLUMN(C$2),0)),"",VLOOKUP(T_IE043PL[[#This Row],[Ścieżka Xpath]],ALL!$C:E,COLUMN(C$2),0))</f>
        <v>18 08 001 000</v>
      </c>
      <c r="D195" s="25" t="s">
        <v>859</v>
      </c>
      <c r="E195" s="62" t="str">
        <f>IF(ISBLANK(VLOOKUP(T_IE043PL[[#This Row],[Ścieżka Xpath]],ALL!$C:G,COLUMN(E$2),0)),"",VLOOKUP(T_IE043PL[[#This Row],[Ścieżka Xpath]],ALL!$C:G,COLUMN(E$2),0))</f>
        <v>CUS (Customs union and statistics number) code according to the ECICS (European Customs Inventory of Chemical Substances) registry.</v>
      </c>
      <c r="F195" s="48" t="str">
        <f>IF(ISBLANK(VLOOKUP(T_IE043PL[[#This Row],[Ścieżka Xpath]],ALL!$C:H,COLUMN(F$2),0)),"",VLOOKUP(T_IE043PL[[#This Row],[Ścieżka Xpath]],ALL!$C:H,COLUMN(F$2),0))</f>
        <v/>
      </c>
      <c r="G195" s="19" t="str">
        <f>IF(ISBLANK(VLOOKUP(T_IE043PL[[#This Row],[Ścieżka Xpath]],ALL!$C:I,COLUMN(G$2),0)),"",VLOOKUP(T_IE043PL[[#This Row],[Ścieżka Xpath]],ALL!$C:I,COLUMN(G$2),0))</f>
        <v>O</v>
      </c>
      <c r="H195" s="19" t="str">
        <f>IF(ISBLANK(VLOOKUP(T_IE043PL[[#This Row],[Ścieżka Xpath]],ALL!$C:J,COLUMN(H$2),0)),"",VLOOKUP(T_IE043PL[[#This Row],[Ścieżka Xpath]],ALL!$C:J,COLUMN(H$2),0))</f>
        <v>an9</v>
      </c>
      <c r="I195" s="136" t="str">
        <f>IF(ISBLANK(VLOOKUP(T_IE043PL[[#This Row],[Ścieżka Xpath]],ALL!$C:K,COLUMN(I$2),0)),"",VLOOKUP(T_IE043PL[[#This Row],[Ścieżka Xpath]],ALL!$C:K,COLUMN(I$2),0))</f>
        <v>CL016</v>
      </c>
      <c r="J195" s="51" t="str">
        <f>IF(ISBLANK(VLOOKUP(T_IE043PL[[#This Row],[Ścieżka Xpath]],ALL!$C:L,COLUMN(J$2),0)),"",VLOOKUP(T_IE043PL[[#This Row],[Ścieżka Xpath]],ALL!$C:L,COLUMN(J$2),0))</f>
        <v/>
      </c>
      <c r="K195" s="48" t="str">
        <f>IF(ISBLANK(VLOOKUP(T_IE043PL[[#This Row],[Ścieżka Xpath]],ALL!$C:N,COLUMN(K$2),0)),"",VLOOKUP(T_IE043PL[[#This Row],[Ścieżka Xpath]],ALL!$C:N,COLUMN(K$2),0))</f>
        <v/>
      </c>
      <c r="L195" s="62" t="str">
        <f>IF(ISBLANK(VLOOKUP(T_IE043PL[[#This Row],[Ścieżka Xpath]],ALL!$C:O,COLUMN(L$2),0)),"",VLOOKUP(T_IE043PL[[#This Row],[Ścieżka Xpath]],ALL!$C:O,COLUMN(L$2),0))</f>
        <v/>
      </c>
      <c r="M195" s="62" t="str">
        <f>IF(ISBLANK(VLOOKUP(T_IE043PL[[#This Row],[Ścieżka Xpath]],ALL!$C:P,COLUMN(M$2),0)),"",VLOOKUP(T_IE043PL[[#This Row],[Ścieżka Xpath]],ALL!$C:P,COLUMN(M$2),0))</f>
        <v/>
      </c>
      <c r="N195" s="62" t="str">
        <f>IF(ISBLANK(VLOOKUP(T_IE043PL[[#This Row],[Ścieżka Xpath]],ALL!$C:Q,COLUMN(N$2),0)),"",VLOOKUP(T_IE043PL[[#This Row],[Ścieżka Xpath]],ALL!$C:Q,COLUMN(N$2),0))</f>
        <v/>
      </c>
      <c r="O195" s="62" t="str">
        <f>IF(ISBLANK(VLOOKUP(T_IE043PL[[#This Row],[Ścieżka Xpath]],ALL!$C:R,COLUMN(O$2),0)),"",VLOOKUP(T_IE043PL[[#This Row],[Ścieżka Xpath]],ALL!$C:R,COLUMN(O$2),0))</f>
        <v/>
      </c>
    </row>
    <row r="196" spans="1:15" ht="30">
      <c r="A196" s="70" t="s">
        <v>4042</v>
      </c>
      <c r="B196" s="68">
        <v>194</v>
      </c>
      <c r="C196" s="68" t="str">
        <f>IF(ISBLANK(VLOOKUP(T_IE043PL[[#This Row],[Ścieżka Xpath]],ALL!$C:E,COLUMN(C$2),0)),"",VLOOKUP(T_IE043PL[[#This Row],[Ścieżka Xpath]],ALL!$C:E,COLUMN(C$2),0))</f>
        <v>18 09 000 000</v>
      </c>
      <c r="D196" s="82" t="s">
        <v>864</v>
      </c>
      <c r="E196" s="70" t="str">
        <f>IF(ISBLANK(VLOOKUP(T_IE043PL[[#This Row],[Ścieżka Xpath]],ALL!$C:G,COLUMN(E$2),0)),"",VLOOKUP(T_IE043PL[[#This Row],[Ścieżka Xpath]],ALL!$C:G,COLUMN(E$2),0))</f>
        <v>Commodity code identifying goods.</v>
      </c>
      <c r="F196" s="68" t="str">
        <f>IF(ISBLANK(VLOOKUP(T_IE043PL[[#This Row],[Ścieżka Xpath]],ALL!$C:H,COLUMN(F$2),0)),"",VLOOKUP(T_IE043PL[[#This Row],[Ścieżka Xpath]],ALL!$C:H,COLUMN(F$2),0))</f>
        <v>0..1</v>
      </c>
      <c r="G196" s="68" t="str">
        <f>IF(ISBLANK(VLOOKUP(T_IE043PL[[#This Row],[Ścieżka Xpath]],ALL!$C:I,COLUMN(G$2),0)),"",VLOOKUP(T_IE043PL[[#This Row],[Ścieżka Xpath]],ALL!$C:I,COLUMN(G$2),0))</f>
        <v>D</v>
      </c>
      <c r="H196" s="68" t="str">
        <f>IF(ISBLANK(VLOOKUP(T_IE043PL[[#This Row],[Ścieżka Xpath]],ALL!$C:J,COLUMN(H$2),0)),"",VLOOKUP(T_IE043PL[[#This Row],[Ścieżka Xpath]],ALL!$C:J,COLUMN(H$2),0))</f>
        <v/>
      </c>
      <c r="I196" s="69" t="str">
        <f>IF(ISBLANK(VLOOKUP(T_IE043PL[[#This Row],[Ścieżka Xpath]],ALL!$C:K,COLUMN(I$2),0)),"",VLOOKUP(T_IE043PL[[#This Row],[Ścieżka Xpath]],ALL!$C:K,COLUMN(I$2),0))</f>
        <v/>
      </c>
      <c r="J196" s="69" t="str">
        <f>IF(ISBLANK(VLOOKUP(T_IE043PL[[#This Row],[Ścieżka Xpath]],ALL!$C:L,COLUMN(J$2),0)),"",VLOOKUP(T_IE043PL[[#This Row],[Ścieżka Xpath]],ALL!$C:L,COLUMN(J$2),0))</f>
        <v>C0154</v>
      </c>
      <c r="K196" s="68" t="str">
        <f>IF(ISBLANK(VLOOKUP(T_IE043PL[[#This Row],[Ścieżka Xpath]],ALL!$C:N,COLUMN(K$2),0)),"",VLOOKUP(T_IE043PL[[#This Row],[Ścieżka Xpath]],ALL!$C:N,COLUMN(K$2),0))</f>
        <v/>
      </c>
      <c r="L196" s="70" t="str">
        <f>IF(ISBLANK(VLOOKUP(T_IE043PL[[#This Row],[Ścieżka Xpath]],ALL!$C:O,COLUMN(L$2),0)),"",VLOOKUP(T_IE043PL[[#This Row],[Ścieżka Xpath]],ALL!$C:O,COLUMN(L$2),0))</f>
        <v/>
      </c>
      <c r="M196" s="70" t="str">
        <f>IF(ISBLANK(VLOOKUP(T_IE043PL[[#This Row],[Ścieżka Xpath]],ALL!$C:P,COLUMN(M$2),0)),"",VLOOKUP(T_IE043PL[[#This Row],[Ścieżka Xpath]],ALL!$C:P,COLUMN(M$2),0))</f>
        <v/>
      </c>
      <c r="N196" s="70" t="str">
        <f>IF(ISBLANK(VLOOKUP(T_IE043PL[[#This Row],[Ścieżka Xpath]],ALL!$C:Q,COLUMN(N$2),0)),"",VLOOKUP(T_IE043PL[[#This Row],[Ścieżka Xpath]],ALL!$C:Q,COLUMN(N$2),0))</f>
        <v>Zmiana C0153 na C0154</v>
      </c>
      <c r="O196" s="70" t="str">
        <f>IF(ISBLANK(VLOOKUP(T_IE043PL[[#This Row],[Ścieżka Xpath]],ALL!$C:R,COLUMN(O$2),0)),"",VLOOKUP(T_IE043PL[[#This Row],[Ścieżka Xpath]],ALL!$C:R,COLUMN(O$2),0))</f>
        <v>C0153 replaced with C0154.</v>
      </c>
    </row>
    <row r="197" spans="1:15" ht="30">
      <c r="A197" s="62" t="s">
        <v>4043</v>
      </c>
      <c r="B197" s="64">
        <v>195</v>
      </c>
      <c r="C197" s="48" t="str">
        <f>IF(ISBLANK(VLOOKUP(T_IE043PL[[#This Row],[Ścieżka Xpath]],ALL!$C:E,COLUMN(C$2),0)),"",VLOOKUP(T_IE043PL[[#This Row],[Ścieżka Xpath]],ALL!$C:E,COLUMN(C$2),0))</f>
        <v>18 09 056 000</v>
      </c>
      <c r="D197" s="25" t="s">
        <v>867</v>
      </c>
      <c r="E197" s="62" t="str">
        <f>IF(ISBLANK(VLOOKUP(T_IE043PL[[#This Row],[Ścieżka Xpath]],ALL!$C:G,COLUMN(E$2),0)),"",VLOOKUP(T_IE043PL[[#This Row],[Ścieżka Xpath]],ALL!$C:G,COLUMN(E$2),0))</f>
        <v>Harmonized System sub-heading code</v>
      </c>
      <c r="F197" s="48" t="str">
        <f>IF(ISBLANK(VLOOKUP(T_IE043PL[[#This Row],[Ścieżka Xpath]],ALL!$C:H,COLUMN(F$2),0)),"",VLOOKUP(T_IE043PL[[#This Row],[Ścieżka Xpath]],ALL!$C:H,COLUMN(F$2),0))</f>
        <v/>
      </c>
      <c r="G197" s="19" t="str">
        <f>IF(ISBLANK(VLOOKUP(T_IE043PL[[#This Row],[Ścieżka Xpath]],ALL!$C:I,COLUMN(G$2),0)),"",VLOOKUP(T_IE043PL[[#This Row],[Ścieżka Xpath]],ALL!$C:I,COLUMN(G$2),0))</f>
        <v>R</v>
      </c>
      <c r="H197" s="19" t="str">
        <f>IF(ISBLANK(VLOOKUP(T_IE043PL[[#This Row],[Ścieżka Xpath]],ALL!$C:J,COLUMN(H$2),0)),"",VLOOKUP(T_IE043PL[[#This Row],[Ścieżka Xpath]],ALL!$C:J,COLUMN(H$2),0))</f>
        <v>an6</v>
      </c>
      <c r="I197" s="136" t="str">
        <f>IF(ISBLANK(VLOOKUP(T_IE043PL[[#This Row],[Ścieżka Xpath]],ALL!$C:K,COLUMN(I$2),0)),"",VLOOKUP(T_IE043PL[[#This Row],[Ścieżka Xpath]],ALL!$C:K,COLUMN(I$2),0))</f>
        <v>CL152</v>
      </c>
      <c r="J197" s="136" t="str">
        <f>IF(ISBLANK(VLOOKUP(T_IE043PL[[#This Row],[Ścieżka Xpath]],ALL!$C:L,COLUMN(J$2),0)),"",VLOOKUP(T_IE043PL[[#This Row],[Ścieżka Xpath]],ALL!$C:L,COLUMN(J$2),0))</f>
        <v/>
      </c>
      <c r="K197" s="48" t="str">
        <f>IF(ISBLANK(VLOOKUP(T_IE043PL[[#This Row],[Ścieżka Xpath]],ALL!$C:N,COLUMN(K$2),0)),"",VLOOKUP(T_IE043PL[[#This Row],[Ścieżka Xpath]],ALL!$C:N,COLUMN(K$2),0))</f>
        <v/>
      </c>
      <c r="L197" s="62" t="str">
        <f>IF(ISBLANK(VLOOKUP(T_IE043PL[[#This Row],[Ścieżka Xpath]],ALL!$C:O,COLUMN(L$2),0)),"",VLOOKUP(T_IE043PL[[#This Row],[Ścieżka Xpath]],ALL!$C:O,COLUMN(L$2),0))</f>
        <v/>
      </c>
      <c r="M197" s="62" t="str">
        <f>IF(ISBLANK(VLOOKUP(T_IE043PL[[#This Row],[Ścieżka Xpath]],ALL!$C:P,COLUMN(M$2),0)),"",VLOOKUP(T_IE043PL[[#This Row],[Ścieżka Xpath]],ALL!$C:P,COLUMN(M$2),0))</f>
        <v/>
      </c>
      <c r="N197" s="62" t="str">
        <f>IF(ISBLANK(VLOOKUP(T_IE043PL[[#This Row],[Ścieżka Xpath]],ALL!$C:Q,COLUMN(N$2),0)),"",VLOOKUP(T_IE043PL[[#This Row],[Ścieżka Xpath]],ALL!$C:Q,COLUMN(N$2),0))</f>
        <v/>
      </c>
      <c r="O197" s="62" t="str">
        <f>IF(ISBLANK(VLOOKUP(T_IE043PL[[#This Row],[Ścieżka Xpath]],ALL!$C:R,COLUMN(O$2),0)),"",VLOOKUP(T_IE043PL[[#This Row],[Ścieżka Xpath]],ALL!$C:R,COLUMN(O$2),0))</f>
        <v/>
      </c>
    </row>
    <row r="198" spans="1:15" ht="30">
      <c r="A198" s="62" t="s">
        <v>4044</v>
      </c>
      <c r="B198" s="64">
        <v>196</v>
      </c>
      <c r="C198" s="48" t="str">
        <f>IF(ISBLANK(VLOOKUP(T_IE043PL[[#This Row],[Ścieżka Xpath]],ALL!$C:E,COLUMN(C$2),0)),"",VLOOKUP(T_IE043PL[[#This Row],[Ścieżka Xpath]],ALL!$C:E,COLUMN(C$2),0))</f>
        <v>18 09 057 000</v>
      </c>
      <c r="D198" s="25" t="s">
        <v>869</v>
      </c>
      <c r="E198" s="62" t="str">
        <f>IF(ISBLANK(VLOOKUP(T_IE043PL[[#This Row],[Ścieżka Xpath]],ALL!$C:G,COLUMN(E$2),0)),"",VLOOKUP(T_IE043PL[[#This Row],[Ścieżka Xpath]],ALL!$C:G,COLUMN(E$2),0))</f>
        <v>Combined nomenclature code</v>
      </c>
      <c r="F198" s="48" t="str">
        <f>IF(ISBLANK(VLOOKUP(T_IE043PL[[#This Row],[Ścieżka Xpath]],ALL!$C:H,COLUMN(F$2),0)),"",VLOOKUP(T_IE043PL[[#This Row],[Ścieżka Xpath]],ALL!$C:H,COLUMN(F$2),0))</f>
        <v/>
      </c>
      <c r="G198" s="19" t="str">
        <f>IF(ISBLANK(VLOOKUP(T_IE043PL[[#This Row],[Ścieżka Xpath]],ALL!$C:I,COLUMN(G$2),0)),"",VLOOKUP(T_IE043PL[[#This Row],[Ścieżka Xpath]],ALL!$C:I,COLUMN(G$2),0))</f>
        <v>O</v>
      </c>
      <c r="H198" s="19" t="str">
        <f>IF(ISBLANK(VLOOKUP(T_IE043PL[[#This Row],[Ścieżka Xpath]],ALL!$C:J,COLUMN(H$2),0)),"",VLOOKUP(T_IE043PL[[#This Row],[Ścieżka Xpath]],ALL!$C:J,COLUMN(H$2),0))</f>
        <v>an2</v>
      </c>
      <c r="I198" s="136" t="str">
        <f>IF(ISBLANK(VLOOKUP(T_IE043PL[[#This Row],[Ścieżka Xpath]],ALL!$C:K,COLUMN(I$2),0)),"",VLOOKUP(T_IE043PL[[#This Row],[Ścieżka Xpath]],ALL!$C:K,COLUMN(I$2),0))</f>
        <v/>
      </c>
      <c r="J198" s="136" t="str">
        <f>IF(ISBLANK(VLOOKUP(T_IE043PL[[#This Row],[Ścieżka Xpath]],ALL!$C:L,COLUMN(J$2),0)),"",VLOOKUP(T_IE043PL[[#This Row],[Ścieżka Xpath]],ALL!$C:L,COLUMN(J$2),0))</f>
        <v>R0060</v>
      </c>
      <c r="K198" s="48" t="str">
        <f>IF(ISBLANK(VLOOKUP(T_IE043PL[[#This Row],[Ścieżka Xpath]],ALL!$C:N,COLUMN(K$2),0)),"",VLOOKUP(T_IE043PL[[#This Row],[Ścieżka Xpath]],ALL!$C:N,COLUMN(K$2),0))</f>
        <v/>
      </c>
      <c r="L198" s="62" t="str">
        <f>IF(ISBLANK(VLOOKUP(T_IE043PL[[#This Row],[Ścieżka Xpath]],ALL!$C:O,COLUMN(L$2),0)),"",VLOOKUP(T_IE043PL[[#This Row],[Ścieżka Xpath]],ALL!$C:O,COLUMN(L$2),0))</f>
        <v/>
      </c>
      <c r="M198" s="62" t="str">
        <f>IF(ISBLANK(VLOOKUP(T_IE043PL[[#This Row],[Ścieżka Xpath]],ALL!$C:P,COLUMN(M$2),0)),"",VLOOKUP(T_IE043PL[[#This Row],[Ścieżka Xpath]],ALL!$C:P,COLUMN(M$2),0))</f>
        <v/>
      </c>
      <c r="N198" s="62" t="str">
        <f>IF(ISBLANK(VLOOKUP(T_IE043PL[[#This Row],[Ścieżka Xpath]],ALL!$C:Q,COLUMN(N$2),0)),"",VLOOKUP(T_IE043PL[[#This Row],[Ścieżka Xpath]],ALL!$C:Q,COLUMN(N$2),0))</f>
        <v/>
      </c>
      <c r="O198" s="62" t="str">
        <f>IF(ISBLANK(VLOOKUP(T_IE043PL[[#This Row],[Ścieżka Xpath]],ALL!$C:R,COLUMN(O$2),0)),"",VLOOKUP(T_IE043PL[[#This Row],[Ścieżka Xpath]],ALL!$C:R,COLUMN(O$2),0))</f>
        <v/>
      </c>
    </row>
    <row r="199" spans="1:15" ht="30">
      <c r="A199" s="70" t="s">
        <v>4045</v>
      </c>
      <c r="B199" s="68">
        <v>197</v>
      </c>
      <c r="C199" s="68" t="str">
        <f>IF(ISBLANK(VLOOKUP(T_IE043PL[[#This Row],[Ścieżka Xpath]],ALL!$C:E,COLUMN(C$2),0)),"",VLOOKUP(T_IE043PL[[#This Row],[Ścieżka Xpath]],ALL!$C:E,COLUMN(C$2),0))</f>
        <v>18 07 000 000</v>
      </c>
      <c r="D199" s="82" t="s">
        <v>872</v>
      </c>
      <c r="E199" s="70" t="str">
        <f>IF(ISBLANK(VLOOKUP(T_IE043PL[[#This Row],[Ścieżka Xpath]],ALL!$C:G,COLUMN(E$2),0)),"",VLOOKUP(T_IE043PL[[#This Row],[Ścieżka Xpath]],ALL!$C:G,COLUMN(E$2),0))</f>
        <v>Dangerous goods.</v>
      </c>
      <c r="F199" s="68" t="str">
        <f>IF(ISBLANK(VLOOKUP(T_IE043PL[[#This Row],[Ścieżka Xpath]],ALL!$C:H,COLUMN(F$2),0)),"",VLOOKUP(T_IE043PL[[#This Row],[Ścieżka Xpath]],ALL!$C:H,COLUMN(F$2),0))</f>
        <v>0..99</v>
      </c>
      <c r="G199" s="68" t="str">
        <f>IF(ISBLANK(VLOOKUP(T_IE043PL[[#This Row],[Ścieżka Xpath]],ALL!$C:I,COLUMN(G$2),0)),"",VLOOKUP(T_IE043PL[[#This Row],[Ścieżka Xpath]],ALL!$C:I,COLUMN(G$2),0))</f>
        <v>O</v>
      </c>
      <c r="H199" s="68" t="str">
        <f>IF(ISBLANK(VLOOKUP(T_IE043PL[[#This Row],[Ścieżka Xpath]],ALL!$C:J,COLUMN(H$2),0)),"",VLOOKUP(T_IE043PL[[#This Row],[Ścieżka Xpath]],ALL!$C:J,COLUMN(H$2),0))</f>
        <v/>
      </c>
      <c r="I199" s="69" t="str">
        <f>IF(ISBLANK(VLOOKUP(T_IE043PL[[#This Row],[Ścieżka Xpath]],ALL!$C:K,COLUMN(I$2),0)),"",VLOOKUP(T_IE043PL[[#This Row],[Ścieżka Xpath]],ALL!$C:K,COLUMN(I$2),0))</f>
        <v/>
      </c>
      <c r="J199" s="69" t="str">
        <f>IF(ISBLANK(VLOOKUP(T_IE043PL[[#This Row],[Ścieżka Xpath]],ALL!$C:L,COLUMN(J$2),0)),"",VLOOKUP(T_IE043PL[[#This Row],[Ścieżka Xpath]],ALL!$C:L,COLUMN(J$2),0))</f>
        <v>G0300</v>
      </c>
      <c r="K199" s="68" t="str">
        <f>IF(ISBLANK(VLOOKUP(T_IE043PL[[#This Row],[Ścieżka Xpath]],ALL!$C:N,COLUMN(K$2),0)),"",VLOOKUP(T_IE043PL[[#This Row],[Ścieżka Xpath]],ALL!$C:N,COLUMN(K$2),0))</f>
        <v>2.00</v>
      </c>
      <c r="L199" s="70" t="str">
        <f>IF(ISBLANK(VLOOKUP(T_IE043PL[[#This Row],[Ścieżka Xpath]],ALL!$C:O,COLUMN(L$2),0)),"",VLOOKUP(T_IE043PL[[#This Row],[Ścieżka Xpath]],ALL!$C:O,COLUMN(L$2),0))</f>
        <v>Korekta reguł.</v>
      </c>
      <c r="M199" s="70" t="str">
        <f>IF(ISBLANK(VLOOKUP(T_IE043PL[[#This Row],[Ścieżka Xpath]],ALL!$C:P,COLUMN(M$2),0)),"",VLOOKUP(T_IE043PL[[#This Row],[Ścieżka Xpath]],ALL!$C:P,COLUMN(M$2),0))</f>
        <v>Rules correction.</v>
      </c>
      <c r="N199" s="70" t="str">
        <f>IF(ISBLANK(VLOOKUP(T_IE043PL[[#This Row],[Ścieżka Xpath]],ALL!$C:Q,COLUMN(N$2),0)),"",VLOOKUP(T_IE043PL[[#This Row],[Ścieżka Xpath]],ALL!$C:Q,COLUMN(N$2),0))</f>
        <v/>
      </c>
      <c r="O199" s="70" t="str">
        <f>IF(ISBLANK(VLOOKUP(T_IE043PL[[#This Row],[Ścieżka Xpath]],ALL!$C:R,COLUMN(O$2),0)),"",VLOOKUP(T_IE043PL[[#This Row],[Ścieżka Xpath]],ALL!$C:R,COLUMN(O$2),0))</f>
        <v/>
      </c>
    </row>
    <row r="200" spans="1:15" ht="30">
      <c r="A200" s="62" t="s">
        <v>4046</v>
      </c>
      <c r="B200" s="64">
        <v>198</v>
      </c>
      <c r="C200" s="48" t="str">
        <f>IF(ISBLANK(VLOOKUP(T_IE043PL[[#This Row],[Ścieżka Xpath]],ALL!$C:E,COLUMN(C$2),0)),"",VLOOKUP(T_IE043PL[[#This Row],[Ścieżka Xpath]],ALL!$C:E,COLUMN(C$2),0))</f>
        <v>-</v>
      </c>
      <c r="D200" s="25" t="s">
        <v>118</v>
      </c>
      <c r="E200" s="62" t="str">
        <f>IF(ISBLANK(VLOOKUP(T_IE043PL[[#This Row],[Ścieżka Xpath]],ALL!$C:G,COLUMN(E$2),0)),"",VLOOKUP(T_IE043PL[[#This Row],[Ścieżka Xpath]],ALL!$C:G,COLUMN(E$2),0))</f>
        <v>Sequence number in data group collection to which this data group belongs to.</v>
      </c>
      <c r="F200" s="48" t="str">
        <f>IF(ISBLANK(VLOOKUP(T_IE043PL[[#This Row],[Ścieżka Xpath]],ALL!$C:H,COLUMN(F$2),0)),"",VLOOKUP(T_IE043PL[[#This Row],[Ścieżka Xpath]],ALL!$C:H,COLUMN(F$2),0))</f>
        <v/>
      </c>
      <c r="G200" s="19" t="str">
        <f>IF(ISBLANK(VLOOKUP(T_IE043PL[[#This Row],[Ścieżka Xpath]],ALL!$C:I,COLUMN(G$2),0)),"",VLOOKUP(T_IE043PL[[#This Row],[Ścieżka Xpath]],ALL!$C:I,COLUMN(G$2),0))</f>
        <v>R</v>
      </c>
      <c r="H200" s="19" t="str">
        <f>IF(ISBLANK(VLOOKUP(T_IE043PL[[#This Row],[Ścieżka Xpath]],ALL!$C:J,COLUMN(H$2),0)),"",VLOOKUP(T_IE043PL[[#This Row],[Ścieżka Xpath]],ALL!$C:J,COLUMN(H$2),0))</f>
        <v>n..5</v>
      </c>
      <c r="I200" s="136" t="str">
        <f>IF(ISBLANK(VLOOKUP(T_IE043PL[[#This Row],[Ścieżka Xpath]],ALL!$C:K,COLUMN(I$2),0)),"",VLOOKUP(T_IE043PL[[#This Row],[Ścieżka Xpath]],ALL!$C:K,COLUMN(I$2),0))</f>
        <v/>
      </c>
      <c r="J200" s="136" t="str">
        <f>IF(ISBLANK(VLOOKUP(T_IE043PL[[#This Row],[Ścieżka Xpath]],ALL!$C:L,COLUMN(J$2),0)),"",VLOOKUP(T_IE043PL[[#This Row],[Ścieżka Xpath]],ALL!$C:L,COLUMN(J$2),0))</f>
        <v>R0987</v>
      </c>
      <c r="K200" s="48" t="str">
        <f>IF(ISBLANK(VLOOKUP(T_IE043PL[[#This Row],[Ścieżka Xpath]],ALL!$C:N,COLUMN(K$2),0)),"",VLOOKUP(T_IE043PL[[#This Row],[Ścieżka Xpath]],ALL!$C:N,COLUMN(K$2),0))</f>
        <v/>
      </c>
      <c r="L200" s="62" t="str">
        <f>IF(ISBLANK(VLOOKUP(T_IE043PL[[#This Row],[Ścieżka Xpath]],ALL!$C:O,COLUMN(L$2),0)),"",VLOOKUP(T_IE043PL[[#This Row],[Ścieżka Xpath]],ALL!$C:O,COLUMN(L$2),0))</f>
        <v/>
      </c>
      <c r="M200" s="62" t="str">
        <f>IF(ISBLANK(VLOOKUP(T_IE043PL[[#This Row],[Ścieżka Xpath]],ALL!$C:P,COLUMN(M$2),0)),"",VLOOKUP(T_IE043PL[[#This Row],[Ścieżka Xpath]],ALL!$C:P,COLUMN(M$2),0))</f>
        <v/>
      </c>
      <c r="N200" s="62" t="str">
        <f>IF(ISBLANK(VLOOKUP(T_IE043PL[[#This Row],[Ścieżka Xpath]],ALL!$C:Q,COLUMN(N$2),0)),"",VLOOKUP(T_IE043PL[[#This Row],[Ścieżka Xpath]],ALL!$C:Q,COLUMN(N$2),0))</f>
        <v/>
      </c>
      <c r="O200" s="62" t="str">
        <f>IF(ISBLANK(VLOOKUP(T_IE043PL[[#This Row],[Ścieżka Xpath]],ALL!$C:R,COLUMN(O$2),0)),"",VLOOKUP(T_IE043PL[[#This Row],[Ścieżka Xpath]],ALL!$C:R,COLUMN(O$2),0))</f>
        <v/>
      </c>
    </row>
    <row r="201" spans="1:15" ht="30">
      <c r="A201" s="62" t="s">
        <v>4047</v>
      </c>
      <c r="B201" s="64">
        <v>199</v>
      </c>
      <c r="C201" s="48" t="str">
        <f>IF(ISBLANK(VLOOKUP(T_IE043PL[[#This Row],[Ścieżka Xpath]],ALL!$C:E,COLUMN(C$2),0)),"",VLOOKUP(T_IE043PL[[#This Row],[Ścieżka Xpath]],ALL!$C:E,COLUMN(C$2),0))</f>
        <v>18 07 055 000</v>
      </c>
      <c r="D201" s="25" t="s">
        <v>876</v>
      </c>
      <c r="E201" s="62" t="str">
        <f>IF(ISBLANK(VLOOKUP(T_IE043PL[[#This Row],[Ścieżka Xpath]],ALL!$C:G,COLUMN(E$2),0)),"",VLOOKUP(T_IE043PL[[#This Row],[Ścieżka Xpath]],ALL!$C:G,COLUMN(E$2),0))</f>
        <v>Dangerous goods UN number.</v>
      </c>
      <c r="F201" s="48" t="str">
        <f>IF(ISBLANK(VLOOKUP(T_IE043PL[[#This Row],[Ścieżka Xpath]],ALL!$C:H,COLUMN(F$2),0)),"",VLOOKUP(T_IE043PL[[#This Row],[Ścieżka Xpath]],ALL!$C:H,COLUMN(F$2),0))</f>
        <v/>
      </c>
      <c r="G201" s="19" t="str">
        <f>IF(ISBLANK(VLOOKUP(T_IE043PL[[#This Row],[Ścieżka Xpath]],ALL!$C:I,COLUMN(G$2),0)),"",VLOOKUP(T_IE043PL[[#This Row],[Ścieżka Xpath]],ALL!$C:I,COLUMN(G$2),0))</f>
        <v>R</v>
      </c>
      <c r="H201" s="19" t="str">
        <f>IF(ISBLANK(VLOOKUP(T_IE043PL[[#This Row],[Ścieżka Xpath]],ALL!$C:J,COLUMN(H$2),0)),"",VLOOKUP(T_IE043PL[[#This Row],[Ścieżka Xpath]],ALL!$C:J,COLUMN(H$2),0))</f>
        <v>an4</v>
      </c>
      <c r="I201" s="136" t="str">
        <f>IF(ISBLANK(VLOOKUP(T_IE043PL[[#This Row],[Ścieżka Xpath]],ALL!$C:K,COLUMN(I$2),0)),"",VLOOKUP(T_IE043PL[[#This Row],[Ścieżka Xpath]],ALL!$C:K,COLUMN(I$2),0))</f>
        <v>CL101</v>
      </c>
      <c r="J201" s="136" t="str">
        <f>IF(ISBLANK(VLOOKUP(T_IE043PL[[#This Row],[Ścieżka Xpath]],ALL!$C:L,COLUMN(J$2),0)),"",VLOOKUP(T_IE043PL[[#This Row],[Ścieżka Xpath]],ALL!$C:L,COLUMN(J$2),0))</f>
        <v/>
      </c>
      <c r="K201" s="48" t="str">
        <f>IF(ISBLANK(VLOOKUP(T_IE043PL[[#This Row],[Ścieżka Xpath]],ALL!$C:N,COLUMN(K$2),0)),"",VLOOKUP(T_IE043PL[[#This Row],[Ścieżka Xpath]],ALL!$C:N,COLUMN(K$2),0))</f>
        <v/>
      </c>
      <c r="L201" s="62" t="str">
        <f>IF(ISBLANK(VLOOKUP(T_IE043PL[[#This Row],[Ścieżka Xpath]],ALL!$C:O,COLUMN(L$2),0)),"",VLOOKUP(T_IE043PL[[#This Row],[Ścieżka Xpath]],ALL!$C:O,COLUMN(L$2),0))</f>
        <v/>
      </c>
      <c r="M201" s="62" t="str">
        <f>IF(ISBLANK(VLOOKUP(T_IE043PL[[#This Row],[Ścieżka Xpath]],ALL!$C:P,COLUMN(M$2),0)),"",VLOOKUP(T_IE043PL[[#This Row],[Ścieżka Xpath]],ALL!$C:P,COLUMN(M$2),0))</f>
        <v/>
      </c>
      <c r="N201" s="62" t="str">
        <f>IF(ISBLANK(VLOOKUP(T_IE043PL[[#This Row],[Ścieżka Xpath]],ALL!$C:Q,COLUMN(N$2),0)),"",VLOOKUP(T_IE043PL[[#This Row],[Ścieżka Xpath]],ALL!$C:Q,COLUMN(N$2),0))</f>
        <v/>
      </c>
      <c r="O201" s="62" t="str">
        <f>IF(ISBLANK(VLOOKUP(T_IE043PL[[#This Row],[Ścieżka Xpath]],ALL!$C:R,COLUMN(O$2),0)),"",VLOOKUP(T_IE043PL[[#This Row],[Ścieżka Xpath]],ALL!$C:R,COLUMN(O$2),0))</f>
        <v/>
      </c>
    </row>
    <row r="202" spans="1:15" ht="30">
      <c r="A202" s="70" t="s">
        <v>4048</v>
      </c>
      <c r="B202" s="68">
        <v>200</v>
      </c>
      <c r="C202" s="68" t="str">
        <f>IF(ISBLANK(VLOOKUP(T_IE043PL[[#This Row],[Ścieżka Xpath]],ALL!$C:E,COLUMN(C$2),0)),"",VLOOKUP(T_IE043PL[[#This Row],[Ścieżka Xpath]],ALL!$C:E,COLUMN(C$2),0))</f>
        <v>-</v>
      </c>
      <c r="D202" s="82" t="s">
        <v>879</v>
      </c>
      <c r="E202" s="70" t="str">
        <f>IF(ISBLANK(VLOOKUP(T_IE043PL[[#This Row],[Ścieżka Xpath]],ALL!$C:G,COLUMN(E$2),0)),"",VLOOKUP(T_IE043PL[[#This Row],[Ścieżka Xpath]],ALL!$C:G,COLUMN(E$2),0))</f>
        <v>Goods measure details.</v>
      </c>
      <c r="F202" s="68">
        <f>IF(ISBLANK(VLOOKUP(T_IE043PL[[#This Row],[Ścieżka Xpath]],ALL!$C:H,COLUMN(F$2),0)),"",VLOOKUP(T_IE043PL[[#This Row],[Ścieżka Xpath]],ALL!$C:H,COLUMN(F$2),0))</f>
        <v>1</v>
      </c>
      <c r="G202" s="68" t="str">
        <f>IF(ISBLANK(VLOOKUP(T_IE043PL[[#This Row],[Ścieżka Xpath]],ALL!$C:I,COLUMN(G$2),0)),"",VLOOKUP(T_IE043PL[[#This Row],[Ścieżka Xpath]],ALL!$C:I,COLUMN(G$2),0))</f>
        <v>R</v>
      </c>
      <c r="H202" s="68" t="str">
        <f>IF(ISBLANK(VLOOKUP(T_IE043PL[[#This Row],[Ścieżka Xpath]],ALL!$C:J,COLUMN(H$2),0)),"",VLOOKUP(T_IE043PL[[#This Row],[Ścieżka Xpath]],ALL!$C:J,COLUMN(H$2),0))</f>
        <v/>
      </c>
      <c r="I202" s="69" t="str">
        <f>IF(ISBLANK(VLOOKUP(T_IE043PL[[#This Row],[Ścieżka Xpath]],ALL!$C:K,COLUMN(I$2),0)),"",VLOOKUP(T_IE043PL[[#This Row],[Ścieżka Xpath]],ALL!$C:K,COLUMN(I$2),0))</f>
        <v/>
      </c>
      <c r="J202" s="69" t="str">
        <f>IF(ISBLANK(VLOOKUP(T_IE043PL[[#This Row],[Ścieżka Xpath]],ALL!$C:L,COLUMN(J$2),0)),"",VLOOKUP(T_IE043PL[[#This Row],[Ścieżka Xpath]],ALL!$C:L,COLUMN(J$2),0))</f>
        <v/>
      </c>
      <c r="K202" s="68" t="str">
        <f>IF(ISBLANK(VLOOKUP(T_IE043PL[[#This Row],[Ścieżka Xpath]],ALL!$C:N,COLUMN(K$2),0)),"",VLOOKUP(T_IE043PL[[#This Row],[Ścieżka Xpath]],ALL!$C:N,COLUMN(K$2),0))</f>
        <v/>
      </c>
      <c r="L202" s="70" t="str">
        <f>IF(ISBLANK(VLOOKUP(T_IE043PL[[#This Row],[Ścieżka Xpath]],ALL!$C:O,COLUMN(L$2),0)),"",VLOOKUP(T_IE043PL[[#This Row],[Ścieżka Xpath]],ALL!$C:O,COLUMN(L$2),0))</f>
        <v/>
      </c>
      <c r="M202" s="70" t="str">
        <f>IF(ISBLANK(VLOOKUP(T_IE043PL[[#This Row],[Ścieżka Xpath]],ALL!$C:P,COLUMN(M$2),0)),"",VLOOKUP(T_IE043PL[[#This Row],[Ścieżka Xpath]],ALL!$C:P,COLUMN(M$2),0))</f>
        <v/>
      </c>
      <c r="N202" s="70" t="str">
        <f>IF(ISBLANK(VLOOKUP(T_IE043PL[[#This Row],[Ścieżka Xpath]],ALL!$C:Q,COLUMN(N$2),0)),"",VLOOKUP(T_IE043PL[[#This Row],[Ścieżka Xpath]],ALL!$C:Q,COLUMN(N$2),0))</f>
        <v/>
      </c>
      <c r="O202" s="70" t="str">
        <f>IF(ISBLANK(VLOOKUP(T_IE043PL[[#This Row],[Ścieżka Xpath]],ALL!$C:R,COLUMN(O$2),0)),"",VLOOKUP(T_IE043PL[[#This Row],[Ścieżka Xpath]],ALL!$C:R,COLUMN(O$2),0))</f>
        <v/>
      </c>
    </row>
    <row r="203" spans="1:15" ht="30">
      <c r="A203" s="62" t="s">
        <v>4049</v>
      </c>
      <c r="B203" s="64">
        <v>201</v>
      </c>
      <c r="C203" s="48" t="str">
        <f>IF(ISBLANK(VLOOKUP(T_IE043PL[[#This Row],[Ścieżka Xpath]],ALL!$C:E,COLUMN(C$2),0)),"",VLOOKUP(T_IE043PL[[#This Row],[Ścieżka Xpath]],ALL!$C:E,COLUMN(C$2),0))</f>
        <v>18 04 001 000</v>
      </c>
      <c r="D203" s="25" t="s">
        <v>650</v>
      </c>
      <c r="E203" s="62" t="str">
        <f>IF(ISBLANK(VLOOKUP(T_IE043PL[[#This Row],[Ścieżka Xpath]],ALL!$C:G,COLUMN(E$2),0)),"",VLOOKUP(T_IE043PL[[#This Row],[Ścieżka Xpath]],ALL!$C:G,COLUMN(E$2),0))</f>
        <v>Gross mass.</v>
      </c>
      <c r="F203" s="48" t="str">
        <f>IF(ISBLANK(VLOOKUP(T_IE043PL[[#This Row],[Ścieżka Xpath]],ALL!$C:H,COLUMN(F$2),0)),"",VLOOKUP(T_IE043PL[[#This Row],[Ścieżka Xpath]],ALL!$C:H,COLUMN(F$2),0))</f>
        <v/>
      </c>
      <c r="G203" s="19" t="str">
        <f>IF(ISBLANK(VLOOKUP(T_IE043PL[[#This Row],[Ścieżka Xpath]],ALL!$C:I,COLUMN(G$2),0)),"",VLOOKUP(T_IE043PL[[#This Row],[Ścieżka Xpath]],ALL!$C:I,COLUMN(G$2),0))</f>
        <v>R</v>
      </c>
      <c r="H203" s="19" t="str">
        <f>IF(ISBLANK(VLOOKUP(T_IE043PL[[#This Row],[Ścieżka Xpath]],ALL!$C:J,COLUMN(H$2),0)),"",VLOOKUP(T_IE043PL[[#This Row],[Ścieżka Xpath]],ALL!$C:J,COLUMN(H$2),0))</f>
        <v>n..16,6</v>
      </c>
      <c r="I203" s="136" t="str">
        <f>IF(ISBLANK(VLOOKUP(T_IE043PL[[#This Row],[Ścieżka Xpath]],ALL!$C:K,COLUMN(I$2),0)),"",VLOOKUP(T_IE043PL[[#This Row],[Ścieżka Xpath]],ALL!$C:K,COLUMN(I$2),0))</f>
        <v/>
      </c>
      <c r="J203" s="136" t="str">
        <f>IF(ISBLANK(VLOOKUP(T_IE043PL[[#This Row],[Ścieżka Xpath]],ALL!$C:L,COLUMN(J$2),0)),"",VLOOKUP(T_IE043PL[[#This Row],[Ścieżka Xpath]],ALL!$C:L,COLUMN(J$2),0))</f>
        <v>G0021; R0221</v>
      </c>
      <c r="K203" s="48" t="str">
        <f>IF(ISBLANK(VLOOKUP(T_IE043PL[[#This Row],[Ścieżka Xpath]],ALL!$C:N,COLUMN(K$2),0)),"",VLOOKUP(T_IE043PL[[#This Row],[Ścieżka Xpath]],ALL!$C:N,COLUMN(K$2),0))</f>
        <v/>
      </c>
      <c r="L203" s="62" t="str">
        <f>IF(ISBLANK(VLOOKUP(T_IE043PL[[#This Row],[Ścieżka Xpath]],ALL!$C:O,COLUMN(L$2),0)),"",VLOOKUP(T_IE043PL[[#This Row],[Ścieżka Xpath]],ALL!$C:O,COLUMN(L$2),0))</f>
        <v/>
      </c>
      <c r="M203" s="62" t="str">
        <f>IF(ISBLANK(VLOOKUP(T_IE043PL[[#This Row],[Ścieżka Xpath]],ALL!$C:P,COLUMN(M$2),0)),"",VLOOKUP(T_IE043PL[[#This Row],[Ścieżka Xpath]],ALL!$C:P,COLUMN(M$2),0))</f>
        <v/>
      </c>
      <c r="N203" s="62" t="str">
        <f>IF(ISBLANK(VLOOKUP(T_IE043PL[[#This Row],[Ścieżka Xpath]],ALL!$C:Q,COLUMN(N$2),0)),"",VLOOKUP(T_IE043PL[[#This Row],[Ścieżka Xpath]],ALL!$C:Q,COLUMN(N$2),0))</f>
        <v/>
      </c>
      <c r="O203" s="62" t="str">
        <f>IF(ISBLANK(VLOOKUP(T_IE043PL[[#This Row],[Ścieżka Xpath]],ALL!$C:R,COLUMN(O$2),0)),"",VLOOKUP(T_IE043PL[[#This Row],[Ścieżka Xpath]],ALL!$C:R,COLUMN(O$2),0))</f>
        <v/>
      </c>
    </row>
    <row r="204" spans="1:15" ht="30">
      <c r="A204" s="62" t="s">
        <v>4050</v>
      </c>
      <c r="B204" s="64">
        <v>202</v>
      </c>
      <c r="C204" s="48" t="str">
        <f>IF(ISBLANK(VLOOKUP(T_IE043PL[[#This Row],[Ścieżka Xpath]],ALL!$C:E,COLUMN(C$2),0)),"",VLOOKUP(T_IE043PL[[#This Row],[Ścieżka Xpath]],ALL!$C:E,COLUMN(C$2),0))</f>
        <v>18 01 001 000</v>
      </c>
      <c r="D204" s="25" t="s">
        <v>884</v>
      </c>
      <c r="E204" s="62" t="str">
        <f>IF(ISBLANK(VLOOKUP(T_IE043PL[[#This Row],[Ścieżka Xpath]],ALL!$C:G,COLUMN(E$2),0)),"",VLOOKUP(T_IE043PL[[#This Row],[Ścieżka Xpath]],ALL!$C:G,COLUMN(E$2),0))</f>
        <v>Net mass.</v>
      </c>
      <c r="F204" s="48" t="str">
        <f>IF(ISBLANK(VLOOKUP(T_IE043PL[[#This Row],[Ścieżka Xpath]],ALL!$C:H,COLUMN(F$2),0)),"",VLOOKUP(T_IE043PL[[#This Row],[Ścieżka Xpath]],ALL!$C:H,COLUMN(F$2),0))</f>
        <v/>
      </c>
      <c r="G204" s="19" t="str">
        <f>IF(ISBLANK(VLOOKUP(T_IE043PL[[#This Row],[Ścieżka Xpath]],ALL!$C:I,COLUMN(G$2),0)),"",VLOOKUP(T_IE043PL[[#This Row],[Ścieżka Xpath]],ALL!$C:I,COLUMN(G$2),0))</f>
        <v>D</v>
      </c>
      <c r="H204" s="19" t="str">
        <f>IF(ISBLANK(VLOOKUP(T_IE043PL[[#This Row],[Ścieżka Xpath]],ALL!$C:J,COLUMN(H$2),0)),"",VLOOKUP(T_IE043PL[[#This Row],[Ścieżka Xpath]],ALL!$C:J,COLUMN(H$2),0))</f>
        <v>n..16,6</v>
      </c>
      <c r="I204" s="136" t="str">
        <f>IF(ISBLANK(VLOOKUP(T_IE043PL[[#This Row],[Ścieżka Xpath]],ALL!$C:K,COLUMN(I$2),0)),"",VLOOKUP(T_IE043PL[[#This Row],[Ścieżka Xpath]],ALL!$C:K,COLUMN(I$2),0))</f>
        <v/>
      </c>
      <c r="J204" s="136" t="str">
        <f>IF(ISBLANK(VLOOKUP(T_IE043PL[[#This Row],[Ścieżka Xpath]],ALL!$C:L,COLUMN(J$2),0)),"",VLOOKUP(T_IE043PL[[#This Row],[Ścieżka Xpath]],ALL!$C:L,COLUMN(J$2),0))</f>
        <v>C0837; R0223</v>
      </c>
      <c r="K204" s="48" t="str">
        <f>IF(ISBLANK(VLOOKUP(T_IE043PL[[#This Row],[Ścieżka Xpath]],ALL!$C:N,COLUMN(K$2),0)),"",VLOOKUP(T_IE043PL[[#This Row],[Ścieżka Xpath]],ALL!$C:N,COLUMN(K$2),0))</f>
        <v/>
      </c>
      <c r="L204" s="62" t="str">
        <f>IF(ISBLANK(VLOOKUP(T_IE043PL[[#This Row],[Ścieżka Xpath]],ALL!$C:O,COLUMN(L$2),0)),"",VLOOKUP(T_IE043PL[[#This Row],[Ścieżka Xpath]],ALL!$C:O,COLUMN(L$2),0))</f>
        <v/>
      </c>
      <c r="M204" s="62" t="str">
        <f>IF(ISBLANK(VLOOKUP(T_IE043PL[[#This Row],[Ścieżka Xpath]],ALL!$C:P,COLUMN(M$2),0)),"",VLOOKUP(T_IE043PL[[#This Row],[Ścieżka Xpath]],ALL!$C:P,COLUMN(M$2),0))</f>
        <v/>
      </c>
      <c r="N204" s="62" t="str">
        <f>IF(ISBLANK(VLOOKUP(T_IE043PL[[#This Row],[Ścieżka Xpath]],ALL!$C:Q,COLUMN(N$2),0)),"",VLOOKUP(T_IE043PL[[#This Row],[Ścieżka Xpath]],ALL!$C:Q,COLUMN(N$2),0))</f>
        <v/>
      </c>
      <c r="O204" s="62" t="str">
        <f>IF(ISBLANK(VLOOKUP(T_IE043PL[[#This Row],[Ścieżka Xpath]],ALL!$C:R,COLUMN(O$2),0)),"",VLOOKUP(T_IE043PL[[#This Row],[Ścieżka Xpath]],ALL!$C:R,COLUMN(O$2),0))</f>
        <v/>
      </c>
    </row>
    <row r="205" spans="1:15" ht="15">
      <c r="A205" s="70" t="s">
        <v>4051</v>
      </c>
      <c r="B205" s="68">
        <v>203</v>
      </c>
      <c r="C205" s="68" t="str">
        <f>IF(ISBLANK(VLOOKUP(T_IE043PL[[#This Row],[Ścieżka Xpath]],ALL!$C:E,COLUMN(C$2),0)),"",VLOOKUP(T_IE043PL[[#This Row],[Ścieżka Xpath]],ALL!$C:E,COLUMN(C$2),0))</f>
        <v>18 06 000 000</v>
      </c>
      <c r="D205" s="82" t="s">
        <v>889</v>
      </c>
      <c r="E205" s="70" t="str">
        <f>IF(ISBLANK(VLOOKUP(T_IE043PL[[#This Row],[Ścieżka Xpath]],ALL!$C:G,COLUMN(E$2),0)),"",VLOOKUP(T_IE043PL[[#This Row],[Ścieżka Xpath]],ALL!$C:G,COLUMN(E$2),0))</f>
        <v>Packaging details.</v>
      </c>
      <c r="F205" s="68" t="str">
        <f>IF(ISBLANK(VLOOKUP(T_IE043PL[[#This Row],[Ścieżka Xpath]],ALL!$C:H,COLUMN(F$2),0)),"",VLOOKUP(T_IE043PL[[#This Row],[Ścieżka Xpath]],ALL!$C:H,COLUMN(F$2),0))</f>
        <v>1..99</v>
      </c>
      <c r="G205" s="68" t="str">
        <f>IF(ISBLANK(VLOOKUP(T_IE043PL[[#This Row],[Ścieżka Xpath]],ALL!$C:I,COLUMN(G$2),0)),"",VLOOKUP(T_IE043PL[[#This Row],[Ścieżka Xpath]],ALL!$C:I,COLUMN(G$2),0))</f>
        <v>R</v>
      </c>
      <c r="H205" s="68" t="str">
        <f>IF(ISBLANK(VLOOKUP(T_IE043PL[[#This Row],[Ścieżka Xpath]],ALL!$C:J,COLUMN(H$2),0)),"",VLOOKUP(T_IE043PL[[#This Row],[Ścieżka Xpath]],ALL!$C:J,COLUMN(H$2),0))</f>
        <v/>
      </c>
      <c r="I205" s="69" t="str">
        <f>IF(ISBLANK(VLOOKUP(T_IE043PL[[#This Row],[Ścieżka Xpath]],ALL!$C:K,COLUMN(I$2),0)),"",VLOOKUP(T_IE043PL[[#This Row],[Ścieżka Xpath]],ALL!$C:K,COLUMN(I$2),0))</f>
        <v/>
      </c>
      <c r="J205" s="69" t="str">
        <f>IF(ISBLANK(VLOOKUP(T_IE043PL[[#This Row],[Ścieżka Xpath]],ALL!$C:L,COLUMN(J$2),0)),"",VLOOKUP(T_IE043PL[[#This Row],[Ścieżka Xpath]],ALL!$C:L,COLUMN(J$2),0))</f>
        <v/>
      </c>
      <c r="K205" s="68" t="str">
        <f>IF(ISBLANK(VLOOKUP(T_IE043PL[[#This Row],[Ścieżka Xpath]],ALL!$C:N,COLUMN(K$2),0)),"",VLOOKUP(T_IE043PL[[#This Row],[Ścieżka Xpath]],ALL!$C:N,COLUMN(K$2),0))</f>
        <v/>
      </c>
      <c r="L205" s="70" t="str">
        <f>IF(ISBLANK(VLOOKUP(T_IE043PL[[#This Row],[Ścieżka Xpath]],ALL!$C:O,COLUMN(L$2),0)),"",VLOOKUP(T_IE043PL[[#This Row],[Ścieżka Xpath]],ALL!$C:O,COLUMN(L$2),0))</f>
        <v/>
      </c>
      <c r="M205" s="70" t="str">
        <f>IF(ISBLANK(VLOOKUP(T_IE043PL[[#This Row],[Ścieżka Xpath]],ALL!$C:P,COLUMN(M$2),0)),"",VLOOKUP(T_IE043PL[[#This Row],[Ścieżka Xpath]],ALL!$C:P,COLUMN(M$2),0))</f>
        <v/>
      </c>
      <c r="N205" s="70" t="str">
        <f>IF(ISBLANK(VLOOKUP(T_IE043PL[[#This Row],[Ścieżka Xpath]],ALL!$C:Q,COLUMN(N$2),0)),"",VLOOKUP(T_IE043PL[[#This Row],[Ścieżka Xpath]],ALL!$C:Q,COLUMN(N$2),0))</f>
        <v/>
      </c>
      <c r="O205" s="70" t="str">
        <f>IF(ISBLANK(VLOOKUP(T_IE043PL[[#This Row],[Ścieżka Xpath]],ALL!$C:R,COLUMN(O$2),0)),"",VLOOKUP(T_IE043PL[[#This Row],[Ścieżka Xpath]],ALL!$C:R,COLUMN(O$2),0))</f>
        <v/>
      </c>
    </row>
    <row r="206" spans="1:15" ht="30">
      <c r="A206" s="62" t="s">
        <v>4052</v>
      </c>
      <c r="B206" s="64">
        <v>204</v>
      </c>
      <c r="C206" s="48" t="str">
        <f>IF(ISBLANK(VLOOKUP(T_IE043PL[[#This Row],[Ścieżka Xpath]],ALL!$C:E,COLUMN(C$2),0)),"",VLOOKUP(T_IE043PL[[#This Row],[Ścieżka Xpath]],ALL!$C:E,COLUMN(C$2),0))</f>
        <v>-</v>
      </c>
      <c r="D206" s="25" t="s">
        <v>118</v>
      </c>
      <c r="E206" s="62" t="str">
        <f>IF(ISBLANK(VLOOKUP(T_IE043PL[[#This Row],[Ścieżka Xpath]],ALL!$C:G,COLUMN(E$2),0)),"",VLOOKUP(T_IE043PL[[#This Row],[Ścieżka Xpath]],ALL!$C:G,COLUMN(E$2),0))</f>
        <v>Sequence number in data group collection to which this data group belongs to.</v>
      </c>
      <c r="F206" s="48" t="str">
        <f>IF(ISBLANK(VLOOKUP(T_IE043PL[[#This Row],[Ścieżka Xpath]],ALL!$C:H,COLUMN(F$2),0)),"",VLOOKUP(T_IE043PL[[#This Row],[Ścieżka Xpath]],ALL!$C:H,COLUMN(F$2),0))</f>
        <v/>
      </c>
      <c r="G206" s="19" t="str">
        <f>IF(ISBLANK(VLOOKUP(T_IE043PL[[#This Row],[Ścieżka Xpath]],ALL!$C:I,COLUMN(G$2),0)),"",VLOOKUP(T_IE043PL[[#This Row],[Ścieżka Xpath]],ALL!$C:I,COLUMN(G$2),0))</f>
        <v>R</v>
      </c>
      <c r="H206" s="19" t="str">
        <f>IF(ISBLANK(VLOOKUP(T_IE043PL[[#This Row],[Ścieżka Xpath]],ALL!$C:J,COLUMN(H$2),0)),"",VLOOKUP(T_IE043PL[[#This Row],[Ścieżka Xpath]],ALL!$C:J,COLUMN(H$2),0))</f>
        <v>n..5</v>
      </c>
      <c r="I206" s="136" t="str">
        <f>IF(ISBLANK(VLOOKUP(T_IE043PL[[#This Row],[Ścieżka Xpath]],ALL!$C:K,COLUMN(I$2),0)),"",VLOOKUP(T_IE043PL[[#This Row],[Ścieżka Xpath]],ALL!$C:K,COLUMN(I$2),0))</f>
        <v/>
      </c>
      <c r="J206" s="136" t="str">
        <f>IF(ISBLANK(VLOOKUP(T_IE043PL[[#This Row],[Ścieżka Xpath]],ALL!$C:L,COLUMN(J$2),0)),"",VLOOKUP(T_IE043PL[[#This Row],[Ścieżka Xpath]],ALL!$C:L,COLUMN(J$2),0))</f>
        <v>R0987</v>
      </c>
      <c r="K206" s="48" t="str">
        <f>IF(ISBLANK(VLOOKUP(T_IE043PL[[#This Row],[Ścieżka Xpath]],ALL!$C:N,COLUMN(K$2),0)),"",VLOOKUP(T_IE043PL[[#This Row],[Ścieżka Xpath]],ALL!$C:N,COLUMN(K$2),0))</f>
        <v/>
      </c>
      <c r="L206" s="62" t="str">
        <f>IF(ISBLANK(VLOOKUP(T_IE043PL[[#This Row],[Ścieżka Xpath]],ALL!$C:O,COLUMN(L$2),0)),"",VLOOKUP(T_IE043PL[[#This Row],[Ścieżka Xpath]],ALL!$C:O,COLUMN(L$2),0))</f>
        <v/>
      </c>
      <c r="M206" s="62" t="str">
        <f>IF(ISBLANK(VLOOKUP(T_IE043PL[[#This Row],[Ścieżka Xpath]],ALL!$C:P,COLUMN(M$2),0)),"",VLOOKUP(T_IE043PL[[#This Row],[Ścieżka Xpath]],ALL!$C:P,COLUMN(M$2),0))</f>
        <v/>
      </c>
      <c r="N206" s="62" t="str">
        <f>IF(ISBLANK(VLOOKUP(T_IE043PL[[#This Row],[Ścieżka Xpath]],ALL!$C:Q,COLUMN(N$2),0)),"",VLOOKUP(T_IE043PL[[#This Row],[Ścieżka Xpath]],ALL!$C:Q,COLUMN(N$2),0))</f>
        <v/>
      </c>
      <c r="O206" s="62" t="str">
        <f>IF(ISBLANK(VLOOKUP(T_IE043PL[[#This Row],[Ścieżka Xpath]],ALL!$C:R,COLUMN(O$2),0)),"",VLOOKUP(T_IE043PL[[#This Row],[Ścieżka Xpath]],ALL!$C:R,COLUMN(O$2),0))</f>
        <v/>
      </c>
    </row>
    <row r="207" spans="1:15" ht="30">
      <c r="A207" s="62" t="s">
        <v>4053</v>
      </c>
      <c r="B207" s="64">
        <v>205</v>
      </c>
      <c r="C207" s="48" t="str">
        <f>IF(ISBLANK(VLOOKUP(T_IE043PL[[#This Row],[Ścieżka Xpath]],ALL!$C:E,COLUMN(C$2),0)),"",VLOOKUP(T_IE043PL[[#This Row],[Ścieżka Xpath]],ALL!$C:E,COLUMN(C$2),0))</f>
        <v>18 06 003 000</v>
      </c>
      <c r="D207" s="25" t="s">
        <v>893</v>
      </c>
      <c r="E207" s="62" t="str">
        <f>IF(ISBLANK(VLOOKUP(T_IE043PL[[#This Row],[Ścieżka Xpath]],ALL!$C:G,COLUMN(E$2),0)),"",VLOOKUP(T_IE043PL[[#This Row],[Ścieżka Xpath]],ALL!$C:G,COLUMN(E$2),0))</f>
        <v>Package type.</v>
      </c>
      <c r="F207" s="48" t="str">
        <f>IF(ISBLANK(VLOOKUP(T_IE043PL[[#This Row],[Ścieżka Xpath]],ALL!$C:H,COLUMN(F$2),0)),"",VLOOKUP(T_IE043PL[[#This Row],[Ścieżka Xpath]],ALL!$C:H,COLUMN(F$2),0))</f>
        <v/>
      </c>
      <c r="G207" s="19" t="str">
        <f>IF(ISBLANK(VLOOKUP(T_IE043PL[[#This Row],[Ścieżka Xpath]],ALL!$C:I,COLUMN(G$2),0)),"",VLOOKUP(T_IE043PL[[#This Row],[Ścieżka Xpath]],ALL!$C:I,COLUMN(G$2),0))</f>
        <v>R</v>
      </c>
      <c r="H207" s="19" t="str">
        <f>IF(ISBLANK(VLOOKUP(T_IE043PL[[#This Row],[Ścieżka Xpath]],ALL!$C:J,COLUMN(H$2),0)),"",VLOOKUP(T_IE043PL[[#This Row],[Ścieżka Xpath]],ALL!$C:J,COLUMN(H$2),0))</f>
        <v>an2</v>
      </c>
      <c r="I207" s="136" t="str">
        <f>IF(ISBLANK(VLOOKUP(T_IE043PL[[#This Row],[Ścieżka Xpath]],ALL!$C:K,COLUMN(I$2),0)),"",VLOOKUP(T_IE043PL[[#This Row],[Ścieżka Xpath]],ALL!$C:K,COLUMN(I$2),0))</f>
        <v>CL017</v>
      </c>
      <c r="J207" s="136" t="str">
        <f>IF(ISBLANK(VLOOKUP(T_IE043PL[[#This Row],[Ścieżka Xpath]],ALL!$C:L,COLUMN(J$2),0)),"",VLOOKUP(T_IE043PL[[#This Row],[Ścieżka Xpath]],ALL!$C:L,COLUMN(J$2),0))</f>
        <v>R0220</v>
      </c>
      <c r="K207" s="48" t="str">
        <f>IF(ISBLANK(VLOOKUP(T_IE043PL[[#This Row],[Ścieżka Xpath]],ALL!$C:N,COLUMN(K$2),0)),"",VLOOKUP(T_IE043PL[[#This Row],[Ścieżka Xpath]],ALL!$C:N,COLUMN(K$2),0))</f>
        <v/>
      </c>
      <c r="L207" s="62" t="str">
        <f>IF(ISBLANK(VLOOKUP(T_IE043PL[[#This Row],[Ścieżka Xpath]],ALL!$C:O,COLUMN(L$2),0)),"",VLOOKUP(T_IE043PL[[#This Row],[Ścieżka Xpath]],ALL!$C:O,COLUMN(L$2),0))</f>
        <v/>
      </c>
      <c r="M207" s="62" t="str">
        <f>IF(ISBLANK(VLOOKUP(T_IE043PL[[#This Row],[Ścieżka Xpath]],ALL!$C:P,COLUMN(M$2),0)),"",VLOOKUP(T_IE043PL[[#This Row],[Ścieżka Xpath]],ALL!$C:P,COLUMN(M$2),0))</f>
        <v/>
      </c>
      <c r="N207" s="62" t="str">
        <f>IF(ISBLANK(VLOOKUP(T_IE043PL[[#This Row],[Ścieżka Xpath]],ALL!$C:Q,COLUMN(N$2),0)),"",VLOOKUP(T_IE043PL[[#This Row],[Ścieżka Xpath]],ALL!$C:Q,COLUMN(N$2),0))</f>
        <v/>
      </c>
      <c r="O207" s="62" t="str">
        <f>IF(ISBLANK(VLOOKUP(T_IE043PL[[#This Row],[Ścieżka Xpath]],ALL!$C:R,COLUMN(O$2),0)),"",VLOOKUP(T_IE043PL[[#This Row],[Ścieżka Xpath]],ALL!$C:R,COLUMN(O$2),0))</f>
        <v/>
      </c>
    </row>
    <row r="208" spans="1:15" ht="60">
      <c r="A208" s="62" t="s">
        <v>4054</v>
      </c>
      <c r="B208" s="64">
        <v>206</v>
      </c>
      <c r="C208" s="48" t="str">
        <f>IF(ISBLANK(VLOOKUP(T_IE043PL[[#This Row],[Ścieżka Xpath]],ALL!$C:E,COLUMN(C$2),0)),"",VLOOKUP(T_IE043PL[[#This Row],[Ścieżka Xpath]],ALL!$C:E,COLUMN(C$2),0))</f>
        <v>18 06 004 000</v>
      </c>
      <c r="D208" s="25" t="s">
        <v>897</v>
      </c>
      <c r="E208" s="62" t="str">
        <f>IF(ISBLANK(VLOOKUP(T_IE043PL[[#This Row],[Ścieżka Xpath]],ALL!$C:G,COLUMN(E$2),0)),"",VLOOKUP(T_IE043PL[[#This Row],[Ścieżka Xpath]],ALL!$C:G,COLUMN(E$2),0))</f>
        <v>Number of packages or items in case of unpacked goods.</v>
      </c>
      <c r="F208" s="48" t="str">
        <f>IF(ISBLANK(VLOOKUP(T_IE043PL[[#This Row],[Ścieżka Xpath]],ALL!$C:H,COLUMN(F$2),0)),"",VLOOKUP(T_IE043PL[[#This Row],[Ścieżka Xpath]],ALL!$C:H,COLUMN(F$2),0))</f>
        <v/>
      </c>
      <c r="G208" s="19" t="str">
        <f>IF(ISBLANK(VLOOKUP(T_IE043PL[[#This Row],[Ścieżka Xpath]],ALL!$C:I,COLUMN(G$2),0)),"",VLOOKUP(T_IE043PL[[#This Row],[Ścieżka Xpath]],ALL!$C:I,COLUMN(G$2),0))</f>
        <v>D</v>
      </c>
      <c r="H208" s="19" t="str">
        <f>IF(ISBLANK(VLOOKUP(T_IE043PL[[#This Row],[Ścieżka Xpath]],ALL!$C:J,COLUMN(H$2),0)),"",VLOOKUP(T_IE043PL[[#This Row],[Ścieżka Xpath]],ALL!$C:J,COLUMN(H$2),0))</f>
        <v>n..8</v>
      </c>
      <c r="I208" s="136" t="str">
        <f>IF(ISBLANK(VLOOKUP(T_IE043PL[[#This Row],[Ścieżka Xpath]],ALL!$C:K,COLUMN(I$2),0)),"",VLOOKUP(T_IE043PL[[#This Row],[Ścieżka Xpath]],ALL!$C:K,COLUMN(I$2),0))</f>
        <v/>
      </c>
      <c r="J208" s="136" t="str">
        <f>IF(ISBLANK(VLOOKUP(T_IE043PL[[#This Row],[Ścieżka Xpath]],ALL!$C:L,COLUMN(J$2),0)),"",VLOOKUP(T_IE043PL[[#This Row],[Ścieżka Xpath]],ALL!$C:L,COLUMN(J$2),0))</f>
        <v>C0060; G0021; R0219; R0364</v>
      </c>
      <c r="K208" s="48" t="str">
        <f>IF(ISBLANK(VLOOKUP(T_IE043PL[[#This Row],[Ścieżka Xpath]],ALL!$C:N,COLUMN(K$2),0)),"",VLOOKUP(T_IE043PL[[#This Row],[Ścieżka Xpath]],ALL!$C:N,COLUMN(K$2),0))</f>
        <v/>
      </c>
      <c r="L208" s="62" t="str">
        <f>IF(ISBLANK(VLOOKUP(T_IE043PL[[#This Row],[Ścieżka Xpath]],ALL!$C:O,COLUMN(L$2),0)),"",VLOOKUP(T_IE043PL[[#This Row],[Ścieżka Xpath]],ALL!$C:O,COLUMN(L$2),0))</f>
        <v/>
      </c>
      <c r="M208" s="62" t="str">
        <f>IF(ISBLANK(VLOOKUP(T_IE043PL[[#This Row],[Ścieżka Xpath]],ALL!$C:P,COLUMN(M$2),0)),"",VLOOKUP(T_IE043PL[[#This Row],[Ścieżka Xpath]],ALL!$C:P,COLUMN(M$2),0))</f>
        <v/>
      </c>
      <c r="N208" s="62" t="str">
        <f>IF(ISBLANK(VLOOKUP(T_IE043PL[[#This Row],[Ścieżka Xpath]],ALL!$C:Q,COLUMN(N$2),0)),"",VLOOKUP(T_IE043PL[[#This Row],[Ścieżka Xpath]],ALL!$C:Q,COLUMN(N$2),0))</f>
        <v/>
      </c>
      <c r="O208" s="62" t="str">
        <f>IF(ISBLANK(VLOOKUP(T_IE043PL[[#This Row],[Ścieżka Xpath]],ALL!$C:R,COLUMN(O$2),0)),"",VLOOKUP(T_IE043PL[[#This Row],[Ścieżka Xpath]],ALL!$C:R,COLUMN(O$2),0))</f>
        <v/>
      </c>
    </row>
    <row r="209" spans="1:15" ht="30">
      <c r="A209" s="62" t="s">
        <v>4055</v>
      </c>
      <c r="B209" s="64">
        <v>207</v>
      </c>
      <c r="C209" s="48" t="str">
        <f>IF(ISBLANK(VLOOKUP(T_IE043PL[[#This Row],[Ścieżka Xpath]],ALL!$C:E,COLUMN(C$2),0)),"",VLOOKUP(T_IE043PL[[#This Row],[Ścieżka Xpath]],ALL!$C:E,COLUMN(C$2),0))</f>
        <v>18 06 054 000</v>
      </c>
      <c r="D209" s="25" t="s">
        <v>901</v>
      </c>
      <c r="E209" s="62" t="str">
        <f>IF(ISBLANK(VLOOKUP(T_IE043PL[[#This Row],[Ścieżka Xpath]],ALL!$C:G,COLUMN(E$2),0)),"",VLOOKUP(T_IE043PL[[#This Row],[Ścieżka Xpath]],ALL!$C:G,COLUMN(E$2),0))</f>
        <v>Package shipping marks.</v>
      </c>
      <c r="F209" s="48" t="str">
        <f>IF(ISBLANK(VLOOKUP(T_IE043PL[[#This Row],[Ścieżka Xpath]],ALL!$C:H,COLUMN(F$2),0)),"",VLOOKUP(T_IE043PL[[#This Row],[Ścieżka Xpath]],ALL!$C:H,COLUMN(F$2),0))</f>
        <v/>
      </c>
      <c r="G209" s="19" t="str">
        <f>IF(ISBLANK(VLOOKUP(T_IE043PL[[#This Row],[Ścieżka Xpath]],ALL!$C:I,COLUMN(G$2),0)),"",VLOOKUP(T_IE043PL[[#This Row],[Ścieżka Xpath]],ALL!$C:I,COLUMN(G$2),0))</f>
        <v>D</v>
      </c>
      <c r="H209" s="19" t="str">
        <f>IF(ISBLANK(VLOOKUP(T_IE043PL[[#This Row],[Ścieżka Xpath]],ALL!$C:J,COLUMN(H$2),0)),"",VLOOKUP(T_IE043PL[[#This Row],[Ścieżka Xpath]],ALL!$C:J,COLUMN(H$2),0))</f>
        <v>an..512</v>
      </c>
      <c r="I209" s="136" t="str">
        <f>IF(ISBLANK(VLOOKUP(T_IE043PL[[#This Row],[Ścieżka Xpath]],ALL!$C:K,COLUMN(I$2),0)),"",VLOOKUP(T_IE043PL[[#This Row],[Ścieżka Xpath]],ALL!$C:K,COLUMN(I$2),0))</f>
        <v/>
      </c>
      <c r="J209" s="136" t="str">
        <f>IF(ISBLANK(VLOOKUP(T_IE043PL[[#This Row],[Ścieżka Xpath]],ALL!$C:L,COLUMN(J$2),0)),"",VLOOKUP(T_IE043PL[[#This Row],[Ścieżka Xpath]],ALL!$C:L,COLUMN(J$2),0))</f>
        <v>C0060; G0024</v>
      </c>
      <c r="K209" s="48" t="str">
        <f>IF(ISBLANK(VLOOKUP(T_IE043PL[[#This Row],[Ścieżka Xpath]],ALL!$C:N,COLUMN(K$2),0)),"",VLOOKUP(T_IE043PL[[#This Row],[Ścieżka Xpath]],ALL!$C:N,COLUMN(K$2),0))</f>
        <v/>
      </c>
      <c r="L209" s="62" t="str">
        <f>IF(ISBLANK(VLOOKUP(T_IE043PL[[#This Row],[Ścieżka Xpath]],ALL!$C:O,COLUMN(L$2),0)),"",VLOOKUP(T_IE043PL[[#This Row],[Ścieżka Xpath]],ALL!$C:O,COLUMN(L$2),0))</f>
        <v/>
      </c>
      <c r="M209" s="62" t="str">
        <f>IF(ISBLANK(VLOOKUP(T_IE043PL[[#This Row],[Ścieżka Xpath]],ALL!$C:P,COLUMN(M$2),0)),"",VLOOKUP(T_IE043PL[[#This Row],[Ścieżka Xpath]],ALL!$C:P,COLUMN(M$2),0))</f>
        <v/>
      </c>
      <c r="N209" s="62" t="str">
        <f>IF(ISBLANK(VLOOKUP(T_IE043PL[[#This Row],[Ścieżka Xpath]],ALL!$C:Q,COLUMN(N$2),0)),"",VLOOKUP(T_IE043PL[[#This Row],[Ścieżka Xpath]],ALL!$C:Q,COLUMN(N$2),0))</f>
        <v/>
      </c>
      <c r="O209" s="62" t="str">
        <f>IF(ISBLANK(VLOOKUP(T_IE043PL[[#This Row],[Ścieżka Xpath]],ALL!$C:R,COLUMN(O$2),0)),"",VLOOKUP(T_IE043PL[[#This Row],[Ścieżka Xpath]],ALL!$C:R,COLUMN(O$2),0))</f>
        <v/>
      </c>
    </row>
    <row r="210" spans="1:15" ht="30">
      <c r="A210" s="70" t="s">
        <v>4056</v>
      </c>
      <c r="B210" s="68">
        <v>208</v>
      </c>
      <c r="C210" s="68" t="str">
        <f>IF(ISBLANK(VLOOKUP(T_IE043PL[[#This Row],[Ścieżka Xpath]],ALL!$C:E,COLUMN(C$2),0)),"",VLOOKUP(T_IE043PL[[#This Row],[Ścieżka Xpath]],ALL!$C:E,COLUMN(C$2),0))</f>
        <v>12 01 000 000</v>
      </c>
      <c r="D210" s="82" t="s">
        <v>911</v>
      </c>
      <c r="E210" s="70" t="str">
        <f>IF(ISBLANK(VLOOKUP(T_IE043PL[[#This Row],[Ścieżka Xpath]],ALL!$C:G,COLUMN(E$2),0)),"",VLOOKUP(T_IE043PL[[#This Row],[Ścieżka Xpath]],ALL!$C:G,COLUMN(E$2),0))</f>
        <v>Previuos document (related to goods item).</v>
      </c>
      <c r="F210" s="68" t="str">
        <f>IF(ISBLANK(VLOOKUP(T_IE043PL[[#This Row],[Ścieżka Xpath]],ALL!$C:H,COLUMN(F$2),0)),"",VLOOKUP(T_IE043PL[[#This Row],[Ścieżka Xpath]],ALL!$C:H,COLUMN(F$2),0))</f>
        <v>0..99</v>
      </c>
      <c r="G210" s="68" t="str">
        <f>IF(ISBLANK(VLOOKUP(T_IE043PL[[#This Row],[Ścieżka Xpath]],ALL!$C:I,COLUMN(G$2),0)),"",VLOOKUP(T_IE043PL[[#This Row],[Ścieżka Xpath]],ALL!$C:I,COLUMN(G$2),0))</f>
        <v>O</v>
      </c>
      <c r="H210" s="68" t="str">
        <f>IF(ISBLANK(VLOOKUP(T_IE043PL[[#This Row],[Ścieżka Xpath]],ALL!$C:J,COLUMN(H$2),0)),"",VLOOKUP(T_IE043PL[[#This Row],[Ścieżka Xpath]],ALL!$C:J,COLUMN(H$2),0))</f>
        <v/>
      </c>
      <c r="I210" s="69" t="str">
        <f>IF(ISBLANK(VLOOKUP(T_IE043PL[[#This Row],[Ścieżka Xpath]],ALL!$C:K,COLUMN(I$2),0)),"",VLOOKUP(T_IE043PL[[#This Row],[Ścieżka Xpath]],ALL!$C:K,COLUMN(I$2),0))</f>
        <v/>
      </c>
      <c r="J210" s="69" t="str">
        <f>IF(ISBLANK(VLOOKUP(T_IE043PL[[#This Row],[Ścieżka Xpath]],ALL!$C:L,COLUMN(J$2),0)),"",VLOOKUP(T_IE043PL[[#This Row],[Ścieżka Xpath]],ALL!$C:L,COLUMN(J$2),0))</f>
        <v/>
      </c>
      <c r="K210" s="68" t="str">
        <f>IF(ISBLANK(VLOOKUP(T_IE043PL[[#This Row],[Ścieżka Xpath]],ALL!$C:N,COLUMN(K$2),0)),"",VLOOKUP(T_IE043PL[[#This Row],[Ścieżka Xpath]],ALL!$C:N,COLUMN(K$2),0))</f>
        <v/>
      </c>
      <c r="L210" s="70" t="str">
        <f>IF(ISBLANK(VLOOKUP(T_IE043PL[[#This Row],[Ścieżka Xpath]],ALL!$C:O,COLUMN(L$2),0)),"",VLOOKUP(T_IE043PL[[#This Row],[Ścieżka Xpath]],ALL!$C:O,COLUMN(L$2),0))</f>
        <v/>
      </c>
      <c r="M210" s="70" t="str">
        <f>IF(ISBLANK(VLOOKUP(T_IE043PL[[#This Row],[Ścieżka Xpath]],ALL!$C:P,COLUMN(M$2),0)),"",VLOOKUP(T_IE043PL[[#This Row],[Ścieżka Xpath]],ALL!$C:P,COLUMN(M$2),0))</f>
        <v/>
      </c>
      <c r="N210" s="70" t="str">
        <f>IF(ISBLANK(VLOOKUP(T_IE043PL[[#This Row],[Ścieżka Xpath]],ALL!$C:Q,COLUMN(N$2),0)),"",VLOOKUP(T_IE043PL[[#This Row],[Ścieżka Xpath]],ALL!$C:Q,COLUMN(N$2),0))</f>
        <v/>
      </c>
      <c r="O210" s="70" t="str">
        <f>IF(ISBLANK(VLOOKUP(T_IE043PL[[#This Row],[Ścieżka Xpath]],ALL!$C:R,COLUMN(O$2),0)),"",VLOOKUP(T_IE043PL[[#This Row],[Ścieżka Xpath]],ALL!$C:R,COLUMN(O$2),0))</f>
        <v/>
      </c>
    </row>
    <row r="211" spans="1:15" ht="30">
      <c r="A211" s="62" t="s">
        <v>4057</v>
      </c>
      <c r="B211" s="64">
        <v>209</v>
      </c>
      <c r="C211" s="48" t="str">
        <f>IF(ISBLANK(VLOOKUP(T_IE043PL[[#This Row],[Ścieżka Xpath]],ALL!$C:E,COLUMN(C$2),0)),"",VLOOKUP(T_IE043PL[[#This Row],[Ścieżka Xpath]],ALL!$C:E,COLUMN(C$2),0))</f>
        <v>-</v>
      </c>
      <c r="D211" s="25" t="s">
        <v>118</v>
      </c>
      <c r="E211" s="62" t="str">
        <f>IF(ISBLANK(VLOOKUP(T_IE043PL[[#This Row],[Ścieżka Xpath]],ALL!$C:G,COLUMN(E$2),0)),"",VLOOKUP(T_IE043PL[[#This Row],[Ścieżka Xpath]],ALL!$C:G,COLUMN(E$2),0))</f>
        <v>Sequence number in data group collection to which this data group belongs to.</v>
      </c>
      <c r="F211" s="48" t="str">
        <f>IF(ISBLANK(VLOOKUP(T_IE043PL[[#This Row],[Ścieżka Xpath]],ALL!$C:H,COLUMN(F$2),0)),"",VLOOKUP(T_IE043PL[[#This Row],[Ścieżka Xpath]],ALL!$C:H,COLUMN(F$2),0))</f>
        <v/>
      </c>
      <c r="G211" s="19" t="str">
        <f>IF(ISBLANK(VLOOKUP(T_IE043PL[[#This Row],[Ścieżka Xpath]],ALL!$C:I,COLUMN(G$2),0)),"",VLOOKUP(T_IE043PL[[#This Row],[Ścieżka Xpath]],ALL!$C:I,COLUMN(G$2),0))</f>
        <v>R</v>
      </c>
      <c r="H211" s="19" t="str">
        <f>IF(ISBLANK(VLOOKUP(T_IE043PL[[#This Row],[Ścieżka Xpath]],ALL!$C:J,COLUMN(H$2),0)),"",VLOOKUP(T_IE043PL[[#This Row],[Ścieżka Xpath]],ALL!$C:J,COLUMN(H$2),0))</f>
        <v>n..5</v>
      </c>
      <c r="I211" s="136" t="str">
        <f>IF(ISBLANK(VLOOKUP(T_IE043PL[[#This Row],[Ścieżka Xpath]],ALL!$C:K,COLUMN(I$2),0)),"",VLOOKUP(T_IE043PL[[#This Row],[Ścieżka Xpath]],ALL!$C:K,COLUMN(I$2),0))</f>
        <v/>
      </c>
      <c r="J211" s="136" t="str">
        <f>IF(ISBLANK(VLOOKUP(T_IE043PL[[#This Row],[Ścieżka Xpath]],ALL!$C:L,COLUMN(J$2),0)),"",VLOOKUP(T_IE043PL[[#This Row],[Ścieżka Xpath]],ALL!$C:L,COLUMN(J$2),0))</f>
        <v>R0987</v>
      </c>
      <c r="K211" s="48" t="str">
        <f>IF(ISBLANK(VLOOKUP(T_IE043PL[[#This Row],[Ścieżka Xpath]],ALL!$C:N,COLUMN(K$2),0)),"",VLOOKUP(T_IE043PL[[#This Row],[Ścieżka Xpath]],ALL!$C:N,COLUMN(K$2),0))</f>
        <v/>
      </c>
      <c r="L211" s="62" t="str">
        <f>IF(ISBLANK(VLOOKUP(T_IE043PL[[#This Row],[Ścieżka Xpath]],ALL!$C:O,COLUMN(L$2),0)),"",VLOOKUP(T_IE043PL[[#This Row],[Ścieżka Xpath]],ALL!$C:O,COLUMN(L$2),0))</f>
        <v/>
      </c>
      <c r="M211" s="62" t="str">
        <f>IF(ISBLANK(VLOOKUP(T_IE043PL[[#This Row],[Ścieżka Xpath]],ALL!$C:P,COLUMN(M$2),0)),"",VLOOKUP(T_IE043PL[[#This Row],[Ścieżka Xpath]],ALL!$C:P,COLUMN(M$2),0))</f>
        <v/>
      </c>
      <c r="N211" s="62" t="str">
        <f>IF(ISBLANK(VLOOKUP(T_IE043PL[[#This Row],[Ścieżka Xpath]],ALL!$C:Q,COLUMN(N$2),0)),"",VLOOKUP(T_IE043PL[[#This Row],[Ścieżka Xpath]],ALL!$C:Q,COLUMN(N$2),0))</f>
        <v/>
      </c>
      <c r="O211" s="62" t="str">
        <f>IF(ISBLANK(VLOOKUP(T_IE043PL[[#This Row],[Ścieżka Xpath]],ALL!$C:R,COLUMN(O$2),0)),"",VLOOKUP(T_IE043PL[[#This Row],[Ścieżka Xpath]],ALL!$C:R,COLUMN(O$2),0))</f>
        <v/>
      </c>
    </row>
    <row r="212" spans="1:15" ht="30">
      <c r="A212" s="62" t="s">
        <v>4058</v>
      </c>
      <c r="B212" s="64">
        <v>210</v>
      </c>
      <c r="C212" s="48" t="str">
        <f>IF(ISBLANK(VLOOKUP(T_IE043PL[[#This Row],[Ścieżka Xpath]],ALL!$C:E,COLUMN(C$2),0)),"",VLOOKUP(T_IE043PL[[#This Row],[Ścieżka Xpath]],ALL!$C:E,COLUMN(C$2),0))</f>
        <v>12 01 002 000</v>
      </c>
      <c r="D212" s="25" t="s">
        <v>588</v>
      </c>
      <c r="E212" s="62" t="str">
        <f>IF(ISBLANK(VLOOKUP(T_IE043PL[[#This Row],[Ścieżka Xpath]],ALL!$C:G,COLUMN(E$2),0)),"",VLOOKUP(T_IE043PL[[#This Row],[Ścieżka Xpath]],ALL!$C:G,COLUMN(E$2),0))</f>
        <v>Document type.</v>
      </c>
      <c r="F212" s="48" t="str">
        <f>IF(ISBLANK(VLOOKUP(T_IE043PL[[#This Row],[Ścieżka Xpath]],ALL!$C:H,COLUMN(F$2),0)),"",VLOOKUP(T_IE043PL[[#This Row],[Ścieżka Xpath]],ALL!$C:H,COLUMN(F$2),0))</f>
        <v/>
      </c>
      <c r="G212" s="19" t="str">
        <f>IF(ISBLANK(VLOOKUP(T_IE043PL[[#This Row],[Ścieżka Xpath]],ALL!$C:I,COLUMN(G$2),0)),"",VLOOKUP(T_IE043PL[[#This Row],[Ścieżka Xpath]],ALL!$C:I,COLUMN(G$2),0))</f>
        <v>R</v>
      </c>
      <c r="H212" s="19" t="str">
        <f>IF(ISBLANK(VLOOKUP(T_IE043PL[[#This Row],[Ścieżka Xpath]],ALL!$C:J,COLUMN(H$2),0)),"",VLOOKUP(T_IE043PL[[#This Row],[Ścieżka Xpath]],ALL!$C:J,COLUMN(H$2),0))</f>
        <v>an4</v>
      </c>
      <c r="I212" s="136" t="str">
        <f>IF(ISBLANK(VLOOKUP(T_IE043PL[[#This Row],[Ścieżka Xpath]],ALL!$C:K,COLUMN(I$2),0)),"",VLOOKUP(T_IE043PL[[#This Row],[Ścieżka Xpath]],ALL!$C:K,COLUMN(I$2),0))</f>
        <v>CL214; PL214</v>
      </c>
      <c r="J212" s="136" t="str">
        <f>IF(ISBLANK(VLOOKUP(T_IE043PL[[#This Row],[Ścieżka Xpath]],ALL!$C:L,COLUMN(J$2),0)),"",VLOOKUP(T_IE043PL[[#This Row],[Ścieżka Xpath]],ALL!$C:L,COLUMN(J$2),0))</f>
        <v>G0057; R0020</v>
      </c>
      <c r="K212" s="48" t="str">
        <f>IF(ISBLANK(VLOOKUP(T_IE043PL[[#This Row],[Ścieżka Xpath]],ALL!$C:N,COLUMN(K$2),0)),"",VLOOKUP(T_IE043PL[[#This Row],[Ścieżka Xpath]],ALL!$C:N,COLUMN(K$2),0))</f>
        <v/>
      </c>
      <c r="L212" s="62" t="str">
        <f>IF(ISBLANK(VLOOKUP(T_IE043PL[[#This Row],[Ścieżka Xpath]],ALL!$C:O,COLUMN(L$2),0)),"",VLOOKUP(T_IE043PL[[#This Row],[Ścieżka Xpath]],ALL!$C:O,COLUMN(L$2),0))</f>
        <v/>
      </c>
      <c r="M212" s="62" t="str">
        <f>IF(ISBLANK(VLOOKUP(T_IE043PL[[#This Row],[Ścieżka Xpath]],ALL!$C:P,COLUMN(M$2),0)),"",VLOOKUP(T_IE043PL[[#This Row],[Ścieżka Xpath]],ALL!$C:P,COLUMN(M$2),0))</f>
        <v/>
      </c>
      <c r="N212" s="62" t="str">
        <f>IF(ISBLANK(VLOOKUP(T_IE043PL[[#This Row],[Ścieżka Xpath]],ALL!$C:Q,COLUMN(N$2),0)),"",VLOOKUP(T_IE043PL[[#This Row],[Ścieżka Xpath]],ALL!$C:Q,COLUMN(N$2),0))</f>
        <v/>
      </c>
      <c r="O212" s="62" t="str">
        <f>IF(ISBLANK(VLOOKUP(T_IE043PL[[#This Row],[Ścieżka Xpath]],ALL!$C:R,COLUMN(O$2),0)),"",VLOOKUP(T_IE043PL[[#This Row],[Ścieżka Xpath]],ALL!$C:R,COLUMN(O$2),0))</f>
        <v/>
      </c>
    </row>
    <row r="213" spans="1:15" ht="30">
      <c r="A213" s="62" t="s">
        <v>4059</v>
      </c>
      <c r="B213" s="64">
        <v>211</v>
      </c>
      <c r="C213" s="48" t="str">
        <f>IF(ISBLANK(VLOOKUP(T_IE043PL[[#This Row],[Ścieżka Xpath]],ALL!$C:E,COLUMN(C$2),0)),"",VLOOKUP(T_IE043PL[[#This Row],[Ścieżka Xpath]],ALL!$C:E,COLUMN(C$2),0))</f>
        <v>12 01 001 000</v>
      </c>
      <c r="D213" s="25" t="s">
        <v>592</v>
      </c>
      <c r="E213" s="62" t="str">
        <f>IF(ISBLANK(VLOOKUP(T_IE043PL[[#This Row],[Ścieżka Xpath]],ALL!$C:G,COLUMN(E$2),0)),"",VLOOKUP(T_IE043PL[[#This Row],[Ścieżka Xpath]],ALL!$C:G,COLUMN(E$2),0))</f>
        <v>Document reference number.</v>
      </c>
      <c r="F213" s="48" t="str">
        <f>IF(ISBLANK(VLOOKUP(T_IE043PL[[#This Row],[Ścieżka Xpath]],ALL!$C:H,COLUMN(F$2),0)),"",VLOOKUP(T_IE043PL[[#This Row],[Ścieżka Xpath]],ALL!$C:H,COLUMN(F$2),0))</f>
        <v/>
      </c>
      <c r="G213" s="19" t="str">
        <f>IF(ISBLANK(VLOOKUP(T_IE043PL[[#This Row],[Ścieżka Xpath]],ALL!$C:I,COLUMN(G$2),0)),"",VLOOKUP(T_IE043PL[[#This Row],[Ścieżka Xpath]],ALL!$C:I,COLUMN(G$2),0))</f>
        <v>R</v>
      </c>
      <c r="H213" s="19" t="str">
        <f>IF(ISBLANK(VLOOKUP(T_IE043PL[[#This Row],[Ścieżka Xpath]],ALL!$C:J,COLUMN(H$2),0)),"",VLOOKUP(T_IE043PL[[#This Row],[Ścieżka Xpath]],ALL!$C:J,COLUMN(H$2),0))</f>
        <v>an..70</v>
      </c>
      <c r="I213" s="136" t="str">
        <f>IF(ISBLANK(VLOOKUP(T_IE043PL[[#This Row],[Ścieżka Xpath]],ALL!$C:K,COLUMN(I$2),0)),"",VLOOKUP(T_IE043PL[[#This Row],[Ścieżka Xpath]],ALL!$C:K,COLUMN(I$2),0))</f>
        <v/>
      </c>
      <c r="J213" s="136" t="str">
        <f>IF(ISBLANK(VLOOKUP(T_IE043PL[[#This Row],[Ścieżka Xpath]],ALL!$C:L,COLUMN(J$2),0)),"",VLOOKUP(T_IE043PL[[#This Row],[Ścieżka Xpath]],ALL!$C:L,COLUMN(J$2),0))</f>
        <v>G0321</v>
      </c>
      <c r="K213" s="48" t="str">
        <f>IF(ISBLANK(VLOOKUP(T_IE043PL[[#This Row],[Ścieżka Xpath]],ALL!$C:N,COLUMN(K$2),0)),"",VLOOKUP(T_IE043PL[[#This Row],[Ścieżka Xpath]],ALL!$C:N,COLUMN(K$2),0))</f>
        <v/>
      </c>
      <c r="L213" s="62" t="str">
        <f>IF(ISBLANK(VLOOKUP(T_IE043PL[[#This Row],[Ścieżka Xpath]],ALL!$C:O,COLUMN(L$2),0)),"",VLOOKUP(T_IE043PL[[#This Row],[Ścieżka Xpath]],ALL!$C:O,COLUMN(L$2),0))</f>
        <v/>
      </c>
      <c r="M213" s="62" t="str">
        <f>IF(ISBLANK(VLOOKUP(T_IE043PL[[#This Row],[Ścieżka Xpath]],ALL!$C:P,COLUMN(M$2),0)),"",VLOOKUP(T_IE043PL[[#This Row],[Ścieżka Xpath]],ALL!$C:P,COLUMN(M$2),0))</f>
        <v/>
      </c>
      <c r="N213" s="62" t="str">
        <f>IF(ISBLANK(VLOOKUP(T_IE043PL[[#This Row],[Ścieżka Xpath]],ALL!$C:Q,COLUMN(N$2),0)),"",VLOOKUP(T_IE043PL[[#This Row],[Ścieżka Xpath]],ALL!$C:Q,COLUMN(N$2),0))</f>
        <v/>
      </c>
      <c r="O213" s="62" t="str">
        <f>IF(ISBLANK(VLOOKUP(T_IE043PL[[#This Row],[Ścieżka Xpath]],ALL!$C:R,COLUMN(O$2),0)),"",VLOOKUP(T_IE043PL[[#This Row],[Ścieżka Xpath]],ALL!$C:R,COLUMN(O$2),0))</f>
        <v/>
      </c>
    </row>
    <row r="214" spans="1:15" ht="30">
      <c r="A214" s="62" t="s">
        <v>4060</v>
      </c>
      <c r="B214" s="64">
        <v>212</v>
      </c>
      <c r="C214" s="48" t="str">
        <f>IF(ISBLANK(VLOOKUP(T_IE043PL[[#This Row],[Ścieżka Xpath]],ALL!$C:E,COLUMN(C$2),0)),"",VLOOKUP(T_IE043PL[[#This Row],[Ścieżka Xpath]],ALL!$C:E,COLUMN(C$2),0))</f>
        <v>12 01 007 000</v>
      </c>
      <c r="D214" s="25" t="s">
        <v>4102</v>
      </c>
      <c r="E214" s="62" t="str">
        <f>IF(ISBLANK(VLOOKUP(T_IE043PL[[#This Row],[Ścieżka Xpath]],ALL!$C:G,COLUMN(E$2),0)),"",VLOOKUP(T_IE043PL[[#This Row],[Ścieżka Xpath]],ALL!$C:G,COLUMN(E$2),0))</f>
        <v>Goods item number.</v>
      </c>
      <c r="F214" s="48" t="str">
        <f>IF(ISBLANK(VLOOKUP(T_IE043PL[[#This Row],[Ścieżka Xpath]],ALL!$C:H,COLUMN(F$2),0)),"",VLOOKUP(T_IE043PL[[#This Row],[Ścieżka Xpath]],ALL!$C:H,COLUMN(F$2),0))</f>
        <v/>
      </c>
      <c r="G214" s="19" t="str">
        <f>IF(ISBLANK(VLOOKUP(T_IE043PL[[#This Row],[Ścieżka Xpath]],ALL!$C:I,COLUMN(G$2),0)),"",VLOOKUP(T_IE043PL[[#This Row],[Ścieżka Xpath]],ALL!$C:I,COLUMN(G$2),0))</f>
        <v>O</v>
      </c>
      <c r="H214" s="19" t="str">
        <f>IF(ISBLANK(VLOOKUP(T_IE043PL[[#This Row],[Ścieżka Xpath]],ALL!$C:J,COLUMN(H$2),0)),"",VLOOKUP(T_IE043PL[[#This Row],[Ścieżka Xpath]],ALL!$C:J,COLUMN(H$2),0))</f>
        <v>n..5</v>
      </c>
      <c r="I214" s="136" t="str">
        <f>IF(ISBLANK(VLOOKUP(T_IE043PL[[#This Row],[Ścieżka Xpath]],ALL!$C:K,COLUMN(I$2),0)),"",VLOOKUP(T_IE043PL[[#This Row],[Ścieżka Xpath]],ALL!$C:K,COLUMN(I$2),0))</f>
        <v/>
      </c>
      <c r="J214" s="136" t="str">
        <f>IF(ISBLANK(VLOOKUP(T_IE043PL[[#This Row],[Ścieżka Xpath]],ALL!$C:L,COLUMN(J$2),0)),"",VLOOKUP(T_IE043PL[[#This Row],[Ścieżka Xpath]],ALL!$C:L,COLUMN(J$2),0))</f>
        <v/>
      </c>
      <c r="K214" s="48" t="str">
        <f>IF(ISBLANK(VLOOKUP(T_IE043PL[[#This Row],[Ścieżka Xpath]],ALL!$C:N,COLUMN(K$2),0)),"",VLOOKUP(T_IE043PL[[#This Row],[Ścieżka Xpath]],ALL!$C:N,COLUMN(K$2),0))</f>
        <v/>
      </c>
      <c r="L214" s="62" t="str">
        <f>IF(ISBLANK(VLOOKUP(T_IE043PL[[#This Row],[Ścieżka Xpath]],ALL!$C:O,COLUMN(L$2),0)),"",VLOOKUP(T_IE043PL[[#This Row],[Ścieżka Xpath]],ALL!$C:O,COLUMN(L$2),0))</f>
        <v/>
      </c>
      <c r="M214" s="62" t="str">
        <f>IF(ISBLANK(VLOOKUP(T_IE043PL[[#This Row],[Ścieżka Xpath]],ALL!$C:P,COLUMN(M$2),0)),"",VLOOKUP(T_IE043PL[[#This Row],[Ścieżka Xpath]],ALL!$C:P,COLUMN(M$2),0))</f>
        <v/>
      </c>
      <c r="N214" s="62" t="str">
        <f>IF(ISBLANK(VLOOKUP(T_IE043PL[[#This Row],[Ścieżka Xpath]],ALL!$C:Q,COLUMN(N$2),0)),"",VLOOKUP(T_IE043PL[[#This Row],[Ścieżka Xpath]],ALL!$C:Q,COLUMN(N$2),0))</f>
        <v/>
      </c>
      <c r="O214" s="62" t="str">
        <f>IF(ISBLANK(VLOOKUP(T_IE043PL[[#This Row],[Ścieżka Xpath]],ALL!$C:R,COLUMN(O$2),0)),"",VLOOKUP(T_IE043PL[[#This Row],[Ścieżka Xpath]],ALL!$C:R,COLUMN(O$2),0))</f>
        <v/>
      </c>
    </row>
    <row r="215" spans="1:15" ht="30">
      <c r="A215" s="62" t="s">
        <v>4061</v>
      </c>
      <c r="B215" s="64">
        <v>213</v>
      </c>
      <c r="C215" s="48" t="str">
        <f>IF(ISBLANK(VLOOKUP(T_IE043PL[[#This Row],[Ścieżka Xpath]],ALL!$C:E,COLUMN(C$2),0)),"",VLOOKUP(T_IE043PL[[#This Row],[Ścieżka Xpath]],ALL!$C:E,COLUMN(C$2),0))</f>
        <v>12 01 079 000</v>
      </c>
      <c r="D215" s="25" t="s">
        <v>4103</v>
      </c>
      <c r="E215" s="62" t="str">
        <f>IF(ISBLANK(VLOOKUP(T_IE043PL[[#This Row],[Ścieżka Xpath]],ALL!$C:G,COLUMN(E$2),0)),"",VLOOKUP(T_IE043PL[[#This Row],[Ścieżka Xpath]],ALL!$C:G,COLUMN(E$2),0))</f>
        <v>Complement information.</v>
      </c>
      <c r="F215" s="48" t="str">
        <f>IF(ISBLANK(VLOOKUP(T_IE043PL[[#This Row],[Ścieżka Xpath]],ALL!$C:H,COLUMN(F$2),0)),"",VLOOKUP(T_IE043PL[[#This Row],[Ścieżka Xpath]],ALL!$C:H,COLUMN(F$2),0))</f>
        <v/>
      </c>
      <c r="G215" s="19" t="str">
        <f>IF(ISBLANK(VLOOKUP(T_IE043PL[[#This Row],[Ścieżka Xpath]],ALL!$C:I,COLUMN(G$2),0)),"",VLOOKUP(T_IE043PL[[#This Row],[Ścieżka Xpath]],ALL!$C:I,COLUMN(G$2),0))</f>
        <v>O</v>
      </c>
      <c r="H215" s="19" t="str">
        <f>IF(ISBLANK(VLOOKUP(T_IE043PL[[#This Row],[Ścieżka Xpath]],ALL!$C:J,COLUMN(H$2),0)),"",VLOOKUP(T_IE043PL[[#This Row],[Ścieżka Xpath]],ALL!$C:J,COLUMN(H$2),0))</f>
        <v>an..35</v>
      </c>
      <c r="I215" s="136" t="str">
        <f>IF(ISBLANK(VLOOKUP(T_IE043PL[[#This Row],[Ścieżka Xpath]],ALL!$C:K,COLUMN(I$2),0)),"",VLOOKUP(T_IE043PL[[#This Row],[Ścieżka Xpath]],ALL!$C:K,COLUMN(I$2),0))</f>
        <v/>
      </c>
      <c r="J215" s="136" t="str">
        <f>IF(ISBLANK(VLOOKUP(T_IE043PL[[#This Row],[Ścieżka Xpath]],ALL!$C:L,COLUMN(J$2),0)),"",VLOOKUP(T_IE043PL[[#This Row],[Ścieżka Xpath]],ALL!$C:L,COLUMN(J$2),0))</f>
        <v/>
      </c>
      <c r="K215" s="48" t="str">
        <f>IF(ISBLANK(VLOOKUP(T_IE043PL[[#This Row],[Ścieżka Xpath]],ALL!$C:N,COLUMN(K$2),0)),"",VLOOKUP(T_IE043PL[[#This Row],[Ścieżka Xpath]],ALL!$C:N,COLUMN(K$2),0))</f>
        <v/>
      </c>
      <c r="L215" s="62" t="str">
        <f>IF(ISBLANK(VLOOKUP(T_IE043PL[[#This Row],[Ścieżka Xpath]],ALL!$C:O,COLUMN(L$2),0)),"",VLOOKUP(T_IE043PL[[#This Row],[Ścieżka Xpath]],ALL!$C:O,COLUMN(L$2),0))</f>
        <v/>
      </c>
      <c r="M215" s="62" t="str">
        <f>IF(ISBLANK(VLOOKUP(T_IE043PL[[#This Row],[Ścieżka Xpath]],ALL!$C:P,COLUMN(M$2),0)),"",VLOOKUP(T_IE043PL[[#This Row],[Ścieżka Xpath]],ALL!$C:P,COLUMN(M$2),0))</f>
        <v/>
      </c>
      <c r="N215" s="62" t="str">
        <f>IF(ISBLANK(VLOOKUP(T_IE043PL[[#This Row],[Ścieżka Xpath]],ALL!$C:Q,COLUMN(N$2),0)),"",VLOOKUP(T_IE043PL[[#This Row],[Ścieżka Xpath]],ALL!$C:Q,COLUMN(N$2),0))</f>
        <v/>
      </c>
      <c r="O215" s="62" t="str">
        <f>IF(ISBLANK(VLOOKUP(T_IE043PL[[#This Row],[Ścieżka Xpath]],ALL!$C:R,COLUMN(O$2),0)),"",VLOOKUP(T_IE043PL[[#This Row],[Ścieżka Xpath]],ALL!$C:R,COLUMN(O$2),0))</f>
        <v/>
      </c>
    </row>
    <row r="216" spans="1:15" ht="30">
      <c r="A216" s="70" t="s">
        <v>4062</v>
      </c>
      <c r="B216" s="68">
        <v>214</v>
      </c>
      <c r="C216" s="68" t="str">
        <f>IF(ISBLANK(VLOOKUP(T_IE043PL[[#This Row],[Ścieżka Xpath]],ALL!$C:E,COLUMN(C$2),0)),"",VLOOKUP(T_IE043PL[[#This Row],[Ścieżka Xpath]],ALL!$C:E,COLUMN(C$2),0))</f>
        <v>12 03 000 000</v>
      </c>
      <c r="D216" s="82" t="s">
        <v>934</v>
      </c>
      <c r="E216" s="70" t="str">
        <f>IF(ISBLANK(VLOOKUP(T_IE043PL[[#This Row],[Ścieżka Xpath]],ALL!$C:G,COLUMN(E$2),0)),"",VLOOKUP(T_IE043PL[[#This Row],[Ścieżka Xpath]],ALL!$C:G,COLUMN(E$2),0))</f>
        <v>Supporting document (related to goods item).</v>
      </c>
      <c r="F216" s="68" t="str">
        <f>IF(ISBLANK(VLOOKUP(T_IE043PL[[#This Row],[Ścieżka Xpath]],ALL!$C:H,COLUMN(F$2),0)),"",VLOOKUP(T_IE043PL[[#This Row],[Ścieżka Xpath]],ALL!$C:H,COLUMN(F$2),0))</f>
        <v>0..99</v>
      </c>
      <c r="G216" s="68" t="str">
        <f>IF(ISBLANK(VLOOKUP(T_IE043PL[[#This Row],[Ścieżka Xpath]],ALL!$C:I,COLUMN(G$2),0)),"",VLOOKUP(T_IE043PL[[#This Row],[Ścieżka Xpath]],ALL!$C:I,COLUMN(G$2),0))</f>
        <v>O</v>
      </c>
      <c r="H216" s="68" t="str">
        <f>IF(ISBLANK(VLOOKUP(T_IE043PL[[#This Row],[Ścieżka Xpath]],ALL!$C:J,COLUMN(H$2),0)),"",VLOOKUP(T_IE043PL[[#This Row],[Ścieżka Xpath]],ALL!$C:J,COLUMN(H$2),0))</f>
        <v/>
      </c>
      <c r="I216" s="69" t="str">
        <f>IF(ISBLANK(VLOOKUP(T_IE043PL[[#This Row],[Ścieżka Xpath]],ALL!$C:K,COLUMN(I$2),0)),"",VLOOKUP(T_IE043PL[[#This Row],[Ścieżka Xpath]],ALL!$C:K,COLUMN(I$2),0))</f>
        <v/>
      </c>
      <c r="J216" s="69" t="str">
        <f>IF(ISBLANK(VLOOKUP(T_IE043PL[[#This Row],[Ścieżka Xpath]],ALL!$C:L,COLUMN(J$2),0)),"",VLOOKUP(T_IE043PL[[#This Row],[Ścieżka Xpath]],ALL!$C:L,COLUMN(J$2),0))</f>
        <v>G0825</v>
      </c>
      <c r="K216" s="68" t="str">
        <f>IF(ISBLANK(VLOOKUP(T_IE043PL[[#This Row],[Ścieżka Xpath]],ALL!$C:N,COLUMN(K$2),0)),"",VLOOKUP(T_IE043PL[[#This Row],[Ścieżka Xpath]],ALL!$C:N,COLUMN(K$2),0))</f>
        <v/>
      </c>
      <c r="L216" s="70" t="str">
        <f>IF(ISBLANK(VLOOKUP(T_IE043PL[[#This Row],[Ścieżka Xpath]],ALL!$C:O,COLUMN(L$2),0)),"",VLOOKUP(T_IE043PL[[#This Row],[Ścieżka Xpath]],ALL!$C:O,COLUMN(L$2),0))</f>
        <v/>
      </c>
      <c r="M216" s="70" t="str">
        <f>IF(ISBLANK(VLOOKUP(T_IE043PL[[#This Row],[Ścieżka Xpath]],ALL!$C:P,COLUMN(M$2),0)),"",VLOOKUP(T_IE043PL[[#This Row],[Ścieżka Xpath]],ALL!$C:P,COLUMN(M$2),0))</f>
        <v/>
      </c>
      <c r="N216" s="70" t="str">
        <f>IF(ISBLANK(VLOOKUP(T_IE043PL[[#This Row],[Ścieżka Xpath]],ALL!$C:Q,COLUMN(N$2),0)),"",VLOOKUP(T_IE043PL[[#This Row],[Ścieżka Xpath]],ALL!$C:Q,COLUMN(N$2),0))</f>
        <v/>
      </c>
      <c r="O216" s="70" t="str">
        <f>IF(ISBLANK(VLOOKUP(T_IE043PL[[#This Row],[Ścieżka Xpath]],ALL!$C:R,COLUMN(O$2),0)),"",VLOOKUP(T_IE043PL[[#This Row],[Ścieżka Xpath]],ALL!$C:R,COLUMN(O$2),0))</f>
        <v/>
      </c>
    </row>
    <row r="217" spans="1:15" ht="30">
      <c r="A217" s="62" t="s">
        <v>4063</v>
      </c>
      <c r="B217" s="64">
        <v>215</v>
      </c>
      <c r="C217" s="48" t="str">
        <f>IF(ISBLANK(VLOOKUP(T_IE043PL[[#This Row],[Ścieżka Xpath]],ALL!$C:E,COLUMN(C$2),0)),"",VLOOKUP(T_IE043PL[[#This Row],[Ścieżka Xpath]],ALL!$C:E,COLUMN(C$2),0))</f>
        <v>-</v>
      </c>
      <c r="D217" s="25" t="s">
        <v>118</v>
      </c>
      <c r="E217" s="62" t="str">
        <f>IF(ISBLANK(VLOOKUP(T_IE043PL[[#This Row],[Ścieżka Xpath]],ALL!$C:G,COLUMN(E$2),0)),"",VLOOKUP(T_IE043PL[[#This Row],[Ścieżka Xpath]],ALL!$C:G,COLUMN(E$2),0))</f>
        <v>Sequence number in data group collection to which this data group belongs to.</v>
      </c>
      <c r="F217" s="48" t="str">
        <f>IF(ISBLANK(VLOOKUP(T_IE043PL[[#This Row],[Ścieżka Xpath]],ALL!$C:H,COLUMN(F$2),0)),"",VLOOKUP(T_IE043PL[[#This Row],[Ścieżka Xpath]],ALL!$C:H,COLUMN(F$2),0))</f>
        <v/>
      </c>
      <c r="G217" s="19" t="str">
        <f>IF(ISBLANK(VLOOKUP(T_IE043PL[[#This Row],[Ścieżka Xpath]],ALL!$C:I,COLUMN(G$2),0)),"",VLOOKUP(T_IE043PL[[#This Row],[Ścieżka Xpath]],ALL!$C:I,COLUMN(G$2),0))</f>
        <v>R</v>
      </c>
      <c r="H217" s="19" t="str">
        <f>IF(ISBLANK(VLOOKUP(T_IE043PL[[#This Row],[Ścieżka Xpath]],ALL!$C:J,COLUMN(H$2),0)),"",VLOOKUP(T_IE043PL[[#This Row],[Ścieżka Xpath]],ALL!$C:J,COLUMN(H$2),0))</f>
        <v>n..5</v>
      </c>
      <c r="I217" s="136" t="str">
        <f>IF(ISBLANK(VLOOKUP(T_IE043PL[[#This Row],[Ścieżka Xpath]],ALL!$C:K,COLUMN(I$2),0)),"",VLOOKUP(T_IE043PL[[#This Row],[Ścieżka Xpath]],ALL!$C:K,COLUMN(I$2),0))</f>
        <v/>
      </c>
      <c r="J217" s="136" t="str">
        <f>IF(ISBLANK(VLOOKUP(T_IE043PL[[#This Row],[Ścieżka Xpath]],ALL!$C:L,COLUMN(J$2),0)),"",VLOOKUP(T_IE043PL[[#This Row],[Ścieżka Xpath]],ALL!$C:L,COLUMN(J$2),0))</f>
        <v>R0987</v>
      </c>
      <c r="K217" s="48" t="str">
        <f>IF(ISBLANK(VLOOKUP(T_IE043PL[[#This Row],[Ścieżka Xpath]],ALL!$C:N,COLUMN(K$2),0)),"",VLOOKUP(T_IE043PL[[#This Row],[Ścieżka Xpath]],ALL!$C:N,COLUMN(K$2),0))</f>
        <v/>
      </c>
      <c r="L217" s="62" t="str">
        <f>IF(ISBLANK(VLOOKUP(T_IE043PL[[#This Row],[Ścieżka Xpath]],ALL!$C:O,COLUMN(L$2),0)),"",VLOOKUP(T_IE043PL[[#This Row],[Ścieżka Xpath]],ALL!$C:O,COLUMN(L$2),0))</f>
        <v/>
      </c>
      <c r="M217" s="62" t="str">
        <f>IF(ISBLANK(VLOOKUP(T_IE043PL[[#This Row],[Ścieżka Xpath]],ALL!$C:P,COLUMN(M$2),0)),"",VLOOKUP(T_IE043PL[[#This Row],[Ścieżka Xpath]],ALL!$C:P,COLUMN(M$2),0))</f>
        <v/>
      </c>
      <c r="N217" s="62" t="str">
        <f>IF(ISBLANK(VLOOKUP(T_IE043PL[[#This Row],[Ścieżka Xpath]],ALL!$C:Q,COLUMN(N$2),0)),"",VLOOKUP(T_IE043PL[[#This Row],[Ścieżka Xpath]],ALL!$C:Q,COLUMN(N$2),0))</f>
        <v/>
      </c>
      <c r="O217" s="62" t="str">
        <f>IF(ISBLANK(VLOOKUP(T_IE043PL[[#This Row],[Ścieżka Xpath]],ALL!$C:R,COLUMN(O$2),0)),"",VLOOKUP(T_IE043PL[[#This Row],[Ścieżka Xpath]],ALL!$C:R,COLUMN(O$2),0))</f>
        <v/>
      </c>
    </row>
    <row r="218" spans="1:15" ht="30">
      <c r="A218" s="62" t="s">
        <v>4064</v>
      </c>
      <c r="B218" s="64">
        <v>216</v>
      </c>
      <c r="C218" s="48" t="str">
        <f>IF(ISBLANK(VLOOKUP(T_IE043PL[[#This Row],[Ścieżka Xpath]],ALL!$C:E,COLUMN(C$2),0)),"",VLOOKUP(T_IE043PL[[#This Row],[Ścieżka Xpath]],ALL!$C:E,COLUMN(C$2),0))</f>
        <v>12 03 002 000</v>
      </c>
      <c r="D218" s="25" t="s">
        <v>588</v>
      </c>
      <c r="E218" s="62" t="str">
        <f>IF(ISBLANK(VLOOKUP(T_IE043PL[[#This Row],[Ścieżka Xpath]],ALL!$C:G,COLUMN(E$2),0)),"",VLOOKUP(T_IE043PL[[#This Row],[Ścieżka Xpath]],ALL!$C:G,COLUMN(E$2),0))</f>
        <v>Document type.</v>
      </c>
      <c r="F218" s="48" t="str">
        <f>IF(ISBLANK(VLOOKUP(T_IE043PL[[#This Row],[Ścieżka Xpath]],ALL!$C:H,COLUMN(F$2),0)),"",VLOOKUP(T_IE043PL[[#This Row],[Ścieżka Xpath]],ALL!$C:H,COLUMN(F$2),0))</f>
        <v/>
      </c>
      <c r="G218" s="19" t="str">
        <f>IF(ISBLANK(VLOOKUP(T_IE043PL[[#This Row],[Ścieżka Xpath]],ALL!$C:I,COLUMN(G$2),0)),"",VLOOKUP(T_IE043PL[[#This Row],[Ścieżka Xpath]],ALL!$C:I,COLUMN(G$2),0))</f>
        <v>R</v>
      </c>
      <c r="H218" s="19" t="str">
        <f>IF(ISBLANK(VLOOKUP(T_IE043PL[[#This Row],[Ścieżka Xpath]],ALL!$C:J,COLUMN(H$2),0)),"",VLOOKUP(T_IE043PL[[#This Row],[Ścieżka Xpath]],ALL!$C:J,COLUMN(H$2),0))</f>
        <v>an4</v>
      </c>
      <c r="I218" s="136" t="str">
        <f>IF(ISBLANK(VLOOKUP(T_IE043PL[[#This Row],[Ścieżka Xpath]],ALL!$C:K,COLUMN(I$2),0)),"",VLOOKUP(T_IE043PL[[#This Row],[Ścieżka Xpath]],ALL!$C:K,COLUMN(I$2),0))</f>
        <v>CL213; PL213</v>
      </c>
      <c r="J218" s="136" t="str">
        <f>IF(ISBLANK(VLOOKUP(T_IE043PL[[#This Row],[Ścieżka Xpath]],ALL!$C:L,COLUMN(J$2),0)),"",VLOOKUP(T_IE043PL[[#This Row],[Ścieżka Xpath]],ALL!$C:L,COLUMN(J$2),0))</f>
        <v>G0057</v>
      </c>
      <c r="K218" s="48" t="str">
        <f>IF(ISBLANK(VLOOKUP(T_IE043PL[[#This Row],[Ścieżka Xpath]],ALL!$C:N,COLUMN(K$2),0)),"",VLOOKUP(T_IE043PL[[#This Row],[Ścieżka Xpath]],ALL!$C:N,COLUMN(K$2),0))</f>
        <v/>
      </c>
      <c r="L218" s="62" t="str">
        <f>IF(ISBLANK(VLOOKUP(T_IE043PL[[#This Row],[Ścieżka Xpath]],ALL!$C:O,COLUMN(L$2),0)),"",VLOOKUP(T_IE043PL[[#This Row],[Ścieżka Xpath]],ALL!$C:O,COLUMN(L$2),0))</f>
        <v/>
      </c>
      <c r="M218" s="62" t="str">
        <f>IF(ISBLANK(VLOOKUP(T_IE043PL[[#This Row],[Ścieżka Xpath]],ALL!$C:P,COLUMN(M$2),0)),"",VLOOKUP(T_IE043PL[[#This Row],[Ścieżka Xpath]],ALL!$C:P,COLUMN(M$2),0))</f>
        <v/>
      </c>
      <c r="N218" s="62" t="str">
        <f>IF(ISBLANK(VLOOKUP(T_IE043PL[[#This Row],[Ścieżka Xpath]],ALL!$C:Q,COLUMN(N$2),0)),"",VLOOKUP(T_IE043PL[[#This Row],[Ścieżka Xpath]],ALL!$C:Q,COLUMN(N$2),0))</f>
        <v/>
      </c>
      <c r="O218" s="62" t="str">
        <f>IF(ISBLANK(VLOOKUP(T_IE043PL[[#This Row],[Ścieżka Xpath]],ALL!$C:R,COLUMN(O$2),0)),"",VLOOKUP(T_IE043PL[[#This Row],[Ścieżka Xpath]],ALL!$C:R,COLUMN(O$2),0))</f>
        <v/>
      </c>
    </row>
    <row r="219" spans="1:15" ht="30">
      <c r="A219" s="62" t="s">
        <v>4065</v>
      </c>
      <c r="B219" s="64">
        <v>217</v>
      </c>
      <c r="C219" s="48" t="str">
        <f>IF(ISBLANK(VLOOKUP(T_IE043PL[[#This Row],[Ścieżka Xpath]],ALL!$C:E,COLUMN(C$2),0)),"",VLOOKUP(T_IE043PL[[#This Row],[Ścieżka Xpath]],ALL!$C:E,COLUMN(C$2),0))</f>
        <v>12 03 001 000</v>
      </c>
      <c r="D219" s="25" t="s">
        <v>592</v>
      </c>
      <c r="E219" s="62" t="str">
        <f>IF(ISBLANK(VLOOKUP(T_IE043PL[[#This Row],[Ścieżka Xpath]],ALL!$C:G,COLUMN(E$2),0)),"",VLOOKUP(T_IE043PL[[#This Row],[Ścieżka Xpath]],ALL!$C:G,COLUMN(E$2),0))</f>
        <v>Document reference number.</v>
      </c>
      <c r="F219" s="48" t="str">
        <f>IF(ISBLANK(VLOOKUP(T_IE043PL[[#This Row],[Ścieżka Xpath]],ALL!$C:H,COLUMN(F$2),0)),"",VLOOKUP(T_IE043PL[[#This Row],[Ścieżka Xpath]],ALL!$C:H,COLUMN(F$2),0))</f>
        <v/>
      </c>
      <c r="G219" s="19" t="str">
        <f>IF(ISBLANK(VLOOKUP(T_IE043PL[[#This Row],[Ścieżka Xpath]],ALL!$C:I,COLUMN(G$2),0)),"",VLOOKUP(T_IE043PL[[#This Row],[Ścieżka Xpath]],ALL!$C:I,COLUMN(G$2),0))</f>
        <v>R</v>
      </c>
      <c r="H219" s="19" t="str">
        <f>IF(ISBLANK(VLOOKUP(T_IE043PL[[#This Row],[Ścieżka Xpath]],ALL!$C:J,COLUMN(H$2),0)),"",VLOOKUP(T_IE043PL[[#This Row],[Ścieżka Xpath]],ALL!$C:J,COLUMN(H$2),0))</f>
        <v>an..70</v>
      </c>
      <c r="I219" s="136" t="str">
        <f>IF(ISBLANK(VLOOKUP(T_IE043PL[[#This Row],[Ścieżka Xpath]],ALL!$C:K,COLUMN(I$2),0)),"",VLOOKUP(T_IE043PL[[#This Row],[Ścieżka Xpath]],ALL!$C:K,COLUMN(I$2),0))</f>
        <v/>
      </c>
      <c r="J219" s="136" t="str">
        <f>IF(ISBLANK(VLOOKUP(T_IE043PL[[#This Row],[Ścieżka Xpath]],ALL!$C:L,COLUMN(J$2),0)),"",VLOOKUP(T_IE043PL[[#This Row],[Ścieżka Xpath]],ALL!$C:L,COLUMN(J$2),0))</f>
        <v>G0321</v>
      </c>
      <c r="K219" s="48" t="str">
        <f>IF(ISBLANK(VLOOKUP(T_IE043PL[[#This Row],[Ścieżka Xpath]],ALL!$C:N,COLUMN(K$2),0)),"",VLOOKUP(T_IE043PL[[#This Row],[Ścieżka Xpath]],ALL!$C:N,COLUMN(K$2),0))</f>
        <v/>
      </c>
      <c r="L219" s="62" t="str">
        <f>IF(ISBLANK(VLOOKUP(T_IE043PL[[#This Row],[Ścieżka Xpath]],ALL!$C:O,COLUMN(L$2),0)),"",VLOOKUP(T_IE043PL[[#This Row],[Ścieżka Xpath]],ALL!$C:O,COLUMN(L$2),0))</f>
        <v/>
      </c>
      <c r="M219" s="62" t="str">
        <f>IF(ISBLANK(VLOOKUP(T_IE043PL[[#This Row],[Ścieżka Xpath]],ALL!$C:P,COLUMN(M$2),0)),"",VLOOKUP(T_IE043PL[[#This Row],[Ścieżka Xpath]],ALL!$C:P,COLUMN(M$2),0))</f>
        <v/>
      </c>
      <c r="N219" s="62" t="str">
        <f>IF(ISBLANK(VLOOKUP(T_IE043PL[[#This Row],[Ścieżka Xpath]],ALL!$C:Q,COLUMN(N$2),0)),"",VLOOKUP(T_IE043PL[[#This Row],[Ścieżka Xpath]],ALL!$C:Q,COLUMN(N$2),0))</f>
        <v/>
      </c>
      <c r="O219" s="62" t="str">
        <f>IF(ISBLANK(VLOOKUP(T_IE043PL[[#This Row],[Ścieżka Xpath]],ALL!$C:R,COLUMN(O$2),0)),"",VLOOKUP(T_IE043PL[[#This Row],[Ścieżka Xpath]],ALL!$C:R,COLUMN(O$2),0))</f>
        <v/>
      </c>
    </row>
    <row r="220" spans="1:15" ht="30">
      <c r="A220" s="62" t="s">
        <v>4066</v>
      </c>
      <c r="B220" s="64">
        <v>218</v>
      </c>
      <c r="C220" s="48" t="str">
        <f>IF(ISBLANK(VLOOKUP(T_IE043PL[[#This Row],[Ścieżka Xpath]],ALL!$C:E,COLUMN(C$2),0)),"",VLOOKUP(T_IE043PL[[#This Row],[Ścieżka Xpath]],ALL!$C:E,COLUMN(C$2),0))</f>
        <v>12 03 079 000</v>
      </c>
      <c r="D220" s="25" t="s">
        <v>594</v>
      </c>
      <c r="E220" s="62" t="str">
        <f>IF(ISBLANK(VLOOKUP(T_IE043PL[[#This Row],[Ścieżka Xpath]],ALL!$C:G,COLUMN(E$2),0)),"",VLOOKUP(T_IE043PL[[#This Row],[Ścieżka Xpath]],ALL!$C:G,COLUMN(E$2),0))</f>
        <v>Complement information.</v>
      </c>
      <c r="F220" s="48" t="str">
        <f>IF(ISBLANK(VLOOKUP(T_IE043PL[[#This Row],[Ścieżka Xpath]],ALL!$C:H,COLUMN(F$2),0)),"",VLOOKUP(T_IE043PL[[#This Row],[Ścieżka Xpath]],ALL!$C:H,COLUMN(F$2),0))</f>
        <v/>
      </c>
      <c r="G220" s="19" t="str">
        <f>IF(ISBLANK(VLOOKUP(T_IE043PL[[#This Row],[Ścieżka Xpath]],ALL!$C:I,COLUMN(G$2),0)),"",VLOOKUP(T_IE043PL[[#This Row],[Ścieżka Xpath]],ALL!$C:I,COLUMN(G$2),0))</f>
        <v>O</v>
      </c>
      <c r="H220" s="19" t="str">
        <f>IF(ISBLANK(VLOOKUP(T_IE043PL[[#This Row],[Ścieżka Xpath]],ALL!$C:J,COLUMN(H$2),0)),"",VLOOKUP(T_IE043PL[[#This Row],[Ścieżka Xpath]],ALL!$C:J,COLUMN(H$2),0))</f>
        <v>an..35</v>
      </c>
      <c r="I220" s="136" t="str">
        <f>IF(ISBLANK(VLOOKUP(T_IE043PL[[#This Row],[Ścieżka Xpath]],ALL!$C:K,COLUMN(I$2),0)),"",VLOOKUP(T_IE043PL[[#This Row],[Ścieżka Xpath]],ALL!$C:K,COLUMN(I$2),0))</f>
        <v/>
      </c>
      <c r="J220" s="136" t="str">
        <f>IF(ISBLANK(VLOOKUP(T_IE043PL[[#This Row],[Ścieżka Xpath]],ALL!$C:L,COLUMN(J$2),0)),"",VLOOKUP(T_IE043PL[[#This Row],[Ścieżka Xpath]],ALL!$C:L,COLUMN(J$2),0))</f>
        <v/>
      </c>
      <c r="K220" s="48" t="str">
        <f>IF(ISBLANK(VLOOKUP(T_IE043PL[[#This Row],[Ścieżka Xpath]],ALL!$C:N,COLUMN(K$2),0)),"",VLOOKUP(T_IE043PL[[#This Row],[Ścieżka Xpath]],ALL!$C:N,COLUMN(K$2),0))</f>
        <v/>
      </c>
      <c r="L220" s="62" t="str">
        <f>IF(ISBLANK(VLOOKUP(T_IE043PL[[#This Row],[Ścieżka Xpath]],ALL!$C:O,COLUMN(L$2),0)),"",VLOOKUP(T_IE043PL[[#This Row],[Ścieżka Xpath]],ALL!$C:O,COLUMN(L$2),0))</f>
        <v/>
      </c>
      <c r="M220" s="62" t="str">
        <f>IF(ISBLANK(VLOOKUP(T_IE043PL[[#This Row],[Ścieżka Xpath]],ALL!$C:P,COLUMN(M$2),0)),"",VLOOKUP(T_IE043PL[[#This Row],[Ścieżka Xpath]],ALL!$C:P,COLUMN(M$2),0))</f>
        <v/>
      </c>
      <c r="N220" s="62" t="str">
        <f>IF(ISBLANK(VLOOKUP(T_IE043PL[[#This Row],[Ścieżka Xpath]],ALL!$C:Q,COLUMN(N$2),0)),"",VLOOKUP(T_IE043PL[[#This Row],[Ścieżka Xpath]],ALL!$C:Q,COLUMN(N$2),0))</f>
        <v/>
      </c>
      <c r="O220" s="62" t="str">
        <f>IF(ISBLANK(VLOOKUP(T_IE043PL[[#This Row],[Ścieżka Xpath]],ALL!$C:R,COLUMN(O$2),0)),"",VLOOKUP(T_IE043PL[[#This Row],[Ścieżka Xpath]],ALL!$C:R,COLUMN(O$2),0))</f>
        <v/>
      </c>
    </row>
    <row r="221" spans="1:15" ht="30">
      <c r="A221" s="70" t="s">
        <v>4067</v>
      </c>
      <c r="B221" s="68">
        <v>219</v>
      </c>
      <c r="C221" s="68" t="str">
        <f>IF(ISBLANK(VLOOKUP(T_IE043PL[[#This Row],[Ścieżka Xpath]],ALL!$C:E,COLUMN(C$2),0)),"",VLOOKUP(T_IE043PL[[#This Row],[Ścieżka Xpath]],ALL!$C:E,COLUMN(C$2),0))</f>
        <v>12 05 000 000</v>
      </c>
      <c r="D221" s="82" t="s">
        <v>2149</v>
      </c>
      <c r="E221" s="70" t="str">
        <f>IF(ISBLANK(VLOOKUP(T_IE043PL[[#This Row],[Ścieżka Xpath]],ALL!$C:G,COLUMN(E$2),0)),"",VLOOKUP(T_IE043PL[[#This Row],[Ścieżka Xpath]],ALL!$C:G,COLUMN(E$2),0))</f>
        <v>Transport document (related to goods item).</v>
      </c>
      <c r="F221" s="68" t="str">
        <f>IF(ISBLANK(VLOOKUP(T_IE043PL[[#This Row],[Ścieżka Xpath]],ALL!$C:H,COLUMN(F$2),0)),"",VLOOKUP(T_IE043PL[[#This Row],[Ścieżka Xpath]],ALL!$C:H,COLUMN(F$2),0))</f>
        <v>0..99</v>
      </c>
      <c r="G221" s="68" t="str">
        <f>IF(ISBLANK(VLOOKUP(T_IE043PL[[#This Row],[Ścieżka Xpath]],ALL!$C:I,COLUMN(G$2),0)),"",VLOOKUP(T_IE043PL[[#This Row],[Ścieżka Xpath]],ALL!$C:I,COLUMN(G$2),0))</f>
        <v>O</v>
      </c>
      <c r="H221" s="68" t="str">
        <f>IF(ISBLANK(VLOOKUP(T_IE043PL[[#This Row],[Ścieżka Xpath]],ALL!$C:J,COLUMN(H$2),0)),"",VLOOKUP(T_IE043PL[[#This Row],[Ścieżka Xpath]],ALL!$C:J,COLUMN(H$2),0))</f>
        <v/>
      </c>
      <c r="I221" s="69" t="str">
        <f>IF(ISBLANK(VLOOKUP(T_IE043PL[[#This Row],[Ścieżka Xpath]],ALL!$C:K,COLUMN(I$2),0)),"",VLOOKUP(T_IE043PL[[#This Row],[Ścieżka Xpath]],ALL!$C:K,COLUMN(I$2),0))</f>
        <v/>
      </c>
      <c r="J221" s="69" t="str">
        <f>IF(ISBLANK(VLOOKUP(T_IE043PL[[#This Row],[Ścieżka Xpath]],ALL!$C:L,COLUMN(J$2),0)),"",VLOOKUP(T_IE043PL[[#This Row],[Ścieżka Xpath]],ALL!$C:L,COLUMN(J$2),0))</f>
        <v>G0825; G0989</v>
      </c>
      <c r="K221" s="68" t="str">
        <f>IF(ISBLANK(VLOOKUP(T_IE043PL[[#This Row],[Ścieżka Xpath]],ALL!$C:N,COLUMN(K$2),0)),"",VLOOKUP(T_IE043PL[[#This Row],[Ścieżka Xpath]],ALL!$C:N,COLUMN(K$2),0))</f>
        <v/>
      </c>
      <c r="L221" s="70" t="str">
        <f>IF(ISBLANK(VLOOKUP(T_IE043PL[[#This Row],[Ścieżka Xpath]],ALL!$C:O,COLUMN(L$2),0)),"",VLOOKUP(T_IE043PL[[#This Row],[Ścieżka Xpath]],ALL!$C:O,COLUMN(L$2),0))</f>
        <v/>
      </c>
      <c r="M221" s="70" t="str">
        <f>IF(ISBLANK(VLOOKUP(T_IE043PL[[#This Row],[Ścieżka Xpath]],ALL!$C:P,COLUMN(M$2),0)),"",VLOOKUP(T_IE043PL[[#This Row],[Ścieżka Xpath]],ALL!$C:P,COLUMN(M$2),0))</f>
        <v/>
      </c>
      <c r="N221" s="70" t="str">
        <f>IF(ISBLANK(VLOOKUP(T_IE043PL[[#This Row],[Ścieżka Xpath]],ALL!$C:Q,COLUMN(N$2),0)),"",VLOOKUP(T_IE043PL[[#This Row],[Ścieżka Xpath]],ALL!$C:Q,COLUMN(N$2),0))</f>
        <v/>
      </c>
      <c r="O221" s="70" t="str">
        <f>IF(ISBLANK(VLOOKUP(T_IE043PL[[#This Row],[Ścieżka Xpath]],ALL!$C:R,COLUMN(O$2),0)),"",VLOOKUP(T_IE043PL[[#This Row],[Ścieżka Xpath]],ALL!$C:R,COLUMN(O$2),0))</f>
        <v/>
      </c>
    </row>
    <row r="222" spans="1:15" ht="30">
      <c r="A222" s="62" t="s">
        <v>4068</v>
      </c>
      <c r="B222" s="64">
        <v>220</v>
      </c>
      <c r="C222" s="48" t="str">
        <f>IF(ISBLANK(VLOOKUP(T_IE043PL[[#This Row],[Ścieżka Xpath]],ALL!$C:E,COLUMN(C$2),0)),"",VLOOKUP(T_IE043PL[[#This Row],[Ścieżka Xpath]],ALL!$C:E,COLUMN(C$2),0))</f>
        <v>-</v>
      </c>
      <c r="D222" s="25" t="s">
        <v>118</v>
      </c>
      <c r="E222" s="62" t="str">
        <f>IF(ISBLANK(VLOOKUP(T_IE043PL[[#This Row],[Ścieżka Xpath]],ALL!$C:G,COLUMN(E$2),0)),"",VLOOKUP(T_IE043PL[[#This Row],[Ścieżka Xpath]],ALL!$C:G,COLUMN(E$2),0))</f>
        <v>Sequence number in data group collection to which this data group belongs to.</v>
      </c>
      <c r="F222" s="48" t="str">
        <f>IF(ISBLANK(VLOOKUP(T_IE043PL[[#This Row],[Ścieżka Xpath]],ALL!$C:H,COLUMN(F$2),0)),"",VLOOKUP(T_IE043PL[[#This Row],[Ścieżka Xpath]],ALL!$C:H,COLUMN(F$2),0))</f>
        <v/>
      </c>
      <c r="G222" s="19" t="str">
        <f>IF(ISBLANK(VLOOKUP(T_IE043PL[[#This Row],[Ścieżka Xpath]],ALL!$C:I,COLUMN(G$2),0)),"",VLOOKUP(T_IE043PL[[#This Row],[Ścieżka Xpath]],ALL!$C:I,COLUMN(G$2),0))</f>
        <v>R</v>
      </c>
      <c r="H222" s="19" t="str">
        <f>IF(ISBLANK(VLOOKUP(T_IE043PL[[#This Row],[Ścieżka Xpath]],ALL!$C:J,COLUMN(H$2),0)),"",VLOOKUP(T_IE043PL[[#This Row],[Ścieżka Xpath]],ALL!$C:J,COLUMN(H$2),0))</f>
        <v>n..5</v>
      </c>
      <c r="I222" s="136" t="str">
        <f>IF(ISBLANK(VLOOKUP(T_IE043PL[[#This Row],[Ścieżka Xpath]],ALL!$C:K,COLUMN(I$2),0)),"",VLOOKUP(T_IE043PL[[#This Row],[Ścieżka Xpath]],ALL!$C:K,COLUMN(I$2),0))</f>
        <v/>
      </c>
      <c r="J222" s="136" t="str">
        <f>IF(ISBLANK(VLOOKUP(T_IE043PL[[#This Row],[Ścieżka Xpath]],ALL!$C:L,COLUMN(J$2),0)),"",VLOOKUP(T_IE043PL[[#This Row],[Ścieżka Xpath]],ALL!$C:L,COLUMN(J$2),0))</f>
        <v>R0987</v>
      </c>
      <c r="K222" s="48" t="str">
        <f>IF(ISBLANK(VLOOKUP(T_IE043PL[[#This Row],[Ścieżka Xpath]],ALL!$C:N,COLUMN(K$2),0)),"",VLOOKUP(T_IE043PL[[#This Row],[Ścieżka Xpath]],ALL!$C:N,COLUMN(K$2),0))</f>
        <v/>
      </c>
      <c r="L222" s="62" t="str">
        <f>IF(ISBLANK(VLOOKUP(T_IE043PL[[#This Row],[Ścieżka Xpath]],ALL!$C:O,COLUMN(L$2),0)),"",VLOOKUP(T_IE043PL[[#This Row],[Ścieżka Xpath]],ALL!$C:O,COLUMN(L$2),0))</f>
        <v/>
      </c>
      <c r="M222" s="62" t="str">
        <f>IF(ISBLANK(VLOOKUP(T_IE043PL[[#This Row],[Ścieżka Xpath]],ALL!$C:P,COLUMN(M$2),0)),"",VLOOKUP(T_IE043PL[[#This Row],[Ścieżka Xpath]],ALL!$C:P,COLUMN(M$2),0))</f>
        <v/>
      </c>
      <c r="N222" s="62" t="str">
        <f>IF(ISBLANK(VLOOKUP(T_IE043PL[[#This Row],[Ścieżka Xpath]],ALL!$C:Q,COLUMN(N$2),0)),"",VLOOKUP(T_IE043PL[[#This Row],[Ścieżka Xpath]],ALL!$C:Q,COLUMN(N$2),0))</f>
        <v/>
      </c>
      <c r="O222" s="62" t="str">
        <f>IF(ISBLANK(VLOOKUP(T_IE043PL[[#This Row],[Ścieżka Xpath]],ALL!$C:R,COLUMN(O$2),0)),"",VLOOKUP(T_IE043PL[[#This Row],[Ścieżka Xpath]],ALL!$C:R,COLUMN(O$2),0))</f>
        <v/>
      </c>
    </row>
    <row r="223" spans="1:15" ht="30">
      <c r="A223" s="62" t="s">
        <v>4069</v>
      </c>
      <c r="B223" s="64">
        <v>221</v>
      </c>
      <c r="C223" s="48" t="str">
        <f>IF(ISBLANK(VLOOKUP(T_IE043PL[[#This Row],[Ścieżka Xpath]],ALL!$C:E,COLUMN(C$2),0)),"",VLOOKUP(T_IE043PL[[#This Row],[Ścieżka Xpath]],ALL!$C:E,COLUMN(C$2),0))</f>
        <v>12 05 002 000</v>
      </c>
      <c r="D223" s="25" t="s">
        <v>588</v>
      </c>
      <c r="E223" s="62" t="str">
        <f>IF(ISBLANK(VLOOKUP(T_IE043PL[[#This Row],[Ścieżka Xpath]],ALL!$C:G,COLUMN(E$2),0)),"",VLOOKUP(T_IE043PL[[#This Row],[Ścieżka Xpath]],ALL!$C:G,COLUMN(E$2),0))</f>
        <v>Document type.</v>
      </c>
      <c r="F223" s="48" t="str">
        <f>IF(ISBLANK(VLOOKUP(T_IE043PL[[#This Row],[Ścieżka Xpath]],ALL!$C:H,COLUMN(F$2),0)),"",VLOOKUP(T_IE043PL[[#This Row],[Ścieżka Xpath]],ALL!$C:H,COLUMN(F$2),0))</f>
        <v/>
      </c>
      <c r="G223" s="19" t="str">
        <f>IF(ISBLANK(VLOOKUP(T_IE043PL[[#This Row],[Ścieżka Xpath]],ALL!$C:I,COLUMN(G$2),0)),"",VLOOKUP(T_IE043PL[[#This Row],[Ścieżka Xpath]],ALL!$C:I,COLUMN(G$2),0))</f>
        <v>R</v>
      </c>
      <c r="H223" s="19" t="str">
        <f>IF(ISBLANK(VLOOKUP(T_IE043PL[[#This Row],[Ścieżka Xpath]],ALL!$C:J,COLUMN(H$2),0)),"",VLOOKUP(T_IE043PL[[#This Row],[Ścieżka Xpath]],ALL!$C:J,COLUMN(H$2),0))</f>
        <v>an4</v>
      </c>
      <c r="I223" s="136" t="str">
        <f>IF(ISBLANK(VLOOKUP(T_IE043PL[[#This Row],[Ścieżka Xpath]],ALL!$C:K,COLUMN(I$2),0)),"",VLOOKUP(T_IE043PL[[#This Row],[Ścieżka Xpath]],ALL!$C:K,COLUMN(I$2),0))</f>
        <v>CL754</v>
      </c>
      <c r="J223" s="136" t="str">
        <f>IF(ISBLANK(VLOOKUP(T_IE043PL[[#This Row],[Ścieżka Xpath]],ALL!$C:L,COLUMN(J$2),0)),"",VLOOKUP(T_IE043PL[[#This Row],[Ścieżka Xpath]],ALL!$C:L,COLUMN(J$2),0))</f>
        <v>G0057</v>
      </c>
      <c r="K223" s="48" t="str">
        <f>IF(ISBLANK(VLOOKUP(T_IE043PL[[#This Row],[Ścieżka Xpath]],ALL!$C:N,COLUMN(K$2),0)),"",VLOOKUP(T_IE043PL[[#This Row],[Ścieżka Xpath]],ALL!$C:N,COLUMN(K$2),0))</f>
        <v/>
      </c>
      <c r="L223" s="62" t="str">
        <f>IF(ISBLANK(VLOOKUP(T_IE043PL[[#This Row],[Ścieżka Xpath]],ALL!$C:O,COLUMN(L$2),0)),"",VLOOKUP(T_IE043PL[[#This Row],[Ścieżka Xpath]],ALL!$C:O,COLUMN(L$2),0))</f>
        <v/>
      </c>
      <c r="M223" s="62" t="str">
        <f>IF(ISBLANK(VLOOKUP(T_IE043PL[[#This Row],[Ścieżka Xpath]],ALL!$C:P,COLUMN(M$2),0)),"",VLOOKUP(T_IE043PL[[#This Row],[Ścieżka Xpath]],ALL!$C:P,COLUMN(M$2),0))</f>
        <v/>
      </c>
      <c r="N223" s="62" t="str">
        <f>IF(ISBLANK(VLOOKUP(T_IE043PL[[#This Row],[Ścieżka Xpath]],ALL!$C:Q,COLUMN(N$2),0)),"",VLOOKUP(T_IE043PL[[#This Row],[Ścieżka Xpath]],ALL!$C:Q,COLUMN(N$2),0))</f>
        <v/>
      </c>
      <c r="O223" s="62" t="str">
        <f>IF(ISBLANK(VLOOKUP(T_IE043PL[[#This Row],[Ścieżka Xpath]],ALL!$C:R,COLUMN(O$2),0)),"",VLOOKUP(T_IE043PL[[#This Row],[Ścieżka Xpath]],ALL!$C:R,COLUMN(O$2),0))</f>
        <v/>
      </c>
    </row>
    <row r="224" spans="1:15" ht="30">
      <c r="A224" s="62" t="s">
        <v>4070</v>
      </c>
      <c r="B224" s="64">
        <v>222</v>
      </c>
      <c r="C224" s="48" t="str">
        <f>IF(ISBLANK(VLOOKUP(T_IE043PL[[#This Row],[Ścieżka Xpath]],ALL!$C:E,COLUMN(C$2),0)),"",VLOOKUP(T_IE043PL[[#This Row],[Ścieżka Xpath]],ALL!$C:E,COLUMN(C$2),0))</f>
        <v>12 05 001 000</v>
      </c>
      <c r="D224" s="25" t="s">
        <v>592</v>
      </c>
      <c r="E224" s="62" t="str">
        <f>IF(ISBLANK(VLOOKUP(T_IE043PL[[#This Row],[Ścieżka Xpath]],ALL!$C:G,COLUMN(E$2),0)),"",VLOOKUP(T_IE043PL[[#This Row],[Ścieżka Xpath]],ALL!$C:G,COLUMN(E$2),0))</f>
        <v>Document reference number.</v>
      </c>
      <c r="F224" s="48" t="str">
        <f>IF(ISBLANK(VLOOKUP(T_IE043PL[[#This Row],[Ścieżka Xpath]],ALL!$C:H,COLUMN(F$2),0)),"",VLOOKUP(T_IE043PL[[#This Row],[Ścieżka Xpath]],ALL!$C:H,COLUMN(F$2),0))</f>
        <v/>
      </c>
      <c r="G224" s="19" t="str">
        <f>IF(ISBLANK(VLOOKUP(T_IE043PL[[#This Row],[Ścieżka Xpath]],ALL!$C:I,COLUMN(G$2),0)),"",VLOOKUP(T_IE043PL[[#This Row],[Ścieżka Xpath]],ALL!$C:I,COLUMN(G$2),0))</f>
        <v>R</v>
      </c>
      <c r="H224" s="19" t="str">
        <f>IF(ISBLANK(VLOOKUP(T_IE043PL[[#This Row],[Ścieżka Xpath]],ALL!$C:J,COLUMN(H$2),0)),"",VLOOKUP(T_IE043PL[[#This Row],[Ścieżka Xpath]],ALL!$C:J,COLUMN(H$2),0))</f>
        <v>an..70</v>
      </c>
      <c r="I224" s="136" t="str">
        <f>IF(ISBLANK(VLOOKUP(T_IE043PL[[#This Row],[Ścieżka Xpath]],ALL!$C:K,COLUMN(I$2),0)),"",VLOOKUP(T_IE043PL[[#This Row],[Ścieżka Xpath]],ALL!$C:K,COLUMN(I$2),0))</f>
        <v/>
      </c>
      <c r="J224" s="136" t="str">
        <f>IF(ISBLANK(VLOOKUP(T_IE043PL[[#This Row],[Ścieżka Xpath]],ALL!$C:L,COLUMN(J$2),0)),"",VLOOKUP(T_IE043PL[[#This Row],[Ścieżka Xpath]],ALL!$C:L,COLUMN(J$2),0))</f>
        <v>G0321</v>
      </c>
      <c r="K224" s="48" t="str">
        <f>IF(ISBLANK(VLOOKUP(T_IE043PL[[#This Row],[Ścieżka Xpath]],ALL!$C:N,COLUMN(K$2),0)),"",VLOOKUP(T_IE043PL[[#This Row],[Ścieżka Xpath]],ALL!$C:N,COLUMN(K$2),0))</f>
        <v/>
      </c>
      <c r="L224" s="62" t="str">
        <f>IF(ISBLANK(VLOOKUP(T_IE043PL[[#This Row],[Ścieżka Xpath]],ALL!$C:O,COLUMN(L$2),0)),"",VLOOKUP(T_IE043PL[[#This Row],[Ścieżka Xpath]],ALL!$C:O,COLUMN(L$2),0))</f>
        <v/>
      </c>
      <c r="M224" s="62" t="str">
        <f>IF(ISBLANK(VLOOKUP(T_IE043PL[[#This Row],[Ścieżka Xpath]],ALL!$C:P,COLUMN(M$2),0)),"",VLOOKUP(T_IE043PL[[#This Row],[Ścieżka Xpath]],ALL!$C:P,COLUMN(M$2),0))</f>
        <v/>
      </c>
      <c r="N224" s="62" t="str">
        <f>IF(ISBLANK(VLOOKUP(T_IE043PL[[#This Row],[Ścieżka Xpath]],ALL!$C:Q,COLUMN(N$2),0)),"",VLOOKUP(T_IE043PL[[#This Row],[Ścieżka Xpath]],ALL!$C:Q,COLUMN(N$2),0))</f>
        <v/>
      </c>
      <c r="O224" s="62" t="str">
        <f>IF(ISBLANK(VLOOKUP(T_IE043PL[[#This Row],[Ścieżka Xpath]],ALL!$C:R,COLUMN(O$2),0)),"",VLOOKUP(T_IE043PL[[#This Row],[Ścieżka Xpath]],ALL!$C:R,COLUMN(O$2),0))</f>
        <v/>
      </c>
    </row>
    <row r="225" spans="1:15" ht="30">
      <c r="A225" s="70" t="s">
        <v>4071</v>
      </c>
      <c r="B225" s="68">
        <v>223</v>
      </c>
      <c r="C225" s="68" t="str">
        <f>IF(ISBLANK(VLOOKUP(T_IE043PL[[#This Row],[Ścieżka Xpath]],ALL!$C:E,COLUMN(C$2),0)),"",VLOOKUP(T_IE043PL[[#This Row],[Ścieżka Xpath]],ALL!$C:E,COLUMN(C$2),0))</f>
        <v>12 04 000 000</v>
      </c>
      <c r="D225" s="82" t="s">
        <v>942</v>
      </c>
      <c r="E225" s="70" t="str">
        <f>IF(ISBLANK(VLOOKUP(T_IE043PL[[#This Row],[Ścieżka Xpath]],ALL!$C:G,COLUMN(E$2),0)),"",VLOOKUP(T_IE043PL[[#This Row],[Ścieżka Xpath]],ALL!$C:G,COLUMN(E$2),0))</f>
        <v>Additional reference (related to goods item).</v>
      </c>
      <c r="F225" s="68" t="str">
        <f>IF(ISBLANK(VLOOKUP(T_IE043PL[[#This Row],[Ścieżka Xpath]],ALL!$C:H,COLUMN(F$2),0)),"",VLOOKUP(T_IE043PL[[#This Row],[Ścieżka Xpath]],ALL!$C:H,COLUMN(F$2),0))</f>
        <v>0..99</v>
      </c>
      <c r="G225" s="68" t="str">
        <f>IF(ISBLANK(VLOOKUP(T_IE043PL[[#This Row],[Ścieżka Xpath]],ALL!$C:I,COLUMN(G$2),0)),"",VLOOKUP(T_IE043PL[[#This Row],[Ścieżka Xpath]],ALL!$C:I,COLUMN(G$2),0))</f>
        <v>O</v>
      </c>
      <c r="H225" s="68" t="str">
        <f>IF(ISBLANK(VLOOKUP(T_IE043PL[[#This Row],[Ścieżka Xpath]],ALL!$C:J,COLUMN(H$2),0)),"",VLOOKUP(T_IE043PL[[#This Row],[Ścieżka Xpath]],ALL!$C:J,COLUMN(H$2),0))</f>
        <v/>
      </c>
      <c r="I225" s="69" t="str">
        <f>IF(ISBLANK(VLOOKUP(T_IE043PL[[#This Row],[Ścieżka Xpath]],ALL!$C:K,COLUMN(I$2),0)),"",VLOOKUP(T_IE043PL[[#This Row],[Ścieżka Xpath]],ALL!$C:K,COLUMN(I$2),0))</f>
        <v/>
      </c>
      <c r="J225" s="69" t="str">
        <f>IF(ISBLANK(VLOOKUP(T_IE043PL[[#This Row],[Ścieżka Xpath]],ALL!$C:L,COLUMN(J$2),0)),"",VLOOKUP(T_IE043PL[[#This Row],[Ścieżka Xpath]],ALL!$C:L,COLUMN(J$2),0))</f>
        <v>G0825</v>
      </c>
      <c r="K225" s="68" t="str">
        <f>IF(ISBLANK(VLOOKUP(T_IE043PL[[#This Row],[Ścieżka Xpath]],ALL!$C:N,COLUMN(K$2),0)),"",VLOOKUP(T_IE043PL[[#This Row],[Ścieżka Xpath]],ALL!$C:N,COLUMN(K$2),0))</f>
        <v/>
      </c>
      <c r="L225" s="70" t="str">
        <f>IF(ISBLANK(VLOOKUP(T_IE043PL[[#This Row],[Ścieżka Xpath]],ALL!$C:O,COLUMN(L$2),0)),"",VLOOKUP(T_IE043PL[[#This Row],[Ścieżka Xpath]],ALL!$C:O,COLUMN(L$2),0))</f>
        <v/>
      </c>
      <c r="M225" s="70" t="str">
        <f>IF(ISBLANK(VLOOKUP(T_IE043PL[[#This Row],[Ścieżka Xpath]],ALL!$C:P,COLUMN(M$2),0)),"",VLOOKUP(T_IE043PL[[#This Row],[Ścieżka Xpath]],ALL!$C:P,COLUMN(M$2),0))</f>
        <v/>
      </c>
      <c r="N225" s="70" t="str">
        <f>IF(ISBLANK(VLOOKUP(T_IE043PL[[#This Row],[Ścieżka Xpath]],ALL!$C:Q,COLUMN(N$2),0)),"",VLOOKUP(T_IE043PL[[#This Row],[Ścieżka Xpath]],ALL!$C:Q,COLUMN(N$2),0))</f>
        <v/>
      </c>
      <c r="O225" s="70" t="str">
        <f>IF(ISBLANK(VLOOKUP(T_IE043PL[[#This Row],[Ścieżka Xpath]],ALL!$C:R,COLUMN(O$2),0)),"",VLOOKUP(T_IE043PL[[#This Row],[Ścieżka Xpath]],ALL!$C:R,COLUMN(O$2),0))</f>
        <v/>
      </c>
    </row>
    <row r="226" spans="1:15" ht="30">
      <c r="A226" s="62" t="s">
        <v>4072</v>
      </c>
      <c r="B226" s="64">
        <v>224</v>
      </c>
      <c r="C226" s="48" t="str">
        <f>IF(ISBLANK(VLOOKUP(T_IE043PL[[#This Row],[Ścieżka Xpath]],ALL!$C:E,COLUMN(C$2),0)),"",VLOOKUP(T_IE043PL[[#This Row],[Ścieżka Xpath]],ALL!$C:E,COLUMN(C$2),0))</f>
        <v>-</v>
      </c>
      <c r="D226" s="25" t="s">
        <v>118</v>
      </c>
      <c r="E226" s="62" t="str">
        <f>IF(ISBLANK(VLOOKUP(T_IE043PL[[#This Row],[Ścieżka Xpath]],ALL!$C:G,COLUMN(E$2),0)),"",VLOOKUP(T_IE043PL[[#This Row],[Ścieżka Xpath]],ALL!$C:G,COLUMN(E$2),0))</f>
        <v>Sequence number in data group collection to which this data group belongs to.</v>
      </c>
      <c r="F226" s="48" t="str">
        <f>IF(ISBLANK(VLOOKUP(T_IE043PL[[#This Row],[Ścieżka Xpath]],ALL!$C:H,COLUMN(F$2),0)),"",VLOOKUP(T_IE043PL[[#This Row],[Ścieżka Xpath]],ALL!$C:H,COLUMN(F$2),0))</f>
        <v/>
      </c>
      <c r="G226" s="19" t="str">
        <f>IF(ISBLANK(VLOOKUP(T_IE043PL[[#This Row],[Ścieżka Xpath]],ALL!$C:I,COLUMN(G$2),0)),"",VLOOKUP(T_IE043PL[[#This Row],[Ścieżka Xpath]],ALL!$C:I,COLUMN(G$2),0))</f>
        <v>R</v>
      </c>
      <c r="H226" s="19" t="str">
        <f>IF(ISBLANK(VLOOKUP(T_IE043PL[[#This Row],[Ścieżka Xpath]],ALL!$C:J,COLUMN(H$2),0)),"",VLOOKUP(T_IE043PL[[#This Row],[Ścieżka Xpath]],ALL!$C:J,COLUMN(H$2),0))</f>
        <v>n..5</v>
      </c>
      <c r="I226" s="136" t="str">
        <f>IF(ISBLANK(VLOOKUP(T_IE043PL[[#This Row],[Ścieżka Xpath]],ALL!$C:K,COLUMN(I$2),0)),"",VLOOKUP(T_IE043PL[[#This Row],[Ścieżka Xpath]],ALL!$C:K,COLUMN(I$2),0))</f>
        <v/>
      </c>
      <c r="J226" s="136" t="str">
        <f>IF(ISBLANK(VLOOKUP(T_IE043PL[[#This Row],[Ścieżka Xpath]],ALL!$C:L,COLUMN(J$2),0)),"",VLOOKUP(T_IE043PL[[#This Row],[Ścieżka Xpath]],ALL!$C:L,COLUMN(J$2),0))</f>
        <v>R0987</v>
      </c>
      <c r="K226" s="48" t="str">
        <f>IF(ISBLANK(VLOOKUP(T_IE043PL[[#This Row],[Ścieżka Xpath]],ALL!$C:N,COLUMN(K$2),0)),"",VLOOKUP(T_IE043PL[[#This Row],[Ścieżka Xpath]],ALL!$C:N,COLUMN(K$2),0))</f>
        <v/>
      </c>
      <c r="L226" s="62" t="str">
        <f>IF(ISBLANK(VLOOKUP(T_IE043PL[[#This Row],[Ścieżka Xpath]],ALL!$C:O,COLUMN(L$2),0)),"",VLOOKUP(T_IE043PL[[#This Row],[Ścieżka Xpath]],ALL!$C:O,COLUMN(L$2),0))</f>
        <v/>
      </c>
      <c r="M226" s="62" t="str">
        <f>IF(ISBLANK(VLOOKUP(T_IE043PL[[#This Row],[Ścieżka Xpath]],ALL!$C:P,COLUMN(M$2),0)),"",VLOOKUP(T_IE043PL[[#This Row],[Ścieżka Xpath]],ALL!$C:P,COLUMN(M$2),0))</f>
        <v/>
      </c>
      <c r="N226" s="62" t="str">
        <f>IF(ISBLANK(VLOOKUP(T_IE043PL[[#This Row],[Ścieżka Xpath]],ALL!$C:Q,COLUMN(N$2),0)),"",VLOOKUP(T_IE043PL[[#This Row],[Ścieżka Xpath]],ALL!$C:Q,COLUMN(N$2),0))</f>
        <v/>
      </c>
      <c r="O226" s="62" t="str">
        <f>IF(ISBLANK(VLOOKUP(T_IE043PL[[#This Row],[Ścieżka Xpath]],ALL!$C:R,COLUMN(O$2),0)),"",VLOOKUP(T_IE043PL[[#This Row],[Ścieżka Xpath]],ALL!$C:R,COLUMN(O$2),0))</f>
        <v/>
      </c>
    </row>
    <row r="227" spans="1:15" ht="30">
      <c r="A227" s="62" t="s">
        <v>4073</v>
      </c>
      <c r="B227" s="64">
        <v>225</v>
      </c>
      <c r="C227" s="48" t="str">
        <f>IF(ISBLANK(VLOOKUP(T_IE043PL[[#This Row],[Ścieżka Xpath]],ALL!$C:E,COLUMN(C$2),0)),"",VLOOKUP(T_IE043PL[[#This Row],[Ścieżka Xpath]],ALL!$C:E,COLUMN(C$2),0))</f>
        <v>12 04 002 000</v>
      </c>
      <c r="D227" s="25" t="s">
        <v>617</v>
      </c>
      <c r="E227" s="62" t="str">
        <f>IF(ISBLANK(VLOOKUP(T_IE043PL[[#This Row],[Ścieżka Xpath]],ALL!$C:G,COLUMN(E$2),0)),"",VLOOKUP(T_IE043PL[[#This Row],[Ścieżka Xpath]],ALL!$C:G,COLUMN(E$2),0))</f>
        <v>Additional reference type.</v>
      </c>
      <c r="F227" s="48" t="str">
        <f>IF(ISBLANK(VLOOKUP(T_IE043PL[[#This Row],[Ścieżka Xpath]],ALL!$C:H,COLUMN(F$2),0)),"",VLOOKUP(T_IE043PL[[#This Row],[Ścieżka Xpath]],ALL!$C:H,COLUMN(F$2),0))</f>
        <v/>
      </c>
      <c r="G227" s="19" t="str">
        <f>IF(ISBLANK(VLOOKUP(T_IE043PL[[#This Row],[Ścieżka Xpath]],ALL!$C:I,COLUMN(G$2),0)),"",VLOOKUP(T_IE043PL[[#This Row],[Ścieżka Xpath]],ALL!$C:I,COLUMN(G$2),0))</f>
        <v>R</v>
      </c>
      <c r="H227" s="19" t="str">
        <f>IF(ISBLANK(VLOOKUP(T_IE043PL[[#This Row],[Ścieżka Xpath]],ALL!$C:J,COLUMN(H$2),0)),"",VLOOKUP(T_IE043PL[[#This Row],[Ścieżka Xpath]],ALL!$C:J,COLUMN(H$2),0))</f>
        <v>an4</v>
      </c>
      <c r="I227" s="136" t="str">
        <f>IF(ISBLANK(VLOOKUP(T_IE043PL[[#This Row],[Ścieżka Xpath]],ALL!$C:K,COLUMN(I$2),0)),"",VLOOKUP(T_IE043PL[[#This Row],[Ścieżka Xpath]],ALL!$C:K,COLUMN(I$2),0))</f>
        <v>CL380</v>
      </c>
      <c r="J227" s="136" t="str">
        <f>IF(ISBLANK(VLOOKUP(T_IE043PL[[#This Row],[Ścieżka Xpath]],ALL!$C:L,COLUMN(J$2),0)),"",VLOOKUP(T_IE043PL[[#This Row],[Ścieżka Xpath]],ALL!$C:L,COLUMN(J$2),0))</f>
        <v>G0057</v>
      </c>
      <c r="K227" s="48" t="str">
        <f>IF(ISBLANK(VLOOKUP(T_IE043PL[[#This Row],[Ścieżka Xpath]],ALL!$C:N,COLUMN(K$2),0)),"",VLOOKUP(T_IE043PL[[#This Row],[Ścieżka Xpath]],ALL!$C:N,COLUMN(K$2),0))</f>
        <v/>
      </c>
      <c r="L227" s="62" t="str">
        <f>IF(ISBLANK(VLOOKUP(T_IE043PL[[#This Row],[Ścieżka Xpath]],ALL!$C:O,COLUMN(L$2),0)),"",VLOOKUP(T_IE043PL[[#This Row],[Ścieżka Xpath]],ALL!$C:O,COLUMN(L$2),0))</f>
        <v/>
      </c>
      <c r="M227" s="62" t="str">
        <f>IF(ISBLANK(VLOOKUP(T_IE043PL[[#This Row],[Ścieżka Xpath]],ALL!$C:P,COLUMN(M$2),0)),"",VLOOKUP(T_IE043PL[[#This Row],[Ścieżka Xpath]],ALL!$C:P,COLUMN(M$2),0))</f>
        <v/>
      </c>
      <c r="N227" s="62" t="str">
        <f>IF(ISBLANK(VLOOKUP(T_IE043PL[[#This Row],[Ścieżka Xpath]],ALL!$C:Q,COLUMN(N$2),0)),"",VLOOKUP(T_IE043PL[[#This Row],[Ścieżka Xpath]],ALL!$C:Q,COLUMN(N$2),0))</f>
        <v/>
      </c>
      <c r="O227" s="62" t="str">
        <f>IF(ISBLANK(VLOOKUP(T_IE043PL[[#This Row],[Ścieżka Xpath]],ALL!$C:R,COLUMN(O$2),0)),"",VLOOKUP(T_IE043PL[[#This Row],[Ścieżka Xpath]],ALL!$C:R,COLUMN(O$2),0))</f>
        <v/>
      </c>
    </row>
    <row r="228" spans="1:15" ht="60">
      <c r="A228" s="62" t="s">
        <v>4074</v>
      </c>
      <c r="B228" s="64">
        <v>226</v>
      </c>
      <c r="C228" s="48" t="str">
        <f>IF(ISBLANK(VLOOKUP(T_IE043PL[[#This Row],[Ścieżka Xpath]],ALL!$C:E,COLUMN(C$2),0)),"",VLOOKUP(T_IE043PL[[#This Row],[Ścieżka Xpath]],ALL!$C:E,COLUMN(C$2),0))</f>
        <v>12 04 001 000</v>
      </c>
      <c r="D228" s="25" t="s">
        <v>621</v>
      </c>
      <c r="E228" s="62" t="str">
        <f>IF(ISBLANK(VLOOKUP(T_IE043PL[[#This Row],[Ścieżka Xpath]],ALL!$C:G,COLUMN(E$2),0)),"",VLOOKUP(T_IE043PL[[#This Row],[Ścieżka Xpath]],ALL!$C:G,COLUMN(E$2),0))</f>
        <v>Additional reference - reference number.</v>
      </c>
      <c r="F228" s="48" t="str">
        <f>IF(ISBLANK(VLOOKUP(T_IE043PL[[#This Row],[Ścieżka Xpath]],ALL!$C:H,COLUMN(F$2),0)),"",VLOOKUP(T_IE043PL[[#This Row],[Ścieżka Xpath]],ALL!$C:H,COLUMN(F$2),0))</f>
        <v/>
      </c>
      <c r="G228" s="19" t="str">
        <f>IF(ISBLANK(VLOOKUP(T_IE043PL[[#This Row],[Ścieżka Xpath]],ALL!$C:I,COLUMN(G$2),0)),"",VLOOKUP(T_IE043PL[[#This Row],[Ścieżka Xpath]],ALL!$C:I,COLUMN(G$2),0))</f>
        <v>D</v>
      </c>
      <c r="H228" s="19" t="str">
        <f>IF(ISBLANK(VLOOKUP(T_IE043PL[[#This Row],[Ścieżka Xpath]],ALL!$C:J,COLUMN(H$2),0)),"",VLOOKUP(T_IE043PL[[#This Row],[Ścieżka Xpath]],ALL!$C:J,COLUMN(H$2),0))</f>
        <v>an..70</v>
      </c>
      <c r="I228" s="136" t="str">
        <f>IF(ISBLANK(VLOOKUP(T_IE043PL[[#This Row],[Ścieżka Xpath]],ALL!$C:K,COLUMN(I$2),0)),"",VLOOKUP(T_IE043PL[[#This Row],[Ścieżka Xpath]],ALL!$C:K,COLUMN(I$2),0))</f>
        <v/>
      </c>
      <c r="J228" s="136" t="str">
        <f>IF(ISBLANK(VLOOKUP(T_IE043PL[[#This Row],[Ścieżka Xpath]],ALL!$C:L,COLUMN(J$2),0)),"",VLOOKUP(T_IE043PL[[#This Row],[Ścieżka Xpath]],ALL!$C:L,COLUMN(J$2),0))</f>
        <v>C0015; G0050; G0321; R0023</v>
      </c>
      <c r="K228" s="48" t="str">
        <f>IF(ISBLANK(VLOOKUP(T_IE043PL[[#This Row],[Ścieżka Xpath]],ALL!$C:N,COLUMN(K$2),0)),"",VLOOKUP(T_IE043PL[[#This Row],[Ścieżka Xpath]],ALL!$C:N,COLUMN(K$2),0))</f>
        <v/>
      </c>
      <c r="L228" s="62" t="str">
        <f>IF(ISBLANK(VLOOKUP(T_IE043PL[[#This Row],[Ścieżka Xpath]],ALL!$C:O,COLUMN(L$2),0)),"",VLOOKUP(T_IE043PL[[#This Row],[Ścieżka Xpath]],ALL!$C:O,COLUMN(L$2),0))</f>
        <v/>
      </c>
      <c r="M228" s="62" t="str">
        <f>IF(ISBLANK(VLOOKUP(T_IE043PL[[#This Row],[Ścieżka Xpath]],ALL!$C:P,COLUMN(M$2),0)),"",VLOOKUP(T_IE043PL[[#This Row],[Ścieżka Xpath]],ALL!$C:P,COLUMN(M$2),0))</f>
        <v/>
      </c>
      <c r="N228" s="62" t="str">
        <f>IF(ISBLANK(VLOOKUP(T_IE043PL[[#This Row],[Ścieżka Xpath]],ALL!$C:Q,COLUMN(N$2),0)),"",VLOOKUP(T_IE043PL[[#This Row],[Ścieżka Xpath]],ALL!$C:Q,COLUMN(N$2),0))</f>
        <v/>
      </c>
      <c r="O228" s="62" t="str">
        <f>IF(ISBLANK(VLOOKUP(T_IE043PL[[#This Row],[Ścieżka Xpath]],ALL!$C:R,COLUMN(O$2),0)),"",VLOOKUP(T_IE043PL[[#This Row],[Ścieżka Xpath]],ALL!$C:R,COLUMN(O$2),0))</f>
        <v/>
      </c>
    </row>
    <row r="229" spans="1:15" ht="30">
      <c r="A229" s="70" t="s">
        <v>4075</v>
      </c>
      <c r="B229" s="68">
        <v>227</v>
      </c>
      <c r="C229" s="68" t="str">
        <f>IF(ISBLANK(VLOOKUP(T_IE043PL[[#This Row],[Ścieżka Xpath]],ALL!$C:E,COLUMN(C$2),0)),"",VLOOKUP(T_IE043PL[[#This Row],[Ścieżka Xpath]],ALL!$C:E,COLUMN(C$2),0))</f>
        <v>12 02 000 000</v>
      </c>
      <c r="D229" s="82" t="s">
        <v>949</v>
      </c>
      <c r="E229" s="70" t="str">
        <f>IF(ISBLANK(VLOOKUP(T_IE043PL[[#This Row],[Ścieżka Xpath]],ALL!$C:G,COLUMN(E$2),0)),"",VLOOKUP(T_IE043PL[[#This Row],[Ścieżka Xpath]],ALL!$C:G,COLUMN(E$2),0))</f>
        <v>Additional information (related to goods item).</v>
      </c>
      <c r="F229" s="68" t="str">
        <f>IF(ISBLANK(VLOOKUP(T_IE043PL[[#This Row],[Ścieżka Xpath]],ALL!$C:H,COLUMN(F$2),0)),"",VLOOKUP(T_IE043PL[[#This Row],[Ścieżka Xpath]],ALL!$C:H,COLUMN(F$2),0))</f>
        <v>0..99</v>
      </c>
      <c r="G229" s="68" t="str">
        <f>IF(ISBLANK(VLOOKUP(T_IE043PL[[#This Row],[Ścieżka Xpath]],ALL!$C:I,COLUMN(G$2),0)),"",VLOOKUP(T_IE043PL[[#This Row],[Ścieżka Xpath]],ALL!$C:I,COLUMN(G$2),0))</f>
        <v>O</v>
      </c>
      <c r="H229" s="68" t="str">
        <f>IF(ISBLANK(VLOOKUP(T_IE043PL[[#This Row],[Ścieżka Xpath]],ALL!$C:J,COLUMN(H$2),0)),"",VLOOKUP(T_IE043PL[[#This Row],[Ścieżka Xpath]],ALL!$C:J,COLUMN(H$2),0))</f>
        <v/>
      </c>
      <c r="I229" s="69" t="str">
        <f>IF(ISBLANK(VLOOKUP(T_IE043PL[[#This Row],[Ścieżka Xpath]],ALL!$C:K,COLUMN(I$2),0)),"",VLOOKUP(T_IE043PL[[#This Row],[Ścieżka Xpath]],ALL!$C:K,COLUMN(I$2),0))</f>
        <v/>
      </c>
      <c r="J229" s="69" t="str">
        <f>IF(ISBLANK(VLOOKUP(T_IE043PL[[#This Row],[Ścieżka Xpath]],ALL!$C:L,COLUMN(J$2),0)),"",VLOOKUP(T_IE043PL[[#This Row],[Ścieżka Xpath]],ALL!$C:L,COLUMN(J$2),0))</f>
        <v>G0825</v>
      </c>
      <c r="K229" s="68" t="str">
        <f>IF(ISBLANK(VLOOKUP(T_IE043PL[[#This Row],[Ścieżka Xpath]],ALL!$C:N,COLUMN(K$2),0)),"",VLOOKUP(T_IE043PL[[#This Row],[Ścieżka Xpath]],ALL!$C:N,COLUMN(K$2),0))</f>
        <v/>
      </c>
      <c r="L229" s="70" t="str">
        <f>IF(ISBLANK(VLOOKUP(T_IE043PL[[#This Row],[Ścieżka Xpath]],ALL!$C:O,COLUMN(L$2),0)),"",VLOOKUP(T_IE043PL[[#This Row],[Ścieżka Xpath]],ALL!$C:O,COLUMN(L$2),0))</f>
        <v/>
      </c>
      <c r="M229" s="70" t="str">
        <f>IF(ISBLANK(VLOOKUP(T_IE043PL[[#This Row],[Ścieżka Xpath]],ALL!$C:P,COLUMN(M$2),0)),"",VLOOKUP(T_IE043PL[[#This Row],[Ścieżka Xpath]],ALL!$C:P,COLUMN(M$2),0))</f>
        <v/>
      </c>
      <c r="N229" s="70" t="str">
        <f>IF(ISBLANK(VLOOKUP(T_IE043PL[[#This Row],[Ścieżka Xpath]],ALL!$C:Q,COLUMN(N$2),0)),"",VLOOKUP(T_IE043PL[[#This Row],[Ścieżka Xpath]],ALL!$C:Q,COLUMN(N$2),0))</f>
        <v/>
      </c>
      <c r="O229" s="70" t="str">
        <f>IF(ISBLANK(VLOOKUP(T_IE043PL[[#This Row],[Ścieżka Xpath]],ALL!$C:R,COLUMN(O$2),0)),"",VLOOKUP(T_IE043PL[[#This Row],[Ścieżka Xpath]],ALL!$C:R,COLUMN(O$2),0))</f>
        <v/>
      </c>
    </row>
    <row r="230" spans="1:15" ht="30">
      <c r="A230" s="62" t="s">
        <v>4076</v>
      </c>
      <c r="B230" s="64">
        <v>228</v>
      </c>
      <c r="C230" s="48" t="str">
        <f>IF(ISBLANK(VLOOKUP(T_IE043PL[[#This Row],[Ścieżka Xpath]],ALL!$C:E,COLUMN(C$2),0)),"",VLOOKUP(T_IE043PL[[#This Row],[Ścieżka Xpath]],ALL!$C:E,COLUMN(C$2),0))</f>
        <v>-</v>
      </c>
      <c r="D230" s="25" t="s">
        <v>118</v>
      </c>
      <c r="E230" s="62" t="str">
        <f>IF(ISBLANK(VLOOKUP(T_IE043PL[[#This Row],[Ścieżka Xpath]],ALL!$C:G,COLUMN(E$2),0)),"",VLOOKUP(T_IE043PL[[#This Row],[Ścieżka Xpath]],ALL!$C:G,COLUMN(E$2),0))</f>
        <v>Sequence number in data group collection to which this data group belongs to.</v>
      </c>
      <c r="F230" s="48" t="str">
        <f>IF(ISBLANK(VLOOKUP(T_IE043PL[[#This Row],[Ścieżka Xpath]],ALL!$C:H,COLUMN(F$2),0)),"",VLOOKUP(T_IE043PL[[#This Row],[Ścieżka Xpath]],ALL!$C:H,COLUMN(F$2),0))</f>
        <v/>
      </c>
      <c r="G230" s="19" t="str">
        <f>IF(ISBLANK(VLOOKUP(T_IE043PL[[#This Row],[Ścieżka Xpath]],ALL!$C:I,COLUMN(G$2),0)),"",VLOOKUP(T_IE043PL[[#This Row],[Ścieżka Xpath]],ALL!$C:I,COLUMN(G$2),0))</f>
        <v>R</v>
      </c>
      <c r="H230" s="19" t="str">
        <f>IF(ISBLANK(VLOOKUP(T_IE043PL[[#This Row],[Ścieżka Xpath]],ALL!$C:J,COLUMN(H$2),0)),"",VLOOKUP(T_IE043PL[[#This Row],[Ścieżka Xpath]],ALL!$C:J,COLUMN(H$2),0))</f>
        <v>n..5</v>
      </c>
      <c r="I230" s="136" t="str">
        <f>IF(ISBLANK(VLOOKUP(T_IE043PL[[#This Row],[Ścieżka Xpath]],ALL!$C:K,COLUMN(I$2),0)),"",VLOOKUP(T_IE043PL[[#This Row],[Ścieżka Xpath]],ALL!$C:K,COLUMN(I$2),0))</f>
        <v/>
      </c>
      <c r="J230" s="136" t="str">
        <f>IF(ISBLANK(VLOOKUP(T_IE043PL[[#This Row],[Ścieżka Xpath]],ALL!$C:L,COLUMN(J$2),0)),"",VLOOKUP(T_IE043PL[[#This Row],[Ścieżka Xpath]],ALL!$C:L,COLUMN(J$2),0))</f>
        <v>R0987</v>
      </c>
      <c r="K230" s="48" t="str">
        <f>IF(ISBLANK(VLOOKUP(T_IE043PL[[#This Row],[Ścieżka Xpath]],ALL!$C:N,COLUMN(K$2),0)),"",VLOOKUP(T_IE043PL[[#This Row],[Ścieżka Xpath]],ALL!$C:N,COLUMN(K$2),0))</f>
        <v/>
      </c>
      <c r="L230" s="62" t="str">
        <f>IF(ISBLANK(VLOOKUP(T_IE043PL[[#This Row],[Ścieżka Xpath]],ALL!$C:O,COLUMN(L$2),0)),"",VLOOKUP(T_IE043PL[[#This Row],[Ścieżka Xpath]],ALL!$C:O,COLUMN(L$2),0))</f>
        <v/>
      </c>
      <c r="M230" s="62" t="str">
        <f>IF(ISBLANK(VLOOKUP(T_IE043PL[[#This Row],[Ścieżka Xpath]],ALL!$C:P,COLUMN(M$2),0)),"",VLOOKUP(T_IE043PL[[#This Row],[Ścieżka Xpath]],ALL!$C:P,COLUMN(M$2),0))</f>
        <v/>
      </c>
      <c r="N230" s="62" t="str">
        <f>IF(ISBLANK(VLOOKUP(T_IE043PL[[#This Row],[Ścieżka Xpath]],ALL!$C:Q,COLUMN(N$2),0)),"",VLOOKUP(T_IE043PL[[#This Row],[Ścieżka Xpath]],ALL!$C:Q,COLUMN(N$2),0))</f>
        <v/>
      </c>
      <c r="O230" s="62" t="str">
        <f>IF(ISBLANK(VLOOKUP(T_IE043PL[[#This Row],[Ścieżka Xpath]],ALL!$C:R,COLUMN(O$2),0)),"",VLOOKUP(T_IE043PL[[#This Row],[Ścieżka Xpath]],ALL!$C:R,COLUMN(O$2),0))</f>
        <v/>
      </c>
    </row>
    <row r="231" spans="1:15" ht="30">
      <c r="A231" s="62" t="s">
        <v>4077</v>
      </c>
      <c r="B231" s="64">
        <v>229</v>
      </c>
      <c r="C231" s="48" t="str">
        <f>IF(ISBLANK(VLOOKUP(T_IE043PL[[#This Row],[Ścieżka Xpath]],ALL!$C:E,COLUMN(C$2),0)),"",VLOOKUP(T_IE043PL[[#This Row],[Ścieżka Xpath]],ALL!$C:E,COLUMN(C$2),0))</f>
        <v>12 02 008 000</v>
      </c>
      <c r="D231" s="25" t="s">
        <v>627</v>
      </c>
      <c r="E231" s="62" t="str">
        <f>IF(ISBLANK(VLOOKUP(T_IE043PL[[#This Row],[Ścieżka Xpath]],ALL!$C:G,COLUMN(E$2),0)),"",VLOOKUP(T_IE043PL[[#This Row],[Ścieżka Xpath]],ALL!$C:G,COLUMN(E$2),0))</f>
        <v>Additional information code.</v>
      </c>
      <c r="F231" s="48" t="str">
        <f>IF(ISBLANK(VLOOKUP(T_IE043PL[[#This Row],[Ścieżka Xpath]],ALL!$C:H,COLUMN(F$2),0)),"",VLOOKUP(T_IE043PL[[#This Row],[Ścieżka Xpath]],ALL!$C:H,COLUMN(F$2),0))</f>
        <v/>
      </c>
      <c r="G231" s="19" t="str">
        <f>IF(ISBLANK(VLOOKUP(T_IE043PL[[#This Row],[Ścieżka Xpath]],ALL!$C:I,COLUMN(G$2),0)),"",VLOOKUP(T_IE043PL[[#This Row],[Ścieżka Xpath]],ALL!$C:I,COLUMN(G$2),0))</f>
        <v>R</v>
      </c>
      <c r="H231" s="19" t="str">
        <f>IF(ISBLANK(VLOOKUP(T_IE043PL[[#This Row],[Ścieżka Xpath]],ALL!$C:J,COLUMN(H$2),0)),"",VLOOKUP(T_IE043PL[[#This Row],[Ścieżka Xpath]],ALL!$C:J,COLUMN(H$2),0))</f>
        <v>an5</v>
      </c>
      <c r="I231" s="136" t="str">
        <f>IF(ISBLANK(VLOOKUP(T_IE043PL[[#This Row],[Ścieżka Xpath]],ALL!$C:K,COLUMN(I$2),0)),"",VLOOKUP(T_IE043PL[[#This Row],[Ścieżka Xpath]],ALL!$C:K,COLUMN(I$2),0))</f>
        <v>CL239; PL239</v>
      </c>
      <c r="J231" s="136" t="str">
        <f>IF(ISBLANK(VLOOKUP(T_IE043PL[[#This Row],[Ścieżka Xpath]],ALL!$C:L,COLUMN(J$2),0)),"",VLOOKUP(T_IE043PL[[#This Row],[Ścieżka Xpath]],ALL!$C:L,COLUMN(J$2),0))</f>
        <v>G0057; R3061</v>
      </c>
      <c r="K231" s="48" t="str">
        <f>IF(ISBLANK(VLOOKUP(T_IE043PL[[#This Row],[Ścieżka Xpath]],ALL!$C:N,COLUMN(K$2),0)),"",VLOOKUP(T_IE043PL[[#This Row],[Ścieżka Xpath]],ALL!$C:N,COLUMN(K$2),0))</f>
        <v/>
      </c>
      <c r="L231" s="62" t="str">
        <f>IF(ISBLANK(VLOOKUP(T_IE043PL[[#This Row],[Ścieżka Xpath]],ALL!$C:O,COLUMN(L$2),0)),"",VLOOKUP(T_IE043PL[[#This Row],[Ścieżka Xpath]],ALL!$C:O,COLUMN(L$2),0))</f>
        <v/>
      </c>
      <c r="M231" s="62" t="str">
        <f>IF(ISBLANK(VLOOKUP(T_IE043PL[[#This Row],[Ścieżka Xpath]],ALL!$C:P,COLUMN(M$2),0)),"",VLOOKUP(T_IE043PL[[#This Row],[Ścieżka Xpath]],ALL!$C:P,COLUMN(M$2),0))</f>
        <v/>
      </c>
      <c r="N231" s="62" t="str">
        <f>IF(ISBLANK(VLOOKUP(T_IE043PL[[#This Row],[Ścieżka Xpath]],ALL!$C:Q,COLUMN(N$2),0)),"",VLOOKUP(T_IE043PL[[#This Row],[Ścieżka Xpath]],ALL!$C:Q,COLUMN(N$2),0))</f>
        <v/>
      </c>
      <c r="O231" s="62" t="str">
        <f>IF(ISBLANK(VLOOKUP(T_IE043PL[[#This Row],[Ścieżka Xpath]],ALL!$C:R,COLUMN(O$2),0)),"",VLOOKUP(T_IE043PL[[#This Row],[Ścieżka Xpath]],ALL!$C:R,COLUMN(O$2),0))</f>
        <v/>
      </c>
    </row>
    <row r="232" spans="1:15" ht="30">
      <c r="A232" s="62" t="s">
        <v>4078</v>
      </c>
      <c r="B232" s="64">
        <v>230</v>
      </c>
      <c r="C232" s="48" t="str">
        <f>IF(ISBLANK(VLOOKUP(T_IE043PL[[#This Row],[Ścieżka Xpath]],ALL!$C:E,COLUMN(C$2),0)),"",VLOOKUP(T_IE043PL[[#This Row],[Ścieżka Xpath]],ALL!$C:E,COLUMN(C$2),0))</f>
        <v>12 02 009 000</v>
      </c>
      <c r="D232" s="25" t="s">
        <v>632</v>
      </c>
      <c r="E232" s="62" t="str">
        <f>IF(ISBLANK(VLOOKUP(T_IE043PL[[#This Row],[Ścieżka Xpath]],ALL!$C:G,COLUMN(E$2),0)),"",VLOOKUP(T_IE043PL[[#This Row],[Ścieżka Xpath]],ALL!$C:G,COLUMN(E$2),0))</f>
        <v>Additional information text.</v>
      </c>
      <c r="F232" s="48" t="str">
        <f>IF(ISBLANK(VLOOKUP(T_IE043PL[[#This Row],[Ścieżka Xpath]],ALL!$C:H,COLUMN(F$2),0)),"",VLOOKUP(T_IE043PL[[#This Row],[Ścieżka Xpath]],ALL!$C:H,COLUMN(F$2),0))</f>
        <v/>
      </c>
      <c r="G232" s="19" t="str">
        <f>IF(ISBLANK(VLOOKUP(T_IE043PL[[#This Row],[Ścieżka Xpath]],ALL!$C:I,COLUMN(G$2),0)),"",VLOOKUP(T_IE043PL[[#This Row],[Ścieżka Xpath]],ALL!$C:I,COLUMN(G$2),0))</f>
        <v>O</v>
      </c>
      <c r="H232" s="19" t="str">
        <f>IF(ISBLANK(VLOOKUP(T_IE043PL[[#This Row],[Ścieżka Xpath]],ALL!$C:J,COLUMN(H$2),0)),"",VLOOKUP(T_IE043PL[[#This Row],[Ścieżka Xpath]],ALL!$C:J,COLUMN(H$2),0))</f>
        <v>an..512</v>
      </c>
      <c r="I232" s="136" t="str">
        <f>IF(ISBLANK(VLOOKUP(T_IE043PL[[#This Row],[Ścieżka Xpath]],ALL!$C:K,COLUMN(I$2),0)),"",VLOOKUP(T_IE043PL[[#This Row],[Ścieżka Xpath]],ALL!$C:K,COLUMN(I$2),0))</f>
        <v/>
      </c>
      <c r="J232" s="136" t="str">
        <f>IF(ISBLANK(VLOOKUP(T_IE043PL[[#This Row],[Ścieżka Xpath]],ALL!$C:L,COLUMN(J$2),0)),"",VLOOKUP(T_IE043PL[[#This Row],[Ścieżka Xpath]],ALL!$C:L,COLUMN(J$2),0))</f>
        <v/>
      </c>
      <c r="K232" s="48" t="str">
        <f>IF(ISBLANK(VLOOKUP(T_IE043PL[[#This Row],[Ścieżka Xpath]],ALL!$C:N,COLUMN(K$2),0)),"",VLOOKUP(T_IE043PL[[#This Row],[Ścieżka Xpath]],ALL!$C:N,COLUMN(K$2),0))</f>
        <v/>
      </c>
      <c r="L232" s="62" t="str">
        <f>IF(ISBLANK(VLOOKUP(T_IE043PL[[#This Row],[Ścieżka Xpath]],ALL!$C:O,COLUMN(L$2),0)),"",VLOOKUP(T_IE043PL[[#This Row],[Ścieżka Xpath]],ALL!$C:O,COLUMN(L$2),0))</f>
        <v/>
      </c>
      <c r="M232" s="62" t="str">
        <f>IF(ISBLANK(VLOOKUP(T_IE043PL[[#This Row],[Ścieżka Xpath]],ALL!$C:P,COLUMN(M$2),0)),"",VLOOKUP(T_IE043PL[[#This Row],[Ścieżka Xpath]],ALL!$C:P,COLUMN(M$2),0))</f>
        <v/>
      </c>
      <c r="N232" s="62" t="str">
        <f>IF(ISBLANK(VLOOKUP(T_IE043PL[[#This Row],[Ścieżka Xpath]],ALL!$C:Q,COLUMN(N$2),0)),"",VLOOKUP(T_IE043PL[[#This Row],[Ścieżka Xpath]],ALL!$C:Q,COLUMN(N$2),0))</f>
        <v/>
      </c>
      <c r="O232" s="62" t="str">
        <f>IF(ISBLANK(VLOOKUP(T_IE043PL[[#This Row],[Ścieżka Xpath]],ALL!$C:R,COLUMN(O$2),0)),"",VLOOKUP(T_IE043PL[[#This Row],[Ścieżka Xpath]],ALL!$C:R,COLUMN(O$2),0))</f>
        <v/>
      </c>
    </row>
    <row r="233" spans="1:15" ht="15">
      <c r="A233" s="70" t="s">
        <v>4079</v>
      </c>
      <c r="B233" s="68">
        <v>231</v>
      </c>
      <c r="C233" s="68" t="str">
        <f>IF(ISBLANK(VLOOKUP(T_IE043PL[[#This Row],[Ścieżka Xpath]],ALL!$C:E,COLUMN(C$2),0)),"",VLOOKUP(T_IE043PL[[#This Row],[Ścieżka Xpath]],ALL!$C:E,COLUMN(C$2),0))</f>
        <v>-</v>
      </c>
      <c r="D233" s="82" t="s">
        <v>956</v>
      </c>
      <c r="E233" s="70" t="str">
        <f>IF(ISBLANK(VLOOKUP(T_IE043PL[[#This Row],[Ścieżka Xpath]],ALL!$C:G,COLUMN(E$2),0)),"",VLOOKUP(T_IE043PL[[#This Row],[Ścieżka Xpath]],ALL!$C:G,COLUMN(E$2),0))</f>
        <v>Message's digital signature.</v>
      </c>
      <c r="F233" s="68" t="str">
        <f>IF(ISBLANK(VLOOKUP(T_IE043PL[[#This Row],[Ścieżka Xpath]],ALL!$C:H,COLUMN(F$2),0)),"",VLOOKUP(T_IE043PL[[#This Row],[Ścieżka Xpath]],ALL!$C:H,COLUMN(F$2),0))</f>
        <v>0..1</v>
      </c>
      <c r="G233" s="68" t="str">
        <f>IF(ISBLANK(VLOOKUP(T_IE043PL[[#This Row],[Ścieżka Xpath]],ALL!$C:I,COLUMN(G$2),0)),"",VLOOKUP(T_IE043PL[[#This Row],[Ścieżka Xpath]],ALL!$C:I,COLUMN(G$2),0))</f>
        <v>O</v>
      </c>
      <c r="H233" s="68" t="str">
        <f>IF(ISBLANK(VLOOKUP(T_IE043PL[[#This Row],[Ścieżka Xpath]],ALL!$C:J,COLUMN(H$2),0)),"",VLOOKUP(T_IE043PL[[#This Row],[Ścieżka Xpath]],ALL!$C:J,COLUMN(H$2),0))</f>
        <v/>
      </c>
      <c r="I233" s="69" t="str">
        <f>IF(ISBLANK(VLOOKUP(T_IE043PL[[#This Row],[Ścieżka Xpath]],ALL!$C:K,COLUMN(I$2),0)),"",VLOOKUP(T_IE043PL[[#This Row],[Ścieżka Xpath]],ALL!$C:K,COLUMN(I$2),0))</f>
        <v/>
      </c>
      <c r="J233" s="69" t="str">
        <f>IF(ISBLANK(VLOOKUP(T_IE043PL[[#This Row],[Ścieżka Xpath]],ALL!$C:L,COLUMN(J$2),0)),"",VLOOKUP(T_IE043PL[[#This Row],[Ścieżka Xpath]],ALL!$C:L,COLUMN(J$2),0))</f>
        <v/>
      </c>
      <c r="K233" s="68" t="str">
        <f>IF(ISBLANK(VLOOKUP(T_IE043PL[[#This Row],[Ścieżka Xpath]],ALL!$C:N,COLUMN(K$2),0)),"",VLOOKUP(T_IE043PL[[#This Row],[Ścieżka Xpath]],ALL!$C:N,COLUMN(K$2),0))</f>
        <v/>
      </c>
      <c r="L233" s="70" t="str">
        <f>IF(ISBLANK(VLOOKUP(T_IE043PL[[#This Row],[Ścieżka Xpath]],ALL!$C:O,COLUMN(L$2),0)),"",VLOOKUP(T_IE043PL[[#This Row],[Ścieżka Xpath]],ALL!$C:O,COLUMN(L$2),0))</f>
        <v/>
      </c>
      <c r="M233" s="70" t="str">
        <f>IF(ISBLANK(VLOOKUP(T_IE043PL[[#This Row],[Ścieżka Xpath]],ALL!$C:P,COLUMN(M$2),0)),"",VLOOKUP(T_IE043PL[[#This Row],[Ścieżka Xpath]],ALL!$C:P,COLUMN(M$2),0))</f>
        <v/>
      </c>
      <c r="N233" s="70" t="str">
        <f>IF(ISBLANK(VLOOKUP(T_IE043PL[[#This Row],[Ścieżka Xpath]],ALL!$C:Q,COLUMN(N$2),0)),"",VLOOKUP(T_IE043PL[[#This Row],[Ścieżka Xpath]],ALL!$C:Q,COLUMN(N$2),0))</f>
        <v/>
      </c>
      <c r="O233" s="70" t="str">
        <f>IF(ISBLANK(VLOOKUP(T_IE043PL[[#This Row],[Ścieżka Xpath]],ALL!$C:R,COLUMN(O$2),0)),"",VLOOKUP(T_IE043PL[[#This Row],[Ścieżka Xpath]],ALL!$C:R,COLUMN(O$2),0))</f>
        <v/>
      </c>
    </row>
  </sheetData>
  <hyperlinks>
    <hyperlink ref="A1" location="METRYKA!A1" display="METRYKA" xr:uid="{BABB9897-8E90-4C1A-93CE-44D2E8F2E26D}"/>
  </hyperlinks>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3234C-D31F-4A28-B51D-0A69AD0EFE62}">
  <sheetPr codeName="Arkusz21">
    <tabColor theme="9" tint="0.59999389629810485"/>
  </sheetPr>
  <dimension ref="A1:O127"/>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sqref="A1:XFD2"/>
    </sheetView>
  </sheetViews>
  <sheetFormatPr defaultRowHeight="12.75"/>
  <cols>
    <col min="1" max="1" width="80.7109375" style="29" customWidth="1"/>
    <col min="2" max="2" width="7.7109375" style="27" customWidth="1"/>
    <col min="3" max="3" width="16.7109375" style="27" customWidth="1"/>
    <col min="4" max="5" width="50.7109375" style="29" customWidth="1"/>
    <col min="6" max="11" width="8.7109375" style="33" customWidth="1"/>
    <col min="12" max="15" width="22.7109375" style="29" customWidth="1"/>
  </cols>
  <sheetData>
    <row r="1" spans="1:15" s="10" customFormat="1" ht="30" customHeight="1">
      <c r="A1" s="130" t="s">
        <v>3796</v>
      </c>
      <c r="B1" s="194"/>
      <c r="C1" s="173" t="str">
        <f>MID(A3,2,FIND("#",SUBSTITUTE(A3,"/","#",LEN(A3)-LEN(SUBSTITUTE(A3,"/",""))),1)-2)</f>
        <v>IE044PL</v>
      </c>
      <c r="D1" s="51"/>
      <c r="E1" s="51"/>
      <c r="F1" s="51"/>
      <c r="G1" s="51"/>
      <c r="H1" s="51"/>
      <c r="I1" s="51"/>
      <c r="J1" s="51"/>
      <c r="K1" s="33"/>
      <c r="L1" s="33"/>
      <c r="M1" s="33"/>
      <c r="N1" s="33"/>
      <c r="O1" s="33"/>
    </row>
    <row r="2" spans="1:15" s="27" customFormat="1"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70" t="s">
        <v>2003</v>
      </c>
      <c r="B3" s="68">
        <v>1</v>
      </c>
      <c r="C3" s="69" t="str">
        <f>IF(ISBLANK(VLOOKUP(T_IE044PL[[#This Row],[Ścieżka Xpath]],ALL!$C:E,COLUMN(C$2),0)),"",VLOOKUP(T_IE044PL[[#This Row],[Ścieżka Xpath]],ALL!$C:E,COLUMN(C$2),0))</f>
        <v>-</v>
      </c>
      <c r="D3" s="70" t="str">
        <f>IF(ISBLANK(VLOOKUP(T_IE044PL[[#This Row],[Ścieżka Xpath]],ALL!$C:F,COLUMN(D$2),0)),"",VLOOKUP(T_IE044PL[[#This Row],[Ścieżka Xpath]],ALL!$C:F,COLUMN(D$2),0))</f>
        <v>Dane zgłoszenia tranzytowego wymagane na poziomie krajowym.</v>
      </c>
      <c r="E3" s="70" t="str">
        <f>IF(ISBLANK(VLOOKUP(T_IE044PL[[#This Row],[Ścieżka Xpath]],ALL!$C:G,COLUMN(E$2),0)),"",VLOOKUP(T_IE044PL[[#This Row],[Ścieżka Xpath]],ALL!$C:G,COLUMN(E$2),0))</f>
        <v>Node grouping nationally required transit data.</v>
      </c>
      <c r="F3" s="69">
        <f>IF(ISBLANK(VLOOKUP(T_IE044PL[[#This Row],[Ścieżka Xpath]],ALL!$C:H,COLUMN(F$2),0)),"",VLOOKUP(T_IE044PL[[#This Row],[Ścieżka Xpath]],ALL!$C:H,COLUMN(F$2),0))</f>
        <v>1</v>
      </c>
      <c r="G3" s="69" t="str">
        <f>IF(ISBLANK(VLOOKUP(T_IE044PL[[#This Row],[Ścieżka Xpath]],ALL!$C:I,COLUMN(G$2),0)),"",VLOOKUP(T_IE044PL[[#This Row],[Ścieżka Xpath]],ALL!$C:I,COLUMN(G$2),0))</f>
        <v>R</v>
      </c>
      <c r="H3" s="69" t="str">
        <f>IF(ISBLANK(VLOOKUP(T_IE044PL[[#This Row],[Ścieżka Xpath]],ALL!$C:J,COLUMN(H$2),0)),"",VLOOKUP(T_IE044PL[[#This Row],[Ścieżka Xpath]],ALL!$C:J,COLUMN(H$2),0))</f>
        <v/>
      </c>
      <c r="I3" s="69" t="str">
        <f>IF(ISBLANK(VLOOKUP(T_IE044PL[[#This Row],[Ścieżka Xpath]],ALL!$C:K,COLUMN(I$2),0)),"",VLOOKUP(T_IE044PL[[#This Row],[Ścieżka Xpath]],ALL!$C:K,COLUMN(I$2),0))</f>
        <v/>
      </c>
      <c r="J3" s="69" t="str">
        <f>IF(ISBLANK(VLOOKUP(T_IE044PL[[#This Row],[Ścieżka Xpath]],ALL!$C:L,COLUMN(J$2),0)),"",VLOOKUP(T_IE044PL[[#This Row],[Ścieżka Xpath]],ALL!$C:L,COLUMN(J$2),0))</f>
        <v/>
      </c>
      <c r="K3" s="69" t="str">
        <f>IF(ISBLANK(VLOOKUP(T_IE044PL[[#This Row],[Ścieżka Xpath]],ALL!$C:N,COLUMN(K$2),0)),"",VLOOKUP(T_IE044PL[[#This Row],[Ścieżka Xpath]],ALL!$C:N,COLUMN(K$2),0))</f>
        <v/>
      </c>
      <c r="L3" s="69" t="str">
        <f>IF(ISBLANK(VLOOKUP(T_IE044PL[[#This Row],[Ścieżka Xpath]],ALL!$C:O,COLUMN(L$2),0)),"",VLOOKUP(T_IE044PL[[#This Row],[Ścieżka Xpath]],ALL!$C:O,COLUMN(L$2),0))</f>
        <v/>
      </c>
      <c r="M3" s="69" t="str">
        <f>IF(ISBLANK(VLOOKUP(T_IE044PL[[#This Row],[Ścieżka Xpath]],ALL!$C:P,COLUMN(M$2),0)),"",VLOOKUP(T_IE044PL[[#This Row],[Ścieżka Xpath]],ALL!$C:P,COLUMN(M$2),0))</f>
        <v/>
      </c>
      <c r="N3" s="69" t="str">
        <f>IF(ISBLANK(VLOOKUP(T_IE044PL[[#This Row],[Ścieżka Xpath]],ALL!$C:Q,COLUMN(N$2),0)),"",VLOOKUP(T_IE044PL[[#This Row],[Ścieżka Xpath]],ALL!$C:Q,COLUMN(N$2),0))</f>
        <v/>
      </c>
      <c r="O3" s="69" t="str">
        <f>IF(ISBLANK(VLOOKUP(T_IE044PL[[#This Row],[Ścieżka Xpath]],ALL!$C:R,COLUMN(O$2),0)),"",VLOOKUP(T_IE044PL[[#This Row],[Ścieżka Xpath]],ALL!$C:R,COLUMN(O$2),0))</f>
        <v/>
      </c>
    </row>
    <row r="4" spans="1:15" ht="30">
      <c r="A4" s="70" t="s">
        <v>2004</v>
      </c>
      <c r="B4" s="68">
        <v>2</v>
      </c>
      <c r="C4" s="68" t="str">
        <f>IF(ISBLANK(VLOOKUP(T_IE044PL[[#This Row],[Ścieżka Xpath]],ALL!$C:E,COLUMN(C$2),0)),"",VLOOKUP(T_IE044PL[[#This Row],[Ścieżka Xpath]],ALL!$C:E,COLUMN(C$2),0))</f>
        <v>-</v>
      </c>
      <c r="D4" s="82" t="str">
        <f>IF(ISBLANK(VLOOKUP(T_IE044PL[[#This Row],[Ścieżka Xpath]],ALL!$C:F,COLUMN(D$2),0)),"",VLOOKUP(T_IE044PL[[#This Row],[Ścieżka Xpath]],ALL!$C:F,COLUMN(D$2),0))</f>
        <v>Kanał komunikacyjny do wysyłki kolejnych komunikatów z NCTS2PLUS do Podmiotu.</v>
      </c>
      <c r="E4" s="82" t="str">
        <f>IF(ISBLANK(VLOOKUP(T_IE044PL[[#This Row],[Ścieżka Xpath]],ALL!$C:G,COLUMN(E$2),0)),"",VLOOKUP(T_IE044PL[[#This Row],[Ścieżka Xpath]],ALL!$C:G,COLUMN(E$2),0))</f>
        <v>Communication channel to be used for further messages to be sent from NCTS2PLUS to EO.</v>
      </c>
      <c r="F4" s="86">
        <f>IF(ISBLANK(VLOOKUP(T_IE044PL[[#This Row],[Ścieżka Xpath]],ALL!$C:H,COLUMN(F$2),0)),"",VLOOKUP(T_IE044PL[[#This Row],[Ścieżka Xpath]],ALL!$C:H,COLUMN(F$2),0))</f>
        <v>1</v>
      </c>
      <c r="G4" s="86" t="str">
        <f>IF(ISBLANK(VLOOKUP(T_IE044PL[[#This Row],[Ścieżka Xpath]],ALL!$C:I,COLUMN(G$2),0)),"",VLOOKUP(T_IE044PL[[#This Row],[Ścieżka Xpath]],ALL!$C:I,COLUMN(G$2),0))</f>
        <v>R</v>
      </c>
      <c r="H4" s="86" t="str">
        <f>IF(ISBLANK(VLOOKUP(T_IE044PL[[#This Row],[Ścieżka Xpath]],ALL!$C:J,COLUMN(H$2),0)),"",VLOOKUP(T_IE044PL[[#This Row],[Ścieżka Xpath]],ALL!$C:J,COLUMN(H$2),0))</f>
        <v/>
      </c>
      <c r="I4" s="86" t="str">
        <f>IF(ISBLANK(VLOOKUP(T_IE044PL[[#This Row],[Ścieżka Xpath]],ALL!$C:K,COLUMN(I$2),0)),"",VLOOKUP(T_IE044PL[[#This Row],[Ścieżka Xpath]],ALL!$C:K,COLUMN(I$2),0))</f>
        <v/>
      </c>
      <c r="J4" s="86" t="str">
        <f>IF(ISBLANK(VLOOKUP(T_IE044PL[[#This Row],[Ścieżka Xpath]],ALL!$C:L,COLUMN(J$2),0)),"",VLOOKUP(T_IE044PL[[#This Row],[Ścieżka Xpath]],ALL!$C:L,COLUMN(J$2),0))</f>
        <v/>
      </c>
      <c r="K4" s="69" t="str">
        <f>IF(ISBLANK(VLOOKUP(T_IE044PL[[#This Row],[Ścieżka Xpath]],ALL!$C:N,COLUMN(K$2),0)),"",VLOOKUP(T_IE044PL[[#This Row],[Ścieżka Xpath]],ALL!$C:N,COLUMN(K$2),0))</f>
        <v/>
      </c>
      <c r="L4" s="70" t="str">
        <f>IF(ISBLANK(VLOOKUP(T_IE044PL[[#This Row],[Ścieżka Xpath]],ALL!$C:O,COLUMN(L$2),0)),"",VLOOKUP(T_IE044PL[[#This Row],[Ścieżka Xpath]],ALL!$C:O,COLUMN(L$2),0))</f>
        <v/>
      </c>
      <c r="M4" s="70" t="str">
        <f>IF(ISBLANK(VLOOKUP(T_IE044PL[[#This Row],[Ścieżka Xpath]],ALL!$C:P,COLUMN(M$2),0)),"",VLOOKUP(T_IE044PL[[#This Row],[Ścieżka Xpath]],ALL!$C:P,COLUMN(M$2),0))</f>
        <v/>
      </c>
      <c r="N4" s="70" t="str">
        <f>IF(ISBLANK(VLOOKUP(T_IE044PL[[#This Row],[Ścieżka Xpath]],ALL!$C:Q,COLUMN(N$2),0)),"",VLOOKUP(T_IE044PL[[#This Row],[Ścieżka Xpath]],ALL!$C:Q,COLUMN(N$2),0))</f>
        <v/>
      </c>
      <c r="O4" s="70" t="str">
        <f>IF(ISBLANK(VLOOKUP(T_IE044PL[[#This Row],[Ścieżka Xpath]],ALL!$C:R,COLUMN(O$2),0)),"",VLOOKUP(T_IE044PL[[#This Row],[Ścieżka Xpath]],ALL!$C:R,COLUMN(O$2),0))</f>
        <v/>
      </c>
    </row>
    <row r="5" spans="1:15" ht="60">
      <c r="A5" s="62" t="s">
        <v>2005</v>
      </c>
      <c r="B5" s="64">
        <v>3</v>
      </c>
      <c r="C5" s="48" t="str">
        <f>IF(ISBLANK(VLOOKUP(T_IE044PL[[#This Row],[Ścieżka Xpath]],ALL!$C:E,COLUMN(C$2),0)),"",VLOOKUP(T_IE044PL[[#This Row],[Ścieżka Xpath]],ALL!$C:E,COLUMN(C$2),0))</f>
        <v>-</v>
      </c>
      <c r="D5" s="25" t="str">
        <f>IF(ISBLANK(VLOOKUP(T_IE044PL[[#This Row],[Ścieżka Xpath]],ALL!$C:F,COLUMN(D$2),0)),"",VLOOKUP(T_IE044PL[[#This Row],[Ścieżka Xpath]],ALL!$C:F,COLUMN(D$2),0))</f>
        <v>System, przez który mają być wysyłane następne komunikaty do podmiotu (SEAP/BCP). Brak oznacza, że wysyłane będą tym systemem, przez który przeyszły do NCTS2PLUS.</v>
      </c>
      <c r="E5" s="25" t="str">
        <f>IF(ISBLANK(VLOOKUP(T_IE044PL[[#This Row],[Ścieżka Xpath]],ALL!$C:G,COLUMN(E$2),0)),"",VLOOKUP(T_IE044PL[[#This Row],[Ścieżka Xpath]],ALL!$C:G,COLUMN(E$2),0))</f>
        <v>System (SEAP/BCP) to be used for sending messages to EO. Lack of attribute means that messages will be sent by the same system through which messages came to NCTS2PLUS.</v>
      </c>
      <c r="F5" s="136" t="str">
        <f>IF(ISBLANK(VLOOKUP(T_IE044PL[[#This Row],[Ścieżka Xpath]],ALL!$C:H,COLUMN(F$2),0)),"",VLOOKUP(T_IE044PL[[#This Row],[Ścieżka Xpath]],ALL!$C:H,COLUMN(F$2),0))</f>
        <v/>
      </c>
      <c r="G5" s="136" t="str">
        <f>IF(ISBLANK(VLOOKUP(T_IE044PL[[#This Row],[Ścieżka Xpath]],ALL!$C:I,COLUMN(G$2),0)),"",VLOOKUP(T_IE044PL[[#This Row],[Ścieżka Xpath]],ALL!$C:I,COLUMN(G$2),0))</f>
        <v>O</v>
      </c>
      <c r="H5" s="136" t="str">
        <f>IF(ISBLANK(VLOOKUP(T_IE044PL[[#This Row],[Ścieżka Xpath]],ALL!$C:J,COLUMN(H$2),0)),"",VLOOKUP(T_IE044PL[[#This Row],[Ścieżka Xpath]],ALL!$C:J,COLUMN(H$2),0))</f>
        <v>an..4</v>
      </c>
      <c r="I5" s="136" t="str">
        <f>IF(ISBLANK(VLOOKUP(T_IE044PL[[#This Row],[Ścieżka Xpath]],ALL!$C:K,COLUMN(I$2),0)),"",VLOOKUP(T_IE044PL[[#This Row],[Ścieżka Xpath]],ALL!$C:K,COLUMN(I$2),0))</f>
        <v/>
      </c>
      <c r="J5" s="136" t="str">
        <f>IF(ISBLANK(VLOOKUP(T_IE044PL[[#This Row],[Ścieżka Xpath]],ALL!$C:L,COLUMN(J$2),0)),"",VLOOKUP(T_IE044PL[[#This Row],[Ścieżka Xpath]],ALL!$C:L,COLUMN(J$2),0))</f>
        <v/>
      </c>
      <c r="K5" s="51" t="str">
        <f>IF(ISBLANK(VLOOKUP(T_IE044PL[[#This Row],[Ścieżka Xpath]],ALL!$C:N,COLUMN(K$2),0)),"",VLOOKUP(T_IE044PL[[#This Row],[Ścieżka Xpath]],ALL!$C:N,COLUMN(K$2),0))</f>
        <v/>
      </c>
      <c r="L5" s="62" t="str">
        <f>IF(ISBLANK(VLOOKUP(T_IE044PL[[#This Row],[Ścieżka Xpath]],ALL!$C:O,COLUMN(L$2),0)),"",VLOOKUP(T_IE044PL[[#This Row],[Ścieżka Xpath]],ALL!$C:O,COLUMN(L$2),0))</f>
        <v/>
      </c>
      <c r="M5" s="62" t="str">
        <f>IF(ISBLANK(VLOOKUP(T_IE044PL[[#This Row],[Ścieżka Xpath]],ALL!$C:P,COLUMN(M$2),0)),"",VLOOKUP(T_IE044PL[[#This Row],[Ścieżka Xpath]],ALL!$C:P,COLUMN(M$2),0))</f>
        <v/>
      </c>
      <c r="N5" s="62" t="str">
        <f>IF(ISBLANK(VLOOKUP(T_IE044PL[[#This Row],[Ścieżka Xpath]],ALL!$C:Q,COLUMN(N$2),0)),"",VLOOKUP(T_IE044PL[[#This Row],[Ścieżka Xpath]],ALL!$C:Q,COLUMN(N$2),0))</f>
        <v/>
      </c>
      <c r="O5" s="62" t="str">
        <f>IF(ISBLANK(VLOOKUP(T_IE044PL[[#This Row],[Ścieżka Xpath]],ALL!$C:R,COLUMN(O$2),0)),"",VLOOKUP(T_IE044PL[[#This Row],[Ścieżka Xpath]],ALL!$C:R,COLUMN(O$2),0))</f>
        <v/>
      </c>
    </row>
    <row r="6" spans="1:15" ht="15">
      <c r="A6" s="70" t="s">
        <v>2006</v>
      </c>
      <c r="B6" s="68">
        <v>4</v>
      </c>
      <c r="C6" s="68" t="str">
        <f>IF(ISBLANK(VLOOKUP(T_IE044PL[[#This Row],[Ścieżka Xpath]],ALL!$C:E,COLUMN(C$2),0)),"",VLOOKUP(T_IE044PL[[#This Row],[Ścieżka Xpath]],ALL!$C:E,COLUMN(C$2),0))</f>
        <v>-</v>
      </c>
      <c r="D6" s="82" t="str">
        <f>IF(ISBLANK(VLOOKUP(T_IE044PL[[#This Row],[Ścieżka Xpath]],ALL!$C:F,COLUMN(D$2),0)),"",VLOOKUP(T_IE044PL[[#This Row],[Ścieżka Xpath]],ALL!$C:F,COLUMN(D$2),0))</f>
        <v>Szczegóły kanału email.</v>
      </c>
      <c r="E6" s="82" t="str">
        <f>IF(ISBLANK(VLOOKUP(T_IE044PL[[#This Row],[Ścieżka Xpath]],ALL!$C:G,COLUMN(E$2),0)),"",VLOOKUP(T_IE044PL[[#This Row],[Ścieżka Xpath]],ALL!$C:G,COLUMN(E$2),0))</f>
        <v>Details of email channel.</v>
      </c>
      <c r="F6" s="86" t="str">
        <f>IF(ISBLANK(VLOOKUP(T_IE044PL[[#This Row],[Ścieżka Xpath]],ALL!$C:H,COLUMN(F$2),0)),"",VLOOKUP(T_IE044PL[[#This Row],[Ścieżka Xpath]],ALL!$C:H,COLUMN(F$2),0))</f>
        <v>0..1</v>
      </c>
      <c r="G6" s="86" t="str">
        <f>IF(ISBLANK(VLOOKUP(T_IE044PL[[#This Row],[Ścieżka Xpath]],ALL!$C:I,COLUMN(G$2),0)),"",VLOOKUP(T_IE044PL[[#This Row],[Ścieżka Xpath]],ALL!$C:I,COLUMN(G$2),0))</f>
        <v>D</v>
      </c>
      <c r="H6" s="86" t="str">
        <f>IF(ISBLANK(VLOOKUP(T_IE044PL[[#This Row],[Ścieżka Xpath]],ALL!$C:J,COLUMN(H$2),0)),"",VLOOKUP(T_IE044PL[[#This Row],[Ścieżka Xpath]],ALL!$C:J,COLUMN(H$2),0))</f>
        <v/>
      </c>
      <c r="I6" s="86" t="str">
        <f>IF(ISBLANK(VLOOKUP(T_IE044PL[[#This Row],[Ścieżka Xpath]],ALL!$C:K,COLUMN(I$2),0)),"",VLOOKUP(T_IE044PL[[#This Row],[Ścieżka Xpath]],ALL!$C:K,COLUMN(I$2),0))</f>
        <v/>
      </c>
      <c r="J6" s="86" t="str">
        <f>IF(ISBLANK(VLOOKUP(T_IE044PL[[#This Row],[Ścieżka Xpath]],ALL!$C:L,COLUMN(J$2),0)),"",VLOOKUP(T_IE044PL[[#This Row],[Ścieżka Xpath]],ALL!$C:L,COLUMN(J$2),0))</f>
        <v>RP18</v>
      </c>
      <c r="K6" s="69" t="str">
        <f>IF(ISBLANK(VLOOKUP(T_IE044PL[[#This Row],[Ścieżka Xpath]],ALL!$C:N,COLUMN(K$2),0)),"",VLOOKUP(T_IE044PL[[#This Row],[Ścieżka Xpath]],ALL!$C:N,COLUMN(K$2),0))</f>
        <v/>
      </c>
      <c r="L6" s="141" t="str">
        <f>IF(ISBLANK(VLOOKUP(T_IE044PL[[#This Row],[Ścieżka Xpath]],ALL!$C:O,COLUMN(L$2),0)),"",VLOOKUP(T_IE044PL[[#This Row],[Ścieżka Xpath]],ALL!$C:O,COLUMN(L$2),0))</f>
        <v/>
      </c>
      <c r="M6" s="70" t="str">
        <f>IF(ISBLANK(VLOOKUP(T_IE044PL[[#This Row],[Ścieżka Xpath]],ALL!$C:P,COLUMN(M$2),0)),"",VLOOKUP(T_IE044PL[[#This Row],[Ścieżka Xpath]],ALL!$C:P,COLUMN(M$2),0))</f>
        <v/>
      </c>
      <c r="N6" s="70" t="str">
        <f>IF(ISBLANK(VLOOKUP(T_IE044PL[[#This Row],[Ścieżka Xpath]],ALL!$C:Q,COLUMN(N$2),0)),"",VLOOKUP(T_IE044PL[[#This Row],[Ścieżka Xpath]],ALL!$C:Q,COLUMN(N$2),0))</f>
        <v/>
      </c>
      <c r="O6" s="70" t="str">
        <f>IF(ISBLANK(VLOOKUP(T_IE044PL[[#This Row],[Ścieżka Xpath]],ALL!$C:R,COLUMN(O$2),0)),"",VLOOKUP(T_IE044PL[[#This Row],[Ścieżka Xpath]],ALL!$C:R,COLUMN(O$2),0))</f>
        <v/>
      </c>
    </row>
    <row r="7" spans="1:15" ht="30">
      <c r="A7" s="62" t="s">
        <v>2007</v>
      </c>
      <c r="B7" s="64">
        <v>5</v>
      </c>
      <c r="C7" s="48" t="str">
        <f>IF(ISBLANK(VLOOKUP(T_IE044PL[[#This Row],[Ścieżka Xpath]],ALL!$C:E,COLUMN(C$2),0)),"",VLOOKUP(T_IE044PL[[#This Row],[Ścieżka Xpath]],ALL!$C:E,COLUMN(C$2),0))</f>
        <v>-</v>
      </c>
      <c r="D7" s="25" t="str">
        <f>IF(ISBLANK(VLOOKUP(T_IE044PL[[#This Row],[Ścieżka Xpath]],ALL!$C:F,COLUMN(D$2),0)),"",VLOOKUP(T_IE044PL[[#This Row],[Ścieżka Xpath]],ALL!$C:F,COLUMN(D$2),0))</f>
        <v>Adres email, na który mają być wysyłane komunikaty do Podmiotu.</v>
      </c>
      <c r="E7" s="25" t="str">
        <f>IF(ISBLANK(VLOOKUP(T_IE044PL[[#This Row],[Ścieżka Xpath]],ALL!$C:G,COLUMN(E$2),0)),"",VLOOKUP(T_IE044PL[[#This Row],[Ścieżka Xpath]],ALL!$C:G,COLUMN(E$2),0))</f>
        <v>Email address to which messages from NCTS2PLUS to EO will be sent.</v>
      </c>
      <c r="F7" s="136" t="str">
        <f>IF(ISBLANK(VLOOKUP(T_IE044PL[[#This Row],[Ścieżka Xpath]],ALL!$C:H,COLUMN(F$2),0)),"",VLOOKUP(T_IE044PL[[#This Row],[Ścieżka Xpath]],ALL!$C:H,COLUMN(F$2),0))</f>
        <v/>
      </c>
      <c r="G7" s="136" t="str">
        <f>IF(ISBLANK(VLOOKUP(T_IE044PL[[#This Row],[Ścieżka Xpath]],ALL!$C:I,COLUMN(G$2),0)),"",VLOOKUP(T_IE044PL[[#This Row],[Ścieżka Xpath]],ALL!$C:I,COLUMN(G$2),0))</f>
        <v>R</v>
      </c>
      <c r="H7" s="136" t="str">
        <f>IF(ISBLANK(VLOOKUP(T_IE044PL[[#This Row],[Ścieżka Xpath]],ALL!$C:J,COLUMN(H$2),0)),"",VLOOKUP(T_IE044PL[[#This Row],[Ścieżka Xpath]],ALL!$C:J,COLUMN(H$2),0))</f>
        <v>an5..70</v>
      </c>
      <c r="I7" s="136" t="str">
        <f>IF(ISBLANK(VLOOKUP(T_IE044PL[[#This Row],[Ścieżka Xpath]],ALL!$C:K,COLUMN(I$2),0)),"",VLOOKUP(T_IE044PL[[#This Row],[Ścieżka Xpath]],ALL!$C:K,COLUMN(I$2),0))</f>
        <v/>
      </c>
      <c r="J7" s="136" t="str">
        <f>IF(ISBLANK(VLOOKUP(T_IE044PL[[#This Row],[Ścieżka Xpath]],ALL!$C:L,COLUMN(J$2),0)),"",VLOOKUP(T_IE044PL[[#This Row],[Ścieżka Xpath]],ALL!$C:L,COLUMN(J$2),0))</f>
        <v/>
      </c>
      <c r="K7" s="51" t="str">
        <f>IF(ISBLANK(VLOOKUP(T_IE044PL[[#This Row],[Ścieżka Xpath]],ALL!$C:N,COLUMN(K$2),0)),"",VLOOKUP(T_IE044PL[[#This Row],[Ścieżka Xpath]],ALL!$C:N,COLUMN(K$2),0))</f>
        <v/>
      </c>
      <c r="L7" s="26" t="str">
        <f>IF(ISBLANK(VLOOKUP(T_IE044PL[[#This Row],[Ścieżka Xpath]],ALL!$C:O,COLUMN(L$2),0)),"",VLOOKUP(T_IE044PL[[#This Row],[Ścieżka Xpath]],ALL!$C:O,COLUMN(L$2),0))</f>
        <v/>
      </c>
      <c r="M7" s="62" t="str">
        <f>IF(ISBLANK(VLOOKUP(T_IE044PL[[#This Row],[Ścieżka Xpath]],ALL!$C:P,COLUMN(M$2),0)),"",VLOOKUP(T_IE044PL[[#This Row],[Ścieżka Xpath]],ALL!$C:P,COLUMN(M$2),0))</f>
        <v/>
      </c>
      <c r="N7" s="62" t="str">
        <f>IF(ISBLANK(VLOOKUP(T_IE044PL[[#This Row],[Ścieżka Xpath]],ALL!$C:Q,COLUMN(N$2),0)),"",VLOOKUP(T_IE044PL[[#This Row],[Ścieżka Xpath]],ALL!$C:Q,COLUMN(N$2),0))</f>
        <v/>
      </c>
      <c r="O7" s="62" t="str">
        <f>IF(ISBLANK(VLOOKUP(T_IE044PL[[#This Row],[Ścieżka Xpath]],ALL!$C:R,COLUMN(O$2),0)),"",VLOOKUP(T_IE044PL[[#This Row],[Ścieżka Xpath]],ALL!$C:R,COLUMN(O$2),0))</f>
        <v/>
      </c>
    </row>
    <row r="8" spans="1:15" ht="15">
      <c r="A8" s="82" t="s">
        <v>2122</v>
      </c>
      <c r="B8" s="68">
        <v>6</v>
      </c>
      <c r="C8" s="68" t="str">
        <f>IF(ISBLANK(VLOOKUP(T_IE044PL[[#This Row],[Ścieżka Xpath]],ALL!$C:E,COLUMN(C$2),0)),"",VLOOKUP(T_IE044PL[[#This Row],[Ścieżka Xpath]],ALL!$C:E,COLUMN(C$2),0))</f>
        <v>-</v>
      </c>
      <c r="D8" s="82" t="str">
        <f>IF(ISBLANK(VLOOKUP(T_IE044PL[[#This Row],[Ścieżka Xpath]],ALL!$C:F,COLUMN(D$2),0)),"",VLOOKUP(T_IE044PL[[#This Row],[Ścieżka Xpath]],ALL!$C:F,COLUMN(D$2),0))</f>
        <v>Szczegóły kanału WebService.</v>
      </c>
      <c r="E8" s="82" t="str">
        <f>IF(ISBLANK(VLOOKUP(T_IE044PL[[#This Row],[Ścieżka Xpath]],ALL!$C:G,COLUMN(E$2),0)),"",VLOOKUP(T_IE044PL[[#This Row],[Ścieżka Xpath]],ALL!$C:G,COLUMN(E$2),0))</f>
        <v>Details of WebService channel.</v>
      </c>
      <c r="F8" s="86" t="str">
        <f>IF(ISBLANK(VLOOKUP(T_IE044PL[[#This Row],[Ścieżka Xpath]],ALL!$C:H,COLUMN(F$2),0)),"",VLOOKUP(T_IE044PL[[#This Row],[Ścieżka Xpath]],ALL!$C:H,COLUMN(F$2),0))</f>
        <v>0..1</v>
      </c>
      <c r="G8" s="86" t="str">
        <f>IF(ISBLANK(VLOOKUP(T_IE044PL[[#This Row],[Ścieżka Xpath]],ALL!$C:I,COLUMN(G$2),0)),"",VLOOKUP(T_IE044PL[[#This Row],[Ścieżka Xpath]],ALL!$C:I,COLUMN(G$2),0))</f>
        <v>D</v>
      </c>
      <c r="H8" s="86" t="str">
        <f>IF(ISBLANK(VLOOKUP(T_IE044PL[[#This Row],[Ścieżka Xpath]],ALL!$C:J,COLUMN(H$2),0)),"",VLOOKUP(T_IE044PL[[#This Row],[Ścieżka Xpath]],ALL!$C:J,COLUMN(H$2),0))</f>
        <v/>
      </c>
      <c r="I8" s="86" t="str">
        <f>IF(ISBLANK(VLOOKUP(T_IE044PL[[#This Row],[Ścieżka Xpath]],ALL!$C:K,COLUMN(I$2),0)),"",VLOOKUP(T_IE044PL[[#This Row],[Ścieżka Xpath]],ALL!$C:K,COLUMN(I$2),0))</f>
        <v/>
      </c>
      <c r="J8" s="86" t="str">
        <f>IF(ISBLANK(VLOOKUP(T_IE044PL[[#This Row],[Ścieżka Xpath]],ALL!$C:L,COLUMN(J$2),0)),"",VLOOKUP(T_IE044PL[[#This Row],[Ścieżka Xpath]],ALL!$C:L,COLUMN(J$2),0))</f>
        <v>RP18</v>
      </c>
      <c r="K8" s="69" t="str">
        <f>IF(ISBLANK(VLOOKUP(T_IE044PL[[#This Row],[Ścieżka Xpath]],ALL!$C:N,COLUMN(K$2),0)),"",VLOOKUP(T_IE044PL[[#This Row],[Ścieżka Xpath]],ALL!$C:N,COLUMN(K$2),0))</f>
        <v/>
      </c>
      <c r="L8" s="141" t="str">
        <f>IF(ISBLANK(VLOOKUP(T_IE044PL[[#This Row],[Ścieżka Xpath]],ALL!$C:O,COLUMN(L$2),0)),"",VLOOKUP(T_IE044PL[[#This Row],[Ścieżka Xpath]],ALL!$C:O,COLUMN(L$2),0))</f>
        <v/>
      </c>
      <c r="M8" s="70" t="str">
        <f>IF(ISBLANK(VLOOKUP(T_IE044PL[[#This Row],[Ścieżka Xpath]],ALL!$C:P,COLUMN(M$2),0)),"",VLOOKUP(T_IE044PL[[#This Row],[Ścieżka Xpath]],ALL!$C:P,COLUMN(M$2),0))</f>
        <v/>
      </c>
      <c r="N8" s="70" t="str">
        <f>IF(ISBLANK(VLOOKUP(T_IE044PL[[#This Row],[Ścieżka Xpath]],ALL!$C:Q,COLUMN(N$2),0)),"",VLOOKUP(T_IE044PL[[#This Row],[Ścieżka Xpath]],ALL!$C:Q,COLUMN(N$2),0))</f>
        <v/>
      </c>
      <c r="O8" s="70" t="str">
        <f>IF(ISBLANK(VLOOKUP(T_IE044PL[[#This Row],[Ścieżka Xpath]],ALL!$C:R,COLUMN(O$2),0)),"",VLOOKUP(T_IE044PL[[#This Row],[Ścieżka Xpath]],ALL!$C:R,COLUMN(O$2),0))</f>
        <v/>
      </c>
    </row>
    <row r="9" spans="1:15" ht="45">
      <c r="A9" s="25" t="s">
        <v>2121</v>
      </c>
      <c r="B9" s="64">
        <v>7</v>
      </c>
      <c r="C9" s="48" t="str">
        <f>IF(ISBLANK(VLOOKUP(T_IE044PL[[#This Row],[Ścieżka Xpath]],ALL!$C:E,COLUMN(C$2),0)),"",VLOOKUP(T_IE044PL[[#This Row],[Ścieżka Xpath]],ALL!$C:E,COLUMN(C$2),0))</f>
        <v>-</v>
      </c>
      <c r="D9" s="25" t="str">
        <f>IF(ISBLANK(VLOOKUP(T_IE044PL[[#This Row],[Ścieżka Xpath]],ALL!$C:F,COLUMN(D$2),0)),"",VLOOKUP(T_IE044PL[[#This Row],[Ścieżka Xpath]],ALL!$C:F,COLUMN(D$2),0))</f>
        <v>Adres url, na który mają być wysyłane komunikaty do Podmiotu. Dane autoryzacyjne zostaną odczytane z danych Podmiotu zarejestrowanych w SZPROT</v>
      </c>
      <c r="E9" s="25" t="str">
        <f>IF(ISBLANK(VLOOKUP(T_IE044PL[[#This Row],[Ścieżka Xpath]],ALL!$C:G,COLUMN(E$2),0)),"",VLOOKUP(T_IE044PL[[#This Row],[Ścieżka Xpath]],ALL!$C:G,COLUMN(E$2),0))</f>
        <v>WebService URL address to which messages from NCTS2PLUS to EO will be sent. Authorisation credentials will be checked against data registered in SZPROT.</v>
      </c>
      <c r="F9" s="136" t="str">
        <f>IF(ISBLANK(VLOOKUP(T_IE044PL[[#This Row],[Ścieżka Xpath]],ALL!$C:H,COLUMN(F$2),0)),"",VLOOKUP(T_IE044PL[[#This Row],[Ścieżka Xpath]],ALL!$C:H,COLUMN(F$2),0))</f>
        <v/>
      </c>
      <c r="G9" s="136" t="str">
        <f>IF(ISBLANK(VLOOKUP(T_IE044PL[[#This Row],[Ścieżka Xpath]],ALL!$C:I,COLUMN(G$2),0)),"",VLOOKUP(T_IE044PL[[#This Row],[Ścieżka Xpath]],ALL!$C:I,COLUMN(G$2),0))</f>
        <v>R</v>
      </c>
      <c r="H9" s="136" t="str">
        <f>IF(ISBLANK(VLOOKUP(T_IE044PL[[#This Row],[Ścieżka Xpath]],ALL!$C:J,COLUMN(H$2),0)),"",VLOOKUP(T_IE044PL[[#This Row],[Ścieżka Xpath]],ALL!$C:J,COLUMN(H$2),0))</f>
        <v>an..400</v>
      </c>
      <c r="I9" s="136" t="str">
        <f>IF(ISBLANK(VLOOKUP(T_IE044PL[[#This Row],[Ścieżka Xpath]],ALL!$C:K,COLUMN(I$2),0)),"",VLOOKUP(T_IE044PL[[#This Row],[Ścieżka Xpath]],ALL!$C:K,COLUMN(I$2),0))</f>
        <v/>
      </c>
      <c r="J9" s="136" t="str">
        <f>IF(ISBLANK(VLOOKUP(T_IE044PL[[#This Row],[Ścieżka Xpath]],ALL!$C:L,COLUMN(J$2),0)),"",VLOOKUP(T_IE044PL[[#This Row],[Ścieżka Xpath]],ALL!$C:L,COLUMN(J$2),0))</f>
        <v>RP23</v>
      </c>
      <c r="K9" s="51" t="str">
        <f>IF(ISBLANK(VLOOKUP(T_IE044PL[[#This Row],[Ścieżka Xpath]],ALL!$C:N,COLUMN(K$2),0)),"",VLOOKUP(T_IE044PL[[#This Row],[Ścieżka Xpath]],ALL!$C:N,COLUMN(K$2),0))</f>
        <v/>
      </c>
      <c r="L9" s="26" t="str">
        <f>IF(ISBLANK(VLOOKUP(T_IE044PL[[#This Row],[Ścieżka Xpath]],ALL!$C:O,COLUMN(L$2),0)),"",VLOOKUP(T_IE044PL[[#This Row],[Ścieżka Xpath]],ALL!$C:O,COLUMN(L$2),0))</f>
        <v/>
      </c>
      <c r="M9" s="62" t="str">
        <f>IF(ISBLANK(VLOOKUP(T_IE044PL[[#This Row],[Ścieżka Xpath]],ALL!$C:P,COLUMN(M$2),0)),"",VLOOKUP(T_IE044PL[[#This Row],[Ścieżka Xpath]],ALL!$C:P,COLUMN(M$2),0))</f>
        <v/>
      </c>
      <c r="N9" s="62" t="str">
        <f>IF(ISBLANK(VLOOKUP(T_IE044PL[[#This Row],[Ścieżka Xpath]],ALL!$C:Q,COLUMN(N$2),0)),"",VLOOKUP(T_IE044PL[[#This Row],[Ścieżka Xpath]],ALL!$C:Q,COLUMN(N$2),0))</f>
        <v/>
      </c>
      <c r="O9" s="62" t="str">
        <f>IF(ISBLANK(VLOOKUP(T_IE044PL[[#This Row],[Ścieżka Xpath]],ALL!$C:R,COLUMN(O$2),0)),"",VLOOKUP(T_IE044PL[[#This Row],[Ścieżka Xpath]],ALL!$C:R,COLUMN(O$2),0))</f>
        <v/>
      </c>
    </row>
    <row r="10" spans="1:15" ht="15">
      <c r="A10" s="82" t="s">
        <v>2123</v>
      </c>
      <c r="B10" s="68">
        <v>8</v>
      </c>
      <c r="C10" s="68" t="str">
        <f>IF(ISBLANK(VLOOKUP(T_IE044PL[[#This Row],[Ścieżka Xpath]],ALL!$C:E,COLUMN(C$2),0)),"",VLOOKUP(T_IE044PL[[#This Row],[Ścieżka Xpath]],ALL!$C:E,COLUMN(C$2),0))</f>
        <v>-</v>
      </c>
      <c r="D10" s="82" t="str">
        <f>IF(ISBLANK(VLOOKUP(T_IE044PL[[#This Row],[Ścieżka Xpath]],ALL!$C:F,COLUMN(D$2),0)),"",VLOOKUP(T_IE044PL[[#This Row],[Ścieżka Xpath]],ALL!$C:F,COLUMN(D$2),0))</f>
        <v>Szczegóły kanalu SEAP.</v>
      </c>
      <c r="E10" s="82" t="str">
        <f>IF(ISBLANK(VLOOKUP(T_IE044PL[[#This Row],[Ścieżka Xpath]],ALL!$C:G,COLUMN(E$2),0)),"",VLOOKUP(T_IE044PL[[#This Row],[Ścieżka Xpath]],ALL!$C:G,COLUMN(E$2),0))</f>
        <v>Details of SEAP channel.</v>
      </c>
      <c r="F10" s="86" t="str">
        <f>IF(ISBLANK(VLOOKUP(T_IE044PL[[#This Row],[Ścieżka Xpath]],ALL!$C:H,COLUMN(F$2),0)),"",VLOOKUP(T_IE044PL[[#This Row],[Ścieżka Xpath]],ALL!$C:H,COLUMN(F$2),0))</f>
        <v>0..1</v>
      </c>
      <c r="G10" s="86" t="str">
        <f>IF(ISBLANK(VLOOKUP(T_IE044PL[[#This Row],[Ścieżka Xpath]],ALL!$C:I,COLUMN(G$2),0)),"",VLOOKUP(T_IE044PL[[#This Row],[Ścieżka Xpath]],ALL!$C:I,COLUMN(G$2),0))</f>
        <v>D</v>
      </c>
      <c r="H10" s="86" t="str">
        <f>IF(ISBLANK(VLOOKUP(T_IE044PL[[#This Row],[Ścieżka Xpath]],ALL!$C:J,COLUMN(H$2),0)),"",VLOOKUP(T_IE044PL[[#This Row],[Ścieżka Xpath]],ALL!$C:J,COLUMN(H$2),0))</f>
        <v/>
      </c>
      <c r="I10" s="86" t="str">
        <f>IF(ISBLANK(VLOOKUP(T_IE044PL[[#This Row],[Ścieżka Xpath]],ALL!$C:K,COLUMN(I$2),0)),"",VLOOKUP(T_IE044PL[[#This Row],[Ścieżka Xpath]],ALL!$C:K,COLUMN(I$2),0))</f>
        <v/>
      </c>
      <c r="J10" s="86" t="str">
        <f>IF(ISBLANK(VLOOKUP(T_IE044PL[[#This Row],[Ścieżka Xpath]],ALL!$C:L,COLUMN(J$2),0)),"",VLOOKUP(T_IE044PL[[#This Row],[Ścieżka Xpath]],ALL!$C:L,COLUMN(J$2),0))</f>
        <v>RP18</v>
      </c>
      <c r="K10" s="69" t="str">
        <f>IF(ISBLANK(VLOOKUP(T_IE044PL[[#This Row],[Ścieżka Xpath]],ALL!$C:N,COLUMN(K$2),0)),"",VLOOKUP(T_IE044PL[[#This Row],[Ścieżka Xpath]],ALL!$C:N,COLUMN(K$2),0))</f>
        <v/>
      </c>
      <c r="L10" s="141" t="str">
        <f>IF(ISBLANK(VLOOKUP(T_IE044PL[[#This Row],[Ścieżka Xpath]],ALL!$C:O,COLUMN(L$2),0)),"",VLOOKUP(T_IE044PL[[#This Row],[Ścieżka Xpath]],ALL!$C:O,COLUMN(L$2),0))</f>
        <v/>
      </c>
      <c r="M10" s="70" t="str">
        <f>IF(ISBLANK(VLOOKUP(T_IE044PL[[#This Row],[Ścieżka Xpath]],ALL!$C:P,COLUMN(M$2),0)),"",VLOOKUP(T_IE044PL[[#This Row],[Ścieżka Xpath]],ALL!$C:P,COLUMN(M$2),0))</f>
        <v/>
      </c>
      <c r="N10" s="70" t="str">
        <f>IF(ISBLANK(VLOOKUP(T_IE044PL[[#This Row],[Ścieżka Xpath]],ALL!$C:Q,COLUMN(N$2),0)),"",VLOOKUP(T_IE044PL[[#This Row],[Ścieżka Xpath]],ALL!$C:Q,COLUMN(N$2),0))</f>
        <v/>
      </c>
      <c r="O10" s="70" t="str">
        <f>IF(ISBLANK(VLOOKUP(T_IE044PL[[#This Row],[Ścieżka Xpath]],ALL!$C:R,COLUMN(O$2),0)),"",VLOOKUP(T_IE044PL[[#This Row],[Ścieżka Xpath]],ALL!$C:R,COLUMN(O$2),0))</f>
        <v/>
      </c>
    </row>
    <row r="11" spans="1:15" ht="30">
      <c r="A11" s="25" t="s">
        <v>2124</v>
      </c>
      <c r="B11" s="64">
        <v>9</v>
      </c>
      <c r="C11" s="48" t="str">
        <f>IF(ISBLANK(VLOOKUP(T_IE044PL[[#This Row],[Ścieżka Xpath]],ALL!$C:E,COLUMN(C$2),0)),"",VLOOKUP(T_IE044PL[[#This Row],[Ścieżka Xpath]],ALL!$C:E,COLUMN(C$2),0))</f>
        <v>-</v>
      </c>
      <c r="D11" s="25" t="str">
        <f>IF(ISBLANK(VLOOKUP(T_IE044PL[[#This Row],[Ścieżka Xpath]],ALL!$C:F,COLUMN(D$2),0)),"",VLOOKUP(T_IE044PL[[#This Row],[Ścieżka Xpath]],ALL!$C:F,COLUMN(D$2),0))</f>
        <v>Identyfikator użytkownika w systemie SEAP, na który mają być wysyłane następne komunikaty do Podmiotu.</v>
      </c>
      <c r="E11" s="25" t="str">
        <f>IF(ISBLANK(VLOOKUP(T_IE044PL[[#This Row],[Ścieżka Xpath]],ALL!$C:G,COLUMN(E$2),0)),"",VLOOKUP(T_IE044PL[[#This Row],[Ścieżka Xpath]],ALL!$C:G,COLUMN(E$2),0))</f>
        <v>Seap identifier to which messages from NCTS2PLUS to EO will be sent.</v>
      </c>
      <c r="F11" s="136" t="str">
        <f>IF(ISBLANK(VLOOKUP(T_IE044PL[[#This Row],[Ścieżka Xpath]],ALL!$C:H,COLUMN(F$2),0)),"",VLOOKUP(T_IE044PL[[#This Row],[Ścieżka Xpath]],ALL!$C:H,COLUMN(F$2),0))</f>
        <v/>
      </c>
      <c r="G11" s="136" t="str">
        <f>IF(ISBLANK(VLOOKUP(T_IE044PL[[#This Row],[Ścieżka Xpath]],ALL!$C:I,COLUMN(G$2),0)),"",VLOOKUP(T_IE044PL[[#This Row],[Ścieżka Xpath]],ALL!$C:I,COLUMN(G$2),0))</f>
        <v>R</v>
      </c>
      <c r="H11" s="136" t="str">
        <f>IF(ISBLANK(VLOOKUP(T_IE044PL[[#This Row],[Ścieżka Xpath]],ALL!$C:J,COLUMN(H$2),0)),"",VLOOKUP(T_IE044PL[[#This Row],[Ścieżka Xpath]],ALL!$C:J,COLUMN(H$2),0))</f>
        <v>an..40</v>
      </c>
      <c r="I11" s="136" t="str">
        <f>IF(ISBLANK(VLOOKUP(T_IE044PL[[#This Row],[Ścieżka Xpath]],ALL!$C:K,COLUMN(I$2),0)),"",VLOOKUP(T_IE044PL[[#This Row],[Ścieżka Xpath]],ALL!$C:K,COLUMN(I$2),0))</f>
        <v/>
      </c>
      <c r="J11" s="136" t="str">
        <f>IF(ISBLANK(VLOOKUP(T_IE044PL[[#This Row],[Ścieżka Xpath]],ALL!$C:L,COLUMN(J$2),0)),"",VLOOKUP(T_IE044PL[[#This Row],[Ścieżka Xpath]],ALL!$C:L,COLUMN(J$2),0))</f>
        <v/>
      </c>
      <c r="K11" s="51" t="str">
        <f>IF(ISBLANK(VLOOKUP(T_IE044PL[[#This Row],[Ścieżka Xpath]],ALL!$C:N,COLUMN(K$2),0)),"",VLOOKUP(T_IE044PL[[#This Row],[Ścieżka Xpath]],ALL!$C:N,COLUMN(K$2),0))</f>
        <v/>
      </c>
      <c r="L11" s="222" t="str">
        <f>IF(ISBLANK(VLOOKUP(T_IE044PL[[#This Row],[Ścieżka Xpath]],ALL!$C:O,COLUMN(L$2),0)),"",VLOOKUP(T_IE044PL[[#This Row],[Ścieżka Xpath]],ALL!$C:O,COLUMN(L$2),0))</f>
        <v/>
      </c>
      <c r="M11" s="62" t="str">
        <f>IF(ISBLANK(VLOOKUP(T_IE044PL[[#This Row],[Ścieżka Xpath]],ALL!$C:P,COLUMN(M$2),0)),"",VLOOKUP(T_IE044PL[[#This Row],[Ścieżka Xpath]],ALL!$C:P,COLUMN(M$2),0))</f>
        <v/>
      </c>
      <c r="N11" s="62" t="str">
        <f>IF(ISBLANK(VLOOKUP(T_IE044PL[[#This Row],[Ścieżka Xpath]],ALL!$C:Q,COLUMN(N$2),0)),"",VLOOKUP(T_IE044PL[[#This Row],[Ścieżka Xpath]],ALL!$C:Q,COLUMN(N$2),0))</f>
        <v/>
      </c>
      <c r="O11" s="62" t="str">
        <f>IF(ISBLANK(VLOOKUP(T_IE044PL[[#This Row],[Ścieżka Xpath]],ALL!$C:R,COLUMN(O$2),0)),"",VLOOKUP(T_IE044PL[[#This Row],[Ścieżka Xpath]],ALL!$C:R,COLUMN(O$2),0))</f>
        <v/>
      </c>
    </row>
    <row r="12" spans="1:15" ht="15">
      <c r="A12" s="82" t="s">
        <v>2125</v>
      </c>
      <c r="B12" s="68">
        <v>10</v>
      </c>
      <c r="C12" s="68" t="str">
        <f>IF(ISBLANK(VLOOKUP(T_IE044PL[[#This Row],[Ścieżka Xpath]],ALL!$C:E,COLUMN(C$2),0)),"",VLOOKUP(T_IE044PL[[#This Row],[Ścieżka Xpath]],ALL!$C:E,COLUMN(C$2),0))</f>
        <v>-</v>
      </c>
      <c r="D12" s="82" t="str">
        <f>IF(ISBLANK(VLOOKUP(T_IE044PL[[#This Row],[Ścieżka Xpath]],ALL!$C:F,COLUMN(D$2),0)),"",VLOOKUP(T_IE044PL[[#This Row],[Ścieżka Xpath]],ALL!$C:F,COLUMN(D$2),0))</f>
        <v>Szczegóły kanału ePUAP.</v>
      </c>
      <c r="E12" s="82" t="str">
        <f>IF(ISBLANK(VLOOKUP(T_IE044PL[[#This Row],[Ścieżka Xpath]],ALL!$C:G,COLUMN(E$2),0)),"",VLOOKUP(T_IE044PL[[#This Row],[Ścieżka Xpath]],ALL!$C:G,COLUMN(E$2),0))</f>
        <v>Details of ePUAP channel.</v>
      </c>
      <c r="F12" s="86" t="str">
        <f>IF(ISBLANK(VLOOKUP(T_IE044PL[[#This Row],[Ścieżka Xpath]],ALL!$C:H,COLUMN(F$2),0)),"",VLOOKUP(T_IE044PL[[#This Row],[Ścieżka Xpath]],ALL!$C:H,COLUMN(F$2),0))</f>
        <v>0..1</v>
      </c>
      <c r="G12" s="86" t="str">
        <f>IF(ISBLANK(VLOOKUP(T_IE044PL[[#This Row],[Ścieżka Xpath]],ALL!$C:I,COLUMN(G$2),0)),"",VLOOKUP(T_IE044PL[[#This Row],[Ścieżka Xpath]],ALL!$C:I,COLUMN(G$2),0))</f>
        <v>D</v>
      </c>
      <c r="H12" s="86" t="str">
        <f>IF(ISBLANK(VLOOKUP(T_IE044PL[[#This Row],[Ścieżka Xpath]],ALL!$C:J,COLUMN(H$2),0)),"",VLOOKUP(T_IE044PL[[#This Row],[Ścieżka Xpath]],ALL!$C:J,COLUMN(H$2),0))</f>
        <v/>
      </c>
      <c r="I12" s="86" t="str">
        <f>IF(ISBLANK(VLOOKUP(T_IE044PL[[#This Row],[Ścieżka Xpath]],ALL!$C:K,COLUMN(I$2),0)),"",VLOOKUP(T_IE044PL[[#This Row],[Ścieżka Xpath]],ALL!$C:K,COLUMN(I$2),0))</f>
        <v/>
      </c>
      <c r="J12" s="86" t="str">
        <f>IF(ISBLANK(VLOOKUP(T_IE044PL[[#This Row],[Ścieżka Xpath]],ALL!$C:L,COLUMN(J$2),0)),"",VLOOKUP(T_IE044PL[[#This Row],[Ścieżka Xpath]],ALL!$C:L,COLUMN(J$2),0))</f>
        <v>RP18</v>
      </c>
      <c r="K12" s="69" t="str">
        <f>IF(ISBLANK(VLOOKUP(T_IE044PL[[#This Row],[Ścieżka Xpath]],ALL!$C:N,COLUMN(K$2),0)),"",VLOOKUP(T_IE044PL[[#This Row],[Ścieżka Xpath]],ALL!$C:N,COLUMN(K$2),0))</f>
        <v/>
      </c>
      <c r="L12" s="141" t="str">
        <f>IF(ISBLANK(VLOOKUP(T_IE044PL[[#This Row],[Ścieżka Xpath]],ALL!$C:O,COLUMN(L$2),0)),"",VLOOKUP(T_IE044PL[[#This Row],[Ścieżka Xpath]],ALL!$C:O,COLUMN(L$2),0))</f>
        <v/>
      </c>
      <c r="M12" s="70" t="str">
        <f>IF(ISBLANK(VLOOKUP(T_IE044PL[[#This Row],[Ścieżka Xpath]],ALL!$C:P,COLUMN(M$2),0)),"",VLOOKUP(T_IE044PL[[#This Row],[Ścieżka Xpath]],ALL!$C:P,COLUMN(M$2),0))</f>
        <v/>
      </c>
      <c r="N12" s="70" t="str">
        <f>IF(ISBLANK(VLOOKUP(T_IE044PL[[#This Row],[Ścieżka Xpath]],ALL!$C:Q,COLUMN(N$2),0)),"",VLOOKUP(T_IE044PL[[#This Row],[Ścieżka Xpath]],ALL!$C:Q,COLUMN(N$2),0))</f>
        <v/>
      </c>
      <c r="O12" s="70" t="str">
        <f>IF(ISBLANK(VLOOKUP(T_IE044PL[[#This Row],[Ścieżka Xpath]],ALL!$C:R,COLUMN(O$2),0)),"",VLOOKUP(T_IE044PL[[#This Row],[Ścieżka Xpath]],ALL!$C:R,COLUMN(O$2),0))</f>
        <v/>
      </c>
    </row>
    <row r="13" spans="1:15" ht="30">
      <c r="A13" s="25" t="s">
        <v>2126</v>
      </c>
      <c r="B13" s="64">
        <v>11</v>
      </c>
      <c r="C13" s="48" t="str">
        <f>IF(ISBLANK(VLOOKUP(T_IE044PL[[#This Row],[Ścieżka Xpath]],ALL!$C:E,COLUMN(C$2),0)),"",VLOOKUP(T_IE044PL[[#This Row],[Ścieżka Xpath]],ALL!$C:E,COLUMN(C$2),0))</f>
        <v>-</v>
      </c>
      <c r="D13" s="25" t="str">
        <f>IF(ISBLANK(VLOOKUP(T_IE044PL[[#This Row],[Ścieżka Xpath]],ALL!$C:F,COLUMN(D$2),0)),"",VLOOKUP(T_IE044PL[[#This Row],[Ścieżka Xpath]],ALL!$C:F,COLUMN(D$2),0))</f>
        <v>Identyfikator podmiotu w systemie ePuap, na który mają być wysyłane komunikaty do Podmiotu.</v>
      </c>
      <c r="E13" s="25" t="str">
        <f>IF(ISBLANK(VLOOKUP(T_IE044PL[[#This Row],[Ścieżka Xpath]],ALL!$C:G,COLUMN(E$2),0)),"",VLOOKUP(T_IE044PL[[#This Row],[Ścieżka Xpath]],ALL!$C:G,COLUMN(E$2),0))</f>
        <v>EO's identifier in ePUAP to which messages from NCTS2PLUS to EO will be sent.</v>
      </c>
      <c r="F13" s="136" t="str">
        <f>IF(ISBLANK(VLOOKUP(T_IE044PL[[#This Row],[Ścieżka Xpath]],ALL!$C:H,COLUMN(F$2),0)),"",VLOOKUP(T_IE044PL[[#This Row],[Ścieżka Xpath]],ALL!$C:H,COLUMN(F$2),0))</f>
        <v/>
      </c>
      <c r="G13" s="136" t="str">
        <f>IF(ISBLANK(VLOOKUP(T_IE044PL[[#This Row],[Ścieżka Xpath]],ALL!$C:I,COLUMN(G$2),0)),"",VLOOKUP(T_IE044PL[[#This Row],[Ścieżka Xpath]],ALL!$C:I,COLUMN(G$2),0))</f>
        <v>R</v>
      </c>
      <c r="H13" s="136" t="str">
        <f>IF(ISBLANK(VLOOKUP(T_IE044PL[[#This Row],[Ścieżka Xpath]],ALL!$C:J,COLUMN(H$2),0)),"",VLOOKUP(T_IE044PL[[#This Row],[Ścieżka Xpath]],ALL!$C:J,COLUMN(H$2),0))</f>
        <v>an..100</v>
      </c>
      <c r="I13" s="136" t="str">
        <f>IF(ISBLANK(VLOOKUP(T_IE044PL[[#This Row],[Ścieżka Xpath]],ALL!$C:K,COLUMN(I$2),0)),"",VLOOKUP(T_IE044PL[[#This Row],[Ścieżka Xpath]],ALL!$C:K,COLUMN(I$2),0))</f>
        <v/>
      </c>
      <c r="J13" s="136" t="str">
        <f>IF(ISBLANK(VLOOKUP(T_IE044PL[[#This Row],[Ścieżka Xpath]],ALL!$C:L,COLUMN(J$2),0)),"",VLOOKUP(T_IE044PL[[#This Row],[Ścieżka Xpath]],ALL!$C:L,COLUMN(J$2),0))</f>
        <v/>
      </c>
      <c r="K13" s="51" t="str">
        <f>IF(ISBLANK(VLOOKUP(T_IE044PL[[#This Row],[Ścieżka Xpath]],ALL!$C:N,COLUMN(K$2),0)),"",VLOOKUP(T_IE044PL[[#This Row],[Ścieżka Xpath]],ALL!$C:N,COLUMN(K$2),0))</f>
        <v/>
      </c>
      <c r="L13" s="26" t="str">
        <f>IF(ISBLANK(VLOOKUP(T_IE044PL[[#This Row],[Ścieżka Xpath]],ALL!$C:O,COLUMN(L$2),0)),"",VLOOKUP(T_IE044PL[[#This Row],[Ścieżka Xpath]],ALL!$C:O,COLUMN(L$2),0))</f>
        <v/>
      </c>
      <c r="M13" s="62" t="str">
        <f>IF(ISBLANK(VLOOKUP(T_IE044PL[[#This Row],[Ścieżka Xpath]],ALL!$C:P,COLUMN(M$2),0)),"",VLOOKUP(T_IE044PL[[#This Row],[Ścieżka Xpath]],ALL!$C:P,COLUMN(M$2),0))</f>
        <v/>
      </c>
      <c r="N13" s="62" t="str">
        <f>IF(ISBLANK(VLOOKUP(T_IE044PL[[#This Row],[Ścieżka Xpath]],ALL!$C:Q,COLUMN(N$2),0)),"",VLOOKUP(T_IE044PL[[#This Row],[Ścieżka Xpath]],ALL!$C:Q,COLUMN(N$2),0))</f>
        <v/>
      </c>
      <c r="O13" s="62" t="str">
        <f>IF(ISBLANK(VLOOKUP(T_IE044PL[[#This Row],[Ścieżka Xpath]],ALL!$C:R,COLUMN(O$2),0)),"",VLOOKUP(T_IE044PL[[#This Row],[Ścieżka Xpath]],ALL!$C:R,COLUMN(O$2),0))</f>
        <v/>
      </c>
    </row>
    <row r="14" spans="1:15" ht="30">
      <c r="A14" s="25" t="s">
        <v>2127</v>
      </c>
      <c r="B14" s="64">
        <v>12</v>
      </c>
      <c r="C14" s="48" t="str">
        <f>IF(ISBLANK(VLOOKUP(T_IE044PL[[#This Row],[Ścieżka Xpath]],ALL!$C:E,COLUMN(C$2),0)),"",VLOOKUP(T_IE044PL[[#This Row],[Ścieżka Xpath]],ALL!$C:E,COLUMN(C$2),0))</f>
        <v>-</v>
      </c>
      <c r="D14" s="25" t="str">
        <f>IF(ISBLANK(VLOOKUP(T_IE044PL[[#This Row],[Ścieżka Xpath]],ALL!$C:F,COLUMN(D$2),0)),"",VLOOKUP(T_IE044PL[[#This Row],[Ścieżka Xpath]],ALL!$C:F,COLUMN(D$2),0))</f>
        <v>Identyfikator skrytki w systemie ePuap, na którą mają być wysyłane komunikaty do Podmiotu.</v>
      </c>
      <c r="E14" s="25" t="str">
        <f>IF(ISBLANK(VLOOKUP(T_IE044PL[[#This Row],[Ścieżka Xpath]],ALL!$C:G,COLUMN(E$2),0)),"",VLOOKUP(T_IE044PL[[#This Row],[Ścieżka Xpath]],ALL!$C:G,COLUMN(E$2),0))</f>
        <v>ePUAP box identifier to which messages from NCTS2PLUS to EO will be sent.</v>
      </c>
      <c r="F14" s="136" t="str">
        <f>IF(ISBLANK(VLOOKUP(T_IE044PL[[#This Row],[Ścieżka Xpath]],ALL!$C:H,COLUMN(F$2),0)),"",VLOOKUP(T_IE044PL[[#This Row],[Ścieżka Xpath]],ALL!$C:H,COLUMN(F$2),0))</f>
        <v/>
      </c>
      <c r="G14" s="136" t="str">
        <f>IF(ISBLANK(VLOOKUP(T_IE044PL[[#This Row],[Ścieżka Xpath]],ALL!$C:I,COLUMN(G$2),0)),"",VLOOKUP(T_IE044PL[[#This Row],[Ścieżka Xpath]],ALL!$C:I,COLUMN(G$2),0))</f>
        <v>R</v>
      </c>
      <c r="H14" s="136" t="str">
        <f>IF(ISBLANK(VLOOKUP(T_IE044PL[[#This Row],[Ścieżka Xpath]],ALL!$C:J,COLUMN(H$2),0)),"",VLOOKUP(T_IE044PL[[#This Row],[Ścieżka Xpath]],ALL!$C:J,COLUMN(H$2),0))</f>
        <v>an..200</v>
      </c>
      <c r="I14" s="136" t="str">
        <f>IF(ISBLANK(VLOOKUP(T_IE044PL[[#This Row],[Ścieżka Xpath]],ALL!$C:K,COLUMN(I$2),0)),"",VLOOKUP(T_IE044PL[[#This Row],[Ścieżka Xpath]],ALL!$C:K,COLUMN(I$2),0))</f>
        <v/>
      </c>
      <c r="J14" s="136" t="str">
        <f>IF(ISBLANK(VLOOKUP(T_IE044PL[[#This Row],[Ścieżka Xpath]],ALL!$C:L,COLUMN(J$2),0)),"",VLOOKUP(T_IE044PL[[#This Row],[Ścieżka Xpath]],ALL!$C:L,COLUMN(J$2),0))</f>
        <v/>
      </c>
      <c r="K14" s="51" t="str">
        <f>IF(ISBLANK(VLOOKUP(T_IE044PL[[#This Row],[Ścieżka Xpath]],ALL!$C:N,COLUMN(K$2),0)),"",VLOOKUP(T_IE044PL[[#This Row],[Ścieżka Xpath]],ALL!$C:N,COLUMN(K$2),0))</f>
        <v/>
      </c>
      <c r="L14" s="26" t="str">
        <f>IF(ISBLANK(VLOOKUP(T_IE044PL[[#This Row],[Ścieżka Xpath]],ALL!$C:O,COLUMN(L$2),0)),"",VLOOKUP(T_IE044PL[[#This Row],[Ścieżka Xpath]],ALL!$C:O,COLUMN(L$2),0))</f>
        <v/>
      </c>
      <c r="M14" s="62" t="str">
        <f>IF(ISBLANK(VLOOKUP(T_IE044PL[[#This Row],[Ścieżka Xpath]],ALL!$C:P,COLUMN(M$2),0)),"",VLOOKUP(T_IE044PL[[#This Row],[Ścieżka Xpath]],ALL!$C:P,COLUMN(M$2),0))</f>
        <v/>
      </c>
      <c r="N14" s="62" t="str">
        <f>IF(ISBLANK(VLOOKUP(T_IE044PL[[#This Row],[Ścieżka Xpath]],ALL!$C:Q,COLUMN(N$2),0)),"",VLOOKUP(T_IE044PL[[#This Row],[Ścieżka Xpath]],ALL!$C:Q,COLUMN(N$2),0))</f>
        <v/>
      </c>
      <c r="O14" s="62" t="str">
        <f>IF(ISBLANK(VLOOKUP(T_IE044PL[[#This Row],[Ścieżka Xpath]],ALL!$C:R,COLUMN(O$2),0)),"",VLOOKUP(T_IE044PL[[#This Row],[Ścieżka Xpath]],ALL!$C:R,COLUMN(O$2),0))</f>
        <v/>
      </c>
    </row>
    <row r="15" spans="1:15" ht="75">
      <c r="A15" s="70" t="s">
        <v>2008</v>
      </c>
      <c r="B15" s="68">
        <v>13</v>
      </c>
      <c r="C15" s="68" t="str">
        <f>IF(ISBLANK(VLOOKUP(T_IE044PL[[#This Row],[Ścieżka Xpath]],ALL!$C:E,COLUMN(C$2),0)),"",VLOOKUP(T_IE044PL[[#This Row],[Ścieżka Xpath]],ALL!$C:E,COLUMN(C$2),0))</f>
        <v>-</v>
      </c>
      <c r="D15" s="82" t="str">
        <f>IF(ISBLANK(VLOOKUP(T_IE044PL[[#This Row],[Ścieżka Xpath]],ALL!$C:F,COLUMN(D$2),0)),"",VLOOKUP(T_IE044PL[[#This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2" t="str">
        <f>IF(ISBLANK(VLOOKUP(T_IE044PL[[#This Row],[Ścieżka Xpath]],ALL!$C:G,COLUMN(E$2),0)),"",VLOOKUP(T_IE044PL[[#This Row],[Ścieżka Xpath]],ALL!$C:G,COLUMN(E$2),0))</f>
        <v>Node used when message to NCTS2PLUS is sent by Holder's representative not by Holder himself.</v>
      </c>
      <c r="F15" s="86" t="str">
        <f>IF(ISBLANK(VLOOKUP(T_IE044PL[[#This Row],[Ścieżka Xpath]],ALL!$C:H,COLUMN(F$2),0)),"",VLOOKUP(T_IE044PL[[#This Row],[Ścieżka Xpath]],ALL!$C:H,COLUMN(F$2),0))</f>
        <v>0..1</v>
      </c>
      <c r="G15" s="86" t="str">
        <f>IF(ISBLANK(VLOOKUP(T_IE044PL[[#This Row],[Ścieżka Xpath]],ALL!$C:I,COLUMN(G$2),0)),"",VLOOKUP(T_IE044PL[[#This Row],[Ścieżka Xpath]],ALL!$C:I,COLUMN(G$2),0))</f>
        <v>D</v>
      </c>
      <c r="H15" s="86" t="str">
        <f>IF(ISBLANK(VLOOKUP(T_IE044PL[[#This Row],[Ścieżka Xpath]],ALL!$C:J,COLUMN(H$2),0)),"",VLOOKUP(T_IE044PL[[#This Row],[Ścieżka Xpath]],ALL!$C:J,COLUMN(H$2),0))</f>
        <v/>
      </c>
      <c r="I15" s="86" t="str">
        <f>IF(ISBLANK(VLOOKUP(T_IE044PL[[#This Row],[Ścieżka Xpath]],ALL!$C:K,COLUMN(I$2),0)),"",VLOOKUP(T_IE044PL[[#This Row],[Ścieżka Xpath]],ALL!$C:K,COLUMN(I$2),0))</f>
        <v/>
      </c>
      <c r="J15" s="86" t="str">
        <f>IF(ISBLANK(VLOOKUP(T_IE044PL[[#This Row],[Ścieżka Xpath]],ALL!$C:L,COLUMN(J$2),0)),"",VLOOKUP(T_IE044PL[[#This Row],[Ścieżka Xpath]],ALL!$C:L,COLUMN(J$2),0))</f>
        <v/>
      </c>
      <c r="K15" s="69" t="str">
        <f>IF(ISBLANK(VLOOKUP(T_IE044PL[[#This Row],[Ścieżka Xpath]],ALL!$C:N,COLUMN(K$2),0)),"",VLOOKUP(T_IE044PL[[#This Row],[Ścieżka Xpath]],ALL!$C:N,COLUMN(K$2),0))</f>
        <v/>
      </c>
      <c r="L15" s="70" t="str">
        <f>IF(ISBLANK(VLOOKUP(T_IE044PL[[#This Row],[Ścieżka Xpath]],ALL!$C:O,COLUMN(L$2),0)),"",VLOOKUP(T_IE044PL[[#This Row],[Ścieżka Xpath]],ALL!$C:O,COLUMN(L$2),0))</f>
        <v/>
      </c>
      <c r="M15" s="70" t="str">
        <f>IF(ISBLANK(VLOOKUP(T_IE044PL[[#This Row],[Ścieżka Xpath]],ALL!$C:P,COLUMN(M$2),0)),"",VLOOKUP(T_IE044PL[[#This Row],[Ścieżka Xpath]],ALL!$C:P,COLUMN(M$2),0))</f>
        <v/>
      </c>
      <c r="N15" s="70" t="str">
        <f>IF(ISBLANK(VLOOKUP(T_IE044PL[[#This Row],[Ścieżka Xpath]],ALL!$C:Q,COLUMN(N$2),0)),"",VLOOKUP(T_IE044PL[[#This Row],[Ścieżka Xpath]],ALL!$C:Q,COLUMN(N$2),0))</f>
        <v/>
      </c>
      <c r="O15" s="70" t="str">
        <f>IF(ISBLANK(VLOOKUP(T_IE044PL[[#This Row],[Ścieżka Xpath]],ALL!$C:R,COLUMN(O$2),0)),"",VLOOKUP(T_IE044PL[[#This Row],[Ścieżka Xpath]],ALL!$C:R,COLUMN(O$2),0))</f>
        <v/>
      </c>
    </row>
    <row r="16" spans="1:15" ht="30">
      <c r="A16" s="62" t="s">
        <v>2009</v>
      </c>
      <c r="B16" s="64">
        <v>14</v>
      </c>
      <c r="C16" s="48" t="str">
        <f>IF(ISBLANK(VLOOKUP(T_IE044PL[[#This Row],[Ścieżka Xpath]],ALL!$C:E,COLUMN(C$2),0)),"",VLOOKUP(T_IE044PL[[#This Row],[Ścieżka Xpath]],ALL!$C:E,COLUMN(C$2),0))</f>
        <v>-</v>
      </c>
      <c r="D16" s="25" t="str">
        <f>IF(ISBLANK(VLOOKUP(T_IE044PL[[#This Row],[Ścieżka Xpath]],ALL!$C:F,COLUMN(D$2),0)),"",VLOOKUP(T_IE044PL[[#This Row],[Ścieżka Xpath]],ALL!$C:F,COLUMN(D$2),0))</f>
        <v>Numer identyfikacyjny.</v>
      </c>
      <c r="E16" s="25" t="str">
        <f>IF(ISBLANK(VLOOKUP(T_IE044PL[[#This Row],[Ścieżka Xpath]],ALL!$C:G,COLUMN(E$2),0)),"",VLOOKUP(T_IE044PL[[#This Row],[Ścieżka Xpath]],ALL!$C:G,COLUMN(E$2),0))</f>
        <v>Identification number.</v>
      </c>
      <c r="F16" s="136" t="str">
        <f>IF(ISBLANK(VLOOKUP(T_IE044PL[[#This Row],[Ścieżka Xpath]],ALL!$C:H,COLUMN(F$2),0)),"",VLOOKUP(T_IE044PL[[#This Row],[Ścieżka Xpath]],ALL!$C:H,COLUMN(F$2),0))</f>
        <v/>
      </c>
      <c r="G16" s="136" t="str">
        <f>IF(ISBLANK(VLOOKUP(T_IE044PL[[#This Row],[Ścieżka Xpath]],ALL!$C:I,COLUMN(G$2),0)),"",VLOOKUP(T_IE044PL[[#This Row],[Ścieżka Xpath]],ALL!$C:I,COLUMN(G$2),0))</f>
        <v>R</v>
      </c>
      <c r="H16" s="136" t="str">
        <f>IF(ISBLANK(VLOOKUP(T_IE044PL[[#This Row],[Ścieżka Xpath]],ALL!$C:J,COLUMN(H$2),0)),"",VLOOKUP(T_IE044PL[[#This Row],[Ścieżka Xpath]],ALL!$C:J,COLUMN(H$2),0))</f>
        <v>an..17</v>
      </c>
      <c r="I16" s="136" t="str">
        <f>IF(ISBLANK(VLOOKUP(T_IE044PL[[#This Row],[Ścieżka Xpath]],ALL!$C:K,COLUMN(I$2),0)),"",VLOOKUP(T_IE044PL[[#This Row],[Ścieżka Xpath]],ALL!$C:K,COLUMN(I$2),0))</f>
        <v/>
      </c>
      <c r="J16" s="136" t="str">
        <f>IF(ISBLANK(VLOOKUP(T_IE044PL[[#This Row],[Ścieżka Xpath]],ALL!$C:L,COLUMN(J$2),0)),"",VLOOKUP(T_IE044PL[[#This Row],[Ścieżka Xpath]],ALL!$C:L,COLUMN(J$2),0))</f>
        <v>G0002; R0850</v>
      </c>
      <c r="K16" s="51" t="str">
        <f>IF(ISBLANK(VLOOKUP(T_IE044PL[[#This Row],[Ścieżka Xpath]],ALL!$C:N,COLUMN(K$2),0)),"",VLOOKUP(T_IE044PL[[#This Row],[Ścieżka Xpath]],ALL!$C:N,COLUMN(K$2),0))</f>
        <v>2.00</v>
      </c>
      <c r="L16" s="63" t="str">
        <f>IF(ISBLANK(VLOOKUP(T_IE044PL[[#This Row],[Ścieżka Xpath]],ALL!$C:O,COLUMN(L$2),0)),"",VLOOKUP(T_IE044PL[[#This Row],[Ścieżka Xpath]],ALL!$C:O,COLUMN(L$2),0))</f>
        <v>Korekta reguł i formatu.</v>
      </c>
      <c r="M16" s="62" t="str">
        <f>IF(ISBLANK(VLOOKUP(T_IE044PL[[#This Row],[Ścieżka Xpath]],ALL!$C:P,COLUMN(M$2),0)),"",VLOOKUP(T_IE044PL[[#This Row],[Ścieżka Xpath]],ALL!$C:P,COLUMN(M$2),0))</f>
        <v>Rules and format correction.</v>
      </c>
      <c r="N16" s="62" t="str">
        <f>IF(ISBLANK(VLOOKUP(T_IE044PL[[#This Row],[Ścieżka Xpath]],ALL!$C:Q,COLUMN(N$2),0)),"",VLOOKUP(T_IE044PL[[#This Row],[Ścieżka Xpath]],ALL!$C:Q,COLUMN(N$2),0))</f>
        <v/>
      </c>
      <c r="O16" s="62" t="str">
        <f>IF(ISBLANK(VLOOKUP(T_IE044PL[[#This Row],[Ścieżka Xpath]],ALL!$C:R,COLUMN(O$2),0)),"",VLOOKUP(T_IE044PL[[#This Row],[Ścieżka Xpath]],ALL!$C:R,COLUMN(O$2),0))</f>
        <v/>
      </c>
    </row>
    <row r="17" spans="1:15" ht="45">
      <c r="A17" s="62" t="s">
        <v>2010</v>
      </c>
      <c r="B17" s="64">
        <v>15</v>
      </c>
      <c r="C17" s="48" t="str">
        <f>IF(ISBLANK(VLOOKUP(T_IE044PL[[#This Row],[Ścieżka Xpath]],ALL!$C:E,COLUMN(C$2),0)),"",VLOOKUP(T_IE044PL[[#This Row],[Ścieżka Xpath]],ALL!$C:E,COLUMN(C$2),0))</f>
        <v>-</v>
      </c>
      <c r="D17" s="25" t="str">
        <f>IF(ISBLANK(VLOOKUP(T_IE044PL[[#This Row],[Ścieżka Xpath]],ALL!$C:F,COLUMN(D$2),0)),"",VLOOKUP(T_IE044PL[[#This Row],[Ścieżka Xpath]],ALL!$C:F,COLUMN(D$2),0))</f>
        <v>Numer strony karnetu TIR w ramach danego rozładunku. Parzyste liczby od 02 do 20 z zerem wiodącym.</v>
      </c>
      <c r="E17" s="25" t="str">
        <f>IF(ISBLANK(VLOOKUP(T_IE044PL[[#This Row],[Ścieżka Xpath]],ALL!$C:G,COLUMN(E$2),0)),"",VLOOKUP(T_IE044PL[[#This Row],[Ścieżka Xpath]],ALL!$C:G,COLUMN(E$2),0))</f>
        <v>TIR carnet page number in given unloading (even number from 02 to 20 /padded to 2 digits/).</v>
      </c>
      <c r="F17" s="136" t="str">
        <f>IF(ISBLANK(VLOOKUP(T_IE044PL[[#This Row],[Ścieżka Xpath]],ALL!$C:H,COLUMN(F$2),0)),"",VLOOKUP(T_IE044PL[[#This Row],[Ścieżka Xpath]],ALL!$C:H,COLUMN(F$2),0))</f>
        <v/>
      </c>
      <c r="G17" s="136" t="str">
        <f>IF(ISBLANK(VLOOKUP(T_IE044PL[[#This Row],[Ścieżka Xpath]],ALL!$C:I,COLUMN(G$2),0)),"",VLOOKUP(T_IE044PL[[#This Row],[Ścieżka Xpath]],ALL!$C:I,COLUMN(G$2),0))</f>
        <v>D</v>
      </c>
      <c r="H17" s="136" t="str">
        <f>IF(ISBLANK(VLOOKUP(T_IE044PL[[#This Row],[Ścieżka Xpath]],ALL!$C:J,COLUMN(H$2),0)),"",VLOOKUP(T_IE044PL[[#This Row],[Ścieżka Xpath]],ALL!$C:J,COLUMN(H$2),0))</f>
        <v>an2</v>
      </c>
      <c r="I17" s="136" t="str">
        <f>IF(ISBLANK(VLOOKUP(T_IE044PL[[#This Row],[Ścieżka Xpath]],ALL!$C:K,COLUMN(I$2),0)),"",VLOOKUP(T_IE044PL[[#This Row],[Ścieżka Xpath]],ALL!$C:K,COLUMN(I$2),0))</f>
        <v/>
      </c>
      <c r="J17" s="136" t="str">
        <f>IF(ISBLANK(VLOOKUP(T_IE044PL[[#This Row],[Ścieżka Xpath]],ALL!$C:L,COLUMN(J$2),0)),"",VLOOKUP(T_IE044PL[[#This Row],[Ścieżka Xpath]],ALL!$C:L,COLUMN(J$2),0))</f>
        <v>RP22</v>
      </c>
      <c r="K17" s="51" t="str">
        <f>IF(ISBLANK(VLOOKUP(T_IE044PL[[#This Row],[Ścieżka Xpath]],ALL!$C:N,COLUMN(K$2),0)),"",VLOOKUP(T_IE044PL[[#This Row],[Ścieżka Xpath]],ALL!$C:N,COLUMN(K$2),0))</f>
        <v>2.00</v>
      </c>
      <c r="L17" s="62" t="str">
        <f>IF(ISBLANK(VLOOKUP(T_IE044PL[[#This Row],[Ścieżka Xpath]],ALL!$C:O,COLUMN(L$2),0)),"",VLOOKUP(T_IE044PL[[#This Row],[Ścieżka Xpath]],ALL!$C:O,COLUMN(L$2),0))</f>
        <v>Korekta formatu.</v>
      </c>
      <c r="M17" s="62" t="str">
        <f>IF(ISBLANK(VLOOKUP(T_IE044PL[[#This Row],[Ścieżka Xpath]],ALL!$C:P,COLUMN(M$2),0)),"",VLOOKUP(T_IE044PL[[#This Row],[Ścieżka Xpath]],ALL!$C:P,COLUMN(M$2),0))</f>
        <v>Format correction.</v>
      </c>
      <c r="N17" s="62" t="str">
        <f>IF(ISBLANK(VLOOKUP(T_IE044PL[[#This Row],[Ścieżka Xpath]],ALL!$C:Q,COLUMN(N$2),0)),"",VLOOKUP(T_IE044PL[[#This Row],[Ścieżka Xpath]],ALL!$C:Q,COLUMN(N$2),0))</f>
        <v/>
      </c>
      <c r="O17" s="62" t="str">
        <f>IF(ISBLANK(VLOOKUP(T_IE044PL[[#This Row],[Ścieżka Xpath]],ALL!$C:R,COLUMN(O$2),0)),"",VLOOKUP(T_IE044PL[[#This Row],[Ścieżka Xpath]],ALL!$C:R,COLUMN(O$2),0))</f>
        <v/>
      </c>
    </row>
    <row r="18" spans="1:15" ht="15">
      <c r="A18" s="62" t="s">
        <v>2011</v>
      </c>
      <c r="B18" s="64">
        <v>16</v>
      </c>
      <c r="C18" s="48" t="str">
        <f>IF(ISBLANK(VLOOKUP(T_IE044PL[[#This Row],[Ścieżka Xpath]],ALL!$C:E,COLUMN(C$2),0)),"",VLOOKUP(T_IE044PL[[#This Row],[Ścieżka Xpath]],ALL!$C:E,COLUMN(C$2),0))</f>
        <v>-</v>
      </c>
      <c r="D18" s="25" t="str">
        <f>IF(ISBLANK(VLOOKUP(T_IE044PL[[#This Row],[Ścieżka Xpath]],ALL!$C:F,COLUMN(D$2),0)),"",VLOOKUP(T_IE044PL[[#This Row],[Ścieżka Xpath]],ALL!$C:F,COLUMN(D$2),0))</f>
        <v>Numer rozładunku w ramach karnetu TIR: D1, D2, D3.</v>
      </c>
      <c r="E18" s="62" t="str">
        <f>IF(ISBLANK(VLOOKUP(T_IE044PL[[#This Row],[Ścieżka Xpath]],ALL!$C:G,COLUMN(E$2),0)),"",VLOOKUP(T_IE044PL[[#This Row],[Ścieżka Xpath]],ALL!$C:G,COLUMN(E$2),0))</f>
        <v>TIR carnet unloading number: D1, D2, D3.</v>
      </c>
      <c r="F18" s="51" t="str">
        <f>IF(ISBLANK(VLOOKUP(T_IE044PL[[#This Row],[Ścieżka Xpath]],ALL!$C:H,COLUMN(F$2),0)),"",VLOOKUP(T_IE044PL[[#This Row],[Ścieżka Xpath]],ALL!$C:H,COLUMN(F$2),0))</f>
        <v/>
      </c>
      <c r="G18" s="136" t="str">
        <f>IF(ISBLANK(VLOOKUP(T_IE044PL[[#This Row],[Ścieżka Xpath]],ALL!$C:I,COLUMN(G$2),0)),"",VLOOKUP(T_IE044PL[[#This Row],[Ścieżka Xpath]],ALL!$C:I,COLUMN(G$2),0))</f>
        <v>D</v>
      </c>
      <c r="H18" s="136" t="str">
        <f>IF(ISBLANK(VLOOKUP(T_IE044PL[[#This Row],[Ścieżka Xpath]],ALL!$C:J,COLUMN(H$2),0)),"",VLOOKUP(T_IE044PL[[#This Row],[Ścieżka Xpath]],ALL!$C:J,COLUMN(H$2),0))</f>
        <v>an2</v>
      </c>
      <c r="I18" s="51" t="str">
        <f>IF(ISBLANK(VLOOKUP(T_IE044PL[[#This Row],[Ścieżka Xpath]],ALL!$C:K,COLUMN(I$2),0)),"",VLOOKUP(T_IE044PL[[#This Row],[Ścieżka Xpath]],ALL!$C:K,COLUMN(I$2),0))</f>
        <v/>
      </c>
      <c r="J18" s="136" t="str">
        <f>IF(ISBLANK(VLOOKUP(T_IE044PL[[#This Row],[Ścieżka Xpath]],ALL!$C:L,COLUMN(J$2),0)),"",VLOOKUP(T_IE044PL[[#This Row],[Ścieżka Xpath]],ALL!$C:L,COLUMN(J$2),0))</f>
        <v>RP22</v>
      </c>
      <c r="K18" s="51" t="str">
        <f>IF(ISBLANK(VLOOKUP(T_IE044PL[[#This Row],[Ścieżka Xpath]],ALL!$C:N,COLUMN(K$2),0)),"",VLOOKUP(T_IE044PL[[#This Row],[Ścieżka Xpath]],ALL!$C:N,COLUMN(K$2),0))</f>
        <v/>
      </c>
      <c r="L18" s="62" t="str">
        <f>IF(ISBLANK(VLOOKUP(T_IE044PL[[#This Row],[Ścieżka Xpath]],ALL!$C:O,COLUMN(L$2),0)),"",VLOOKUP(T_IE044PL[[#This Row],[Ścieżka Xpath]],ALL!$C:O,COLUMN(L$2),0))</f>
        <v/>
      </c>
      <c r="M18" s="62" t="str">
        <f>IF(ISBLANK(VLOOKUP(T_IE044PL[[#This Row],[Ścieżka Xpath]],ALL!$C:P,COLUMN(M$2),0)),"",VLOOKUP(T_IE044PL[[#This Row],[Ścieżka Xpath]],ALL!$C:P,COLUMN(M$2),0))</f>
        <v/>
      </c>
      <c r="N18" s="62" t="str">
        <f>IF(ISBLANK(VLOOKUP(T_IE044PL[[#This Row],[Ścieżka Xpath]],ALL!$C:Q,COLUMN(N$2),0)),"",VLOOKUP(T_IE044PL[[#This Row],[Ścieżka Xpath]],ALL!$C:Q,COLUMN(N$2),0))</f>
        <v/>
      </c>
      <c r="O18" s="62" t="str">
        <f>IF(ISBLANK(VLOOKUP(T_IE044PL[[#This Row],[Ścieżka Xpath]],ALL!$C:R,COLUMN(O$2),0)),"",VLOOKUP(T_IE044PL[[#This Row],[Ścieżka Xpath]],ALL!$C:R,COLUMN(O$2),0))</f>
        <v/>
      </c>
    </row>
    <row r="19" spans="1:15" ht="15">
      <c r="A19" s="70" t="s">
        <v>2012</v>
      </c>
      <c r="B19" s="68">
        <v>17</v>
      </c>
      <c r="C19" s="68" t="str">
        <f>IF(ISBLANK(VLOOKUP(T_IE044PL[[#This Row],[Ścieżka Xpath]],ALL!$C:E,COLUMN(C$2),0)),"",VLOOKUP(T_IE044PL[[#This Row],[Ścieżka Xpath]],ALL!$C:E,COLUMN(C$2),0))</f>
        <v>-</v>
      </c>
      <c r="D19" s="70" t="str">
        <f>IF(ISBLANK(VLOOKUP(T_IE044PL[[#This Row],[Ścieżka Xpath]],ALL!$C:F,COLUMN(D$2),0)),"",VLOOKUP(T_IE044PL[[#This Row],[Ścieżka Xpath]],ALL!$C:F,COLUMN(D$2),0))</f>
        <v>Uwagi rozładunkowe.</v>
      </c>
      <c r="E19" s="70" t="str">
        <f>IF(ISBLANK(VLOOKUP(T_IE044PL[[#This Row],[Ścieżka Xpath]],ALL!$C:G,COLUMN(E$2),0)),"",VLOOKUP(T_IE044PL[[#This Row],[Ścieżka Xpath]],ALL!$C:G,COLUMN(E$2),0))</f>
        <v>Unloading remarks.</v>
      </c>
      <c r="F19" s="69">
        <f>IF(ISBLANK(VLOOKUP(T_IE044PL[[#This Row],[Ścieżka Xpath]],ALL!$C:H,COLUMN(F$2),0)),"",VLOOKUP(T_IE044PL[[#This Row],[Ścieżka Xpath]],ALL!$C:H,COLUMN(F$2),0))</f>
        <v>1</v>
      </c>
      <c r="G19" s="69" t="str">
        <f>IF(ISBLANK(VLOOKUP(T_IE044PL[[#This Row],[Ścieżka Xpath]],ALL!$C:I,COLUMN(G$2),0)),"",VLOOKUP(T_IE044PL[[#This Row],[Ścieżka Xpath]],ALL!$C:I,COLUMN(G$2),0))</f>
        <v>R</v>
      </c>
      <c r="H19" s="69" t="str">
        <f>IF(ISBLANK(VLOOKUP(T_IE044PL[[#This Row],[Ścieżka Xpath]],ALL!$C:J,COLUMN(H$2),0)),"",VLOOKUP(T_IE044PL[[#This Row],[Ścieżka Xpath]],ALL!$C:J,COLUMN(H$2),0))</f>
        <v/>
      </c>
      <c r="I19" s="69" t="str">
        <f>IF(ISBLANK(VLOOKUP(T_IE044PL[[#This Row],[Ścieżka Xpath]],ALL!$C:K,COLUMN(I$2),0)),"",VLOOKUP(T_IE044PL[[#This Row],[Ścieżka Xpath]],ALL!$C:K,COLUMN(I$2),0))</f>
        <v/>
      </c>
      <c r="J19" s="69" t="str">
        <f>IF(ISBLANK(VLOOKUP(T_IE044PL[[#This Row],[Ścieżka Xpath]],ALL!$C:L,COLUMN(J$2),0)),"",VLOOKUP(T_IE044PL[[#This Row],[Ścieżka Xpath]],ALL!$C:L,COLUMN(J$2),0))</f>
        <v/>
      </c>
      <c r="K19" s="69" t="str">
        <f>IF(ISBLANK(VLOOKUP(T_IE044PL[[#This Row],[Ścieżka Xpath]],ALL!$C:N,COLUMN(K$2),0)),"",VLOOKUP(T_IE044PL[[#This Row],[Ścieżka Xpath]],ALL!$C:N,COLUMN(K$2),0))</f>
        <v/>
      </c>
      <c r="L19" s="70" t="str">
        <f>IF(ISBLANK(VLOOKUP(T_IE044PL[[#This Row],[Ścieżka Xpath]],ALL!$C:O,COLUMN(L$2),0)),"",VLOOKUP(T_IE044PL[[#This Row],[Ścieżka Xpath]],ALL!$C:O,COLUMN(L$2),0))</f>
        <v/>
      </c>
      <c r="M19" s="70" t="str">
        <f>IF(ISBLANK(VLOOKUP(T_IE044PL[[#This Row],[Ścieżka Xpath]],ALL!$C:P,COLUMN(M$2),0)),"",VLOOKUP(T_IE044PL[[#This Row],[Ścieżka Xpath]],ALL!$C:P,COLUMN(M$2),0))</f>
        <v/>
      </c>
      <c r="N19" s="70" t="str">
        <f>IF(ISBLANK(VLOOKUP(T_IE044PL[[#This Row],[Ścieżka Xpath]],ALL!$C:Q,COLUMN(N$2),0)),"",VLOOKUP(T_IE044PL[[#This Row],[Ścieżka Xpath]],ALL!$C:Q,COLUMN(N$2),0))</f>
        <v/>
      </c>
      <c r="O19" s="70" t="str">
        <f>IF(ISBLANK(VLOOKUP(T_IE044PL[[#This Row],[Ścieżka Xpath]],ALL!$C:R,COLUMN(O$2),0)),"",VLOOKUP(T_IE044PL[[#This Row],[Ścieżka Xpath]],ALL!$C:R,COLUMN(O$2),0))</f>
        <v/>
      </c>
    </row>
    <row r="20" spans="1:15" ht="15">
      <c r="A20" s="62" t="s">
        <v>2013</v>
      </c>
      <c r="B20" s="64">
        <v>18</v>
      </c>
      <c r="C20" s="48" t="str">
        <f>IF(ISBLANK(VLOOKUP(T_IE044PL[[#This Row],[Ścieżka Xpath]],ALL!$C:E,COLUMN(C$2),0)),"",VLOOKUP(T_IE044PL[[#This Row],[Ścieżka Xpath]],ALL!$C:E,COLUMN(C$2),0))</f>
        <v>-</v>
      </c>
      <c r="D20" s="25" t="str">
        <f>IF(ISBLANK(VLOOKUP(T_IE044PL[[#This Row],[Ścieżka Xpath]],ALL!$C:F,COLUMN(D$2),0)),"",VLOOKUP(T_IE044PL[[#This Row],[Ścieżka Xpath]],ALL!$C:F,COLUMN(D$2),0))</f>
        <v>Numer fazy systemu NCTS2 PLUS. Dla fazy 6 - "NCTS6".</v>
      </c>
      <c r="E20" s="25" t="str">
        <f>IF(ISBLANK(VLOOKUP(T_IE044PL[[#This Row],[Ścieżka Xpath]],ALL!$C:G,COLUMN(E$2),0)),"",VLOOKUP(T_IE044PL[[#This Row],[Ścieżka Xpath]],ALL!$C:G,COLUMN(E$2),0))</f>
        <v>NCTS phase number. For Phase6 - "NCTS6".</v>
      </c>
      <c r="F20" s="136" t="str">
        <f>IF(ISBLANK(VLOOKUP(T_IE044PL[[#This Row],[Ścieżka Xpath]],ALL!$C:H,COLUMN(F$2),0)),"",VLOOKUP(T_IE044PL[[#This Row],[Ścieżka Xpath]],ALL!$C:H,COLUMN(F$2),0))</f>
        <v/>
      </c>
      <c r="G20" s="136" t="str">
        <f>IF(ISBLANK(VLOOKUP(T_IE044PL[[#This Row],[Ścieżka Xpath]],ALL!$C:I,COLUMN(G$2),0)),"",VLOOKUP(T_IE044PL[[#This Row],[Ścieżka Xpath]],ALL!$C:I,COLUMN(G$2),0))</f>
        <v>O</v>
      </c>
      <c r="H20" s="136" t="str">
        <f>IF(ISBLANK(VLOOKUP(T_IE044PL[[#This Row],[Ścieżka Xpath]],ALL!$C:J,COLUMN(H$2),0)),"",VLOOKUP(T_IE044PL[[#This Row],[Ścieżka Xpath]],ALL!$C:J,COLUMN(H$2),0))</f>
        <v/>
      </c>
      <c r="I20" s="136" t="str">
        <f>IF(ISBLANK(VLOOKUP(T_IE044PL[[#This Row],[Ścieżka Xpath]],ALL!$C:K,COLUMN(I$2),0)),"",VLOOKUP(T_IE044PL[[#This Row],[Ścieżka Xpath]],ALL!$C:K,COLUMN(I$2),0))</f>
        <v/>
      </c>
      <c r="J20" s="136" t="str">
        <f>IF(ISBLANK(VLOOKUP(T_IE044PL[[#This Row],[Ścieżka Xpath]],ALL!$C:L,COLUMN(J$2),0)),"",VLOOKUP(T_IE044PL[[#This Row],[Ścieżka Xpath]],ALL!$C:L,COLUMN(J$2),0))</f>
        <v/>
      </c>
      <c r="K20" s="51" t="str">
        <f>IF(ISBLANK(VLOOKUP(T_IE044PL[[#This Row],[Ścieżka Xpath]],ALL!$C:N,COLUMN(K$2),0)),"",VLOOKUP(T_IE044PL[[#This Row],[Ścieżka Xpath]],ALL!$C:N,COLUMN(K$2),0))</f>
        <v/>
      </c>
      <c r="L20" s="62" t="str">
        <f>IF(ISBLANK(VLOOKUP(T_IE044PL[[#This Row],[Ścieżka Xpath]],ALL!$C:O,COLUMN(L$2),0)),"",VLOOKUP(T_IE044PL[[#This Row],[Ścieżka Xpath]],ALL!$C:O,COLUMN(L$2),0))</f>
        <v/>
      </c>
      <c r="M20" s="62" t="str">
        <f>IF(ISBLANK(VLOOKUP(T_IE044PL[[#This Row],[Ścieżka Xpath]],ALL!$C:P,COLUMN(M$2),0)),"",VLOOKUP(T_IE044PL[[#This Row],[Ścieżka Xpath]],ALL!$C:P,COLUMN(M$2),0))</f>
        <v/>
      </c>
      <c r="N20" s="62" t="str">
        <f>IF(ISBLANK(VLOOKUP(T_IE044PL[[#This Row],[Ścieżka Xpath]],ALL!$C:Q,COLUMN(N$2),0)),"",VLOOKUP(T_IE044PL[[#This Row],[Ścieżka Xpath]],ALL!$C:Q,COLUMN(N$2),0))</f>
        <v/>
      </c>
      <c r="O20" s="62" t="str">
        <f>IF(ISBLANK(VLOOKUP(T_IE044PL[[#This Row],[Ścieżka Xpath]],ALL!$C:R,COLUMN(O$2),0)),"",VLOOKUP(T_IE044PL[[#This Row],[Ścieżka Xpath]],ALL!$C:R,COLUMN(O$2),0))</f>
        <v/>
      </c>
    </row>
    <row r="21" spans="1:15" ht="45">
      <c r="A21" s="62" t="s">
        <v>2014</v>
      </c>
      <c r="B21" s="64">
        <v>19</v>
      </c>
      <c r="C21" s="48" t="str">
        <f>IF(ISBLANK(VLOOKUP(T_IE044PL[[#This Row],[Ścieżka Xpath]],ALL!$C:E,COLUMN(C$2),0)),"",VLOOKUP(T_IE044PL[[#This Row],[Ścieżka Xpath]],ALL!$C:E,COLUMN(C$2),0))</f>
        <v>-</v>
      </c>
      <c r="D21" s="25" t="str">
        <f>IF(ISBLANK(VLOOKUP(T_IE044PL[[#This Row],[Ścieżka Xpath]],ALL!$C:F,COLUMN(D$2),0)),"",VLOOKUP(T_IE044PL[[#This Row],[Ścieżka Xpath]],ALL!$C:F,COLUMN(D$2),0))</f>
        <v>Identyfikator nadawcy komunikatu. W kierunku do NCTS2PLUS - numer identyfikacyjny Podmiotu. W kiedunku z NCTS2PLUS: "NTA.PL"</v>
      </c>
      <c r="E21" s="25" t="str">
        <f>IF(ISBLANK(VLOOKUP(T_IE044PL[[#This Row],[Ścieżka Xpath]],ALL!$C:G,COLUMN(E$2),0)),"",VLOOKUP(T_IE044PL[[#This Row],[Ścieżka Xpath]],ALL!$C:G,COLUMN(E$2),0))</f>
        <v>Sender's identification. In direction to NCTS2PLUS - sending EO's identificationNumber, otherwise "NTA.PL".</v>
      </c>
      <c r="F21" s="136" t="str">
        <f>IF(ISBLANK(VLOOKUP(T_IE044PL[[#This Row],[Ścieżka Xpath]],ALL!$C:H,COLUMN(F$2),0)),"",VLOOKUP(T_IE044PL[[#This Row],[Ścieżka Xpath]],ALL!$C:H,COLUMN(F$2),0))</f>
        <v/>
      </c>
      <c r="G21" s="136" t="str">
        <f>IF(ISBLANK(VLOOKUP(T_IE044PL[[#This Row],[Ścieżka Xpath]],ALL!$C:I,COLUMN(G$2),0)),"",VLOOKUP(T_IE044PL[[#This Row],[Ścieżka Xpath]],ALL!$C:I,COLUMN(G$2),0))</f>
        <v>R</v>
      </c>
      <c r="H21" s="136" t="str">
        <f>IF(ISBLANK(VLOOKUP(T_IE044PL[[#This Row],[Ścieżka Xpath]],ALL!$C:J,COLUMN(H$2),0)),"",VLOOKUP(T_IE044PL[[#This Row],[Ścieżka Xpath]],ALL!$C:J,COLUMN(H$2),0))</f>
        <v>an..35</v>
      </c>
      <c r="I21" s="136" t="str">
        <f>IF(ISBLANK(VLOOKUP(T_IE044PL[[#This Row],[Ścieżka Xpath]],ALL!$C:K,COLUMN(I$2),0)),"",VLOOKUP(T_IE044PL[[#This Row],[Ścieżka Xpath]],ALL!$C:K,COLUMN(I$2),0))</f>
        <v/>
      </c>
      <c r="J21" s="136" t="str">
        <f>IF(ISBLANK(VLOOKUP(T_IE044PL[[#This Row],[Ścieżka Xpath]],ALL!$C:L,COLUMN(J$2),0)),"",VLOOKUP(T_IE044PL[[#This Row],[Ścieżka Xpath]],ALL!$C:L,COLUMN(J$2),0))</f>
        <v/>
      </c>
      <c r="K21" s="51" t="str">
        <f>IF(ISBLANK(VLOOKUP(T_IE044PL[[#This Row],[Ścieżka Xpath]],ALL!$C:N,COLUMN(K$2),0)),"",VLOOKUP(T_IE044PL[[#This Row],[Ścieżka Xpath]],ALL!$C:N,COLUMN(K$2),0))</f>
        <v/>
      </c>
      <c r="L21" s="62" t="str">
        <f>IF(ISBLANK(VLOOKUP(T_IE044PL[[#This Row],[Ścieżka Xpath]],ALL!$C:O,COLUMN(L$2),0)),"",VLOOKUP(T_IE044PL[[#This Row],[Ścieżka Xpath]],ALL!$C:O,COLUMN(L$2),0))</f>
        <v/>
      </c>
      <c r="M21" s="62" t="str">
        <f>IF(ISBLANK(VLOOKUP(T_IE044PL[[#This Row],[Ścieżka Xpath]],ALL!$C:P,COLUMN(M$2),0)),"",VLOOKUP(T_IE044PL[[#This Row],[Ścieżka Xpath]],ALL!$C:P,COLUMN(M$2),0))</f>
        <v/>
      </c>
      <c r="N21" s="62" t="str">
        <f>IF(ISBLANK(VLOOKUP(T_IE044PL[[#This Row],[Ścieżka Xpath]],ALL!$C:Q,COLUMN(N$2),0)),"",VLOOKUP(T_IE044PL[[#This Row],[Ścieżka Xpath]],ALL!$C:Q,COLUMN(N$2),0))</f>
        <v/>
      </c>
      <c r="O21" s="62" t="str">
        <f>IF(ISBLANK(VLOOKUP(T_IE044PL[[#This Row],[Ścieżka Xpath]],ALL!$C:R,COLUMN(O$2),0)),"",VLOOKUP(T_IE044PL[[#This Row],[Ścieżka Xpath]],ALL!$C:R,COLUMN(O$2),0))</f>
        <v/>
      </c>
    </row>
    <row r="22" spans="1:15" ht="45">
      <c r="A22" s="62" t="s">
        <v>2015</v>
      </c>
      <c r="B22" s="64">
        <v>20</v>
      </c>
      <c r="C22" s="48" t="str">
        <f>IF(ISBLANK(VLOOKUP(T_IE044PL[[#This Row],[Ścieżka Xpath]],ALL!$C:E,COLUMN(C$2),0)),"",VLOOKUP(T_IE044PL[[#This Row],[Ścieżka Xpath]],ALL!$C:E,COLUMN(C$2),0))</f>
        <v>-</v>
      </c>
      <c r="D22" s="25" t="str">
        <f>IF(ISBLANK(VLOOKUP(T_IE044PL[[#This Row],[Ścieżka Xpath]],ALL!$C:F,COLUMN(D$2),0)),"",VLOOKUP(T_IE044PL[[#This Row],[Ścieżka Xpath]],ALL!$C:F,COLUMN(D$2),0))</f>
        <v>Identyfikator odbiorcy komunikatu. W kierunku do NCTS2PLUS - "NTA.PL". W kierunku od NCTS2PLUS - numer identyfikacyjny Podmiotu.</v>
      </c>
      <c r="E22" s="25" t="str">
        <f>IF(ISBLANK(VLOOKUP(T_IE044PL[[#This Row],[Ścieżka Xpath]],ALL!$C:G,COLUMN(E$2),0)),"",VLOOKUP(T_IE044PL[[#This Row],[Ścieżka Xpath]],ALL!$C:G,COLUMN(E$2),0))</f>
        <v>Recipient's identification. In direction to NCTS2PLUS - "NTA.PL", otherwise recieiving EO's identificationNumber.</v>
      </c>
      <c r="F22" s="136" t="str">
        <f>IF(ISBLANK(VLOOKUP(T_IE044PL[[#This Row],[Ścieżka Xpath]],ALL!$C:H,COLUMN(F$2),0)),"",VLOOKUP(T_IE044PL[[#This Row],[Ścieżka Xpath]],ALL!$C:H,COLUMN(F$2),0))</f>
        <v/>
      </c>
      <c r="G22" s="136" t="str">
        <f>IF(ISBLANK(VLOOKUP(T_IE044PL[[#This Row],[Ścieżka Xpath]],ALL!$C:I,COLUMN(G$2),0)),"",VLOOKUP(T_IE044PL[[#This Row],[Ścieżka Xpath]],ALL!$C:I,COLUMN(G$2),0))</f>
        <v>R</v>
      </c>
      <c r="H22" s="136" t="str">
        <f>IF(ISBLANK(VLOOKUP(T_IE044PL[[#This Row],[Ścieżka Xpath]],ALL!$C:J,COLUMN(H$2),0)),"",VLOOKUP(T_IE044PL[[#This Row],[Ścieżka Xpath]],ALL!$C:J,COLUMN(H$2),0))</f>
        <v>an..35</v>
      </c>
      <c r="I22" s="136" t="str">
        <f>IF(ISBLANK(VLOOKUP(T_IE044PL[[#This Row],[Ścieżka Xpath]],ALL!$C:K,COLUMN(I$2),0)),"",VLOOKUP(T_IE044PL[[#This Row],[Ścieżka Xpath]],ALL!$C:K,COLUMN(I$2),0))</f>
        <v/>
      </c>
      <c r="J22" s="136" t="str">
        <f>IF(ISBLANK(VLOOKUP(T_IE044PL[[#This Row],[Ścieżka Xpath]],ALL!$C:L,COLUMN(J$2),0)),"",VLOOKUP(T_IE044PL[[#This Row],[Ścieżka Xpath]],ALL!$C:L,COLUMN(J$2),0))</f>
        <v/>
      </c>
      <c r="K22" s="51" t="str">
        <f>IF(ISBLANK(VLOOKUP(T_IE044PL[[#This Row],[Ścieżka Xpath]],ALL!$C:N,COLUMN(K$2),0)),"",VLOOKUP(T_IE044PL[[#This Row],[Ścieżka Xpath]],ALL!$C:N,COLUMN(K$2),0))</f>
        <v/>
      </c>
      <c r="L22" s="62" t="str">
        <f>IF(ISBLANK(VLOOKUP(T_IE044PL[[#This Row],[Ścieżka Xpath]],ALL!$C:O,COLUMN(L$2),0)),"",VLOOKUP(T_IE044PL[[#This Row],[Ścieżka Xpath]],ALL!$C:O,COLUMN(L$2),0))</f>
        <v/>
      </c>
      <c r="M22" s="62" t="str">
        <f>IF(ISBLANK(VLOOKUP(T_IE044PL[[#This Row],[Ścieżka Xpath]],ALL!$C:P,COLUMN(M$2),0)),"",VLOOKUP(T_IE044PL[[#This Row],[Ścieżka Xpath]],ALL!$C:P,COLUMN(M$2),0))</f>
        <v/>
      </c>
      <c r="N22" s="62" t="str">
        <f>IF(ISBLANK(VLOOKUP(T_IE044PL[[#This Row],[Ścieżka Xpath]],ALL!$C:Q,COLUMN(N$2),0)),"",VLOOKUP(T_IE044PL[[#This Row],[Ścieżka Xpath]],ALL!$C:Q,COLUMN(N$2),0))</f>
        <v/>
      </c>
      <c r="O22" s="62" t="str">
        <f>IF(ISBLANK(VLOOKUP(T_IE044PL[[#This Row],[Ścieżka Xpath]],ALL!$C:R,COLUMN(O$2),0)),"",VLOOKUP(T_IE044PL[[#This Row],[Ścieżka Xpath]],ALL!$C:R,COLUMN(O$2),0))</f>
        <v/>
      </c>
    </row>
    <row r="23" spans="1:15" ht="30">
      <c r="A23" s="62" t="s">
        <v>2016</v>
      </c>
      <c r="B23" s="64">
        <v>21</v>
      </c>
      <c r="C23" s="48" t="str">
        <f>IF(ISBLANK(VLOOKUP(T_IE044PL[[#This Row],[Ścieżka Xpath]],ALL!$C:E,COLUMN(C$2),0)),"",VLOOKUP(T_IE044PL[[#This Row],[Ścieżka Xpath]],ALL!$C:E,COLUMN(C$2),0))</f>
        <v>-</v>
      </c>
      <c r="D23" s="25" t="str">
        <f>IF(ISBLANK(VLOOKUP(T_IE044PL[[#This Row],[Ścieżka Xpath]],ALL!$C:F,COLUMN(D$2),0)),"",VLOOKUP(T_IE044PL[[#This Row],[Ścieżka Xpath]],ALL!$C:F,COLUMN(D$2),0))</f>
        <v>Data i czas utworzenia komunikatu (wg strefy czasowej CET).</v>
      </c>
      <c r="E23" s="25" t="str">
        <f>IF(ISBLANK(VLOOKUP(T_IE044PL[[#This Row],[Ścieżka Xpath]],ALL!$C:G,COLUMN(E$2),0)),"",VLOOKUP(T_IE044PL[[#This Row],[Ścieżka Xpath]],ALL!$C:G,COLUMN(E$2),0))</f>
        <v>Date and time of message preparation (in CET timezone).</v>
      </c>
      <c r="F23" s="136" t="str">
        <f>IF(ISBLANK(VLOOKUP(T_IE044PL[[#This Row],[Ścieżka Xpath]],ALL!$C:H,COLUMN(F$2),0)),"",VLOOKUP(T_IE044PL[[#This Row],[Ścieżka Xpath]],ALL!$C:H,COLUMN(F$2),0))</f>
        <v/>
      </c>
      <c r="G23" s="136" t="str">
        <f>IF(ISBLANK(VLOOKUP(T_IE044PL[[#This Row],[Ścieżka Xpath]],ALL!$C:I,COLUMN(G$2),0)),"",VLOOKUP(T_IE044PL[[#This Row],[Ścieżka Xpath]],ALL!$C:I,COLUMN(G$2),0))</f>
        <v>R</v>
      </c>
      <c r="H23" s="136" t="str">
        <f>IF(ISBLANK(VLOOKUP(T_IE044PL[[#This Row],[Ścieżka Xpath]],ALL!$C:J,COLUMN(H$2),0)),"",VLOOKUP(T_IE044PL[[#This Row],[Ścieżka Xpath]],ALL!$C:J,COLUMN(H$2),0))</f>
        <v>an19</v>
      </c>
      <c r="I23" s="136" t="str">
        <f>IF(ISBLANK(VLOOKUP(T_IE044PL[[#This Row],[Ścieżka Xpath]],ALL!$C:K,COLUMN(I$2),0)),"",VLOOKUP(T_IE044PL[[#This Row],[Ścieżka Xpath]],ALL!$C:K,COLUMN(I$2),0))</f>
        <v/>
      </c>
      <c r="J23" s="136" t="str">
        <f>IF(ISBLANK(VLOOKUP(T_IE044PL[[#This Row],[Ścieżka Xpath]],ALL!$C:L,COLUMN(J$2),0)),"",VLOOKUP(T_IE044PL[[#This Row],[Ścieżka Xpath]],ALL!$C:L,COLUMN(J$2),0))</f>
        <v>G0002</v>
      </c>
      <c r="K23" s="51" t="str">
        <f>IF(ISBLANK(VLOOKUP(T_IE044PL[[#This Row],[Ścieżka Xpath]],ALL!$C:N,COLUMN(K$2),0)),"",VLOOKUP(T_IE044PL[[#This Row],[Ścieżka Xpath]],ALL!$C:N,COLUMN(K$2),0))</f>
        <v/>
      </c>
      <c r="L23" s="62" t="str">
        <f>IF(ISBLANK(VLOOKUP(T_IE044PL[[#This Row],[Ścieżka Xpath]],ALL!$C:O,COLUMN(L$2),0)),"",VLOOKUP(T_IE044PL[[#This Row],[Ścieżka Xpath]],ALL!$C:O,COLUMN(L$2),0))</f>
        <v/>
      </c>
      <c r="M23" s="62" t="str">
        <f>IF(ISBLANK(VLOOKUP(T_IE044PL[[#This Row],[Ścieżka Xpath]],ALL!$C:P,COLUMN(M$2),0)),"",VLOOKUP(T_IE044PL[[#This Row],[Ścieżka Xpath]],ALL!$C:P,COLUMN(M$2),0))</f>
        <v/>
      </c>
      <c r="N23" s="62" t="str">
        <f>IF(ISBLANK(VLOOKUP(T_IE044PL[[#This Row],[Ścieżka Xpath]],ALL!$C:Q,COLUMN(N$2),0)),"",VLOOKUP(T_IE044PL[[#This Row],[Ścieżka Xpath]],ALL!$C:Q,COLUMN(N$2),0))</f>
        <v/>
      </c>
      <c r="O23" s="62" t="str">
        <f>IF(ISBLANK(VLOOKUP(T_IE044PL[[#This Row],[Ścieżka Xpath]],ALL!$C:R,COLUMN(O$2),0)),"",VLOOKUP(T_IE044PL[[#This Row],[Ścieżka Xpath]],ALL!$C:R,COLUMN(O$2),0))</f>
        <v/>
      </c>
    </row>
    <row r="24" spans="1:15" ht="15">
      <c r="A24" s="62" t="s">
        <v>2017</v>
      </c>
      <c r="B24" s="64">
        <v>22</v>
      </c>
      <c r="C24" s="48" t="str">
        <f>IF(ISBLANK(VLOOKUP(T_IE044PL[[#This Row],[Ścieżka Xpath]],ALL!$C:E,COLUMN(C$2),0)),"",VLOOKUP(T_IE044PL[[#This Row],[Ścieżka Xpath]],ALL!$C:E,COLUMN(C$2),0))</f>
        <v>-</v>
      </c>
      <c r="D24" s="25" t="str">
        <f>IF(ISBLANK(VLOOKUP(T_IE044PL[[#This Row],[Ścieżka Xpath]],ALL!$C:F,COLUMN(D$2),0)),"",VLOOKUP(T_IE044PL[[#This Row],[Ścieżka Xpath]],ALL!$C:F,COLUMN(D$2),0))</f>
        <v>Identyfikator (numer własny) komunikatu.</v>
      </c>
      <c r="E24" s="25" t="str">
        <f>IF(ISBLANK(VLOOKUP(T_IE044PL[[#This Row],[Ścieżka Xpath]],ALL!$C:G,COLUMN(E$2),0)),"",VLOOKUP(T_IE044PL[[#This Row],[Ścieżka Xpath]],ALL!$C:G,COLUMN(E$2),0))</f>
        <v>Message identification.</v>
      </c>
      <c r="F24" s="136" t="str">
        <f>IF(ISBLANK(VLOOKUP(T_IE044PL[[#This Row],[Ścieżka Xpath]],ALL!$C:H,COLUMN(F$2),0)),"",VLOOKUP(T_IE044PL[[#This Row],[Ścieżka Xpath]],ALL!$C:H,COLUMN(F$2),0))</f>
        <v/>
      </c>
      <c r="G24" s="136" t="str">
        <f>IF(ISBLANK(VLOOKUP(T_IE044PL[[#This Row],[Ścieżka Xpath]],ALL!$C:I,COLUMN(G$2),0)),"",VLOOKUP(T_IE044PL[[#This Row],[Ścieżka Xpath]],ALL!$C:I,COLUMN(G$2),0))</f>
        <v>R</v>
      </c>
      <c r="H24" s="136" t="str">
        <f>IF(ISBLANK(VLOOKUP(T_IE044PL[[#This Row],[Ścieżka Xpath]],ALL!$C:J,COLUMN(H$2),0)),"",VLOOKUP(T_IE044PL[[#This Row],[Ścieżka Xpath]],ALL!$C:J,COLUMN(H$2),0))</f>
        <v>an..35</v>
      </c>
      <c r="I24" s="136" t="str">
        <f>IF(ISBLANK(VLOOKUP(T_IE044PL[[#This Row],[Ścieżka Xpath]],ALL!$C:K,COLUMN(I$2),0)),"",VLOOKUP(T_IE044PL[[#This Row],[Ścieżka Xpath]],ALL!$C:K,COLUMN(I$2),0))</f>
        <v/>
      </c>
      <c r="J24" s="136" t="str">
        <f>IF(ISBLANK(VLOOKUP(T_IE044PL[[#This Row],[Ścieżka Xpath]],ALL!$C:L,COLUMN(J$2),0)),"",VLOOKUP(T_IE044PL[[#This Row],[Ścieżka Xpath]],ALL!$C:L,COLUMN(J$2),0))</f>
        <v>RP50</v>
      </c>
      <c r="K24" s="51" t="str">
        <f>IF(ISBLANK(VLOOKUP(T_IE044PL[[#This Row],[Ścieżka Xpath]],ALL!$C:N,COLUMN(K$2),0)),"",VLOOKUP(T_IE044PL[[#This Row],[Ścieżka Xpath]],ALL!$C:N,COLUMN(K$2),0))</f>
        <v/>
      </c>
      <c r="L24" s="62" t="str">
        <f>IF(ISBLANK(VLOOKUP(T_IE044PL[[#This Row],[Ścieżka Xpath]],ALL!$C:O,COLUMN(L$2),0)),"",VLOOKUP(T_IE044PL[[#This Row],[Ścieżka Xpath]],ALL!$C:O,COLUMN(L$2),0))</f>
        <v/>
      </c>
      <c r="M24" s="62" t="str">
        <f>IF(ISBLANK(VLOOKUP(T_IE044PL[[#This Row],[Ścieżka Xpath]],ALL!$C:P,COLUMN(M$2),0)),"",VLOOKUP(T_IE044PL[[#This Row],[Ścieżka Xpath]],ALL!$C:P,COLUMN(M$2),0))</f>
        <v/>
      </c>
      <c r="N24" s="62" t="str">
        <f>IF(ISBLANK(VLOOKUP(T_IE044PL[[#This Row],[Ścieżka Xpath]],ALL!$C:Q,COLUMN(N$2),0)),"",VLOOKUP(T_IE044PL[[#This Row],[Ścieżka Xpath]],ALL!$C:Q,COLUMN(N$2),0))</f>
        <v/>
      </c>
      <c r="O24" s="62" t="str">
        <f>IF(ISBLANK(VLOOKUP(T_IE044PL[[#This Row],[Ścieżka Xpath]],ALL!$C:R,COLUMN(O$2),0)),"",VLOOKUP(T_IE044PL[[#This Row],[Ścieżka Xpath]],ALL!$C:R,COLUMN(O$2),0))</f>
        <v/>
      </c>
    </row>
    <row r="25" spans="1:15" ht="15">
      <c r="A25" s="62" t="s">
        <v>2018</v>
      </c>
      <c r="B25" s="64">
        <v>23</v>
      </c>
      <c r="C25" s="48" t="str">
        <f>IF(ISBLANK(VLOOKUP(T_IE044PL[[#This Row],[Ścieżka Xpath]],ALL!$C:E,COLUMN(C$2),0)),"",VLOOKUP(T_IE044PL[[#This Row],[Ścieżka Xpath]],ALL!$C:E,COLUMN(C$2),0))</f>
        <v>-</v>
      </c>
      <c r="D25" s="25" t="str">
        <f>IF(ISBLANK(VLOOKUP(T_IE044PL[[#This Row],[Ścieżka Xpath]],ALL!$C:F,COLUMN(D$2),0)),"",VLOOKUP(T_IE044PL[[#This Row],[Ścieżka Xpath]],ALL!$C:F,COLUMN(D$2),0))</f>
        <v>Typ komunikatu.</v>
      </c>
      <c r="E25" s="25" t="str">
        <f>IF(ISBLANK(VLOOKUP(T_IE044PL[[#This Row],[Ścieżka Xpath]],ALL!$C:G,COLUMN(E$2),0)),"",VLOOKUP(T_IE044PL[[#This Row],[Ścieżka Xpath]],ALL!$C:G,COLUMN(E$2),0))</f>
        <v>Messaage type.</v>
      </c>
      <c r="F25" s="136" t="str">
        <f>IF(ISBLANK(VLOOKUP(T_IE044PL[[#This Row],[Ścieżka Xpath]],ALL!$C:H,COLUMN(F$2),0)),"",VLOOKUP(T_IE044PL[[#This Row],[Ścieżka Xpath]],ALL!$C:H,COLUMN(F$2),0))</f>
        <v/>
      </c>
      <c r="G25" s="136" t="str">
        <f>IF(ISBLANK(VLOOKUP(T_IE044PL[[#This Row],[Ścieżka Xpath]],ALL!$C:I,COLUMN(G$2),0)),"",VLOOKUP(T_IE044PL[[#This Row],[Ścieżka Xpath]],ALL!$C:I,COLUMN(G$2),0))</f>
        <v>R</v>
      </c>
      <c r="H25" s="136" t="str">
        <f>IF(ISBLANK(VLOOKUP(T_IE044PL[[#This Row],[Ścieżka Xpath]],ALL!$C:J,COLUMN(H$2),0)),"",VLOOKUP(T_IE044PL[[#This Row],[Ścieżka Xpath]],ALL!$C:J,COLUMN(H$2),0))</f>
        <v>an6</v>
      </c>
      <c r="I25" s="136" t="str">
        <f>IF(ISBLANK(VLOOKUP(T_IE044PL[[#This Row],[Ścieżka Xpath]],ALL!$C:K,COLUMN(I$2),0)),"",VLOOKUP(T_IE044PL[[#This Row],[Ścieżka Xpath]],ALL!$C:K,COLUMN(I$2),0))</f>
        <v>CL060</v>
      </c>
      <c r="J25" s="136" t="str">
        <f>IF(ISBLANK(VLOOKUP(T_IE044PL[[#This Row],[Ścieżka Xpath]],ALL!$C:L,COLUMN(J$2),0)),"",VLOOKUP(T_IE044PL[[#This Row],[Ścieżka Xpath]],ALL!$C:L,COLUMN(J$2),0))</f>
        <v/>
      </c>
      <c r="K25" s="51" t="str">
        <f>IF(ISBLANK(VLOOKUP(T_IE044PL[[#This Row],[Ścieżka Xpath]],ALL!$C:N,COLUMN(K$2),0)),"",VLOOKUP(T_IE044PL[[#This Row],[Ścieżka Xpath]],ALL!$C:N,COLUMN(K$2),0))</f>
        <v/>
      </c>
      <c r="L25" s="62" t="str">
        <f>IF(ISBLANK(VLOOKUP(T_IE044PL[[#This Row],[Ścieżka Xpath]],ALL!$C:O,COLUMN(L$2),0)),"",VLOOKUP(T_IE044PL[[#This Row],[Ścieżka Xpath]],ALL!$C:O,COLUMN(L$2),0))</f>
        <v/>
      </c>
      <c r="M25" s="62" t="str">
        <f>IF(ISBLANK(VLOOKUP(T_IE044PL[[#This Row],[Ścieżka Xpath]],ALL!$C:P,COLUMN(M$2),0)),"",VLOOKUP(T_IE044PL[[#This Row],[Ścieżka Xpath]],ALL!$C:P,COLUMN(M$2),0))</f>
        <v/>
      </c>
      <c r="N25" s="62" t="str">
        <f>IF(ISBLANK(VLOOKUP(T_IE044PL[[#This Row],[Ścieżka Xpath]],ALL!$C:Q,COLUMN(N$2),0)),"",VLOOKUP(T_IE044PL[[#This Row],[Ścieżka Xpath]],ALL!$C:Q,COLUMN(N$2),0))</f>
        <v/>
      </c>
      <c r="O25" s="62" t="str">
        <f>IF(ISBLANK(VLOOKUP(T_IE044PL[[#This Row],[Ścieżka Xpath]],ALL!$C:R,COLUMN(O$2),0)),"",VLOOKUP(T_IE044PL[[#This Row],[Ścieżka Xpath]],ALL!$C:R,COLUMN(O$2),0))</f>
        <v/>
      </c>
    </row>
    <row r="26" spans="1:15" ht="30">
      <c r="A26" s="62" t="s">
        <v>2019</v>
      </c>
      <c r="B26" s="64">
        <v>24</v>
      </c>
      <c r="C26" s="48" t="str">
        <f>IF(ISBLANK(VLOOKUP(T_IE044PL[[#This Row],[Ścieżka Xpath]],ALL!$C:E,COLUMN(C$2),0)),"",VLOOKUP(T_IE044PL[[#This Row],[Ścieżka Xpath]],ALL!$C:E,COLUMN(C$2),0))</f>
        <v>-</v>
      </c>
      <c r="D26" s="25" t="str">
        <f>IF(ISBLANK(VLOOKUP(T_IE044PL[[#This Row],[Ścieżka Xpath]],ALL!$C:F,COLUMN(D$2),0)),"",VLOOKUP(T_IE044PL[[#This Row],[Ścieżka Xpath]],ALL!$C:F,COLUMN(D$2),0))</f>
        <v>Element nieużywany.</v>
      </c>
      <c r="E26" s="25" t="str">
        <f>IF(ISBLANK(VLOOKUP(T_IE044PL[[#This Row],[Ścieżka Xpath]],ALL!$C:G,COLUMN(E$2),0)),"",VLOOKUP(T_IE044PL[[#This Row],[Ścieżka Xpath]],ALL!$C:G,COLUMN(E$2),0))</f>
        <v>Not used.</v>
      </c>
      <c r="F26" s="136" t="str">
        <f>IF(ISBLANK(VLOOKUP(T_IE044PL[[#This Row],[Ścieżka Xpath]],ALL!$C:H,COLUMN(F$2),0)),"",VLOOKUP(T_IE044PL[[#This Row],[Ścieżka Xpath]],ALL!$C:H,COLUMN(F$2),0))</f>
        <v/>
      </c>
      <c r="G26" s="136" t="str">
        <f>IF(ISBLANK(VLOOKUP(T_IE044PL[[#This Row],[Ścieżka Xpath]],ALL!$C:I,COLUMN(G$2),0)),"",VLOOKUP(T_IE044PL[[#This Row],[Ścieżka Xpath]],ALL!$C:I,COLUMN(G$2),0))</f>
        <v>D</v>
      </c>
      <c r="H26" s="136" t="str">
        <f>IF(ISBLANK(VLOOKUP(T_IE044PL[[#This Row],[Ścieżka Xpath]],ALL!$C:J,COLUMN(H$2),0)),"",VLOOKUP(T_IE044PL[[#This Row],[Ścieżka Xpath]],ALL!$C:J,COLUMN(H$2),0))</f>
        <v>an..35</v>
      </c>
      <c r="I26" s="136" t="str">
        <f>IF(ISBLANK(VLOOKUP(T_IE044PL[[#This Row],[Ścieżka Xpath]],ALL!$C:K,COLUMN(I$2),0)),"",VLOOKUP(T_IE044PL[[#This Row],[Ścieżka Xpath]],ALL!$C:K,COLUMN(I$2),0))</f>
        <v/>
      </c>
      <c r="J26" s="136" t="str">
        <f>IF(ISBLANK(VLOOKUP(T_IE044PL[[#This Row],[Ścieżka Xpath]],ALL!$C:L,COLUMN(J$2),0)),"",VLOOKUP(T_IE044PL[[#This Row],[Ścieżka Xpath]],ALL!$C:L,COLUMN(J$2),0))</f>
        <v>C0511; R0008</v>
      </c>
      <c r="K26" s="51" t="str">
        <f>IF(ISBLANK(VLOOKUP(T_IE044PL[[#This Row],[Ścieżka Xpath]],ALL!$C:N,COLUMN(K$2),0)),"",VLOOKUP(T_IE044PL[[#This Row],[Ścieżka Xpath]],ALL!$C:N,COLUMN(K$2),0))</f>
        <v/>
      </c>
      <c r="L26" s="62" t="str">
        <f>IF(ISBLANK(VLOOKUP(T_IE044PL[[#This Row],[Ścieżka Xpath]],ALL!$C:O,COLUMN(L$2),0)),"",VLOOKUP(T_IE044PL[[#This Row],[Ścieżka Xpath]],ALL!$C:O,COLUMN(L$2),0))</f>
        <v/>
      </c>
      <c r="M26" s="62" t="str">
        <f>IF(ISBLANK(VLOOKUP(T_IE044PL[[#This Row],[Ścieżka Xpath]],ALL!$C:P,COLUMN(M$2),0)),"",VLOOKUP(T_IE044PL[[#This Row],[Ścieżka Xpath]],ALL!$C:P,COLUMN(M$2),0))</f>
        <v/>
      </c>
      <c r="N26" s="62" t="str">
        <f>IF(ISBLANK(VLOOKUP(T_IE044PL[[#This Row],[Ścieżka Xpath]],ALL!$C:Q,COLUMN(N$2),0)),"",VLOOKUP(T_IE044PL[[#This Row],[Ścieżka Xpath]],ALL!$C:Q,COLUMN(N$2),0))</f>
        <v/>
      </c>
      <c r="O26" s="62" t="str">
        <f>IF(ISBLANK(VLOOKUP(T_IE044PL[[#This Row],[Ścieżka Xpath]],ALL!$C:R,COLUMN(O$2),0)),"",VLOOKUP(T_IE044PL[[#This Row],[Ścieżka Xpath]],ALL!$C:R,COLUMN(O$2),0))</f>
        <v/>
      </c>
    </row>
    <row r="27" spans="1:15" ht="15">
      <c r="A27" s="70" t="s">
        <v>2020</v>
      </c>
      <c r="B27" s="68">
        <v>25</v>
      </c>
      <c r="C27" s="68" t="str">
        <f>IF(ISBLANK(VLOOKUP(T_IE044PL[[#This Row],[Ścieżka Xpath]],ALL!$C:E,COLUMN(C$2),0)),"",VLOOKUP(T_IE044PL[[#This Row],[Ścieżka Xpath]],ALL!$C:E,COLUMN(C$2),0))</f>
        <v>-</v>
      </c>
      <c r="D27" s="82" t="str">
        <f>IF(ISBLANK(VLOOKUP(T_IE044PL[[#This Row],[Ścieżka Xpath]],ALL!$C:F,COLUMN(D$2),0)),"",VLOOKUP(T_IE044PL[[#This Row],[Ścieżka Xpath]],ALL!$C:F,COLUMN(D$2),0))</f>
        <v>Dane zgłoszenia tranzytowego</v>
      </c>
      <c r="E27" s="70" t="str">
        <f>IF(ISBLANK(VLOOKUP(T_IE044PL[[#This Row],[Ścieżka Xpath]],ALL!$C:G,COLUMN(E$2),0)),"",VLOOKUP(T_IE044PL[[#This Row],[Ścieżka Xpath]],ALL!$C:G,COLUMN(E$2),0))</f>
        <v>Transit declaration data.</v>
      </c>
      <c r="F27" s="69">
        <f>IF(ISBLANK(VLOOKUP(T_IE044PL[[#This Row],[Ścieżka Xpath]],ALL!$C:H,COLUMN(F$2),0)),"",VLOOKUP(T_IE044PL[[#This Row],[Ścieżka Xpath]],ALL!$C:H,COLUMN(F$2),0))</f>
        <v>1</v>
      </c>
      <c r="G27" s="69" t="str">
        <f>IF(ISBLANK(VLOOKUP(T_IE044PL[[#This Row],[Ścieżka Xpath]],ALL!$C:I,COLUMN(G$2),0)),"",VLOOKUP(T_IE044PL[[#This Row],[Ścieżka Xpath]],ALL!$C:I,COLUMN(G$2),0))</f>
        <v>R</v>
      </c>
      <c r="H27" s="69" t="str">
        <f>IF(ISBLANK(VLOOKUP(T_IE044PL[[#This Row],[Ścieżka Xpath]],ALL!$C:J,COLUMN(H$2),0)),"",VLOOKUP(T_IE044PL[[#This Row],[Ścieżka Xpath]],ALL!$C:J,COLUMN(H$2),0))</f>
        <v/>
      </c>
      <c r="I27" s="69" t="str">
        <f>IF(ISBLANK(VLOOKUP(T_IE044PL[[#This Row],[Ścieżka Xpath]],ALL!$C:K,COLUMN(I$2),0)),"",VLOOKUP(T_IE044PL[[#This Row],[Ścieżka Xpath]],ALL!$C:K,COLUMN(I$2),0))</f>
        <v/>
      </c>
      <c r="J27" s="69" t="str">
        <f>IF(ISBLANK(VLOOKUP(T_IE044PL[[#This Row],[Ścieżka Xpath]],ALL!$C:L,COLUMN(J$2),0)),"",VLOOKUP(T_IE044PL[[#This Row],[Ścieżka Xpath]],ALL!$C:L,COLUMN(J$2),0))</f>
        <v/>
      </c>
      <c r="K27" s="69" t="str">
        <f>IF(ISBLANK(VLOOKUP(T_IE044PL[[#This Row],[Ścieżka Xpath]],ALL!$C:N,COLUMN(K$2),0)),"",VLOOKUP(T_IE044PL[[#This Row],[Ścieżka Xpath]],ALL!$C:N,COLUMN(K$2),0))</f>
        <v/>
      </c>
      <c r="L27" s="70" t="str">
        <f>IF(ISBLANK(VLOOKUP(T_IE044PL[[#This Row],[Ścieżka Xpath]],ALL!$C:O,COLUMN(L$2),0)),"",VLOOKUP(T_IE044PL[[#This Row],[Ścieżka Xpath]],ALL!$C:O,COLUMN(L$2),0))</f>
        <v/>
      </c>
      <c r="M27" s="70" t="str">
        <f>IF(ISBLANK(VLOOKUP(T_IE044PL[[#This Row],[Ścieżka Xpath]],ALL!$C:P,COLUMN(M$2),0)),"",VLOOKUP(T_IE044PL[[#This Row],[Ścieżka Xpath]],ALL!$C:P,COLUMN(M$2),0))</f>
        <v/>
      </c>
      <c r="N27" s="70" t="str">
        <f>IF(ISBLANK(VLOOKUP(T_IE044PL[[#This Row],[Ścieżka Xpath]],ALL!$C:Q,COLUMN(N$2),0)),"",VLOOKUP(T_IE044PL[[#This Row],[Ścieżka Xpath]],ALL!$C:Q,COLUMN(N$2),0))</f>
        <v/>
      </c>
      <c r="O27" s="70" t="str">
        <f>IF(ISBLANK(VLOOKUP(T_IE044PL[[#This Row],[Ścieżka Xpath]],ALL!$C:R,COLUMN(O$2),0)),"",VLOOKUP(T_IE044PL[[#This Row],[Ścieżka Xpath]],ALL!$C:R,COLUMN(O$2),0))</f>
        <v/>
      </c>
    </row>
    <row r="28" spans="1:15" ht="15">
      <c r="A28" s="62" t="s">
        <v>2021</v>
      </c>
      <c r="B28" s="64">
        <v>26</v>
      </c>
      <c r="C28" s="48" t="str">
        <f>IF(ISBLANK(VLOOKUP(T_IE044PL[[#This Row],[Ścieżka Xpath]],ALL!$C:E,COLUMN(C$2),0)),"",VLOOKUP(T_IE044PL[[#This Row],[Ścieżka Xpath]],ALL!$C:E,COLUMN(C$2),0))</f>
        <v>-</v>
      </c>
      <c r="D28" s="25" t="str">
        <f>IF(ISBLANK(VLOOKUP(T_IE044PL[[#This Row],[Ścieżka Xpath]],ALL!$C:F,COLUMN(D$2),0)),"",VLOOKUP(T_IE044PL[[#This Row],[Ścieżka Xpath]],ALL!$C:F,COLUMN(D$2),0))</f>
        <v>Numer ewidencyjny zgłoszenia.</v>
      </c>
      <c r="E28" s="62" t="str">
        <f>IF(ISBLANK(VLOOKUP(T_IE044PL[[#This Row],[Ścieżka Xpath]],ALL!$C:G,COLUMN(E$2),0)),"",VLOOKUP(T_IE044PL[[#This Row],[Ścieżka Xpath]],ALL!$C:G,COLUMN(E$2),0))</f>
        <v>Movement reference number.</v>
      </c>
      <c r="F28" s="51" t="str">
        <f>IF(ISBLANK(VLOOKUP(T_IE044PL[[#This Row],[Ścieżka Xpath]],ALL!$C:H,COLUMN(F$2),0)),"",VLOOKUP(T_IE044PL[[#This Row],[Ścieżka Xpath]],ALL!$C:H,COLUMN(F$2),0))</f>
        <v/>
      </c>
      <c r="G28" s="136" t="str">
        <f>IF(ISBLANK(VLOOKUP(T_IE044PL[[#This Row],[Ścieżka Xpath]],ALL!$C:I,COLUMN(G$2),0)),"",VLOOKUP(T_IE044PL[[#This Row],[Ścieżka Xpath]],ALL!$C:I,COLUMN(G$2),0))</f>
        <v>R</v>
      </c>
      <c r="H28" s="136" t="str">
        <f>IF(ISBLANK(VLOOKUP(T_IE044PL[[#This Row],[Ścieżka Xpath]],ALL!$C:J,COLUMN(H$2),0)),"",VLOOKUP(T_IE044PL[[#This Row],[Ścieżka Xpath]],ALL!$C:J,COLUMN(H$2),0))</f>
        <v>an18</v>
      </c>
      <c r="I28" s="51" t="str">
        <f>IF(ISBLANK(VLOOKUP(T_IE044PL[[#This Row],[Ścieżka Xpath]],ALL!$C:K,COLUMN(I$2),0)),"",VLOOKUP(T_IE044PL[[#This Row],[Ścieżka Xpath]],ALL!$C:K,COLUMN(I$2),0))</f>
        <v/>
      </c>
      <c r="J28" s="136" t="str">
        <f>IF(ISBLANK(VLOOKUP(T_IE044PL[[#This Row],[Ścieżka Xpath]],ALL!$C:L,COLUMN(J$2),0)),"",VLOOKUP(T_IE044PL[[#This Row],[Ścieżka Xpath]],ALL!$C:L,COLUMN(J$2),0))</f>
        <v>G0002</v>
      </c>
      <c r="K28" s="51" t="str">
        <f>IF(ISBLANK(VLOOKUP(T_IE044PL[[#This Row],[Ścieżka Xpath]],ALL!$C:N,COLUMN(K$2),0)),"",VLOOKUP(T_IE044PL[[#This Row],[Ścieżka Xpath]],ALL!$C:N,COLUMN(K$2),0))</f>
        <v/>
      </c>
      <c r="L28" s="62" t="str">
        <f>IF(ISBLANK(VLOOKUP(T_IE044PL[[#This Row],[Ścieżka Xpath]],ALL!$C:O,COLUMN(L$2),0)),"",VLOOKUP(T_IE044PL[[#This Row],[Ścieżka Xpath]],ALL!$C:O,COLUMN(L$2),0))</f>
        <v/>
      </c>
      <c r="M28" s="62" t="str">
        <f>IF(ISBLANK(VLOOKUP(T_IE044PL[[#This Row],[Ścieżka Xpath]],ALL!$C:P,COLUMN(M$2),0)),"",VLOOKUP(T_IE044PL[[#This Row],[Ścieżka Xpath]],ALL!$C:P,COLUMN(M$2),0))</f>
        <v/>
      </c>
      <c r="N28" s="62" t="str">
        <f>IF(ISBLANK(VLOOKUP(T_IE044PL[[#This Row],[Ścieżka Xpath]],ALL!$C:Q,COLUMN(N$2),0)),"",VLOOKUP(T_IE044PL[[#This Row],[Ścieżka Xpath]],ALL!$C:Q,COLUMN(N$2),0))</f>
        <v/>
      </c>
      <c r="O28" s="62" t="str">
        <f>IF(ISBLANK(VLOOKUP(T_IE044PL[[#This Row],[Ścieżka Xpath]],ALL!$C:R,COLUMN(O$2),0)),"",VLOOKUP(T_IE044PL[[#This Row],[Ścieżka Xpath]],ALL!$C:R,COLUMN(O$2),0))</f>
        <v/>
      </c>
    </row>
    <row r="29" spans="1:15" ht="15">
      <c r="A29" s="62" t="s">
        <v>2022</v>
      </c>
      <c r="B29" s="64">
        <v>27</v>
      </c>
      <c r="C29" s="48" t="str">
        <f>IF(ISBLANK(VLOOKUP(T_IE044PL[[#This Row],[Ścieżka Xpath]],ALL!$C:E,COLUMN(C$2),0)),"",VLOOKUP(T_IE044PL[[#This Row],[Ścieżka Xpath]],ALL!$C:E,COLUMN(C$2),0))</f>
        <v>-</v>
      </c>
      <c r="D29" s="25" t="str">
        <f>IF(ISBLANK(VLOOKUP(T_IE044PL[[#This Row],[Ścieżka Xpath]],ALL!$C:F,COLUMN(D$2),0)),"",VLOOKUP(T_IE044PL[[#This Row],[Ścieżka Xpath]],ALL!$C:F,COLUMN(D$2),0))</f>
        <v>Dodatkowe uwagi do rozładunku.</v>
      </c>
      <c r="E29" s="62" t="str">
        <f>IF(ISBLANK(VLOOKUP(T_IE044PL[[#This Row],[Ścieżka Xpath]],ALL!$C:G,COLUMN(E$2),0)),"",VLOOKUP(T_IE044PL[[#This Row],[Ścieżka Xpath]],ALL!$C:G,COLUMN(E$2),0))</f>
        <v>Other things to report (unloading remarks).</v>
      </c>
      <c r="F29" s="51" t="str">
        <f>IF(ISBLANK(VLOOKUP(T_IE044PL[[#This Row],[Ścieżka Xpath]],ALL!$C:H,COLUMN(F$2),0)),"",VLOOKUP(T_IE044PL[[#This Row],[Ścieżka Xpath]],ALL!$C:H,COLUMN(F$2),0))</f>
        <v/>
      </c>
      <c r="G29" s="136" t="str">
        <f>IF(ISBLANK(VLOOKUP(T_IE044PL[[#This Row],[Ścieżka Xpath]],ALL!$C:I,COLUMN(G$2),0)),"",VLOOKUP(T_IE044PL[[#This Row],[Ścieżka Xpath]],ALL!$C:I,COLUMN(G$2),0))</f>
        <v>O</v>
      </c>
      <c r="H29" s="136" t="str">
        <f>IF(ISBLANK(VLOOKUP(T_IE044PL[[#This Row],[Ścieżka Xpath]],ALL!$C:J,COLUMN(H$2),0)),"",VLOOKUP(T_IE044PL[[#This Row],[Ścieżka Xpath]],ALL!$C:J,COLUMN(H$2),0))</f>
        <v>an..512</v>
      </c>
      <c r="I29" s="51" t="str">
        <f>IF(ISBLANK(VLOOKUP(T_IE044PL[[#This Row],[Ścieżka Xpath]],ALL!$C:K,COLUMN(I$2),0)),"",VLOOKUP(T_IE044PL[[#This Row],[Ścieżka Xpath]],ALL!$C:K,COLUMN(I$2),0))</f>
        <v/>
      </c>
      <c r="J29" s="136" t="str">
        <f>IF(ISBLANK(VLOOKUP(T_IE044PL[[#This Row],[Ścieżka Xpath]],ALL!$C:L,COLUMN(J$2),0)),"",VLOOKUP(T_IE044PL[[#This Row],[Ścieżka Xpath]],ALL!$C:L,COLUMN(J$2),0))</f>
        <v>RP0930</v>
      </c>
      <c r="K29" s="51" t="str">
        <f>IF(ISBLANK(VLOOKUP(T_IE044PL[[#This Row],[Ścieżka Xpath]],ALL!$C:N,COLUMN(K$2),0)),"",VLOOKUP(T_IE044PL[[#This Row],[Ścieżka Xpath]],ALL!$C:N,COLUMN(K$2),0))</f>
        <v/>
      </c>
      <c r="L29" s="62" t="str">
        <f>IF(ISBLANK(VLOOKUP(T_IE044PL[[#This Row],[Ścieżka Xpath]],ALL!$C:O,COLUMN(L$2),0)),"",VLOOKUP(T_IE044PL[[#This Row],[Ścieżka Xpath]],ALL!$C:O,COLUMN(L$2),0))</f>
        <v/>
      </c>
      <c r="M29" s="62" t="str">
        <f>IF(ISBLANK(VLOOKUP(T_IE044PL[[#This Row],[Ścieżka Xpath]],ALL!$C:P,COLUMN(M$2),0)),"",VLOOKUP(T_IE044PL[[#This Row],[Ścieżka Xpath]],ALL!$C:P,COLUMN(M$2),0))</f>
        <v/>
      </c>
      <c r="N29" s="62" t="str">
        <f>IF(ISBLANK(VLOOKUP(T_IE044PL[[#This Row],[Ścieżka Xpath]],ALL!$C:Q,COLUMN(N$2),0)),"",VLOOKUP(T_IE044PL[[#This Row],[Ścieżka Xpath]],ALL!$C:Q,COLUMN(N$2),0))</f>
        <v/>
      </c>
      <c r="O29" s="62" t="str">
        <f>IF(ISBLANK(VLOOKUP(T_IE044PL[[#This Row],[Ścieżka Xpath]],ALL!$C:R,COLUMN(O$2),0)),"",VLOOKUP(T_IE044PL[[#This Row],[Ścieżka Xpath]],ALL!$C:R,COLUMN(O$2),0))</f>
        <v/>
      </c>
    </row>
    <row r="30" spans="1:15" ht="15">
      <c r="A30" s="70" t="s">
        <v>2023</v>
      </c>
      <c r="B30" s="68">
        <v>28</v>
      </c>
      <c r="C30" s="68" t="str">
        <f>IF(ISBLANK(VLOOKUP(T_IE044PL[[#This Row],[Ścieżka Xpath]],ALL!$C:E,COLUMN(C$2),0)),"",VLOOKUP(T_IE044PL[[#This Row],[Ścieżka Xpath]],ALL!$C:E,COLUMN(C$2),0))</f>
        <v/>
      </c>
      <c r="D30" s="70" t="str">
        <f>IF(ISBLANK(VLOOKUP(T_IE044PL[[#This Row],[Ścieżka Xpath]],ALL!$C:F,COLUMN(D$2),0)),"",VLOOKUP(T_IE044PL[[#This Row],[Ścieżka Xpath]],ALL!$C:F,COLUMN(D$2),0))</f>
        <v>Rzeczywisty urząd celny przeznaczenia.</v>
      </c>
      <c r="E30" s="70" t="str">
        <f>IF(ISBLANK(VLOOKUP(T_IE044PL[[#This Row],[Ścieżka Xpath]],ALL!$C:G,COLUMN(E$2),0)),"",VLOOKUP(T_IE044PL[[#This Row],[Ścieżka Xpath]],ALL!$C:G,COLUMN(E$2),0))</f>
        <v>Actual Customs Office of Destination.</v>
      </c>
      <c r="F30" s="69">
        <f>IF(ISBLANK(VLOOKUP(T_IE044PL[[#This Row],[Ścieżka Xpath]],ALL!$C:H,COLUMN(F$2),0)),"",VLOOKUP(T_IE044PL[[#This Row],[Ścieżka Xpath]],ALL!$C:H,COLUMN(F$2),0))</f>
        <v>1</v>
      </c>
      <c r="G30" s="69" t="str">
        <f>IF(ISBLANK(VLOOKUP(T_IE044PL[[#This Row],[Ścieżka Xpath]],ALL!$C:I,COLUMN(G$2),0)),"",VLOOKUP(T_IE044PL[[#This Row],[Ścieżka Xpath]],ALL!$C:I,COLUMN(G$2),0))</f>
        <v>R</v>
      </c>
      <c r="H30" s="69" t="str">
        <f>IF(ISBLANK(VLOOKUP(T_IE044PL[[#This Row],[Ścieżka Xpath]],ALL!$C:J,COLUMN(H$2),0)),"",VLOOKUP(T_IE044PL[[#This Row],[Ścieżka Xpath]],ALL!$C:J,COLUMN(H$2),0))</f>
        <v/>
      </c>
      <c r="I30" s="69" t="str">
        <f>IF(ISBLANK(VLOOKUP(T_IE044PL[[#This Row],[Ścieżka Xpath]],ALL!$C:K,COLUMN(I$2),0)),"",VLOOKUP(T_IE044PL[[#This Row],[Ścieżka Xpath]],ALL!$C:K,COLUMN(I$2),0))</f>
        <v/>
      </c>
      <c r="J30" s="69" t="str">
        <f>IF(ISBLANK(VLOOKUP(T_IE044PL[[#This Row],[Ścieżka Xpath]],ALL!$C:L,COLUMN(J$2),0)),"",VLOOKUP(T_IE044PL[[#This Row],[Ścieżka Xpath]],ALL!$C:L,COLUMN(J$2),0))</f>
        <v>G0042</v>
      </c>
      <c r="K30" s="69" t="str">
        <f>IF(ISBLANK(VLOOKUP(T_IE044PL[[#This Row],[Ścieżka Xpath]],ALL!$C:N,COLUMN(K$2),0)),"",VLOOKUP(T_IE044PL[[#This Row],[Ścieżka Xpath]],ALL!$C:N,COLUMN(K$2),0))</f>
        <v/>
      </c>
      <c r="L30" s="70" t="str">
        <f>IF(ISBLANK(VLOOKUP(T_IE044PL[[#This Row],[Ścieżka Xpath]],ALL!$C:O,COLUMN(L$2),0)),"",VLOOKUP(T_IE044PL[[#This Row],[Ścieżka Xpath]],ALL!$C:O,COLUMN(L$2),0))</f>
        <v/>
      </c>
      <c r="M30" s="70" t="str">
        <f>IF(ISBLANK(VLOOKUP(T_IE044PL[[#This Row],[Ścieżka Xpath]],ALL!$C:P,COLUMN(M$2),0)),"",VLOOKUP(T_IE044PL[[#This Row],[Ścieżka Xpath]],ALL!$C:P,COLUMN(M$2),0))</f>
        <v/>
      </c>
      <c r="N30" s="70" t="str">
        <f>IF(ISBLANK(VLOOKUP(T_IE044PL[[#This Row],[Ścieżka Xpath]],ALL!$C:Q,COLUMN(N$2),0)),"",VLOOKUP(T_IE044PL[[#This Row],[Ścieżka Xpath]],ALL!$C:Q,COLUMN(N$2),0))</f>
        <v/>
      </c>
      <c r="O30" s="70" t="str">
        <f>IF(ISBLANK(VLOOKUP(T_IE044PL[[#This Row],[Ścieżka Xpath]],ALL!$C:R,COLUMN(O$2),0)),"",VLOOKUP(T_IE044PL[[#This Row],[Ścieżka Xpath]],ALL!$C:R,COLUMN(O$2),0))</f>
        <v/>
      </c>
    </row>
    <row r="31" spans="1:15" ht="15">
      <c r="A31" s="62" t="s">
        <v>2024</v>
      </c>
      <c r="B31" s="64">
        <v>29</v>
      </c>
      <c r="C31" s="48" t="str">
        <f>IF(ISBLANK(VLOOKUP(T_IE044PL[[#This Row],[Ścieżka Xpath]],ALL!$C:E,COLUMN(C$2),0)),"",VLOOKUP(T_IE044PL[[#This Row],[Ścieżka Xpath]],ALL!$C:E,COLUMN(C$2),0))</f>
        <v/>
      </c>
      <c r="D31" s="25" t="str">
        <f>IF(ISBLANK(VLOOKUP(T_IE044PL[[#This Row],[Ścieżka Xpath]],ALL!$C:F,COLUMN(D$2),0)),"",VLOOKUP(T_IE044PL[[#This Row],[Ścieżka Xpath]],ALL!$C:F,COLUMN(D$2),0))</f>
        <v>Kod rzeczywistego urzędu celnego przeznaczenia.</v>
      </c>
      <c r="E31" s="62" t="str">
        <f>IF(ISBLANK(VLOOKUP(T_IE044PL[[#This Row],[Ścieżka Xpath]],ALL!$C:G,COLUMN(E$2),0)),"",VLOOKUP(T_IE044PL[[#This Row],[Ścieżka Xpath]],ALL!$C:G,COLUMN(E$2),0))</f>
        <v>Actual Customs Office of Destination code.</v>
      </c>
      <c r="F31" s="51" t="str">
        <f>IF(ISBLANK(VLOOKUP(T_IE044PL[[#This Row],[Ścieżka Xpath]],ALL!$C:H,COLUMN(F$2),0)),"",VLOOKUP(T_IE044PL[[#This Row],[Ścieżka Xpath]],ALL!$C:H,COLUMN(F$2),0))</f>
        <v/>
      </c>
      <c r="G31" s="136" t="str">
        <f>IF(ISBLANK(VLOOKUP(T_IE044PL[[#This Row],[Ścieżka Xpath]],ALL!$C:I,COLUMN(G$2),0)),"",VLOOKUP(T_IE044PL[[#This Row],[Ścieżka Xpath]],ALL!$C:I,COLUMN(G$2),0))</f>
        <v>R</v>
      </c>
      <c r="H31" s="136" t="str">
        <f>IF(ISBLANK(VLOOKUP(T_IE044PL[[#This Row],[Ścieżka Xpath]],ALL!$C:J,COLUMN(H$2),0)),"",VLOOKUP(T_IE044PL[[#This Row],[Ścieżka Xpath]],ALL!$C:J,COLUMN(H$2),0))</f>
        <v>an8</v>
      </c>
      <c r="I31" s="51" t="str">
        <f>IF(ISBLANK(VLOOKUP(T_IE044PL[[#This Row],[Ścieżka Xpath]],ALL!$C:K,COLUMN(I$2),0)),"",VLOOKUP(T_IE044PL[[#This Row],[Ścieżka Xpath]],ALL!$C:K,COLUMN(I$2),0))</f>
        <v>CL172</v>
      </c>
      <c r="J31" s="51" t="str">
        <f>IF(ISBLANK(VLOOKUP(T_IE044PL[[#This Row],[Ścieżka Xpath]],ALL!$C:L,COLUMN(J$2),0)),"",VLOOKUP(T_IE044PL[[#This Row],[Ścieżka Xpath]],ALL!$C:L,COLUMN(J$2),0))</f>
        <v/>
      </c>
      <c r="K31" s="51" t="str">
        <f>IF(ISBLANK(VLOOKUP(T_IE044PL[[#This Row],[Ścieżka Xpath]],ALL!$C:N,COLUMN(K$2),0)),"",VLOOKUP(T_IE044PL[[#This Row],[Ścieżka Xpath]],ALL!$C:N,COLUMN(K$2),0))</f>
        <v/>
      </c>
      <c r="L31" s="62" t="str">
        <f>IF(ISBLANK(VLOOKUP(T_IE044PL[[#This Row],[Ścieżka Xpath]],ALL!$C:O,COLUMN(L$2),0)),"",VLOOKUP(T_IE044PL[[#This Row],[Ścieżka Xpath]],ALL!$C:O,COLUMN(L$2),0))</f>
        <v/>
      </c>
      <c r="M31" s="62" t="str">
        <f>IF(ISBLANK(VLOOKUP(T_IE044PL[[#This Row],[Ścieżka Xpath]],ALL!$C:P,COLUMN(M$2),0)),"",VLOOKUP(T_IE044PL[[#This Row],[Ścieżka Xpath]],ALL!$C:P,COLUMN(M$2),0))</f>
        <v/>
      </c>
      <c r="N31" s="62" t="str">
        <f>IF(ISBLANK(VLOOKUP(T_IE044PL[[#This Row],[Ścieżka Xpath]],ALL!$C:Q,COLUMN(N$2),0)),"",VLOOKUP(T_IE044PL[[#This Row],[Ścieżka Xpath]],ALL!$C:Q,COLUMN(N$2),0))</f>
        <v/>
      </c>
      <c r="O31" s="62" t="str">
        <f>IF(ISBLANK(VLOOKUP(T_IE044PL[[#This Row],[Ścieżka Xpath]],ALL!$C:R,COLUMN(O$2),0)),"",VLOOKUP(T_IE044PL[[#This Row],[Ścieżka Xpath]],ALL!$C:R,COLUMN(O$2),0))</f>
        <v/>
      </c>
    </row>
    <row r="32" spans="1:15" ht="15">
      <c r="A32" s="70" t="s">
        <v>2025</v>
      </c>
      <c r="B32" s="68">
        <v>30</v>
      </c>
      <c r="C32" s="68" t="str">
        <f>IF(ISBLANK(VLOOKUP(T_IE044PL[[#This Row],[Ścieżka Xpath]],ALL!$C:E,COLUMN(C$2),0)),"",VLOOKUP(T_IE044PL[[#This Row],[Ścieżka Xpath]],ALL!$C:E,COLUMN(C$2),0))</f>
        <v>-</v>
      </c>
      <c r="D32" s="70" t="str">
        <f>IF(ISBLANK(VLOOKUP(T_IE044PL[[#This Row],[Ścieżka Xpath]],ALL!$C:F,COLUMN(D$2),0)),"",VLOOKUP(T_IE044PL[[#This Row],[Ścieżka Xpath]],ALL!$C:F,COLUMN(D$2),0))</f>
        <v>Przedstawiający (podmiot w miejscu przeznaczenia).</v>
      </c>
      <c r="E32" s="70" t="str">
        <f>IF(ISBLANK(VLOOKUP(T_IE044PL[[#This Row],[Ścieżka Xpath]],ALL!$C:G,COLUMN(E$2),0)),"",VLOOKUP(T_IE044PL[[#This Row],[Ścieżka Xpath]],ALL!$C:G,COLUMN(E$2),0))</f>
        <v>Trader at destination.</v>
      </c>
      <c r="F32" s="69">
        <f>IF(ISBLANK(VLOOKUP(T_IE044PL[[#This Row],[Ścieżka Xpath]],ALL!$C:H,COLUMN(F$2),0)),"",VLOOKUP(T_IE044PL[[#This Row],[Ścieżka Xpath]],ALL!$C:H,COLUMN(F$2),0))</f>
        <v>1</v>
      </c>
      <c r="G32" s="69" t="str">
        <f>IF(ISBLANK(VLOOKUP(T_IE044PL[[#This Row],[Ścieżka Xpath]],ALL!$C:I,COLUMN(G$2),0)),"",VLOOKUP(T_IE044PL[[#This Row],[Ścieżka Xpath]],ALL!$C:I,COLUMN(G$2),0))</f>
        <v>R</v>
      </c>
      <c r="H32" s="69" t="str">
        <f>IF(ISBLANK(VLOOKUP(T_IE044PL[[#This Row],[Ścieżka Xpath]],ALL!$C:J,COLUMN(H$2),0)),"",VLOOKUP(T_IE044PL[[#This Row],[Ścieżka Xpath]],ALL!$C:J,COLUMN(H$2),0))</f>
        <v/>
      </c>
      <c r="I32" s="69" t="str">
        <f>IF(ISBLANK(VLOOKUP(T_IE044PL[[#This Row],[Ścieżka Xpath]],ALL!$C:K,COLUMN(I$2),0)),"",VLOOKUP(T_IE044PL[[#This Row],[Ścieżka Xpath]],ALL!$C:K,COLUMN(I$2),0))</f>
        <v/>
      </c>
      <c r="J32" s="69" t="str">
        <f>IF(ISBLANK(VLOOKUP(T_IE044PL[[#This Row],[Ścieżka Xpath]],ALL!$C:L,COLUMN(J$2),0)),"",VLOOKUP(T_IE044PL[[#This Row],[Ścieżka Xpath]],ALL!$C:L,COLUMN(J$2),0))</f>
        <v>G0042</v>
      </c>
      <c r="K32" s="69" t="str">
        <f>IF(ISBLANK(VLOOKUP(T_IE044PL[[#This Row],[Ścieżka Xpath]],ALL!$C:N,COLUMN(K$2),0)),"",VLOOKUP(T_IE044PL[[#This Row],[Ścieżka Xpath]],ALL!$C:N,COLUMN(K$2),0))</f>
        <v/>
      </c>
      <c r="L32" s="70" t="str">
        <f>IF(ISBLANK(VLOOKUP(T_IE044PL[[#This Row],[Ścieżka Xpath]],ALL!$C:O,COLUMN(L$2),0)),"",VLOOKUP(T_IE044PL[[#This Row],[Ścieżka Xpath]],ALL!$C:O,COLUMN(L$2),0))</f>
        <v/>
      </c>
      <c r="M32" s="70" t="str">
        <f>IF(ISBLANK(VLOOKUP(T_IE044PL[[#This Row],[Ścieżka Xpath]],ALL!$C:P,COLUMN(M$2),0)),"",VLOOKUP(T_IE044PL[[#This Row],[Ścieżka Xpath]],ALL!$C:P,COLUMN(M$2),0))</f>
        <v/>
      </c>
      <c r="N32" s="70" t="str">
        <f>IF(ISBLANK(VLOOKUP(T_IE044PL[[#This Row],[Ścieżka Xpath]],ALL!$C:Q,COLUMN(N$2),0)),"",VLOOKUP(T_IE044PL[[#This Row],[Ścieżka Xpath]],ALL!$C:Q,COLUMN(N$2),0))</f>
        <v/>
      </c>
      <c r="O32" s="70" t="str">
        <f>IF(ISBLANK(VLOOKUP(T_IE044PL[[#This Row],[Ścieżka Xpath]],ALL!$C:R,COLUMN(O$2),0)),"",VLOOKUP(T_IE044PL[[#This Row],[Ścieżka Xpath]],ALL!$C:R,COLUMN(O$2),0))</f>
        <v/>
      </c>
    </row>
    <row r="33" spans="1:15" ht="15">
      <c r="A33" s="62" t="s">
        <v>2026</v>
      </c>
      <c r="B33" s="64">
        <v>31</v>
      </c>
      <c r="C33" s="48" t="str">
        <f>IF(ISBLANK(VLOOKUP(T_IE044PL[[#This Row],[Ścieżka Xpath]],ALL!$C:E,COLUMN(C$2),0)),"",VLOOKUP(T_IE044PL[[#This Row],[Ścieżka Xpath]],ALL!$C:E,COLUMN(C$2),0))</f>
        <v>-</v>
      </c>
      <c r="D33" s="25" t="str">
        <f>IF(ISBLANK(VLOOKUP(T_IE044PL[[#This Row],[Ścieżka Xpath]],ALL!$C:F,COLUMN(D$2),0)),"",VLOOKUP(T_IE044PL[[#This Row],[Ścieżka Xpath]],ALL!$C:F,COLUMN(D$2),0))</f>
        <v>Numer EORI.</v>
      </c>
      <c r="E33" s="62" t="str">
        <f>IF(ISBLANK(VLOOKUP(T_IE044PL[[#This Row],[Ścieżka Xpath]],ALL!$C:G,COLUMN(E$2),0)),"",VLOOKUP(T_IE044PL[[#This Row],[Ścieżka Xpath]],ALL!$C:G,COLUMN(E$2),0))</f>
        <v>EORI number.</v>
      </c>
      <c r="F33" s="51" t="str">
        <f>IF(ISBLANK(VLOOKUP(T_IE044PL[[#This Row],[Ścieżka Xpath]],ALL!$C:H,COLUMN(F$2),0)),"",VLOOKUP(T_IE044PL[[#This Row],[Ścieżka Xpath]],ALL!$C:H,COLUMN(F$2),0))</f>
        <v/>
      </c>
      <c r="G33" s="51" t="str">
        <f>IF(ISBLANK(VLOOKUP(T_IE044PL[[#This Row],[Ścieżka Xpath]],ALL!$C:I,COLUMN(G$2),0)),"",VLOOKUP(T_IE044PL[[#This Row],[Ścieżka Xpath]],ALL!$C:I,COLUMN(G$2),0))</f>
        <v>R</v>
      </c>
      <c r="H33" s="51" t="str">
        <f>IF(ISBLANK(VLOOKUP(T_IE044PL[[#This Row],[Ścieżka Xpath]],ALL!$C:J,COLUMN(H$2),0)),"",VLOOKUP(T_IE044PL[[#This Row],[Ścieżka Xpath]],ALL!$C:J,COLUMN(H$2),0))</f>
        <v>an..17</v>
      </c>
      <c r="I33" s="51" t="str">
        <f>IF(ISBLANK(VLOOKUP(T_IE044PL[[#This Row],[Ścieżka Xpath]],ALL!$C:K,COLUMN(I$2),0)),"",VLOOKUP(T_IE044PL[[#This Row],[Ścieżka Xpath]],ALL!$C:K,COLUMN(I$2),0))</f>
        <v/>
      </c>
      <c r="J33" s="51" t="str">
        <f>IF(ISBLANK(VLOOKUP(T_IE044PL[[#This Row],[Ścieżka Xpath]],ALL!$C:L,COLUMN(J$2),0)),"",VLOOKUP(T_IE044PL[[#This Row],[Ścieżka Xpath]],ALL!$C:L,COLUMN(J$2),0))</f>
        <v>R0850</v>
      </c>
      <c r="K33" s="51" t="str">
        <f>IF(ISBLANK(VLOOKUP(T_IE044PL[[#This Row],[Ścieżka Xpath]],ALL!$C:N,COLUMN(K$2),0)),"",VLOOKUP(T_IE044PL[[#This Row],[Ścieżka Xpath]],ALL!$C:N,COLUMN(K$2),0))</f>
        <v/>
      </c>
      <c r="L33" s="62" t="str">
        <f>IF(ISBLANK(VLOOKUP(T_IE044PL[[#This Row],[Ścieżka Xpath]],ALL!$C:O,COLUMN(L$2),0)),"",VLOOKUP(T_IE044PL[[#This Row],[Ścieżka Xpath]],ALL!$C:O,COLUMN(L$2),0))</f>
        <v/>
      </c>
      <c r="M33" s="62" t="str">
        <f>IF(ISBLANK(VLOOKUP(T_IE044PL[[#This Row],[Ścieżka Xpath]],ALL!$C:P,COLUMN(M$2),0)),"",VLOOKUP(T_IE044PL[[#This Row],[Ścieżka Xpath]],ALL!$C:P,COLUMN(M$2),0))</f>
        <v/>
      </c>
      <c r="N33" s="62" t="str">
        <f>IF(ISBLANK(VLOOKUP(T_IE044PL[[#This Row],[Ścieżka Xpath]],ALL!$C:Q,COLUMN(N$2),0)),"",VLOOKUP(T_IE044PL[[#This Row],[Ścieżka Xpath]],ALL!$C:Q,COLUMN(N$2),0))</f>
        <v/>
      </c>
      <c r="O33" s="62" t="str">
        <f>IF(ISBLANK(VLOOKUP(T_IE044PL[[#This Row],[Ścieżka Xpath]],ALL!$C:R,COLUMN(O$2),0)),"",VLOOKUP(T_IE044PL[[#This Row],[Ścieżka Xpath]],ALL!$C:R,COLUMN(O$2),0))</f>
        <v/>
      </c>
    </row>
    <row r="34" spans="1:15" ht="15">
      <c r="A34" s="70" t="s">
        <v>2027</v>
      </c>
      <c r="B34" s="68">
        <v>32</v>
      </c>
      <c r="C34" s="68" t="str">
        <f>IF(ISBLANK(VLOOKUP(T_IE044PL[[#This Row],[Ścieżka Xpath]],ALL!$C:E,COLUMN(C$2),0)),"",VLOOKUP(T_IE044PL[[#This Row],[Ścieżka Xpath]],ALL!$C:E,COLUMN(C$2),0))</f>
        <v>-</v>
      </c>
      <c r="D34" s="70" t="str">
        <f>IF(ISBLANK(VLOOKUP(T_IE044PL[[#This Row],[Ścieżka Xpath]],ALL!$C:F,COLUMN(D$2),0)),"",VLOOKUP(T_IE044PL[[#This Row],[Ścieżka Xpath]],ALL!$C:F,COLUMN(D$2),0))</f>
        <v>Uwagi rozładunkowe</v>
      </c>
      <c r="E34" s="70" t="str">
        <f>IF(ISBLANK(VLOOKUP(T_IE044PL[[#This Row],[Ścieżka Xpath]],ALL!$C:G,COLUMN(E$2),0)),"",VLOOKUP(T_IE044PL[[#This Row],[Ścieżka Xpath]],ALL!$C:G,COLUMN(E$2),0))</f>
        <v>Unloading remarks.</v>
      </c>
      <c r="F34" s="69">
        <f>IF(ISBLANK(VLOOKUP(T_IE044PL[[#This Row],[Ścieżka Xpath]],ALL!$C:H,COLUMN(F$2),0)),"",VLOOKUP(T_IE044PL[[#This Row],[Ścieżka Xpath]],ALL!$C:H,COLUMN(F$2),0))</f>
        <v>1</v>
      </c>
      <c r="G34" s="69" t="str">
        <f>IF(ISBLANK(VLOOKUP(T_IE044PL[[#This Row],[Ścieżka Xpath]],ALL!$C:I,COLUMN(G$2),0)),"",VLOOKUP(T_IE044PL[[#This Row],[Ścieżka Xpath]],ALL!$C:I,COLUMN(G$2),0))</f>
        <v>R</v>
      </c>
      <c r="H34" s="69" t="str">
        <f>IF(ISBLANK(VLOOKUP(T_IE044PL[[#This Row],[Ścieżka Xpath]],ALL!$C:J,COLUMN(H$2),0)),"",VLOOKUP(T_IE044PL[[#This Row],[Ścieżka Xpath]],ALL!$C:J,COLUMN(H$2),0))</f>
        <v/>
      </c>
      <c r="I34" s="69" t="str">
        <f>IF(ISBLANK(VLOOKUP(T_IE044PL[[#This Row],[Ścieżka Xpath]],ALL!$C:K,COLUMN(I$2),0)),"",VLOOKUP(T_IE044PL[[#This Row],[Ścieżka Xpath]],ALL!$C:K,COLUMN(I$2),0))</f>
        <v/>
      </c>
      <c r="J34" s="69" t="str">
        <f>IF(ISBLANK(VLOOKUP(T_IE044PL[[#This Row],[Ścieżka Xpath]],ALL!$C:L,COLUMN(J$2),0)),"",VLOOKUP(T_IE044PL[[#This Row],[Ścieżka Xpath]],ALL!$C:L,COLUMN(J$2),0))</f>
        <v/>
      </c>
      <c r="K34" s="69" t="str">
        <f>IF(ISBLANK(VLOOKUP(T_IE044PL[[#This Row],[Ścieżka Xpath]],ALL!$C:N,COLUMN(K$2),0)),"",VLOOKUP(T_IE044PL[[#This Row],[Ścieżka Xpath]],ALL!$C:N,COLUMN(K$2),0))</f>
        <v/>
      </c>
      <c r="L34" s="70" t="str">
        <f>IF(ISBLANK(VLOOKUP(T_IE044PL[[#This Row],[Ścieżka Xpath]],ALL!$C:O,COLUMN(L$2),0)),"",VLOOKUP(T_IE044PL[[#This Row],[Ścieżka Xpath]],ALL!$C:O,COLUMN(L$2),0))</f>
        <v/>
      </c>
      <c r="M34" s="70" t="str">
        <f>IF(ISBLANK(VLOOKUP(T_IE044PL[[#This Row],[Ścieżka Xpath]],ALL!$C:P,COLUMN(M$2),0)),"",VLOOKUP(T_IE044PL[[#This Row],[Ścieżka Xpath]],ALL!$C:P,COLUMN(M$2),0))</f>
        <v/>
      </c>
      <c r="N34" s="70" t="str">
        <f>IF(ISBLANK(VLOOKUP(T_IE044PL[[#This Row],[Ścieżka Xpath]],ALL!$C:Q,COLUMN(N$2),0)),"",VLOOKUP(T_IE044PL[[#This Row],[Ścieżka Xpath]],ALL!$C:Q,COLUMN(N$2),0))</f>
        <v/>
      </c>
      <c r="O34" s="70" t="str">
        <f>IF(ISBLANK(VLOOKUP(T_IE044PL[[#This Row],[Ścieżka Xpath]],ALL!$C:R,COLUMN(O$2),0)),"",VLOOKUP(T_IE044PL[[#This Row],[Ścieżka Xpath]],ALL!$C:R,COLUMN(O$2),0))</f>
        <v/>
      </c>
    </row>
    <row r="35" spans="1:15" ht="30">
      <c r="A35" s="62" t="s">
        <v>2028</v>
      </c>
      <c r="B35" s="64">
        <v>33</v>
      </c>
      <c r="C35" s="48" t="str">
        <f>IF(ISBLANK(VLOOKUP(T_IE044PL[[#This Row],[Ścieżka Xpath]],ALL!$C:E,COLUMN(C$2),0)),"",VLOOKUP(T_IE044PL[[#This Row],[Ścieżka Xpath]],ALL!$C:E,COLUMN(C$2),0))</f>
        <v>-</v>
      </c>
      <c r="D35" s="25" t="str">
        <f>IF(ISBLANK(VLOOKUP(T_IE044PL[[#This Row],[Ścieżka Xpath]],ALL!$C:F,COLUMN(D$2),0)),"",VLOOKUP(T_IE044PL[[#This Row],[Ścieżka Xpath]],ALL!$C:F,COLUMN(D$2),0))</f>
        <v>Wynik rozładunku (1-bez uwag, 0-są uwagi).</v>
      </c>
      <c r="E35" s="62" t="str">
        <f>IF(ISBLANK(VLOOKUP(T_IE044PL[[#This Row],[Ścieżka Xpath]],ALL!$C:G,COLUMN(E$2),0)),"",VLOOKUP(T_IE044PL[[#This Row],[Ścieżka Xpath]],ALL!$C:G,COLUMN(E$2),0))</f>
        <v>Unloading result (1-without remarks, 0-with remarks).</v>
      </c>
      <c r="F35" s="51" t="str">
        <f>IF(ISBLANK(VLOOKUP(T_IE044PL[[#This Row],[Ścieżka Xpath]],ALL!$C:H,COLUMN(F$2),0)),"",VLOOKUP(T_IE044PL[[#This Row],[Ścieżka Xpath]],ALL!$C:H,COLUMN(F$2),0))</f>
        <v/>
      </c>
      <c r="G35" s="51" t="str">
        <f>IF(ISBLANK(VLOOKUP(T_IE044PL[[#This Row],[Ścieżka Xpath]],ALL!$C:I,COLUMN(G$2),0)),"",VLOOKUP(T_IE044PL[[#This Row],[Ścieżka Xpath]],ALL!$C:I,COLUMN(G$2),0))</f>
        <v>R</v>
      </c>
      <c r="H35" s="51" t="str">
        <f>IF(ISBLANK(VLOOKUP(T_IE044PL[[#This Row],[Ścieżka Xpath]],ALL!$C:J,COLUMN(H$2),0)),"",VLOOKUP(T_IE044PL[[#This Row],[Ścieżka Xpath]],ALL!$C:J,COLUMN(H$2),0))</f>
        <v>n1</v>
      </c>
      <c r="I35" s="51" t="str">
        <f>IF(ISBLANK(VLOOKUP(T_IE044PL[[#This Row],[Ścieżka Xpath]],ALL!$C:K,COLUMN(I$2),0)),"",VLOOKUP(T_IE044PL[[#This Row],[Ścieżka Xpath]],ALL!$C:K,COLUMN(I$2),0))</f>
        <v>CL027</v>
      </c>
      <c r="J35" s="51" t="str">
        <f>IF(ISBLANK(VLOOKUP(T_IE044PL[[#This Row],[Ścieżka Xpath]],ALL!$C:L,COLUMN(J$2),0)),"",VLOOKUP(T_IE044PL[[#This Row],[Ścieżka Xpath]],ALL!$C:L,COLUMN(J$2),0))</f>
        <v>G0205; RP48</v>
      </c>
      <c r="K35" s="51" t="str">
        <f>IF(ISBLANK(VLOOKUP(T_IE044PL[[#This Row],[Ścieżka Xpath]],ALL!$C:N,COLUMN(K$2),0)),"",VLOOKUP(T_IE044PL[[#This Row],[Ścieżka Xpath]],ALL!$C:N,COLUMN(K$2),0))</f>
        <v/>
      </c>
      <c r="L35" s="62" t="str">
        <f>IF(ISBLANK(VLOOKUP(T_IE044PL[[#This Row],[Ścieżka Xpath]],ALL!$C:O,COLUMN(L$2),0)),"",VLOOKUP(T_IE044PL[[#This Row],[Ścieżka Xpath]],ALL!$C:O,COLUMN(L$2),0))</f>
        <v/>
      </c>
      <c r="M35" s="62" t="str">
        <f>IF(ISBLANK(VLOOKUP(T_IE044PL[[#This Row],[Ścieżka Xpath]],ALL!$C:P,COLUMN(M$2),0)),"",VLOOKUP(T_IE044PL[[#This Row],[Ścieżka Xpath]],ALL!$C:P,COLUMN(M$2),0))</f>
        <v/>
      </c>
      <c r="N35" s="62" t="str">
        <f>IF(ISBLANK(VLOOKUP(T_IE044PL[[#This Row],[Ścieżka Xpath]],ALL!$C:Q,COLUMN(N$2),0)),"",VLOOKUP(T_IE044PL[[#This Row],[Ścieżka Xpath]],ALL!$C:Q,COLUMN(N$2),0))</f>
        <v/>
      </c>
      <c r="O35" s="62" t="str">
        <f>IF(ISBLANK(VLOOKUP(T_IE044PL[[#This Row],[Ścieżka Xpath]],ALL!$C:R,COLUMN(O$2),0)),"",VLOOKUP(T_IE044PL[[#This Row],[Ścieżka Xpath]],ALL!$C:R,COLUMN(O$2),0))</f>
        <v/>
      </c>
    </row>
    <row r="36" spans="1:15" ht="15">
      <c r="A36" s="62" t="s">
        <v>2029</v>
      </c>
      <c r="B36" s="64">
        <v>34</v>
      </c>
      <c r="C36" s="48" t="str">
        <f>IF(ISBLANK(VLOOKUP(T_IE044PL[[#This Row],[Ścieżka Xpath]],ALL!$C:E,COLUMN(C$2),0)),"",VLOOKUP(T_IE044PL[[#This Row],[Ścieżka Xpath]],ALL!$C:E,COLUMN(C$2),0))</f>
        <v>-</v>
      </c>
      <c r="D36" s="25" t="str">
        <f>IF(ISBLANK(VLOOKUP(T_IE044PL[[#This Row],[Ścieżka Xpath]],ALL!$C:F,COLUMN(D$2),0)),"",VLOOKUP(T_IE044PL[[#This Row],[Ścieżka Xpath]],ALL!$C:F,COLUMN(D$2),0))</f>
        <v>Flaga informująca o zakończeniu rozładuku.</v>
      </c>
      <c r="E36" s="62" t="str">
        <f>IF(ISBLANK(VLOOKUP(T_IE044PL[[#This Row],[Ścieżka Xpath]],ALL!$C:G,COLUMN(E$2),0)),"",VLOOKUP(T_IE044PL[[#This Row],[Ścieżka Xpath]],ALL!$C:G,COLUMN(E$2),0))</f>
        <v>Flag informing if unloading is completed.</v>
      </c>
      <c r="F36" s="51" t="str">
        <f>IF(ISBLANK(VLOOKUP(T_IE044PL[[#This Row],[Ścieżka Xpath]],ALL!$C:H,COLUMN(F$2),0)),"",VLOOKUP(T_IE044PL[[#This Row],[Ścieżka Xpath]],ALL!$C:H,COLUMN(F$2),0))</f>
        <v/>
      </c>
      <c r="G36" s="51" t="str">
        <f>IF(ISBLANK(VLOOKUP(T_IE044PL[[#This Row],[Ścieżka Xpath]],ALL!$C:I,COLUMN(G$2),0)),"",VLOOKUP(T_IE044PL[[#This Row],[Ścieżka Xpath]],ALL!$C:I,COLUMN(G$2),0))</f>
        <v>R</v>
      </c>
      <c r="H36" s="51" t="str">
        <f>IF(ISBLANK(VLOOKUP(T_IE044PL[[#This Row],[Ścieżka Xpath]],ALL!$C:J,COLUMN(H$2),0)),"",VLOOKUP(T_IE044PL[[#This Row],[Ścieżka Xpath]],ALL!$C:J,COLUMN(H$2),0))</f>
        <v>n1</v>
      </c>
      <c r="I36" s="51" t="str">
        <f>IF(ISBLANK(VLOOKUP(T_IE044PL[[#This Row],[Ścieżka Xpath]],ALL!$C:K,COLUMN(I$2),0)),"",VLOOKUP(T_IE044PL[[#This Row],[Ścieżka Xpath]],ALL!$C:K,COLUMN(I$2),0))</f>
        <v>CL027</v>
      </c>
      <c r="J36" s="51" t="str">
        <f>IF(ISBLANK(VLOOKUP(T_IE044PL[[#This Row],[Ścieżka Xpath]],ALL!$C:L,COLUMN(J$2),0)),"",VLOOKUP(T_IE044PL[[#This Row],[Ścieżka Xpath]],ALL!$C:L,COLUMN(J$2),0))</f>
        <v>G0186</v>
      </c>
      <c r="K36" s="51" t="str">
        <f>IF(ISBLANK(VLOOKUP(T_IE044PL[[#This Row],[Ścieżka Xpath]],ALL!$C:N,COLUMN(K$2),0)),"",VLOOKUP(T_IE044PL[[#This Row],[Ścieżka Xpath]],ALL!$C:N,COLUMN(K$2),0))</f>
        <v/>
      </c>
      <c r="L36" s="62" t="str">
        <f>IF(ISBLANK(VLOOKUP(T_IE044PL[[#This Row],[Ścieżka Xpath]],ALL!$C:O,COLUMN(L$2),0)),"",VLOOKUP(T_IE044PL[[#This Row],[Ścieżka Xpath]],ALL!$C:O,COLUMN(L$2),0))</f>
        <v/>
      </c>
      <c r="M36" s="62" t="str">
        <f>IF(ISBLANK(VLOOKUP(T_IE044PL[[#This Row],[Ścieżka Xpath]],ALL!$C:P,COLUMN(M$2),0)),"",VLOOKUP(T_IE044PL[[#This Row],[Ścieżka Xpath]],ALL!$C:P,COLUMN(M$2),0))</f>
        <v/>
      </c>
      <c r="N36" s="62" t="str">
        <f>IF(ISBLANK(VLOOKUP(T_IE044PL[[#This Row],[Ścieżka Xpath]],ALL!$C:Q,COLUMN(N$2),0)),"",VLOOKUP(T_IE044PL[[#This Row],[Ścieżka Xpath]],ALL!$C:Q,COLUMN(N$2),0))</f>
        <v/>
      </c>
      <c r="O36" s="62" t="str">
        <f>IF(ISBLANK(VLOOKUP(T_IE044PL[[#This Row],[Ścieżka Xpath]],ALL!$C:R,COLUMN(O$2),0)),"",VLOOKUP(T_IE044PL[[#This Row],[Ścieżka Xpath]],ALL!$C:R,COLUMN(O$2),0))</f>
        <v/>
      </c>
    </row>
    <row r="37" spans="1:15" ht="15">
      <c r="A37" s="62" t="s">
        <v>2030</v>
      </c>
      <c r="B37" s="64">
        <v>35</v>
      </c>
      <c r="C37" s="48" t="str">
        <f>IF(ISBLANK(VLOOKUP(T_IE044PL[[#This Row],[Ścieżka Xpath]],ALL!$C:E,COLUMN(C$2),0)),"",VLOOKUP(T_IE044PL[[#This Row],[Ścieżka Xpath]],ALL!$C:E,COLUMN(C$2),0))</f>
        <v>-</v>
      </c>
      <c r="D37" s="25" t="str">
        <f>IF(ISBLANK(VLOOKUP(T_IE044PL[[#This Row],[Ścieżka Xpath]],ALL!$C:F,COLUMN(D$2),0)),"",VLOOKUP(T_IE044PL[[#This Row],[Ścieżka Xpath]],ALL!$C:F,COLUMN(D$2),0))</f>
        <v>Data rozładunku.</v>
      </c>
      <c r="E37" s="62" t="str">
        <f>IF(ISBLANK(VLOOKUP(T_IE044PL[[#This Row],[Ścieżka Xpath]],ALL!$C:G,COLUMN(E$2),0)),"",VLOOKUP(T_IE044PL[[#This Row],[Ścieżka Xpath]],ALL!$C:G,COLUMN(E$2),0))</f>
        <v>Unloading date.</v>
      </c>
      <c r="F37" s="51" t="str">
        <f>IF(ISBLANK(VLOOKUP(T_IE044PL[[#This Row],[Ścieżka Xpath]],ALL!$C:H,COLUMN(F$2),0)),"",VLOOKUP(T_IE044PL[[#This Row],[Ścieżka Xpath]],ALL!$C:H,COLUMN(F$2),0))</f>
        <v/>
      </c>
      <c r="G37" s="51" t="str">
        <f>IF(ISBLANK(VLOOKUP(T_IE044PL[[#This Row],[Ścieżka Xpath]],ALL!$C:I,COLUMN(G$2),0)),"",VLOOKUP(T_IE044PL[[#This Row],[Ścieżka Xpath]],ALL!$C:I,COLUMN(G$2),0))</f>
        <v>R</v>
      </c>
      <c r="H37" s="51" t="str">
        <f>IF(ISBLANK(VLOOKUP(T_IE044PL[[#This Row],[Ścieżka Xpath]],ALL!$C:J,COLUMN(H$2),0)),"",VLOOKUP(T_IE044PL[[#This Row],[Ścieżka Xpath]],ALL!$C:J,COLUMN(H$2),0))</f>
        <v>an10</v>
      </c>
      <c r="I37" s="51" t="str">
        <f>IF(ISBLANK(VLOOKUP(T_IE044PL[[#This Row],[Ścieżka Xpath]],ALL!$C:K,COLUMN(I$2),0)),"",VLOOKUP(T_IE044PL[[#This Row],[Ścieżka Xpath]],ALL!$C:K,COLUMN(I$2),0))</f>
        <v/>
      </c>
      <c r="J37" s="51" t="str">
        <f>IF(ISBLANK(VLOOKUP(T_IE044PL[[#This Row],[Ścieżka Xpath]],ALL!$C:L,COLUMN(J$2),0)),"",VLOOKUP(T_IE044PL[[#This Row],[Ścieżka Xpath]],ALL!$C:L,COLUMN(J$2),0))</f>
        <v>G0002</v>
      </c>
      <c r="K37" s="51" t="str">
        <f>IF(ISBLANK(VLOOKUP(T_IE044PL[[#This Row],[Ścieżka Xpath]],ALL!$C:N,COLUMN(K$2),0)),"",VLOOKUP(T_IE044PL[[#This Row],[Ścieżka Xpath]],ALL!$C:N,COLUMN(K$2),0))</f>
        <v/>
      </c>
      <c r="L37" s="62" t="str">
        <f>IF(ISBLANK(VLOOKUP(T_IE044PL[[#This Row],[Ścieżka Xpath]],ALL!$C:O,COLUMN(L$2),0)),"",VLOOKUP(T_IE044PL[[#This Row],[Ścieżka Xpath]],ALL!$C:O,COLUMN(L$2),0))</f>
        <v/>
      </c>
      <c r="M37" s="62" t="str">
        <f>IF(ISBLANK(VLOOKUP(T_IE044PL[[#This Row],[Ścieżka Xpath]],ALL!$C:P,COLUMN(M$2),0)),"",VLOOKUP(T_IE044PL[[#This Row],[Ścieżka Xpath]],ALL!$C:P,COLUMN(M$2),0))</f>
        <v/>
      </c>
      <c r="N37" s="62" t="str">
        <f>IF(ISBLANK(VLOOKUP(T_IE044PL[[#This Row],[Ścieżka Xpath]],ALL!$C:Q,COLUMN(N$2),0)),"",VLOOKUP(T_IE044PL[[#This Row],[Ścieżka Xpath]],ALL!$C:Q,COLUMN(N$2),0))</f>
        <v/>
      </c>
      <c r="O37" s="62" t="str">
        <f>IF(ISBLANK(VLOOKUP(T_IE044PL[[#This Row],[Ścieżka Xpath]],ALL!$C:R,COLUMN(O$2),0)),"",VLOOKUP(T_IE044PL[[#This Row],[Ścieżka Xpath]],ALL!$C:R,COLUMN(O$2),0))</f>
        <v/>
      </c>
    </row>
    <row r="38" spans="1:15" ht="30">
      <c r="A38" s="62" t="s">
        <v>2031</v>
      </c>
      <c r="B38" s="64">
        <v>36</v>
      </c>
      <c r="C38" s="48" t="str">
        <f>IF(ISBLANK(VLOOKUP(T_IE044PL[[#This Row],[Ścieżka Xpath]],ALL!$C:E,COLUMN(C$2),0)),"",VLOOKUP(T_IE044PL[[#This Row],[Ścieżka Xpath]],ALL!$C:E,COLUMN(C$2),0))</f>
        <v>-</v>
      </c>
      <c r="D38" s="25" t="str">
        <f>IF(ISBLANK(VLOOKUP(T_IE044PL[[#This Row],[Ścieżka Xpath]],ALL!$C:F,COLUMN(D$2),0)),"",VLOOKUP(T_IE044PL[[#This Row],[Ścieżka Xpath]],ALL!$C:F,COLUMN(D$2),0))</f>
        <v>Stan zamknięć celnych (1-prawidłowy, 0-nieprawidłowy).</v>
      </c>
      <c r="E38" s="62" t="str">
        <f>IF(ISBLANK(VLOOKUP(T_IE044PL[[#This Row],[Ścieżka Xpath]],ALL!$C:G,COLUMN(E$2),0)),"",VLOOKUP(T_IE044PL[[#This Row],[Ścieżka Xpath]],ALL!$C:G,COLUMN(E$2),0))</f>
        <v>State of seals (1-ok, 0-not ok).</v>
      </c>
      <c r="F38" s="51" t="str">
        <f>IF(ISBLANK(VLOOKUP(T_IE044PL[[#This Row],[Ścieżka Xpath]],ALL!$C:H,COLUMN(F$2),0)),"",VLOOKUP(T_IE044PL[[#This Row],[Ścieżka Xpath]],ALL!$C:H,COLUMN(F$2),0))</f>
        <v/>
      </c>
      <c r="G38" s="51" t="str">
        <f>IF(ISBLANK(VLOOKUP(T_IE044PL[[#This Row],[Ścieżka Xpath]],ALL!$C:I,COLUMN(G$2),0)),"",VLOOKUP(T_IE044PL[[#This Row],[Ścieżka Xpath]],ALL!$C:I,COLUMN(G$2),0))</f>
        <v>D</v>
      </c>
      <c r="H38" s="51" t="str">
        <f>IF(ISBLANK(VLOOKUP(T_IE044PL[[#This Row],[Ścieżka Xpath]],ALL!$C:J,COLUMN(H$2),0)),"",VLOOKUP(T_IE044PL[[#This Row],[Ścieżka Xpath]],ALL!$C:J,COLUMN(H$2),0))</f>
        <v>n1</v>
      </c>
      <c r="I38" s="51" t="str">
        <f>IF(ISBLANK(VLOOKUP(T_IE044PL[[#This Row],[Ścieżka Xpath]],ALL!$C:K,COLUMN(I$2),0)),"",VLOOKUP(T_IE044PL[[#This Row],[Ścieżka Xpath]],ALL!$C:K,COLUMN(I$2),0))</f>
        <v>CL027</v>
      </c>
      <c r="J38" s="51" t="str">
        <f>IF(ISBLANK(VLOOKUP(T_IE044PL[[#This Row],[Ścieżka Xpath]],ALL!$C:L,COLUMN(J$2),0)),"",VLOOKUP(T_IE044PL[[#This Row],[Ścieżka Xpath]],ALL!$C:L,COLUMN(J$2),0))</f>
        <v>C0440; G0017</v>
      </c>
      <c r="K38" s="51" t="str">
        <f>IF(ISBLANK(VLOOKUP(T_IE044PL[[#This Row],[Ścieżka Xpath]],ALL!$C:N,COLUMN(K$2),0)),"",VLOOKUP(T_IE044PL[[#This Row],[Ścieżka Xpath]],ALL!$C:N,COLUMN(K$2),0))</f>
        <v/>
      </c>
      <c r="L38" s="62" t="str">
        <f>IF(ISBLANK(VLOOKUP(T_IE044PL[[#This Row],[Ścieżka Xpath]],ALL!$C:O,COLUMN(L$2),0)),"",VLOOKUP(T_IE044PL[[#This Row],[Ścieżka Xpath]],ALL!$C:O,COLUMN(L$2),0))</f>
        <v/>
      </c>
      <c r="M38" s="62" t="str">
        <f>IF(ISBLANK(VLOOKUP(T_IE044PL[[#This Row],[Ścieżka Xpath]],ALL!$C:P,COLUMN(M$2),0)),"",VLOOKUP(T_IE044PL[[#This Row],[Ścieżka Xpath]],ALL!$C:P,COLUMN(M$2),0))</f>
        <v/>
      </c>
      <c r="N38" s="62" t="str">
        <f>IF(ISBLANK(VLOOKUP(T_IE044PL[[#This Row],[Ścieżka Xpath]],ALL!$C:Q,COLUMN(N$2),0)),"",VLOOKUP(T_IE044PL[[#This Row],[Ścieżka Xpath]],ALL!$C:Q,COLUMN(N$2),0))</f>
        <v/>
      </c>
      <c r="O38" s="62" t="str">
        <f>IF(ISBLANK(VLOOKUP(T_IE044PL[[#This Row],[Ścieżka Xpath]],ALL!$C:R,COLUMN(O$2),0)),"",VLOOKUP(T_IE044PL[[#This Row],[Ścieżka Xpath]],ALL!$C:R,COLUMN(O$2),0))</f>
        <v/>
      </c>
    </row>
    <row r="39" spans="1:15" ht="15">
      <c r="A39" s="62" t="s">
        <v>2032</v>
      </c>
      <c r="B39" s="64">
        <v>37</v>
      </c>
      <c r="C39" s="48" t="str">
        <f>IF(ISBLANK(VLOOKUP(T_IE044PL[[#This Row],[Ścieżka Xpath]],ALL!$C:E,COLUMN(C$2),0)),"",VLOOKUP(T_IE044PL[[#This Row],[Ścieżka Xpath]],ALL!$C:E,COLUMN(C$2),0))</f>
        <v>-</v>
      </c>
      <c r="D39" s="25" t="str">
        <f>IF(ISBLANK(VLOOKUP(T_IE044PL[[#This Row],[Ścieżka Xpath]],ALL!$C:F,COLUMN(D$2),0)),"",VLOOKUP(T_IE044PL[[#This Row],[Ścieżka Xpath]],ALL!$C:F,COLUMN(D$2),0))</f>
        <v>Uwagi rozładunkowe.</v>
      </c>
      <c r="E39" s="62" t="str">
        <f>IF(ISBLANK(VLOOKUP(T_IE044PL[[#This Row],[Ścieżka Xpath]],ALL!$C:G,COLUMN(E$2),0)),"",VLOOKUP(T_IE044PL[[#This Row],[Ścieżka Xpath]],ALL!$C:G,COLUMN(E$2),0))</f>
        <v>Unloading remarks.</v>
      </c>
      <c r="F39" s="51" t="str">
        <f>IF(ISBLANK(VLOOKUP(T_IE044PL[[#This Row],[Ścieżka Xpath]],ALL!$C:H,COLUMN(F$2),0)),"",VLOOKUP(T_IE044PL[[#This Row],[Ścieżka Xpath]],ALL!$C:H,COLUMN(F$2),0))</f>
        <v/>
      </c>
      <c r="G39" s="51" t="str">
        <f>IF(ISBLANK(VLOOKUP(T_IE044PL[[#This Row],[Ścieżka Xpath]],ALL!$C:I,COLUMN(G$2),0)),"",VLOOKUP(T_IE044PL[[#This Row],[Ścieżka Xpath]],ALL!$C:I,COLUMN(G$2),0))</f>
        <v>O</v>
      </c>
      <c r="H39" s="51" t="str">
        <f>IF(ISBLANK(VLOOKUP(T_IE044PL[[#This Row],[Ścieżka Xpath]],ALL!$C:J,COLUMN(H$2),0)),"",VLOOKUP(T_IE044PL[[#This Row],[Ścieżka Xpath]],ALL!$C:J,COLUMN(H$2),0))</f>
        <v>an..512</v>
      </c>
      <c r="I39" s="51" t="str">
        <f>IF(ISBLANK(VLOOKUP(T_IE044PL[[#This Row],[Ścieżka Xpath]],ALL!$C:K,COLUMN(I$2),0)),"",VLOOKUP(T_IE044PL[[#This Row],[Ścieżka Xpath]],ALL!$C:K,COLUMN(I$2),0))</f>
        <v/>
      </c>
      <c r="J39" s="51" t="str">
        <f>IF(ISBLANK(VLOOKUP(T_IE044PL[[#This Row],[Ścieżka Xpath]],ALL!$C:L,COLUMN(J$2),0)),"",VLOOKUP(T_IE044PL[[#This Row],[Ścieżka Xpath]],ALL!$C:L,COLUMN(J$2),0))</f>
        <v/>
      </c>
      <c r="K39" s="51" t="str">
        <f>IF(ISBLANK(VLOOKUP(T_IE044PL[[#This Row],[Ścieżka Xpath]],ALL!$C:N,COLUMN(K$2),0)),"",VLOOKUP(T_IE044PL[[#This Row],[Ścieżka Xpath]],ALL!$C:N,COLUMN(K$2),0))</f>
        <v/>
      </c>
      <c r="L39" s="62" t="str">
        <f>IF(ISBLANK(VLOOKUP(T_IE044PL[[#This Row],[Ścieżka Xpath]],ALL!$C:O,COLUMN(L$2),0)),"",VLOOKUP(T_IE044PL[[#This Row],[Ścieżka Xpath]],ALL!$C:O,COLUMN(L$2),0))</f>
        <v/>
      </c>
      <c r="M39" s="62" t="str">
        <f>IF(ISBLANK(VLOOKUP(T_IE044PL[[#This Row],[Ścieżka Xpath]],ALL!$C:P,COLUMN(M$2),0)),"",VLOOKUP(T_IE044PL[[#This Row],[Ścieżka Xpath]],ALL!$C:P,COLUMN(M$2),0))</f>
        <v/>
      </c>
      <c r="N39" s="62" t="str">
        <f>IF(ISBLANK(VLOOKUP(T_IE044PL[[#This Row],[Ścieżka Xpath]],ALL!$C:Q,COLUMN(N$2),0)),"",VLOOKUP(T_IE044PL[[#This Row],[Ścieżka Xpath]],ALL!$C:Q,COLUMN(N$2),0))</f>
        <v/>
      </c>
      <c r="O39" s="62" t="str">
        <f>IF(ISBLANK(VLOOKUP(T_IE044PL[[#This Row],[Ścieżka Xpath]],ALL!$C:R,COLUMN(O$2),0)),"",VLOOKUP(T_IE044PL[[#This Row],[Ścieżka Xpath]],ALL!$C:R,COLUMN(O$2),0))</f>
        <v/>
      </c>
    </row>
    <row r="40" spans="1:15" ht="30">
      <c r="A40" s="70" t="s">
        <v>2033</v>
      </c>
      <c r="B40" s="68">
        <v>38</v>
      </c>
      <c r="C40" s="68" t="str">
        <f>IF(ISBLANK(VLOOKUP(T_IE044PL[[#This Row],[Ścieżka Xpath]],ALL!$C:E,COLUMN(C$2),0)),"",VLOOKUP(T_IE044PL[[#This Row],[Ścieżka Xpath]],ALL!$C:E,COLUMN(C$2),0))</f>
        <v>-</v>
      </c>
      <c r="D40" s="70" t="str">
        <f>IF(ISBLANK(VLOOKUP(T_IE044PL[[#This Row],[Ścieżka Xpath]],ALL!$C:F,COLUMN(D$2),0)),"",VLOOKUP(T_IE044PL[[#This Row],[Ścieżka Xpath]],ALL!$C:F,COLUMN(D$2),0))</f>
        <v>Dane przesyłki kapitańskiej.</v>
      </c>
      <c r="E40" s="70" t="str">
        <f>IF(ISBLANK(VLOOKUP(T_IE044PL[[#This Row],[Ścieżka Xpath]],ALL!$C:G,COLUMN(E$2),0)),"",VLOOKUP(T_IE044PL[[#This Row],[Ścieżka Xpath]],ALL!$C:G,COLUMN(E$2),0))</f>
        <v>Consignment details.</v>
      </c>
      <c r="F40" s="69" t="str">
        <f>IF(ISBLANK(VLOOKUP(T_IE044PL[[#This Row],[Ścieżka Xpath]],ALL!$C:H,COLUMN(F$2),0)),"",VLOOKUP(T_IE044PL[[#This Row],[Ścieżka Xpath]],ALL!$C:H,COLUMN(F$2),0))</f>
        <v>0..1</v>
      </c>
      <c r="G40" s="69" t="str">
        <f>IF(ISBLANK(VLOOKUP(T_IE044PL[[#This Row],[Ścieżka Xpath]],ALL!$C:I,COLUMN(G$2),0)),"",VLOOKUP(T_IE044PL[[#This Row],[Ścieżka Xpath]],ALL!$C:I,COLUMN(G$2),0))</f>
        <v>O</v>
      </c>
      <c r="H40" s="69" t="str">
        <f>IF(ISBLANK(VLOOKUP(T_IE044PL[[#This Row],[Ścieżka Xpath]],ALL!$C:J,COLUMN(H$2),0)),"",VLOOKUP(T_IE044PL[[#This Row],[Ścieżka Xpath]],ALL!$C:J,COLUMN(H$2),0))</f>
        <v/>
      </c>
      <c r="I40" s="69" t="str">
        <f>IF(ISBLANK(VLOOKUP(T_IE044PL[[#This Row],[Ścieżka Xpath]],ALL!$C:K,COLUMN(I$2),0)),"",VLOOKUP(T_IE044PL[[#This Row],[Ścieżka Xpath]],ALL!$C:K,COLUMN(I$2),0))</f>
        <v/>
      </c>
      <c r="J40" s="69" t="str">
        <f>IF(ISBLANK(VLOOKUP(T_IE044PL[[#This Row],[Ścieżka Xpath]],ALL!$C:L,COLUMN(J$2),0)),"",VLOOKUP(T_IE044PL[[#This Row],[Ścieżka Xpath]],ALL!$C:L,COLUMN(J$2),0))</f>
        <v>G0360; RP0930</v>
      </c>
      <c r="K40" s="69" t="str">
        <f>IF(ISBLANK(VLOOKUP(T_IE044PL[[#This Row],[Ścieżka Xpath]],ALL!$C:N,COLUMN(K$2),0)),"",VLOOKUP(T_IE044PL[[#This Row],[Ścieżka Xpath]],ALL!$C:N,COLUMN(K$2),0))</f>
        <v/>
      </c>
      <c r="L40" s="70" t="str">
        <f>IF(ISBLANK(VLOOKUP(T_IE044PL[[#This Row],[Ścieżka Xpath]],ALL!$C:O,COLUMN(L$2),0)),"",VLOOKUP(T_IE044PL[[#This Row],[Ścieżka Xpath]],ALL!$C:O,COLUMN(L$2),0))</f>
        <v/>
      </c>
      <c r="M40" s="70" t="str">
        <f>IF(ISBLANK(VLOOKUP(T_IE044PL[[#This Row],[Ścieżka Xpath]],ALL!$C:P,COLUMN(M$2),0)),"",VLOOKUP(T_IE044PL[[#This Row],[Ścieżka Xpath]],ALL!$C:P,COLUMN(M$2),0))</f>
        <v/>
      </c>
      <c r="N40" s="70" t="str">
        <f>IF(ISBLANK(VLOOKUP(T_IE044PL[[#This Row],[Ścieżka Xpath]],ALL!$C:Q,COLUMN(N$2),0)),"",VLOOKUP(T_IE044PL[[#This Row],[Ścieżka Xpath]],ALL!$C:Q,COLUMN(N$2),0))</f>
        <v/>
      </c>
      <c r="O40" s="70" t="str">
        <f>IF(ISBLANK(VLOOKUP(T_IE044PL[[#This Row],[Ścieżka Xpath]],ALL!$C:R,COLUMN(O$2),0)),"",VLOOKUP(T_IE044PL[[#This Row],[Ścieżka Xpath]],ALL!$C:R,COLUMN(O$2),0))</f>
        <v/>
      </c>
    </row>
    <row r="41" spans="1:15" ht="30">
      <c r="A41" s="62" t="s">
        <v>2034</v>
      </c>
      <c r="B41" s="64">
        <v>39</v>
      </c>
      <c r="C41" s="48" t="str">
        <f>IF(ISBLANK(VLOOKUP(T_IE044PL[[#This Row],[Ścieżka Xpath]],ALL!$C:E,COLUMN(C$2),0)),"",VLOOKUP(T_IE044PL[[#This Row],[Ścieżka Xpath]],ALL!$C:E,COLUMN(C$2),0))</f>
        <v>18 04 001 000</v>
      </c>
      <c r="D41" s="25" t="str">
        <f>IF(ISBLANK(VLOOKUP(T_IE044PL[[#This Row],[Ścieżka Xpath]],ALL!$C:F,COLUMN(D$2),0)),"",VLOOKUP(T_IE044PL[[#This Row],[Ścieżka Xpath]],ALL!$C:F,COLUMN(D$2),0))</f>
        <v>Masa brutto.</v>
      </c>
      <c r="E41" s="62" t="str">
        <f>IF(ISBLANK(VLOOKUP(T_IE044PL[[#This Row],[Ścieżka Xpath]],ALL!$C:G,COLUMN(E$2),0)),"",VLOOKUP(T_IE044PL[[#This Row],[Ścieżka Xpath]],ALL!$C:G,COLUMN(E$2),0))</f>
        <v>Gross mass.</v>
      </c>
      <c r="F41" s="51" t="str">
        <f>IF(ISBLANK(VLOOKUP(T_IE044PL[[#This Row],[Ścieżka Xpath]],ALL!$C:H,COLUMN(F$2),0)),"",VLOOKUP(T_IE044PL[[#This Row],[Ścieżka Xpath]],ALL!$C:H,COLUMN(F$2),0))</f>
        <v/>
      </c>
      <c r="G41" s="51" t="str">
        <f>IF(ISBLANK(VLOOKUP(T_IE044PL[[#This Row],[Ścieżka Xpath]],ALL!$C:I,COLUMN(G$2),0)),"",VLOOKUP(T_IE044PL[[#This Row],[Ścieżka Xpath]],ALL!$C:I,COLUMN(G$2),0))</f>
        <v>O</v>
      </c>
      <c r="H41" s="51" t="str">
        <f>IF(ISBLANK(VLOOKUP(T_IE044PL[[#This Row],[Ścieżka Xpath]],ALL!$C:J,COLUMN(H$2),0)),"",VLOOKUP(T_IE044PL[[#This Row],[Ścieżka Xpath]],ALL!$C:J,COLUMN(H$2),0))</f>
        <v>n..16,6</v>
      </c>
      <c r="I41" s="51" t="str">
        <f>IF(ISBLANK(VLOOKUP(T_IE044PL[[#This Row],[Ścieżka Xpath]],ALL!$C:K,COLUMN(I$2),0)),"",VLOOKUP(T_IE044PL[[#This Row],[Ścieżka Xpath]],ALL!$C:K,COLUMN(I$2),0))</f>
        <v/>
      </c>
      <c r="J41" s="51" t="str">
        <f>IF(ISBLANK(VLOOKUP(T_IE044PL[[#This Row],[Ścieżka Xpath]],ALL!$C:L,COLUMN(J$2),0)),"",VLOOKUP(T_IE044PL[[#This Row],[Ścieżka Xpath]],ALL!$C:L,COLUMN(J$2),0))</f>
        <v>G0021; G0360</v>
      </c>
      <c r="K41" s="51" t="str">
        <f>IF(ISBLANK(VLOOKUP(T_IE044PL[[#This Row],[Ścieżka Xpath]],ALL!$C:N,COLUMN(K$2),0)),"",VLOOKUP(T_IE044PL[[#This Row],[Ścieżka Xpath]],ALL!$C:N,COLUMN(K$2),0))</f>
        <v/>
      </c>
      <c r="L41" s="62" t="str">
        <f>IF(ISBLANK(VLOOKUP(T_IE044PL[[#This Row],[Ścieżka Xpath]],ALL!$C:O,COLUMN(L$2),0)),"",VLOOKUP(T_IE044PL[[#This Row],[Ścieżka Xpath]],ALL!$C:O,COLUMN(L$2),0))</f>
        <v/>
      </c>
      <c r="M41" s="62" t="str">
        <f>IF(ISBLANK(VLOOKUP(T_IE044PL[[#This Row],[Ścieżka Xpath]],ALL!$C:P,COLUMN(M$2),0)),"",VLOOKUP(T_IE044PL[[#This Row],[Ścieżka Xpath]],ALL!$C:P,COLUMN(M$2),0))</f>
        <v/>
      </c>
      <c r="N41" s="62" t="str">
        <f>IF(ISBLANK(VLOOKUP(T_IE044PL[[#This Row],[Ścieżka Xpath]],ALL!$C:Q,COLUMN(N$2),0)),"",VLOOKUP(T_IE044PL[[#This Row],[Ścieżka Xpath]],ALL!$C:Q,COLUMN(N$2),0))</f>
        <v/>
      </c>
      <c r="O41" s="62" t="str">
        <f>IF(ISBLANK(VLOOKUP(T_IE044PL[[#This Row],[Ścieżka Xpath]],ALL!$C:R,COLUMN(O$2),0)),"",VLOOKUP(T_IE044PL[[#This Row],[Ścieżka Xpath]],ALL!$C:R,COLUMN(O$2),0))</f>
        <v/>
      </c>
    </row>
    <row r="42" spans="1:15" ht="30">
      <c r="A42" s="62" t="s">
        <v>2035</v>
      </c>
      <c r="B42" s="64">
        <v>40</v>
      </c>
      <c r="C42" s="48" t="str">
        <f>IF(ISBLANK(VLOOKUP(T_IE044PL[[#This Row],[Ścieżka Xpath]],ALL!$C:E,COLUMN(C$2),0)),"",VLOOKUP(T_IE044PL[[#This Row],[Ścieżka Xpath]],ALL!$C:E,COLUMN(C$2),0))</f>
        <v>12 08 001 000</v>
      </c>
      <c r="D42" s="25" t="str">
        <f>IF(ISBLANK(VLOOKUP(T_IE044PL[[#This Row],[Ścieżka Xpath]],ALL!$C:F,COLUMN(D$2),0)),"",VLOOKUP(T_IE044PL[[#This Row],[Ścieżka Xpath]],ALL!$C:F,COLUMN(D$2),0))</f>
        <v>Numer referencyjny przesyłki dla przesyłki kapitańskiej.</v>
      </c>
      <c r="E42" s="62" t="str">
        <f>IF(ISBLANK(VLOOKUP(T_IE044PL[[#This Row],[Ścieżka Xpath]],ALL!$C:G,COLUMN(E$2),0)),"",VLOOKUP(T_IE044PL[[#This Row],[Ścieżka Xpath]],ALL!$C:G,COLUMN(E$2),0))</f>
        <v>Unique Consignment Reference number (for all goods items).</v>
      </c>
      <c r="F42" s="51" t="str">
        <f>IF(ISBLANK(VLOOKUP(T_IE044PL[[#This Row],[Ścieżka Xpath]],ALL!$C:H,COLUMN(F$2),0)),"",VLOOKUP(T_IE044PL[[#This Row],[Ścieżka Xpath]],ALL!$C:H,COLUMN(F$2),0))</f>
        <v/>
      </c>
      <c r="G42" s="51" t="str">
        <f>IF(ISBLANK(VLOOKUP(T_IE044PL[[#This Row],[Ścieżka Xpath]],ALL!$C:I,COLUMN(G$2),0)),"",VLOOKUP(T_IE044PL[[#This Row],[Ścieżka Xpath]],ALL!$C:I,COLUMN(G$2),0))</f>
        <v>O</v>
      </c>
      <c r="H42" s="51" t="str">
        <f>IF(ISBLANK(VLOOKUP(T_IE044PL[[#This Row],[Ścieżka Xpath]],ALL!$C:J,COLUMN(H$2),0)),"",VLOOKUP(T_IE044PL[[#This Row],[Ścieżka Xpath]],ALL!$C:J,COLUMN(H$2),0))</f>
        <v>an..70</v>
      </c>
      <c r="I42" s="51" t="str">
        <f>IF(ISBLANK(VLOOKUP(T_IE044PL[[#This Row],[Ścieżka Xpath]],ALL!$C:K,COLUMN(I$2),0)),"",VLOOKUP(T_IE044PL[[#This Row],[Ścieżka Xpath]],ALL!$C:K,COLUMN(I$2),0))</f>
        <v/>
      </c>
      <c r="J42" s="51" t="str">
        <f>IF(ISBLANK(VLOOKUP(T_IE044PL[[#This Row],[Ścieżka Xpath]],ALL!$C:L,COLUMN(J$2),0)),"",VLOOKUP(T_IE044PL[[#This Row],[Ścieżka Xpath]],ALL!$C:L,COLUMN(J$2),0))</f>
        <v>G0360</v>
      </c>
      <c r="K42" s="51" t="str">
        <f>IF(ISBLANK(VLOOKUP(T_IE044PL[[#This Row],[Ścieżka Xpath]],ALL!$C:N,COLUMN(K$2),0)),"",VLOOKUP(T_IE044PL[[#This Row],[Ścieżka Xpath]],ALL!$C:N,COLUMN(K$2),0))</f>
        <v/>
      </c>
      <c r="L42" s="62" t="str">
        <f>IF(ISBLANK(VLOOKUP(T_IE044PL[[#This Row],[Ścieżka Xpath]],ALL!$C:O,COLUMN(L$2),0)),"",VLOOKUP(T_IE044PL[[#This Row],[Ścieżka Xpath]],ALL!$C:O,COLUMN(L$2),0))</f>
        <v/>
      </c>
      <c r="M42" s="62" t="str">
        <f>IF(ISBLANK(VLOOKUP(T_IE044PL[[#This Row],[Ścieżka Xpath]],ALL!$C:P,COLUMN(M$2),0)),"",VLOOKUP(T_IE044PL[[#This Row],[Ścieżka Xpath]],ALL!$C:P,COLUMN(M$2),0))</f>
        <v/>
      </c>
      <c r="N42" s="62" t="str">
        <f>IF(ISBLANK(VLOOKUP(T_IE044PL[[#This Row],[Ścieżka Xpath]],ALL!$C:Q,COLUMN(N$2),0)),"",VLOOKUP(T_IE044PL[[#This Row],[Ścieżka Xpath]],ALL!$C:Q,COLUMN(N$2),0))</f>
        <v/>
      </c>
      <c r="O42" s="62" t="str">
        <f>IF(ISBLANK(VLOOKUP(T_IE044PL[[#This Row],[Ścieżka Xpath]],ALL!$C:R,COLUMN(O$2),0)),"",VLOOKUP(T_IE044PL[[#This Row],[Ścieżka Xpath]],ALL!$C:R,COLUMN(O$2),0))</f>
        <v/>
      </c>
    </row>
    <row r="43" spans="1:15" ht="30">
      <c r="A43" s="70" t="s">
        <v>2036</v>
      </c>
      <c r="B43" s="68">
        <v>41</v>
      </c>
      <c r="C43" s="68" t="str">
        <f>IF(ISBLANK(VLOOKUP(T_IE044PL[[#This Row],[Ścieżka Xpath]],ALL!$C:E,COLUMN(C$2),0)),"",VLOOKUP(T_IE044PL[[#This Row],[Ścieżka Xpath]],ALL!$C:E,COLUMN(C$2),0))</f>
        <v>19 07 000 000</v>
      </c>
      <c r="D43" s="82" t="str">
        <f>IF(ISBLANK(VLOOKUP(T_IE044PL[[#This Row],[Ścieżka Xpath]],ALL!$C:F,COLUMN(D$2),0)),"",VLOOKUP(T_IE044PL[[#This Row],[Ścieżka Xpath]],ALL!$C:F,COLUMN(D$2),0))</f>
        <v>Dane dotyczące wyposażenia do transportu (kontenery, zamknięcia i ich relacja do pozycji towarowych).</v>
      </c>
      <c r="E43" s="70" t="str">
        <f>IF(ISBLANK(VLOOKUP(T_IE044PL[[#This Row],[Ścieżka Xpath]],ALL!$C:G,COLUMN(E$2),0)),"",VLOOKUP(T_IE044PL[[#This Row],[Ścieżka Xpath]],ALL!$C:G,COLUMN(E$2),0))</f>
        <v>Transport equipment (containers, seals &amp; their relation to goods items).</v>
      </c>
      <c r="F43" s="69" t="str">
        <f>IF(ISBLANK(VLOOKUP(T_IE044PL[[#This Row],[Ścieżka Xpath]],ALL!$C:H,COLUMN(F$2),0)),"",VLOOKUP(T_IE044PL[[#This Row],[Ścieżka Xpath]],ALL!$C:H,COLUMN(F$2),0))</f>
        <v>0..9999</v>
      </c>
      <c r="G43" s="69" t="str">
        <f>IF(ISBLANK(VLOOKUP(T_IE044PL[[#This Row],[Ścieżka Xpath]],ALL!$C:I,COLUMN(G$2),0)),"",VLOOKUP(T_IE044PL[[#This Row],[Ścieżka Xpath]],ALL!$C:I,COLUMN(G$2),0))</f>
        <v>O</v>
      </c>
      <c r="H43" s="69" t="str">
        <f>IF(ISBLANK(VLOOKUP(T_IE044PL[[#This Row],[Ścieżka Xpath]],ALL!$C:J,COLUMN(H$2),0)),"",VLOOKUP(T_IE044PL[[#This Row],[Ścieżka Xpath]],ALL!$C:J,COLUMN(H$2),0))</f>
        <v/>
      </c>
      <c r="I43" s="69" t="str">
        <f>IF(ISBLANK(VLOOKUP(T_IE044PL[[#This Row],[Ścieżka Xpath]],ALL!$C:K,COLUMN(I$2),0)),"",VLOOKUP(T_IE044PL[[#This Row],[Ścieżka Xpath]],ALL!$C:K,COLUMN(I$2),0))</f>
        <v/>
      </c>
      <c r="J43" s="69" t="str">
        <f>IF(ISBLANK(VLOOKUP(T_IE044PL[[#This Row],[Ścieżka Xpath]],ALL!$C:L,COLUMN(J$2),0)),"",VLOOKUP(T_IE044PL[[#This Row],[Ścieżka Xpath]],ALL!$C:L,COLUMN(J$2),0))</f>
        <v>G0103; G0360</v>
      </c>
      <c r="K43" s="69" t="str">
        <f>IF(ISBLANK(VLOOKUP(T_IE044PL[[#This Row],[Ścieżka Xpath]],ALL!$C:N,COLUMN(K$2),0)),"",VLOOKUP(T_IE044PL[[#This Row],[Ścieżka Xpath]],ALL!$C:N,COLUMN(K$2),0))</f>
        <v/>
      </c>
      <c r="L43" s="70" t="str">
        <f>IF(ISBLANK(VLOOKUP(T_IE044PL[[#This Row],[Ścieżka Xpath]],ALL!$C:O,COLUMN(L$2),0)),"",VLOOKUP(T_IE044PL[[#This Row],[Ścieżka Xpath]],ALL!$C:O,COLUMN(L$2),0))</f>
        <v/>
      </c>
      <c r="M43" s="70" t="str">
        <f>IF(ISBLANK(VLOOKUP(T_IE044PL[[#This Row],[Ścieżka Xpath]],ALL!$C:P,COLUMN(M$2),0)),"",VLOOKUP(T_IE044PL[[#This Row],[Ścieżka Xpath]],ALL!$C:P,COLUMN(M$2),0))</f>
        <v/>
      </c>
      <c r="N43" s="70" t="str">
        <f>IF(ISBLANK(VLOOKUP(T_IE044PL[[#This Row],[Ścieżka Xpath]],ALL!$C:Q,COLUMN(N$2),0)),"",VLOOKUP(T_IE044PL[[#This Row],[Ścieżka Xpath]],ALL!$C:Q,COLUMN(N$2),0))</f>
        <v/>
      </c>
      <c r="O43" s="70" t="str">
        <f>IF(ISBLANK(VLOOKUP(T_IE044PL[[#This Row],[Ścieżka Xpath]],ALL!$C:R,COLUMN(O$2),0)),"",VLOOKUP(T_IE044PL[[#This Row],[Ścieżka Xpath]],ALL!$C:R,COLUMN(O$2),0))</f>
        <v/>
      </c>
    </row>
    <row r="44" spans="1:15" ht="30">
      <c r="A44" s="62" t="s">
        <v>2037</v>
      </c>
      <c r="B44" s="64">
        <v>42</v>
      </c>
      <c r="C44" s="48" t="str">
        <f>IF(ISBLANK(VLOOKUP(T_IE044PL[[#This Row],[Ścieżka Xpath]],ALL!$C:E,COLUMN(C$2),0)),"",VLOOKUP(T_IE044PL[[#This Row],[Ścieżka Xpath]],ALL!$C:E,COLUMN(C$2),0))</f>
        <v>-</v>
      </c>
      <c r="D44" s="25" t="str">
        <f>IF(ISBLANK(VLOOKUP(T_IE044PL[[#This Row],[Ścieżka Xpath]],ALL!$C:F,COLUMN(D$2),0)),"",VLOOKUP(T_IE044PL[[#This Row],[Ścieżka Xpath]],ALL!$C:F,COLUMN(D$2),0))</f>
        <v>Liczba porządkowa służąca do określenia pozycji w danej kolekcji danych.</v>
      </c>
      <c r="E44" s="62" t="str">
        <f>IF(ISBLANK(VLOOKUP(T_IE044PL[[#This Row],[Ścieżka Xpath]],ALL!$C:G,COLUMN(E$2),0)),"",VLOOKUP(T_IE044PL[[#This Row],[Ścieżka Xpath]],ALL!$C:G,COLUMN(E$2),0))</f>
        <v>Sequence number in data group collection to which this data group belongs to.</v>
      </c>
      <c r="F44" s="51" t="str">
        <f>IF(ISBLANK(VLOOKUP(T_IE044PL[[#This Row],[Ścieżka Xpath]],ALL!$C:H,COLUMN(F$2),0)),"",VLOOKUP(T_IE044PL[[#This Row],[Ścieżka Xpath]],ALL!$C:H,COLUMN(F$2),0))</f>
        <v/>
      </c>
      <c r="G44" s="51" t="str">
        <f>IF(ISBLANK(VLOOKUP(T_IE044PL[[#This Row],[Ścieżka Xpath]],ALL!$C:I,COLUMN(G$2),0)),"",VLOOKUP(T_IE044PL[[#This Row],[Ścieżka Xpath]],ALL!$C:I,COLUMN(G$2),0))</f>
        <v>R</v>
      </c>
      <c r="H44" s="51" t="str">
        <f>IF(ISBLANK(VLOOKUP(T_IE044PL[[#This Row],[Ścieżka Xpath]],ALL!$C:J,COLUMN(H$2),0)),"",VLOOKUP(T_IE044PL[[#This Row],[Ścieżka Xpath]],ALL!$C:J,COLUMN(H$2),0))</f>
        <v>n..5</v>
      </c>
      <c r="I44" s="51" t="str">
        <f>IF(ISBLANK(VLOOKUP(T_IE044PL[[#This Row],[Ścieżka Xpath]],ALL!$C:K,COLUMN(I$2),0)),"",VLOOKUP(T_IE044PL[[#This Row],[Ścieżka Xpath]],ALL!$C:K,COLUMN(I$2),0))</f>
        <v/>
      </c>
      <c r="J44" s="51" t="str">
        <f>IF(ISBLANK(VLOOKUP(T_IE044PL[[#This Row],[Ścieżka Xpath]],ALL!$C:L,COLUMN(J$2),0)),"",VLOOKUP(T_IE044PL[[#This Row],[Ścieżka Xpath]],ALL!$C:L,COLUMN(J$2),0))</f>
        <v>R0054</v>
      </c>
      <c r="K44" s="51" t="str">
        <f>IF(ISBLANK(VLOOKUP(T_IE044PL[[#This Row],[Ścieżka Xpath]],ALL!$C:N,COLUMN(K$2),0)),"",VLOOKUP(T_IE044PL[[#This Row],[Ścieżka Xpath]],ALL!$C:N,COLUMN(K$2),0))</f>
        <v/>
      </c>
      <c r="L44" s="62" t="str">
        <f>IF(ISBLANK(VLOOKUP(T_IE044PL[[#This Row],[Ścieżka Xpath]],ALL!$C:O,COLUMN(L$2),0)),"",VLOOKUP(T_IE044PL[[#This Row],[Ścieżka Xpath]],ALL!$C:O,COLUMN(L$2),0))</f>
        <v/>
      </c>
      <c r="M44" s="62" t="str">
        <f>IF(ISBLANK(VLOOKUP(T_IE044PL[[#This Row],[Ścieżka Xpath]],ALL!$C:P,COLUMN(M$2),0)),"",VLOOKUP(T_IE044PL[[#This Row],[Ścieżka Xpath]],ALL!$C:P,COLUMN(M$2),0))</f>
        <v/>
      </c>
      <c r="N44" s="62" t="str">
        <f>IF(ISBLANK(VLOOKUP(T_IE044PL[[#This Row],[Ścieżka Xpath]],ALL!$C:Q,COLUMN(N$2),0)),"",VLOOKUP(T_IE044PL[[#This Row],[Ścieżka Xpath]],ALL!$C:Q,COLUMN(N$2),0))</f>
        <v/>
      </c>
      <c r="O44" s="62" t="str">
        <f>IF(ISBLANK(VLOOKUP(T_IE044PL[[#This Row],[Ścieżka Xpath]],ALL!$C:R,COLUMN(O$2),0)),"",VLOOKUP(T_IE044PL[[#This Row],[Ścieżka Xpath]],ALL!$C:R,COLUMN(O$2),0))</f>
        <v/>
      </c>
    </row>
    <row r="45" spans="1:15" ht="30">
      <c r="A45" s="62" t="s">
        <v>2038</v>
      </c>
      <c r="B45" s="64">
        <v>43</v>
      </c>
      <c r="C45" s="48" t="str">
        <f>IF(ISBLANK(VLOOKUP(T_IE044PL[[#This Row],[Ścieżka Xpath]],ALL!$C:E,COLUMN(C$2),0)),"",VLOOKUP(T_IE044PL[[#This Row],[Ścieżka Xpath]],ALL!$C:E,COLUMN(C$2),0))</f>
        <v>19 07 063 000</v>
      </c>
      <c r="D45" s="25" t="str">
        <f>IF(ISBLANK(VLOOKUP(T_IE044PL[[#This Row],[Ścieżka Xpath]],ALL!$C:F,COLUMN(D$2),0)),"",VLOOKUP(T_IE044PL[[#This Row],[Ścieżka Xpath]],ALL!$C:F,COLUMN(D$2),0))</f>
        <v>Numer kontenera.</v>
      </c>
      <c r="E45" s="62" t="str">
        <f>IF(ISBLANK(VLOOKUP(T_IE044PL[[#This Row],[Ścieżka Xpath]],ALL!$C:G,COLUMN(E$2),0)),"",VLOOKUP(T_IE044PL[[#This Row],[Ścieżka Xpath]],ALL!$C:G,COLUMN(E$2),0))</f>
        <v>Container identification number.</v>
      </c>
      <c r="F45" s="51" t="str">
        <f>IF(ISBLANK(VLOOKUP(T_IE044PL[[#This Row],[Ścieżka Xpath]],ALL!$C:H,COLUMN(F$2),0)),"",VLOOKUP(T_IE044PL[[#This Row],[Ścieżka Xpath]],ALL!$C:H,COLUMN(F$2),0))</f>
        <v/>
      </c>
      <c r="G45" s="51" t="str">
        <f>IF(ISBLANK(VLOOKUP(T_IE044PL[[#This Row],[Ścieżka Xpath]],ALL!$C:I,COLUMN(G$2),0)),"",VLOOKUP(T_IE044PL[[#This Row],[Ścieżka Xpath]],ALL!$C:I,COLUMN(G$2),0))</f>
        <v>O</v>
      </c>
      <c r="H45" s="51" t="str">
        <f>IF(ISBLANK(VLOOKUP(T_IE044PL[[#This Row],[Ścieżka Xpath]],ALL!$C:J,COLUMN(H$2),0)),"",VLOOKUP(T_IE044PL[[#This Row],[Ścieżka Xpath]],ALL!$C:J,COLUMN(H$2),0))</f>
        <v>an..17</v>
      </c>
      <c r="I45" s="51" t="str">
        <f>IF(ISBLANK(VLOOKUP(T_IE044PL[[#This Row],[Ścieżka Xpath]],ALL!$C:K,COLUMN(I$2),0)),"",VLOOKUP(T_IE044PL[[#This Row],[Ścieżka Xpath]],ALL!$C:K,COLUMN(I$2),0))</f>
        <v/>
      </c>
      <c r="J45" s="51" t="str">
        <f>IF(ISBLANK(VLOOKUP(T_IE044PL[[#This Row],[Ścieżka Xpath]],ALL!$C:L,COLUMN(J$2),0)),"",VLOOKUP(T_IE044PL[[#This Row],[Ścieżka Xpath]],ALL!$C:L,COLUMN(J$2),0))</f>
        <v>G0002; G0360</v>
      </c>
      <c r="K45" s="51" t="str">
        <f>IF(ISBLANK(VLOOKUP(T_IE044PL[[#This Row],[Ścieżka Xpath]],ALL!$C:N,COLUMN(K$2),0)),"",VLOOKUP(T_IE044PL[[#This Row],[Ścieżka Xpath]],ALL!$C:N,COLUMN(K$2),0))</f>
        <v/>
      </c>
      <c r="L45" s="62" t="str">
        <f>IF(ISBLANK(VLOOKUP(T_IE044PL[[#This Row],[Ścieżka Xpath]],ALL!$C:O,COLUMN(L$2),0)),"",VLOOKUP(T_IE044PL[[#This Row],[Ścieżka Xpath]],ALL!$C:O,COLUMN(L$2),0))</f>
        <v/>
      </c>
      <c r="M45" s="62" t="str">
        <f>IF(ISBLANK(VLOOKUP(T_IE044PL[[#This Row],[Ścieżka Xpath]],ALL!$C:P,COLUMN(M$2),0)),"",VLOOKUP(T_IE044PL[[#This Row],[Ścieżka Xpath]],ALL!$C:P,COLUMN(M$2),0))</f>
        <v/>
      </c>
      <c r="N45" s="62" t="str">
        <f>IF(ISBLANK(VLOOKUP(T_IE044PL[[#This Row],[Ścieżka Xpath]],ALL!$C:Q,COLUMN(N$2),0)),"",VLOOKUP(T_IE044PL[[#This Row],[Ścieżka Xpath]],ALL!$C:Q,COLUMN(N$2),0))</f>
        <v/>
      </c>
      <c r="O45" s="62" t="str">
        <f>IF(ISBLANK(VLOOKUP(T_IE044PL[[#This Row],[Ścieżka Xpath]],ALL!$C:R,COLUMN(O$2),0)),"",VLOOKUP(T_IE044PL[[#This Row],[Ścieżka Xpath]],ALL!$C:R,COLUMN(O$2),0))</f>
        <v/>
      </c>
    </row>
    <row r="46" spans="1:15" ht="30">
      <c r="A46" s="62" t="s">
        <v>2039</v>
      </c>
      <c r="B46" s="64">
        <v>44</v>
      </c>
      <c r="C46" s="48" t="str">
        <f>IF(ISBLANK(VLOOKUP(T_IE044PL[[#This Row],[Ścieżka Xpath]],ALL!$C:E,COLUMN(C$2),0)),"",VLOOKUP(T_IE044PL[[#This Row],[Ścieżka Xpath]],ALL!$C:E,COLUMN(C$2),0))</f>
        <v>19 10 068 000</v>
      </c>
      <c r="D46" s="25" t="str">
        <f>IF(ISBLANK(VLOOKUP(T_IE044PL[[#This Row],[Ścieżka Xpath]],ALL!$C:F,COLUMN(D$2),0)),"",VLOOKUP(T_IE044PL[[#This Row],[Ścieżka Xpath]],ALL!$C:F,COLUMN(D$2),0))</f>
        <v>Liczba zamknięć celnych.</v>
      </c>
      <c r="E46" s="62" t="str">
        <f>IF(ISBLANK(VLOOKUP(T_IE044PL[[#This Row],[Ścieżka Xpath]],ALL!$C:G,COLUMN(E$2),0)),"",VLOOKUP(T_IE044PL[[#This Row],[Ścieżka Xpath]],ALL!$C:G,COLUMN(E$2),0))</f>
        <v>Number of seals.</v>
      </c>
      <c r="F46" s="51" t="str">
        <f>IF(ISBLANK(VLOOKUP(T_IE044PL[[#This Row],[Ścieżka Xpath]],ALL!$C:H,COLUMN(F$2),0)),"",VLOOKUP(T_IE044PL[[#This Row],[Ścieżka Xpath]],ALL!$C:H,COLUMN(F$2),0))</f>
        <v/>
      </c>
      <c r="G46" s="51" t="str">
        <f>IF(ISBLANK(VLOOKUP(T_IE044PL[[#This Row],[Ścieżka Xpath]],ALL!$C:I,COLUMN(G$2),0)),"",VLOOKUP(T_IE044PL[[#This Row],[Ścieżka Xpath]],ALL!$C:I,COLUMN(G$2),0))</f>
        <v>O</v>
      </c>
      <c r="H46" s="51" t="str">
        <f>IF(ISBLANK(VLOOKUP(T_IE044PL[[#This Row],[Ścieżka Xpath]],ALL!$C:J,COLUMN(H$2),0)),"",VLOOKUP(T_IE044PL[[#This Row],[Ścieżka Xpath]],ALL!$C:J,COLUMN(H$2),0))</f>
        <v>n..4</v>
      </c>
      <c r="I46" s="51" t="str">
        <f>IF(ISBLANK(VLOOKUP(T_IE044PL[[#This Row],[Ścieżka Xpath]],ALL!$C:K,COLUMN(I$2),0)),"",VLOOKUP(T_IE044PL[[#This Row],[Ścieżka Xpath]],ALL!$C:K,COLUMN(I$2),0))</f>
        <v/>
      </c>
      <c r="J46" s="51" t="str">
        <f>IF(ISBLANK(VLOOKUP(T_IE044PL[[#This Row],[Ścieżka Xpath]],ALL!$C:L,COLUMN(J$2),0)),"",VLOOKUP(T_IE044PL[[#This Row],[Ścieżka Xpath]],ALL!$C:L,COLUMN(J$2),0))</f>
        <v>G0021; G0360</v>
      </c>
      <c r="K46" s="51" t="str">
        <f>IF(ISBLANK(VLOOKUP(T_IE044PL[[#This Row],[Ścieżka Xpath]],ALL!$C:N,COLUMN(K$2),0)),"",VLOOKUP(T_IE044PL[[#This Row],[Ścieżka Xpath]],ALL!$C:N,COLUMN(K$2),0))</f>
        <v/>
      </c>
      <c r="L46" s="62" t="str">
        <f>IF(ISBLANK(VLOOKUP(T_IE044PL[[#This Row],[Ścieżka Xpath]],ALL!$C:O,COLUMN(L$2),0)),"",VLOOKUP(T_IE044PL[[#This Row],[Ścieżka Xpath]],ALL!$C:O,COLUMN(L$2),0))</f>
        <v/>
      </c>
      <c r="M46" s="62" t="str">
        <f>IF(ISBLANK(VLOOKUP(T_IE044PL[[#This Row],[Ścieżka Xpath]],ALL!$C:P,COLUMN(M$2),0)),"",VLOOKUP(T_IE044PL[[#This Row],[Ścieżka Xpath]],ALL!$C:P,COLUMN(M$2),0))</f>
        <v/>
      </c>
      <c r="N46" s="62" t="str">
        <f>IF(ISBLANK(VLOOKUP(T_IE044PL[[#This Row],[Ścieżka Xpath]],ALL!$C:Q,COLUMN(N$2),0)),"",VLOOKUP(T_IE044PL[[#This Row],[Ścieżka Xpath]],ALL!$C:Q,COLUMN(N$2),0))</f>
        <v/>
      </c>
      <c r="O46" s="62" t="str">
        <f>IF(ISBLANK(VLOOKUP(T_IE044PL[[#This Row],[Ścieżka Xpath]],ALL!$C:R,COLUMN(O$2),0)),"",VLOOKUP(T_IE044PL[[#This Row],[Ścieżka Xpath]],ALL!$C:R,COLUMN(O$2),0))</f>
        <v/>
      </c>
    </row>
    <row r="47" spans="1:15" ht="15">
      <c r="A47" s="70" t="s">
        <v>2040</v>
      </c>
      <c r="B47" s="68">
        <v>45</v>
      </c>
      <c r="C47" s="68" t="str">
        <f>IF(ISBLANK(VLOOKUP(T_IE044PL[[#This Row],[Ścieżka Xpath]],ALL!$C:E,COLUMN(C$2),0)),"",VLOOKUP(T_IE044PL[[#This Row],[Ścieżka Xpath]],ALL!$C:E,COLUMN(C$2),0))</f>
        <v>19 10 000 000</v>
      </c>
      <c r="D47" s="82" t="str">
        <f>IF(ISBLANK(VLOOKUP(T_IE044PL[[#This Row],[Ścieżka Xpath]],ALL!$C:F,COLUMN(D$2),0)),"",VLOOKUP(T_IE044PL[[#This Row],[Ścieżka Xpath]],ALL!$C:F,COLUMN(D$2),0))</f>
        <v>Zamknięcia celne.</v>
      </c>
      <c r="E47" s="82" t="str">
        <f>IF(ISBLANK(VLOOKUP(T_IE044PL[[#This Row],[Ścieżka Xpath]],ALL!$C:G,COLUMN(E$2),0)),"",VLOOKUP(T_IE044PL[[#This Row],[Ścieżka Xpath]],ALL!$C:G,COLUMN(E$2),0))</f>
        <v>Seals' details.</v>
      </c>
      <c r="F47" s="86" t="str">
        <f>IF(ISBLANK(VLOOKUP(T_IE044PL[[#This Row],[Ścieżka Xpath]],ALL!$C:H,COLUMN(F$2),0)),"",VLOOKUP(T_IE044PL[[#This Row],[Ścieżka Xpath]],ALL!$C:H,COLUMN(F$2),0))</f>
        <v>0..99</v>
      </c>
      <c r="G47" s="86" t="str">
        <f>IF(ISBLANK(VLOOKUP(T_IE044PL[[#This Row],[Ścieżka Xpath]],ALL!$C:I,COLUMN(G$2),0)),"",VLOOKUP(T_IE044PL[[#This Row],[Ścieżka Xpath]],ALL!$C:I,COLUMN(G$2),0))</f>
        <v>O</v>
      </c>
      <c r="H47" s="86" t="str">
        <f>IF(ISBLANK(VLOOKUP(T_IE044PL[[#This Row],[Ścieżka Xpath]],ALL!$C:J,COLUMN(H$2),0)),"",VLOOKUP(T_IE044PL[[#This Row],[Ścieżka Xpath]],ALL!$C:J,COLUMN(H$2),0))</f>
        <v/>
      </c>
      <c r="I47" s="69" t="str">
        <f>IF(ISBLANK(VLOOKUP(T_IE044PL[[#This Row],[Ścieżka Xpath]],ALL!$C:K,COLUMN(I$2),0)),"",VLOOKUP(T_IE044PL[[#This Row],[Ścieżka Xpath]],ALL!$C:K,COLUMN(I$2),0))</f>
        <v/>
      </c>
      <c r="J47" s="69" t="str">
        <f>IF(ISBLANK(VLOOKUP(T_IE044PL[[#This Row],[Ścieżka Xpath]],ALL!$C:L,COLUMN(J$2),0)),"",VLOOKUP(T_IE044PL[[#This Row],[Ścieżka Xpath]],ALL!$C:L,COLUMN(J$2),0))</f>
        <v>G0360</v>
      </c>
      <c r="K47" s="69" t="str">
        <f>IF(ISBLANK(VLOOKUP(T_IE044PL[[#This Row],[Ścieżka Xpath]],ALL!$C:N,COLUMN(K$2),0)),"",VLOOKUP(T_IE044PL[[#This Row],[Ścieżka Xpath]],ALL!$C:N,COLUMN(K$2),0))</f>
        <v/>
      </c>
      <c r="L47" s="70" t="str">
        <f>IF(ISBLANK(VLOOKUP(T_IE044PL[[#This Row],[Ścieżka Xpath]],ALL!$C:O,COLUMN(L$2),0)),"",VLOOKUP(T_IE044PL[[#This Row],[Ścieżka Xpath]],ALL!$C:O,COLUMN(L$2),0))</f>
        <v/>
      </c>
      <c r="M47" s="70" t="str">
        <f>IF(ISBLANK(VLOOKUP(T_IE044PL[[#This Row],[Ścieżka Xpath]],ALL!$C:P,COLUMN(M$2),0)),"",VLOOKUP(T_IE044PL[[#This Row],[Ścieżka Xpath]],ALL!$C:P,COLUMN(M$2),0))</f>
        <v/>
      </c>
      <c r="N47" s="70" t="str">
        <f>IF(ISBLANK(VLOOKUP(T_IE044PL[[#This Row],[Ścieżka Xpath]],ALL!$C:Q,COLUMN(N$2),0)),"",VLOOKUP(T_IE044PL[[#This Row],[Ścieżka Xpath]],ALL!$C:Q,COLUMN(N$2),0))</f>
        <v/>
      </c>
      <c r="O47" s="70" t="str">
        <f>IF(ISBLANK(VLOOKUP(T_IE044PL[[#This Row],[Ścieżka Xpath]],ALL!$C:R,COLUMN(O$2),0)),"",VLOOKUP(T_IE044PL[[#This Row],[Ścieżka Xpath]],ALL!$C:R,COLUMN(O$2),0))</f>
        <v/>
      </c>
    </row>
    <row r="48" spans="1:15" ht="30">
      <c r="A48" s="62" t="s">
        <v>2041</v>
      </c>
      <c r="B48" s="64">
        <v>46</v>
      </c>
      <c r="C48" s="48" t="str">
        <f>IF(ISBLANK(VLOOKUP(T_IE044PL[[#This Row],[Ścieżka Xpath]],ALL!$C:E,COLUMN(C$2),0)),"",VLOOKUP(T_IE044PL[[#This Row],[Ścieżka Xpath]],ALL!$C:E,COLUMN(C$2),0))</f>
        <v>-</v>
      </c>
      <c r="D48" s="25" t="str">
        <f>IF(ISBLANK(VLOOKUP(T_IE044PL[[#This Row],[Ścieżka Xpath]],ALL!$C:F,COLUMN(D$2),0)),"",VLOOKUP(T_IE044PL[[#This Row],[Ścieżka Xpath]],ALL!$C:F,COLUMN(D$2),0))</f>
        <v>Liczba porządkowa służąca do określenia pozycji w danej kolekcji danych.</v>
      </c>
      <c r="E48" s="25" t="str">
        <f>IF(ISBLANK(VLOOKUP(T_IE044PL[[#This Row],[Ścieżka Xpath]],ALL!$C:G,COLUMN(E$2),0)),"",VLOOKUP(T_IE044PL[[#This Row],[Ścieżka Xpath]],ALL!$C:G,COLUMN(E$2),0))</f>
        <v>Sequence number in data group collection to which this data group belongs to.</v>
      </c>
      <c r="F48" s="136" t="str">
        <f>IF(ISBLANK(VLOOKUP(T_IE044PL[[#This Row],[Ścieżka Xpath]],ALL!$C:H,COLUMN(F$2),0)),"",VLOOKUP(T_IE044PL[[#This Row],[Ścieżka Xpath]],ALL!$C:H,COLUMN(F$2),0))</f>
        <v/>
      </c>
      <c r="G48" s="136" t="str">
        <f>IF(ISBLANK(VLOOKUP(T_IE044PL[[#This Row],[Ścieżka Xpath]],ALL!$C:I,COLUMN(G$2),0)),"",VLOOKUP(T_IE044PL[[#This Row],[Ścieżka Xpath]],ALL!$C:I,COLUMN(G$2),0))</f>
        <v>R</v>
      </c>
      <c r="H48" s="136" t="str">
        <f>IF(ISBLANK(VLOOKUP(T_IE044PL[[#This Row],[Ścieżka Xpath]],ALL!$C:J,COLUMN(H$2),0)),"",VLOOKUP(T_IE044PL[[#This Row],[Ścieżka Xpath]],ALL!$C:J,COLUMN(H$2),0))</f>
        <v>n..5</v>
      </c>
      <c r="I48" s="51" t="str">
        <f>IF(ISBLANK(VLOOKUP(T_IE044PL[[#This Row],[Ścieżka Xpath]],ALL!$C:K,COLUMN(I$2),0)),"",VLOOKUP(T_IE044PL[[#This Row],[Ścieżka Xpath]],ALL!$C:K,COLUMN(I$2),0))</f>
        <v/>
      </c>
      <c r="J48" s="51" t="str">
        <f>IF(ISBLANK(VLOOKUP(T_IE044PL[[#This Row],[Ścieżka Xpath]],ALL!$C:L,COLUMN(J$2),0)),"",VLOOKUP(T_IE044PL[[#This Row],[Ścieżka Xpath]],ALL!$C:L,COLUMN(J$2),0))</f>
        <v>R0054</v>
      </c>
      <c r="K48" s="51" t="str">
        <f>IF(ISBLANK(VLOOKUP(T_IE044PL[[#This Row],[Ścieżka Xpath]],ALL!$C:N,COLUMN(K$2),0)),"",VLOOKUP(T_IE044PL[[#This Row],[Ścieżka Xpath]],ALL!$C:N,COLUMN(K$2),0))</f>
        <v/>
      </c>
      <c r="L48" s="62" t="str">
        <f>IF(ISBLANK(VLOOKUP(T_IE044PL[[#This Row],[Ścieżka Xpath]],ALL!$C:O,COLUMN(L$2),0)),"",VLOOKUP(T_IE044PL[[#This Row],[Ścieżka Xpath]],ALL!$C:O,COLUMN(L$2),0))</f>
        <v/>
      </c>
      <c r="M48" s="62" t="str">
        <f>IF(ISBLANK(VLOOKUP(T_IE044PL[[#This Row],[Ścieżka Xpath]],ALL!$C:P,COLUMN(M$2),0)),"",VLOOKUP(T_IE044PL[[#This Row],[Ścieżka Xpath]],ALL!$C:P,COLUMN(M$2),0))</f>
        <v/>
      </c>
      <c r="N48" s="62" t="str">
        <f>IF(ISBLANK(VLOOKUP(T_IE044PL[[#This Row],[Ścieżka Xpath]],ALL!$C:Q,COLUMN(N$2),0)),"",VLOOKUP(T_IE044PL[[#This Row],[Ścieżka Xpath]],ALL!$C:Q,COLUMN(N$2),0))</f>
        <v/>
      </c>
      <c r="O48" s="62" t="str">
        <f>IF(ISBLANK(VLOOKUP(T_IE044PL[[#This Row],[Ścieżka Xpath]],ALL!$C:R,COLUMN(O$2),0)),"",VLOOKUP(T_IE044PL[[#This Row],[Ścieżka Xpath]],ALL!$C:R,COLUMN(O$2),0))</f>
        <v/>
      </c>
    </row>
    <row r="49" spans="1:15" ht="15">
      <c r="A49" s="62" t="s">
        <v>2042</v>
      </c>
      <c r="B49" s="64">
        <v>47</v>
      </c>
      <c r="C49" s="48" t="str">
        <f>IF(ISBLANK(VLOOKUP(T_IE044PL[[#This Row],[Ścieżka Xpath]],ALL!$C:E,COLUMN(C$2),0)),"",VLOOKUP(T_IE044PL[[#This Row],[Ścieżka Xpath]],ALL!$C:E,COLUMN(C$2),0))</f>
        <v>19 10 015 000</v>
      </c>
      <c r="D49" s="25" t="str">
        <f>IF(ISBLANK(VLOOKUP(T_IE044PL[[#This Row],[Ścieżka Xpath]],ALL!$C:F,COLUMN(D$2),0)),"",VLOOKUP(T_IE044PL[[#This Row],[Ścieżka Xpath]],ALL!$C:F,COLUMN(D$2),0))</f>
        <v>Numer zamknięcia.</v>
      </c>
      <c r="E49" s="25" t="str">
        <f>IF(ISBLANK(VLOOKUP(T_IE044PL[[#This Row],[Ścieżka Xpath]],ALL!$C:G,COLUMN(E$2),0)),"",VLOOKUP(T_IE044PL[[#This Row],[Ścieżka Xpath]],ALL!$C:G,COLUMN(E$2),0))</f>
        <v>Seal's identifier.</v>
      </c>
      <c r="F49" s="136" t="str">
        <f>IF(ISBLANK(VLOOKUP(T_IE044PL[[#This Row],[Ścieżka Xpath]],ALL!$C:H,COLUMN(F$2),0)),"",VLOOKUP(T_IE044PL[[#This Row],[Ścieżka Xpath]],ALL!$C:H,COLUMN(F$2),0))</f>
        <v/>
      </c>
      <c r="G49" s="136" t="str">
        <f>IF(ISBLANK(VLOOKUP(T_IE044PL[[#This Row],[Ścieżka Xpath]],ALL!$C:I,COLUMN(G$2),0)),"",VLOOKUP(T_IE044PL[[#This Row],[Ścieżka Xpath]],ALL!$C:I,COLUMN(G$2),0))</f>
        <v>O</v>
      </c>
      <c r="H49" s="136" t="str">
        <f>IF(ISBLANK(VLOOKUP(T_IE044PL[[#This Row],[Ścieżka Xpath]],ALL!$C:J,COLUMN(H$2),0)),"",VLOOKUP(T_IE044PL[[#This Row],[Ścieżka Xpath]],ALL!$C:J,COLUMN(H$2),0))</f>
        <v>an..20</v>
      </c>
      <c r="I49" s="51" t="str">
        <f>IF(ISBLANK(VLOOKUP(T_IE044PL[[#This Row],[Ścieżka Xpath]],ALL!$C:K,COLUMN(I$2),0)),"",VLOOKUP(T_IE044PL[[#This Row],[Ścieżka Xpath]],ALL!$C:K,COLUMN(I$2),0))</f>
        <v/>
      </c>
      <c r="J49" s="51" t="str">
        <f>IF(ISBLANK(VLOOKUP(T_IE044PL[[#This Row],[Ścieżka Xpath]],ALL!$C:L,COLUMN(J$2),0)),"",VLOOKUP(T_IE044PL[[#This Row],[Ścieżka Xpath]],ALL!$C:L,COLUMN(J$2),0))</f>
        <v/>
      </c>
      <c r="K49" s="51" t="str">
        <f>IF(ISBLANK(VLOOKUP(T_IE044PL[[#This Row],[Ścieżka Xpath]],ALL!$C:N,COLUMN(K$2),0)),"",VLOOKUP(T_IE044PL[[#This Row],[Ścieżka Xpath]],ALL!$C:N,COLUMN(K$2),0))</f>
        <v/>
      </c>
      <c r="L49" s="62" t="str">
        <f>IF(ISBLANK(VLOOKUP(T_IE044PL[[#This Row],[Ścieżka Xpath]],ALL!$C:O,COLUMN(L$2),0)),"",VLOOKUP(T_IE044PL[[#This Row],[Ścieżka Xpath]],ALL!$C:O,COLUMN(L$2),0))</f>
        <v/>
      </c>
      <c r="M49" s="62" t="str">
        <f>IF(ISBLANK(VLOOKUP(T_IE044PL[[#This Row],[Ścieżka Xpath]],ALL!$C:P,COLUMN(M$2),0)),"",VLOOKUP(T_IE044PL[[#This Row],[Ścieżka Xpath]],ALL!$C:P,COLUMN(M$2),0))</f>
        <v/>
      </c>
      <c r="N49" s="62" t="str">
        <f>IF(ISBLANK(VLOOKUP(T_IE044PL[[#This Row],[Ścieżka Xpath]],ALL!$C:Q,COLUMN(N$2),0)),"",VLOOKUP(T_IE044PL[[#This Row],[Ścieżka Xpath]],ALL!$C:Q,COLUMN(N$2),0))</f>
        <v>Usunięcie R0107.</v>
      </c>
      <c r="O49" s="62" t="str">
        <f>IF(ISBLANK(VLOOKUP(T_IE044PL[[#This Row],[Ścieżka Xpath]],ALL!$C:R,COLUMN(O$2),0)),"",VLOOKUP(T_IE044PL[[#This Row],[Ścieżka Xpath]],ALL!$C:R,COLUMN(O$2),0))</f>
        <v>Removal of R0107.</v>
      </c>
    </row>
    <row r="50" spans="1:15" ht="30">
      <c r="A50" s="70" t="s">
        <v>2043</v>
      </c>
      <c r="B50" s="68">
        <v>48</v>
      </c>
      <c r="C50" s="68" t="str">
        <f>IF(ISBLANK(VLOOKUP(T_IE044PL[[#This Row],[Ścieżka Xpath]],ALL!$C:E,COLUMN(C$2),0)),"",VLOOKUP(T_IE044PL[[#This Row],[Ścieżka Xpath]],ALL!$C:E,COLUMN(C$2),0))</f>
        <v/>
      </c>
      <c r="D50" s="82" t="str">
        <f>IF(ISBLANK(VLOOKUP(T_IE044PL[[#This Row],[Ścieżka Xpath]],ALL!$C:F,COLUMN(D$2),0)),"",VLOOKUP(T_IE044PL[[#This Row],[Ścieżka Xpath]],ALL!$C:F,COLUMN(D$2),0))</f>
        <v>Przypisanie pozycji towarowych do kontenerów/zamknięć.</v>
      </c>
      <c r="E50" s="82" t="str">
        <f>IF(ISBLANK(VLOOKUP(T_IE044PL[[#This Row],[Ścieżka Xpath]],ALL!$C:G,COLUMN(E$2),0)),"",VLOOKUP(T_IE044PL[[#This Row],[Ścieżka Xpath]],ALL!$C:G,COLUMN(E$2),0))</f>
        <v>Reference of seal/container to goods items.</v>
      </c>
      <c r="F50" s="86" t="str">
        <f>IF(ISBLANK(VLOOKUP(T_IE044PL[[#This Row],[Ścieżka Xpath]],ALL!$C:H,COLUMN(F$2),0)),"",VLOOKUP(T_IE044PL[[#This Row],[Ścieżka Xpath]],ALL!$C:H,COLUMN(F$2),0))</f>
        <v>0..9999</v>
      </c>
      <c r="G50" s="86" t="str">
        <f>IF(ISBLANK(VLOOKUP(T_IE044PL[[#This Row],[Ścieżka Xpath]],ALL!$C:I,COLUMN(G$2),0)),"",VLOOKUP(T_IE044PL[[#This Row],[Ścieżka Xpath]],ALL!$C:I,COLUMN(G$2),0))</f>
        <v>O</v>
      </c>
      <c r="H50" s="86" t="str">
        <f>IF(ISBLANK(VLOOKUP(T_IE044PL[[#This Row],[Ścieżka Xpath]],ALL!$C:J,COLUMN(H$2),0)),"",VLOOKUP(T_IE044PL[[#This Row],[Ścieżka Xpath]],ALL!$C:J,COLUMN(H$2),0))</f>
        <v/>
      </c>
      <c r="I50" s="69" t="str">
        <f>IF(ISBLANK(VLOOKUP(T_IE044PL[[#This Row],[Ścieżka Xpath]],ALL!$C:K,COLUMN(I$2),0)),"",VLOOKUP(T_IE044PL[[#This Row],[Ścieżka Xpath]],ALL!$C:K,COLUMN(I$2),0))</f>
        <v/>
      </c>
      <c r="J50" s="69" t="str">
        <f>IF(ISBLANK(VLOOKUP(T_IE044PL[[#This Row],[Ścieżka Xpath]],ALL!$C:L,COLUMN(J$2),0)),"",VLOOKUP(T_IE044PL[[#This Row],[Ścieżka Xpath]],ALL!$C:L,COLUMN(J$2),0))</f>
        <v>G0360</v>
      </c>
      <c r="K50" s="69" t="str">
        <f>IF(ISBLANK(VLOOKUP(T_IE044PL[[#This Row],[Ścieżka Xpath]],ALL!$C:N,COLUMN(K$2),0)),"",VLOOKUP(T_IE044PL[[#This Row],[Ścieżka Xpath]],ALL!$C:N,COLUMN(K$2),0))</f>
        <v/>
      </c>
      <c r="L50" s="70" t="str">
        <f>IF(ISBLANK(VLOOKUP(T_IE044PL[[#This Row],[Ścieżka Xpath]],ALL!$C:O,COLUMN(L$2),0)),"",VLOOKUP(T_IE044PL[[#This Row],[Ścieżka Xpath]],ALL!$C:O,COLUMN(L$2),0))</f>
        <v/>
      </c>
      <c r="M50" s="70" t="str">
        <f>IF(ISBLANK(VLOOKUP(T_IE044PL[[#This Row],[Ścieżka Xpath]],ALL!$C:P,COLUMN(M$2),0)),"",VLOOKUP(T_IE044PL[[#This Row],[Ścieżka Xpath]],ALL!$C:P,COLUMN(M$2),0))</f>
        <v/>
      </c>
      <c r="N50" s="70" t="str">
        <f>IF(ISBLANK(VLOOKUP(T_IE044PL[[#This Row],[Ścieżka Xpath]],ALL!$C:Q,COLUMN(N$2),0)),"",VLOOKUP(T_IE044PL[[#This Row],[Ścieżka Xpath]],ALL!$C:Q,COLUMN(N$2),0))</f>
        <v/>
      </c>
      <c r="O50" s="70" t="str">
        <f>IF(ISBLANK(VLOOKUP(T_IE044PL[[#This Row],[Ścieżka Xpath]],ALL!$C:R,COLUMN(O$2),0)),"",VLOOKUP(T_IE044PL[[#This Row],[Ścieżka Xpath]],ALL!$C:R,COLUMN(O$2),0))</f>
        <v/>
      </c>
    </row>
    <row r="51" spans="1:15" ht="30">
      <c r="A51" s="62" t="s">
        <v>2044</v>
      </c>
      <c r="B51" s="64">
        <v>49</v>
      </c>
      <c r="C51" s="48" t="str">
        <f>IF(ISBLANK(VLOOKUP(T_IE044PL[[#This Row],[Ścieżka Xpath]],ALL!$C:E,COLUMN(C$2),0)),"",VLOOKUP(T_IE044PL[[#This Row],[Ścieżka Xpath]],ALL!$C:E,COLUMN(C$2),0))</f>
        <v>-</v>
      </c>
      <c r="D51" s="25" t="str">
        <f>IF(ISBLANK(VLOOKUP(T_IE044PL[[#This Row],[Ścieżka Xpath]],ALL!$C:F,COLUMN(D$2),0)),"",VLOOKUP(T_IE044PL[[#This Row],[Ścieżka Xpath]],ALL!$C:F,COLUMN(D$2),0))</f>
        <v>Liczba porządkowa służąca do określenia pozycji w danej kolekcji danych.</v>
      </c>
      <c r="E51" s="25" t="str">
        <f>IF(ISBLANK(VLOOKUP(T_IE044PL[[#This Row],[Ścieżka Xpath]],ALL!$C:G,COLUMN(E$2),0)),"",VLOOKUP(T_IE044PL[[#This Row],[Ścieżka Xpath]],ALL!$C:G,COLUMN(E$2),0))</f>
        <v>Sequence number in data group collection to which this data group belongs to.</v>
      </c>
      <c r="F51" s="136" t="str">
        <f>IF(ISBLANK(VLOOKUP(T_IE044PL[[#This Row],[Ścieżka Xpath]],ALL!$C:H,COLUMN(F$2),0)),"",VLOOKUP(T_IE044PL[[#This Row],[Ścieżka Xpath]],ALL!$C:H,COLUMN(F$2),0))</f>
        <v/>
      </c>
      <c r="G51" s="136" t="str">
        <f>IF(ISBLANK(VLOOKUP(T_IE044PL[[#This Row],[Ścieżka Xpath]],ALL!$C:I,COLUMN(G$2),0)),"",VLOOKUP(T_IE044PL[[#This Row],[Ścieżka Xpath]],ALL!$C:I,COLUMN(G$2),0))</f>
        <v>R</v>
      </c>
      <c r="H51" s="136" t="str">
        <f>IF(ISBLANK(VLOOKUP(T_IE044PL[[#This Row],[Ścieżka Xpath]],ALL!$C:J,COLUMN(H$2),0)),"",VLOOKUP(T_IE044PL[[#This Row],[Ścieżka Xpath]],ALL!$C:J,COLUMN(H$2),0))</f>
        <v>n..5</v>
      </c>
      <c r="I51" s="51" t="str">
        <f>IF(ISBLANK(VLOOKUP(T_IE044PL[[#This Row],[Ścieżka Xpath]],ALL!$C:K,COLUMN(I$2),0)),"",VLOOKUP(T_IE044PL[[#This Row],[Ścieżka Xpath]],ALL!$C:K,COLUMN(I$2),0))</f>
        <v/>
      </c>
      <c r="J51" s="51" t="str">
        <f>IF(ISBLANK(VLOOKUP(T_IE044PL[[#This Row],[Ścieżka Xpath]],ALL!$C:L,COLUMN(J$2),0)),"",VLOOKUP(T_IE044PL[[#This Row],[Ścieżka Xpath]],ALL!$C:L,COLUMN(J$2),0))</f>
        <v>R0054</v>
      </c>
      <c r="K51" s="51" t="str">
        <f>IF(ISBLANK(VLOOKUP(T_IE044PL[[#This Row],[Ścieżka Xpath]],ALL!$C:N,COLUMN(K$2),0)),"",VLOOKUP(T_IE044PL[[#This Row],[Ścieżka Xpath]],ALL!$C:N,COLUMN(K$2),0))</f>
        <v/>
      </c>
      <c r="L51" s="62" t="str">
        <f>IF(ISBLANK(VLOOKUP(T_IE044PL[[#This Row],[Ścieżka Xpath]],ALL!$C:O,COLUMN(L$2),0)),"",VLOOKUP(T_IE044PL[[#This Row],[Ścieżka Xpath]],ALL!$C:O,COLUMN(L$2),0))</f>
        <v/>
      </c>
      <c r="M51" s="62" t="str">
        <f>IF(ISBLANK(VLOOKUP(T_IE044PL[[#This Row],[Ścieżka Xpath]],ALL!$C:P,COLUMN(M$2),0)),"",VLOOKUP(T_IE044PL[[#This Row],[Ścieżka Xpath]],ALL!$C:P,COLUMN(M$2),0))</f>
        <v/>
      </c>
      <c r="N51" s="62" t="str">
        <f>IF(ISBLANK(VLOOKUP(T_IE044PL[[#This Row],[Ścieżka Xpath]],ALL!$C:Q,COLUMN(N$2),0)),"",VLOOKUP(T_IE044PL[[#This Row],[Ścieżka Xpath]],ALL!$C:Q,COLUMN(N$2),0))</f>
        <v/>
      </c>
      <c r="O51" s="62" t="str">
        <f>IF(ISBLANK(VLOOKUP(T_IE044PL[[#This Row],[Ścieżka Xpath]],ALL!$C:R,COLUMN(O$2),0)),"",VLOOKUP(T_IE044PL[[#This Row],[Ścieżka Xpath]],ALL!$C:R,COLUMN(O$2),0))</f>
        <v/>
      </c>
    </row>
    <row r="52" spans="1:15" ht="30">
      <c r="A52" s="62" t="s">
        <v>2045</v>
      </c>
      <c r="B52" s="64">
        <v>50</v>
      </c>
      <c r="C52" s="48" t="str">
        <f>IF(ISBLANK(VLOOKUP(T_IE044PL[[#This Row],[Ścieżka Xpath]],ALL!$C:E,COLUMN(C$2),0)),"",VLOOKUP(T_IE044PL[[#This Row],[Ścieżka Xpath]],ALL!$C:E,COLUMN(C$2),0))</f>
        <v>19 07 044 000</v>
      </c>
      <c r="D52" s="25" t="str">
        <f>IF(ISBLANK(VLOOKUP(T_IE044PL[[#This Row],[Ścieżka Xpath]],ALL!$C:F,COLUMN(D$2),0)),"",VLOOKUP(T_IE044PL[[#This Row],[Ścieżka Xpath]],ALL!$C:F,COLUMN(D$2),0))</f>
        <v>Numer pozycji towarowej w zgłoszeniu.</v>
      </c>
      <c r="E52" s="25" t="str">
        <f>IF(ISBLANK(VLOOKUP(T_IE044PL[[#This Row],[Ścieżka Xpath]],ALL!$C:G,COLUMN(E$2),0)),"",VLOOKUP(T_IE044PL[[#This Row],[Ścieżka Xpath]],ALL!$C:G,COLUMN(E$2),0))</f>
        <v>Declaration goods item number.</v>
      </c>
      <c r="F52" s="136" t="str">
        <f>IF(ISBLANK(VLOOKUP(T_IE044PL[[#This Row],[Ścieżka Xpath]],ALL!$C:H,COLUMN(F$2),0)),"",VLOOKUP(T_IE044PL[[#This Row],[Ścieżka Xpath]],ALL!$C:H,COLUMN(F$2),0))</f>
        <v/>
      </c>
      <c r="G52" s="136" t="str">
        <f>IF(ISBLANK(VLOOKUP(T_IE044PL[[#This Row],[Ścieżka Xpath]],ALL!$C:I,COLUMN(G$2),0)),"",VLOOKUP(T_IE044PL[[#This Row],[Ścieżka Xpath]],ALL!$C:I,COLUMN(G$2),0))</f>
        <v>O</v>
      </c>
      <c r="H52" s="136" t="str">
        <f>IF(ISBLANK(VLOOKUP(T_IE044PL[[#This Row],[Ścieżka Xpath]],ALL!$C:J,COLUMN(H$2),0)),"",VLOOKUP(T_IE044PL[[#This Row],[Ścieżka Xpath]],ALL!$C:J,COLUMN(H$2),0))</f>
        <v>n..5</v>
      </c>
      <c r="I52" s="51" t="str">
        <f>IF(ISBLANK(VLOOKUP(T_IE044PL[[#This Row],[Ścieżka Xpath]],ALL!$C:K,COLUMN(I$2),0)),"",VLOOKUP(T_IE044PL[[#This Row],[Ścieżka Xpath]],ALL!$C:K,COLUMN(I$2),0))</f>
        <v/>
      </c>
      <c r="J52" s="51" t="str">
        <f>IF(ISBLANK(VLOOKUP(T_IE044PL[[#This Row],[Ścieżka Xpath]],ALL!$C:L,COLUMN(J$2),0)),"",VLOOKUP(T_IE044PL[[#This Row],[Ścieżka Xpath]],ALL!$C:L,COLUMN(J$2),0))</f>
        <v>G0005; G0006</v>
      </c>
      <c r="K52" s="51" t="str">
        <f>IF(ISBLANK(VLOOKUP(T_IE044PL[[#This Row],[Ścieżka Xpath]],ALL!$C:N,COLUMN(K$2),0)),"",VLOOKUP(T_IE044PL[[#This Row],[Ścieżka Xpath]],ALL!$C:N,COLUMN(K$2),0))</f>
        <v/>
      </c>
      <c r="L52" s="62" t="str">
        <f>IF(ISBLANK(VLOOKUP(T_IE044PL[[#This Row],[Ścieżka Xpath]],ALL!$C:O,COLUMN(L$2),0)),"",VLOOKUP(T_IE044PL[[#This Row],[Ścieżka Xpath]],ALL!$C:O,COLUMN(L$2),0))</f>
        <v/>
      </c>
      <c r="M52" s="62" t="str">
        <f>IF(ISBLANK(VLOOKUP(T_IE044PL[[#This Row],[Ścieżka Xpath]],ALL!$C:P,COLUMN(M$2),0)),"",VLOOKUP(T_IE044PL[[#This Row],[Ścieżka Xpath]],ALL!$C:P,COLUMN(M$2),0))</f>
        <v/>
      </c>
      <c r="N52" s="62" t="str">
        <f>IF(ISBLANK(VLOOKUP(T_IE044PL[[#This Row],[Ścieżka Xpath]],ALL!$C:Q,COLUMN(N$2),0)),"",VLOOKUP(T_IE044PL[[#This Row],[Ścieżka Xpath]],ALL!$C:Q,COLUMN(N$2),0))</f>
        <v>Dodanie G0005.</v>
      </c>
      <c r="O52" s="62" t="str">
        <f>IF(ISBLANK(VLOOKUP(T_IE044PL[[#This Row],[Ścieżka Xpath]],ALL!$C:R,COLUMN(O$2),0)),"",VLOOKUP(T_IE044PL[[#This Row],[Ścieżka Xpath]],ALL!$C:R,COLUMN(O$2),0))</f>
        <v>Addition of G0005.</v>
      </c>
    </row>
    <row r="53" spans="1:15" ht="30">
      <c r="A53" s="70" t="s">
        <v>2046</v>
      </c>
      <c r="B53" s="68">
        <v>51</v>
      </c>
      <c r="C53" s="68" t="str">
        <f>IF(ISBLANK(VLOOKUP(T_IE044PL[[#This Row],[Ścieżka Xpath]],ALL!$C:E,COLUMN(C$2),0)),"",VLOOKUP(T_IE044PL[[#This Row],[Ścieżka Xpath]],ALL!$C:E,COLUMN(C$2),0))</f>
        <v>19 05 000 000</v>
      </c>
      <c r="D53" s="82" t="str">
        <f>IF(ISBLANK(VLOOKUP(T_IE044PL[[#This Row],[Ścieżka Xpath]],ALL!$C:F,COLUMN(D$2),0)),"",VLOOKUP(T_IE044PL[[#This Row],[Ścieżka Xpath]],ALL!$C:F,COLUMN(D$2),0))</f>
        <v>Środki transportu w miejscu wyjścia (przesyłka kapitańska).</v>
      </c>
      <c r="E53" s="82" t="str">
        <f>IF(ISBLANK(VLOOKUP(T_IE044PL[[#This Row],[Ścieżka Xpath]],ALL!$C:G,COLUMN(E$2),0)),"",VLOOKUP(T_IE044PL[[#This Row],[Ścieżka Xpath]],ALL!$C:G,COLUMN(E$2),0))</f>
        <v>Departure transport means details (related to all goods items).</v>
      </c>
      <c r="F53" s="86" t="str">
        <f>IF(ISBLANK(VLOOKUP(T_IE044PL[[#This Row],[Ścieżka Xpath]],ALL!$C:H,COLUMN(F$2),0)),"",VLOOKUP(T_IE044PL[[#This Row],[Ścieżka Xpath]],ALL!$C:H,COLUMN(F$2),0))</f>
        <v>0..999</v>
      </c>
      <c r="G53" s="86" t="str">
        <f>IF(ISBLANK(VLOOKUP(T_IE044PL[[#This Row],[Ścieżka Xpath]],ALL!$C:I,COLUMN(G$2),0)),"",VLOOKUP(T_IE044PL[[#This Row],[Ścieżka Xpath]],ALL!$C:I,COLUMN(G$2),0))</f>
        <v>O</v>
      </c>
      <c r="H53" s="86" t="str">
        <f>IF(ISBLANK(VLOOKUP(T_IE044PL[[#This Row],[Ścieżka Xpath]],ALL!$C:J,COLUMN(H$2),0)),"",VLOOKUP(T_IE044PL[[#This Row],[Ścieżka Xpath]],ALL!$C:J,COLUMN(H$2),0))</f>
        <v/>
      </c>
      <c r="I53" s="86" t="str">
        <f>IF(ISBLANK(VLOOKUP(T_IE044PL[[#This Row],[Ścieżka Xpath]],ALL!$C:K,COLUMN(I$2),0)),"",VLOOKUP(T_IE044PL[[#This Row],[Ścieżka Xpath]],ALL!$C:K,COLUMN(I$2),0))</f>
        <v/>
      </c>
      <c r="J53" s="69" t="str">
        <f>IF(ISBLANK(VLOOKUP(T_IE044PL[[#This Row],[Ścieżka Xpath]],ALL!$C:L,COLUMN(J$2),0)),"",VLOOKUP(T_IE044PL[[#This Row],[Ścieżka Xpath]],ALL!$C:L,COLUMN(J$2),0))</f>
        <v>G0360</v>
      </c>
      <c r="K53" s="69" t="str">
        <f>IF(ISBLANK(VLOOKUP(T_IE044PL[[#This Row],[Ścieżka Xpath]],ALL!$C:N,COLUMN(K$2),0)),"",VLOOKUP(T_IE044PL[[#This Row],[Ścieżka Xpath]],ALL!$C:N,COLUMN(K$2),0))</f>
        <v/>
      </c>
      <c r="L53" s="70" t="str">
        <f>IF(ISBLANK(VLOOKUP(T_IE044PL[[#This Row],[Ścieżka Xpath]],ALL!$C:O,COLUMN(L$2),0)),"",VLOOKUP(T_IE044PL[[#This Row],[Ścieżka Xpath]],ALL!$C:O,COLUMN(L$2),0))</f>
        <v/>
      </c>
      <c r="M53" s="70" t="str">
        <f>IF(ISBLANK(VLOOKUP(T_IE044PL[[#This Row],[Ścieżka Xpath]],ALL!$C:P,COLUMN(M$2),0)),"",VLOOKUP(T_IE044PL[[#This Row],[Ścieżka Xpath]],ALL!$C:P,COLUMN(M$2),0))</f>
        <v/>
      </c>
      <c r="N53" s="70" t="str">
        <f>IF(ISBLANK(VLOOKUP(T_IE044PL[[#This Row],[Ścieżka Xpath]],ALL!$C:Q,COLUMN(N$2),0)),"",VLOOKUP(T_IE044PL[[#This Row],[Ścieżka Xpath]],ALL!$C:Q,COLUMN(N$2),0))</f>
        <v/>
      </c>
      <c r="O53" s="70" t="str">
        <f>IF(ISBLANK(VLOOKUP(T_IE044PL[[#This Row],[Ścieżka Xpath]],ALL!$C:R,COLUMN(O$2),0)),"",VLOOKUP(T_IE044PL[[#This Row],[Ścieżka Xpath]],ALL!$C:R,COLUMN(O$2),0))</f>
        <v/>
      </c>
    </row>
    <row r="54" spans="1:15" ht="30">
      <c r="A54" s="62" t="s">
        <v>2047</v>
      </c>
      <c r="B54" s="64">
        <v>52</v>
      </c>
      <c r="C54" s="48" t="str">
        <f>IF(ISBLANK(VLOOKUP(T_IE044PL[[#This Row],[Ścieżka Xpath]],ALL!$C:E,COLUMN(C$2),0)),"",VLOOKUP(T_IE044PL[[#This Row],[Ścieżka Xpath]],ALL!$C:E,COLUMN(C$2),0))</f>
        <v>-</v>
      </c>
      <c r="D54" s="25" t="str">
        <f>IF(ISBLANK(VLOOKUP(T_IE044PL[[#This Row],[Ścieżka Xpath]],ALL!$C:F,COLUMN(D$2),0)),"",VLOOKUP(T_IE044PL[[#This Row],[Ścieżka Xpath]],ALL!$C:F,COLUMN(D$2),0))</f>
        <v>Liczba porządkowa służąca do określenia pozycji w danej kolekcji danych.</v>
      </c>
      <c r="E54" s="25" t="str">
        <f>IF(ISBLANK(VLOOKUP(T_IE044PL[[#This Row],[Ścieżka Xpath]],ALL!$C:G,COLUMN(E$2),0)),"",VLOOKUP(T_IE044PL[[#This Row],[Ścieżka Xpath]],ALL!$C:G,COLUMN(E$2),0))</f>
        <v>Sequence number in data group collection to which this data group belongs to.</v>
      </c>
      <c r="F54" s="136" t="str">
        <f>IF(ISBLANK(VLOOKUP(T_IE044PL[[#This Row],[Ścieżka Xpath]],ALL!$C:H,COLUMN(F$2),0)),"",VLOOKUP(T_IE044PL[[#This Row],[Ścieżka Xpath]],ALL!$C:H,COLUMN(F$2),0))</f>
        <v/>
      </c>
      <c r="G54" s="136" t="str">
        <f>IF(ISBLANK(VLOOKUP(T_IE044PL[[#This Row],[Ścieżka Xpath]],ALL!$C:I,COLUMN(G$2),0)),"",VLOOKUP(T_IE044PL[[#This Row],[Ścieżka Xpath]],ALL!$C:I,COLUMN(G$2),0))</f>
        <v>R</v>
      </c>
      <c r="H54" s="136" t="str">
        <f>IF(ISBLANK(VLOOKUP(T_IE044PL[[#This Row],[Ścieżka Xpath]],ALL!$C:J,COLUMN(H$2),0)),"",VLOOKUP(T_IE044PL[[#This Row],[Ścieżka Xpath]],ALL!$C:J,COLUMN(H$2),0))</f>
        <v>n..5</v>
      </c>
      <c r="I54" s="136" t="str">
        <f>IF(ISBLANK(VLOOKUP(T_IE044PL[[#This Row],[Ścieżka Xpath]],ALL!$C:K,COLUMN(I$2),0)),"",VLOOKUP(T_IE044PL[[#This Row],[Ścieżka Xpath]],ALL!$C:K,COLUMN(I$2),0))</f>
        <v/>
      </c>
      <c r="J54" s="51" t="str">
        <f>IF(ISBLANK(VLOOKUP(T_IE044PL[[#This Row],[Ścieżka Xpath]],ALL!$C:L,COLUMN(J$2),0)),"",VLOOKUP(T_IE044PL[[#This Row],[Ścieżka Xpath]],ALL!$C:L,COLUMN(J$2),0))</f>
        <v>R0054</v>
      </c>
      <c r="K54" s="51" t="str">
        <f>IF(ISBLANK(VLOOKUP(T_IE044PL[[#This Row],[Ścieżka Xpath]],ALL!$C:N,COLUMN(K$2),0)),"",VLOOKUP(T_IE044PL[[#This Row],[Ścieżka Xpath]],ALL!$C:N,COLUMN(K$2),0))</f>
        <v/>
      </c>
      <c r="L54" s="62" t="str">
        <f>IF(ISBLANK(VLOOKUP(T_IE044PL[[#This Row],[Ścieżka Xpath]],ALL!$C:O,COLUMN(L$2),0)),"",VLOOKUP(T_IE044PL[[#This Row],[Ścieżka Xpath]],ALL!$C:O,COLUMN(L$2),0))</f>
        <v/>
      </c>
      <c r="M54" s="62" t="str">
        <f>IF(ISBLANK(VLOOKUP(T_IE044PL[[#This Row],[Ścieżka Xpath]],ALL!$C:P,COLUMN(M$2),0)),"",VLOOKUP(T_IE044PL[[#This Row],[Ścieżka Xpath]],ALL!$C:P,COLUMN(M$2),0))</f>
        <v/>
      </c>
      <c r="N54" s="62" t="str">
        <f>IF(ISBLANK(VLOOKUP(T_IE044PL[[#This Row],[Ścieżka Xpath]],ALL!$C:Q,COLUMN(N$2),0)),"",VLOOKUP(T_IE044PL[[#This Row],[Ścieżka Xpath]],ALL!$C:Q,COLUMN(N$2),0))</f>
        <v/>
      </c>
      <c r="O54" s="62" t="str">
        <f>IF(ISBLANK(VLOOKUP(T_IE044PL[[#This Row],[Ścieżka Xpath]],ALL!$C:R,COLUMN(O$2),0)),"",VLOOKUP(T_IE044PL[[#This Row],[Ścieżka Xpath]],ALL!$C:R,COLUMN(O$2),0))</f>
        <v/>
      </c>
    </row>
    <row r="55" spans="1:15" ht="30">
      <c r="A55" s="62" t="s">
        <v>2048</v>
      </c>
      <c r="B55" s="64">
        <v>53</v>
      </c>
      <c r="C55" s="48" t="str">
        <f>IF(ISBLANK(VLOOKUP(T_IE044PL[[#This Row],[Ścieżka Xpath]],ALL!$C:E,COLUMN(C$2),0)),"",VLOOKUP(T_IE044PL[[#This Row],[Ścieżka Xpath]],ALL!$C:E,COLUMN(C$2),0))</f>
        <v>19 05 061 000</v>
      </c>
      <c r="D55" s="25" t="str">
        <f>IF(ISBLANK(VLOOKUP(T_IE044PL[[#This Row],[Ścieżka Xpath]],ALL!$C:F,COLUMN(D$2),0)),"",VLOOKUP(T_IE044PL[[#This Row],[Ścieżka Xpath]],ALL!$C:F,COLUMN(D$2),0))</f>
        <v>Rodzaj identyfikatora środka transportu w miejscu wyjścia.</v>
      </c>
      <c r="E55" s="25" t="str">
        <f>IF(ISBLANK(VLOOKUP(T_IE044PL[[#This Row],[Ścieżka Xpath]],ALL!$C:G,COLUMN(E$2),0)),"",VLOOKUP(T_IE044PL[[#This Row],[Ścieżka Xpath]],ALL!$C:G,COLUMN(E$2),0))</f>
        <v>Transport means at departure identification type</v>
      </c>
      <c r="F55" s="136" t="str">
        <f>IF(ISBLANK(VLOOKUP(T_IE044PL[[#This Row],[Ścieżka Xpath]],ALL!$C:H,COLUMN(F$2),0)),"",VLOOKUP(T_IE044PL[[#This Row],[Ścieżka Xpath]],ALL!$C:H,COLUMN(F$2),0))</f>
        <v/>
      </c>
      <c r="G55" s="136" t="str">
        <f>IF(ISBLANK(VLOOKUP(T_IE044PL[[#This Row],[Ścieżka Xpath]],ALL!$C:I,COLUMN(G$2),0)),"",VLOOKUP(T_IE044PL[[#This Row],[Ścieżka Xpath]],ALL!$C:I,COLUMN(G$2),0))</f>
        <v>O</v>
      </c>
      <c r="H55" s="136" t="str">
        <f>IF(ISBLANK(VLOOKUP(T_IE044PL[[#This Row],[Ścieżka Xpath]],ALL!$C:J,COLUMN(H$2),0)),"",VLOOKUP(T_IE044PL[[#This Row],[Ścieżka Xpath]],ALL!$C:J,COLUMN(H$2),0))</f>
        <v>n2</v>
      </c>
      <c r="I55" s="136" t="str">
        <f>IF(ISBLANK(VLOOKUP(T_IE044PL[[#This Row],[Ścieżka Xpath]],ALL!$C:K,COLUMN(I$2),0)),"",VLOOKUP(T_IE044PL[[#This Row],[Ścieżka Xpath]],ALL!$C:K,COLUMN(I$2),0))</f>
        <v>CL750</v>
      </c>
      <c r="J55" s="136" t="str">
        <f>IF(ISBLANK(VLOOKUP(T_IE044PL[[#This Row],[Ścieżka Xpath]],ALL!$C:L,COLUMN(J$2),0)),"",VLOOKUP(T_IE044PL[[#This Row],[Ścieżka Xpath]],ALL!$C:L,COLUMN(J$2),0))</f>
        <v>G0360</v>
      </c>
      <c r="K55" s="51" t="str">
        <f>IF(ISBLANK(VLOOKUP(T_IE044PL[[#This Row],[Ścieżka Xpath]],ALL!$C:N,COLUMN(K$2),0)),"",VLOOKUP(T_IE044PL[[#This Row],[Ścieżka Xpath]],ALL!$C:N,COLUMN(K$2),0))</f>
        <v/>
      </c>
      <c r="L55" s="62" t="str">
        <f>IF(ISBLANK(VLOOKUP(T_IE044PL[[#This Row],[Ścieżka Xpath]],ALL!$C:O,COLUMN(L$2),0)),"",VLOOKUP(T_IE044PL[[#This Row],[Ścieżka Xpath]],ALL!$C:O,COLUMN(L$2),0))</f>
        <v/>
      </c>
      <c r="M55" s="62" t="str">
        <f>IF(ISBLANK(VLOOKUP(T_IE044PL[[#This Row],[Ścieżka Xpath]],ALL!$C:P,COLUMN(M$2),0)),"",VLOOKUP(T_IE044PL[[#This Row],[Ścieżka Xpath]],ALL!$C:P,COLUMN(M$2),0))</f>
        <v/>
      </c>
      <c r="N55" s="62" t="str">
        <f>IF(ISBLANK(VLOOKUP(T_IE044PL[[#This Row],[Ścieżka Xpath]],ALL!$C:Q,COLUMN(N$2),0)),"",VLOOKUP(T_IE044PL[[#This Row],[Ścieżka Xpath]],ALL!$C:Q,COLUMN(N$2),0))</f>
        <v/>
      </c>
      <c r="O55" s="62" t="str">
        <f>IF(ISBLANK(VLOOKUP(T_IE044PL[[#This Row],[Ścieżka Xpath]],ALL!$C:R,COLUMN(O$2),0)),"",VLOOKUP(T_IE044PL[[#This Row],[Ścieżka Xpath]],ALL!$C:R,COLUMN(O$2),0))</f>
        <v/>
      </c>
    </row>
    <row r="56" spans="1:15" ht="15">
      <c r="A56" s="62" t="s">
        <v>2049</v>
      </c>
      <c r="B56" s="64">
        <v>54</v>
      </c>
      <c r="C56" s="48" t="str">
        <f>IF(ISBLANK(VLOOKUP(T_IE044PL[[#This Row],[Ścieżka Xpath]],ALL!$C:E,COLUMN(C$2),0)),"",VLOOKUP(T_IE044PL[[#This Row],[Ścieżka Xpath]],ALL!$C:E,COLUMN(C$2),0))</f>
        <v>19 05 017 000</v>
      </c>
      <c r="D56" s="25" t="str">
        <f>IF(ISBLANK(VLOOKUP(T_IE044PL[[#This Row],[Ścieżka Xpath]],ALL!$C:F,COLUMN(D$2),0)),"",VLOOKUP(T_IE044PL[[#This Row],[Ścieżka Xpath]],ALL!$C:F,COLUMN(D$2),0))</f>
        <v>Znaki środka transportu w miejscu wyjścia.</v>
      </c>
      <c r="E56" s="25" t="str">
        <f>IF(ISBLANK(VLOOKUP(T_IE044PL[[#This Row],[Ścieżka Xpath]],ALL!$C:G,COLUMN(E$2),0)),"",VLOOKUP(T_IE044PL[[#This Row],[Ścieżka Xpath]],ALL!$C:G,COLUMN(E$2),0))</f>
        <v>Transport means at departure identification number.</v>
      </c>
      <c r="F56" s="136" t="str">
        <f>IF(ISBLANK(VLOOKUP(T_IE044PL[[#This Row],[Ścieżka Xpath]],ALL!$C:H,COLUMN(F$2),0)),"",VLOOKUP(T_IE044PL[[#This Row],[Ścieżka Xpath]],ALL!$C:H,COLUMN(F$2),0))</f>
        <v/>
      </c>
      <c r="G56" s="136" t="str">
        <f>IF(ISBLANK(VLOOKUP(T_IE044PL[[#This Row],[Ścieżka Xpath]],ALL!$C:I,COLUMN(G$2),0)),"",VLOOKUP(T_IE044PL[[#This Row],[Ścieżka Xpath]],ALL!$C:I,COLUMN(G$2),0))</f>
        <v>O</v>
      </c>
      <c r="H56" s="136" t="str">
        <f>IF(ISBLANK(VLOOKUP(T_IE044PL[[#This Row],[Ścieżka Xpath]],ALL!$C:J,COLUMN(H$2),0)),"",VLOOKUP(T_IE044PL[[#This Row],[Ścieżka Xpath]],ALL!$C:J,COLUMN(H$2),0))</f>
        <v>an..35</v>
      </c>
      <c r="I56" s="136" t="str">
        <f>IF(ISBLANK(VLOOKUP(T_IE044PL[[#This Row],[Ścieżka Xpath]],ALL!$C:K,COLUMN(I$2),0)),"",VLOOKUP(T_IE044PL[[#This Row],[Ścieżka Xpath]],ALL!$C:K,COLUMN(I$2),0))</f>
        <v/>
      </c>
      <c r="J56" s="136" t="str">
        <f>IF(ISBLANK(VLOOKUP(T_IE044PL[[#This Row],[Ścieżka Xpath]],ALL!$C:L,COLUMN(J$2),0)),"",VLOOKUP(T_IE044PL[[#This Row],[Ścieżka Xpath]],ALL!$C:L,COLUMN(J$2),0))</f>
        <v>G0360</v>
      </c>
      <c r="K56" s="51" t="str">
        <f>IF(ISBLANK(VLOOKUP(T_IE044PL[[#This Row],[Ścieżka Xpath]],ALL!$C:N,COLUMN(K$2),0)),"",VLOOKUP(T_IE044PL[[#This Row],[Ścieżka Xpath]],ALL!$C:N,COLUMN(K$2),0))</f>
        <v/>
      </c>
      <c r="L56" s="62" t="str">
        <f>IF(ISBLANK(VLOOKUP(T_IE044PL[[#This Row],[Ścieżka Xpath]],ALL!$C:O,COLUMN(L$2),0)),"",VLOOKUP(T_IE044PL[[#This Row],[Ścieżka Xpath]],ALL!$C:O,COLUMN(L$2),0))</f>
        <v/>
      </c>
      <c r="M56" s="62" t="str">
        <f>IF(ISBLANK(VLOOKUP(T_IE044PL[[#This Row],[Ścieżka Xpath]],ALL!$C:P,COLUMN(M$2),0)),"",VLOOKUP(T_IE044PL[[#This Row],[Ścieżka Xpath]],ALL!$C:P,COLUMN(M$2),0))</f>
        <v/>
      </c>
      <c r="N56" s="62" t="str">
        <f>IF(ISBLANK(VLOOKUP(T_IE044PL[[#This Row],[Ścieżka Xpath]],ALL!$C:Q,COLUMN(N$2),0)),"",VLOOKUP(T_IE044PL[[#This Row],[Ścieżka Xpath]],ALL!$C:Q,COLUMN(N$2),0))</f>
        <v/>
      </c>
      <c r="O56" s="62" t="str">
        <f>IF(ISBLANK(VLOOKUP(T_IE044PL[[#This Row],[Ścieżka Xpath]],ALL!$C:R,COLUMN(O$2),0)),"",VLOOKUP(T_IE044PL[[#This Row],[Ścieżka Xpath]],ALL!$C:R,COLUMN(O$2),0))</f>
        <v/>
      </c>
    </row>
    <row r="57" spans="1:15" ht="30">
      <c r="A57" s="62" t="s">
        <v>2050</v>
      </c>
      <c r="B57" s="64">
        <v>55</v>
      </c>
      <c r="C57" s="48" t="str">
        <f>IF(ISBLANK(VLOOKUP(T_IE044PL[[#This Row],[Ścieżka Xpath]],ALL!$C:E,COLUMN(C$2),0)),"",VLOOKUP(T_IE044PL[[#This Row],[Ścieżka Xpath]],ALL!$C:E,COLUMN(C$2),0))</f>
        <v>19 05 062 000</v>
      </c>
      <c r="D57" s="25" t="str">
        <f>IF(ISBLANK(VLOOKUP(T_IE044PL[[#This Row],[Ścieżka Xpath]],ALL!$C:F,COLUMN(D$2),0)),"",VLOOKUP(T_IE044PL[[#This Row],[Ścieżka Xpath]],ALL!$C:F,COLUMN(D$2),0))</f>
        <v>Przynależność państwowa środka transportu w miejscu wyjścia.</v>
      </c>
      <c r="E57" s="25" t="str">
        <f>IF(ISBLANK(VLOOKUP(T_IE044PL[[#This Row],[Ścieżka Xpath]],ALL!$C:G,COLUMN(E$2),0)),"",VLOOKUP(T_IE044PL[[#This Row],[Ścieżka Xpath]],ALL!$C:G,COLUMN(E$2),0))</f>
        <v>Nationality of transport means at departure.</v>
      </c>
      <c r="F57" s="136" t="str">
        <f>IF(ISBLANK(VLOOKUP(T_IE044PL[[#This Row],[Ścieżka Xpath]],ALL!$C:H,COLUMN(F$2),0)),"",VLOOKUP(T_IE044PL[[#This Row],[Ścieżka Xpath]],ALL!$C:H,COLUMN(F$2),0))</f>
        <v/>
      </c>
      <c r="G57" s="136" t="str">
        <f>IF(ISBLANK(VLOOKUP(T_IE044PL[[#This Row],[Ścieżka Xpath]],ALL!$C:I,COLUMN(G$2),0)),"",VLOOKUP(T_IE044PL[[#This Row],[Ścieżka Xpath]],ALL!$C:I,COLUMN(G$2),0))</f>
        <v>O</v>
      </c>
      <c r="H57" s="136" t="str">
        <f>IF(ISBLANK(VLOOKUP(T_IE044PL[[#This Row],[Ścieżka Xpath]],ALL!$C:J,COLUMN(H$2),0)),"",VLOOKUP(T_IE044PL[[#This Row],[Ścieżka Xpath]],ALL!$C:J,COLUMN(H$2),0))</f>
        <v>a2</v>
      </c>
      <c r="I57" s="136" t="str">
        <f>IF(ISBLANK(VLOOKUP(T_IE044PL[[#This Row],[Ścieżka Xpath]],ALL!$C:K,COLUMN(I$2),0)),"",VLOOKUP(T_IE044PL[[#This Row],[Ścieżka Xpath]],ALL!$C:K,COLUMN(I$2),0))</f>
        <v>CL165</v>
      </c>
      <c r="J57" s="136" t="str">
        <f>IF(ISBLANK(VLOOKUP(T_IE044PL[[#This Row],[Ścieżka Xpath]],ALL!$C:L,COLUMN(J$2),0)),"",VLOOKUP(T_IE044PL[[#This Row],[Ścieżka Xpath]],ALL!$C:L,COLUMN(J$2),0))</f>
        <v>G0360</v>
      </c>
      <c r="K57" s="51" t="str">
        <f>IF(ISBLANK(VLOOKUP(T_IE044PL[[#This Row],[Ścieżka Xpath]],ALL!$C:N,COLUMN(K$2),0)),"",VLOOKUP(T_IE044PL[[#This Row],[Ścieżka Xpath]],ALL!$C:N,COLUMN(K$2),0))</f>
        <v/>
      </c>
      <c r="L57" s="62" t="str">
        <f>IF(ISBLANK(VLOOKUP(T_IE044PL[[#This Row],[Ścieżka Xpath]],ALL!$C:O,COLUMN(L$2),0)),"",VLOOKUP(T_IE044PL[[#This Row],[Ścieżka Xpath]],ALL!$C:O,COLUMN(L$2),0))</f>
        <v/>
      </c>
      <c r="M57" s="62" t="str">
        <f>IF(ISBLANK(VLOOKUP(T_IE044PL[[#This Row],[Ścieżka Xpath]],ALL!$C:P,COLUMN(M$2),0)),"",VLOOKUP(T_IE044PL[[#This Row],[Ścieżka Xpath]],ALL!$C:P,COLUMN(M$2),0))</f>
        <v/>
      </c>
      <c r="N57" s="62" t="str">
        <f>IF(ISBLANK(VLOOKUP(T_IE044PL[[#This Row],[Ścieżka Xpath]],ALL!$C:Q,COLUMN(N$2),0)),"",VLOOKUP(T_IE044PL[[#This Row],[Ścieżka Xpath]],ALL!$C:Q,COLUMN(N$2),0))</f>
        <v/>
      </c>
      <c r="O57" s="62" t="str">
        <f>IF(ISBLANK(VLOOKUP(T_IE044PL[[#This Row],[Ścieżka Xpath]],ALL!$C:R,COLUMN(O$2),0)),"",VLOOKUP(T_IE044PL[[#This Row],[Ścieżka Xpath]],ALL!$C:R,COLUMN(O$2),0))</f>
        <v/>
      </c>
    </row>
    <row r="58" spans="1:15" ht="15">
      <c r="A58" s="70" t="s">
        <v>2051</v>
      </c>
      <c r="B58" s="68">
        <v>56</v>
      </c>
      <c r="C58" s="68" t="str">
        <f>IF(ISBLANK(VLOOKUP(T_IE044PL[[#This Row],[Ścieżka Xpath]],ALL!$C:E,COLUMN(C$2),0)),"",VLOOKUP(T_IE044PL[[#This Row],[Ścieżka Xpath]],ALL!$C:E,COLUMN(C$2),0))</f>
        <v>16 12 000 000</v>
      </c>
      <c r="D58" s="82" t="str">
        <f>IF(ISBLANK(VLOOKUP(T_IE044PL[[#This Row],[Ścieżka Xpath]],ALL!$C:F,COLUMN(D$2),0)),"",VLOOKUP(T_IE044PL[[#This Row],[Ścieżka Xpath]],ALL!$C:F,COLUMN(D$2),0))</f>
        <v>Kraje trasy przewozu.</v>
      </c>
      <c r="E58" s="82" t="str">
        <f>IF(ISBLANK(VLOOKUP(T_IE044PL[[#This Row],[Ścieżka Xpath]],ALL!$C:G,COLUMN(E$2),0)),"",VLOOKUP(T_IE044PL[[#This Row],[Ścieżka Xpath]],ALL!$C:G,COLUMN(E$2),0))</f>
        <v>List of countries of routing /binding itinerary.</v>
      </c>
      <c r="F58" s="86" t="str">
        <f>IF(ISBLANK(VLOOKUP(T_IE044PL[[#This Row],[Ścieżka Xpath]],ALL!$C:H,COLUMN(F$2),0)),"",VLOOKUP(T_IE044PL[[#This Row],[Ścieżka Xpath]],ALL!$C:H,COLUMN(F$2),0))</f>
        <v>0..99</v>
      </c>
      <c r="G58" s="86" t="str">
        <f>IF(ISBLANK(VLOOKUP(T_IE044PL[[#This Row],[Ścieżka Xpath]],ALL!$C:I,COLUMN(G$2),0)),"",VLOOKUP(T_IE044PL[[#This Row],[Ścieżka Xpath]],ALL!$C:I,COLUMN(G$2),0))</f>
        <v>O</v>
      </c>
      <c r="H58" s="86" t="str">
        <f>IF(ISBLANK(VLOOKUP(T_IE044PL[[#This Row],[Ścieżka Xpath]],ALL!$C:J,COLUMN(H$2),0)),"",VLOOKUP(T_IE044PL[[#This Row],[Ścieżka Xpath]],ALL!$C:J,COLUMN(H$2),0))</f>
        <v/>
      </c>
      <c r="I58" s="86" t="str">
        <f>IF(ISBLANK(VLOOKUP(T_IE044PL[[#This Row],[Ścieżka Xpath]],ALL!$C:K,COLUMN(I$2),0)),"",VLOOKUP(T_IE044PL[[#This Row],[Ścieżka Xpath]],ALL!$C:K,COLUMN(I$2),0))</f>
        <v/>
      </c>
      <c r="J58" s="69" t="str">
        <f>IF(ISBLANK(VLOOKUP(T_IE044PL[[#This Row],[Ścieżka Xpath]],ALL!$C:L,COLUMN(J$2),0)),"",VLOOKUP(T_IE044PL[[#This Row],[Ścieżka Xpath]],ALL!$C:L,COLUMN(J$2),0))</f>
        <v>G0360</v>
      </c>
      <c r="K58" s="69" t="str">
        <f>IF(ISBLANK(VLOOKUP(T_IE044PL[[#This Row],[Ścieżka Xpath]],ALL!$C:N,COLUMN(K$2),0)),"",VLOOKUP(T_IE044PL[[#This Row],[Ścieżka Xpath]],ALL!$C:N,COLUMN(K$2),0))</f>
        <v/>
      </c>
      <c r="L58" s="70" t="str">
        <f>IF(ISBLANK(VLOOKUP(T_IE044PL[[#This Row],[Ścieżka Xpath]],ALL!$C:O,COLUMN(L$2),0)),"",VLOOKUP(T_IE044PL[[#This Row],[Ścieżka Xpath]],ALL!$C:O,COLUMN(L$2),0))</f>
        <v/>
      </c>
      <c r="M58" s="70" t="str">
        <f>IF(ISBLANK(VLOOKUP(T_IE044PL[[#This Row],[Ścieżka Xpath]],ALL!$C:P,COLUMN(M$2),0)),"",VLOOKUP(T_IE044PL[[#This Row],[Ścieżka Xpath]],ALL!$C:P,COLUMN(M$2),0))</f>
        <v/>
      </c>
      <c r="N58" s="70" t="str">
        <f>IF(ISBLANK(VLOOKUP(T_IE044PL[[#This Row],[Ścieżka Xpath]],ALL!$C:Q,COLUMN(N$2),0)),"",VLOOKUP(T_IE044PL[[#This Row],[Ścieżka Xpath]],ALL!$C:Q,COLUMN(N$2),0))</f>
        <v/>
      </c>
      <c r="O58" s="70" t="str">
        <f>IF(ISBLANK(VLOOKUP(T_IE044PL[[#This Row],[Ścieżka Xpath]],ALL!$C:R,COLUMN(O$2),0)),"",VLOOKUP(T_IE044PL[[#This Row],[Ścieżka Xpath]],ALL!$C:R,COLUMN(O$2),0))</f>
        <v/>
      </c>
    </row>
    <row r="59" spans="1:15" ht="30">
      <c r="A59" s="62" t="s">
        <v>2052</v>
      </c>
      <c r="B59" s="64">
        <v>57</v>
      </c>
      <c r="C59" s="48" t="str">
        <f>IF(ISBLANK(VLOOKUP(T_IE044PL[[#This Row],[Ścieżka Xpath]],ALL!$C:E,COLUMN(C$2),0)),"",VLOOKUP(T_IE044PL[[#This Row],[Ścieżka Xpath]],ALL!$C:E,COLUMN(C$2),0))</f>
        <v>-</v>
      </c>
      <c r="D59" s="25" t="str">
        <f>IF(ISBLANK(VLOOKUP(T_IE044PL[[#This Row],[Ścieżka Xpath]],ALL!$C:F,COLUMN(D$2),0)),"",VLOOKUP(T_IE044PL[[#This Row],[Ścieżka Xpath]],ALL!$C:F,COLUMN(D$2),0))</f>
        <v>Liczba porządkowa służąca do określenia pozycji w danej kolekcji danych.</v>
      </c>
      <c r="E59" s="25" t="str">
        <f>IF(ISBLANK(VLOOKUP(T_IE044PL[[#This Row],[Ścieżka Xpath]],ALL!$C:G,COLUMN(E$2),0)),"",VLOOKUP(T_IE044PL[[#This Row],[Ścieżka Xpath]],ALL!$C:G,COLUMN(E$2),0))</f>
        <v>Sequence number in data group collection to which this data group belongs to.</v>
      </c>
      <c r="F59" s="136" t="str">
        <f>IF(ISBLANK(VLOOKUP(T_IE044PL[[#This Row],[Ścieżka Xpath]],ALL!$C:H,COLUMN(F$2),0)),"",VLOOKUP(T_IE044PL[[#This Row],[Ścieżka Xpath]],ALL!$C:H,COLUMN(F$2),0))</f>
        <v/>
      </c>
      <c r="G59" s="136" t="str">
        <f>IF(ISBLANK(VLOOKUP(T_IE044PL[[#This Row],[Ścieżka Xpath]],ALL!$C:I,COLUMN(G$2),0)),"",VLOOKUP(T_IE044PL[[#This Row],[Ścieżka Xpath]],ALL!$C:I,COLUMN(G$2),0))</f>
        <v>R</v>
      </c>
      <c r="H59" s="136" t="str">
        <f>IF(ISBLANK(VLOOKUP(T_IE044PL[[#This Row],[Ścieżka Xpath]],ALL!$C:J,COLUMN(H$2),0)),"",VLOOKUP(T_IE044PL[[#This Row],[Ścieżka Xpath]],ALL!$C:J,COLUMN(H$2),0))</f>
        <v>n..5</v>
      </c>
      <c r="I59" s="136" t="str">
        <f>IF(ISBLANK(VLOOKUP(T_IE044PL[[#This Row],[Ścieżka Xpath]],ALL!$C:K,COLUMN(I$2),0)),"",VLOOKUP(T_IE044PL[[#This Row],[Ścieżka Xpath]],ALL!$C:K,COLUMN(I$2),0))</f>
        <v/>
      </c>
      <c r="J59" s="136" t="str">
        <f>IF(ISBLANK(VLOOKUP(T_IE044PL[[#This Row],[Ścieżka Xpath]],ALL!$C:L,COLUMN(J$2),0)),"",VLOOKUP(T_IE044PL[[#This Row],[Ścieżka Xpath]],ALL!$C:L,COLUMN(J$2),0))</f>
        <v>R0054</v>
      </c>
      <c r="K59" s="51" t="str">
        <f>IF(ISBLANK(VLOOKUP(T_IE044PL[[#This Row],[Ścieżka Xpath]],ALL!$C:N,COLUMN(K$2),0)),"",VLOOKUP(T_IE044PL[[#This Row],[Ścieżka Xpath]],ALL!$C:N,COLUMN(K$2),0))</f>
        <v/>
      </c>
      <c r="L59" s="62" t="str">
        <f>IF(ISBLANK(VLOOKUP(T_IE044PL[[#This Row],[Ścieżka Xpath]],ALL!$C:O,COLUMN(L$2),0)),"",VLOOKUP(T_IE044PL[[#This Row],[Ścieżka Xpath]],ALL!$C:O,COLUMN(L$2),0))</f>
        <v/>
      </c>
      <c r="M59" s="62" t="str">
        <f>IF(ISBLANK(VLOOKUP(T_IE044PL[[#This Row],[Ścieżka Xpath]],ALL!$C:P,COLUMN(M$2),0)),"",VLOOKUP(T_IE044PL[[#This Row],[Ścieżka Xpath]],ALL!$C:P,COLUMN(M$2),0))</f>
        <v/>
      </c>
      <c r="N59" s="62" t="str">
        <f>IF(ISBLANK(VLOOKUP(T_IE044PL[[#This Row],[Ścieżka Xpath]],ALL!$C:Q,COLUMN(N$2),0)),"",VLOOKUP(T_IE044PL[[#This Row],[Ścieżka Xpath]],ALL!$C:Q,COLUMN(N$2),0))</f>
        <v/>
      </c>
      <c r="O59" s="62" t="str">
        <f>IF(ISBLANK(VLOOKUP(T_IE044PL[[#This Row],[Ścieżka Xpath]],ALL!$C:R,COLUMN(O$2),0)),"",VLOOKUP(T_IE044PL[[#This Row],[Ścieżka Xpath]],ALL!$C:R,COLUMN(O$2),0))</f>
        <v/>
      </c>
    </row>
    <row r="60" spans="1:15" ht="15">
      <c r="A60" s="62" t="s">
        <v>2053</v>
      </c>
      <c r="B60" s="64">
        <v>58</v>
      </c>
      <c r="C60" s="48" t="str">
        <f>IF(ISBLANK(VLOOKUP(T_IE044PL[[#This Row],[Ścieżka Xpath]],ALL!$C:E,COLUMN(C$2),0)),"",VLOOKUP(T_IE044PL[[#This Row],[Ścieżka Xpath]],ALL!$C:E,COLUMN(C$2),0))</f>
        <v>16 12 020 000</v>
      </c>
      <c r="D60" s="25" t="str">
        <f>IF(ISBLANK(VLOOKUP(T_IE044PL[[#This Row],[Ścieżka Xpath]],ALL!$C:F,COLUMN(D$2),0)),"",VLOOKUP(T_IE044PL[[#This Row],[Ścieżka Xpath]],ALL!$C:F,COLUMN(D$2),0))</f>
        <v>Kod kraju.</v>
      </c>
      <c r="E60" s="25" t="str">
        <f>IF(ISBLANK(VLOOKUP(T_IE044PL[[#This Row],[Ścieżka Xpath]],ALL!$C:G,COLUMN(E$2),0)),"",VLOOKUP(T_IE044PL[[#This Row],[Ścieżka Xpath]],ALL!$C:G,COLUMN(E$2),0))</f>
        <v>Country code.</v>
      </c>
      <c r="F60" s="136" t="str">
        <f>IF(ISBLANK(VLOOKUP(T_IE044PL[[#This Row],[Ścieżka Xpath]],ALL!$C:H,COLUMN(F$2),0)),"",VLOOKUP(T_IE044PL[[#This Row],[Ścieżka Xpath]],ALL!$C:H,COLUMN(F$2),0))</f>
        <v/>
      </c>
      <c r="G60" s="136" t="str">
        <f>IF(ISBLANK(VLOOKUP(T_IE044PL[[#This Row],[Ścieżka Xpath]],ALL!$C:I,COLUMN(G$2),0)),"",VLOOKUP(T_IE044PL[[#This Row],[Ścieżka Xpath]],ALL!$C:I,COLUMN(G$2),0))</f>
        <v>O</v>
      </c>
      <c r="H60" s="136" t="str">
        <f>IF(ISBLANK(VLOOKUP(T_IE044PL[[#This Row],[Ścieżka Xpath]],ALL!$C:J,COLUMN(H$2),0)),"",VLOOKUP(T_IE044PL[[#This Row],[Ścieżka Xpath]],ALL!$C:J,COLUMN(H$2),0))</f>
        <v>a2</v>
      </c>
      <c r="I60" s="136" t="str">
        <f>IF(ISBLANK(VLOOKUP(T_IE044PL[[#This Row],[Ścieżka Xpath]],ALL!$C:K,COLUMN(I$2),0)),"",VLOOKUP(T_IE044PL[[#This Row],[Ścieżka Xpath]],ALL!$C:K,COLUMN(I$2),0))</f>
        <v>CL008</v>
      </c>
      <c r="J60" s="136" t="str">
        <f>IF(ISBLANK(VLOOKUP(T_IE044PL[[#This Row],[Ścieżka Xpath]],ALL!$C:L,COLUMN(J$2),0)),"",VLOOKUP(T_IE044PL[[#This Row],[Ścieżka Xpath]],ALL!$C:L,COLUMN(J$2),0))</f>
        <v>G0360</v>
      </c>
      <c r="K60" s="51" t="str">
        <f>IF(ISBLANK(VLOOKUP(T_IE044PL[[#This Row],[Ścieżka Xpath]],ALL!$C:N,COLUMN(K$2),0)),"",VLOOKUP(T_IE044PL[[#This Row],[Ścieżka Xpath]],ALL!$C:N,COLUMN(K$2),0))</f>
        <v/>
      </c>
      <c r="L60" s="62" t="str">
        <f>IF(ISBLANK(VLOOKUP(T_IE044PL[[#This Row],[Ścieżka Xpath]],ALL!$C:O,COLUMN(L$2),0)),"",VLOOKUP(T_IE044PL[[#This Row],[Ścieżka Xpath]],ALL!$C:O,COLUMN(L$2),0))</f>
        <v/>
      </c>
      <c r="M60" s="62" t="str">
        <f>IF(ISBLANK(VLOOKUP(T_IE044PL[[#This Row],[Ścieżka Xpath]],ALL!$C:P,COLUMN(M$2),0)),"",VLOOKUP(T_IE044PL[[#This Row],[Ścieżka Xpath]],ALL!$C:P,COLUMN(M$2),0))</f>
        <v/>
      </c>
      <c r="N60" s="62" t="str">
        <f>IF(ISBLANK(VLOOKUP(T_IE044PL[[#This Row],[Ścieżka Xpath]],ALL!$C:Q,COLUMN(N$2),0)),"",VLOOKUP(T_IE044PL[[#This Row],[Ścieżka Xpath]],ALL!$C:Q,COLUMN(N$2),0))</f>
        <v/>
      </c>
      <c r="O60" s="62" t="str">
        <f>IF(ISBLANK(VLOOKUP(T_IE044PL[[#This Row],[Ścieżka Xpath]],ALL!$C:R,COLUMN(O$2),0)),"",VLOOKUP(T_IE044PL[[#This Row],[Ścieżka Xpath]],ALL!$C:R,COLUMN(O$2),0))</f>
        <v/>
      </c>
    </row>
    <row r="61" spans="1:15" ht="30">
      <c r="A61" s="70" t="s">
        <v>2054</v>
      </c>
      <c r="B61" s="68">
        <v>59</v>
      </c>
      <c r="C61" s="68" t="str">
        <f>IF(ISBLANK(VLOOKUP(T_IE044PL[[#This Row],[Ścieżka Xpath]],ALL!$C:E,COLUMN(C$2),0)),"",VLOOKUP(T_IE044PL[[#This Row],[Ścieżka Xpath]],ALL!$C:E,COLUMN(C$2),0))</f>
        <v>12 03 000 000</v>
      </c>
      <c r="D61" s="70" t="str">
        <f>IF(ISBLANK(VLOOKUP(T_IE044PL[[#This Row],[Ścieżka Xpath]],ALL!$C:F,COLUMN(D$2),0)),"",VLOOKUP(T_IE044PL[[#This Row],[Ścieżka Xpath]],ALL!$C:F,COLUMN(D$2),0))</f>
        <v>Dokument załączony dotyczący przesyłki kapitańskiej (wszystkich towarów w zgłoszeniu).</v>
      </c>
      <c r="E61" s="70" t="str">
        <f>IF(ISBLANK(VLOOKUP(T_IE044PL[[#This Row],[Ścieżka Xpath]],ALL!$C:G,COLUMN(E$2),0)),"",VLOOKUP(T_IE044PL[[#This Row],[Ścieżka Xpath]],ALL!$C:G,COLUMN(E$2),0))</f>
        <v>Supporting document (related to all goods items).</v>
      </c>
      <c r="F61" s="69" t="str">
        <f>IF(ISBLANK(VLOOKUP(T_IE044PL[[#This Row],[Ścieżka Xpath]],ALL!$C:H,COLUMN(F$2),0)),"",VLOOKUP(T_IE044PL[[#This Row],[Ścieżka Xpath]],ALL!$C:H,COLUMN(F$2),0))</f>
        <v>0..99</v>
      </c>
      <c r="G61" s="86" t="str">
        <f>IF(ISBLANK(VLOOKUP(T_IE044PL[[#This Row],[Ścieżka Xpath]],ALL!$C:I,COLUMN(G$2),0)),"",VLOOKUP(T_IE044PL[[#This Row],[Ścieżka Xpath]],ALL!$C:I,COLUMN(G$2),0))</f>
        <v>O</v>
      </c>
      <c r="H61" s="69" t="str">
        <f>IF(ISBLANK(VLOOKUP(T_IE044PL[[#This Row],[Ścieżka Xpath]],ALL!$C:J,COLUMN(H$2),0)),"",VLOOKUP(T_IE044PL[[#This Row],[Ścieżka Xpath]],ALL!$C:J,COLUMN(H$2),0))</f>
        <v/>
      </c>
      <c r="I61" s="69" t="str">
        <f>IF(ISBLANK(VLOOKUP(T_IE044PL[[#This Row],[Ścieżka Xpath]],ALL!$C:K,COLUMN(I$2),0)),"",VLOOKUP(T_IE044PL[[#This Row],[Ścieżka Xpath]],ALL!$C:K,COLUMN(I$2),0))</f>
        <v/>
      </c>
      <c r="J61" s="69" t="str">
        <f>IF(ISBLANK(VLOOKUP(T_IE044PL[[#This Row],[Ścieżka Xpath]],ALL!$C:L,COLUMN(J$2),0)),"",VLOOKUP(T_IE044PL[[#This Row],[Ścieżka Xpath]],ALL!$C:L,COLUMN(J$2),0))</f>
        <v>G0360</v>
      </c>
      <c r="K61" s="69" t="str">
        <f>IF(ISBLANK(VLOOKUP(T_IE044PL[[#This Row],[Ścieżka Xpath]],ALL!$C:N,COLUMN(K$2),0)),"",VLOOKUP(T_IE044PL[[#This Row],[Ścieżka Xpath]],ALL!$C:N,COLUMN(K$2),0))</f>
        <v/>
      </c>
      <c r="L61" s="70" t="str">
        <f>IF(ISBLANK(VLOOKUP(T_IE044PL[[#This Row],[Ścieżka Xpath]],ALL!$C:O,COLUMN(L$2),0)),"",VLOOKUP(T_IE044PL[[#This Row],[Ścieżka Xpath]],ALL!$C:O,COLUMN(L$2),0))</f>
        <v/>
      </c>
      <c r="M61" s="70" t="str">
        <f>IF(ISBLANK(VLOOKUP(T_IE044PL[[#This Row],[Ścieżka Xpath]],ALL!$C:P,COLUMN(M$2),0)),"",VLOOKUP(T_IE044PL[[#This Row],[Ścieżka Xpath]],ALL!$C:P,COLUMN(M$2),0))</f>
        <v/>
      </c>
      <c r="N61" s="70" t="str">
        <f>IF(ISBLANK(VLOOKUP(T_IE044PL[[#This Row],[Ścieżka Xpath]],ALL!$C:Q,COLUMN(N$2),0)),"",VLOOKUP(T_IE044PL[[#This Row],[Ścieżka Xpath]],ALL!$C:Q,COLUMN(N$2),0))</f>
        <v/>
      </c>
      <c r="O61" s="70" t="str">
        <f>IF(ISBLANK(VLOOKUP(T_IE044PL[[#This Row],[Ścieżka Xpath]],ALL!$C:R,COLUMN(O$2),0)),"",VLOOKUP(T_IE044PL[[#This Row],[Ścieżka Xpath]],ALL!$C:R,COLUMN(O$2),0))</f>
        <v/>
      </c>
    </row>
    <row r="62" spans="1:15" ht="30">
      <c r="A62" s="62" t="s">
        <v>2055</v>
      </c>
      <c r="B62" s="64">
        <v>60</v>
      </c>
      <c r="C62" s="48" t="str">
        <f>IF(ISBLANK(VLOOKUP(T_IE044PL[[#This Row],[Ścieżka Xpath]],ALL!$C:E,COLUMN(C$2),0)),"",VLOOKUP(T_IE044PL[[#This Row],[Ścieżka Xpath]],ALL!$C:E,COLUMN(C$2),0))</f>
        <v>-</v>
      </c>
      <c r="D62" s="25" t="str">
        <f>IF(ISBLANK(VLOOKUP(T_IE044PL[[#This Row],[Ścieżka Xpath]],ALL!$C:F,COLUMN(D$2),0)),"",VLOOKUP(T_IE044PL[[#This Row],[Ścieżka Xpath]],ALL!$C:F,COLUMN(D$2),0))</f>
        <v>Liczba porządkowa służąca do określenia pozycji w danej kolekcji danych.</v>
      </c>
      <c r="E62" s="25" t="str">
        <f>IF(ISBLANK(VLOOKUP(T_IE044PL[[#This Row],[Ścieżka Xpath]],ALL!$C:G,COLUMN(E$2),0)),"",VLOOKUP(T_IE044PL[[#This Row],[Ścieżka Xpath]],ALL!$C:G,COLUMN(E$2),0))</f>
        <v>Sequence number in data group collection to which this data group belongs to.</v>
      </c>
      <c r="F62" s="136" t="str">
        <f>IF(ISBLANK(VLOOKUP(T_IE044PL[[#This Row],[Ścieżka Xpath]],ALL!$C:H,COLUMN(F$2),0)),"",VLOOKUP(T_IE044PL[[#This Row],[Ścieżka Xpath]],ALL!$C:H,COLUMN(F$2),0))</f>
        <v/>
      </c>
      <c r="G62" s="136" t="str">
        <f>IF(ISBLANK(VLOOKUP(T_IE044PL[[#This Row],[Ścieżka Xpath]],ALL!$C:I,COLUMN(G$2),0)),"",VLOOKUP(T_IE044PL[[#This Row],[Ścieżka Xpath]],ALL!$C:I,COLUMN(G$2),0))</f>
        <v>R</v>
      </c>
      <c r="H62" s="136" t="str">
        <f>IF(ISBLANK(VLOOKUP(T_IE044PL[[#This Row],[Ścieżka Xpath]],ALL!$C:J,COLUMN(H$2),0)),"",VLOOKUP(T_IE044PL[[#This Row],[Ścieżka Xpath]],ALL!$C:J,COLUMN(H$2),0))</f>
        <v>n..5</v>
      </c>
      <c r="I62" s="51" t="str">
        <f>IF(ISBLANK(VLOOKUP(T_IE044PL[[#This Row],[Ścieżka Xpath]],ALL!$C:K,COLUMN(I$2),0)),"",VLOOKUP(T_IE044PL[[#This Row],[Ścieżka Xpath]],ALL!$C:K,COLUMN(I$2),0))</f>
        <v/>
      </c>
      <c r="J62" s="136" t="str">
        <f>IF(ISBLANK(VLOOKUP(T_IE044PL[[#This Row],[Ścieżka Xpath]],ALL!$C:L,COLUMN(J$2),0)),"",VLOOKUP(T_IE044PL[[#This Row],[Ścieżka Xpath]],ALL!$C:L,COLUMN(J$2),0))</f>
        <v>R0054</v>
      </c>
      <c r="K62" s="51" t="str">
        <f>IF(ISBLANK(VLOOKUP(T_IE044PL[[#This Row],[Ścieżka Xpath]],ALL!$C:N,COLUMN(K$2),0)),"",VLOOKUP(T_IE044PL[[#This Row],[Ścieżka Xpath]],ALL!$C:N,COLUMN(K$2),0))</f>
        <v/>
      </c>
      <c r="L62" s="62" t="str">
        <f>IF(ISBLANK(VLOOKUP(T_IE044PL[[#This Row],[Ścieżka Xpath]],ALL!$C:O,COLUMN(L$2),0)),"",VLOOKUP(T_IE044PL[[#This Row],[Ścieżka Xpath]],ALL!$C:O,COLUMN(L$2),0))</f>
        <v/>
      </c>
      <c r="M62" s="62" t="str">
        <f>IF(ISBLANK(VLOOKUP(T_IE044PL[[#This Row],[Ścieżka Xpath]],ALL!$C:P,COLUMN(M$2),0)),"",VLOOKUP(T_IE044PL[[#This Row],[Ścieżka Xpath]],ALL!$C:P,COLUMN(M$2),0))</f>
        <v/>
      </c>
      <c r="N62" s="62" t="str">
        <f>IF(ISBLANK(VLOOKUP(T_IE044PL[[#This Row],[Ścieżka Xpath]],ALL!$C:Q,COLUMN(N$2),0)),"",VLOOKUP(T_IE044PL[[#This Row],[Ścieżka Xpath]],ALL!$C:Q,COLUMN(N$2),0))</f>
        <v/>
      </c>
      <c r="O62" s="62" t="str">
        <f>IF(ISBLANK(VLOOKUP(T_IE044PL[[#This Row],[Ścieżka Xpath]],ALL!$C:R,COLUMN(O$2),0)),"",VLOOKUP(T_IE044PL[[#This Row],[Ścieżka Xpath]],ALL!$C:R,COLUMN(O$2),0))</f>
        <v/>
      </c>
    </row>
    <row r="63" spans="1:15" ht="30">
      <c r="A63" s="62" t="s">
        <v>2056</v>
      </c>
      <c r="B63" s="64">
        <v>61</v>
      </c>
      <c r="C63" s="48" t="str">
        <f>IF(ISBLANK(VLOOKUP(T_IE044PL[[#This Row],[Ścieżka Xpath]],ALL!$C:E,COLUMN(C$2),0)),"",VLOOKUP(T_IE044PL[[#This Row],[Ścieżka Xpath]],ALL!$C:E,COLUMN(C$2),0))</f>
        <v>12 03 002 000</v>
      </c>
      <c r="D63" s="25" t="str">
        <f>IF(ISBLANK(VLOOKUP(T_IE044PL[[#This Row],[Ścieżka Xpath]],ALL!$C:F,COLUMN(D$2),0)),"",VLOOKUP(T_IE044PL[[#This Row],[Ścieżka Xpath]],ALL!$C:F,COLUMN(D$2),0))</f>
        <v>Rodzaj dokumentu.</v>
      </c>
      <c r="E63" s="25" t="str">
        <f>IF(ISBLANK(VLOOKUP(T_IE044PL[[#This Row],[Ścieżka Xpath]],ALL!$C:G,COLUMN(E$2),0)),"",VLOOKUP(T_IE044PL[[#This Row],[Ścieżka Xpath]],ALL!$C:G,COLUMN(E$2),0))</f>
        <v>Document type.</v>
      </c>
      <c r="F63" s="136" t="str">
        <f>IF(ISBLANK(VLOOKUP(T_IE044PL[[#This Row],[Ścieżka Xpath]],ALL!$C:H,COLUMN(F$2),0)),"",VLOOKUP(T_IE044PL[[#This Row],[Ścieżka Xpath]],ALL!$C:H,COLUMN(F$2),0))</f>
        <v/>
      </c>
      <c r="G63" s="136" t="str">
        <f>IF(ISBLANK(VLOOKUP(T_IE044PL[[#This Row],[Ścieżka Xpath]],ALL!$C:I,COLUMN(G$2),0)),"",VLOOKUP(T_IE044PL[[#This Row],[Ścieżka Xpath]],ALL!$C:I,COLUMN(G$2),0))</f>
        <v>O</v>
      </c>
      <c r="H63" s="136" t="str">
        <f>IF(ISBLANK(VLOOKUP(T_IE044PL[[#This Row],[Ścieżka Xpath]],ALL!$C:J,COLUMN(H$2),0)),"",VLOOKUP(T_IE044PL[[#This Row],[Ścieżka Xpath]],ALL!$C:J,COLUMN(H$2),0))</f>
        <v>an4</v>
      </c>
      <c r="I63" s="136" t="str">
        <f>IF(ISBLANK(VLOOKUP(T_IE044PL[[#This Row],[Ścieżka Xpath]],ALL!$C:K,COLUMN(I$2),0)),"",VLOOKUP(T_IE044PL[[#This Row],[Ścieżka Xpath]],ALL!$C:K,COLUMN(I$2),0))</f>
        <v>CL213; PL213</v>
      </c>
      <c r="J63" s="136" t="str">
        <f>IF(ISBLANK(VLOOKUP(T_IE044PL[[#This Row],[Ścieżka Xpath]],ALL!$C:L,COLUMN(J$2),0)),"",VLOOKUP(T_IE044PL[[#This Row],[Ścieżka Xpath]],ALL!$C:L,COLUMN(J$2),0))</f>
        <v>G0057; G0360</v>
      </c>
      <c r="K63" s="51" t="str">
        <f>IF(ISBLANK(VLOOKUP(T_IE044PL[[#This Row],[Ścieżka Xpath]],ALL!$C:N,COLUMN(K$2),0)),"",VLOOKUP(T_IE044PL[[#This Row],[Ścieżka Xpath]],ALL!$C:N,COLUMN(K$2),0))</f>
        <v/>
      </c>
      <c r="L63" s="62" t="str">
        <f>IF(ISBLANK(VLOOKUP(T_IE044PL[[#This Row],[Ścieżka Xpath]],ALL!$C:O,COLUMN(L$2),0)),"",VLOOKUP(T_IE044PL[[#This Row],[Ścieżka Xpath]],ALL!$C:O,COLUMN(L$2),0))</f>
        <v/>
      </c>
      <c r="M63" s="62" t="str">
        <f>IF(ISBLANK(VLOOKUP(T_IE044PL[[#This Row],[Ścieżka Xpath]],ALL!$C:P,COLUMN(M$2),0)),"",VLOOKUP(T_IE044PL[[#This Row],[Ścieżka Xpath]],ALL!$C:P,COLUMN(M$2),0))</f>
        <v/>
      </c>
      <c r="N63" s="62" t="str">
        <f>IF(ISBLANK(VLOOKUP(T_IE044PL[[#This Row],[Ścieżka Xpath]],ALL!$C:Q,COLUMN(N$2),0)),"",VLOOKUP(T_IE044PL[[#This Row],[Ścieżka Xpath]],ALL!$C:Q,COLUMN(N$2),0))</f>
        <v/>
      </c>
      <c r="O63" s="62" t="str">
        <f>IF(ISBLANK(VLOOKUP(T_IE044PL[[#This Row],[Ścieżka Xpath]],ALL!$C:R,COLUMN(O$2),0)),"",VLOOKUP(T_IE044PL[[#This Row],[Ścieżka Xpath]],ALL!$C:R,COLUMN(O$2),0))</f>
        <v/>
      </c>
    </row>
    <row r="64" spans="1:15" ht="30">
      <c r="A64" s="62" t="s">
        <v>2057</v>
      </c>
      <c r="B64" s="64">
        <v>62</v>
      </c>
      <c r="C64" s="48" t="str">
        <f>IF(ISBLANK(VLOOKUP(T_IE044PL[[#This Row],[Ścieżka Xpath]],ALL!$C:E,COLUMN(C$2),0)),"",VLOOKUP(T_IE044PL[[#This Row],[Ścieżka Xpath]],ALL!$C:E,COLUMN(C$2),0))</f>
        <v>12 03 001 000</v>
      </c>
      <c r="D64" s="25" t="str">
        <f>IF(ISBLANK(VLOOKUP(T_IE044PL[[#This Row],[Ścieżka Xpath]],ALL!$C:F,COLUMN(D$2),0)),"",VLOOKUP(T_IE044PL[[#This Row],[Ścieżka Xpath]],ALL!$C:F,COLUMN(D$2),0))</f>
        <v>Numer dokumentu.</v>
      </c>
      <c r="E64" s="25" t="str">
        <f>IF(ISBLANK(VLOOKUP(T_IE044PL[[#This Row],[Ścieżka Xpath]],ALL!$C:G,COLUMN(E$2),0)),"",VLOOKUP(T_IE044PL[[#This Row],[Ścieżka Xpath]],ALL!$C:G,COLUMN(E$2),0))</f>
        <v>Document reference number.</v>
      </c>
      <c r="F64" s="136" t="str">
        <f>IF(ISBLANK(VLOOKUP(T_IE044PL[[#This Row],[Ścieżka Xpath]],ALL!$C:H,COLUMN(F$2),0)),"",VLOOKUP(T_IE044PL[[#This Row],[Ścieżka Xpath]],ALL!$C:H,COLUMN(F$2),0))</f>
        <v/>
      </c>
      <c r="G64" s="136" t="str">
        <f>IF(ISBLANK(VLOOKUP(T_IE044PL[[#This Row],[Ścieżka Xpath]],ALL!$C:I,COLUMN(G$2),0)),"",VLOOKUP(T_IE044PL[[#This Row],[Ścieżka Xpath]],ALL!$C:I,COLUMN(G$2),0))</f>
        <v>O</v>
      </c>
      <c r="H64" s="136" t="str">
        <f>IF(ISBLANK(VLOOKUP(T_IE044PL[[#This Row],[Ścieżka Xpath]],ALL!$C:J,COLUMN(H$2),0)),"",VLOOKUP(T_IE044PL[[#This Row],[Ścieżka Xpath]],ALL!$C:J,COLUMN(H$2),0))</f>
        <v>an..70</v>
      </c>
      <c r="I64" s="51" t="str">
        <f>IF(ISBLANK(VLOOKUP(T_IE044PL[[#This Row],[Ścieżka Xpath]],ALL!$C:K,COLUMN(I$2),0)),"",VLOOKUP(T_IE044PL[[#This Row],[Ścieżka Xpath]],ALL!$C:K,COLUMN(I$2),0))</f>
        <v/>
      </c>
      <c r="J64" s="136" t="str">
        <f>IF(ISBLANK(VLOOKUP(T_IE044PL[[#This Row],[Ścieżka Xpath]],ALL!$C:L,COLUMN(J$2),0)),"",VLOOKUP(T_IE044PL[[#This Row],[Ścieżka Xpath]],ALL!$C:L,COLUMN(J$2),0))</f>
        <v>G0321; G0360</v>
      </c>
      <c r="K64" s="51" t="str">
        <f>IF(ISBLANK(VLOOKUP(T_IE044PL[[#This Row],[Ścieżka Xpath]],ALL!$C:N,COLUMN(K$2),0)),"",VLOOKUP(T_IE044PL[[#This Row],[Ścieżka Xpath]],ALL!$C:N,COLUMN(K$2),0))</f>
        <v/>
      </c>
      <c r="L64" s="62" t="str">
        <f>IF(ISBLANK(VLOOKUP(T_IE044PL[[#This Row],[Ścieżka Xpath]],ALL!$C:O,COLUMN(L$2),0)),"",VLOOKUP(T_IE044PL[[#This Row],[Ścieżka Xpath]],ALL!$C:O,COLUMN(L$2),0))</f>
        <v/>
      </c>
      <c r="M64" s="62" t="str">
        <f>IF(ISBLANK(VLOOKUP(T_IE044PL[[#This Row],[Ścieżka Xpath]],ALL!$C:P,COLUMN(M$2),0)),"",VLOOKUP(T_IE044PL[[#This Row],[Ścieżka Xpath]],ALL!$C:P,COLUMN(M$2),0))</f>
        <v/>
      </c>
      <c r="N64" s="62" t="str">
        <f>IF(ISBLANK(VLOOKUP(T_IE044PL[[#This Row],[Ścieżka Xpath]],ALL!$C:Q,COLUMN(N$2),0)),"",VLOOKUP(T_IE044PL[[#This Row],[Ścieżka Xpath]],ALL!$C:Q,COLUMN(N$2),0))</f>
        <v/>
      </c>
      <c r="O64" s="62" t="str">
        <f>IF(ISBLANK(VLOOKUP(T_IE044PL[[#This Row],[Ścieżka Xpath]],ALL!$C:R,COLUMN(O$2),0)),"",VLOOKUP(T_IE044PL[[#This Row],[Ścieżka Xpath]],ALL!$C:R,COLUMN(O$2),0))</f>
        <v/>
      </c>
    </row>
    <row r="65" spans="1:15" ht="15">
      <c r="A65" s="62" t="s">
        <v>2058</v>
      </c>
      <c r="B65" s="64">
        <v>63</v>
      </c>
      <c r="C65" s="48" t="str">
        <f>IF(ISBLANK(VLOOKUP(T_IE044PL[[#This Row],[Ścieżka Xpath]],ALL!$C:E,COLUMN(C$2),0)),"",VLOOKUP(T_IE044PL[[#This Row],[Ścieżka Xpath]],ALL!$C:E,COLUMN(C$2),0))</f>
        <v>12 03 079 000</v>
      </c>
      <c r="D65" s="25" t="str">
        <f>IF(ISBLANK(VLOOKUP(T_IE044PL[[#This Row],[Ścieżka Xpath]],ALL!$C:F,COLUMN(D$2),0)),"",VLOOKUP(T_IE044PL[[#This Row],[Ścieżka Xpath]],ALL!$C:F,COLUMN(D$2),0))</f>
        <v>Informacje uzupełniające.</v>
      </c>
      <c r="E65" s="25" t="str">
        <f>IF(ISBLANK(VLOOKUP(T_IE044PL[[#This Row],[Ścieżka Xpath]],ALL!$C:G,COLUMN(E$2),0)),"",VLOOKUP(T_IE044PL[[#This Row],[Ścieżka Xpath]],ALL!$C:G,COLUMN(E$2),0))</f>
        <v>Complement information.</v>
      </c>
      <c r="F65" s="136" t="str">
        <f>IF(ISBLANK(VLOOKUP(T_IE044PL[[#This Row],[Ścieżka Xpath]],ALL!$C:H,COLUMN(F$2),0)),"",VLOOKUP(T_IE044PL[[#This Row],[Ścieżka Xpath]],ALL!$C:H,COLUMN(F$2),0))</f>
        <v/>
      </c>
      <c r="G65" s="136" t="str">
        <f>IF(ISBLANK(VLOOKUP(T_IE044PL[[#This Row],[Ścieżka Xpath]],ALL!$C:I,COLUMN(G$2),0)),"",VLOOKUP(T_IE044PL[[#This Row],[Ścieżka Xpath]],ALL!$C:I,COLUMN(G$2),0))</f>
        <v>O</v>
      </c>
      <c r="H65" s="136" t="str">
        <f>IF(ISBLANK(VLOOKUP(T_IE044PL[[#This Row],[Ścieżka Xpath]],ALL!$C:J,COLUMN(H$2),0)),"",VLOOKUP(T_IE044PL[[#This Row],[Ścieżka Xpath]],ALL!$C:J,COLUMN(H$2),0))</f>
        <v>an..35</v>
      </c>
      <c r="I65" s="51" t="str">
        <f>IF(ISBLANK(VLOOKUP(T_IE044PL[[#This Row],[Ścieżka Xpath]],ALL!$C:K,COLUMN(I$2),0)),"",VLOOKUP(T_IE044PL[[#This Row],[Ścieżka Xpath]],ALL!$C:K,COLUMN(I$2),0))</f>
        <v/>
      </c>
      <c r="J65" s="51" t="str">
        <f>IF(ISBLANK(VLOOKUP(T_IE044PL[[#This Row],[Ścieżka Xpath]],ALL!$C:L,COLUMN(J$2),0)),"",VLOOKUP(T_IE044PL[[#This Row],[Ścieżka Xpath]],ALL!$C:L,COLUMN(J$2),0))</f>
        <v/>
      </c>
      <c r="K65" s="51" t="str">
        <f>IF(ISBLANK(VLOOKUP(T_IE044PL[[#This Row],[Ścieżka Xpath]],ALL!$C:N,COLUMN(K$2),0)),"",VLOOKUP(T_IE044PL[[#This Row],[Ścieżka Xpath]],ALL!$C:N,COLUMN(K$2),0))</f>
        <v/>
      </c>
      <c r="L65" s="62" t="str">
        <f>IF(ISBLANK(VLOOKUP(T_IE044PL[[#This Row],[Ścieżka Xpath]],ALL!$C:O,COLUMN(L$2),0)),"",VLOOKUP(T_IE044PL[[#This Row],[Ścieżka Xpath]],ALL!$C:O,COLUMN(L$2),0))</f>
        <v/>
      </c>
      <c r="M65" s="62" t="str">
        <f>IF(ISBLANK(VLOOKUP(T_IE044PL[[#This Row],[Ścieżka Xpath]],ALL!$C:P,COLUMN(M$2),0)),"",VLOOKUP(T_IE044PL[[#This Row],[Ścieżka Xpath]],ALL!$C:P,COLUMN(M$2),0))</f>
        <v/>
      </c>
      <c r="N65" s="62" t="str">
        <f>IF(ISBLANK(VLOOKUP(T_IE044PL[[#This Row],[Ścieżka Xpath]],ALL!$C:Q,COLUMN(N$2),0)),"",VLOOKUP(T_IE044PL[[#This Row],[Ścieżka Xpath]],ALL!$C:Q,COLUMN(N$2),0))</f>
        <v/>
      </c>
      <c r="O65" s="62" t="str">
        <f>IF(ISBLANK(VLOOKUP(T_IE044PL[[#This Row],[Ścieżka Xpath]],ALL!$C:R,COLUMN(O$2),0)),"",VLOOKUP(T_IE044PL[[#This Row],[Ścieżka Xpath]],ALL!$C:R,COLUMN(O$2),0))</f>
        <v/>
      </c>
    </row>
    <row r="66" spans="1:15" ht="30">
      <c r="A66" s="70" t="s">
        <v>2059</v>
      </c>
      <c r="B66" s="68">
        <v>64</v>
      </c>
      <c r="C66" s="68" t="str">
        <f>IF(ISBLANK(VLOOKUP(T_IE044PL[[#This Row],[Ścieżka Xpath]],ALL!$C:E,COLUMN(C$2),0)),"",VLOOKUP(T_IE044PL[[#This Row],[Ścieżka Xpath]],ALL!$C:E,COLUMN(C$2),0))</f>
        <v>12 05 000 000</v>
      </c>
      <c r="D66" s="82" t="str">
        <f>IF(ISBLANK(VLOOKUP(T_IE044PL[[#This Row],[Ścieżka Xpath]],ALL!$C:F,COLUMN(D$2),0)),"",VLOOKUP(T_IE044PL[[#This Row],[Ścieżka Xpath]],ALL!$C:F,COLUMN(D$2),0))</f>
        <v>Dokument przewozowy dotyczący przesyłki kapitańskiej (wszystkich towarów w zgłoszeniu).</v>
      </c>
      <c r="E66" s="82" t="str">
        <f>IF(ISBLANK(VLOOKUP(T_IE044PL[[#This Row],[Ścieżka Xpath]],ALL!$C:G,COLUMN(E$2),0)),"",VLOOKUP(T_IE044PL[[#This Row],[Ścieżka Xpath]],ALL!$C:G,COLUMN(E$2),0))</f>
        <v>Transport document (related to all goods items).</v>
      </c>
      <c r="F66" s="86" t="str">
        <f>IF(ISBLANK(VLOOKUP(T_IE044PL[[#This Row],[Ścieżka Xpath]],ALL!$C:H,COLUMN(F$2),0)),"",VLOOKUP(T_IE044PL[[#This Row],[Ścieżka Xpath]],ALL!$C:H,COLUMN(F$2),0))</f>
        <v>0..99</v>
      </c>
      <c r="G66" s="86" t="str">
        <f>IF(ISBLANK(VLOOKUP(T_IE044PL[[#This Row],[Ścieżka Xpath]],ALL!$C:I,COLUMN(G$2),0)),"",VLOOKUP(T_IE044PL[[#This Row],[Ścieżka Xpath]],ALL!$C:I,COLUMN(G$2),0))</f>
        <v>O</v>
      </c>
      <c r="H66" s="86" t="str">
        <f>IF(ISBLANK(VLOOKUP(T_IE044PL[[#This Row],[Ścieżka Xpath]],ALL!$C:J,COLUMN(H$2),0)),"",VLOOKUP(T_IE044PL[[#This Row],[Ścieżka Xpath]],ALL!$C:J,COLUMN(H$2),0))</f>
        <v/>
      </c>
      <c r="I66" s="86" t="str">
        <f>IF(ISBLANK(VLOOKUP(T_IE044PL[[#This Row],[Ścieżka Xpath]],ALL!$C:K,COLUMN(I$2),0)),"",VLOOKUP(T_IE044PL[[#This Row],[Ścieżka Xpath]],ALL!$C:K,COLUMN(I$2),0))</f>
        <v/>
      </c>
      <c r="J66" s="69" t="str">
        <f>IF(ISBLANK(VLOOKUP(T_IE044PL[[#This Row],[Ścieżka Xpath]],ALL!$C:L,COLUMN(J$2),0)),"",VLOOKUP(T_IE044PL[[#This Row],[Ścieżka Xpath]],ALL!$C:L,COLUMN(J$2),0))</f>
        <v>G0360</v>
      </c>
      <c r="K66" s="69" t="str">
        <f>IF(ISBLANK(VLOOKUP(T_IE044PL[[#This Row],[Ścieżka Xpath]],ALL!$C:N,COLUMN(K$2),0)),"",VLOOKUP(T_IE044PL[[#This Row],[Ścieżka Xpath]],ALL!$C:N,COLUMN(K$2),0))</f>
        <v/>
      </c>
      <c r="L66" s="70" t="str">
        <f>IF(ISBLANK(VLOOKUP(T_IE044PL[[#This Row],[Ścieżka Xpath]],ALL!$C:O,COLUMN(L$2),0)),"",VLOOKUP(T_IE044PL[[#This Row],[Ścieżka Xpath]],ALL!$C:O,COLUMN(L$2),0))</f>
        <v/>
      </c>
      <c r="M66" s="70" t="str">
        <f>IF(ISBLANK(VLOOKUP(T_IE044PL[[#This Row],[Ścieżka Xpath]],ALL!$C:P,COLUMN(M$2),0)),"",VLOOKUP(T_IE044PL[[#This Row],[Ścieżka Xpath]],ALL!$C:P,COLUMN(M$2),0))</f>
        <v/>
      </c>
      <c r="N66" s="70" t="str">
        <f>IF(ISBLANK(VLOOKUP(T_IE044PL[[#This Row],[Ścieżka Xpath]],ALL!$C:Q,COLUMN(N$2),0)),"",VLOOKUP(T_IE044PL[[#This Row],[Ścieżka Xpath]],ALL!$C:Q,COLUMN(N$2),0))</f>
        <v/>
      </c>
      <c r="O66" s="70" t="str">
        <f>IF(ISBLANK(VLOOKUP(T_IE044PL[[#This Row],[Ścieżka Xpath]],ALL!$C:R,COLUMN(O$2),0)),"",VLOOKUP(T_IE044PL[[#This Row],[Ścieżka Xpath]],ALL!$C:R,COLUMN(O$2),0))</f>
        <v/>
      </c>
    </row>
    <row r="67" spans="1:15" ht="30">
      <c r="A67" s="62" t="s">
        <v>2060</v>
      </c>
      <c r="B67" s="64">
        <v>65</v>
      </c>
      <c r="C67" s="48" t="str">
        <f>IF(ISBLANK(VLOOKUP(T_IE044PL[[#This Row],[Ścieżka Xpath]],ALL!$C:E,COLUMN(C$2),0)),"",VLOOKUP(T_IE044PL[[#This Row],[Ścieżka Xpath]],ALL!$C:E,COLUMN(C$2),0))</f>
        <v>-</v>
      </c>
      <c r="D67" s="25" t="str">
        <f>IF(ISBLANK(VLOOKUP(T_IE044PL[[#This Row],[Ścieżka Xpath]],ALL!$C:F,COLUMN(D$2),0)),"",VLOOKUP(T_IE044PL[[#This Row],[Ścieżka Xpath]],ALL!$C:F,COLUMN(D$2),0))</f>
        <v>Liczba porządkowa służąca do określenia pozycji w danej kolekcji danych.</v>
      </c>
      <c r="E67" s="25" t="str">
        <f>IF(ISBLANK(VLOOKUP(T_IE044PL[[#This Row],[Ścieżka Xpath]],ALL!$C:G,COLUMN(E$2),0)),"",VLOOKUP(T_IE044PL[[#This Row],[Ścieżka Xpath]],ALL!$C:G,COLUMN(E$2),0))</f>
        <v>Sequence number in data group collection to which this data group belongs to.</v>
      </c>
      <c r="F67" s="136" t="str">
        <f>IF(ISBLANK(VLOOKUP(T_IE044PL[[#This Row],[Ścieżka Xpath]],ALL!$C:H,COLUMN(F$2),0)),"",VLOOKUP(T_IE044PL[[#This Row],[Ścieżka Xpath]],ALL!$C:H,COLUMN(F$2),0))</f>
        <v/>
      </c>
      <c r="G67" s="136" t="str">
        <f>IF(ISBLANK(VLOOKUP(T_IE044PL[[#This Row],[Ścieżka Xpath]],ALL!$C:I,COLUMN(G$2),0)),"",VLOOKUP(T_IE044PL[[#This Row],[Ścieżka Xpath]],ALL!$C:I,COLUMN(G$2),0))</f>
        <v>R</v>
      </c>
      <c r="H67" s="136" t="str">
        <f>IF(ISBLANK(VLOOKUP(T_IE044PL[[#This Row],[Ścieżka Xpath]],ALL!$C:J,COLUMN(H$2),0)),"",VLOOKUP(T_IE044PL[[#This Row],[Ścieżka Xpath]],ALL!$C:J,COLUMN(H$2),0))</f>
        <v>n..5</v>
      </c>
      <c r="I67" s="136" t="str">
        <f>IF(ISBLANK(VLOOKUP(T_IE044PL[[#This Row],[Ścieżka Xpath]],ALL!$C:K,COLUMN(I$2),0)),"",VLOOKUP(T_IE044PL[[#This Row],[Ścieżka Xpath]],ALL!$C:K,COLUMN(I$2),0))</f>
        <v/>
      </c>
      <c r="J67" s="136" t="str">
        <f>IF(ISBLANK(VLOOKUP(T_IE044PL[[#This Row],[Ścieżka Xpath]],ALL!$C:L,COLUMN(J$2),0)),"",VLOOKUP(T_IE044PL[[#This Row],[Ścieżka Xpath]],ALL!$C:L,COLUMN(J$2),0))</f>
        <v>R0054</v>
      </c>
      <c r="K67" s="51" t="str">
        <f>IF(ISBLANK(VLOOKUP(T_IE044PL[[#This Row],[Ścieżka Xpath]],ALL!$C:N,COLUMN(K$2),0)),"",VLOOKUP(T_IE044PL[[#This Row],[Ścieżka Xpath]],ALL!$C:N,COLUMN(K$2),0))</f>
        <v/>
      </c>
      <c r="L67" s="62" t="str">
        <f>IF(ISBLANK(VLOOKUP(T_IE044PL[[#This Row],[Ścieżka Xpath]],ALL!$C:O,COLUMN(L$2),0)),"",VLOOKUP(T_IE044PL[[#This Row],[Ścieżka Xpath]],ALL!$C:O,COLUMN(L$2),0))</f>
        <v/>
      </c>
      <c r="M67" s="62" t="str">
        <f>IF(ISBLANK(VLOOKUP(T_IE044PL[[#This Row],[Ścieżka Xpath]],ALL!$C:P,COLUMN(M$2),0)),"",VLOOKUP(T_IE044PL[[#This Row],[Ścieżka Xpath]],ALL!$C:P,COLUMN(M$2),0))</f>
        <v/>
      </c>
      <c r="N67" s="62" t="str">
        <f>IF(ISBLANK(VLOOKUP(T_IE044PL[[#This Row],[Ścieżka Xpath]],ALL!$C:Q,COLUMN(N$2),0)),"",VLOOKUP(T_IE044PL[[#This Row],[Ścieżka Xpath]],ALL!$C:Q,COLUMN(N$2),0))</f>
        <v/>
      </c>
      <c r="O67" s="62" t="str">
        <f>IF(ISBLANK(VLOOKUP(T_IE044PL[[#This Row],[Ścieżka Xpath]],ALL!$C:R,COLUMN(O$2),0)),"",VLOOKUP(T_IE044PL[[#This Row],[Ścieżka Xpath]],ALL!$C:R,COLUMN(O$2),0))</f>
        <v/>
      </c>
    </row>
    <row r="68" spans="1:15" ht="15">
      <c r="A68" s="62" t="s">
        <v>2061</v>
      </c>
      <c r="B68" s="64">
        <v>66</v>
      </c>
      <c r="C68" s="48" t="str">
        <f>IF(ISBLANK(VLOOKUP(T_IE044PL[[#This Row],[Ścieżka Xpath]],ALL!$C:E,COLUMN(C$2),0)),"",VLOOKUP(T_IE044PL[[#This Row],[Ścieżka Xpath]],ALL!$C:E,COLUMN(C$2),0))</f>
        <v>12 05 002 000</v>
      </c>
      <c r="D68" s="25" t="str">
        <f>IF(ISBLANK(VLOOKUP(T_IE044PL[[#This Row],[Ścieżka Xpath]],ALL!$C:F,COLUMN(D$2),0)),"",VLOOKUP(T_IE044PL[[#This Row],[Ścieżka Xpath]],ALL!$C:F,COLUMN(D$2),0))</f>
        <v>Rodzaj dokumentu.</v>
      </c>
      <c r="E68" s="25" t="str">
        <f>IF(ISBLANK(VLOOKUP(T_IE044PL[[#This Row],[Ścieżka Xpath]],ALL!$C:G,COLUMN(E$2),0)),"",VLOOKUP(T_IE044PL[[#This Row],[Ścieżka Xpath]],ALL!$C:G,COLUMN(E$2),0))</f>
        <v>Document type.</v>
      </c>
      <c r="F68" s="136" t="str">
        <f>IF(ISBLANK(VLOOKUP(T_IE044PL[[#This Row],[Ścieżka Xpath]],ALL!$C:H,COLUMN(F$2),0)),"",VLOOKUP(T_IE044PL[[#This Row],[Ścieżka Xpath]],ALL!$C:H,COLUMN(F$2),0))</f>
        <v/>
      </c>
      <c r="G68" s="136" t="str">
        <f>IF(ISBLANK(VLOOKUP(T_IE044PL[[#This Row],[Ścieżka Xpath]],ALL!$C:I,COLUMN(G$2),0)),"",VLOOKUP(T_IE044PL[[#This Row],[Ścieżka Xpath]],ALL!$C:I,COLUMN(G$2),0))</f>
        <v>O</v>
      </c>
      <c r="H68" s="136" t="str">
        <f>IF(ISBLANK(VLOOKUP(T_IE044PL[[#This Row],[Ścieżka Xpath]],ALL!$C:J,COLUMN(H$2),0)),"",VLOOKUP(T_IE044PL[[#This Row],[Ścieżka Xpath]],ALL!$C:J,COLUMN(H$2),0))</f>
        <v>an4</v>
      </c>
      <c r="I68" s="136" t="str">
        <f>IF(ISBLANK(VLOOKUP(T_IE044PL[[#This Row],[Ścieżka Xpath]],ALL!$C:K,COLUMN(I$2),0)),"",VLOOKUP(T_IE044PL[[#This Row],[Ścieżka Xpath]],ALL!$C:K,COLUMN(I$2),0))</f>
        <v>CL754</v>
      </c>
      <c r="J68" s="136" t="str">
        <f>IF(ISBLANK(VLOOKUP(T_IE044PL[[#This Row],[Ścieżka Xpath]],ALL!$C:L,COLUMN(J$2),0)),"",VLOOKUP(T_IE044PL[[#This Row],[Ścieżka Xpath]],ALL!$C:L,COLUMN(J$2),0))</f>
        <v>G0360</v>
      </c>
      <c r="K68" s="51" t="str">
        <f>IF(ISBLANK(VLOOKUP(T_IE044PL[[#This Row],[Ścieżka Xpath]],ALL!$C:N,COLUMN(K$2),0)),"",VLOOKUP(T_IE044PL[[#This Row],[Ścieżka Xpath]],ALL!$C:N,COLUMN(K$2),0))</f>
        <v/>
      </c>
      <c r="L68" s="62" t="str">
        <f>IF(ISBLANK(VLOOKUP(T_IE044PL[[#This Row],[Ścieżka Xpath]],ALL!$C:O,COLUMN(L$2),0)),"",VLOOKUP(T_IE044PL[[#This Row],[Ścieżka Xpath]],ALL!$C:O,COLUMN(L$2),0))</f>
        <v/>
      </c>
      <c r="M68" s="62" t="str">
        <f>IF(ISBLANK(VLOOKUP(T_IE044PL[[#This Row],[Ścieżka Xpath]],ALL!$C:P,COLUMN(M$2),0)),"",VLOOKUP(T_IE044PL[[#This Row],[Ścieżka Xpath]],ALL!$C:P,COLUMN(M$2),0))</f>
        <v/>
      </c>
      <c r="N68" s="62" t="str">
        <f>IF(ISBLANK(VLOOKUP(T_IE044PL[[#This Row],[Ścieżka Xpath]],ALL!$C:Q,COLUMN(N$2),0)),"",VLOOKUP(T_IE044PL[[#This Row],[Ścieżka Xpath]],ALL!$C:Q,COLUMN(N$2),0))</f>
        <v/>
      </c>
      <c r="O68" s="62" t="str">
        <f>IF(ISBLANK(VLOOKUP(T_IE044PL[[#This Row],[Ścieżka Xpath]],ALL!$C:R,COLUMN(O$2),0)),"",VLOOKUP(T_IE044PL[[#This Row],[Ścieżka Xpath]],ALL!$C:R,COLUMN(O$2),0))</f>
        <v/>
      </c>
    </row>
    <row r="69" spans="1:15" ht="30">
      <c r="A69" s="62" t="s">
        <v>2062</v>
      </c>
      <c r="B69" s="64">
        <v>67</v>
      </c>
      <c r="C69" s="48" t="str">
        <f>IF(ISBLANK(VLOOKUP(T_IE044PL[[#This Row],[Ścieżka Xpath]],ALL!$C:E,COLUMN(C$2),0)),"",VLOOKUP(T_IE044PL[[#This Row],[Ścieżka Xpath]],ALL!$C:E,COLUMN(C$2),0))</f>
        <v>12 05 001 000</v>
      </c>
      <c r="D69" s="25" t="str">
        <f>IF(ISBLANK(VLOOKUP(T_IE044PL[[#This Row],[Ścieżka Xpath]],ALL!$C:F,COLUMN(D$2),0)),"",VLOOKUP(T_IE044PL[[#This Row],[Ścieżka Xpath]],ALL!$C:F,COLUMN(D$2),0))</f>
        <v>Numer dokumentu.</v>
      </c>
      <c r="E69" s="25" t="str">
        <f>IF(ISBLANK(VLOOKUP(T_IE044PL[[#This Row],[Ścieżka Xpath]],ALL!$C:G,COLUMN(E$2),0)),"",VLOOKUP(T_IE044PL[[#This Row],[Ścieżka Xpath]],ALL!$C:G,COLUMN(E$2),0))</f>
        <v>Document reference number.</v>
      </c>
      <c r="F69" s="136" t="str">
        <f>IF(ISBLANK(VLOOKUP(T_IE044PL[[#This Row],[Ścieżka Xpath]],ALL!$C:H,COLUMN(F$2),0)),"",VLOOKUP(T_IE044PL[[#This Row],[Ścieżka Xpath]],ALL!$C:H,COLUMN(F$2),0))</f>
        <v/>
      </c>
      <c r="G69" s="136" t="str">
        <f>IF(ISBLANK(VLOOKUP(T_IE044PL[[#This Row],[Ścieżka Xpath]],ALL!$C:I,COLUMN(G$2),0)),"",VLOOKUP(T_IE044PL[[#This Row],[Ścieżka Xpath]],ALL!$C:I,COLUMN(G$2),0))</f>
        <v>O</v>
      </c>
      <c r="H69" s="136" t="str">
        <f>IF(ISBLANK(VLOOKUP(T_IE044PL[[#This Row],[Ścieżka Xpath]],ALL!$C:J,COLUMN(H$2),0)),"",VLOOKUP(T_IE044PL[[#This Row],[Ścieżka Xpath]],ALL!$C:J,COLUMN(H$2),0))</f>
        <v>an..70</v>
      </c>
      <c r="I69" s="136" t="str">
        <f>IF(ISBLANK(VLOOKUP(T_IE044PL[[#This Row],[Ścieżka Xpath]],ALL!$C:K,COLUMN(I$2),0)),"",VLOOKUP(T_IE044PL[[#This Row],[Ścieżka Xpath]],ALL!$C:K,COLUMN(I$2),0))</f>
        <v/>
      </c>
      <c r="J69" s="136" t="str">
        <f>IF(ISBLANK(VLOOKUP(T_IE044PL[[#This Row],[Ścieżka Xpath]],ALL!$C:L,COLUMN(J$2),0)),"",VLOOKUP(T_IE044PL[[#This Row],[Ścieżka Xpath]],ALL!$C:L,COLUMN(J$2),0))</f>
        <v>G0321; G0360</v>
      </c>
      <c r="K69" s="51" t="str">
        <f>IF(ISBLANK(VLOOKUP(T_IE044PL[[#This Row],[Ścieżka Xpath]],ALL!$C:N,COLUMN(K$2),0)),"",VLOOKUP(T_IE044PL[[#This Row],[Ścieżka Xpath]],ALL!$C:N,COLUMN(K$2),0))</f>
        <v/>
      </c>
      <c r="L69" s="62" t="str">
        <f>IF(ISBLANK(VLOOKUP(T_IE044PL[[#This Row],[Ścieżka Xpath]],ALL!$C:O,COLUMN(L$2),0)),"",VLOOKUP(T_IE044PL[[#This Row],[Ścieżka Xpath]],ALL!$C:O,COLUMN(L$2),0))</f>
        <v/>
      </c>
      <c r="M69" s="62" t="str">
        <f>IF(ISBLANK(VLOOKUP(T_IE044PL[[#This Row],[Ścieżka Xpath]],ALL!$C:P,COLUMN(M$2),0)),"",VLOOKUP(T_IE044PL[[#This Row],[Ścieżka Xpath]],ALL!$C:P,COLUMN(M$2),0))</f>
        <v/>
      </c>
      <c r="N69" s="62" t="str">
        <f>IF(ISBLANK(VLOOKUP(T_IE044PL[[#This Row],[Ścieżka Xpath]],ALL!$C:Q,COLUMN(N$2),0)),"",VLOOKUP(T_IE044PL[[#This Row],[Ścieżka Xpath]],ALL!$C:Q,COLUMN(N$2),0))</f>
        <v/>
      </c>
      <c r="O69" s="62" t="str">
        <f>IF(ISBLANK(VLOOKUP(T_IE044PL[[#This Row],[Ścieżka Xpath]],ALL!$C:R,COLUMN(O$2),0)),"",VLOOKUP(T_IE044PL[[#This Row],[Ścieżka Xpath]],ALL!$C:R,COLUMN(O$2),0))</f>
        <v/>
      </c>
    </row>
    <row r="70" spans="1:15" ht="30">
      <c r="A70" s="70" t="s">
        <v>2063</v>
      </c>
      <c r="B70" s="68">
        <v>68</v>
      </c>
      <c r="C70" s="68" t="str">
        <f>IF(ISBLANK(VLOOKUP(T_IE044PL[[#This Row],[Ścieżka Xpath]],ALL!$C:E,COLUMN(C$2),0)),"",VLOOKUP(T_IE044PL[[#This Row],[Ścieżka Xpath]],ALL!$C:E,COLUMN(C$2),0))</f>
        <v>12 04 000 000</v>
      </c>
      <c r="D70" s="82" t="str">
        <f>IF(ISBLANK(VLOOKUP(T_IE044PL[[#This Row],[Ścieżka Xpath]],ALL!$C:F,COLUMN(D$2),0)),"",VLOOKUP(T_IE044PL[[#This Row],[Ścieżka Xpath]],ALL!$C:F,COLUMN(D$2),0))</f>
        <v>Dodatkowe odniesienie dotyczące przesyłki kapitańskiej (wszystkich towarów w zgłoszeniu).</v>
      </c>
      <c r="E70" s="82" t="str">
        <f>IF(ISBLANK(VLOOKUP(T_IE044PL[[#This Row],[Ścieżka Xpath]],ALL!$C:G,COLUMN(E$2),0)),"",VLOOKUP(T_IE044PL[[#This Row],[Ścieżka Xpath]],ALL!$C:G,COLUMN(E$2),0))</f>
        <v>Additional reference (related to all goods items).</v>
      </c>
      <c r="F70" s="86" t="str">
        <f>IF(ISBLANK(VLOOKUP(T_IE044PL[[#This Row],[Ścieżka Xpath]],ALL!$C:H,COLUMN(F$2),0)),"",VLOOKUP(T_IE044PL[[#This Row],[Ścieżka Xpath]],ALL!$C:H,COLUMN(F$2),0))</f>
        <v>0..99</v>
      </c>
      <c r="G70" s="86" t="str">
        <f>IF(ISBLANK(VLOOKUP(T_IE044PL[[#This Row],[Ścieżka Xpath]],ALL!$C:I,COLUMN(G$2),0)),"",VLOOKUP(T_IE044PL[[#This Row],[Ścieżka Xpath]],ALL!$C:I,COLUMN(G$2),0))</f>
        <v>O</v>
      </c>
      <c r="H70" s="86" t="str">
        <f>IF(ISBLANK(VLOOKUP(T_IE044PL[[#This Row],[Ścieżka Xpath]],ALL!$C:J,COLUMN(H$2),0)),"",VLOOKUP(T_IE044PL[[#This Row],[Ścieżka Xpath]],ALL!$C:J,COLUMN(H$2),0))</f>
        <v/>
      </c>
      <c r="I70" s="86" t="str">
        <f>IF(ISBLANK(VLOOKUP(T_IE044PL[[#This Row],[Ścieżka Xpath]],ALL!$C:K,COLUMN(I$2),0)),"",VLOOKUP(T_IE044PL[[#This Row],[Ścieżka Xpath]],ALL!$C:K,COLUMN(I$2),0))</f>
        <v/>
      </c>
      <c r="J70" s="69" t="str">
        <f>IF(ISBLANK(VLOOKUP(T_IE044PL[[#This Row],[Ścieżka Xpath]],ALL!$C:L,COLUMN(J$2),0)),"",VLOOKUP(T_IE044PL[[#This Row],[Ścieżka Xpath]],ALL!$C:L,COLUMN(J$2),0))</f>
        <v>G0360</v>
      </c>
      <c r="K70" s="69" t="str">
        <f>IF(ISBLANK(VLOOKUP(T_IE044PL[[#This Row],[Ścieżka Xpath]],ALL!$C:N,COLUMN(K$2),0)),"",VLOOKUP(T_IE044PL[[#This Row],[Ścieżka Xpath]],ALL!$C:N,COLUMN(K$2),0))</f>
        <v/>
      </c>
      <c r="L70" s="70" t="str">
        <f>IF(ISBLANK(VLOOKUP(T_IE044PL[[#This Row],[Ścieżka Xpath]],ALL!$C:O,COLUMN(L$2),0)),"",VLOOKUP(T_IE044PL[[#This Row],[Ścieżka Xpath]],ALL!$C:O,COLUMN(L$2),0))</f>
        <v/>
      </c>
      <c r="M70" s="70" t="str">
        <f>IF(ISBLANK(VLOOKUP(T_IE044PL[[#This Row],[Ścieżka Xpath]],ALL!$C:P,COLUMN(M$2),0)),"",VLOOKUP(T_IE044PL[[#This Row],[Ścieżka Xpath]],ALL!$C:P,COLUMN(M$2),0))</f>
        <v/>
      </c>
      <c r="N70" s="70" t="str">
        <f>IF(ISBLANK(VLOOKUP(T_IE044PL[[#This Row],[Ścieżka Xpath]],ALL!$C:Q,COLUMN(N$2),0)),"",VLOOKUP(T_IE044PL[[#This Row],[Ścieżka Xpath]],ALL!$C:Q,COLUMN(N$2),0))</f>
        <v/>
      </c>
      <c r="O70" s="70" t="str">
        <f>IF(ISBLANK(VLOOKUP(T_IE044PL[[#This Row],[Ścieżka Xpath]],ALL!$C:R,COLUMN(O$2),0)),"",VLOOKUP(T_IE044PL[[#This Row],[Ścieżka Xpath]],ALL!$C:R,COLUMN(O$2),0))</f>
        <v/>
      </c>
    </row>
    <row r="71" spans="1:15" ht="30">
      <c r="A71" s="62" t="s">
        <v>2064</v>
      </c>
      <c r="B71" s="64">
        <v>69</v>
      </c>
      <c r="C71" s="48" t="str">
        <f>IF(ISBLANK(VLOOKUP(T_IE044PL[[#This Row],[Ścieżka Xpath]],ALL!$C:E,COLUMN(C$2),0)),"",VLOOKUP(T_IE044PL[[#This Row],[Ścieżka Xpath]],ALL!$C:E,COLUMN(C$2),0))</f>
        <v>-</v>
      </c>
      <c r="D71" s="25" t="str">
        <f>IF(ISBLANK(VLOOKUP(T_IE044PL[[#This Row],[Ścieżka Xpath]],ALL!$C:F,COLUMN(D$2),0)),"",VLOOKUP(T_IE044PL[[#This Row],[Ścieżka Xpath]],ALL!$C:F,COLUMN(D$2),0))</f>
        <v>Liczba porządkowa służąca do określenia pozycji w danej kolekcji danych.</v>
      </c>
      <c r="E71" s="25" t="str">
        <f>IF(ISBLANK(VLOOKUP(T_IE044PL[[#This Row],[Ścieżka Xpath]],ALL!$C:G,COLUMN(E$2),0)),"",VLOOKUP(T_IE044PL[[#This Row],[Ścieżka Xpath]],ALL!$C:G,COLUMN(E$2),0))</f>
        <v>Sequence number in data group collection to which this data group belongs to.</v>
      </c>
      <c r="F71" s="136" t="str">
        <f>IF(ISBLANK(VLOOKUP(T_IE044PL[[#This Row],[Ścieżka Xpath]],ALL!$C:H,COLUMN(F$2),0)),"",VLOOKUP(T_IE044PL[[#This Row],[Ścieżka Xpath]],ALL!$C:H,COLUMN(F$2),0))</f>
        <v/>
      </c>
      <c r="G71" s="136" t="str">
        <f>IF(ISBLANK(VLOOKUP(T_IE044PL[[#This Row],[Ścieżka Xpath]],ALL!$C:I,COLUMN(G$2),0)),"",VLOOKUP(T_IE044PL[[#This Row],[Ścieżka Xpath]],ALL!$C:I,COLUMN(G$2),0))</f>
        <v>R</v>
      </c>
      <c r="H71" s="136" t="str">
        <f>IF(ISBLANK(VLOOKUP(T_IE044PL[[#This Row],[Ścieżka Xpath]],ALL!$C:J,COLUMN(H$2),0)),"",VLOOKUP(T_IE044PL[[#This Row],[Ścieżka Xpath]],ALL!$C:J,COLUMN(H$2),0))</f>
        <v>n..5</v>
      </c>
      <c r="I71" s="136" t="str">
        <f>IF(ISBLANK(VLOOKUP(T_IE044PL[[#This Row],[Ścieżka Xpath]],ALL!$C:K,COLUMN(I$2),0)),"",VLOOKUP(T_IE044PL[[#This Row],[Ścieżka Xpath]],ALL!$C:K,COLUMN(I$2),0))</f>
        <v/>
      </c>
      <c r="J71" s="136" t="str">
        <f>IF(ISBLANK(VLOOKUP(T_IE044PL[[#This Row],[Ścieżka Xpath]],ALL!$C:L,COLUMN(J$2),0)),"",VLOOKUP(T_IE044PL[[#This Row],[Ścieżka Xpath]],ALL!$C:L,COLUMN(J$2),0))</f>
        <v>R0054</v>
      </c>
      <c r="K71" s="51" t="str">
        <f>IF(ISBLANK(VLOOKUP(T_IE044PL[[#This Row],[Ścieżka Xpath]],ALL!$C:N,COLUMN(K$2),0)),"",VLOOKUP(T_IE044PL[[#This Row],[Ścieżka Xpath]],ALL!$C:N,COLUMN(K$2),0))</f>
        <v/>
      </c>
      <c r="L71" s="62" t="str">
        <f>IF(ISBLANK(VLOOKUP(T_IE044PL[[#This Row],[Ścieżka Xpath]],ALL!$C:O,COLUMN(L$2),0)),"",VLOOKUP(T_IE044PL[[#This Row],[Ścieżka Xpath]],ALL!$C:O,COLUMN(L$2),0))</f>
        <v/>
      </c>
      <c r="M71" s="62" t="str">
        <f>IF(ISBLANK(VLOOKUP(T_IE044PL[[#This Row],[Ścieżka Xpath]],ALL!$C:P,COLUMN(M$2),0)),"",VLOOKUP(T_IE044PL[[#This Row],[Ścieżka Xpath]],ALL!$C:P,COLUMN(M$2),0))</f>
        <v/>
      </c>
      <c r="N71" s="62" t="str">
        <f>IF(ISBLANK(VLOOKUP(T_IE044PL[[#This Row],[Ścieżka Xpath]],ALL!$C:Q,COLUMN(N$2),0)),"",VLOOKUP(T_IE044PL[[#This Row],[Ścieżka Xpath]],ALL!$C:Q,COLUMN(N$2),0))</f>
        <v/>
      </c>
      <c r="O71" s="62" t="str">
        <f>IF(ISBLANK(VLOOKUP(T_IE044PL[[#This Row],[Ścieżka Xpath]],ALL!$C:R,COLUMN(O$2),0)),"",VLOOKUP(T_IE044PL[[#This Row],[Ścieżka Xpath]],ALL!$C:R,COLUMN(O$2),0))</f>
        <v/>
      </c>
    </row>
    <row r="72" spans="1:15" ht="30">
      <c r="A72" s="62" t="s">
        <v>2065</v>
      </c>
      <c r="B72" s="64">
        <v>70</v>
      </c>
      <c r="C72" s="48" t="str">
        <f>IF(ISBLANK(VLOOKUP(T_IE044PL[[#This Row],[Ścieżka Xpath]],ALL!$C:E,COLUMN(C$2),0)),"",VLOOKUP(T_IE044PL[[#This Row],[Ścieżka Xpath]],ALL!$C:E,COLUMN(C$2),0))</f>
        <v>12 04 002 000</v>
      </c>
      <c r="D72" s="25" t="str">
        <f>IF(ISBLANK(VLOOKUP(T_IE044PL[[#This Row],[Ścieżka Xpath]],ALL!$C:F,COLUMN(D$2),0)),"",VLOOKUP(T_IE044PL[[#This Row],[Ścieżka Xpath]],ALL!$C:F,COLUMN(D$2),0))</f>
        <v>Rodzaj dodatkowego odniesienia.</v>
      </c>
      <c r="E72" s="25" t="str">
        <f>IF(ISBLANK(VLOOKUP(T_IE044PL[[#This Row],[Ścieżka Xpath]],ALL!$C:G,COLUMN(E$2),0)),"",VLOOKUP(T_IE044PL[[#This Row],[Ścieżka Xpath]],ALL!$C:G,COLUMN(E$2),0))</f>
        <v>Additional reference type.</v>
      </c>
      <c r="F72" s="136" t="str">
        <f>IF(ISBLANK(VLOOKUP(T_IE044PL[[#This Row],[Ścieżka Xpath]],ALL!$C:H,COLUMN(F$2),0)),"",VLOOKUP(T_IE044PL[[#This Row],[Ścieżka Xpath]],ALL!$C:H,COLUMN(F$2),0))</f>
        <v/>
      </c>
      <c r="G72" s="136" t="str">
        <f>IF(ISBLANK(VLOOKUP(T_IE044PL[[#This Row],[Ścieżka Xpath]],ALL!$C:I,COLUMN(G$2),0)),"",VLOOKUP(T_IE044PL[[#This Row],[Ścieżka Xpath]],ALL!$C:I,COLUMN(G$2),0))</f>
        <v>O</v>
      </c>
      <c r="H72" s="136" t="str">
        <f>IF(ISBLANK(VLOOKUP(T_IE044PL[[#This Row],[Ścieżka Xpath]],ALL!$C:J,COLUMN(H$2),0)),"",VLOOKUP(T_IE044PL[[#This Row],[Ścieżka Xpath]],ALL!$C:J,COLUMN(H$2),0))</f>
        <v>an4</v>
      </c>
      <c r="I72" s="136" t="str">
        <f>IF(ISBLANK(VLOOKUP(T_IE044PL[[#This Row],[Ścieżka Xpath]],ALL!$C:K,COLUMN(I$2),0)),"",VLOOKUP(T_IE044PL[[#This Row],[Ścieżka Xpath]],ALL!$C:K,COLUMN(I$2),0))</f>
        <v>CL380</v>
      </c>
      <c r="J72" s="136" t="str">
        <f>IF(ISBLANK(VLOOKUP(T_IE044PL[[#This Row],[Ścieżka Xpath]],ALL!$C:L,COLUMN(J$2),0)),"",VLOOKUP(T_IE044PL[[#This Row],[Ścieżka Xpath]],ALL!$C:L,COLUMN(J$2),0))</f>
        <v>G0057; G0360</v>
      </c>
      <c r="K72" s="51" t="str">
        <f>IF(ISBLANK(VLOOKUP(T_IE044PL[[#This Row],[Ścieżka Xpath]],ALL!$C:N,COLUMN(K$2),0)),"",VLOOKUP(T_IE044PL[[#This Row],[Ścieżka Xpath]],ALL!$C:N,COLUMN(K$2),0))</f>
        <v/>
      </c>
      <c r="L72" s="62" t="str">
        <f>IF(ISBLANK(VLOOKUP(T_IE044PL[[#This Row],[Ścieżka Xpath]],ALL!$C:O,COLUMN(L$2),0)),"",VLOOKUP(T_IE044PL[[#This Row],[Ścieżka Xpath]],ALL!$C:O,COLUMN(L$2),0))</f>
        <v/>
      </c>
      <c r="M72" s="62" t="str">
        <f>IF(ISBLANK(VLOOKUP(T_IE044PL[[#This Row],[Ścieżka Xpath]],ALL!$C:P,COLUMN(M$2),0)),"",VLOOKUP(T_IE044PL[[#This Row],[Ścieżka Xpath]],ALL!$C:P,COLUMN(M$2),0))</f>
        <v/>
      </c>
      <c r="N72" s="62" t="str">
        <f>IF(ISBLANK(VLOOKUP(T_IE044PL[[#This Row],[Ścieżka Xpath]],ALL!$C:Q,COLUMN(N$2),0)),"",VLOOKUP(T_IE044PL[[#This Row],[Ścieżka Xpath]],ALL!$C:Q,COLUMN(N$2),0))</f>
        <v/>
      </c>
      <c r="O72" s="62" t="str">
        <f>IF(ISBLANK(VLOOKUP(T_IE044PL[[#This Row],[Ścieżka Xpath]],ALL!$C:R,COLUMN(O$2),0)),"",VLOOKUP(T_IE044PL[[#This Row],[Ścieżka Xpath]],ALL!$C:R,COLUMN(O$2),0))</f>
        <v/>
      </c>
    </row>
    <row r="73" spans="1:15" ht="30">
      <c r="A73" s="62" t="s">
        <v>2066</v>
      </c>
      <c r="B73" s="64">
        <v>71</v>
      </c>
      <c r="C73" s="48" t="str">
        <f>IF(ISBLANK(VLOOKUP(T_IE044PL[[#This Row],[Ścieżka Xpath]],ALL!$C:E,COLUMN(C$2),0)),"",VLOOKUP(T_IE044PL[[#This Row],[Ścieżka Xpath]],ALL!$C:E,COLUMN(C$2),0))</f>
        <v>12 04 001 000</v>
      </c>
      <c r="D73" s="25" t="str">
        <f>IF(ISBLANK(VLOOKUP(T_IE044PL[[#This Row],[Ścieżka Xpath]],ALL!$C:F,COLUMN(D$2),0)),"",VLOOKUP(T_IE044PL[[#This Row],[Ścieżka Xpath]],ALL!$C:F,COLUMN(D$2),0))</f>
        <v>Numer referencyjny.</v>
      </c>
      <c r="E73" s="25" t="str">
        <f>IF(ISBLANK(VLOOKUP(T_IE044PL[[#This Row],[Ścieżka Xpath]],ALL!$C:G,COLUMN(E$2),0)),"",VLOOKUP(T_IE044PL[[#This Row],[Ścieżka Xpath]],ALL!$C:G,COLUMN(E$2),0))</f>
        <v>Additional reference - reference number.</v>
      </c>
      <c r="F73" s="136" t="str">
        <f>IF(ISBLANK(VLOOKUP(T_IE044PL[[#This Row],[Ścieżka Xpath]],ALL!$C:H,COLUMN(F$2),0)),"",VLOOKUP(T_IE044PL[[#This Row],[Ścieżka Xpath]],ALL!$C:H,COLUMN(F$2),0))</f>
        <v/>
      </c>
      <c r="G73" s="136" t="str">
        <f>IF(ISBLANK(VLOOKUP(T_IE044PL[[#This Row],[Ścieżka Xpath]],ALL!$C:I,COLUMN(G$2),0)),"",VLOOKUP(T_IE044PL[[#This Row],[Ścieżka Xpath]],ALL!$C:I,COLUMN(G$2),0))</f>
        <v>O</v>
      </c>
      <c r="H73" s="136" t="str">
        <f>IF(ISBLANK(VLOOKUP(T_IE044PL[[#This Row],[Ścieżka Xpath]],ALL!$C:J,COLUMN(H$2),0)),"",VLOOKUP(T_IE044PL[[#This Row],[Ścieżka Xpath]],ALL!$C:J,COLUMN(H$2),0))</f>
        <v>an..70</v>
      </c>
      <c r="I73" s="136" t="str">
        <f>IF(ISBLANK(VLOOKUP(T_IE044PL[[#This Row],[Ścieżka Xpath]],ALL!$C:K,COLUMN(I$2),0)),"",VLOOKUP(T_IE044PL[[#This Row],[Ścieżka Xpath]],ALL!$C:K,COLUMN(I$2),0))</f>
        <v/>
      </c>
      <c r="J73" s="136" t="str">
        <f>IF(ISBLANK(VLOOKUP(T_IE044PL[[#This Row],[Ścieżka Xpath]],ALL!$C:L,COLUMN(J$2),0)),"",VLOOKUP(T_IE044PL[[#This Row],[Ścieżka Xpath]],ALL!$C:L,COLUMN(J$2),0))</f>
        <v>G0321; G0360</v>
      </c>
      <c r="K73" s="51" t="str">
        <f>IF(ISBLANK(VLOOKUP(T_IE044PL[[#This Row],[Ścieżka Xpath]],ALL!$C:N,COLUMN(K$2),0)),"",VLOOKUP(T_IE044PL[[#This Row],[Ścieżka Xpath]],ALL!$C:N,COLUMN(K$2),0))</f>
        <v/>
      </c>
      <c r="L73" s="62" t="str">
        <f>IF(ISBLANK(VLOOKUP(T_IE044PL[[#This Row],[Ścieżka Xpath]],ALL!$C:O,COLUMN(L$2),0)),"",VLOOKUP(T_IE044PL[[#This Row],[Ścieżka Xpath]],ALL!$C:O,COLUMN(L$2),0))</f>
        <v/>
      </c>
      <c r="M73" s="62" t="str">
        <f>IF(ISBLANK(VLOOKUP(T_IE044PL[[#This Row],[Ścieżka Xpath]],ALL!$C:P,COLUMN(M$2),0)),"",VLOOKUP(T_IE044PL[[#This Row],[Ścieżka Xpath]],ALL!$C:P,COLUMN(M$2),0))</f>
        <v/>
      </c>
      <c r="N73" s="62" t="str">
        <f>IF(ISBLANK(VLOOKUP(T_IE044PL[[#This Row],[Ścieżka Xpath]],ALL!$C:Q,COLUMN(N$2),0)),"",VLOOKUP(T_IE044PL[[#This Row],[Ścieżka Xpath]],ALL!$C:Q,COLUMN(N$2),0))</f>
        <v/>
      </c>
      <c r="O73" s="62" t="str">
        <f>IF(ISBLANK(VLOOKUP(T_IE044PL[[#This Row],[Ścieżka Xpath]],ALL!$C:R,COLUMN(O$2),0)),"",VLOOKUP(T_IE044PL[[#This Row],[Ścieżka Xpath]],ALL!$C:R,COLUMN(O$2),0))</f>
        <v/>
      </c>
    </row>
    <row r="74" spans="1:15" ht="15">
      <c r="A74" s="70" t="s">
        <v>2067</v>
      </c>
      <c r="B74" s="68">
        <v>72</v>
      </c>
      <c r="C74" s="68" t="str">
        <f>IF(ISBLANK(VLOOKUP(T_IE044PL[[#This Row],[Ścieżka Xpath]],ALL!$C:E,COLUMN(C$2),0)),"",VLOOKUP(T_IE044PL[[#This Row],[Ścieżka Xpath]],ALL!$C:E,COLUMN(C$2),0))</f>
        <v>-</v>
      </c>
      <c r="D74" s="70" t="str">
        <f>IF(ISBLANK(VLOOKUP(T_IE044PL[[#This Row],[Ścieżka Xpath]],ALL!$C:F,COLUMN(D$2),0)),"",VLOOKUP(T_IE044PL[[#This Row],[Ścieżka Xpath]],ALL!$C:F,COLUMN(D$2),0))</f>
        <v>Dane przesyłki spedytorskiej.</v>
      </c>
      <c r="E74" s="70" t="str">
        <f>IF(ISBLANK(VLOOKUP(T_IE044PL[[#This Row],[Ścieżka Xpath]],ALL!$C:G,COLUMN(E$2),0)),"",VLOOKUP(T_IE044PL[[#This Row],[Ścieżka Xpath]],ALL!$C:G,COLUMN(E$2),0))</f>
        <v>House consignment details.</v>
      </c>
      <c r="F74" s="69" t="str">
        <f>IF(ISBLANK(VLOOKUP(T_IE044PL[[#This Row],[Ścieżka Xpath]],ALL!$C:H,COLUMN(F$2),0)),"",VLOOKUP(T_IE044PL[[#This Row],[Ścieżka Xpath]],ALL!$C:H,COLUMN(F$2),0))</f>
        <v>0..1999</v>
      </c>
      <c r="G74" s="86" t="str">
        <f>IF(ISBLANK(VLOOKUP(T_IE044PL[[#This Row],[Ścieżka Xpath]],ALL!$C:I,COLUMN(G$2),0)),"",VLOOKUP(T_IE044PL[[#This Row],[Ścieżka Xpath]],ALL!$C:I,COLUMN(G$2),0))</f>
        <v>O</v>
      </c>
      <c r="H74" s="69" t="str">
        <f>IF(ISBLANK(VLOOKUP(T_IE044PL[[#This Row],[Ścieżka Xpath]],ALL!$C:J,COLUMN(H$2),0)),"",VLOOKUP(T_IE044PL[[#This Row],[Ścieżka Xpath]],ALL!$C:J,COLUMN(H$2),0))</f>
        <v/>
      </c>
      <c r="I74" s="69" t="str">
        <f>IF(ISBLANK(VLOOKUP(T_IE044PL[[#This Row],[Ścieżka Xpath]],ALL!$C:K,COLUMN(I$2),0)),"",VLOOKUP(T_IE044PL[[#This Row],[Ścieżka Xpath]],ALL!$C:K,COLUMN(I$2),0))</f>
        <v/>
      </c>
      <c r="J74" s="69" t="str">
        <f>IF(ISBLANK(VLOOKUP(T_IE044PL[[#This Row],[Ścieżka Xpath]],ALL!$C:L,COLUMN(J$2),0)),"",VLOOKUP(T_IE044PL[[#This Row],[Ścieżka Xpath]],ALL!$C:L,COLUMN(J$2),0))</f>
        <v>G0360</v>
      </c>
      <c r="K74" s="69" t="str">
        <f>IF(ISBLANK(VLOOKUP(T_IE044PL[[#This Row],[Ścieżka Xpath]],ALL!$C:N,COLUMN(K$2),0)),"",VLOOKUP(T_IE044PL[[#This Row],[Ścieżka Xpath]],ALL!$C:N,COLUMN(K$2),0))</f>
        <v/>
      </c>
      <c r="L74" s="70" t="str">
        <f>IF(ISBLANK(VLOOKUP(T_IE044PL[[#This Row],[Ścieżka Xpath]],ALL!$C:O,COLUMN(L$2),0)),"",VLOOKUP(T_IE044PL[[#This Row],[Ścieżka Xpath]],ALL!$C:O,COLUMN(L$2),0))</f>
        <v/>
      </c>
      <c r="M74" s="70" t="str">
        <f>IF(ISBLANK(VLOOKUP(T_IE044PL[[#This Row],[Ścieżka Xpath]],ALL!$C:P,COLUMN(M$2),0)),"",VLOOKUP(T_IE044PL[[#This Row],[Ścieżka Xpath]],ALL!$C:P,COLUMN(M$2),0))</f>
        <v/>
      </c>
      <c r="N74" s="70" t="str">
        <f>IF(ISBLANK(VLOOKUP(T_IE044PL[[#This Row],[Ścieżka Xpath]],ALL!$C:Q,COLUMN(N$2),0)),"",VLOOKUP(T_IE044PL[[#This Row],[Ścieżka Xpath]],ALL!$C:Q,COLUMN(N$2),0))</f>
        <v/>
      </c>
      <c r="O74" s="70" t="str">
        <f>IF(ISBLANK(VLOOKUP(T_IE044PL[[#This Row],[Ścieżka Xpath]],ALL!$C:R,COLUMN(O$2),0)),"",VLOOKUP(T_IE044PL[[#This Row],[Ścieżka Xpath]],ALL!$C:R,COLUMN(O$2),0))</f>
        <v/>
      </c>
    </row>
    <row r="75" spans="1:15" ht="30">
      <c r="A75" s="62" t="s">
        <v>2068</v>
      </c>
      <c r="B75" s="64">
        <v>73</v>
      </c>
      <c r="C75" s="48" t="str">
        <f>IF(ISBLANK(VLOOKUP(T_IE044PL[[#This Row],[Ścieżka Xpath]],ALL!$C:E,COLUMN(C$2),0)),"",VLOOKUP(T_IE044PL[[#This Row],[Ścieżka Xpath]],ALL!$C:E,COLUMN(C$2),0))</f>
        <v>-</v>
      </c>
      <c r="D75" s="25" t="str">
        <f>IF(ISBLANK(VLOOKUP(T_IE044PL[[#This Row],[Ścieżka Xpath]],ALL!$C:F,COLUMN(D$2),0)),"",VLOOKUP(T_IE044PL[[#This Row],[Ścieżka Xpath]],ALL!$C:F,COLUMN(D$2),0))</f>
        <v>Liczba porządkowa służąca do określenia pozycji w danej kolekcji danych.</v>
      </c>
      <c r="E75" s="62" t="str">
        <f>IF(ISBLANK(VLOOKUP(T_IE044PL[[#This Row],[Ścieżka Xpath]],ALL!$C:G,COLUMN(E$2),0)),"",VLOOKUP(T_IE044PL[[#This Row],[Ścieżka Xpath]],ALL!$C:G,COLUMN(E$2),0))</f>
        <v>Sequence number in data group collection to which this data group belongs to.</v>
      </c>
      <c r="F75" s="51" t="str">
        <f>IF(ISBLANK(VLOOKUP(T_IE044PL[[#This Row],[Ścieżka Xpath]],ALL!$C:H,COLUMN(F$2),0)),"",VLOOKUP(T_IE044PL[[#This Row],[Ścieżka Xpath]],ALL!$C:H,COLUMN(F$2),0))</f>
        <v/>
      </c>
      <c r="G75" s="136" t="str">
        <f>IF(ISBLANK(VLOOKUP(T_IE044PL[[#This Row],[Ścieżka Xpath]],ALL!$C:I,COLUMN(G$2),0)),"",VLOOKUP(T_IE044PL[[#This Row],[Ścieżka Xpath]],ALL!$C:I,COLUMN(G$2),0))</f>
        <v>R</v>
      </c>
      <c r="H75" s="136" t="str">
        <f>IF(ISBLANK(VLOOKUP(T_IE044PL[[#This Row],[Ścieżka Xpath]],ALL!$C:J,COLUMN(H$2),0)),"",VLOOKUP(T_IE044PL[[#This Row],[Ścieżka Xpath]],ALL!$C:J,COLUMN(H$2),0))</f>
        <v>n..5</v>
      </c>
      <c r="I75" s="51" t="str">
        <f>IF(ISBLANK(VLOOKUP(T_IE044PL[[#This Row],[Ścieżka Xpath]],ALL!$C:K,COLUMN(I$2),0)),"",VLOOKUP(T_IE044PL[[#This Row],[Ścieżka Xpath]],ALL!$C:K,COLUMN(I$2),0))</f>
        <v/>
      </c>
      <c r="J75" s="136" t="str">
        <f>IF(ISBLANK(VLOOKUP(T_IE044PL[[#This Row],[Ścieżka Xpath]],ALL!$C:L,COLUMN(J$2),0)),"",VLOOKUP(T_IE044PL[[#This Row],[Ścieżka Xpath]],ALL!$C:L,COLUMN(J$2),0))</f>
        <v>R0054</v>
      </c>
      <c r="K75" s="51" t="str">
        <f>IF(ISBLANK(VLOOKUP(T_IE044PL[[#This Row],[Ścieżka Xpath]],ALL!$C:N,COLUMN(K$2),0)),"",VLOOKUP(T_IE044PL[[#This Row],[Ścieżka Xpath]],ALL!$C:N,COLUMN(K$2),0))</f>
        <v/>
      </c>
      <c r="L75" s="62" t="str">
        <f>IF(ISBLANK(VLOOKUP(T_IE044PL[[#This Row],[Ścieżka Xpath]],ALL!$C:O,COLUMN(L$2),0)),"",VLOOKUP(T_IE044PL[[#This Row],[Ścieżka Xpath]],ALL!$C:O,COLUMN(L$2),0))</f>
        <v/>
      </c>
      <c r="M75" s="62" t="str">
        <f>IF(ISBLANK(VLOOKUP(T_IE044PL[[#This Row],[Ścieżka Xpath]],ALL!$C:P,COLUMN(M$2),0)),"",VLOOKUP(T_IE044PL[[#This Row],[Ścieżka Xpath]],ALL!$C:P,COLUMN(M$2),0))</f>
        <v/>
      </c>
      <c r="N75" s="62" t="str">
        <f>IF(ISBLANK(VLOOKUP(T_IE044PL[[#This Row],[Ścieżka Xpath]],ALL!$C:Q,COLUMN(N$2),0)),"",VLOOKUP(T_IE044PL[[#This Row],[Ścieżka Xpath]],ALL!$C:Q,COLUMN(N$2),0))</f>
        <v/>
      </c>
      <c r="O75" s="62" t="str">
        <f>IF(ISBLANK(VLOOKUP(T_IE044PL[[#This Row],[Ścieżka Xpath]],ALL!$C:R,COLUMN(O$2),0)),"",VLOOKUP(T_IE044PL[[#This Row],[Ścieżka Xpath]],ALL!$C:R,COLUMN(O$2),0))</f>
        <v/>
      </c>
    </row>
    <row r="76" spans="1:15" ht="30">
      <c r="A76" s="62" t="s">
        <v>2069</v>
      </c>
      <c r="B76" s="64">
        <v>74</v>
      </c>
      <c r="C76" s="48" t="str">
        <f>IF(ISBLANK(VLOOKUP(T_IE044PL[[#This Row],[Ścieżka Xpath]],ALL!$C:E,COLUMN(C$2),0)),"",VLOOKUP(T_IE044PL[[#This Row],[Ścieżka Xpath]],ALL!$C:E,COLUMN(C$2),0))</f>
        <v>18 04 001 000</v>
      </c>
      <c r="D76" s="25" t="str">
        <f>IF(ISBLANK(VLOOKUP(T_IE044PL[[#This Row],[Ścieżka Xpath]],ALL!$C:F,COLUMN(D$2),0)),"",VLOOKUP(T_IE044PL[[#This Row],[Ścieżka Xpath]],ALL!$C:F,COLUMN(D$2),0))</f>
        <v>Masa brutto.</v>
      </c>
      <c r="E76" s="62" t="str">
        <f>IF(ISBLANK(VLOOKUP(T_IE044PL[[#This Row],[Ścieżka Xpath]],ALL!$C:G,COLUMN(E$2),0)),"",VLOOKUP(T_IE044PL[[#This Row],[Ścieżka Xpath]],ALL!$C:G,COLUMN(E$2),0))</f>
        <v>House consignment gross mass.</v>
      </c>
      <c r="F76" s="51" t="str">
        <f>IF(ISBLANK(VLOOKUP(T_IE044PL[[#This Row],[Ścieżka Xpath]],ALL!$C:H,COLUMN(F$2),0)),"",VLOOKUP(T_IE044PL[[#This Row],[Ścieżka Xpath]],ALL!$C:H,COLUMN(F$2),0))</f>
        <v/>
      </c>
      <c r="G76" s="136" t="str">
        <f>IF(ISBLANK(VLOOKUP(T_IE044PL[[#This Row],[Ścieżka Xpath]],ALL!$C:I,COLUMN(G$2),0)),"",VLOOKUP(T_IE044PL[[#This Row],[Ścieżka Xpath]],ALL!$C:I,COLUMN(G$2),0))</f>
        <v>O</v>
      </c>
      <c r="H76" s="136" t="str">
        <f>IF(ISBLANK(VLOOKUP(T_IE044PL[[#This Row],[Ścieżka Xpath]],ALL!$C:J,COLUMN(H$2),0)),"",VLOOKUP(T_IE044PL[[#This Row],[Ścieżka Xpath]],ALL!$C:J,COLUMN(H$2),0))</f>
        <v>n..16,6</v>
      </c>
      <c r="I76" s="51" t="str">
        <f>IF(ISBLANK(VLOOKUP(T_IE044PL[[#This Row],[Ścieżka Xpath]],ALL!$C:K,COLUMN(I$2),0)),"",VLOOKUP(T_IE044PL[[#This Row],[Ścieżka Xpath]],ALL!$C:K,COLUMN(I$2),0))</f>
        <v/>
      </c>
      <c r="J76" s="136" t="str">
        <f>IF(ISBLANK(VLOOKUP(T_IE044PL[[#This Row],[Ścieżka Xpath]],ALL!$C:L,COLUMN(J$2),0)),"",VLOOKUP(T_IE044PL[[#This Row],[Ścieżka Xpath]],ALL!$C:L,COLUMN(J$2),0))</f>
        <v>G0021; G0360</v>
      </c>
      <c r="K76" s="51" t="str">
        <f>IF(ISBLANK(VLOOKUP(T_IE044PL[[#This Row],[Ścieżka Xpath]],ALL!$C:N,COLUMN(K$2),0)),"",VLOOKUP(T_IE044PL[[#This Row],[Ścieżka Xpath]],ALL!$C:N,COLUMN(K$2),0))</f>
        <v/>
      </c>
      <c r="L76" s="62" t="str">
        <f>IF(ISBLANK(VLOOKUP(T_IE044PL[[#This Row],[Ścieżka Xpath]],ALL!$C:O,COLUMN(L$2),0)),"",VLOOKUP(T_IE044PL[[#This Row],[Ścieżka Xpath]],ALL!$C:O,COLUMN(L$2),0))</f>
        <v/>
      </c>
      <c r="M76" s="62" t="str">
        <f>IF(ISBLANK(VLOOKUP(T_IE044PL[[#This Row],[Ścieżka Xpath]],ALL!$C:P,COLUMN(M$2),0)),"",VLOOKUP(T_IE044PL[[#This Row],[Ścieżka Xpath]],ALL!$C:P,COLUMN(M$2),0))</f>
        <v/>
      </c>
      <c r="N76" s="62" t="str">
        <f>IF(ISBLANK(VLOOKUP(T_IE044PL[[#This Row],[Ścieżka Xpath]],ALL!$C:Q,COLUMN(N$2),0)),"",VLOOKUP(T_IE044PL[[#This Row],[Ścieżka Xpath]],ALL!$C:Q,COLUMN(N$2),0))</f>
        <v/>
      </c>
      <c r="O76" s="62" t="str">
        <f>IF(ISBLANK(VLOOKUP(T_IE044PL[[#This Row],[Ścieżka Xpath]],ALL!$C:R,COLUMN(O$2),0)),"",VLOOKUP(T_IE044PL[[#This Row],[Ścieżka Xpath]],ALL!$C:R,COLUMN(O$2),0))</f>
        <v/>
      </c>
    </row>
    <row r="77" spans="1:15" ht="15">
      <c r="A77" s="62" t="s">
        <v>2070</v>
      </c>
      <c r="B77" s="64">
        <v>75</v>
      </c>
      <c r="C77" s="48" t="str">
        <f>IF(ISBLANK(VLOOKUP(T_IE044PL[[#This Row],[Ścieżka Xpath]],ALL!$C:E,COLUMN(C$2),0)),"",VLOOKUP(T_IE044PL[[#This Row],[Ścieżka Xpath]],ALL!$C:E,COLUMN(C$2),0))</f>
        <v>12 08 001 000</v>
      </c>
      <c r="D77" s="25" t="str">
        <f>IF(ISBLANK(VLOOKUP(T_IE044PL[[#This Row],[Ścieżka Xpath]],ALL!$C:F,COLUMN(D$2),0)),"",VLOOKUP(T_IE044PL[[#This Row],[Ścieżka Xpath]],ALL!$C:F,COLUMN(D$2),0))</f>
        <v>Numer referencyjny przesyłki.</v>
      </c>
      <c r="E77" s="62" t="str">
        <f>IF(ISBLANK(VLOOKUP(T_IE044PL[[#This Row],[Ścieżka Xpath]],ALL!$C:G,COLUMN(E$2),0)),"",VLOOKUP(T_IE044PL[[#This Row],[Ścieżka Xpath]],ALL!$C:G,COLUMN(E$2),0))</f>
        <v>Unique Consignment Reference number.</v>
      </c>
      <c r="F77" s="51" t="str">
        <f>IF(ISBLANK(VLOOKUP(T_IE044PL[[#This Row],[Ścieżka Xpath]],ALL!$C:H,COLUMN(F$2),0)),"",VLOOKUP(T_IE044PL[[#This Row],[Ścieżka Xpath]],ALL!$C:H,COLUMN(F$2),0))</f>
        <v/>
      </c>
      <c r="G77" s="136" t="str">
        <f>IF(ISBLANK(VLOOKUP(T_IE044PL[[#This Row],[Ścieżka Xpath]],ALL!$C:I,COLUMN(G$2),0)),"",VLOOKUP(T_IE044PL[[#This Row],[Ścieżka Xpath]],ALL!$C:I,COLUMN(G$2),0))</f>
        <v>O</v>
      </c>
      <c r="H77" s="136" t="str">
        <f>IF(ISBLANK(VLOOKUP(T_IE044PL[[#This Row],[Ścieżka Xpath]],ALL!$C:J,COLUMN(H$2),0)),"",VLOOKUP(T_IE044PL[[#This Row],[Ścieżka Xpath]],ALL!$C:J,COLUMN(H$2),0))</f>
        <v>an..70</v>
      </c>
      <c r="I77" s="51" t="str">
        <f>IF(ISBLANK(VLOOKUP(T_IE044PL[[#This Row],[Ścieżka Xpath]],ALL!$C:K,COLUMN(I$2),0)),"",VLOOKUP(T_IE044PL[[#This Row],[Ścieżka Xpath]],ALL!$C:K,COLUMN(I$2),0))</f>
        <v/>
      </c>
      <c r="J77" s="136" t="str">
        <f>IF(ISBLANK(VLOOKUP(T_IE044PL[[#This Row],[Ścieżka Xpath]],ALL!$C:L,COLUMN(J$2),0)),"",VLOOKUP(T_IE044PL[[#This Row],[Ścieżka Xpath]],ALL!$C:L,COLUMN(J$2),0))</f>
        <v>G0360</v>
      </c>
      <c r="K77" s="136" t="str">
        <f>IF(ISBLANK(VLOOKUP(T_IE044PL[[#This Row],[Ścieżka Xpath]],ALL!$C:N,COLUMN(K$2),0)),"",VLOOKUP(T_IE044PL[[#This Row],[Ścieżka Xpath]],ALL!$C:N,COLUMN(K$2),0))</f>
        <v/>
      </c>
      <c r="L77" s="62" t="str">
        <f>IF(ISBLANK(VLOOKUP(T_IE044PL[[#This Row],[Ścieżka Xpath]],ALL!$C:O,COLUMN(L$2),0)),"",VLOOKUP(T_IE044PL[[#This Row],[Ścieżka Xpath]],ALL!$C:O,COLUMN(L$2),0))</f>
        <v/>
      </c>
      <c r="M77" s="62" t="str">
        <f>IF(ISBLANK(VLOOKUP(T_IE044PL[[#This Row],[Ścieżka Xpath]],ALL!$C:P,COLUMN(M$2),0)),"",VLOOKUP(T_IE044PL[[#This Row],[Ścieżka Xpath]],ALL!$C:P,COLUMN(M$2),0))</f>
        <v/>
      </c>
      <c r="N77" s="62" t="str">
        <f>IF(ISBLANK(VLOOKUP(T_IE044PL[[#This Row],[Ścieżka Xpath]],ALL!$C:Q,COLUMN(N$2),0)),"",VLOOKUP(T_IE044PL[[#This Row],[Ścieżka Xpath]],ALL!$C:Q,COLUMN(N$2),0))</f>
        <v/>
      </c>
      <c r="O77" s="62" t="str">
        <f>IF(ISBLANK(VLOOKUP(T_IE044PL[[#This Row],[Ścieżka Xpath]],ALL!$C:R,COLUMN(O$2),0)),"",VLOOKUP(T_IE044PL[[#This Row],[Ścieżka Xpath]],ALL!$C:R,COLUMN(O$2),0))</f>
        <v/>
      </c>
    </row>
    <row r="78" spans="1:15" ht="30">
      <c r="A78" s="70" t="s">
        <v>2071</v>
      </c>
      <c r="B78" s="68">
        <v>76</v>
      </c>
      <c r="C78" s="68" t="str">
        <f>IF(ISBLANK(VLOOKUP(T_IE044PL[[#This Row],[Ścieżka Xpath]],ALL!$C:E,COLUMN(C$2),0)),"",VLOOKUP(T_IE044PL[[#This Row],[Ścieżka Xpath]],ALL!$C:E,COLUMN(C$2),0))</f>
        <v>19 05 000 000</v>
      </c>
      <c r="D78" s="82" t="str">
        <f>IF(ISBLANK(VLOOKUP(T_IE044PL[[#This Row],[Ścieżka Xpath]],ALL!$C:F,COLUMN(D$2),0)),"",VLOOKUP(T_IE044PL[[#This Row],[Ścieżka Xpath]],ALL!$C:F,COLUMN(D$2),0))</f>
        <v>Środki transportu w miejscu wyjścia (przesyłka spedytorska).</v>
      </c>
      <c r="E78" s="70" t="str">
        <f>IF(ISBLANK(VLOOKUP(T_IE044PL[[#This Row],[Ścieżka Xpath]],ALL!$C:G,COLUMN(E$2),0)),"",VLOOKUP(T_IE044PL[[#This Row],[Ścieżka Xpath]],ALL!$C:G,COLUMN(E$2),0))</f>
        <v>Departure transport means details (for house consignment).</v>
      </c>
      <c r="F78" s="69" t="str">
        <f>IF(ISBLANK(VLOOKUP(T_IE044PL[[#This Row],[Ścieżka Xpath]],ALL!$C:H,COLUMN(F$2),0)),"",VLOOKUP(T_IE044PL[[#This Row],[Ścieżka Xpath]],ALL!$C:H,COLUMN(F$2),0))</f>
        <v>0..999</v>
      </c>
      <c r="G78" s="86" t="str">
        <f>IF(ISBLANK(VLOOKUP(T_IE044PL[[#This Row],[Ścieżka Xpath]],ALL!$C:I,COLUMN(G$2),0)),"",VLOOKUP(T_IE044PL[[#This Row],[Ścieżka Xpath]],ALL!$C:I,COLUMN(G$2),0))</f>
        <v>O</v>
      </c>
      <c r="H78" s="69" t="str">
        <f>IF(ISBLANK(VLOOKUP(T_IE044PL[[#This Row],[Ścieżka Xpath]],ALL!$C:J,COLUMN(H$2),0)),"",VLOOKUP(T_IE044PL[[#This Row],[Ścieżka Xpath]],ALL!$C:J,COLUMN(H$2),0))</f>
        <v/>
      </c>
      <c r="I78" s="69" t="str">
        <f>IF(ISBLANK(VLOOKUP(T_IE044PL[[#This Row],[Ścieżka Xpath]],ALL!$C:K,COLUMN(I$2),0)),"",VLOOKUP(T_IE044PL[[#This Row],[Ścieżka Xpath]],ALL!$C:K,COLUMN(I$2),0))</f>
        <v/>
      </c>
      <c r="J78" s="69" t="str">
        <f>IF(ISBLANK(VLOOKUP(T_IE044PL[[#This Row],[Ścieżka Xpath]],ALL!$C:L,COLUMN(J$2),0)),"",VLOOKUP(T_IE044PL[[#This Row],[Ścieżka Xpath]],ALL!$C:L,COLUMN(J$2),0))</f>
        <v>G0360</v>
      </c>
      <c r="K78" s="69" t="str">
        <f>IF(ISBLANK(VLOOKUP(T_IE044PL[[#This Row],[Ścieżka Xpath]],ALL!$C:N,COLUMN(K$2),0)),"",VLOOKUP(T_IE044PL[[#This Row],[Ścieżka Xpath]],ALL!$C:N,COLUMN(K$2),0))</f>
        <v/>
      </c>
      <c r="L78" s="70" t="str">
        <f>IF(ISBLANK(VLOOKUP(T_IE044PL[[#This Row],[Ścieżka Xpath]],ALL!$C:O,COLUMN(L$2),0)),"",VLOOKUP(T_IE044PL[[#This Row],[Ścieżka Xpath]],ALL!$C:O,COLUMN(L$2),0))</f>
        <v/>
      </c>
      <c r="M78" s="70" t="str">
        <f>IF(ISBLANK(VLOOKUP(T_IE044PL[[#This Row],[Ścieżka Xpath]],ALL!$C:P,COLUMN(M$2),0)),"",VLOOKUP(T_IE044PL[[#This Row],[Ścieżka Xpath]],ALL!$C:P,COLUMN(M$2),0))</f>
        <v/>
      </c>
      <c r="N78" s="70" t="str">
        <f>IF(ISBLANK(VLOOKUP(T_IE044PL[[#This Row],[Ścieżka Xpath]],ALL!$C:Q,COLUMN(N$2),0)),"",VLOOKUP(T_IE044PL[[#This Row],[Ścieżka Xpath]],ALL!$C:Q,COLUMN(N$2),0))</f>
        <v/>
      </c>
      <c r="O78" s="70" t="str">
        <f>IF(ISBLANK(VLOOKUP(T_IE044PL[[#This Row],[Ścieżka Xpath]],ALL!$C:R,COLUMN(O$2),0)),"",VLOOKUP(T_IE044PL[[#This Row],[Ścieżka Xpath]],ALL!$C:R,COLUMN(O$2),0))</f>
        <v/>
      </c>
    </row>
    <row r="79" spans="1:15" ht="30">
      <c r="A79" s="62" t="s">
        <v>2072</v>
      </c>
      <c r="B79" s="64">
        <v>77</v>
      </c>
      <c r="C79" s="48" t="str">
        <f>IF(ISBLANK(VLOOKUP(T_IE044PL[[#This Row],[Ścieżka Xpath]],ALL!$C:E,COLUMN(C$2),0)),"",VLOOKUP(T_IE044PL[[#This Row],[Ścieżka Xpath]],ALL!$C:E,COLUMN(C$2),0))</f>
        <v>-</v>
      </c>
      <c r="D79" s="25" t="str">
        <f>IF(ISBLANK(VLOOKUP(T_IE044PL[[#This Row],[Ścieżka Xpath]],ALL!$C:F,COLUMN(D$2),0)),"",VLOOKUP(T_IE044PL[[#This Row],[Ścieżka Xpath]],ALL!$C:F,COLUMN(D$2),0))</f>
        <v>Liczba porządkowa służąca do określenia pozycji w danej kolekcji danych.</v>
      </c>
      <c r="E79" s="25" t="str">
        <f>IF(ISBLANK(VLOOKUP(T_IE044PL[[#This Row],[Ścieżka Xpath]],ALL!$C:G,COLUMN(E$2),0)),"",VLOOKUP(T_IE044PL[[#This Row],[Ścieżka Xpath]],ALL!$C:G,COLUMN(E$2),0))</f>
        <v>Sequence number in data group collection to which this data group belongs to.</v>
      </c>
      <c r="F79" s="136" t="str">
        <f>IF(ISBLANK(VLOOKUP(T_IE044PL[[#This Row],[Ścieżka Xpath]],ALL!$C:H,COLUMN(F$2),0)),"",VLOOKUP(T_IE044PL[[#This Row],[Ścieżka Xpath]],ALL!$C:H,COLUMN(F$2),0))</f>
        <v/>
      </c>
      <c r="G79" s="136" t="str">
        <f>IF(ISBLANK(VLOOKUP(T_IE044PL[[#This Row],[Ścieżka Xpath]],ALL!$C:I,COLUMN(G$2),0)),"",VLOOKUP(T_IE044PL[[#This Row],[Ścieżka Xpath]],ALL!$C:I,COLUMN(G$2),0))</f>
        <v>R</v>
      </c>
      <c r="H79" s="136" t="str">
        <f>IF(ISBLANK(VLOOKUP(T_IE044PL[[#This Row],[Ścieżka Xpath]],ALL!$C:J,COLUMN(H$2),0)),"",VLOOKUP(T_IE044PL[[#This Row],[Ścieżka Xpath]],ALL!$C:J,COLUMN(H$2),0))</f>
        <v>n..5</v>
      </c>
      <c r="I79" s="136" t="str">
        <f>IF(ISBLANK(VLOOKUP(T_IE044PL[[#This Row],[Ścieżka Xpath]],ALL!$C:K,COLUMN(I$2),0)),"",VLOOKUP(T_IE044PL[[#This Row],[Ścieżka Xpath]],ALL!$C:K,COLUMN(I$2),0))</f>
        <v/>
      </c>
      <c r="J79" s="51" t="str">
        <f>IF(ISBLANK(VLOOKUP(T_IE044PL[[#This Row],[Ścieżka Xpath]],ALL!$C:L,COLUMN(J$2),0)),"",VLOOKUP(T_IE044PL[[#This Row],[Ścieżka Xpath]],ALL!$C:L,COLUMN(J$2),0))</f>
        <v>R0054</v>
      </c>
      <c r="K79" s="51" t="str">
        <f>IF(ISBLANK(VLOOKUP(T_IE044PL[[#This Row],[Ścieżka Xpath]],ALL!$C:N,COLUMN(K$2),0)),"",VLOOKUP(T_IE044PL[[#This Row],[Ścieżka Xpath]],ALL!$C:N,COLUMN(K$2),0))</f>
        <v/>
      </c>
      <c r="L79" s="62" t="str">
        <f>IF(ISBLANK(VLOOKUP(T_IE044PL[[#This Row],[Ścieżka Xpath]],ALL!$C:O,COLUMN(L$2),0)),"",VLOOKUP(T_IE044PL[[#This Row],[Ścieżka Xpath]],ALL!$C:O,COLUMN(L$2),0))</f>
        <v/>
      </c>
      <c r="M79" s="62" t="str">
        <f>IF(ISBLANK(VLOOKUP(T_IE044PL[[#This Row],[Ścieżka Xpath]],ALL!$C:P,COLUMN(M$2),0)),"",VLOOKUP(T_IE044PL[[#This Row],[Ścieżka Xpath]],ALL!$C:P,COLUMN(M$2),0))</f>
        <v/>
      </c>
      <c r="N79" s="62" t="str">
        <f>IF(ISBLANK(VLOOKUP(T_IE044PL[[#This Row],[Ścieżka Xpath]],ALL!$C:Q,COLUMN(N$2),0)),"",VLOOKUP(T_IE044PL[[#This Row],[Ścieżka Xpath]],ALL!$C:Q,COLUMN(N$2),0))</f>
        <v/>
      </c>
      <c r="O79" s="62" t="str">
        <f>IF(ISBLANK(VLOOKUP(T_IE044PL[[#This Row],[Ścieżka Xpath]],ALL!$C:R,COLUMN(O$2),0)),"",VLOOKUP(T_IE044PL[[#This Row],[Ścieżka Xpath]],ALL!$C:R,COLUMN(O$2),0))</f>
        <v/>
      </c>
    </row>
    <row r="80" spans="1:15" ht="30">
      <c r="A80" s="62" t="s">
        <v>2073</v>
      </c>
      <c r="B80" s="64">
        <v>78</v>
      </c>
      <c r="C80" s="48" t="str">
        <f>IF(ISBLANK(VLOOKUP(T_IE044PL[[#This Row],[Ścieżka Xpath]],ALL!$C:E,COLUMN(C$2),0)),"",VLOOKUP(T_IE044PL[[#This Row],[Ścieżka Xpath]],ALL!$C:E,COLUMN(C$2),0))</f>
        <v>19 05 061 000</v>
      </c>
      <c r="D80" s="25" t="str">
        <f>IF(ISBLANK(VLOOKUP(T_IE044PL[[#This Row],[Ścieżka Xpath]],ALL!$C:F,COLUMN(D$2),0)),"",VLOOKUP(T_IE044PL[[#This Row],[Ścieżka Xpath]],ALL!$C:F,COLUMN(D$2),0))</f>
        <v>Rodzaj identyfikatora środka transportu w miejscu wyjścia.</v>
      </c>
      <c r="E80" s="25" t="str">
        <f>IF(ISBLANK(VLOOKUP(T_IE044PL[[#This Row],[Ścieżka Xpath]],ALL!$C:G,COLUMN(E$2),0)),"",VLOOKUP(T_IE044PL[[#This Row],[Ścieżka Xpath]],ALL!$C:G,COLUMN(E$2),0))</f>
        <v>Transport means at departure identification type</v>
      </c>
      <c r="F80" s="136" t="str">
        <f>IF(ISBLANK(VLOOKUP(T_IE044PL[[#This Row],[Ścieżka Xpath]],ALL!$C:H,COLUMN(F$2),0)),"",VLOOKUP(T_IE044PL[[#This Row],[Ścieżka Xpath]],ALL!$C:H,COLUMN(F$2),0))</f>
        <v/>
      </c>
      <c r="G80" s="136" t="str">
        <f>IF(ISBLANK(VLOOKUP(T_IE044PL[[#This Row],[Ścieżka Xpath]],ALL!$C:I,COLUMN(G$2),0)),"",VLOOKUP(T_IE044PL[[#This Row],[Ścieżka Xpath]],ALL!$C:I,COLUMN(G$2),0))</f>
        <v>O</v>
      </c>
      <c r="H80" s="136" t="str">
        <f>IF(ISBLANK(VLOOKUP(T_IE044PL[[#This Row],[Ścieżka Xpath]],ALL!$C:J,COLUMN(H$2),0)),"",VLOOKUP(T_IE044PL[[#This Row],[Ścieżka Xpath]],ALL!$C:J,COLUMN(H$2),0))</f>
        <v>n2</v>
      </c>
      <c r="I80" s="136" t="str">
        <f>IF(ISBLANK(VLOOKUP(T_IE044PL[[#This Row],[Ścieżka Xpath]],ALL!$C:K,COLUMN(I$2),0)),"",VLOOKUP(T_IE044PL[[#This Row],[Ścieżka Xpath]],ALL!$C:K,COLUMN(I$2),0))</f>
        <v>CL750</v>
      </c>
      <c r="J80" s="136" t="str">
        <f>IF(ISBLANK(VLOOKUP(T_IE044PL[[#This Row],[Ścieżka Xpath]],ALL!$C:L,COLUMN(J$2),0)),"",VLOOKUP(T_IE044PL[[#This Row],[Ścieżka Xpath]],ALL!$C:L,COLUMN(J$2),0))</f>
        <v>G0360</v>
      </c>
      <c r="K80" s="51" t="str">
        <f>IF(ISBLANK(VLOOKUP(T_IE044PL[[#This Row],[Ścieżka Xpath]],ALL!$C:N,COLUMN(K$2),0)),"",VLOOKUP(T_IE044PL[[#This Row],[Ścieżka Xpath]],ALL!$C:N,COLUMN(K$2),0))</f>
        <v/>
      </c>
      <c r="L80" s="62" t="str">
        <f>IF(ISBLANK(VLOOKUP(T_IE044PL[[#This Row],[Ścieżka Xpath]],ALL!$C:O,COLUMN(L$2),0)),"",VLOOKUP(T_IE044PL[[#This Row],[Ścieżka Xpath]],ALL!$C:O,COLUMN(L$2),0))</f>
        <v/>
      </c>
      <c r="M80" s="62" t="str">
        <f>IF(ISBLANK(VLOOKUP(T_IE044PL[[#This Row],[Ścieżka Xpath]],ALL!$C:P,COLUMN(M$2),0)),"",VLOOKUP(T_IE044PL[[#This Row],[Ścieżka Xpath]],ALL!$C:P,COLUMN(M$2),0))</f>
        <v/>
      </c>
      <c r="N80" s="62" t="str">
        <f>IF(ISBLANK(VLOOKUP(T_IE044PL[[#This Row],[Ścieżka Xpath]],ALL!$C:Q,COLUMN(N$2),0)),"",VLOOKUP(T_IE044PL[[#This Row],[Ścieżka Xpath]],ALL!$C:Q,COLUMN(N$2),0))</f>
        <v/>
      </c>
      <c r="O80" s="62" t="str">
        <f>IF(ISBLANK(VLOOKUP(T_IE044PL[[#This Row],[Ścieżka Xpath]],ALL!$C:R,COLUMN(O$2),0)),"",VLOOKUP(T_IE044PL[[#This Row],[Ścieżka Xpath]],ALL!$C:R,COLUMN(O$2),0))</f>
        <v/>
      </c>
    </row>
    <row r="81" spans="1:15" ht="30">
      <c r="A81" s="62" t="s">
        <v>2074</v>
      </c>
      <c r="B81" s="64">
        <v>79</v>
      </c>
      <c r="C81" s="48" t="str">
        <f>IF(ISBLANK(VLOOKUP(T_IE044PL[[#This Row],[Ścieżka Xpath]],ALL!$C:E,COLUMN(C$2),0)),"",VLOOKUP(T_IE044PL[[#This Row],[Ścieżka Xpath]],ALL!$C:E,COLUMN(C$2),0))</f>
        <v>19 05 017 000</v>
      </c>
      <c r="D81" s="25" t="str">
        <f>IF(ISBLANK(VLOOKUP(T_IE044PL[[#This Row],[Ścieżka Xpath]],ALL!$C:F,COLUMN(D$2),0)),"",VLOOKUP(T_IE044PL[[#This Row],[Ścieżka Xpath]],ALL!$C:F,COLUMN(D$2),0))</f>
        <v>Znaki środka transportu w miejscu wyjścia.</v>
      </c>
      <c r="E81" s="25" t="str">
        <f>IF(ISBLANK(VLOOKUP(T_IE044PL[[#This Row],[Ścieżka Xpath]],ALL!$C:G,COLUMN(E$2),0)),"",VLOOKUP(T_IE044PL[[#This Row],[Ścieżka Xpath]],ALL!$C:G,COLUMN(E$2),0))</f>
        <v>Transport means at departure identification number.</v>
      </c>
      <c r="F81" s="136" t="str">
        <f>IF(ISBLANK(VLOOKUP(T_IE044PL[[#This Row],[Ścieżka Xpath]],ALL!$C:H,COLUMN(F$2),0)),"",VLOOKUP(T_IE044PL[[#This Row],[Ścieżka Xpath]],ALL!$C:H,COLUMN(F$2),0))</f>
        <v/>
      </c>
      <c r="G81" s="136" t="str">
        <f>IF(ISBLANK(VLOOKUP(T_IE044PL[[#This Row],[Ścieżka Xpath]],ALL!$C:I,COLUMN(G$2),0)),"",VLOOKUP(T_IE044PL[[#This Row],[Ścieżka Xpath]],ALL!$C:I,COLUMN(G$2),0))</f>
        <v>O</v>
      </c>
      <c r="H81" s="136" t="str">
        <f>IF(ISBLANK(VLOOKUP(T_IE044PL[[#This Row],[Ścieżka Xpath]],ALL!$C:J,COLUMN(H$2),0)),"",VLOOKUP(T_IE044PL[[#This Row],[Ścieżka Xpath]],ALL!$C:J,COLUMN(H$2),0))</f>
        <v>an..35</v>
      </c>
      <c r="I81" s="136" t="str">
        <f>IF(ISBLANK(VLOOKUP(T_IE044PL[[#This Row],[Ścieżka Xpath]],ALL!$C:K,COLUMN(I$2),0)),"",VLOOKUP(T_IE044PL[[#This Row],[Ścieżka Xpath]],ALL!$C:K,COLUMN(I$2),0))</f>
        <v/>
      </c>
      <c r="J81" s="136" t="str">
        <f>IF(ISBLANK(VLOOKUP(T_IE044PL[[#This Row],[Ścieżka Xpath]],ALL!$C:L,COLUMN(J$2),0)),"",VLOOKUP(T_IE044PL[[#This Row],[Ścieżka Xpath]],ALL!$C:L,COLUMN(J$2),0))</f>
        <v>G0360</v>
      </c>
      <c r="K81" s="51" t="str">
        <f>IF(ISBLANK(VLOOKUP(T_IE044PL[[#This Row],[Ścieżka Xpath]],ALL!$C:N,COLUMN(K$2),0)),"",VLOOKUP(T_IE044PL[[#This Row],[Ścieżka Xpath]],ALL!$C:N,COLUMN(K$2),0))</f>
        <v/>
      </c>
      <c r="L81" s="62" t="str">
        <f>IF(ISBLANK(VLOOKUP(T_IE044PL[[#This Row],[Ścieżka Xpath]],ALL!$C:O,COLUMN(L$2),0)),"",VLOOKUP(T_IE044PL[[#This Row],[Ścieżka Xpath]],ALL!$C:O,COLUMN(L$2),0))</f>
        <v/>
      </c>
      <c r="M81" s="62" t="str">
        <f>IF(ISBLANK(VLOOKUP(T_IE044PL[[#This Row],[Ścieżka Xpath]],ALL!$C:P,COLUMN(M$2),0)),"",VLOOKUP(T_IE044PL[[#This Row],[Ścieżka Xpath]],ALL!$C:P,COLUMN(M$2),0))</f>
        <v/>
      </c>
      <c r="N81" s="62" t="str">
        <f>IF(ISBLANK(VLOOKUP(T_IE044PL[[#This Row],[Ścieżka Xpath]],ALL!$C:Q,COLUMN(N$2),0)),"",VLOOKUP(T_IE044PL[[#This Row],[Ścieżka Xpath]],ALL!$C:Q,COLUMN(N$2),0))</f>
        <v/>
      </c>
      <c r="O81" s="62" t="str">
        <f>IF(ISBLANK(VLOOKUP(T_IE044PL[[#This Row],[Ścieżka Xpath]],ALL!$C:R,COLUMN(O$2),0)),"",VLOOKUP(T_IE044PL[[#This Row],[Ścieżka Xpath]],ALL!$C:R,COLUMN(O$2),0))</f>
        <v/>
      </c>
    </row>
    <row r="82" spans="1:15" ht="30">
      <c r="A82" s="62" t="s">
        <v>2075</v>
      </c>
      <c r="B82" s="64">
        <v>80</v>
      </c>
      <c r="C82" s="48" t="str">
        <f>IF(ISBLANK(VLOOKUP(T_IE044PL[[#This Row],[Ścieżka Xpath]],ALL!$C:E,COLUMN(C$2),0)),"",VLOOKUP(T_IE044PL[[#This Row],[Ścieżka Xpath]],ALL!$C:E,COLUMN(C$2),0))</f>
        <v>19 05 062 000</v>
      </c>
      <c r="D82" s="25" t="str">
        <f>IF(ISBLANK(VLOOKUP(T_IE044PL[[#This Row],[Ścieżka Xpath]],ALL!$C:F,COLUMN(D$2),0)),"",VLOOKUP(T_IE044PL[[#This Row],[Ścieżka Xpath]],ALL!$C:F,COLUMN(D$2),0))</f>
        <v>Przynależność państwowa środka transportu w miejscu wyjścia.</v>
      </c>
      <c r="E82" s="25" t="str">
        <f>IF(ISBLANK(VLOOKUP(T_IE044PL[[#This Row],[Ścieżka Xpath]],ALL!$C:G,COLUMN(E$2),0)),"",VLOOKUP(T_IE044PL[[#This Row],[Ścieżka Xpath]],ALL!$C:G,COLUMN(E$2),0))</f>
        <v>Nationality of transport means at departure.</v>
      </c>
      <c r="F82" s="136" t="str">
        <f>IF(ISBLANK(VLOOKUP(T_IE044PL[[#This Row],[Ścieżka Xpath]],ALL!$C:H,COLUMN(F$2),0)),"",VLOOKUP(T_IE044PL[[#This Row],[Ścieżka Xpath]],ALL!$C:H,COLUMN(F$2),0))</f>
        <v/>
      </c>
      <c r="G82" s="136" t="str">
        <f>IF(ISBLANK(VLOOKUP(T_IE044PL[[#This Row],[Ścieżka Xpath]],ALL!$C:I,COLUMN(G$2),0)),"",VLOOKUP(T_IE044PL[[#This Row],[Ścieżka Xpath]],ALL!$C:I,COLUMN(G$2),0))</f>
        <v>O</v>
      </c>
      <c r="H82" s="136" t="str">
        <f>IF(ISBLANK(VLOOKUP(T_IE044PL[[#This Row],[Ścieżka Xpath]],ALL!$C:J,COLUMN(H$2),0)),"",VLOOKUP(T_IE044PL[[#This Row],[Ścieżka Xpath]],ALL!$C:J,COLUMN(H$2),0))</f>
        <v>a2</v>
      </c>
      <c r="I82" s="136" t="str">
        <f>IF(ISBLANK(VLOOKUP(T_IE044PL[[#This Row],[Ścieżka Xpath]],ALL!$C:K,COLUMN(I$2),0)),"",VLOOKUP(T_IE044PL[[#This Row],[Ścieżka Xpath]],ALL!$C:K,COLUMN(I$2),0))</f>
        <v>CL165</v>
      </c>
      <c r="J82" s="136" t="str">
        <f>IF(ISBLANK(VLOOKUP(T_IE044PL[[#This Row],[Ścieżka Xpath]],ALL!$C:L,COLUMN(J$2),0)),"",VLOOKUP(T_IE044PL[[#This Row],[Ścieżka Xpath]],ALL!$C:L,COLUMN(J$2),0))</f>
        <v>G0360</v>
      </c>
      <c r="K82" s="51" t="str">
        <f>IF(ISBLANK(VLOOKUP(T_IE044PL[[#This Row],[Ścieżka Xpath]],ALL!$C:N,COLUMN(K$2),0)),"",VLOOKUP(T_IE044PL[[#This Row],[Ścieżka Xpath]],ALL!$C:N,COLUMN(K$2),0))</f>
        <v/>
      </c>
      <c r="L82" s="62" t="str">
        <f>IF(ISBLANK(VLOOKUP(T_IE044PL[[#This Row],[Ścieżka Xpath]],ALL!$C:O,COLUMN(L$2),0)),"",VLOOKUP(T_IE044PL[[#This Row],[Ścieżka Xpath]],ALL!$C:O,COLUMN(L$2),0))</f>
        <v/>
      </c>
      <c r="M82" s="62" t="str">
        <f>IF(ISBLANK(VLOOKUP(T_IE044PL[[#This Row],[Ścieżka Xpath]],ALL!$C:P,COLUMN(M$2),0)),"",VLOOKUP(T_IE044PL[[#This Row],[Ścieżka Xpath]],ALL!$C:P,COLUMN(M$2),0))</f>
        <v/>
      </c>
      <c r="N82" s="62" t="str">
        <f>IF(ISBLANK(VLOOKUP(T_IE044PL[[#This Row],[Ścieżka Xpath]],ALL!$C:Q,COLUMN(N$2),0)),"",VLOOKUP(T_IE044PL[[#This Row],[Ścieżka Xpath]],ALL!$C:Q,COLUMN(N$2),0))</f>
        <v/>
      </c>
      <c r="O82" s="62" t="str">
        <f>IF(ISBLANK(VLOOKUP(T_IE044PL[[#This Row],[Ścieżka Xpath]],ALL!$C:R,COLUMN(O$2),0)),"",VLOOKUP(T_IE044PL[[#This Row],[Ścieżka Xpath]],ALL!$C:R,COLUMN(O$2),0))</f>
        <v/>
      </c>
    </row>
    <row r="83" spans="1:15" ht="15">
      <c r="A83" s="70" t="s">
        <v>2076</v>
      </c>
      <c r="B83" s="68">
        <v>81</v>
      </c>
      <c r="C83" s="68" t="str">
        <f>IF(ISBLANK(VLOOKUP(T_IE044PL[[#This Row],[Ścieżka Xpath]],ALL!$C:E,COLUMN(C$2),0)),"",VLOOKUP(T_IE044PL[[#This Row],[Ścieżka Xpath]],ALL!$C:E,COLUMN(C$2),0))</f>
        <v>12 03 000 000</v>
      </c>
      <c r="D83" s="82" t="str">
        <f>IF(ISBLANK(VLOOKUP(T_IE044PL[[#This Row],[Ścieżka Xpath]],ALL!$C:F,COLUMN(D$2),0)),"",VLOOKUP(T_IE044PL[[#This Row],[Ścieżka Xpath]],ALL!$C:F,COLUMN(D$2),0))</f>
        <v>Dokument załączony dotyczący przesyłki spedytorskiej.</v>
      </c>
      <c r="E83" s="70" t="str">
        <f>IF(ISBLANK(VLOOKUP(T_IE044PL[[#This Row],[Ścieżka Xpath]],ALL!$C:G,COLUMN(E$2),0)),"",VLOOKUP(T_IE044PL[[#This Row],[Ścieżka Xpath]],ALL!$C:G,COLUMN(E$2),0))</f>
        <v>Supporting document (related to house consignment).</v>
      </c>
      <c r="F83" s="86" t="str">
        <f>IF(ISBLANK(VLOOKUP(T_IE044PL[[#This Row],[Ścieżka Xpath]],ALL!$C:H,COLUMN(F$2),0)),"",VLOOKUP(T_IE044PL[[#This Row],[Ścieżka Xpath]],ALL!$C:H,COLUMN(F$2),0))</f>
        <v>0..99</v>
      </c>
      <c r="G83" s="86" t="str">
        <f>IF(ISBLANK(VLOOKUP(T_IE044PL[[#This Row],[Ścieżka Xpath]],ALL!$C:I,COLUMN(G$2),0)),"",VLOOKUP(T_IE044PL[[#This Row],[Ścieżka Xpath]],ALL!$C:I,COLUMN(G$2),0))</f>
        <v>O</v>
      </c>
      <c r="H83" s="69" t="str">
        <f>IF(ISBLANK(VLOOKUP(T_IE044PL[[#This Row],[Ścieżka Xpath]],ALL!$C:J,COLUMN(H$2),0)),"",VLOOKUP(T_IE044PL[[#This Row],[Ścieżka Xpath]],ALL!$C:J,COLUMN(H$2),0))</f>
        <v/>
      </c>
      <c r="I83" s="69" t="str">
        <f>IF(ISBLANK(VLOOKUP(T_IE044PL[[#This Row],[Ścieżka Xpath]],ALL!$C:K,COLUMN(I$2),0)),"",VLOOKUP(T_IE044PL[[#This Row],[Ścieżka Xpath]],ALL!$C:K,COLUMN(I$2),0))</f>
        <v/>
      </c>
      <c r="J83" s="69" t="str">
        <f>IF(ISBLANK(VLOOKUP(T_IE044PL[[#This Row],[Ścieżka Xpath]],ALL!$C:L,COLUMN(J$2),0)),"",VLOOKUP(T_IE044PL[[#This Row],[Ścieżka Xpath]],ALL!$C:L,COLUMN(J$2),0))</f>
        <v>G0360</v>
      </c>
      <c r="K83" s="69" t="str">
        <f>IF(ISBLANK(VLOOKUP(T_IE044PL[[#This Row],[Ścieżka Xpath]],ALL!$C:N,COLUMN(K$2),0)),"",VLOOKUP(T_IE044PL[[#This Row],[Ścieżka Xpath]],ALL!$C:N,COLUMN(K$2),0))</f>
        <v/>
      </c>
      <c r="L83" s="70" t="str">
        <f>IF(ISBLANK(VLOOKUP(T_IE044PL[[#This Row],[Ścieżka Xpath]],ALL!$C:O,COLUMN(L$2),0)),"",VLOOKUP(T_IE044PL[[#This Row],[Ścieżka Xpath]],ALL!$C:O,COLUMN(L$2),0))</f>
        <v/>
      </c>
      <c r="M83" s="70" t="str">
        <f>IF(ISBLANK(VLOOKUP(T_IE044PL[[#This Row],[Ścieżka Xpath]],ALL!$C:P,COLUMN(M$2),0)),"",VLOOKUP(T_IE044PL[[#This Row],[Ścieżka Xpath]],ALL!$C:P,COLUMN(M$2),0))</f>
        <v/>
      </c>
      <c r="N83" s="70" t="str">
        <f>IF(ISBLANK(VLOOKUP(T_IE044PL[[#This Row],[Ścieżka Xpath]],ALL!$C:Q,COLUMN(N$2),0)),"",VLOOKUP(T_IE044PL[[#This Row],[Ścieżka Xpath]],ALL!$C:Q,COLUMN(N$2),0))</f>
        <v/>
      </c>
      <c r="O83" s="70" t="str">
        <f>IF(ISBLANK(VLOOKUP(T_IE044PL[[#This Row],[Ścieżka Xpath]],ALL!$C:R,COLUMN(O$2),0)),"",VLOOKUP(T_IE044PL[[#This Row],[Ścieżka Xpath]],ALL!$C:R,COLUMN(O$2),0))</f>
        <v/>
      </c>
    </row>
    <row r="84" spans="1:15" ht="30">
      <c r="A84" s="62" t="s">
        <v>2077</v>
      </c>
      <c r="B84" s="64">
        <v>82</v>
      </c>
      <c r="C84" s="48" t="str">
        <f>IF(ISBLANK(VLOOKUP(T_IE044PL[[#This Row],[Ścieżka Xpath]],ALL!$C:E,COLUMN(C$2),0)),"",VLOOKUP(T_IE044PL[[#This Row],[Ścieżka Xpath]],ALL!$C:E,COLUMN(C$2),0))</f>
        <v>-</v>
      </c>
      <c r="D84" s="25" t="str">
        <f>IF(ISBLANK(VLOOKUP(T_IE044PL[[#This Row],[Ścieżka Xpath]],ALL!$C:F,COLUMN(D$2),0)),"",VLOOKUP(T_IE044PL[[#This Row],[Ścieżka Xpath]],ALL!$C:F,COLUMN(D$2),0))</f>
        <v>Liczba porządkowa służąca do określenia pozycji w danej kolekcji danych.</v>
      </c>
      <c r="E84" s="25" t="str">
        <f>IF(ISBLANK(VLOOKUP(T_IE044PL[[#This Row],[Ścieżka Xpath]],ALL!$C:G,COLUMN(E$2),0)),"",VLOOKUP(T_IE044PL[[#This Row],[Ścieżka Xpath]],ALL!$C:G,COLUMN(E$2),0))</f>
        <v>Sequence number in data group collection to which this data group belongs to.</v>
      </c>
      <c r="F84" s="136" t="str">
        <f>IF(ISBLANK(VLOOKUP(T_IE044PL[[#This Row],[Ścieżka Xpath]],ALL!$C:H,COLUMN(F$2),0)),"",VLOOKUP(T_IE044PL[[#This Row],[Ścieżka Xpath]],ALL!$C:H,COLUMN(F$2),0))</f>
        <v/>
      </c>
      <c r="G84" s="136" t="str">
        <f>IF(ISBLANK(VLOOKUP(T_IE044PL[[#This Row],[Ścieżka Xpath]],ALL!$C:I,COLUMN(G$2),0)),"",VLOOKUP(T_IE044PL[[#This Row],[Ścieżka Xpath]],ALL!$C:I,COLUMN(G$2),0))</f>
        <v>R</v>
      </c>
      <c r="H84" s="136" t="str">
        <f>IF(ISBLANK(VLOOKUP(T_IE044PL[[#This Row],[Ścieżka Xpath]],ALL!$C:J,COLUMN(H$2),0)),"",VLOOKUP(T_IE044PL[[#This Row],[Ścieżka Xpath]],ALL!$C:J,COLUMN(H$2),0))</f>
        <v>n..5</v>
      </c>
      <c r="I84" s="51" t="str">
        <f>IF(ISBLANK(VLOOKUP(T_IE044PL[[#This Row],[Ścieżka Xpath]],ALL!$C:K,COLUMN(I$2),0)),"",VLOOKUP(T_IE044PL[[#This Row],[Ścieżka Xpath]],ALL!$C:K,COLUMN(I$2),0))</f>
        <v/>
      </c>
      <c r="J84" s="136" t="str">
        <f>IF(ISBLANK(VLOOKUP(T_IE044PL[[#This Row],[Ścieżka Xpath]],ALL!$C:L,COLUMN(J$2),0)),"",VLOOKUP(T_IE044PL[[#This Row],[Ścieżka Xpath]],ALL!$C:L,COLUMN(J$2),0))</f>
        <v>R0054</v>
      </c>
      <c r="K84" s="51" t="str">
        <f>IF(ISBLANK(VLOOKUP(T_IE044PL[[#This Row],[Ścieżka Xpath]],ALL!$C:N,COLUMN(K$2),0)),"",VLOOKUP(T_IE044PL[[#This Row],[Ścieżka Xpath]],ALL!$C:N,COLUMN(K$2),0))</f>
        <v/>
      </c>
      <c r="L84" s="62" t="str">
        <f>IF(ISBLANK(VLOOKUP(T_IE044PL[[#This Row],[Ścieżka Xpath]],ALL!$C:O,COLUMN(L$2),0)),"",VLOOKUP(T_IE044PL[[#This Row],[Ścieżka Xpath]],ALL!$C:O,COLUMN(L$2),0))</f>
        <v/>
      </c>
      <c r="M84" s="62" t="str">
        <f>IF(ISBLANK(VLOOKUP(T_IE044PL[[#This Row],[Ścieżka Xpath]],ALL!$C:P,COLUMN(M$2),0)),"",VLOOKUP(T_IE044PL[[#This Row],[Ścieżka Xpath]],ALL!$C:P,COLUMN(M$2),0))</f>
        <v/>
      </c>
      <c r="N84" s="62" t="str">
        <f>IF(ISBLANK(VLOOKUP(T_IE044PL[[#This Row],[Ścieżka Xpath]],ALL!$C:Q,COLUMN(N$2),0)),"",VLOOKUP(T_IE044PL[[#This Row],[Ścieżka Xpath]],ALL!$C:Q,COLUMN(N$2),0))</f>
        <v/>
      </c>
      <c r="O84" s="62" t="str">
        <f>IF(ISBLANK(VLOOKUP(T_IE044PL[[#This Row],[Ścieżka Xpath]],ALL!$C:R,COLUMN(O$2),0)),"",VLOOKUP(T_IE044PL[[#This Row],[Ścieżka Xpath]],ALL!$C:R,COLUMN(O$2),0))</f>
        <v/>
      </c>
    </row>
    <row r="85" spans="1:15" ht="30">
      <c r="A85" s="62" t="s">
        <v>2078</v>
      </c>
      <c r="B85" s="64">
        <v>83</v>
      </c>
      <c r="C85" s="48" t="str">
        <f>IF(ISBLANK(VLOOKUP(T_IE044PL[[#This Row],[Ścieżka Xpath]],ALL!$C:E,COLUMN(C$2),0)),"",VLOOKUP(T_IE044PL[[#This Row],[Ścieżka Xpath]],ALL!$C:E,COLUMN(C$2),0))</f>
        <v>12 03 002 000</v>
      </c>
      <c r="D85" s="25" t="str">
        <f>IF(ISBLANK(VLOOKUP(T_IE044PL[[#This Row],[Ścieżka Xpath]],ALL!$C:F,COLUMN(D$2),0)),"",VLOOKUP(T_IE044PL[[#This Row],[Ścieżka Xpath]],ALL!$C:F,COLUMN(D$2),0))</f>
        <v>Rodzaj dokumentu.</v>
      </c>
      <c r="E85" s="25" t="str">
        <f>IF(ISBLANK(VLOOKUP(T_IE044PL[[#This Row],[Ścieżka Xpath]],ALL!$C:G,COLUMN(E$2),0)),"",VLOOKUP(T_IE044PL[[#This Row],[Ścieżka Xpath]],ALL!$C:G,COLUMN(E$2),0))</f>
        <v>Document type.</v>
      </c>
      <c r="F85" s="136" t="str">
        <f>IF(ISBLANK(VLOOKUP(T_IE044PL[[#This Row],[Ścieżka Xpath]],ALL!$C:H,COLUMN(F$2),0)),"",VLOOKUP(T_IE044PL[[#This Row],[Ścieżka Xpath]],ALL!$C:H,COLUMN(F$2),0))</f>
        <v/>
      </c>
      <c r="G85" s="136" t="str">
        <f>IF(ISBLANK(VLOOKUP(T_IE044PL[[#This Row],[Ścieżka Xpath]],ALL!$C:I,COLUMN(G$2),0)),"",VLOOKUP(T_IE044PL[[#This Row],[Ścieżka Xpath]],ALL!$C:I,COLUMN(G$2),0))</f>
        <v>O</v>
      </c>
      <c r="H85" s="136" t="str">
        <f>IF(ISBLANK(VLOOKUP(T_IE044PL[[#This Row],[Ścieżka Xpath]],ALL!$C:J,COLUMN(H$2),0)),"",VLOOKUP(T_IE044PL[[#This Row],[Ścieżka Xpath]],ALL!$C:J,COLUMN(H$2),0))</f>
        <v>an4</v>
      </c>
      <c r="I85" s="136" t="str">
        <f>IF(ISBLANK(VLOOKUP(T_IE044PL[[#This Row],[Ścieżka Xpath]],ALL!$C:K,COLUMN(I$2),0)),"",VLOOKUP(T_IE044PL[[#This Row],[Ścieżka Xpath]],ALL!$C:K,COLUMN(I$2),0))</f>
        <v>CL213; PL213</v>
      </c>
      <c r="J85" s="136" t="str">
        <f>IF(ISBLANK(VLOOKUP(T_IE044PL[[#This Row],[Ścieżka Xpath]],ALL!$C:L,COLUMN(J$2),0)),"",VLOOKUP(T_IE044PL[[#This Row],[Ścieżka Xpath]],ALL!$C:L,COLUMN(J$2),0))</f>
        <v>G0057; G0360</v>
      </c>
      <c r="K85" s="51" t="str">
        <f>IF(ISBLANK(VLOOKUP(T_IE044PL[[#This Row],[Ścieżka Xpath]],ALL!$C:N,COLUMN(K$2),0)),"",VLOOKUP(T_IE044PL[[#This Row],[Ścieżka Xpath]],ALL!$C:N,COLUMN(K$2),0))</f>
        <v/>
      </c>
      <c r="L85" s="62" t="str">
        <f>IF(ISBLANK(VLOOKUP(T_IE044PL[[#This Row],[Ścieżka Xpath]],ALL!$C:O,COLUMN(L$2),0)),"",VLOOKUP(T_IE044PL[[#This Row],[Ścieżka Xpath]],ALL!$C:O,COLUMN(L$2),0))</f>
        <v/>
      </c>
      <c r="M85" s="62" t="str">
        <f>IF(ISBLANK(VLOOKUP(T_IE044PL[[#This Row],[Ścieżka Xpath]],ALL!$C:P,COLUMN(M$2),0)),"",VLOOKUP(T_IE044PL[[#This Row],[Ścieżka Xpath]],ALL!$C:P,COLUMN(M$2),0))</f>
        <v/>
      </c>
      <c r="N85" s="62" t="str">
        <f>IF(ISBLANK(VLOOKUP(T_IE044PL[[#This Row],[Ścieżka Xpath]],ALL!$C:Q,COLUMN(N$2),0)),"",VLOOKUP(T_IE044PL[[#This Row],[Ścieżka Xpath]],ALL!$C:Q,COLUMN(N$2),0))</f>
        <v/>
      </c>
      <c r="O85" s="62" t="str">
        <f>IF(ISBLANK(VLOOKUP(T_IE044PL[[#This Row],[Ścieżka Xpath]],ALL!$C:R,COLUMN(O$2),0)),"",VLOOKUP(T_IE044PL[[#This Row],[Ścieżka Xpath]],ALL!$C:R,COLUMN(O$2),0))</f>
        <v/>
      </c>
    </row>
    <row r="86" spans="1:15" ht="30">
      <c r="A86" s="62" t="s">
        <v>2079</v>
      </c>
      <c r="B86" s="64">
        <v>84</v>
      </c>
      <c r="C86" s="48" t="str">
        <f>IF(ISBLANK(VLOOKUP(T_IE044PL[[#This Row],[Ścieżka Xpath]],ALL!$C:E,COLUMN(C$2),0)),"",VLOOKUP(T_IE044PL[[#This Row],[Ścieżka Xpath]],ALL!$C:E,COLUMN(C$2),0))</f>
        <v>12 03 001 000</v>
      </c>
      <c r="D86" s="25" t="str">
        <f>IF(ISBLANK(VLOOKUP(T_IE044PL[[#This Row],[Ścieżka Xpath]],ALL!$C:F,COLUMN(D$2),0)),"",VLOOKUP(T_IE044PL[[#This Row],[Ścieżka Xpath]],ALL!$C:F,COLUMN(D$2),0))</f>
        <v>Numer dokumentu.</v>
      </c>
      <c r="E86" s="25" t="str">
        <f>IF(ISBLANK(VLOOKUP(T_IE044PL[[#This Row],[Ścieżka Xpath]],ALL!$C:G,COLUMN(E$2),0)),"",VLOOKUP(T_IE044PL[[#This Row],[Ścieżka Xpath]],ALL!$C:G,COLUMN(E$2),0))</f>
        <v>Document reference number.</v>
      </c>
      <c r="F86" s="136" t="str">
        <f>IF(ISBLANK(VLOOKUP(T_IE044PL[[#This Row],[Ścieżka Xpath]],ALL!$C:H,COLUMN(F$2),0)),"",VLOOKUP(T_IE044PL[[#This Row],[Ścieżka Xpath]],ALL!$C:H,COLUMN(F$2),0))</f>
        <v/>
      </c>
      <c r="G86" s="136" t="str">
        <f>IF(ISBLANK(VLOOKUP(T_IE044PL[[#This Row],[Ścieżka Xpath]],ALL!$C:I,COLUMN(G$2),0)),"",VLOOKUP(T_IE044PL[[#This Row],[Ścieżka Xpath]],ALL!$C:I,COLUMN(G$2),0))</f>
        <v>O</v>
      </c>
      <c r="H86" s="136" t="str">
        <f>IF(ISBLANK(VLOOKUP(T_IE044PL[[#This Row],[Ścieżka Xpath]],ALL!$C:J,COLUMN(H$2),0)),"",VLOOKUP(T_IE044PL[[#This Row],[Ścieżka Xpath]],ALL!$C:J,COLUMN(H$2),0))</f>
        <v>an..70</v>
      </c>
      <c r="I86" s="51" t="str">
        <f>IF(ISBLANK(VLOOKUP(T_IE044PL[[#This Row],[Ścieżka Xpath]],ALL!$C:K,COLUMN(I$2),0)),"",VLOOKUP(T_IE044PL[[#This Row],[Ścieżka Xpath]],ALL!$C:K,COLUMN(I$2),0))</f>
        <v/>
      </c>
      <c r="J86" s="136" t="str">
        <f>IF(ISBLANK(VLOOKUP(T_IE044PL[[#This Row],[Ścieżka Xpath]],ALL!$C:L,COLUMN(J$2),0)),"",VLOOKUP(T_IE044PL[[#This Row],[Ścieżka Xpath]],ALL!$C:L,COLUMN(J$2),0))</f>
        <v>G0321; G0360</v>
      </c>
      <c r="K86" s="51" t="str">
        <f>IF(ISBLANK(VLOOKUP(T_IE044PL[[#This Row],[Ścieżka Xpath]],ALL!$C:N,COLUMN(K$2),0)),"",VLOOKUP(T_IE044PL[[#This Row],[Ścieżka Xpath]],ALL!$C:N,COLUMN(K$2),0))</f>
        <v/>
      </c>
      <c r="L86" s="62" t="str">
        <f>IF(ISBLANK(VLOOKUP(T_IE044PL[[#This Row],[Ścieżka Xpath]],ALL!$C:O,COLUMN(L$2),0)),"",VLOOKUP(T_IE044PL[[#This Row],[Ścieżka Xpath]],ALL!$C:O,COLUMN(L$2),0))</f>
        <v/>
      </c>
      <c r="M86" s="62" t="str">
        <f>IF(ISBLANK(VLOOKUP(T_IE044PL[[#This Row],[Ścieżka Xpath]],ALL!$C:P,COLUMN(M$2),0)),"",VLOOKUP(T_IE044PL[[#This Row],[Ścieżka Xpath]],ALL!$C:P,COLUMN(M$2),0))</f>
        <v/>
      </c>
      <c r="N86" s="62" t="str">
        <f>IF(ISBLANK(VLOOKUP(T_IE044PL[[#This Row],[Ścieżka Xpath]],ALL!$C:Q,COLUMN(N$2),0)),"",VLOOKUP(T_IE044PL[[#This Row],[Ścieżka Xpath]],ALL!$C:Q,COLUMN(N$2),0))</f>
        <v/>
      </c>
      <c r="O86" s="62" t="str">
        <f>IF(ISBLANK(VLOOKUP(T_IE044PL[[#This Row],[Ścieżka Xpath]],ALL!$C:R,COLUMN(O$2),0)),"",VLOOKUP(T_IE044PL[[#This Row],[Ścieżka Xpath]],ALL!$C:R,COLUMN(O$2),0))</f>
        <v/>
      </c>
    </row>
    <row r="87" spans="1:15" ht="30">
      <c r="A87" s="62" t="s">
        <v>2080</v>
      </c>
      <c r="B87" s="64">
        <v>85</v>
      </c>
      <c r="C87" s="48" t="str">
        <f>IF(ISBLANK(VLOOKUP(T_IE044PL[[#This Row],[Ścieżka Xpath]],ALL!$C:E,COLUMN(C$2),0)),"",VLOOKUP(T_IE044PL[[#This Row],[Ścieżka Xpath]],ALL!$C:E,COLUMN(C$2),0))</f>
        <v>12 03 079 000</v>
      </c>
      <c r="D87" s="25" t="str">
        <f>IF(ISBLANK(VLOOKUP(T_IE044PL[[#This Row],[Ścieżka Xpath]],ALL!$C:F,COLUMN(D$2),0)),"",VLOOKUP(T_IE044PL[[#This Row],[Ścieżka Xpath]],ALL!$C:F,COLUMN(D$2),0))</f>
        <v>Informacje uzupełniające.</v>
      </c>
      <c r="E87" s="25" t="str">
        <f>IF(ISBLANK(VLOOKUP(T_IE044PL[[#This Row],[Ścieżka Xpath]],ALL!$C:G,COLUMN(E$2),0)),"",VLOOKUP(T_IE044PL[[#This Row],[Ścieżka Xpath]],ALL!$C:G,COLUMN(E$2),0))</f>
        <v>Complement information.</v>
      </c>
      <c r="F87" s="136" t="str">
        <f>IF(ISBLANK(VLOOKUP(T_IE044PL[[#This Row],[Ścieżka Xpath]],ALL!$C:H,COLUMN(F$2),0)),"",VLOOKUP(T_IE044PL[[#This Row],[Ścieżka Xpath]],ALL!$C:H,COLUMN(F$2),0))</f>
        <v/>
      </c>
      <c r="G87" s="136" t="str">
        <f>IF(ISBLANK(VLOOKUP(T_IE044PL[[#This Row],[Ścieżka Xpath]],ALL!$C:I,COLUMN(G$2),0)),"",VLOOKUP(T_IE044PL[[#This Row],[Ścieżka Xpath]],ALL!$C:I,COLUMN(G$2),0))</f>
        <v>O</v>
      </c>
      <c r="H87" s="136" t="str">
        <f>IF(ISBLANK(VLOOKUP(T_IE044PL[[#This Row],[Ścieżka Xpath]],ALL!$C:J,COLUMN(H$2),0)),"",VLOOKUP(T_IE044PL[[#This Row],[Ścieżka Xpath]],ALL!$C:J,COLUMN(H$2),0))</f>
        <v>an..35</v>
      </c>
      <c r="I87" s="51" t="str">
        <f>IF(ISBLANK(VLOOKUP(T_IE044PL[[#This Row],[Ścieżka Xpath]],ALL!$C:K,COLUMN(I$2),0)),"",VLOOKUP(T_IE044PL[[#This Row],[Ścieżka Xpath]],ALL!$C:K,COLUMN(I$2),0))</f>
        <v/>
      </c>
      <c r="J87" s="51" t="str">
        <f>IF(ISBLANK(VLOOKUP(T_IE044PL[[#This Row],[Ścieżka Xpath]],ALL!$C:L,COLUMN(J$2),0)),"",VLOOKUP(T_IE044PL[[#This Row],[Ścieżka Xpath]],ALL!$C:L,COLUMN(J$2),0))</f>
        <v/>
      </c>
      <c r="K87" s="51" t="str">
        <f>IF(ISBLANK(VLOOKUP(T_IE044PL[[#This Row],[Ścieżka Xpath]],ALL!$C:N,COLUMN(K$2),0)),"",VLOOKUP(T_IE044PL[[#This Row],[Ścieżka Xpath]],ALL!$C:N,COLUMN(K$2),0))</f>
        <v/>
      </c>
      <c r="L87" s="62" t="str">
        <f>IF(ISBLANK(VLOOKUP(T_IE044PL[[#This Row],[Ścieżka Xpath]],ALL!$C:O,COLUMN(L$2),0)),"",VLOOKUP(T_IE044PL[[#This Row],[Ścieżka Xpath]],ALL!$C:O,COLUMN(L$2),0))</f>
        <v/>
      </c>
      <c r="M87" s="62" t="str">
        <f>IF(ISBLANK(VLOOKUP(T_IE044PL[[#This Row],[Ścieżka Xpath]],ALL!$C:P,COLUMN(M$2),0)),"",VLOOKUP(T_IE044PL[[#This Row],[Ścieżka Xpath]],ALL!$C:P,COLUMN(M$2),0))</f>
        <v/>
      </c>
      <c r="N87" s="62" t="str">
        <f>IF(ISBLANK(VLOOKUP(T_IE044PL[[#This Row],[Ścieżka Xpath]],ALL!$C:Q,COLUMN(N$2),0)),"",VLOOKUP(T_IE044PL[[#This Row],[Ścieżka Xpath]],ALL!$C:Q,COLUMN(N$2),0))</f>
        <v/>
      </c>
      <c r="O87" s="62" t="str">
        <f>IF(ISBLANK(VLOOKUP(T_IE044PL[[#This Row],[Ścieżka Xpath]],ALL!$C:R,COLUMN(O$2),0)),"",VLOOKUP(T_IE044PL[[#This Row],[Ścieżka Xpath]],ALL!$C:R,COLUMN(O$2),0))</f>
        <v/>
      </c>
    </row>
    <row r="88" spans="1:15" ht="30">
      <c r="A88" s="70" t="s">
        <v>2081</v>
      </c>
      <c r="B88" s="68">
        <v>86</v>
      </c>
      <c r="C88" s="68" t="str">
        <f>IF(ISBLANK(VLOOKUP(T_IE044PL[[#This Row],[Ścieżka Xpath]],ALL!$C:E,COLUMN(C$2),0)),"",VLOOKUP(T_IE044PL[[#This Row],[Ścieżka Xpath]],ALL!$C:E,COLUMN(C$2),0))</f>
        <v>12 05 000 000</v>
      </c>
      <c r="D88" s="82" t="str">
        <f>IF(ISBLANK(VLOOKUP(T_IE044PL[[#This Row],[Ścieżka Xpath]],ALL!$C:F,COLUMN(D$2),0)),"",VLOOKUP(T_IE044PL[[#This Row],[Ścieżka Xpath]],ALL!$C:F,COLUMN(D$2),0))</f>
        <v>Dokument przewozowy dotyczący przesyłki spedytorskiej.</v>
      </c>
      <c r="E88" s="70" t="str">
        <f>IF(ISBLANK(VLOOKUP(T_IE044PL[[#This Row],[Ścieżka Xpath]],ALL!$C:G,COLUMN(E$2),0)),"",VLOOKUP(T_IE044PL[[#This Row],[Ścieżka Xpath]],ALL!$C:G,COLUMN(E$2),0))</f>
        <v>Transport document (related to house consignment).</v>
      </c>
      <c r="F88" s="86" t="str">
        <f>IF(ISBLANK(VLOOKUP(T_IE044PL[[#This Row],[Ścieżka Xpath]],ALL!$C:H,COLUMN(F$2),0)),"",VLOOKUP(T_IE044PL[[#This Row],[Ścieżka Xpath]],ALL!$C:H,COLUMN(F$2),0))</f>
        <v>0..99</v>
      </c>
      <c r="G88" s="86" t="str">
        <f>IF(ISBLANK(VLOOKUP(T_IE044PL[[#This Row],[Ścieżka Xpath]],ALL!$C:I,COLUMN(G$2),0)),"",VLOOKUP(T_IE044PL[[#This Row],[Ścieżka Xpath]],ALL!$C:I,COLUMN(G$2),0))</f>
        <v>O</v>
      </c>
      <c r="H88" s="69" t="str">
        <f>IF(ISBLANK(VLOOKUP(T_IE044PL[[#This Row],[Ścieżka Xpath]],ALL!$C:J,COLUMN(H$2),0)),"",VLOOKUP(T_IE044PL[[#This Row],[Ścieżka Xpath]],ALL!$C:J,COLUMN(H$2),0))</f>
        <v/>
      </c>
      <c r="I88" s="69" t="str">
        <f>IF(ISBLANK(VLOOKUP(T_IE044PL[[#This Row],[Ścieżka Xpath]],ALL!$C:K,COLUMN(I$2),0)),"",VLOOKUP(T_IE044PL[[#This Row],[Ścieżka Xpath]],ALL!$C:K,COLUMN(I$2),0))</f>
        <v/>
      </c>
      <c r="J88" s="69" t="str">
        <f>IF(ISBLANK(VLOOKUP(T_IE044PL[[#This Row],[Ścieżka Xpath]],ALL!$C:L,COLUMN(J$2),0)),"",VLOOKUP(T_IE044PL[[#This Row],[Ścieżka Xpath]],ALL!$C:L,COLUMN(J$2),0))</f>
        <v>G0360</v>
      </c>
      <c r="K88" s="69" t="str">
        <f>IF(ISBLANK(VLOOKUP(T_IE044PL[[#This Row],[Ścieżka Xpath]],ALL!$C:N,COLUMN(K$2),0)),"",VLOOKUP(T_IE044PL[[#This Row],[Ścieżka Xpath]],ALL!$C:N,COLUMN(K$2),0))</f>
        <v/>
      </c>
      <c r="L88" s="70" t="str">
        <f>IF(ISBLANK(VLOOKUP(T_IE044PL[[#This Row],[Ścieżka Xpath]],ALL!$C:O,COLUMN(L$2),0)),"",VLOOKUP(T_IE044PL[[#This Row],[Ścieżka Xpath]],ALL!$C:O,COLUMN(L$2),0))</f>
        <v/>
      </c>
      <c r="M88" s="70" t="str">
        <f>IF(ISBLANK(VLOOKUP(T_IE044PL[[#This Row],[Ścieżka Xpath]],ALL!$C:P,COLUMN(M$2),0)),"",VLOOKUP(T_IE044PL[[#This Row],[Ścieżka Xpath]],ALL!$C:P,COLUMN(M$2),0))</f>
        <v/>
      </c>
      <c r="N88" s="70" t="str">
        <f>IF(ISBLANK(VLOOKUP(T_IE044PL[[#This Row],[Ścieżka Xpath]],ALL!$C:Q,COLUMN(N$2),0)),"",VLOOKUP(T_IE044PL[[#This Row],[Ścieżka Xpath]],ALL!$C:Q,COLUMN(N$2),0))</f>
        <v/>
      </c>
      <c r="O88" s="70" t="str">
        <f>IF(ISBLANK(VLOOKUP(T_IE044PL[[#This Row],[Ścieżka Xpath]],ALL!$C:R,COLUMN(O$2),0)),"",VLOOKUP(T_IE044PL[[#This Row],[Ścieżka Xpath]],ALL!$C:R,COLUMN(O$2),0))</f>
        <v/>
      </c>
    </row>
    <row r="89" spans="1:15" ht="30">
      <c r="A89" s="62" t="s">
        <v>2082</v>
      </c>
      <c r="B89" s="64">
        <v>87</v>
      </c>
      <c r="C89" s="48" t="str">
        <f>IF(ISBLANK(VLOOKUP(T_IE044PL[[#This Row],[Ścieżka Xpath]],ALL!$C:E,COLUMN(C$2),0)),"",VLOOKUP(T_IE044PL[[#This Row],[Ścieżka Xpath]],ALL!$C:E,COLUMN(C$2),0))</f>
        <v>-</v>
      </c>
      <c r="D89" s="25" t="str">
        <f>IF(ISBLANK(VLOOKUP(T_IE044PL[[#This Row],[Ścieżka Xpath]],ALL!$C:F,COLUMN(D$2),0)),"",VLOOKUP(T_IE044PL[[#This Row],[Ścieżka Xpath]],ALL!$C:F,COLUMN(D$2),0))</f>
        <v>Liczba porządkowa służąca do określenia pozycji w danej kolekcji danych.</v>
      </c>
      <c r="E89" s="25" t="str">
        <f>IF(ISBLANK(VLOOKUP(T_IE044PL[[#This Row],[Ścieżka Xpath]],ALL!$C:G,COLUMN(E$2),0)),"",VLOOKUP(T_IE044PL[[#This Row],[Ścieżka Xpath]],ALL!$C:G,COLUMN(E$2),0))</f>
        <v>Sequence number in data group collection to which this data group belongs to.</v>
      </c>
      <c r="F89" s="136" t="str">
        <f>IF(ISBLANK(VLOOKUP(T_IE044PL[[#This Row],[Ścieżka Xpath]],ALL!$C:H,COLUMN(F$2),0)),"",VLOOKUP(T_IE044PL[[#This Row],[Ścieżka Xpath]],ALL!$C:H,COLUMN(F$2),0))</f>
        <v/>
      </c>
      <c r="G89" s="136" t="str">
        <f>IF(ISBLANK(VLOOKUP(T_IE044PL[[#This Row],[Ścieżka Xpath]],ALL!$C:I,COLUMN(G$2),0)),"",VLOOKUP(T_IE044PL[[#This Row],[Ścieżka Xpath]],ALL!$C:I,COLUMN(G$2),0))</f>
        <v>R</v>
      </c>
      <c r="H89" s="136" t="str">
        <f>IF(ISBLANK(VLOOKUP(T_IE044PL[[#This Row],[Ścieżka Xpath]],ALL!$C:J,COLUMN(H$2),0)),"",VLOOKUP(T_IE044PL[[#This Row],[Ścieżka Xpath]],ALL!$C:J,COLUMN(H$2),0))</f>
        <v>n..5</v>
      </c>
      <c r="I89" s="136" t="str">
        <f>IF(ISBLANK(VLOOKUP(T_IE044PL[[#This Row],[Ścieżka Xpath]],ALL!$C:K,COLUMN(I$2),0)),"",VLOOKUP(T_IE044PL[[#This Row],[Ścieżka Xpath]],ALL!$C:K,COLUMN(I$2),0))</f>
        <v/>
      </c>
      <c r="J89" s="136" t="str">
        <f>IF(ISBLANK(VLOOKUP(T_IE044PL[[#This Row],[Ścieżka Xpath]],ALL!$C:L,COLUMN(J$2),0)),"",VLOOKUP(T_IE044PL[[#This Row],[Ścieżka Xpath]],ALL!$C:L,COLUMN(J$2),0))</f>
        <v>R0054</v>
      </c>
      <c r="K89" s="51" t="str">
        <f>IF(ISBLANK(VLOOKUP(T_IE044PL[[#This Row],[Ścieżka Xpath]],ALL!$C:N,COLUMN(K$2),0)),"",VLOOKUP(T_IE044PL[[#This Row],[Ścieżka Xpath]],ALL!$C:N,COLUMN(K$2),0))</f>
        <v/>
      </c>
      <c r="L89" s="62" t="str">
        <f>IF(ISBLANK(VLOOKUP(T_IE044PL[[#This Row],[Ścieżka Xpath]],ALL!$C:O,COLUMN(L$2),0)),"",VLOOKUP(T_IE044PL[[#This Row],[Ścieżka Xpath]],ALL!$C:O,COLUMN(L$2),0))</f>
        <v/>
      </c>
      <c r="M89" s="62" t="str">
        <f>IF(ISBLANK(VLOOKUP(T_IE044PL[[#This Row],[Ścieżka Xpath]],ALL!$C:P,COLUMN(M$2),0)),"",VLOOKUP(T_IE044PL[[#This Row],[Ścieżka Xpath]],ALL!$C:P,COLUMN(M$2),0))</f>
        <v/>
      </c>
      <c r="N89" s="62" t="str">
        <f>IF(ISBLANK(VLOOKUP(T_IE044PL[[#This Row],[Ścieżka Xpath]],ALL!$C:Q,COLUMN(N$2),0)),"",VLOOKUP(T_IE044PL[[#This Row],[Ścieżka Xpath]],ALL!$C:Q,COLUMN(N$2),0))</f>
        <v/>
      </c>
      <c r="O89" s="62" t="str">
        <f>IF(ISBLANK(VLOOKUP(T_IE044PL[[#This Row],[Ścieżka Xpath]],ALL!$C:R,COLUMN(O$2),0)),"",VLOOKUP(T_IE044PL[[#This Row],[Ścieżka Xpath]],ALL!$C:R,COLUMN(O$2),0))</f>
        <v/>
      </c>
    </row>
    <row r="90" spans="1:15" ht="30">
      <c r="A90" s="62" t="s">
        <v>2083</v>
      </c>
      <c r="B90" s="64">
        <v>88</v>
      </c>
      <c r="C90" s="48" t="str">
        <f>IF(ISBLANK(VLOOKUP(T_IE044PL[[#This Row],[Ścieżka Xpath]],ALL!$C:E,COLUMN(C$2),0)),"",VLOOKUP(T_IE044PL[[#This Row],[Ścieżka Xpath]],ALL!$C:E,COLUMN(C$2),0))</f>
        <v>12 05 002 000</v>
      </c>
      <c r="D90" s="25" t="str">
        <f>IF(ISBLANK(VLOOKUP(T_IE044PL[[#This Row],[Ścieżka Xpath]],ALL!$C:F,COLUMN(D$2),0)),"",VLOOKUP(T_IE044PL[[#This Row],[Ścieżka Xpath]],ALL!$C:F,COLUMN(D$2),0))</f>
        <v>Rodzaj dokumentu.</v>
      </c>
      <c r="E90" s="25" t="str">
        <f>IF(ISBLANK(VLOOKUP(T_IE044PL[[#This Row],[Ścieżka Xpath]],ALL!$C:G,COLUMN(E$2),0)),"",VLOOKUP(T_IE044PL[[#This Row],[Ścieżka Xpath]],ALL!$C:G,COLUMN(E$2),0))</f>
        <v>Document type.</v>
      </c>
      <c r="F90" s="136" t="str">
        <f>IF(ISBLANK(VLOOKUP(T_IE044PL[[#This Row],[Ścieżka Xpath]],ALL!$C:H,COLUMN(F$2),0)),"",VLOOKUP(T_IE044PL[[#This Row],[Ścieżka Xpath]],ALL!$C:H,COLUMN(F$2),0))</f>
        <v/>
      </c>
      <c r="G90" s="136" t="str">
        <f>IF(ISBLANK(VLOOKUP(T_IE044PL[[#This Row],[Ścieżka Xpath]],ALL!$C:I,COLUMN(G$2),0)),"",VLOOKUP(T_IE044PL[[#This Row],[Ścieżka Xpath]],ALL!$C:I,COLUMN(G$2),0))</f>
        <v>O</v>
      </c>
      <c r="H90" s="136" t="str">
        <f>IF(ISBLANK(VLOOKUP(T_IE044PL[[#This Row],[Ścieżka Xpath]],ALL!$C:J,COLUMN(H$2),0)),"",VLOOKUP(T_IE044PL[[#This Row],[Ścieżka Xpath]],ALL!$C:J,COLUMN(H$2),0))</f>
        <v>an4</v>
      </c>
      <c r="I90" s="136" t="str">
        <f>IF(ISBLANK(VLOOKUP(T_IE044PL[[#This Row],[Ścieżka Xpath]],ALL!$C:K,COLUMN(I$2),0)),"",VLOOKUP(T_IE044PL[[#This Row],[Ścieżka Xpath]],ALL!$C:K,COLUMN(I$2),0))</f>
        <v>CL754</v>
      </c>
      <c r="J90" s="136" t="str">
        <f>IF(ISBLANK(VLOOKUP(T_IE044PL[[#This Row],[Ścieżka Xpath]],ALL!$C:L,COLUMN(J$2),0)),"",VLOOKUP(T_IE044PL[[#This Row],[Ścieżka Xpath]],ALL!$C:L,COLUMN(J$2),0))</f>
        <v>G0057; G0360</v>
      </c>
      <c r="K90" s="51" t="str">
        <f>IF(ISBLANK(VLOOKUP(T_IE044PL[[#This Row],[Ścieżka Xpath]],ALL!$C:N,COLUMN(K$2),0)),"",VLOOKUP(T_IE044PL[[#This Row],[Ścieżka Xpath]],ALL!$C:N,COLUMN(K$2),0))</f>
        <v/>
      </c>
      <c r="L90" s="62" t="str">
        <f>IF(ISBLANK(VLOOKUP(T_IE044PL[[#This Row],[Ścieżka Xpath]],ALL!$C:O,COLUMN(L$2),0)),"",VLOOKUP(T_IE044PL[[#This Row],[Ścieżka Xpath]],ALL!$C:O,COLUMN(L$2),0))</f>
        <v/>
      </c>
      <c r="M90" s="62" t="str">
        <f>IF(ISBLANK(VLOOKUP(T_IE044PL[[#This Row],[Ścieżka Xpath]],ALL!$C:P,COLUMN(M$2),0)),"",VLOOKUP(T_IE044PL[[#This Row],[Ścieżka Xpath]],ALL!$C:P,COLUMN(M$2),0))</f>
        <v/>
      </c>
      <c r="N90" s="62" t="str">
        <f>IF(ISBLANK(VLOOKUP(T_IE044PL[[#This Row],[Ścieżka Xpath]],ALL!$C:Q,COLUMN(N$2),0)),"",VLOOKUP(T_IE044PL[[#This Row],[Ścieżka Xpath]],ALL!$C:Q,COLUMN(N$2),0))</f>
        <v/>
      </c>
      <c r="O90" s="62" t="str">
        <f>IF(ISBLANK(VLOOKUP(T_IE044PL[[#This Row],[Ścieżka Xpath]],ALL!$C:R,COLUMN(O$2),0)),"",VLOOKUP(T_IE044PL[[#This Row],[Ścieżka Xpath]],ALL!$C:R,COLUMN(O$2),0))</f>
        <v/>
      </c>
    </row>
    <row r="91" spans="1:15" ht="30">
      <c r="A91" s="62" t="s">
        <v>2084</v>
      </c>
      <c r="B91" s="64">
        <v>89</v>
      </c>
      <c r="C91" s="48" t="str">
        <f>IF(ISBLANK(VLOOKUP(T_IE044PL[[#This Row],[Ścieżka Xpath]],ALL!$C:E,COLUMN(C$2),0)),"",VLOOKUP(T_IE044PL[[#This Row],[Ścieżka Xpath]],ALL!$C:E,COLUMN(C$2),0))</f>
        <v>12 05 001 000</v>
      </c>
      <c r="D91" s="25" t="str">
        <f>IF(ISBLANK(VLOOKUP(T_IE044PL[[#This Row],[Ścieżka Xpath]],ALL!$C:F,COLUMN(D$2),0)),"",VLOOKUP(T_IE044PL[[#This Row],[Ścieżka Xpath]],ALL!$C:F,COLUMN(D$2),0))</f>
        <v>Numer dokumentu.</v>
      </c>
      <c r="E91" s="25" t="str">
        <f>IF(ISBLANK(VLOOKUP(T_IE044PL[[#This Row],[Ścieżka Xpath]],ALL!$C:G,COLUMN(E$2),0)),"",VLOOKUP(T_IE044PL[[#This Row],[Ścieżka Xpath]],ALL!$C:G,COLUMN(E$2),0))</f>
        <v>Document reference number.</v>
      </c>
      <c r="F91" s="136" t="str">
        <f>IF(ISBLANK(VLOOKUP(T_IE044PL[[#This Row],[Ścieżka Xpath]],ALL!$C:H,COLUMN(F$2),0)),"",VLOOKUP(T_IE044PL[[#This Row],[Ścieżka Xpath]],ALL!$C:H,COLUMN(F$2),0))</f>
        <v/>
      </c>
      <c r="G91" s="136" t="str">
        <f>IF(ISBLANK(VLOOKUP(T_IE044PL[[#This Row],[Ścieżka Xpath]],ALL!$C:I,COLUMN(G$2),0)),"",VLOOKUP(T_IE044PL[[#This Row],[Ścieżka Xpath]],ALL!$C:I,COLUMN(G$2),0))</f>
        <v>O</v>
      </c>
      <c r="H91" s="136" t="str">
        <f>IF(ISBLANK(VLOOKUP(T_IE044PL[[#This Row],[Ścieżka Xpath]],ALL!$C:J,COLUMN(H$2),0)),"",VLOOKUP(T_IE044PL[[#This Row],[Ścieżka Xpath]],ALL!$C:J,COLUMN(H$2),0))</f>
        <v>an..70</v>
      </c>
      <c r="I91" s="136" t="str">
        <f>IF(ISBLANK(VLOOKUP(T_IE044PL[[#This Row],[Ścieżka Xpath]],ALL!$C:K,COLUMN(I$2),0)),"",VLOOKUP(T_IE044PL[[#This Row],[Ścieżka Xpath]],ALL!$C:K,COLUMN(I$2),0))</f>
        <v/>
      </c>
      <c r="J91" s="136" t="str">
        <f>IF(ISBLANK(VLOOKUP(T_IE044PL[[#This Row],[Ścieżka Xpath]],ALL!$C:L,COLUMN(J$2),0)),"",VLOOKUP(T_IE044PL[[#This Row],[Ścieżka Xpath]],ALL!$C:L,COLUMN(J$2),0))</f>
        <v>G0321; G0360</v>
      </c>
      <c r="K91" s="51" t="str">
        <f>IF(ISBLANK(VLOOKUP(T_IE044PL[[#This Row],[Ścieżka Xpath]],ALL!$C:N,COLUMN(K$2),0)),"",VLOOKUP(T_IE044PL[[#This Row],[Ścieżka Xpath]],ALL!$C:N,COLUMN(K$2),0))</f>
        <v/>
      </c>
      <c r="L91" s="62" t="str">
        <f>IF(ISBLANK(VLOOKUP(T_IE044PL[[#This Row],[Ścieżka Xpath]],ALL!$C:O,COLUMN(L$2),0)),"",VLOOKUP(T_IE044PL[[#This Row],[Ścieżka Xpath]],ALL!$C:O,COLUMN(L$2),0))</f>
        <v/>
      </c>
      <c r="M91" s="62" t="str">
        <f>IF(ISBLANK(VLOOKUP(T_IE044PL[[#This Row],[Ścieżka Xpath]],ALL!$C:P,COLUMN(M$2),0)),"",VLOOKUP(T_IE044PL[[#This Row],[Ścieżka Xpath]],ALL!$C:P,COLUMN(M$2),0))</f>
        <v/>
      </c>
      <c r="N91" s="62" t="str">
        <f>IF(ISBLANK(VLOOKUP(T_IE044PL[[#This Row],[Ścieżka Xpath]],ALL!$C:Q,COLUMN(N$2),0)),"",VLOOKUP(T_IE044PL[[#This Row],[Ścieżka Xpath]],ALL!$C:Q,COLUMN(N$2),0))</f>
        <v/>
      </c>
      <c r="O91" s="62" t="str">
        <f>IF(ISBLANK(VLOOKUP(T_IE044PL[[#This Row],[Ścieżka Xpath]],ALL!$C:R,COLUMN(O$2),0)),"",VLOOKUP(T_IE044PL[[#This Row],[Ścieżka Xpath]],ALL!$C:R,COLUMN(O$2),0))</f>
        <v/>
      </c>
    </row>
    <row r="92" spans="1:15" ht="30">
      <c r="A92" s="70" t="s">
        <v>2085</v>
      </c>
      <c r="B92" s="68">
        <v>90</v>
      </c>
      <c r="C92" s="68" t="str">
        <f>IF(ISBLANK(VLOOKUP(T_IE044PL[[#This Row],[Ścieżka Xpath]],ALL!$C:E,COLUMN(C$2),0)),"",VLOOKUP(T_IE044PL[[#This Row],[Ścieżka Xpath]],ALL!$C:E,COLUMN(C$2),0))</f>
        <v>12 04 000 000</v>
      </c>
      <c r="D92" s="82" t="str">
        <f>IF(ISBLANK(VLOOKUP(T_IE044PL[[#This Row],[Ścieżka Xpath]],ALL!$C:F,COLUMN(D$2),0)),"",VLOOKUP(T_IE044PL[[#This Row],[Ścieżka Xpath]],ALL!$C:F,COLUMN(D$2),0))</f>
        <v>Dodatkowe odniesienie dotyczące przesyłki spedytorskiej.</v>
      </c>
      <c r="E92" s="70" t="str">
        <f>IF(ISBLANK(VLOOKUP(T_IE044PL[[#This Row],[Ścieżka Xpath]],ALL!$C:G,COLUMN(E$2),0)),"",VLOOKUP(T_IE044PL[[#This Row],[Ścieżka Xpath]],ALL!$C:G,COLUMN(E$2),0))</f>
        <v>Additional reference (related to house consignment).</v>
      </c>
      <c r="F92" s="86" t="str">
        <f>IF(ISBLANK(VLOOKUP(T_IE044PL[[#This Row],[Ścieżka Xpath]],ALL!$C:H,COLUMN(F$2),0)),"",VLOOKUP(T_IE044PL[[#This Row],[Ścieżka Xpath]],ALL!$C:H,COLUMN(F$2),0))</f>
        <v>0..99</v>
      </c>
      <c r="G92" s="86" t="str">
        <f>IF(ISBLANK(VLOOKUP(T_IE044PL[[#This Row],[Ścieżka Xpath]],ALL!$C:I,COLUMN(G$2),0)),"",VLOOKUP(T_IE044PL[[#This Row],[Ścieżka Xpath]],ALL!$C:I,COLUMN(G$2),0))</f>
        <v>O</v>
      </c>
      <c r="H92" s="69" t="str">
        <f>IF(ISBLANK(VLOOKUP(T_IE044PL[[#This Row],[Ścieżka Xpath]],ALL!$C:J,COLUMN(H$2),0)),"",VLOOKUP(T_IE044PL[[#This Row],[Ścieżka Xpath]],ALL!$C:J,COLUMN(H$2),0))</f>
        <v/>
      </c>
      <c r="I92" s="69" t="str">
        <f>IF(ISBLANK(VLOOKUP(T_IE044PL[[#This Row],[Ścieżka Xpath]],ALL!$C:K,COLUMN(I$2),0)),"",VLOOKUP(T_IE044PL[[#This Row],[Ścieżka Xpath]],ALL!$C:K,COLUMN(I$2),0))</f>
        <v/>
      </c>
      <c r="J92" s="69" t="str">
        <f>IF(ISBLANK(VLOOKUP(T_IE044PL[[#This Row],[Ścieżka Xpath]],ALL!$C:L,COLUMN(J$2),0)),"",VLOOKUP(T_IE044PL[[#This Row],[Ścieżka Xpath]],ALL!$C:L,COLUMN(J$2),0))</f>
        <v>G0360</v>
      </c>
      <c r="K92" s="69" t="str">
        <f>IF(ISBLANK(VLOOKUP(T_IE044PL[[#This Row],[Ścieżka Xpath]],ALL!$C:N,COLUMN(K$2),0)),"",VLOOKUP(T_IE044PL[[#This Row],[Ścieżka Xpath]],ALL!$C:N,COLUMN(K$2),0))</f>
        <v/>
      </c>
      <c r="L92" s="70" t="str">
        <f>IF(ISBLANK(VLOOKUP(T_IE044PL[[#This Row],[Ścieżka Xpath]],ALL!$C:O,COLUMN(L$2),0)),"",VLOOKUP(T_IE044PL[[#This Row],[Ścieżka Xpath]],ALL!$C:O,COLUMN(L$2),0))</f>
        <v/>
      </c>
      <c r="M92" s="70" t="str">
        <f>IF(ISBLANK(VLOOKUP(T_IE044PL[[#This Row],[Ścieżka Xpath]],ALL!$C:P,COLUMN(M$2),0)),"",VLOOKUP(T_IE044PL[[#This Row],[Ścieżka Xpath]],ALL!$C:P,COLUMN(M$2),0))</f>
        <v/>
      </c>
      <c r="N92" s="70" t="str">
        <f>IF(ISBLANK(VLOOKUP(T_IE044PL[[#This Row],[Ścieżka Xpath]],ALL!$C:Q,COLUMN(N$2),0)),"",VLOOKUP(T_IE044PL[[#This Row],[Ścieżka Xpath]],ALL!$C:Q,COLUMN(N$2),0))</f>
        <v/>
      </c>
      <c r="O92" s="70" t="str">
        <f>IF(ISBLANK(VLOOKUP(T_IE044PL[[#This Row],[Ścieżka Xpath]],ALL!$C:R,COLUMN(O$2),0)),"",VLOOKUP(T_IE044PL[[#This Row],[Ścieżka Xpath]],ALL!$C:R,COLUMN(O$2),0))</f>
        <v/>
      </c>
    </row>
    <row r="93" spans="1:15" ht="30">
      <c r="A93" s="62" t="s">
        <v>2086</v>
      </c>
      <c r="B93" s="64">
        <v>91</v>
      </c>
      <c r="C93" s="48" t="str">
        <f>IF(ISBLANK(VLOOKUP(T_IE044PL[[#This Row],[Ścieżka Xpath]],ALL!$C:E,COLUMN(C$2),0)),"",VLOOKUP(T_IE044PL[[#This Row],[Ścieżka Xpath]],ALL!$C:E,COLUMN(C$2),0))</f>
        <v>-</v>
      </c>
      <c r="D93" s="25" t="str">
        <f>IF(ISBLANK(VLOOKUP(T_IE044PL[[#This Row],[Ścieżka Xpath]],ALL!$C:F,COLUMN(D$2),0)),"",VLOOKUP(T_IE044PL[[#This Row],[Ścieżka Xpath]],ALL!$C:F,COLUMN(D$2),0))</f>
        <v>Liczba porządkowa służąca do określenia pozycji w danej kolekcji danych.</v>
      </c>
      <c r="E93" s="25" t="str">
        <f>IF(ISBLANK(VLOOKUP(T_IE044PL[[#This Row],[Ścieżka Xpath]],ALL!$C:G,COLUMN(E$2),0)),"",VLOOKUP(T_IE044PL[[#This Row],[Ścieżka Xpath]],ALL!$C:G,COLUMN(E$2),0))</f>
        <v>Sequence number in data group collection to which this data group belongs to.</v>
      </c>
      <c r="F93" s="136" t="str">
        <f>IF(ISBLANK(VLOOKUP(T_IE044PL[[#This Row],[Ścieżka Xpath]],ALL!$C:H,COLUMN(F$2),0)),"",VLOOKUP(T_IE044PL[[#This Row],[Ścieżka Xpath]],ALL!$C:H,COLUMN(F$2),0))</f>
        <v/>
      </c>
      <c r="G93" s="136" t="str">
        <f>IF(ISBLANK(VLOOKUP(T_IE044PL[[#This Row],[Ścieżka Xpath]],ALL!$C:I,COLUMN(G$2),0)),"",VLOOKUP(T_IE044PL[[#This Row],[Ścieżka Xpath]],ALL!$C:I,COLUMN(G$2),0))</f>
        <v>R</v>
      </c>
      <c r="H93" s="136" t="str">
        <f>IF(ISBLANK(VLOOKUP(T_IE044PL[[#This Row],[Ścieżka Xpath]],ALL!$C:J,COLUMN(H$2),0)),"",VLOOKUP(T_IE044PL[[#This Row],[Ścieżka Xpath]],ALL!$C:J,COLUMN(H$2),0))</f>
        <v>n..5</v>
      </c>
      <c r="I93" s="136" t="str">
        <f>IF(ISBLANK(VLOOKUP(T_IE044PL[[#This Row],[Ścieżka Xpath]],ALL!$C:K,COLUMN(I$2),0)),"",VLOOKUP(T_IE044PL[[#This Row],[Ścieżka Xpath]],ALL!$C:K,COLUMN(I$2),0))</f>
        <v/>
      </c>
      <c r="J93" s="136" t="str">
        <f>IF(ISBLANK(VLOOKUP(T_IE044PL[[#This Row],[Ścieżka Xpath]],ALL!$C:L,COLUMN(J$2),0)),"",VLOOKUP(T_IE044PL[[#This Row],[Ścieżka Xpath]],ALL!$C:L,COLUMN(J$2),0))</f>
        <v>R0054</v>
      </c>
      <c r="K93" s="51" t="str">
        <f>IF(ISBLANK(VLOOKUP(T_IE044PL[[#This Row],[Ścieżka Xpath]],ALL!$C:N,COLUMN(K$2),0)),"",VLOOKUP(T_IE044PL[[#This Row],[Ścieżka Xpath]],ALL!$C:N,COLUMN(K$2),0))</f>
        <v/>
      </c>
      <c r="L93" s="62" t="str">
        <f>IF(ISBLANK(VLOOKUP(T_IE044PL[[#This Row],[Ścieżka Xpath]],ALL!$C:O,COLUMN(L$2),0)),"",VLOOKUP(T_IE044PL[[#This Row],[Ścieżka Xpath]],ALL!$C:O,COLUMN(L$2),0))</f>
        <v/>
      </c>
      <c r="M93" s="62" t="str">
        <f>IF(ISBLANK(VLOOKUP(T_IE044PL[[#This Row],[Ścieżka Xpath]],ALL!$C:P,COLUMN(M$2),0)),"",VLOOKUP(T_IE044PL[[#This Row],[Ścieżka Xpath]],ALL!$C:P,COLUMN(M$2),0))</f>
        <v/>
      </c>
      <c r="N93" s="62" t="str">
        <f>IF(ISBLANK(VLOOKUP(T_IE044PL[[#This Row],[Ścieżka Xpath]],ALL!$C:Q,COLUMN(N$2),0)),"",VLOOKUP(T_IE044PL[[#This Row],[Ścieżka Xpath]],ALL!$C:Q,COLUMN(N$2),0))</f>
        <v/>
      </c>
      <c r="O93" s="62" t="str">
        <f>IF(ISBLANK(VLOOKUP(T_IE044PL[[#This Row],[Ścieżka Xpath]],ALL!$C:R,COLUMN(O$2),0)),"",VLOOKUP(T_IE044PL[[#This Row],[Ścieżka Xpath]],ALL!$C:R,COLUMN(O$2),0))</f>
        <v/>
      </c>
    </row>
    <row r="94" spans="1:15" ht="30">
      <c r="A94" s="62" t="s">
        <v>2087</v>
      </c>
      <c r="B94" s="64">
        <v>92</v>
      </c>
      <c r="C94" s="48" t="str">
        <f>IF(ISBLANK(VLOOKUP(T_IE044PL[[#This Row],[Ścieżka Xpath]],ALL!$C:E,COLUMN(C$2),0)),"",VLOOKUP(T_IE044PL[[#This Row],[Ścieżka Xpath]],ALL!$C:E,COLUMN(C$2),0))</f>
        <v>12 04 002 000</v>
      </c>
      <c r="D94" s="25" t="str">
        <f>IF(ISBLANK(VLOOKUP(T_IE044PL[[#This Row],[Ścieżka Xpath]],ALL!$C:F,COLUMN(D$2),0)),"",VLOOKUP(T_IE044PL[[#This Row],[Ścieżka Xpath]],ALL!$C:F,COLUMN(D$2),0))</f>
        <v>Rodzaj dodatkowego odniesienia.</v>
      </c>
      <c r="E94" s="25" t="str">
        <f>IF(ISBLANK(VLOOKUP(T_IE044PL[[#This Row],[Ścieżka Xpath]],ALL!$C:G,COLUMN(E$2),0)),"",VLOOKUP(T_IE044PL[[#This Row],[Ścieżka Xpath]],ALL!$C:G,COLUMN(E$2),0))</f>
        <v>Additional reference type.</v>
      </c>
      <c r="F94" s="136" t="str">
        <f>IF(ISBLANK(VLOOKUP(T_IE044PL[[#This Row],[Ścieżka Xpath]],ALL!$C:H,COLUMN(F$2),0)),"",VLOOKUP(T_IE044PL[[#This Row],[Ścieżka Xpath]],ALL!$C:H,COLUMN(F$2),0))</f>
        <v/>
      </c>
      <c r="G94" s="136" t="str">
        <f>IF(ISBLANK(VLOOKUP(T_IE044PL[[#This Row],[Ścieżka Xpath]],ALL!$C:I,COLUMN(G$2),0)),"",VLOOKUP(T_IE044PL[[#This Row],[Ścieżka Xpath]],ALL!$C:I,COLUMN(G$2),0))</f>
        <v>O</v>
      </c>
      <c r="H94" s="136" t="str">
        <f>IF(ISBLANK(VLOOKUP(T_IE044PL[[#This Row],[Ścieżka Xpath]],ALL!$C:J,COLUMN(H$2),0)),"",VLOOKUP(T_IE044PL[[#This Row],[Ścieżka Xpath]],ALL!$C:J,COLUMN(H$2),0))</f>
        <v>an4</v>
      </c>
      <c r="I94" s="136" t="str">
        <f>IF(ISBLANK(VLOOKUP(T_IE044PL[[#This Row],[Ścieżka Xpath]],ALL!$C:K,COLUMN(I$2),0)),"",VLOOKUP(T_IE044PL[[#This Row],[Ścieżka Xpath]],ALL!$C:K,COLUMN(I$2),0))</f>
        <v>CL380</v>
      </c>
      <c r="J94" s="136" t="str">
        <f>IF(ISBLANK(VLOOKUP(T_IE044PL[[#This Row],[Ścieżka Xpath]],ALL!$C:L,COLUMN(J$2),0)),"",VLOOKUP(T_IE044PL[[#This Row],[Ścieżka Xpath]],ALL!$C:L,COLUMN(J$2),0))</f>
        <v>G0057; G0360</v>
      </c>
      <c r="K94" s="51" t="str">
        <f>IF(ISBLANK(VLOOKUP(T_IE044PL[[#This Row],[Ścieżka Xpath]],ALL!$C:N,COLUMN(K$2),0)),"",VLOOKUP(T_IE044PL[[#This Row],[Ścieżka Xpath]],ALL!$C:N,COLUMN(K$2),0))</f>
        <v/>
      </c>
      <c r="L94" s="62" t="str">
        <f>IF(ISBLANK(VLOOKUP(T_IE044PL[[#This Row],[Ścieżka Xpath]],ALL!$C:O,COLUMN(L$2),0)),"",VLOOKUP(T_IE044PL[[#This Row],[Ścieżka Xpath]],ALL!$C:O,COLUMN(L$2),0))</f>
        <v/>
      </c>
      <c r="M94" s="62" t="str">
        <f>IF(ISBLANK(VLOOKUP(T_IE044PL[[#This Row],[Ścieżka Xpath]],ALL!$C:P,COLUMN(M$2),0)),"",VLOOKUP(T_IE044PL[[#This Row],[Ścieżka Xpath]],ALL!$C:P,COLUMN(M$2),0))</f>
        <v/>
      </c>
      <c r="N94" s="62" t="str">
        <f>IF(ISBLANK(VLOOKUP(T_IE044PL[[#This Row],[Ścieżka Xpath]],ALL!$C:Q,COLUMN(N$2),0)),"",VLOOKUP(T_IE044PL[[#This Row],[Ścieżka Xpath]],ALL!$C:Q,COLUMN(N$2),0))</f>
        <v/>
      </c>
      <c r="O94" s="62" t="str">
        <f>IF(ISBLANK(VLOOKUP(T_IE044PL[[#This Row],[Ścieżka Xpath]],ALL!$C:R,COLUMN(O$2),0)),"",VLOOKUP(T_IE044PL[[#This Row],[Ścieżka Xpath]],ALL!$C:R,COLUMN(O$2),0))</f>
        <v/>
      </c>
    </row>
    <row r="95" spans="1:15" ht="30">
      <c r="A95" s="62" t="s">
        <v>2088</v>
      </c>
      <c r="B95" s="64">
        <v>93</v>
      </c>
      <c r="C95" s="48" t="str">
        <f>IF(ISBLANK(VLOOKUP(T_IE044PL[[#This Row],[Ścieżka Xpath]],ALL!$C:E,COLUMN(C$2),0)),"",VLOOKUP(T_IE044PL[[#This Row],[Ścieżka Xpath]],ALL!$C:E,COLUMN(C$2),0))</f>
        <v>12 04 001 000</v>
      </c>
      <c r="D95" s="25" t="str">
        <f>IF(ISBLANK(VLOOKUP(T_IE044PL[[#This Row],[Ścieżka Xpath]],ALL!$C:F,COLUMN(D$2),0)),"",VLOOKUP(T_IE044PL[[#This Row],[Ścieżka Xpath]],ALL!$C:F,COLUMN(D$2),0))</f>
        <v>Numer referencyjny.</v>
      </c>
      <c r="E95" s="25" t="str">
        <f>IF(ISBLANK(VLOOKUP(T_IE044PL[[#This Row],[Ścieżka Xpath]],ALL!$C:G,COLUMN(E$2),0)),"",VLOOKUP(T_IE044PL[[#This Row],[Ścieżka Xpath]],ALL!$C:G,COLUMN(E$2),0))</f>
        <v>Additional reference - reference number.</v>
      </c>
      <c r="F95" s="136" t="str">
        <f>IF(ISBLANK(VLOOKUP(T_IE044PL[[#This Row],[Ścieżka Xpath]],ALL!$C:H,COLUMN(F$2),0)),"",VLOOKUP(T_IE044PL[[#This Row],[Ścieżka Xpath]],ALL!$C:H,COLUMN(F$2),0))</f>
        <v/>
      </c>
      <c r="G95" s="136" t="str">
        <f>IF(ISBLANK(VLOOKUP(T_IE044PL[[#This Row],[Ścieżka Xpath]],ALL!$C:I,COLUMN(G$2),0)),"",VLOOKUP(T_IE044PL[[#This Row],[Ścieżka Xpath]],ALL!$C:I,COLUMN(G$2),0))</f>
        <v>O</v>
      </c>
      <c r="H95" s="136" t="str">
        <f>IF(ISBLANK(VLOOKUP(T_IE044PL[[#This Row],[Ścieżka Xpath]],ALL!$C:J,COLUMN(H$2),0)),"",VLOOKUP(T_IE044PL[[#This Row],[Ścieżka Xpath]],ALL!$C:J,COLUMN(H$2),0))</f>
        <v>an..70</v>
      </c>
      <c r="I95" s="136" t="str">
        <f>IF(ISBLANK(VLOOKUP(T_IE044PL[[#This Row],[Ścieżka Xpath]],ALL!$C:K,COLUMN(I$2),0)),"",VLOOKUP(T_IE044PL[[#This Row],[Ścieżka Xpath]],ALL!$C:K,COLUMN(I$2),0))</f>
        <v/>
      </c>
      <c r="J95" s="136" t="str">
        <f>IF(ISBLANK(VLOOKUP(T_IE044PL[[#This Row],[Ścieżka Xpath]],ALL!$C:L,COLUMN(J$2),0)),"",VLOOKUP(T_IE044PL[[#This Row],[Ścieżka Xpath]],ALL!$C:L,COLUMN(J$2),0))</f>
        <v>G0321; G0360</v>
      </c>
      <c r="K95" s="51" t="str">
        <f>IF(ISBLANK(VLOOKUP(T_IE044PL[[#This Row],[Ścieżka Xpath]],ALL!$C:N,COLUMN(K$2),0)),"",VLOOKUP(T_IE044PL[[#This Row],[Ścieżka Xpath]],ALL!$C:N,COLUMN(K$2),0))</f>
        <v/>
      </c>
      <c r="L95" s="62" t="str">
        <f>IF(ISBLANK(VLOOKUP(T_IE044PL[[#This Row],[Ścieżka Xpath]],ALL!$C:O,COLUMN(L$2),0)),"",VLOOKUP(T_IE044PL[[#This Row],[Ścieżka Xpath]],ALL!$C:O,COLUMN(L$2),0))</f>
        <v/>
      </c>
      <c r="M95" s="62" t="str">
        <f>IF(ISBLANK(VLOOKUP(T_IE044PL[[#This Row],[Ścieżka Xpath]],ALL!$C:P,COLUMN(M$2),0)),"",VLOOKUP(T_IE044PL[[#This Row],[Ścieżka Xpath]],ALL!$C:P,COLUMN(M$2),0))</f>
        <v/>
      </c>
      <c r="N95" s="62" t="str">
        <f>IF(ISBLANK(VLOOKUP(T_IE044PL[[#This Row],[Ścieżka Xpath]],ALL!$C:Q,COLUMN(N$2),0)),"",VLOOKUP(T_IE044PL[[#This Row],[Ścieżka Xpath]],ALL!$C:Q,COLUMN(N$2),0))</f>
        <v/>
      </c>
      <c r="O95" s="62" t="str">
        <f>IF(ISBLANK(VLOOKUP(T_IE044PL[[#This Row],[Ścieżka Xpath]],ALL!$C:R,COLUMN(O$2),0)),"",VLOOKUP(T_IE044PL[[#This Row],[Ścieżka Xpath]],ALL!$C:R,COLUMN(O$2),0))</f>
        <v/>
      </c>
    </row>
    <row r="96" spans="1:15" ht="15">
      <c r="A96" s="70" t="s">
        <v>2089</v>
      </c>
      <c r="B96" s="68">
        <v>94</v>
      </c>
      <c r="C96" s="68" t="str">
        <f>IF(ISBLANK(VLOOKUP(T_IE044PL[[#This Row],[Ścieżka Xpath]],ALL!$C:E,COLUMN(C$2),0)),"",VLOOKUP(T_IE044PL[[#This Row],[Ścieżka Xpath]],ALL!$C:E,COLUMN(C$2),0))</f>
        <v>-</v>
      </c>
      <c r="D96" s="82" t="str">
        <f>IF(ISBLANK(VLOOKUP(T_IE044PL[[#This Row],[Ścieżka Xpath]],ALL!$C:F,COLUMN(D$2),0)),"",VLOOKUP(T_IE044PL[[#This Row],[Ścieżka Xpath]],ALL!$C:F,COLUMN(D$2),0))</f>
        <v>Dane pozycji towarowej.</v>
      </c>
      <c r="E96" s="70" t="str">
        <f>IF(ISBLANK(VLOOKUP(T_IE044PL[[#This Row],[Ścieżka Xpath]],ALL!$C:G,COLUMN(E$2),0)),"",VLOOKUP(T_IE044PL[[#This Row],[Ścieżka Xpath]],ALL!$C:G,COLUMN(E$2),0))</f>
        <v>Consignment item details.</v>
      </c>
      <c r="F96" s="69" t="str">
        <f>IF(ISBLANK(VLOOKUP(T_IE044PL[[#This Row],[Ścieżka Xpath]],ALL!$C:H,COLUMN(F$2),0)),"",VLOOKUP(T_IE044PL[[#This Row],[Ścieżka Xpath]],ALL!$C:H,COLUMN(F$2),0))</f>
        <v>0..999</v>
      </c>
      <c r="G96" s="86" t="str">
        <f>IF(ISBLANK(VLOOKUP(T_IE044PL[[#This Row],[Ścieżka Xpath]],ALL!$C:I,COLUMN(G$2),0)),"",VLOOKUP(T_IE044PL[[#This Row],[Ścieżka Xpath]],ALL!$C:I,COLUMN(G$2),0))</f>
        <v>O</v>
      </c>
      <c r="H96" s="69" t="str">
        <f>IF(ISBLANK(VLOOKUP(T_IE044PL[[#This Row],[Ścieżka Xpath]],ALL!$C:J,COLUMN(H$2),0)),"",VLOOKUP(T_IE044PL[[#This Row],[Ścieżka Xpath]],ALL!$C:J,COLUMN(H$2),0))</f>
        <v/>
      </c>
      <c r="I96" s="69" t="str">
        <f>IF(ISBLANK(VLOOKUP(T_IE044PL[[#This Row],[Ścieżka Xpath]],ALL!$C:K,COLUMN(I$2),0)),"",VLOOKUP(T_IE044PL[[#This Row],[Ścieżka Xpath]],ALL!$C:K,COLUMN(I$2),0))</f>
        <v/>
      </c>
      <c r="J96" s="69" t="str">
        <f>IF(ISBLANK(VLOOKUP(T_IE044PL[[#This Row],[Ścieżka Xpath]],ALL!$C:L,COLUMN(J$2),0)),"",VLOOKUP(T_IE044PL[[#This Row],[Ścieżka Xpath]],ALL!$C:L,COLUMN(J$2),0))</f>
        <v>G0360</v>
      </c>
      <c r="K96" s="69" t="str">
        <f>IF(ISBLANK(VLOOKUP(T_IE044PL[[#This Row],[Ścieżka Xpath]],ALL!$C:N,COLUMN(K$2),0)),"",VLOOKUP(T_IE044PL[[#This Row],[Ścieżka Xpath]],ALL!$C:N,COLUMN(K$2),0))</f>
        <v/>
      </c>
      <c r="L96" s="70" t="str">
        <f>IF(ISBLANK(VLOOKUP(T_IE044PL[[#This Row],[Ścieżka Xpath]],ALL!$C:O,COLUMN(L$2),0)),"",VLOOKUP(T_IE044PL[[#This Row],[Ścieżka Xpath]],ALL!$C:O,COLUMN(L$2),0))</f>
        <v/>
      </c>
      <c r="M96" s="70" t="str">
        <f>IF(ISBLANK(VLOOKUP(T_IE044PL[[#This Row],[Ścieżka Xpath]],ALL!$C:P,COLUMN(M$2),0)),"",VLOOKUP(T_IE044PL[[#This Row],[Ścieżka Xpath]],ALL!$C:P,COLUMN(M$2),0))</f>
        <v/>
      </c>
      <c r="N96" s="70" t="str">
        <f>IF(ISBLANK(VLOOKUP(T_IE044PL[[#This Row],[Ścieżka Xpath]],ALL!$C:Q,COLUMN(N$2),0)),"",VLOOKUP(T_IE044PL[[#This Row],[Ścieżka Xpath]],ALL!$C:Q,COLUMN(N$2),0))</f>
        <v/>
      </c>
      <c r="O96" s="70" t="str">
        <f>IF(ISBLANK(VLOOKUP(T_IE044PL[[#This Row],[Ścieżka Xpath]],ALL!$C:R,COLUMN(O$2),0)),"",VLOOKUP(T_IE044PL[[#This Row],[Ścieżka Xpath]],ALL!$C:R,COLUMN(O$2),0))</f>
        <v/>
      </c>
    </row>
    <row r="97" spans="1:15" ht="30">
      <c r="A97" s="62" t="s">
        <v>2090</v>
      </c>
      <c r="B97" s="64">
        <v>95</v>
      </c>
      <c r="C97" s="48" t="str">
        <f>IF(ISBLANK(VLOOKUP(T_IE044PL[[#This Row],[Ścieżka Xpath]],ALL!$C:E,COLUMN(C$2),0)),"",VLOOKUP(T_IE044PL[[#This Row],[Ścieżka Xpath]],ALL!$C:E,COLUMN(C$2),0))</f>
        <v>11 03 001 000</v>
      </c>
      <c r="D97" s="25" t="str">
        <f>IF(ISBLANK(VLOOKUP(T_IE044PL[[#This Row],[Ścieżka Xpath]],ALL!$C:F,COLUMN(D$2),0)),"",VLOOKUP(T_IE044PL[[#This Row],[Ścieżka Xpath]],ALL!$C:F,COLUMN(D$2),0))</f>
        <v>Numer pozycji towarowej w przesyłce spedytorskiej.</v>
      </c>
      <c r="E97" s="25" t="str">
        <f>IF(ISBLANK(VLOOKUP(T_IE044PL[[#This Row],[Ścieżka Xpath]],ALL!$C:G,COLUMN(E$2),0)),"",VLOOKUP(T_IE044PL[[#This Row],[Ścieżka Xpath]],ALL!$C:G,COLUMN(E$2),0))</f>
        <v>House consignment goods item number.</v>
      </c>
      <c r="F97" s="136" t="str">
        <f>IF(ISBLANK(VLOOKUP(T_IE044PL[[#This Row],[Ścieżka Xpath]],ALL!$C:H,COLUMN(F$2),0)),"",VLOOKUP(T_IE044PL[[#This Row],[Ścieżka Xpath]],ALL!$C:H,COLUMN(F$2),0))</f>
        <v/>
      </c>
      <c r="G97" s="136" t="str">
        <f>IF(ISBLANK(VLOOKUP(T_IE044PL[[#This Row],[Ścieżka Xpath]],ALL!$C:I,COLUMN(G$2),0)),"",VLOOKUP(T_IE044PL[[#This Row],[Ścieżka Xpath]],ALL!$C:I,COLUMN(G$2),0))</f>
        <v>R</v>
      </c>
      <c r="H97" s="136" t="str">
        <f>IF(ISBLANK(VLOOKUP(T_IE044PL[[#This Row],[Ścieżka Xpath]],ALL!$C:J,COLUMN(H$2),0)),"",VLOOKUP(T_IE044PL[[#This Row],[Ścieżka Xpath]],ALL!$C:J,COLUMN(H$2),0))</f>
        <v>n..5</v>
      </c>
      <c r="I97" s="51" t="str">
        <f>IF(ISBLANK(VLOOKUP(T_IE044PL[[#This Row],[Ścieżka Xpath]],ALL!$C:K,COLUMN(I$2),0)),"",VLOOKUP(T_IE044PL[[#This Row],[Ścieżka Xpath]],ALL!$C:K,COLUMN(I$2),0))</f>
        <v/>
      </c>
      <c r="J97" s="136" t="str">
        <f>IF(ISBLANK(VLOOKUP(T_IE044PL[[#This Row],[Ścieżka Xpath]],ALL!$C:L,COLUMN(J$2),0)),"",VLOOKUP(T_IE044PL[[#This Row],[Ścieżka Xpath]],ALL!$C:L,COLUMN(J$2),0))</f>
        <v>R0055</v>
      </c>
      <c r="K97" s="51" t="str">
        <f>IF(ISBLANK(VLOOKUP(T_IE044PL[[#This Row],[Ścieżka Xpath]],ALL!$C:N,COLUMN(K$2),0)),"",VLOOKUP(T_IE044PL[[#This Row],[Ścieżka Xpath]],ALL!$C:N,COLUMN(K$2),0))</f>
        <v/>
      </c>
      <c r="L97" s="62" t="str">
        <f>IF(ISBLANK(VLOOKUP(T_IE044PL[[#This Row],[Ścieżka Xpath]],ALL!$C:O,COLUMN(L$2),0)),"",VLOOKUP(T_IE044PL[[#This Row],[Ścieżka Xpath]],ALL!$C:O,COLUMN(L$2),0))</f>
        <v/>
      </c>
      <c r="M97" s="62" t="str">
        <f>IF(ISBLANK(VLOOKUP(T_IE044PL[[#This Row],[Ścieżka Xpath]],ALL!$C:P,COLUMN(M$2),0)),"",VLOOKUP(T_IE044PL[[#This Row],[Ścieżka Xpath]],ALL!$C:P,COLUMN(M$2),0))</f>
        <v/>
      </c>
      <c r="N97" s="62" t="str">
        <f>IF(ISBLANK(VLOOKUP(T_IE044PL[[#This Row],[Ścieżka Xpath]],ALL!$C:Q,COLUMN(N$2),0)),"",VLOOKUP(T_IE044PL[[#This Row],[Ścieżka Xpath]],ALL!$C:Q,COLUMN(N$2),0))</f>
        <v/>
      </c>
      <c r="O97" s="62" t="str">
        <f>IF(ISBLANK(VLOOKUP(T_IE044PL[[#This Row],[Ścieżka Xpath]],ALL!$C:R,COLUMN(O$2),0)),"",VLOOKUP(T_IE044PL[[#This Row],[Ścieżka Xpath]],ALL!$C:R,COLUMN(O$2),0))</f>
        <v/>
      </c>
    </row>
    <row r="98" spans="1:15" ht="30">
      <c r="A98" s="62" t="s">
        <v>2091</v>
      </c>
      <c r="B98" s="64">
        <v>96</v>
      </c>
      <c r="C98" s="48" t="str">
        <f>IF(ISBLANK(VLOOKUP(T_IE044PL[[#This Row],[Ścieżka Xpath]],ALL!$C:E,COLUMN(C$2),0)),"",VLOOKUP(T_IE044PL[[#This Row],[Ścieżka Xpath]],ALL!$C:E,COLUMN(C$2),0))</f>
        <v>11 11 001 000</v>
      </c>
      <c r="D98" s="25" t="str">
        <f>IF(ISBLANK(VLOOKUP(T_IE044PL[[#This Row],[Ścieżka Xpath]],ALL!$C:F,COLUMN(D$2),0)),"",VLOOKUP(T_IE044PL[[#This Row],[Ścieżka Xpath]],ALL!$C:F,COLUMN(D$2),0))</f>
        <v>Numer pozycji towarowej w zgłoszeniu.</v>
      </c>
      <c r="E98" s="25" t="str">
        <f>IF(ISBLANK(VLOOKUP(T_IE044PL[[#This Row],[Ścieżka Xpath]],ALL!$C:G,COLUMN(E$2),0)),"",VLOOKUP(T_IE044PL[[#This Row],[Ścieżka Xpath]],ALL!$C:G,COLUMN(E$2),0))</f>
        <v>Declaration goods item number.</v>
      </c>
      <c r="F98" s="136" t="str">
        <f>IF(ISBLANK(VLOOKUP(T_IE044PL[[#This Row],[Ścieżka Xpath]],ALL!$C:H,COLUMN(F$2),0)),"",VLOOKUP(T_IE044PL[[#This Row],[Ścieżka Xpath]],ALL!$C:H,COLUMN(F$2),0))</f>
        <v/>
      </c>
      <c r="G98" s="136" t="str">
        <f>IF(ISBLANK(VLOOKUP(T_IE044PL[[#This Row],[Ścieżka Xpath]],ALL!$C:I,COLUMN(G$2),0)),"",VLOOKUP(T_IE044PL[[#This Row],[Ścieżka Xpath]],ALL!$C:I,COLUMN(G$2),0))</f>
        <v>R</v>
      </c>
      <c r="H98" s="136" t="str">
        <f>IF(ISBLANK(VLOOKUP(T_IE044PL[[#This Row],[Ścieżka Xpath]],ALL!$C:J,COLUMN(H$2),0)),"",VLOOKUP(T_IE044PL[[#This Row],[Ścieżka Xpath]],ALL!$C:J,COLUMN(H$2),0))</f>
        <v>n..5</v>
      </c>
      <c r="I98" s="51" t="str">
        <f>IF(ISBLANK(VLOOKUP(T_IE044PL[[#This Row],[Ścieżka Xpath]],ALL!$C:K,COLUMN(I$2),0)),"",VLOOKUP(T_IE044PL[[#This Row],[Ścieżka Xpath]],ALL!$C:K,COLUMN(I$2),0))</f>
        <v/>
      </c>
      <c r="J98" s="136" t="str">
        <f>IF(ISBLANK(VLOOKUP(T_IE044PL[[#This Row],[Ścieżka Xpath]],ALL!$C:L,COLUMN(J$2),0)),"",VLOOKUP(T_IE044PL[[#This Row],[Ścieżka Xpath]],ALL!$C:L,COLUMN(J$2),0))</f>
        <v>G0005; R0055</v>
      </c>
      <c r="K98" s="51" t="str">
        <f>IF(ISBLANK(VLOOKUP(T_IE044PL[[#This Row],[Ścieżka Xpath]],ALL!$C:N,COLUMN(K$2),0)),"",VLOOKUP(T_IE044PL[[#This Row],[Ścieżka Xpath]],ALL!$C:N,COLUMN(K$2),0))</f>
        <v/>
      </c>
      <c r="L98" s="62" t="str">
        <f>IF(ISBLANK(VLOOKUP(T_IE044PL[[#This Row],[Ścieżka Xpath]],ALL!$C:O,COLUMN(L$2),0)),"",VLOOKUP(T_IE044PL[[#This Row],[Ścieżka Xpath]],ALL!$C:O,COLUMN(L$2),0))</f>
        <v/>
      </c>
      <c r="M98" s="62" t="str">
        <f>IF(ISBLANK(VLOOKUP(T_IE044PL[[#This Row],[Ścieżka Xpath]],ALL!$C:P,COLUMN(M$2),0)),"",VLOOKUP(T_IE044PL[[#This Row],[Ścieżka Xpath]],ALL!$C:P,COLUMN(M$2),0))</f>
        <v/>
      </c>
      <c r="N98" s="62" t="str">
        <f>IF(ISBLANK(VLOOKUP(T_IE044PL[[#This Row],[Ścieżka Xpath]],ALL!$C:Q,COLUMN(N$2),0)),"",VLOOKUP(T_IE044PL[[#This Row],[Ścieżka Xpath]],ALL!$C:Q,COLUMN(N$2),0))</f>
        <v/>
      </c>
      <c r="O98" s="62" t="str">
        <f>IF(ISBLANK(VLOOKUP(T_IE044PL[[#This Row],[Ścieżka Xpath]],ALL!$C:R,COLUMN(O$2),0)),"",VLOOKUP(T_IE044PL[[#This Row],[Ścieżka Xpath]],ALL!$C:R,COLUMN(O$2),0))</f>
        <v/>
      </c>
    </row>
    <row r="99" spans="1:15" ht="30">
      <c r="A99" s="62" t="s">
        <v>2092</v>
      </c>
      <c r="B99" s="64">
        <v>97</v>
      </c>
      <c r="C99" s="48" t="str">
        <f>IF(ISBLANK(VLOOKUP(T_IE044PL[[#This Row],[Ścieżka Xpath]],ALL!$C:E,COLUMN(C$2),0)),"",VLOOKUP(T_IE044PL[[#This Row],[Ścieżka Xpath]],ALL!$C:E,COLUMN(C$2),0))</f>
        <v>12 08 001 000</v>
      </c>
      <c r="D99" s="25" t="str">
        <f>IF(ISBLANK(VLOOKUP(T_IE044PL[[#This Row],[Ścieżka Xpath]],ALL!$C:F,COLUMN(D$2),0)),"",VLOOKUP(T_IE044PL[[#This Row],[Ścieżka Xpath]],ALL!$C:F,COLUMN(D$2),0))</f>
        <v>Numer referencyjny przesyłki.</v>
      </c>
      <c r="E99" s="25" t="str">
        <f>IF(ISBLANK(VLOOKUP(T_IE044PL[[#This Row],[Ścieżka Xpath]],ALL!$C:G,COLUMN(E$2),0)),"",VLOOKUP(T_IE044PL[[#This Row],[Ścieżka Xpath]],ALL!$C:G,COLUMN(E$2),0))</f>
        <v>Unique Consignment Reference number.</v>
      </c>
      <c r="F99" s="136" t="str">
        <f>IF(ISBLANK(VLOOKUP(T_IE044PL[[#This Row],[Ścieżka Xpath]],ALL!$C:H,COLUMN(F$2),0)),"",VLOOKUP(T_IE044PL[[#This Row],[Ścieżka Xpath]],ALL!$C:H,COLUMN(F$2),0))</f>
        <v/>
      </c>
      <c r="G99" s="136" t="str">
        <f>IF(ISBLANK(VLOOKUP(T_IE044PL[[#This Row],[Ścieżka Xpath]],ALL!$C:I,COLUMN(G$2),0)),"",VLOOKUP(T_IE044PL[[#This Row],[Ścieżka Xpath]],ALL!$C:I,COLUMN(G$2),0))</f>
        <v>O</v>
      </c>
      <c r="H99" s="136" t="str">
        <f>IF(ISBLANK(VLOOKUP(T_IE044PL[[#This Row],[Ścieżka Xpath]],ALL!$C:J,COLUMN(H$2),0)),"",VLOOKUP(T_IE044PL[[#This Row],[Ścieżka Xpath]],ALL!$C:J,COLUMN(H$2),0))</f>
        <v>an..70</v>
      </c>
      <c r="I99" s="51" t="str">
        <f>IF(ISBLANK(VLOOKUP(T_IE044PL[[#This Row],[Ścieżka Xpath]],ALL!$C:K,COLUMN(I$2),0)),"",VLOOKUP(T_IE044PL[[#This Row],[Ścieżka Xpath]],ALL!$C:K,COLUMN(I$2),0))</f>
        <v/>
      </c>
      <c r="J99" s="136" t="str">
        <f>IF(ISBLANK(VLOOKUP(T_IE044PL[[#This Row],[Ścieżka Xpath]],ALL!$C:L,COLUMN(J$2),0)),"",VLOOKUP(T_IE044PL[[#This Row],[Ścieżka Xpath]],ALL!$C:L,COLUMN(J$2),0))</f>
        <v>G0002; G0360</v>
      </c>
      <c r="K99" s="51" t="str">
        <f>IF(ISBLANK(VLOOKUP(T_IE044PL[[#This Row],[Ścieżka Xpath]],ALL!$C:N,COLUMN(K$2),0)),"",VLOOKUP(T_IE044PL[[#This Row],[Ścieżka Xpath]],ALL!$C:N,COLUMN(K$2),0))</f>
        <v>2.00</v>
      </c>
      <c r="L99" s="62" t="str">
        <f>IF(ISBLANK(VLOOKUP(T_IE044PL[[#This Row],[Ścieżka Xpath]],ALL!$C:O,COLUMN(L$2),0)),"",VLOOKUP(T_IE044PL[[#This Row],[Ścieżka Xpath]],ALL!$C:O,COLUMN(L$2),0))</f>
        <v>Korekta formatu.</v>
      </c>
      <c r="M99" s="62" t="str">
        <f>IF(ISBLANK(VLOOKUP(T_IE044PL[[#This Row],[Ścieżka Xpath]],ALL!$C:P,COLUMN(M$2),0)),"",VLOOKUP(T_IE044PL[[#This Row],[Ścieżka Xpath]],ALL!$C:P,COLUMN(M$2),0))</f>
        <v>Format correction.</v>
      </c>
      <c r="N99" s="62" t="str">
        <f>IF(ISBLANK(VLOOKUP(T_IE044PL[[#This Row],[Ścieżka Xpath]],ALL!$C:Q,COLUMN(N$2),0)),"",VLOOKUP(T_IE044PL[[#This Row],[Ścieżka Xpath]],ALL!$C:Q,COLUMN(N$2),0))</f>
        <v/>
      </c>
      <c r="O99" s="62" t="str">
        <f>IF(ISBLANK(VLOOKUP(T_IE044PL[[#This Row],[Ścieżka Xpath]],ALL!$C:R,COLUMN(O$2),0)),"",VLOOKUP(T_IE044PL[[#This Row],[Ścieżka Xpath]],ALL!$C:R,COLUMN(O$2),0))</f>
        <v/>
      </c>
    </row>
    <row r="100" spans="1:15" ht="15">
      <c r="A100" s="70" t="s">
        <v>2093</v>
      </c>
      <c r="B100" s="68">
        <v>98</v>
      </c>
      <c r="C100" s="68" t="str">
        <f>IF(ISBLANK(VLOOKUP(T_IE044PL[[#This Row],[Ścieżka Xpath]],ALL!$C:E,COLUMN(C$2),0)),"",VLOOKUP(T_IE044PL[[#This Row],[Ścieżka Xpath]],ALL!$C:E,COLUMN(C$2),0))</f>
        <v>-</v>
      </c>
      <c r="D100" s="82" t="str">
        <f>IF(ISBLANK(VLOOKUP(T_IE044PL[[#This Row],[Ścieżka Xpath]],ALL!$C:F,COLUMN(D$2),0)),"",VLOOKUP(T_IE044PL[[#This Row],[Ścieżka Xpath]],ALL!$C:F,COLUMN(D$2),0))</f>
        <v>Dane identyfikujące towar.</v>
      </c>
      <c r="E100" s="70" t="str">
        <f>IF(ISBLANK(VLOOKUP(T_IE044PL[[#This Row],[Ścieżka Xpath]],ALL!$C:G,COLUMN(E$2),0)),"",VLOOKUP(T_IE044PL[[#This Row],[Ścieżka Xpath]],ALL!$C:G,COLUMN(E$2),0))</f>
        <v>Details of goods.</v>
      </c>
      <c r="F100" s="69" t="str">
        <f>IF(ISBLANK(VLOOKUP(T_IE044PL[[#This Row],[Ścieżka Xpath]],ALL!$C:H,COLUMN(F$2),0)),"",VLOOKUP(T_IE044PL[[#This Row],[Ścieżka Xpath]],ALL!$C:H,COLUMN(F$2),0))</f>
        <v>0..1</v>
      </c>
      <c r="G100" s="86" t="str">
        <f>IF(ISBLANK(VLOOKUP(T_IE044PL[[#This Row],[Ścieżka Xpath]],ALL!$C:I,COLUMN(G$2),0)),"",VLOOKUP(T_IE044PL[[#This Row],[Ścieżka Xpath]],ALL!$C:I,COLUMN(G$2),0))</f>
        <v>O</v>
      </c>
      <c r="H100" s="69" t="str">
        <f>IF(ISBLANK(VLOOKUP(T_IE044PL[[#This Row],[Ścieżka Xpath]],ALL!$C:J,COLUMN(H$2),0)),"",VLOOKUP(T_IE044PL[[#This Row],[Ścieżka Xpath]],ALL!$C:J,COLUMN(H$2),0))</f>
        <v/>
      </c>
      <c r="I100" s="69" t="str">
        <f>IF(ISBLANK(VLOOKUP(T_IE044PL[[#This Row],[Ścieżka Xpath]],ALL!$C:K,COLUMN(I$2),0)),"",VLOOKUP(T_IE044PL[[#This Row],[Ścieżka Xpath]],ALL!$C:K,COLUMN(I$2),0))</f>
        <v/>
      </c>
      <c r="J100" s="69" t="str">
        <f>IF(ISBLANK(VLOOKUP(T_IE044PL[[#This Row],[Ścieżka Xpath]],ALL!$C:L,COLUMN(J$2),0)),"",VLOOKUP(T_IE044PL[[#This Row],[Ścieżka Xpath]],ALL!$C:L,COLUMN(J$2),0))</f>
        <v>G0360</v>
      </c>
      <c r="K100" s="69" t="str">
        <f>IF(ISBLANK(VLOOKUP(T_IE044PL[[#This Row],[Ścieżka Xpath]],ALL!$C:N,COLUMN(K$2),0)),"",VLOOKUP(T_IE044PL[[#This Row],[Ścieżka Xpath]],ALL!$C:N,COLUMN(K$2),0))</f>
        <v/>
      </c>
      <c r="L100" s="70" t="str">
        <f>IF(ISBLANK(VLOOKUP(T_IE044PL[[#This Row],[Ścieżka Xpath]],ALL!$C:O,COLUMN(L$2),0)),"",VLOOKUP(T_IE044PL[[#This Row],[Ścieżka Xpath]],ALL!$C:O,COLUMN(L$2),0))</f>
        <v/>
      </c>
      <c r="M100" s="70" t="str">
        <f>IF(ISBLANK(VLOOKUP(T_IE044PL[[#This Row],[Ścieżka Xpath]],ALL!$C:P,COLUMN(M$2),0)),"",VLOOKUP(T_IE044PL[[#This Row],[Ścieżka Xpath]],ALL!$C:P,COLUMN(M$2),0))</f>
        <v/>
      </c>
      <c r="N100" s="70" t="str">
        <f>IF(ISBLANK(VLOOKUP(T_IE044PL[[#This Row],[Ścieżka Xpath]],ALL!$C:Q,COLUMN(N$2),0)),"",VLOOKUP(T_IE044PL[[#This Row],[Ścieżka Xpath]],ALL!$C:Q,COLUMN(N$2),0))</f>
        <v/>
      </c>
      <c r="O100" s="70" t="str">
        <f>IF(ISBLANK(VLOOKUP(T_IE044PL[[#This Row],[Ścieżka Xpath]],ALL!$C:R,COLUMN(O$2),0)),"",VLOOKUP(T_IE044PL[[#This Row],[Ścieżka Xpath]],ALL!$C:R,COLUMN(O$2),0))</f>
        <v/>
      </c>
    </row>
    <row r="101" spans="1:15" ht="30">
      <c r="A101" s="62" t="s">
        <v>2094</v>
      </c>
      <c r="B101" s="64">
        <v>99</v>
      </c>
      <c r="C101" s="48" t="str">
        <f>IF(ISBLANK(VLOOKUP(T_IE044PL[[#This Row],[Ścieżka Xpath]],ALL!$C:E,COLUMN(C$2),0)),"",VLOOKUP(T_IE044PL[[#This Row],[Ścieżka Xpath]],ALL!$C:E,COLUMN(C$2),0))</f>
        <v>18 05 001 000</v>
      </c>
      <c r="D101" s="25" t="str">
        <f>IF(ISBLANK(VLOOKUP(T_IE044PL[[#This Row],[Ścieżka Xpath]],ALL!$C:F,COLUMN(D$2),0)),"",VLOOKUP(T_IE044PL[[#This Row],[Ścieżka Xpath]],ALL!$C:F,COLUMN(D$2),0))</f>
        <v>Opis towaru.</v>
      </c>
      <c r="E101" s="25" t="str">
        <f>IF(ISBLANK(VLOOKUP(T_IE044PL[[#This Row],[Ścieżka Xpath]],ALL!$C:G,COLUMN(E$2),0)),"",VLOOKUP(T_IE044PL[[#This Row],[Ścieżka Xpath]],ALL!$C:G,COLUMN(E$2),0))</f>
        <v>Goods description.</v>
      </c>
      <c r="F101" s="136" t="str">
        <f>IF(ISBLANK(VLOOKUP(T_IE044PL[[#This Row],[Ścieżka Xpath]],ALL!$C:H,COLUMN(F$2),0)),"",VLOOKUP(T_IE044PL[[#This Row],[Ścieżka Xpath]],ALL!$C:H,COLUMN(F$2),0))</f>
        <v/>
      </c>
      <c r="G101" s="136" t="str">
        <f>IF(ISBLANK(VLOOKUP(T_IE044PL[[#This Row],[Ścieżka Xpath]],ALL!$C:I,COLUMN(G$2),0)),"",VLOOKUP(T_IE044PL[[#This Row],[Ścieżka Xpath]],ALL!$C:I,COLUMN(G$2),0))</f>
        <v>O</v>
      </c>
      <c r="H101" s="136" t="str">
        <f>IF(ISBLANK(VLOOKUP(T_IE044PL[[#This Row],[Ścieżka Xpath]],ALL!$C:J,COLUMN(H$2),0)),"",VLOOKUP(T_IE044PL[[#This Row],[Ścieżka Xpath]],ALL!$C:J,COLUMN(H$2),0))</f>
        <v>an..512</v>
      </c>
      <c r="I101" s="136" t="str">
        <f>IF(ISBLANK(VLOOKUP(T_IE044PL[[#This Row],[Ścieżka Xpath]],ALL!$C:K,COLUMN(I$2),0)),"",VLOOKUP(T_IE044PL[[#This Row],[Ścieżka Xpath]],ALL!$C:K,COLUMN(I$2),0))</f>
        <v/>
      </c>
      <c r="J101" s="136" t="str">
        <f>IF(ISBLANK(VLOOKUP(T_IE044PL[[#This Row],[Ścieżka Xpath]],ALL!$C:L,COLUMN(J$2),0)),"",VLOOKUP(T_IE044PL[[#This Row],[Ścieżka Xpath]],ALL!$C:L,COLUMN(J$2),0))</f>
        <v>G0360</v>
      </c>
      <c r="K101" s="51" t="str">
        <f>IF(ISBLANK(VLOOKUP(T_IE044PL[[#This Row],[Ścieżka Xpath]],ALL!$C:N,COLUMN(K$2),0)),"",VLOOKUP(T_IE044PL[[#This Row],[Ścieżka Xpath]],ALL!$C:N,COLUMN(K$2),0))</f>
        <v>2.00</v>
      </c>
      <c r="L101" s="62" t="str">
        <f>IF(ISBLANK(VLOOKUP(T_IE044PL[[#This Row],[Ścieżka Xpath]],ALL!$C:O,COLUMN(L$2),0)),"",VLOOKUP(T_IE044PL[[#This Row],[Ścieżka Xpath]],ALL!$C:O,COLUMN(L$2),0))</f>
        <v>Korekta opcjonalności.</v>
      </c>
      <c r="M101" s="62" t="str">
        <f>IF(ISBLANK(VLOOKUP(T_IE044PL[[#This Row],[Ścieżka Xpath]],ALL!$C:P,COLUMN(M$2),0)),"",VLOOKUP(T_IE044PL[[#This Row],[Ścieżka Xpath]],ALL!$C:P,COLUMN(M$2),0))</f>
        <v>Optionality correction.</v>
      </c>
      <c r="N101" s="62" t="str">
        <f>IF(ISBLANK(VLOOKUP(T_IE044PL[[#This Row],[Ścieżka Xpath]],ALL!$C:Q,COLUMN(N$2),0)),"",VLOOKUP(T_IE044PL[[#This Row],[Ścieżka Xpath]],ALL!$C:Q,COLUMN(N$2),0))</f>
        <v/>
      </c>
      <c r="O101" s="62" t="str">
        <f>IF(ISBLANK(VLOOKUP(T_IE044PL[[#This Row],[Ścieżka Xpath]],ALL!$C:R,COLUMN(O$2),0)),"",VLOOKUP(T_IE044PL[[#This Row],[Ścieżka Xpath]],ALL!$C:R,COLUMN(O$2),0))</f>
        <v/>
      </c>
    </row>
    <row r="102" spans="1:15" ht="45">
      <c r="A102" s="62" t="s">
        <v>2095</v>
      </c>
      <c r="B102" s="64">
        <v>100</v>
      </c>
      <c r="C102" s="48" t="str">
        <f>IF(ISBLANK(VLOOKUP(T_IE044PL[[#This Row],[Ścieżka Xpath]],ALL!$C:E,COLUMN(C$2),0)),"",VLOOKUP(T_IE044PL[[#This Row],[Ścieżka Xpath]],ALL!$C:E,COLUMN(C$2),0))</f>
        <v>18 08 001 000</v>
      </c>
      <c r="D102" s="25" t="str">
        <f>IF(ISBLANK(VLOOKUP(T_IE044PL[[#This Row],[Ścieżka Xpath]],ALL!$C:F,COLUMN(D$2),0)),"",VLOOKUP(T_IE044PL[[#This Row],[Ścieżka Xpath]],ALL!$C:F,COLUMN(D$2),0))</f>
        <v>Kod CUS (Customs union and statistics number) – Kod produktu wg rejestru substancji chemicznych (ECICS – European Customs Inventory of Chemical Substances).</v>
      </c>
      <c r="E102" s="25" t="str">
        <f>IF(ISBLANK(VLOOKUP(T_IE044PL[[#This Row],[Ścieżka Xpath]],ALL!$C:G,COLUMN(E$2),0)),"",VLOOKUP(T_IE044PL[[#This Row],[Ścieżka Xpath]],ALL!$C:G,COLUMN(E$2),0))</f>
        <v>CUS (Customs union and statistics number) code according to the ECICS (European Customs Inventory of Chemical Substances) registry.</v>
      </c>
      <c r="F102" s="136" t="str">
        <f>IF(ISBLANK(VLOOKUP(T_IE044PL[[#This Row],[Ścieżka Xpath]],ALL!$C:H,COLUMN(F$2),0)),"",VLOOKUP(T_IE044PL[[#This Row],[Ścieżka Xpath]],ALL!$C:H,COLUMN(F$2),0))</f>
        <v/>
      </c>
      <c r="G102" s="136" t="str">
        <f>IF(ISBLANK(VLOOKUP(T_IE044PL[[#This Row],[Ścieżka Xpath]],ALL!$C:I,COLUMN(G$2),0)),"",VLOOKUP(T_IE044PL[[#This Row],[Ścieżka Xpath]],ALL!$C:I,COLUMN(G$2),0))</f>
        <v>O</v>
      </c>
      <c r="H102" s="136" t="str">
        <f>IF(ISBLANK(VLOOKUP(T_IE044PL[[#This Row],[Ścieżka Xpath]],ALL!$C:J,COLUMN(H$2),0)),"",VLOOKUP(T_IE044PL[[#This Row],[Ścieżka Xpath]],ALL!$C:J,COLUMN(H$2),0))</f>
        <v>an9</v>
      </c>
      <c r="I102" s="136" t="str">
        <f>IF(ISBLANK(VLOOKUP(T_IE044PL[[#This Row],[Ścieżka Xpath]],ALL!$C:K,COLUMN(I$2),0)),"",VLOOKUP(T_IE044PL[[#This Row],[Ścieżka Xpath]],ALL!$C:K,COLUMN(I$2),0))</f>
        <v>CL016</v>
      </c>
      <c r="J102" s="136" t="str">
        <f>IF(ISBLANK(VLOOKUP(T_IE044PL[[#This Row],[Ścieżka Xpath]],ALL!$C:L,COLUMN(J$2),0)),"",VLOOKUP(T_IE044PL[[#This Row],[Ścieżka Xpath]],ALL!$C:L,COLUMN(J$2),0))</f>
        <v>G0360</v>
      </c>
      <c r="K102" s="51" t="str">
        <f>IF(ISBLANK(VLOOKUP(T_IE044PL[[#This Row],[Ścieżka Xpath]],ALL!$C:N,COLUMN(K$2),0)),"",VLOOKUP(T_IE044PL[[#This Row],[Ścieżka Xpath]],ALL!$C:N,COLUMN(K$2),0))</f>
        <v/>
      </c>
      <c r="L102" s="62" t="str">
        <f>IF(ISBLANK(VLOOKUP(T_IE044PL[[#This Row],[Ścieżka Xpath]],ALL!$C:O,COLUMN(L$2),0)),"",VLOOKUP(T_IE044PL[[#This Row],[Ścieżka Xpath]],ALL!$C:O,COLUMN(L$2),0))</f>
        <v/>
      </c>
      <c r="M102" s="62" t="str">
        <f>IF(ISBLANK(VLOOKUP(T_IE044PL[[#This Row],[Ścieżka Xpath]],ALL!$C:P,COLUMN(M$2),0)),"",VLOOKUP(T_IE044PL[[#This Row],[Ścieżka Xpath]],ALL!$C:P,COLUMN(M$2),0))</f>
        <v/>
      </c>
      <c r="N102" s="62" t="str">
        <f>IF(ISBLANK(VLOOKUP(T_IE044PL[[#This Row],[Ścieżka Xpath]],ALL!$C:Q,COLUMN(N$2),0)),"",VLOOKUP(T_IE044PL[[#This Row],[Ścieżka Xpath]],ALL!$C:Q,COLUMN(N$2),0))</f>
        <v/>
      </c>
      <c r="O102" s="62" t="str">
        <f>IF(ISBLANK(VLOOKUP(T_IE044PL[[#This Row],[Ścieżka Xpath]],ALL!$C:R,COLUMN(O$2),0)),"",VLOOKUP(T_IE044PL[[#This Row],[Ścieżka Xpath]],ALL!$C:R,COLUMN(O$2),0))</f>
        <v/>
      </c>
    </row>
    <row r="103" spans="1:15" ht="30">
      <c r="A103" s="70" t="s">
        <v>2096</v>
      </c>
      <c r="B103" s="68">
        <v>101</v>
      </c>
      <c r="C103" s="68" t="str">
        <f>IF(ISBLANK(VLOOKUP(T_IE044PL[[#This Row],[Ścieżka Xpath]],ALL!$C:E,COLUMN(C$2),0)),"",VLOOKUP(T_IE044PL[[#This Row],[Ścieżka Xpath]],ALL!$C:E,COLUMN(C$2),0))</f>
        <v>18 09 000 000</v>
      </c>
      <c r="D103" s="82" t="str">
        <f>IF(ISBLANK(VLOOKUP(T_IE044PL[[#This Row],[Ścieżka Xpath]],ALL!$C:F,COLUMN(D$2),0)),"",VLOOKUP(T_IE044PL[[#This Row],[Ścieżka Xpath]],ALL!$C:F,COLUMN(D$2),0))</f>
        <v>Kod towarowy.</v>
      </c>
      <c r="E103" s="70" t="str">
        <f>IF(ISBLANK(VLOOKUP(T_IE044PL[[#This Row],[Ścieżka Xpath]],ALL!$C:G,COLUMN(E$2),0)),"",VLOOKUP(T_IE044PL[[#This Row],[Ścieżka Xpath]],ALL!$C:G,COLUMN(E$2),0))</f>
        <v>Commodity code identifying goods.</v>
      </c>
      <c r="F103" s="69" t="str">
        <f>IF(ISBLANK(VLOOKUP(T_IE044PL[[#This Row],[Ścieżka Xpath]],ALL!$C:H,COLUMN(F$2),0)),"",VLOOKUP(T_IE044PL[[#This Row],[Ścieżka Xpath]],ALL!$C:H,COLUMN(F$2),0))</f>
        <v>0..1</v>
      </c>
      <c r="G103" s="86" t="str">
        <f>IF(ISBLANK(VLOOKUP(T_IE044PL[[#This Row],[Ścieżka Xpath]],ALL!$C:I,COLUMN(G$2),0)),"",VLOOKUP(T_IE044PL[[#This Row],[Ścieżka Xpath]],ALL!$C:I,COLUMN(G$2),0))</f>
        <v>O</v>
      </c>
      <c r="H103" s="69" t="str">
        <f>IF(ISBLANK(VLOOKUP(T_IE044PL[[#This Row],[Ścieżka Xpath]],ALL!$C:J,COLUMN(H$2),0)),"",VLOOKUP(T_IE044PL[[#This Row],[Ścieżka Xpath]],ALL!$C:J,COLUMN(H$2),0))</f>
        <v/>
      </c>
      <c r="I103" s="69" t="str">
        <f>IF(ISBLANK(VLOOKUP(T_IE044PL[[#This Row],[Ścieżka Xpath]],ALL!$C:K,COLUMN(I$2),0)),"",VLOOKUP(T_IE044PL[[#This Row],[Ścieżka Xpath]],ALL!$C:K,COLUMN(I$2),0))</f>
        <v/>
      </c>
      <c r="J103" s="69" t="str">
        <f>IF(ISBLANK(VLOOKUP(T_IE044PL[[#This Row],[Ścieżka Xpath]],ALL!$C:L,COLUMN(J$2),0)),"",VLOOKUP(T_IE044PL[[#This Row],[Ścieżka Xpath]],ALL!$C:L,COLUMN(J$2),0))</f>
        <v>G0360</v>
      </c>
      <c r="K103" s="69" t="str">
        <f>IF(ISBLANK(VLOOKUP(T_IE044PL[[#This Row],[Ścieżka Xpath]],ALL!$C:N,COLUMN(K$2),0)),"",VLOOKUP(T_IE044PL[[#This Row],[Ścieżka Xpath]],ALL!$C:N,COLUMN(K$2),0))</f>
        <v/>
      </c>
      <c r="L103" s="70" t="str">
        <f>IF(ISBLANK(VLOOKUP(T_IE044PL[[#This Row],[Ścieżka Xpath]],ALL!$C:O,COLUMN(L$2),0)),"",VLOOKUP(T_IE044PL[[#This Row],[Ścieżka Xpath]],ALL!$C:O,COLUMN(L$2),0))</f>
        <v/>
      </c>
      <c r="M103" s="70" t="str">
        <f>IF(ISBLANK(VLOOKUP(T_IE044PL[[#This Row],[Ścieżka Xpath]],ALL!$C:P,COLUMN(M$2),0)),"",VLOOKUP(T_IE044PL[[#This Row],[Ścieżka Xpath]],ALL!$C:P,COLUMN(M$2),0))</f>
        <v/>
      </c>
      <c r="N103" s="70" t="str">
        <f>IF(ISBLANK(VLOOKUP(T_IE044PL[[#This Row],[Ścieżka Xpath]],ALL!$C:Q,COLUMN(N$2),0)),"",VLOOKUP(T_IE044PL[[#This Row],[Ścieżka Xpath]],ALL!$C:Q,COLUMN(N$2),0))</f>
        <v/>
      </c>
      <c r="O103" s="70" t="str">
        <f>IF(ISBLANK(VLOOKUP(T_IE044PL[[#This Row],[Ścieżka Xpath]],ALL!$C:R,COLUMN(O$2),0)),"",VLOOKUP(T_IE044PL[[#This Row],[Ścieżka Xpath]],ALL!$C:R,COLUMN(O$2),0))</f>
        <v/>
      </c>
    </row>
    <row r="104" spans="1:15" ht="30">
      <c r="A104" s="62" t="s">
        <v>2097</v>
      </c>
      <c r="B104" s="64">
        <v>102</v>
      </c>
      <c r="C104" s="48" t="str">
        <f>IF(ISBLANK(VLOOKUP(T_IE044PL[[#This Row],[Ścieżka Xpath]],ALL!$C:E,COLUMN(C$2),0)),"",VLOOKUP(T_IE044PL[[#This Row],[Ścieżka Xpath]],ALL!$C:E,COLUMN(C$2),0))</f>
        <v>18 09 056 000</v>
      </c>
      <c r="D104" s="25" t="str">
        <f>IF(ISBLANK(VLOOKUP(T_IE044PL[[#This Row],[Ścieżka Xpath]],ALL!$C:F,COLUMN(D$2),0)),"",VLOOKUP(T_IE044PL[[#This Row],[Ścieżka Xpath]],ALL!$C:F,COLUMN(D$2),0))</f>
        <v>Kod towarowy zgodny z HS (Zharmonizowany System Oznaczania i Kodowania Towarów).</v>
      </c>
      <c r="E104" s="25" t="str">
        <f>IF(ISBLANK(VLOOKUP(T_IE044PL[[#This Row],[Ścieżka Xpath]],ALL!$C:G,COLUMN(E$2),0)),"",VLOOKUP(T_IE044PL[[#This Row],[Ścieżka Xpath]],ALL!$C:G,COLUMN(E$2),0))</f>
        <v>Harmonized System sub-heading code</v>
      </c>
      <c r="F104" s="136" t="str">
        <f>IF(ISBLANK(VLOOKUP(T_IE044PL[[#This Row],[Ścieżka Xpath]],ALL!$C:H,COLUMN(F$2),0)),"",VLOOKUP(T_IE044PL[[#This Row],[Ścieżka Xpath]],ALL!$C:H,COLUMN(F$2),0))</f>
        <v/>
      </c>
      <c r="G104" s="136" t="str">
        <f>IF(ISBLANK(VLOOKUP(T_IE044PL[[#This Row],[Ścieżka Xpath]],ALL!$C:I,COLUMN(G$2),0)),"",VLOOKUP(T_IE044PL[[#This Row],[Ścieżka Xpath]],ALL!$C:I,COLUMN(G$2),0))</f>
        <v>R</v>
      </c>
      <c r="H104" s="136" t="str">
        <f>IF(ISBLANK(VLOOKUP(T_IE044PL[[#This Row],[Ścieżka Xpath]],ALL!$C:J,COLUMN(H$2),0)),"",VLOOKUP(T_IE044PL[[#This Row],[Ścieżka Xpath]],ALL!$C:J,COLUMN(H$2),0))</f>
        <v>an6</v>
      </c>
      <c r="I104" s="136" t="str">
        <f>IF(ISBLANK(VLOOKUP(T_IE044PL[[#This Row],[Ścieżka Xpath]],ALL!$C:K,COLUMN(I$2),0)),"",VLOOKUP(T_IE044PL[[#This Row],[Ścieżka Xpath]],ALL!$C:K,COLUMN(I$2),0))</f>
        <v>CL152</v>
      </c>
      <c r="J104" s="51" t="str">
        <f>IF(ISBLANK(VLOOKUP(T_IE044PL[[#This Row],[Ścieżka Xpath]],ALL!$C:L,COLUMN(J$2),0)),"",VLOOKUP(T_IE044PL[[#This Row],[Ścieżka Xpath]],ALL!$C:L,COLUMN(J$2),0))</f>
        <v/>
      </c>
      <c r="K104" s="51" t="str">
        <f>IF(ISBLANK(VLOOKUP(T_IE044PL[[#This Row],[Ścieżka Xpath]],ALL!$C:N,COLUMN(K$2),0)),"",VLOOKUP(T_IE044PL[[#This Row],[Ścieżka Xpath]],ALL!$C:N,COLUMN(K$2),0))</f>
        <v/>
      </c>
      <c r="L104" s="62" t="str">
        <f>IF(ISBLANK(VLOOKUP(T_IE044PL[[#This Row],[Ścieżka Xpath]],ALL!$C:O,COLUMN(L$2),0)),"",VLOOKUP(T_IE044PL[[#This Row],[Ścieżka Xpath]],ALL!$C:O,COLUMN(L$2),0))</f>
        <v/>
      </c>
      <c r="M104" s="62" t="str">
        <f>IF(ISBLANK(VLOOKUP(T_IE044PL[[#This Row],[Ścieżka Xpath]],ALL!$C:P,COLUMN(M$2),0)),"",VLOOKUP(T_IE044PL[[#This Row],[Ścieżka Xpath]],ALL!$C:P,COLUMN(M$2),0))</f>
        <v/>
      </c>
      <c r="N104" s="62" t="str">
        <f>IF(ISBLANK(VLOOKUP(T_IE044PL[[#This Row],[Ścieżka Xpath]],ALL!$C:Q,COLUMN(N$2),0)),"",VLOOKUP(T_IE044PL[[#This Row],[Ścieżka Xpath]],ALL!$C:Q,COLUMN(N$2),0))</f>
        <v/>
      </c>
      <c r="O104" s="62" t="str">
        <f>IF(ISBLANK(VLOOKUP(T_IE044PL[[#This Row],[Ścieżka Xpath]],ALL!$C:R,COLUMN(O$2),0)),"",VLOOKUP(T_IE044PL[[#This Row],[Ścieżka Xpath]],ALL!$C:R,COLUMN(O$2),0))</f>
        <v/>
      </c>
    </row>
    <row r="105" spans="1:15" ht="45">
      <c r="A105" s="62" t="s">
        <v>2098</v>
      </c>
      <c r="B105" s="64">
        <v>103</v>
      </c>
      <c r="C105" s="48" t="str">
        <f>IF(ISBLANK(VLOOKUP(T_IE044PL[[#This Row],[Ścieżka Xpath]],ALL!$C:E,COLUMN(C$2),0)),"",VLOOKUP(T_IE044PL[[#This Row],[Ścieżka Xpath]],ALL!$C:E,COLUMN(C$2),0))</f>
        <v>18 09 057 000</v>
      </c>
      <c r="D105" s="25" t="str">
        <f>IF(ISBLANK(VLOOKUP(T_IE044PL[[#This Row],[Ścieżka Xpath]],ALL!$C:F,COLUMN(D$2),0)),"",VLOOKUP(T_IE044PL[[#This Row],[Ścieżka Xpath]],ALL!$C:F,COLUMN(D$2),0))</f>
        <v>Kod towarowy zgodny z Nomenklatura Scaloną.</v>
      </c>
      <c r="E105" s="25" t="str">
        <f>IF(ISBLANK(VLOOKUP(T_IE044PL[[#This Row],[Ścieżka Xpath]],ALL!$C:G,COLUMN(E$2),0)),"",VLOOKUP(T_IE044PL[[#This Row],[Ścieżka Xpath]],ALL!$C:G,COLUMN(E$2),0))</f>
        <v>Combined nomenclature code</v>
      </c>
      <c r="F105" s="136" t="str">
        <f>IF(ISBLANK(VLOOKUP(T_IE044PL[[#This Row],[Ścieżka Xpath]],ALL!$C:H,COLUMN(F$2),0)),"",VLOOKUP(T_IE044PL[[#This Row],[Ścieżka Xpath]],ALL!$C:H,COLUMN(F$2),0))</f>
        <v/>
      </c>
      <c r="G105" s="136" t="str">
        <f>IF(ISBLANK(VLOOKUP(T_IE044PL[[#This Row],[Ścieżka Xpath]],ALL!$C:I,COLUMN(G$2),0)),"",VLOOKUP(T_IE044PL[[#This Row],[Ścieżka Xpath]],ALL!$C:I,COLUMN(G$2),0))</f>
        <v>D</v>
      </c>
      <c r="H105" s="136" t="str">
        <f>IF(ISBLANK(VLOOKUP(T_IE044PL[[#This Row],[Ścieżka Xpath]],ALL!$C:J,COLUMN(H$2),0)),"",VLOOKUP(T_IE044PL[[#This Row],[Ścieżka Xpath]],ALL!$C:J,COLUMN(H$2),0))</f>
        <v>an2</v>
      </c>
      <c r="I105" s="136" t="str">
        <f>IF(ISBLANK(VLOOKUP(T_IE044PL[[#This Row],[Ścieżka Xpath]],ALL!$C:K,COLUMN(I$2),0)),"",VLOOKUP(T_IE044PL[[#This Row],[Ścieżka Xpath]],ALL!$C:K,COLUMN(I$2),0))</f>
        <v/>
      </c>
      <c r="J105" s="51" t="str">
        <f>IF(ISBLANK(VLOOKUP(T_IE044PL[[#This Row],[Ścieżka Xpath]],ALL!$C:L,COLUMN(J$2),0)),"",VLOOKUP(T_IE044PL[[#This Row],[Ścieżka Xpath]],ALL!$C:L,COLUMN(J$2),0))</f>
        <v>C0816; G0360; R0060</v>
      </c>
      <c r="K105" s="51" t="str">
        <f>IF(ISBLANK(VLOOKUP(T_IE044PL[[#This Row],[Ścieżka Xpath]],ALL!$C:N,COLUMN(K$2),0)),"",VLOOKUP(T_IE044PL[[#This Row],[Ścieżka Xpath]],ALL!$C:N,COLUMN(K$2),0))</f>
        <v/>
      </c>
      <c r="L105" s="62" t="str">
        <f>IF(ISBLANK(VLOOKUP(T_IE044PL[[#This Row],[Ścieżka Xpath]],ALL!$C:O,COLUMN(L$2),0)),"",VLOOKUP(T_IE044PL[[#This Row],[Ścieżka Xpath]],ALL!$C:O,COLUMN(L$2),0))</f>
        <v/>
      </c>
      <c r="M105" s="62" t="str">
        <f>IF(ISBLANK(VLOOKUP(T_IE044PL[[#This Row],[Ścieżka Xpath]],ALL!$C:P,COLUMN(M$2),0)),"",VLOOKUP(T_IE044PL[[#This Row],[Ścieżka Xpath]],ALL!$C:P,COLUMN(M$2),0))</f>
        <v/>
      </c>
      <c r="N105" s="62" t="str">
        <f>IF(ISBLANK(VLOOKUP(T_IE044PL[[#This Row],[Ścieżka Xpath]],ALL!$C:Q,COLUMN(N$2),0)),"",VLOOKUP(T_IE044PL[[#This Row],[Ścieżka Xpath]],ALL!$C:Q,COLUMN(N$2),0))</f>
        <v/>
      </c>
      <c r="O105" s="62" t="str">
        <f>IF(ISBLANK(VLOOKUP(T_IE044PL[[#This Row],[Ścieżka Xpath]],ALL!$C:R,COLUMN(O$2),0)),"",VLOOKUP(T_IE044PL[[#This Row],[Ścieżka Xpath]],ALL!$C:R,COLUMN(O$2),0))</f>
        <v/>
      </c>
    </row>
    <row r="106" spans="1:15" ht="30">
      <c r="A106" s="70" t="s">
        <v>2099</v>
      </c>
      <c r="B106" s="68">
        <v>104</v>
      </c>
      <c r="C106" s="68" t="str">
        <f>IF(ISBLANK(VLOOKUP(T_IE044PL[[#This Row],[Ścieżka Xpath]],ALL!$C:E,COLUMN(C$2),0)),"",VLOOKUP(T_IE044PL[[#This Row],[Ścieżka Xpath]],ALL!$C:E,COLUMN(C$2),0))</f>
        <v>-</v>
      </c>
      <c r="D106" s="82" t="str">
        <f>IF(ISBLANK(VLOOKUP(T_IE044PL[[#This Row],[Ścieżka Xpath]],ALL!$C:F,COLUMN(D$2),0)),"",VLOOKUP(T_IE044PL[[#This Row],[Ścieżka Xpath]],ALL!$C:F,COLUMN(D$2),0))</f>
        <v>Szczegóły dot. ilości towaru.</v>
      </c>
      <c r="E106" s="70" t="str">
        <f>IF(ISBLANK(VLOOKUP(T_IE044PL[[#This Row],[Ścieżka Xpath]],ALL!$C:G,COLUMN(E$2),0)),"",VLOOKUP(T_IE044PL[[#This Row],[Ścieżka Xpath]],ALL!$C:G,COLUMN(E$2),0))</f>
        <v>Goods measure details.</v>
      </c>
      <c r="F106" s="69" t="str">
        <f>IF(ISBLANK(VLOOKUP(T_IE044PL[[#This Row],[Ścieżka Xpath]],ALL!$C:H,COLUMN(F$2),0)),"",VLOOKUP(T_IE044PL[[#This Row],[Ścieżka Xpath]],ALL!$C:H,COLUMN(F$2),0))</f>
        <v>0..1</v>
      </c>
      <c r="G106" s="86" t="str">
        <f>IF(ISBLANK(VLOOKUP(T_IE044PL[[#This Row],[Ścieżka Xpath]],ALL!$C:I,COLUMN(G$2),0)),"",VLOOKUP(T_IE044PL[[#This Row],[Ścieżka Xpath]],ALL!$C:I,COLUMN(G$2),0))</f>
        <v>O</v>
      </c>
      <c r="H106" s="69" t="str">
        <f>IF(ISBLANK(VLOOKUP(T_IE044PL[[#This Row],[Ścieżka Xpath]],ALL!$C:J,COLUMN(H$2),0)),"",VLOOKUP(T_IE044PL[[#This Row],[Ścieżka Xpath]],ALL!$C:J,COLUMN(H$2),0))</f>
        <v/>
      </c>
      <c r="I106" s="69" t="str">
        <f>IF(ISBLANK(VLOOKUP(T_IE044PL[[#This Row],[Ścieżka Xpath]],ALL!$C:K,COLUMN(I$2),0)),"",VLOOKUP(T_IE044PL[[#This Row],[Ścieżka Xpath]],ALL!$C:K,COLUMN(I$2),0))</f>
        <v/>
      </c>
      <c r="J106" s="69" t="str">
        <f>IF(ISBLANK(VLOOKUP(T_IE044PL[[#This Row],[Ścieżka Xpath]],ALL!$C:L,COLUMN(J$2),0)),"",VLOOKUP(T_IE044PL[[#This Row],[Ścieżka Xpath]],ALL!$C:L,COLUMN(J$2),0))</f>
        <v>G0360</v>
      </c>
      <c r="K106" s="69" t="str">
        <f>IF(ISBLANK(VLOOKUP(T_IE044PL[[#This Row],[Ścieżka Xpath]],ALL!$C:N,COLUMN(K$2),0)),"",VLOOKUP(T_IE044PL[[#This Row],[Ścieżka Xpath]],ALL!$C:N,COLUMN(K$2),0))</f>
        <v/>
      </c>
      <c r="L106" s="70" t="str">
        <f>IF(ISBLANK(VLOOKUP(T_IE044PL[[#This Row],[Ścieżka Xpath]],ALL!$C:O,COLUMN(L$2),0)),"",VLOOKUP(T_IE044PL[[#This Row],[Ścieżka Xpath]],ALL!$C:O,COLUMN(L$2),0))</f>
        <v/>
      </c>
      <c r="M106" s="70" t="str">
        <f>IF(ISBLANK(VLOOKUP(T_IE044PL[[#This Row],[Ścieżka Xpath]],ALL!$C:P,COLUMN(M$2),0)),"",VLOOKUP(T_IE044PL[[#This Row],[Ścieżka Xpath]],ALL!$C:P,COLUMN(M$2),0))</f>
        <v/>
      </c>
      <c r="N106" s="70" t="str">
        <f>IF(ISBLANK(VLOOKUP(T_IE044PL[[#This Row],[Ścieżka Xpath]],ALL!$C:Q,COLUMN(N$2),0)),"",VLOOKUP(T_IE044PL[[#This Row],[Ścieżka Xpath]],ALL!$C:Q,COLUMN(N$2),0))</f>
        <v/>
      </c>
      <c r="O106" s="70" t="str">
        <f>IF(ISBLANK(VLOOKUP(T_IE044PL[[#This Row],[Ścieżka Xpath]],ALL!$C:R,COLUMN(O$2),0)),"",VLOOKUP(T_IE044PL[[#This Row],[Ścieżka Xpath]],ALL!$C:R,COLUMN(O$2),0))</f>
        <v/>
      </c>
    </row>
    <row r="107" spans="1:15" ht="30">
      <c r="A107" s="62" t="s">
        <v>2100</v>
      </c>
      <c r="B107" s="64">
        <v>105</v>
      </c>
      <c r="C107" s="48" t="str">
        <f>IF(ISBLANK(VLOOKUP(T_IE044PL[[#This Row],[Ścieżka Xpath]],ALL!$C:E,COLUMN(C$2),0)),"",VLOOKUP(T_IE044PL[[#This Row],[Ścieżka Xpath]],ALL!$C:E,COLUMN(C$2),0))</f>
        <v>18 04 001 000</v>
      </c>
      <c r="D107" s="25" t="str">
        <f>IF(ISBLANK(VLOOKUP(T_IE044PL[[#This Row],[Ścieżka Xpath]],ALL!$C:F,COLUMN(D$2),0)),"",VLOOKUP(T_IE044PL[[#This Row],[Ścieżka Xpath]],ALL!$C:F,COLUMN(D$2),0))</f>
        <v>Masa brutto.</v>
      </c>
      <c r="E107" s="25" t="str">
        <f>IF(ISBLANK(VLOOKUP(T_IE044PL[[#This Row],[Ścieżka Xpath]],ALL!$C:G,COLUMN(E$2),0)),"",VLOOKUP(T_IE044PL[[#This Row],[Ścieżka Xpath]],ALL!$C:G,COLUMN(E$2),0))</f>
        <v>Gross mass.</v>
      </c>
      <c r="F107" s="136" t="str">
        <f>IF(ISBLANK(VLOOKUP(T_IE044PL[[#This Row],[Ścieżka Xpath]],ALL!$C:H,COLUMN(F$2),0)),"",VLOOKUP(T_IE044PL[[#This Row],[Ścieżka Xpath]],ALL!$C:H,COLUMN(F$2),0))</f>
        <v/>
      </c>
      <c r="G107" s="136" t="str">
        <f>IF(ISBLANK(VLOOKUP(T_IE044PL[[#This Row],[Ścieżka Xpath]],ALL!$C:I,COLUMN(G$2),0)),"",VLOOKUP(T_IE044PL[[#This Row],[Ścieżka Xpath]],ALL!$C:I,COLUMN(G$2),0))</f>
        <v>O</v>
      </c>
      <c r="H107" s="136" t="str">
        <f>IF(ISBLANK(VLOOKUP(T_IE044PL[[#This Row],[Ścieżka Xpath]],ALL!$C:J,COLUMN(H$2),0)),"",VLOOKUP(T_IE044PL[[#This Row],[Ścieżka Xpath]],ALL!$C:J,COLUMN(H$2),0))</f>
        <v>n..16,6</v>
      </c>
      <c r="I107" s="51" t="str">
        <f>IF(ISBLANK(VLOOKUP(T_IE044PL[[#This Row],[Ścieżka Xpath]],ALL!$C:K,COLUMN(I$2),0)),"",VLOOKUP(T_IE044PL[[#This Row],[Ścieżka Xpath]],ALL!$C:K,COLUMN(I$2),0))</f>
        <v/>
      </c>
      <c r="J107" s="51" t="str">
        <f>IF(ISBLANK(VLOOKUP(T_IE044PL[[#This Row],[Ścieżka Xpath]],ALL!$C:L,COLUMN(J$2),0)),"",VLOOKUP(T_IE044PL[[#This Row],[Ścieżka Xpath]],ALL!$C:L,COLUMN(J$2),0))</f>
        <v>G0021; G0360</v>
      </c>
      <c r="K107" s="51" t="str">
        <f>IF(ISBLANK(VLOOKUP(T_IE044PL[[#This Row],[Ścieżka Xpath]],ALL!$C:N,COLUMN(K$2),0)),"",VLOOKUP(T_IE044PL[[#This Row],[Ścieżka Xpath]],ALL!$C:N,COLUMN(K$2),0))</f>
        <v/>
      </c>
      <c r="L107" s="62" t="str">
        <f>IF(ISBLANK(VLOOKUP(T_IE044PL[[#This Row],[Ścieżka Xpath]],ALL!$C:O,COLUMN(L$2),0)),"",VLOOKUP(T_IE044PL[[#This Row],[Ścieżka Xpath]],ALL!$C:O,COLUMN(L$2),0))</f>
        <v/>
      </c>
      <c r="M107" s="62" t="str">
        <f>IF(ISBLANK(VLOOKUP(T_IE044PL[[#This Row],[Ścieżka Xpath]],ALL!$C:P,COLUMN(M$2),0)),"",VLOOKUP(T_IE044PL[[#This Row],[Ścieżka Xpath]],ALL!$C:P,COLUMN(M$2),0))</f>
        <v/>
      </c>
      <c r="N107" s="62" t="str">
        <f>IF(ISBLANK(VLOOKUP(T_IE044PL[[#This Row],[Ścieżka Xpath]],ALL!$C:Q,COLUMN(N$2),0)),"",VLOOKUP(T_IE044PL[[#This Row],[Ścieżka Xpath]],ALL!$C:Q,COLUMN(N$2),0))</f>
        <v/>
      </c>
      <c r="O107" s="62" t="str">
        <f>IF(ISBLANK(VLOOKUP(T_IE044PL[[#This Row],[Ścieżka Xpath]],ALL!$C:R,COLUMN(O$2),0)),"",VLOOKUP(T_IE044PL[[#This Row],[Ścieżka Xpath]],ALL!$C:R,COLUMN(O$2),0))</f>
        <v/>
      </c>
    </row>
    <row r="108" spans="1:15" ht="30">
      <c r="A108" s="62" t="s">
        <v>2101</v>
      </c>
      <c r="B108" s="64">
        <v>106</v>
      </c>
      <c r="C108" s="48" t="str">
        <f>IF(ISBLANK(VLOOKUP(T_IE044PL[[#This Row],[Ścieżka Xpath]],ALL!$C:E,COLUMN(C$2),0)),"",VLOOKUP(T_IE044PL[[#This Row],[Ścieżka Xpath]],ALL!$C:E,COLUMN(C$2),0))</f>
        <v>18 01 001 000</v>
      </c>
      <c r="D108" s="25" t="str">
        <f>IF(ISBLANK(VLOOKUP(T_IE044PL[[#This Row],[Ścieżka Xpath]],ALL!$C:F,COLUMN(D$2),0)),"",VLOOKUP(T_IE044PL[[#This Row],[Ścieżka Xpath]],ALL!$C:F,COLUMN(D$2),0))</f>
        <v>Masa netto.</v>
      </c>
      <c r="E108" s="25" t="str">
        <f>IF(ISBLANK(VLOOKUP(T_IE044PL[[#This Row],[Ścieżka Xpath]],ALL!$C:G,COLUMN(E$2),0)),"",VLOOKUP(T_IE044PL[[#This Row],[Ścieżka Xpath]],ALL!$C:G,COLUMN(E$2),0))</f>
        <v>Net mass.</v>
      </c>
      <c r="F108" s="136" t="str">
        <f>IF(ISBLANK(VLOOKUP(T_IE044PL[[#This Row],[Ścieżka Xpath]],ALL!$C:H,COLUMN(F$2),0)),"",VLOOKUP(T_IE044PL[[#This Row],[Ścieżka Xpath]],ALL!$C:H,COLUMN(F$2),0))</f>
        <v/>
      </c>
      <c r="G108" s="136" t="str">
        <f>IF(ISBLANK(VLOOKUP(T_IE044PL[[#This Row],[Ścieżka Xpath]],ALL!$C:I,COLUMN(G$2),0)),"",VLOOKUP(T_IE044PL[[#This Row],[Ścieżka Xpath]],ALL!$C:I,COLUMN(G$2),0))</f>
        <v>O</v>
      </c>
      <c r="H108" s="136" t="str">
        <f>IF(ISBLANK(VLOOKUP(T_IE044PL[[#This Row],[Ścieżka Xpath]],ALL!$C:J,COLUMN(H$2),0)),"",VLOOKUP(T_IE044PL[[#This Row],[Ścieżka Xpath]],ALL!$C:J,COLUMN(H$2),0))</f>
        <v>n..16,6</v>
      </c>
      <c r="I108" s="51" t="str">
        <f>IF(ISBLANK(VLOOKUP(T_IE044PL[[#This Row],[Ścieżka Xpath]],ALL!$C:K,COLUMN(I$2),0)),"",VLOOKUP(T_IE044PL[[#This Row],[Ścieżka Xpath]],ALL!$C:K,COLUMN(I$2),0))</f>
        <v/>
      </c>
      <c r="J108" s="51" t="str">
        <f>IF(ISBLANK(VLOOKUP(T_IE044PL[[#This Row],[Ścieżka Xpath]],ALL!$C:L,COLUMN(J$2),0)),"",VLOOKUP(T_IE044PL[[#This Row],[Ścieżka Xpath]],ALL!$C:L,COLUMN(J$2),0))</f>
        <v>G0360</v>
      </c>
      <c r="K108" s="51" t="str">
        <f>IF(ISBLANK(VLOOKUP(T_IE044PL[[#This Row],[Ścieżka Xpath]],ALL!$C:N,COLUMN(K$2),0)),"",VLOOKUP(T_IE044PL[[#This Row],[Ścieżka Xpath]],ALL!$C:N,COLUMN(K$2),0))</f>
        <v/>
      </c>
      <c r="L108" s="62" t="str">
        <f>IF(ISBLANK(VLOOKUP(T_IE044PL[[#This Row],[Ścieżka Xpath]],ALL!$C:O,COLUMN(L$2),0)),"",VLOOKUP(T_IE044PL[[#This Row],[Ścieżka Xpath]],ALL!$C:O,COLUMN(L$2),0))</f>
        <v/>
      </c>
      <c r="M108" s="62" t="str">
        <f>IF(ISBLANK(VLOOKUP(T_IE044PL[[#This Row],[Ścieżka Xpath]],ALL!$C:P,COLUMN(M$2),0)),"",VLOOKUP(T_IE044PL[[#This Row],[Ścieżka Xpath]],ALL!$C:P,COLUMN(M$2),0))</f>
        <v/>
      </c>
      <c r="N108" s="62" t="str">
        <f>IF(ISBLANK(VLOOKUP(T_IE044PL[[#This Row],[Ścieżka Xpath]],ALL!$C:Q,COLUMN(N$2),0)),"",VLOOKUP(T_IE044PL[[#This Row],[Ścieżka Xpath]],ALL!$C:Q,COLUMN(N$2),0))</f>
        <v/>
      </c>
      <c r="O108" s="62" t="str">
        <f>IF(ISBLANK(VLOOKUP(T_IE044PL[[#This Row],[Ścieżka Xpath]],ALL!$C:R,COLUMN(O$2),0)),"",VLOOKUP(T_IE044PL[[#This Row],[Ścieżka Xpath]],ALL!$C:R,COLUMN(O$2),0))</f>
        <v/>
      </c>
    </row>
    <row r="109" spans="1:15" ht="15">
      <c r="A109" s="70" t="s">
        <v>2102</v>
      </c>
      <c r="B109" s="68">
        <v>107</v>
      </c>
      <c r="C109" s="68" t="str">
        <f>IF(ISBLANK(VLOOKUP(T_IE044PL[[#This Row],[Ścieżka Xpath]],ALL!$C:E,COLUMN(C$2),0)),"",VLOOKUP(T_IE044PL[[#This Row],[Ścieżka Xpath]],ALL!$C:E,COLUMN(C$2),0))</f>
        <v>18 06 000 000</v>
      </c>
      <c r="D109" s="82" t="str">
        <f>IF(ISBLANK(VLOOKUP(T_IE044PL[[#This Row],[Ścieżka Xpath]],ALL!$C:F,COLUMN(D$2),0)),"",VLOOKUP(T_IE044PL[[#This Row],[Ścieżka Xpath]],ALL!$C:F,COLUMN(D$2),0))</f>
        <v>Opakowania.</v>
      </c>
      <c r="E109" s="70" t="str">
        <f>IF(ISBLANK(VLOOKUP(T_IE044PL[[#This Row],[Ścieżka Xpath]],ALL!$C:G,COLUMN(E$2),0)),"",VLOOKUP(T_IE044PL[[#This Row],[Ścieżka Xpath]],ALL!$C:G,COLUMN(E$2),0))</f>
        <v>Packaging details.</v>
      </c>
      <c r="F109" s="69" t="str">
        <f>IF(ISBLANK(VLOOKUP(T_IE044PL[[#This Row],[Ścieżka Xpath]],ALL!$C:H,COLUMN(F$2),0)),"",VLOOKUP(T_IE044PL[[#This Row],[Ścieżka Xpath]],ALL!$C:H,COLUMN(F$2),0))</f>
        <v>0..99</v>
      </c>
      <c r="G109" s="86" t="str">
        <f>IF(ISBLANK(VLOOKUP(T_IE044PL[[#This Row],[Ścieżka Xpath]],ALL!$C:I,COLUMN(G$2),0)),"",VLOOKUP(T_IE044PL[[#This Row],[Ścieżka Xpath]],ALL!$C:I,COLUMN(G$2),0))</f>
        <v>O</v>
      </c>
      <c r="H109" s="69" t="str">
        <f>IF(ISBLANK(VLOOKUP(T_IE044PL[[#This Row],[Ścieżka Xpath]],ALL!$C:J,COLUMN(H$2),0)),"",VLOOKUP(T_IE044PL[[#This Row],[Ścieżka Xpath]],ALL!$C:J,COLUMN(H$2),0))</f>
        <v/>
      </c>
      <c r="I109" s="69" t="str">
        <f>IF(ISBLANK(VLOOKUP(T_IE044PL[[#This Row],[Ścieżka Xpath]],ALL!$C:K,COLUMN(I$2),0)),"",VLOOKUP(T_IE044PL[[#This Row],[Ścieżka Xpath]],ALL!$C:K,COLUMN(I$2),0))</f>
        <v/>
      </c>
      <c r="J109" s="69" t="str">
        <f>IF(ISBLANK(VLOOKUP(T_IE044PL[[#This Row],[Ścieżka Xpath]],ALL!$C:L,COLUMN(J$2),0)),"",VLOOKUP(T_IE044PL[[#This Row],[Ścieżka Xpath]],ALL!$C:L,COLUMN(J$2),0))</f>
        <v>G0360</v>
      </c>
      <c r="K109" s="69" t="str">
        <f>IF(ISBLANK(VLOOKUP(T_IE044PL[[#This Row],[Ścieżka Xpath]],ALL!$C:N,COLUMN(K$2),0)),"",VLOOKUP(T_IE044PL[[#This Row],[Ścieżka Xpath]],ALL!$C:N,COLUMN(K$2),0))</f>
        <v/>
      </c>
      <c r="L109" s="70" t="str">
        <f>IF(ISBLANK(VLOOKUP(T_IE044PL[[#This Row],[Ścieżka Xpath]],ALL!$C:O,COLUMN(L$2),0)),"",VLOOKUP(T_IE044PL[[#This Row],[Ścieżka Xpath]],ALL!$C:O,COLUMN(L$2),0))</f>
        <v/>
      </c>
      <c r="M109" s="70" t="str">
        <f>IF(ISBLANK(VLOOKUP(T_IE044PL[[#This Row],[Ścieżka Xpath]],ALL!$C:P,COLUMN(M$2),0)),"",VLOOKUP(T_IE044PL[[#This Row],[Ścieżka Xpath]],ALL!$C:P,COLUMN(M$2),0))</f>
        <v/>
      </c>
      <c r="N109" s="70" t="str">
        <f>IF(ISBLANK(VLOOKUP(T_IE044PL[[#This Row],[Ścieżka Xpath]],ALL!$C:Q,COLUMN(N$2),0)),"",VLOOKUP(T_IE044PL[[#This Row],[Ścieżka Xpath]],ALL!$C:Q,COLUMN(N$2),0))</f>
        <v/>
      </c>
      <c r="O109" s="70" t="str">
        <f>IF(ISBLANK(VLOOKUP(T_IE044PL[[#This Row],[Ścieżka Xpath]],ALL!$C:R,COLUMN(O$2),0)),"",VLOOKUP(T_IE044PL[[#This Row],[Ścieżka Xpath]],ALL!$C:R,COLUMN(O$2),0))</f>
        <v/>
      </c>
    </row>
    <row r="110" spans="1:15" ht="30">
      <c r="A110" s="62" t="s">
        <v>2103</v>
      </c>
      <c r="B110" s="64">
        <v>108</v>
      </c>
      <c r="C110" s="48" t="str">
        <f>IF(ISBLANK(VLOOKUP(T_IE044PL[[#This Row],[Ścieżka Xpath]],ALL!$C:E,COLUMN(C$2),0)),"",VLOOKUP(T_IE044PL[[#This Row],[Ścieżka Xpath]],ALL!$C:E,COLUMN(C$2),0))</f>
        <v>-</v>
      </c>
      <c r="D110" s="25" t="str">
        <f>IF(ISBLANK(VLOOKUP(T_IE044PL[[#This Row],[Ścieżka Xpath]],ALL!$C:F,COLUMN(D$2),0)),"",VLOOKUP(T_IE044PL[[#This Row],[Ścieżka Xpath]],ALL!$C:F,COLUMN(D$2),0))</f>
        <v>Liczba porządkowa służąca do określenia pozycji w danej kolekcji danych.</v>
      </c>
      <c r="E110" s="25" t="str">
        <f>IF(ISBLANK(VLOOKUP(T_IE044PL[[#This Row],[Ścieżka Xpath]],ALL!$C:G,COLUMN(E$2),0)),"",VLOOKUP(T_IE044PL[[#This Row],[Ścieżka Xpath]],ALL!$C:G,COLUMN(E$2),0))</f>
        <v>Sequence number in data group collection to which this data group belongs to.</v>
      </c>
      <c r="F110" s="136" t="str">
        <f>IF(ISBLANK(VLOOKUP(T_IE044PL[[#This Row],[Ścieżka Xpath]],ALL!$C:H,COLUMN(F$2),0)),"",VLOOKUP(T_IE044PL[[#This Row],[Ścieżka Xpath]],ALL!$C:H,COLUMN(F$2),0))</f>
        <v/>
      </c>
      <c r="G110" s="136" t="str">
        <f>IF(ISBLANK(VLOOKUP(T_IE044PL[[#This Row],[Ścieżka Xpath]],ALL!$C:I,COLUMN(G$2),0)),"",VLOOKUP(T_IE044PL[[#This Row],[Ścieżka Xpath]],ALL!$C:I,COLUMN(G$2),0))</f>
        <v>R</v>
      </c>
      <c r="H110" s="136" t="str">
        <f>IF(ISBLANK(VLOOKUP(T_IE044PL[[#This Row],[Ścieżka Xpath]],ALL!$C:J,COLUMN(H$2),0)),"",VLOOKUP(T_IE044PL[[#This Row],[Ścieżka Xpath]],ALL!$C:J,COLUMN(H$2),0))</f>
        <v>n..5</v>
      </c>
      <c r="I110" s="136" t="str">
        <f>IF(ISBLANK(VLOOKUP(T_IE044PL[[#This Row],[Ścieżka Xpath]],ALL!$C:K,COLUMN(I$2),0)),"",VLOOKUP(T_IE044PL[[#This Row],[Ścieżka Xpath]],ALL!$C:K,COLUMN(I$2),0))</f>
        <v/>
      </c>
      <c r="J110" s="51" t="str">
        <f>IF(ISBLANK(VLOOKUP(T_IE044PL[[#This Row],[Ścieżka Xpath]],ALL!$C:L,COLUMN(J$2),0)),"",VLOOKUP(T_IE044PL[[#This Row],[Ścieżka Xpath]],ALL!$C:L,COLUMN(J$2),0))</f>
        <v>R0054</v>
      </c>
      <c r="K110" s="51" t="str">
        <f>IF(ISBLANK(VLOOKUP(T_IE044PL[[#This Row],[Ścieżka Xpath]],ALL!$C:N,COLUMN(K$2),0)),"",VLOOKUP(T_IE044PL[[#This Row],[Ścieżka Xpath]],ALL!$C:N,COLUMN(K$2),0))</f>
        <v/>
      </c>
      <c r="L110" s="62" t="str">
        <f>IF(ISBLANK(VLOOKUP(T_IE044PL[[#This Row],[Ścieżka Xpath]],ALL!$C:O,COLUMN(L$2),0)),"",VLOOKUP(T_IE044PL[[#This Row],[Ścieżka Xpath]],ALL!$C:O,COLUMN(L$2),0))</f>
        <v/>
      </c>
      <c r="M110" s="62" t="str">
        <f>IF(ISBLANK(VLOOKUP(T_IE044PL[[#This Row],[Ścieżka Xpath]],ALL!$C:P,COLUMN(M$2),0)),"",VLOOKUP(T_IE044PL[[#This Row],[Ścieżka Xpath]],ALL!$C:P,COLUMN(M$2),0))</f>
        <v/>
      </c>
      <c r="N110" s="62" t="str">
        <f>IF(ISBLANK(VLOOKUP(T_IE044PL[[#This Row],[Ścieżka Xpath]],ALL!$C:Q,COLUMN(N$2),0)),"",VLOOKUP(T_IE044PL[[#This Row],[Ścieżka Xpath]],ALL!$C:Q,COLUMN(N$2),0))</f>
        <v/>
      </c>
      <c r="O110" s="62" t="str">
        <f>IF(ISBLANK(VLOOKUP(T_IE044PL[[#This Row],[Ścieżka Xpath]],ALL!$C:R,COLUMN(O$2),0)),"",VLOOKUP(T_IE044PL[[#This Row],[Ścieżka Xpath]],ALL!$C:R,COLUMN(O$2),0))</f>
        <v/>
      </c>
    </row>
    <row r="111" spans="1:15" ht="30">
      <c r="A111" s="62" t="s">
        <v>2104</v>
      </c>
      <c r="B111" s="64">
        <v>109</v>
      </c>
      <c r="C111" s="48" t="str">
        <f>IF(ISBLANK(VLOOKUP(T_IE044PL[[#This Row],[Ścieżka Xpath]],ALL!$C:E,COLUMN(C$2),0)),"",VLOOKUP(T_IE044PL[[#This Row],[Ścieżka Xpath]],ALL!$C:E,COLUMN(C$2),0))</f>
        <v>18 06 003 000</v>
      </c>
      <c r="D111" s="25" t="str">
        <f>IF(ISBLANK(VLOOKUP(T_IE044PL[[#This Row],[Ścieżka Xpath]],ALL!$C:F,COLUMN(D$2),0)),"",VLOOKUP(T_IE044PL[[#This Row],[Ścieżka Xpath]],ALL!$C:F,COLUMN(D$2),0))</f>
        <v>Rodzaj opakowań.</v>
      </c>
      <c r="E111" s="25" t="str">
        <f>IF(ISBLANK(VLOOKUP(T_IE044PL[[#This Row],[Ścieżka Xpath]],ALL!$C:G,COLUMN(E$2),0)),"",VLOOKUP(T_IE044PL[[#This Row],[Ścieżka Xpath]],ALL!$C:G,COLUMN(E$2),0))</f>
        <v>Package type.</v>
      </c>
      <c r="F111" s="136" t="str">
        <f>IF(ISBLANK(VLOOKUP(T_IE044PL[[#This Row],[Ścieżka Xpath]],ALL!$C:H,COLUMN(F$2),0)),"",VLOOKUP(T_IE044PL[[#This Row],[Ścieżka Xpath]],ALL!$C:H,COLUMN(F$2),0))</f>
        <v/>
      </c>
      <c r="G111" s="136" t="str">
        <f>IF(ISBLANK(VLOOKUP(T_IE044PL[[#This Row],[Ścieżka Xpath]],ALL!$C:I,COLUMN(G$2),0)),"",VLOOKUP(T_IE044PL[[#This Row],[Ścieżka Xpath]],ALL!$C:I,COLUMN(G$2),0))</f>
        <v>O</v>
      </c>
      <c r="H111" s="136" t="str">
        <f>IF(ISBLANK(VLOOKUP(T_IE044PL[[#This Row],[Ścieżka Xpath]],ALL!$C:J,COLUMN(H$2),0)),"",VLOOKUP(T_IE044PL[[#This Row],[Ścieżka Xpath]],ALL!$C:J,COLUMN(H$2),0))</f>
        <v>an2</v>
      </c>
      <c r="I111" s="136" t="str">
        <f>IF(ISBLANK(VLOOKUP(T_IE044PL[[#This Row],[Ścieżka Xpath]],ALL!$C:K,COLUMN(I$2),0)),"",VLOOKUP(T_IE044PL[[#This Row],[Ścieżka Xpath]],ALL!$C:K,COLUMN(I$2),0))</f>
        <v>CL017</v>
      </c>
      <c r="J111" s="136" t="str">
        <f>IF(ISBLANK(VLOOKUP(T_IE044PL[[#This Row],[Ścieżka Xpath]],ALL!$C:L,COLUMN(J$2),0)),"",VLOOKUP(T_IE044PL[[#This Row],[Ścieżka Xpath]],ALL!$C:L,COLUMN(J$2),0))</f>
        <v>G0360</v>
      </c>
      <c r="K111" s="51" t="str">
        <f>IF(ISBLANK(VLOOKUP(T_IE044PL[[#This Row],[Ścieżka Xpath]],ALL!$C:N,COLUMN(K$2),0)),"",VLOOKUP(T_IE044PL[[#This Row],[Ścieżka Xpath]],ALL!$C:N,COLUMN(K$2),0))</f>
        <v/>
      </c>
      <c r="L111" s="62" t="str">
        <f>IF(ISBLANK(VLOOKUP(T_IE044PL[[#This Row],[Ścieżka Xpath]],ALL!$C:O,COLUMN(L$2),0)),"",VLOOKUP(T_IE044PL[[#This Row],[Ścieżka Xpath]],ALL!$C:O,COLUMN(L$2),0))</f>
        <v/>
      </c>
      <c r="M111" s="62" t="str">
        <f>IF(ISBLANK(VLOOKUP(T_IE044PL[[#This Row],[Ścieżka Xpath]],ALL!$C:P,COLUMN(M$2),0)),"",VLOOKUP(T_IE044PL[[#This Row],[Ścieżka Xpath]],ALL!$C:P,COLUMN(M$2),0))</f>
        <v/>
      </c>
      <c r="N111" s="62" t="str">
        <f>IF(ISBLANK(VLOOKUP(T_IE044PL[[#This Row],[Ścieżka Xpath]],ALL!$C:Q,COLUMN(N$2),0)),"",VLOOKUP(T_IE044PL[[#This Row],[Ścieżka Xpath]],ALL!$C:Q,COLUMN(N$2),0))</f>
        <v>Usunięcie R0220.</v>
      </c>
      <c r="O111" s="62" t="str">
        <f>IF(ISBLANK(VLOOKUP(T_IE044PL[[#This Row],[Ścieżka Xpath]],ALL!$C:R,COLUMN(O$2),0)),"",VLOOKUP(T_IE044PL[[#This Row],[Ścieżka Xpath]],ALL!$C:R,COLUMN(O$2),0))</f>
        <v>Removal of R0220.</v>
      </c>
    </row>
    <row r="112" spans="1:15" ht="45">
      <c r="A112" s="62" t="s">
        <v>2105</v>
      </c>
      <c r="B112" s="64">
        <v>110</v>
      </c>
      <c r="C112" s="48" t="str">
        <f>IF(ISBLANK(VLOOKUP(T_IE044PL[[#This Row],[Ścieżka Xpath]],ALL!$C:E,COLUMN(C$2),0)),"",VLOOKUP(T_IE044PL[[#This Row],[Ścieżka Xpath]],ALL!$C:E,COLUMN(C$2),0))</f>
        <v>18 06 004 000</v>
      </c>
      <c r="D112" s="25" t="str">
        <f>IF(ISBLANK(VLOOKUP(T_IE044PL[[#This Row],[Ścieżka Xpath]],ALL!$C:F,COLUMN(D$2),0)),"",VLOOKUP(T_IE044PL[[#This Row],[Ścieżka Xpath]],ALL!$C:F,COLUMN(D$2),0))</f>
        <v>Ilość opakowań lub liczba sztuk dla towarów nieopakowanych.</v>
      </c>
      <c r="E112" s="25" t="str">
        <f>IF(ISBLANK(VLOOKUP(T_IE044PL[[#This Row],[Ścieżka Xpath]],ALL!$C:G,COLUMN(E$2),0)),"",VLOOKUP(T_IE044PL[[#This Row],[Ścieżka Xpath]],ALL!$C:G,COLUMN(E$2),0))</f>
        <v>Number of packages or items in case of unpacked goods.</v>
      </c>
      <c r="F112" s="136" t="str">
        <f>IF(ISBLANK(VLOOKUP(T_IE044PL[[#This Row],[Ścieżka Xpath]],ALL!$C:H,COLUMN(F$2),0)),"",VLOOKUP(T_IE044PL[[#This Row],[Ścieżka Xpath]],ALL!$C:H,COLUMN(F$2),0))</f>
        <v/>
      </c>
      <c r="G112" s="136" t="str">
        <f>IF(ISBLANK(VLOOKUP(T_IE044PL[[#This Row],[Ścieżka Xpath]],ALL!$C:I,COLUMN(G$2),0)),"",VLOOKUP(T_IE044PL[[#This Row],[Ścieżka Xpath]],ALL!$C:I,COLUMN(G$2),0))</f>
        <v>O</v>
      </c>
      <c r="H112" s="136" t="str">
        <f>IF(ISBLANK(VLOOKUP(T_IE044PL[[#This Row],[Ścieżka Xpath]],ALL!$C:J,COLUMN(H$2),0)),"",VLOOKUP(T_IE044PL[[#This Row],[Ścieżka Xpath]],ALL!$C:J,COLUMN(H$2),0))</f>
        <v>n..8</v>
      </c>
      <c r="I112" s="136" t="str">
        <f>IF(ISBLANK(VLOOKUP(T_IE044PL[[#This Row],[Ścieżka Xpath]],ALL!$C:K,COLUMN(I$2),0)),"",VLOOKUP(T_IE044PL[[#This Row],[Ścieżka Xpath]],ALL!$C:K,COLUMN(I$2),0))</f>
        <v/>
      </c>
      <c r="J112" s="51" t="str">
        <f>IF(ISBLANK(VLOOKUP(T_IE044PL[[#This Row],[Ścieżka Xpath]],ALL!$C:L,COLUMN(J$2),0)),"",VLOOKUP(T_IE044PL[[#This Row],[Ścieżka Xpath]],ALL!$C:L,COLUMN(J$2),0))</f>
        <v>G0021; G0139; G0360</v>
      </c>
      <c r="K112" s="51" t="str">
        <f>IF(ISBLANK(VLOOKUP(T_IE044PL[[#This Row],[Ścieżka Xpath]],ALL!$C:N,COLUMN(K$2),0)),"",VLOOKUP(T_IE044PL[[#This Row],[Ścieżka Xpath]],ALL!$C:N,COLUMN(K$2),0))</f>
        <v/>
      </c>
      <c r="L112" s="62" t="str">
        <f>IF(ISBLANK(VLOOKUP(T_IE044PL[[#This Row],[Ścieżka Xpath]],ALL!$C:O,COLUMN(L$2),0)),"",VLOOKUP(T_IE044PL[[#This Row],[Ścieżka Xpath]],ALL!$C:O,COLUMN(L$2),0))</f>
        <v/>
      </c>
      <c r="M112" s="62" t="str">
        <f>IF(ISBLANK(VLOOKUP(T_IE044PL[[#This Row],[Ścieżka Xpath]],ALL!$C:P,COLUMN(M$2),0)),"",VLOOKUP(T_IE044PL[[#This Row],[Ścieżka Xpath]],ALL!$C:P,COLUMN(M$2),0))</f>
        <v/>
      </c>
      <c r="N112" s="62" t="str">
        <f>IF(ISBLANK(VLOOKUP(T_IE044PL[[#This Row],[Ścieżka Xpath]],ALL!$C:Q,COLUMN(N$2),0)),"",VLOOKUP(T_IE044PL[[#This Row],[Ścieżka Xpath]],ALL!$C:Q,COLUMN(N$2),0))</f>
        <v/>
      </c>
      <c r="O112" s="62" t="str">
        <f>IF(ISBLANK(VLOOKUP(T_IE044PL[[#This Row],[Ścieżka Xpath]],ALL!$C:R,COLUMN(O$2),0)),"",VLOOKUP(T_IE044PL[[#This Row],[Ścieżka Xpath]],ALL!$C:R,COLUMN(O$2),0))</f>
        <v/>
      </c>
    </row>
    <row r="113" spans="1:15" ht="30">
      <c r="A113" s="62" t="s">
        <v>2106</v>
      </c>
      <c r="B113" s="64">
        <v>111</v>
      </c>
      <c r="C113" s="48" t="str">
        <f>IF(ISBLANK(VLOOKUP(T_IE044PL[[#This Row],[Ścieżka Xpath]],ALL!$C:E,COLUMN(C$2),0)),"",VLOOKUP(T_IE044PL[[#This Row],[Ścieżka Xpath]],ALL!$C:E,COLUMN(C$2),0))</f>
        <v>18 06 054 000</v>
      </c>
      <c r="D113" s="25" t="str">
        <f>IF(ISBLANK(VLOOKUP(T_IE044PL[[#This Row],[Ścieżka Xpath]],ALL!$C:F,COLUMN(D$2),0)),"",VLOOKUP(T_IE044PL[[#This Row],[Ścieżka Xpath]],ALL!$C:F,COLUMN(D$2),0))</f>
        <v>Znaki opakowań.</v>
      </c>
      <c r="E113" s="25" t="str">
        <f>IF(ISBLANK(VLOOKUP(T_IE044PL[[#This Row],[Ścieżka Xpath]],ALL!$C:G,COLUMN(E$2),0)),"",VLOOKUP(T_IE044PL[[#This Row],[Ścieżka Xpath]],ALL!$C:G,COLUMN(E$2),0))</f>
        <v>Package shipping marks.</v>
      </c>
      <c r="F113" s="136" t="str">
        <f>IF(ISBLANK(VLOOKUP(T_IE044PL[[#This Row],[Ścieżka Xpath]],ALL!$C:H,COLUMN(F$2),0)),"",VLOOKUP(T_IE044PL[[#This Row],[Ścieżka Xpath]],ALL!$C:H,COLUMN(F$2),0))</f>
        <v/>
      </c>
      <c r="G113" s="136" t="str">
        <f>IF(ISBLANK(VLOOKUP(T_IE044PL[[#This Row],[Ścieżka Xpath]],ALL!$C:I,COLUMN(G$2),0)),"",VLOOKUP(T_IE044PL[[#This Row],[Ścieżka Xpath]],ALL!$C:I,COLUMN(G$2),0))</f>
        <v>O</v>
      </c>
      <c r="H113" s="136" t="str">
        <f>IF(ISBLANK(VLOOKUP(T_IE044PL[[#This Row],[Ścieżka Xpath]],ALL!$C:J,COLUMN(H$2),0)),"",VLOOKUP(T_IE044PL[[#This Row],[Ścieżka Xpath]],ALL!$C:J,COLUMN(H$2),0))</f>
        <v>an..512</v>
      </c>
      <c r="I113" s="136" t="str">
        <f>IF(ISBLANK(VLOOKUP(T_IE044PL[[#This Row],[Ścieżka Xpath]],ALL!$C:K,COLUMN(I$2),0)),"",VLOOKUP(T_IE044PL[[#This Row],[Ścieżka Xpath]],ALL!$C:K,COLUMN(I$2),0))</f>
        <v/>
      </c>
      <c r="J113" s="51" t="str">
        <f>IF(ISBLANK(VLOOKUP(T_IE044PL[[#This Row],[Ścieżka Xpath]],ALL!$C:L,COLUMN(J$2),0)),"",VLOOKUP(T_IE044PL[[#This Row],[Ścieżka Xpath]],ALL!$C:L,COLUMN(J$2),0))</f>
        <v>G0360</v>
      </c>
      <c r="K113" s="51" t="str">
        <f>IF(ISBLANK(VLOOKUP(T_IE044PL[[#This Row],[Ścieżka Xpath]],ALL!$C:N,COLUMN(K$2),0)),"",VLOOKUP(T_IE044PL[[#This Row],[Ścieżka Xpath]],ALL!$C:N,COLUMN(K$2),0))</f>
        <v/>
      </c>
      <c r="L113" s="62" t="str">
        <f>IF(ISBLANK(VLOOKUP(T_IE044PL[[#This Row],[Ścieżka Xpath]],ALL!$C:O,COLUMN(L$2),0)),"",VLOOKUP(T_IE044PL[[#This Row],[Ścieżka Xpath]],ALL!$C:O,COLUMN(L$2),0))</f>
        <v/>
      </c>
      <c r="M113" s="62" t="str">
        <f>IF(ISBLANK(VLOOKUP(T_IE044PL[[#This Row],[Ścieżka Xpath]],ALL!$C:P,COLUMN(M$2),0)),"",VLOOKUP(T_IE044PL[[#This Row],[Ścieżka Xpath]],ALL!$C:P,COLUMN(M$2),0))</f>
        <v/>
      </c>
      <c r="N113" s="62" t="str">
        <f>IF(ISBLANK(VLOOKUP(T_IE044PL[[#This Row],[Ścieżka Xpath]],ALL!$C:Q,COLUMN(N$2),0)),"",VLOOKUP(T_IE044PL[[#This Row],[Ścieżka Xpath]],ALL!$C:Q,COLUMN(N$2),0))</f>
        <v/>
      </c>
      <c r="O113" s="62" t="str">
        <f>IF(ISBLANK(VLOOKUP(T_IE044PL[[#This Row],[Ścieżka Xpath]],ALL!$C:R,COLUMN(O$2),0)),"",VLOOKUP(T_IE044PL[[#This Row],[Ścieżka Xpath]],ALL!$C:R,COLUMN(O$2),0))</f>
        <v/>
      </c>
    </row>
    <row r="114" spans="1:15" ht="30">
      <c r="A114" s="70" t="s">
        <v>2107</v>
      </c>
      <c r="B114" s="68">
        <v>112</v>
      </c>
      <c r="C114" s="68" t="str">
        <f>IF(ISBLANK(VLOOKUP(T_IE044PL[[#This Row],[Ścieżka Xpath]],ALL!$C:E,COLUMN(C$2),0)),"",VLOOKUP(T_IE044PL[[#This Row],[Ścieżka Xpath]],ALL!$C:E,COLUMN(C$2),0))</f>
        <v>12 03 000 000</v>
      </c>
      <c r="D114" s="82" t="str">
        <f>IF(ISBLANK(VLOOKUP(T_IE044PL[[#This Row],[Ścieżka Xpath]],ALL!$C:F,COLUMN(D$2),0)),"",VLOOKUP(T_IE044PL[[#This Row],[Ścieżka Xpath]],ALL!$C:F,COLUMN(D$2),0))</f>
        <v>Dokument załączony dotyczący pozycji towarowej.</v>
      </c>
      <c r="E114" s="70" t="str">
        <f>IF(ISBLANK(VLOOKUP(T_IE044PL[[#This Row],[Ścieżka Xpath]],ALL!$C:G,COLUMN(E$2),0)),"",VLOOKUP(T_IE044PL[[#This Row],[Ścieżka Xpath]],ALL!$C:G,COLUMN(E$2),0))</f>
        <v>Supporting document (related to goods item).</v>
      </c>
      <c r="F114" s="69" t="str">
        <f>IF(ISBLANK(VLOOKUP(T_IE044PL[[#This Row],[Ścieżka Xpath]],ALL!$C:H,COLUMN(F$2),0)),"",VLOOKUP(T_IE044PL[[#This Row],[Ścieżka Xpath]],ALL!$C:H,COLUMN(F$2),0))</f>
        <v>0..99</v>
      </c>
      <c r="G114" s="86" t="str">
        <f>IF(ISBLANK(VLOOKUP(T_IE044PL[[#This Row],[Ścieżka Xpath]],ALL!$C:I,COLUMN(G$2),0)),"",VLOOKUP(T_IE044PL[[#This Row],[Ścieżka Xpath]],ALL!$C:I,COLUMN(G$2),0))</f>
        <v>O</v>
      </c>
      <c r="H114" s="69" t="str">
        <f>IF(ISBLANK(VLOOKUP(T_IE044PL[[#This Row],[Ścieżka Xpath]],ALL!$C:J,COLUMN(H$2),0)),"",VLOOKUP(T_IE044PL[[#This Row],[Ścieżka Xpath]],ALL!$C:J,COLUMN(H$2),0))</f>
        <v/>
      </c>
      <c r="I114" s="69" t="str">
        <f>IF(ISBLANK(VLOOKUP(T_IE044PL[[#This Row],[Ścieżka Xpath]],ALL!$C:K,COLUMN(I$2),0)),"",VLOOKUP(T_IE044PL[[#This Row],[Ścieżka Xpath]],ALL!$C:K,COLUMN(I$2),0))</f>
        <v/>
      </c>
      <c r="J114" s="69" t="str">
        <f>IF(ISBLANK(VLOOKUP(T_IE044PL[[#This Row],[Ścieżka Xpath]],ALL!$C:L,COLUMN(J$2),0)),"",VLOOKUP(T_IE044PL[[#This Row],[Ścieżka Xpath]],ALL!$C:L,COLUMN(J$2),0))</f>
        <v>G0360</v>
      </c>
      <c r="K114" s="69" t="str">
        <f>IF(ISBLANK(VLOOKUP(T_IE044PL[[#This Row],[Ścieżka Xpath]],ALL!$C:N,COLUMN(K$2),0)),"",VLOOKUP(T_IE044PL[[#This Row],[Ścieżka Xpath]],ALL!$C:N,COLUMN(K$2),0))</f>
        <v/>
      </c>
      <c r="L114" s="70" t="str">
        <f>IF(ISBLANK(VLOOKUP(T_IE044PL[[#This Row],[Ścieżka Xpath]],ALL!$C:O,COLUMN(L$2),0)),"",VLOOKUP(T_IE044PL[[#This Row],[Ścieżka Xpath]],ALL!$C:O,COLUMN(L$2),0))</f>
        <v/>
      </c>
      <c r="M114" s="70" t="str">
        <f>IF(ISBLANK(VLOOKUP(T_IE044PL[[#This Row],[Ścieżka Xpath]],ALL!$C:P,COLUMN(M$2),0)),"",VLOOKUP(T_IE044PL[[#This Row],[Ścieżka Xpath]],ALL!$C:P,COLUMN(M$2),0))</f>
        <v/>
      </c>
      <c r="N114" s="70" t="str">
        <f>IF(ISBLANK(VLOOKUP(T_IE044PL[[#This Row],[Ścieżka Xpath]],ALL!$C:Q,COLUMN(N$2),0)),"",VLOOKUP(T_IE044PL[[#This Row],[Ścieżka Xpath]],ALL!$C:Q,COLUMN(N$2),0))</f>
        <v/>
      </c>
      <c r="O114" s="70" t="str">
        <f>IF(ISBLANK(VLOOKUP(T_IE044PL[[#This Row],[Ścieżka Xpath]],ALL!$C:R,COLUMN(O$2),0)),"",VLOOKUP(T_IE044PL[[#This Row],[Ścieżka Xpath]],ALL!$C:R,COLUMN(O$2),0))</f>
        <v/>
      </c>
    </row>
    <row r="115" spans="1:15" ht="30">
      <c r="A115" s="62" t="s">
        <v>2108</v>
      </c>
      <c r="B115" s="64">
        <v>113</v>
      </c>
      <c r="C115" s="48" t="str">
        <f>IF(ISBLANK(VLOOKUP(T_IE044PL[[#This Row],[Ścieżka Xpath]],ALL!$C:E,COLUMN(C$2),0)),"",VLOOKUP(T_IE044PL[[#This Row],[Ścieżka Xpath]],ALL!$C:E,COLUMN(C$2),0))</f>
        <v>-</v>
      </c>
      <c r="D115" s="25" t="str">
        <f>IF(ISBLANK(VLOOKUP(T_IE044PL[[#This Row],[Ścieżka Xpath]],ALL!$C:F,COLUMN(D$2),0)),"",VLOOKUP(T_IE044PL[[#This Row],[Ścieżka Xpath]],ALL!$C:F,COLUMN(D$2),0))</f>
        <v>Liczba porządkowa służąca do określenia pozycji w danej kolekcji danych.</v>
      </c>
      <c r="E115" s="25" t="str">
        <f>IF(ISBLANK(VLOOKUP(T_IE044PL[[#This Row],[Ścieżka Xpath]],ALL!$C:G,COLUMN(E$2),0)),"",VLOOKUP(T_IE044PL[[#This Row],[Ścieżka Xpath]],ALL!$C:G,COLUMN(E$2),0))</f>
        <v>Sequence number in data group collection to which this data group belongs to.</v>
      </c>
      <c r="F115" s="136" t="str">
        <f>IF(ISBLANK(VLOOKUP(T_IE044PL[[#This Row],[Ścieżka Xpath]],ALL!$C:H,COLUMN(F$2),0)),"",VLOOKUP(T_IE044PL[[#This Row],[Ścieżka Xpath]],ALL!$C:H,COLUMN(F$2),0))</f>
        <v/>
      </c>
      <c r="G115" s="136" t="str">
        <f>IF(ISBLANK(VLOOKUP(T_IE044PL[[#This Row],[Ścieżka Xpath]],ALL!$C:I,COLUMN(G$2),0)),"",VLOOKUP(T_IE044PL[[#This Row],[Ścieżka Xpath]],ALL!$C:I,COLUMN(G$2),0))</f>
        <v>R</v>
      </c>
      <c r="H115" s="136" t="str">
        <f>IF(ISBLANK(VLOOKUP(T_IE044PL[[#This Row],[Ścieżka Xpath]],ALL!$C:J,COLUMN(H$2),0)),"",VLOOKUP(T_IE044PL[[#This Row],[Ścieżka Xpath]],ALL!$C:J,COLUMN(H$2),0))</f>
        <v>n..5</v>
      </c>
      <c r="I115" s="51" t="str">
        <f>IF(ISBLANK(VLOOKUP(T_IE044PL[[#This Row],[Ścieżka Xpath]],ALL!$C:K,COLUMN(I$2),0)),"",VLOOKUP(T_IE044PL[[#This Row],[Ścieżka Xpath]],ALL!$C:K,COLUMN(I$2),0))</f>
        <v/>
      </c>
      <c r="J115" s="136" t="str">
        <f>IF(ISBLANK(VLOOKUP(T_IE044PL[[#This Row],[Ścieżka Xpath]],ALL!$C:L,COLUMN(J$2),0)),"",VLOOKUP(T_IE044PL[[#This Row],[Ścieżka Xpath]],ALL!$C:L,COLUMN(J$2),0))</f>
        <v>R0054</v>
      </c>
      <c r="K115" s="51" t="str">
        <f>IF(ISBLANK(VLOOKUP(T_IE044PL[[#This Row],[Ścieżka Xpath]],ALL!$C:N,COLUMN(K$2),0)),"",VLOOKUP(T_IE044PL[[#This Row],[Ścieżka Xpath]],ALL!$C:N,COLUMN(K$2),0))</f>
        <v/>
      </c>
      <c r="L115" s="62" t="str">
        <f>IF(ISBLANK(VLOOKUP(T_IE044PL[[#This Row],[Ścieżka Xpath]],ALL!$C:O,COLUMN(L$2),0)),"",VLOOKUP(T_IE044PL[[#This Row],[Ścieżka Xpath]],ALL!$C:O,COLUMN(L$2),0))</f>
        <v/>
      </c>
      <c r="M115" s="62" t="str">
        <f>IF(ISBLANK(VLOOKUP(T_IE044PL[[#This Row],[Ścieżka Xpath]],ALL!$C:P,COLUMN(M$2),0)),"",VLOOKUP(T_IE044PL[[#This Row],[Ścieżka Xpath]],ALL!$C:P,COLUMN(M$2),0))</f>
        <v/>
      </c>
      <c r="N115" s="62" t="str">
        <f>IF(ISBLANK(VLOOKUP(T_IE044PL[[#This Row],[Ścieżka Xpath]],ALL!$C:Q,COLUMN(N$2),0)),"",VLOOKUP(T_IE044PL[[#This Row],[Ścieżka Xpath]],ALL!$C:Q,COLUMN(N$2),0))</f>
        <v/>
      </c>
      <c r="O115" s="62" t="str">
        <f>IF(ISBLANK(VLOOKUP(T_IE044PL[[#This Row],[Ścieżka Xpath]],ALL!$C:R,COLUMN(O$2),0)),"",VLOOKUP(T_IE044PL[[#This Row],[Ścieżka Xpath]],ALL!$C:R,COLUMN(O$2),0))</f>
        <v/>
      </c>
    </row>
    <row r="116" spans="1:15" ht="30">
      <c r="A116" s="62" t="s">
        <v>2109</v>
      </c>
      <c r="B116" s="64">
        <v>114</v>
      </c>
      <c r="C116" s="48" t="str">
        <f>IF(ISBLANK(VLOOKUP(T_IE044PL[[#This Row],[Ścieżka Xpath]],ALL!$C:E,COLUMN(C$2),0)),"",VLOOKUP(T_IE044PL[[#This Row],[Ścieżka Xpath]],ALL!$C:E,COLUMN(C$2),0))</f>
        <v>12 03 002 000</v>
      </c>
      <c r="D116" s="25" t="str">
        <f>IF(ISBLANK(VLOOKUP(T_IE044PL[[#This Row],[Ścieżka Xpath]],ALL!$C:F,COLUMN(D$2),0)),"",VLOOKUP(T_IE044PL[[#This Row],[Ścieżka Xpath]],ALL!$C:F,COLUMN(D$2),0))</f>
        <v>Rodzaj dokumentu.</v>
      </c>
      <c r="E116" s="25" t="str">
        <f>IF(ISBLANK(VLOOKUP(T_IE044PL[[#This Row],[Ścieżka Xpath]],ALL!$C:G,COLUMN(E$2),0)),"",VLOOKUP(T_IE044PL[[#This Row],[Ścieżka Xpath]],ALL!$C:G,COLUMN(E$2),0))</f>
        <v>Document type.</v>
      </c>
      <c r="F116" s="136" t="str">
        <f>IF(ISBLANK(VLOOKUP(T_IE044PL[[#This Row],[Ścieżka Xpath]],ALL!$C:H,COLUMN(F$2),0)),"",VLOOKUP(T_IE044PL[[#This Row],[Ścieżka Xpath]],ALL!$C:H,COLUMN(F$2),0))</f>
        <v/>
      </c>
      <c r="G116" s="136" t="str">
        <f>IF(ISBLANK(VLOOKUP(T_IE044PL[[#This Row],[Ścieżka Xpath]],ALL!$C:I,COLUMN(G$2),0)),"",VLOOKUP(T_IE044PL[[#This Row],[Ścieżka Xpath]],ALL!$C:I,COLUMN(G$2),0))</f>
        <v>O</v>
      </c>
      <c r="H116" s="136" t="str">
        <f>IF(ISBLANK(VLOOKUP(T_IE044PL[[#This Row],[Ścieżka Xpath]],ALL!$C:J,COLUMN(H$2),0)),"",VLOOKUP(T_IE044PL[[#This Row],[Ścieżka Xpath]],ALL!$C:J,COLUMN(H$2),0))</f>
        <v>an4</v>
      </c>
      <c r="I116" s="136" t="str">
        <f>IF(ISBLANK(VLOOKUP(T_IE044PL[[#This Row],[Ścieżka Xpath]],ALL!$C:K,COLUMN(I$2),0)),"",VLOOKUP(T_IE044PL[[#This Row],[Ścieżka Xpath]],ALL!$C:K,COLUMN(I$2),0))</f>
        <v>CL213; PL213</v>
      </c>
      <c r="J116" s="136" t="str">
        <f>IF(ISBLANK(VLOOKUP(T_IE044PL[[#This Row],[Ścieżka Xpath]],ALL!$C:L,COLUMN(J$2),0)),"",VLOOKUP(T_IE044PL[[#This Row],[Ścieżka Xpath]],ALL!$C:L,COLUMN(J$2),0))</f>
        <v>G0057; G0360</v>
      </c>
      <c r="K116" s="51" t="str">
        <f>IF(ISBLANK(VLOOKUP(T_IE044PL[[#This Row],[Ścieżka Xpath]],ALL!$C:N,COLUMN(K$2),0)),"",VLOOKUP(T_IE044PL[[#This Row],[Ścieżka Xpath]],ALL!$C:N,COLUMN(K$2),0))</f>
        <v/>
      </c>
      <c r="L116" s="62" t="str">
        <f>IF(ISBLANK(VLOOKUP(T_IE044PL[[#This Row],[Ścieżka Xpath]],ALL!$C:O,COLUMN(L$2),0)),"",VLOOKUP(T_IE044PL[[#This Row],[Ścieżka Xpath]],ALL!$C:O,COLUMN(L$2),0))</f>
        <v/>
      </c>
      <c r="M116" s="62" t="str">
        <f>IF(ISBLANK(VLOOKUP(T_IE044PL[[#This Row],[Ścieżka Xpath]],ALL!$C:P,COLUMN(M$2),0)),"",VLOOKUP(T_IE044PL[[#This Row],[Ścieżka Xpath]],ALL!$C:P,COLUMN(M$2),0))</f>
        <v/>
      </c>
      <c r="N116" s="62" t="str">
        <f>IF(ISBLANK(VLOOKUP(T_IE044PL[[#This Row],[Ścieżka Xpath]],ALL!$C:Q,COLUMN(N$2),0)),"",VLOOKUP(T_IE044PL[[#This Row],[Ścieżka Xpath]],ALL!$C:Q,COLUMN(N$2),0))</f>
        <v/>
      </c>
      <c r="O116" s="62" t="str">
        <f>IF(ISBLANK(VLOOKUP(T_IE044PL[[#This Row],[Ścieżka Xpath]],ALL!$C:R,COLUMN(O$2),0)),"",VLOOKUP(T_IE044PL[[#This Row],[Ścieżka Xpath]],ALL!$C:R,COLUMN(O$2),0))</f>
        <v/>
      </c>
    </row>
    <row r="117" spans="1:15" ht="30">
      <c r="A117" s="62" t="s">
        <v>2110</v>
      </c>
      <c r="B117" s="64">
        <v>115</v>
      </c>
      <c r="C117" s="48" t="str">
        <f>IF(ISBLANK(VLOOKUP(T_IE044PL[[#This Row],[Ścieżka Xpath]],ALL!$C:E,COLUMN(C$2),0)),"",VLOOKUP(T_IE044PL[[#This Row],[Ścieżka Xpath]],ALL!$C:E,COLUMN(C$2),0))</f>
        <v>12 03 001 000</v>
      </c>
      <c r="D117" s="25" t="str">
        <f>IF(ISBLANK(VLOOKUP(T_IE044PL[[#This Row],[Ścieżka Xpath]],ALL!$C:F,COLUMN(D$2),0)),"",VLOOKUP(T_IE044PL[[#This Row],[Ścieżka Xpath]],ALL!$C:F,COLUMN(D$2),0))</f>
        <v>Numer dokumentu.</v>
      </c>
      <c r="E117" s="25" t="str">
        <f>IF(ISBLANK(VLOOKUP(T_IE044PL[[#This Row],[Ścieżka Xpath]],ALL!$C:G,COLUMN(E$2),0)),"",VLOOKUP(T_IE044PL[[#This Row],[Ścieżka Xpath]],ALL!$C:G,COLUMN(E$2),0))</f>
        <v>Document reference number.</v>
      </c>
      <c r="F117" s="136" t="str">
        <f>IF(ISBLANK(VLOOKUP(T_IE044PL[[#This Row],[Ścieżka Xpath]],ALL!$C:H,COLUMN(F$2),0)),"",VLOOKUP(T_IE044PL[[#This Row],[Ścieżka Xpath]],ALL!$C:H,COLUMN(F$2),0))</f>
        <v/>
      </c>
      <c r="G117" s="136" t="str">
        <f>IF(ISBLANK(VLOOKUP(T_IE044PL[[#This Row],[Ścieżka Xpath]],ALL!$C:I,COLUMN(G$2),0)),"",VLOOKUP(T_IE044PL[[#This Row],[Ścieżka Xpath]],ALL!$C:I,COLUMN(G$2),0))</f>
        <v>O</v>
      </c>
      <c r="H117" s="136" t="str">
        <f>IF(ISBLANK(VLOOKUP(T_IE044PL[[#This Row],[Ścieżka Xpath]],ALL!$C:J,COLUMN(H$2),0)),"",VLOOKUP(T_IE044PL[[#This Row],[Ścieżka Xpath]],ALL!$C:J,COLUMN(H$2),0))</f>
        <v>an..70</v>
      </c>
      <c r="I117" s="51" t="str">
        <f>IF(ISBLANK(VLOOKUP(T_IE044PL[[#This Row],[Ścieżka Xpath]],ALL!$C:K,COLUMN(I$2),0)),"",VLOOKUP(T_IE044PL[[#This Row],[Ścieżka Xpath]],ALL!$C:K,COLUMN(I$2),0))</f>
        <v/>
      </c>
      <c r="J117" s="136" t="str">
        <f>IF(ISBLANK(VLOOKUP(T_IE044PL[[#This Row],[Ścieżka Xpath]],ALL!$C:L,COLUMN(J$2),0)),"",VLOOKUP(T_IE044PL[[#This Row],[Ścieżka Xpath]],ALL!$C:L,COLUMN(J$2),0))</f>
        <v>G0321; G0360</v>
      </c>
      <c r="K117" s="51" t="str">
        <f>IF(ISBLANK(VLOOKUP(T_IE044PL[[#This Row],[Ścieżka Xpath]],ALL!$C:N,COLUMN(K$2),0)),"",VLOOKUP(T_IE044PL[[#This Row],[Ścieżka Xpath]],ALL!$C:N,COLUMN(K$2),0))</f>
        <v/>
      </c>
      <c r="L117" s="62" t="str">
        <f>IF(ISBLANK(VLOOKUP(T_IE044PL[[#This Row],[Ścieżka Xpath]],ALL!$C:O,COLUMN(L$2),0)),"",VLOOKUP(T_IE044PL[[#This Row],[Ścieżka Xpath]],ALL!$C:O,COLUMN(L$2),0))</f>
        <v/>
      </c>
      <c r="M117" s="62" t="str">
        <f>IF(ISBLANK(VLOOKUP(T_IE044PL[[#This Row],[Ścieżka Xpath]],ALL!$C:P,COLUMN(M$2),0)),"",VLOOKUP(T_IE044PL[[#This Row],[Ścieżka Xpath]],ALL!$C:P,COLUMN(M$2),0))</f>
        <v/>
      </c>
      <c r="N117" s="62" t="str">
        <f>IF(ISBLANK(VLOOKUP(T_IE044PL[[#This Row],[Ścieżka Xpath]],ALL!$C:Q,COLUMN(N$2),0)),"",VLOOKUP(T_IE044PL[[#This Row],[Ścieżka Xpath]],ALL!$C:Q,COLUMN(N$2),0))</f>
        <v/>
      </c>
      <c r="O117" s="62" t="str">
        <f>IF(ISBLANK(VLOOKUP(T_IE044PL[[#This Row],[Ścieżka Xpath]],ALL!$C:R,COLUMN(O$2),0)),"",VLOOKUP(T_IE044PL[[#This Row],[Ścieżka Xpath]],ALL!$C:R,COLUMN(O$2),0))</f>
        <v/>
      </c>
    </row>
    <row r="118" spans="1:15" ht="30">
      <c r="A118" s="62" t="s">
        <v>2111</v>
      </c>
      <c r="B118" s="64">
        <v>116</v>
      </c>
      <c r="C118" s="48" t="str">
        <f>IF(ISBLANK(VLOOKUP(T_IE044PL[[#This Row],[Ścieżka Xpath]],ALL!$C:E,COLUMN(C$2),0)),"",VLOOKUP(T_IE044PL[[#This Row],[Ścieżka Xpath]],ALL!$C:E,COLUMN(C$2),0))</f>
        <v>12 03 079 000</v>
      </c>
      <c r="D118" s="25" t="str">
        <f>IF(ISBLANK(VLOOKUP(T_IE044PL[[#This Row],[Ścieżka Xpath]],ALL!$C:F,COLUMN(D$2),0)),"",VLOOKUP(T_IE044PL[[#This Row],[Ścieżka Xpath]],ALL!$C:F,COLUMN(D$2),0))</f>
        <v>Informacje uzupełniające.</v>
      </c>
      <c r="E118" s="25" t="str">
        <f>IF(ISBLANK(VLOOKUP(T_IE044PL[[#This Row],[Ścieżka Xpath]],ALL!$C:G,COLUMN(E$2),0)),"",VLOOKUP(T_IE044PL[[#This Row],[Ścieżka Xpath]],ALL!$C:G,COLUMN(E$2),0))</f>
        <v>Complement information.</v>
      </c>
      <c r="F118" s="136" t="str">
        <f>IF(ISBLANK(VLOOKUP(T_IE044PL[[#This Row],[Ścieżka Xpath]],ALL!$C:H,COLUMN(F$2),0)),"",VLOOKUP(T_IE044PL[[#This Row],[Ścieżka Xpath]],ALL!$C:H,COLUMN(F$2),0))</f>
        <v/>
      </c>
      <c r="G118" s="136" t="str">
        <f>IF(ISBLANK(VLOOKUP(T_IE044PL[[#This Row],[Ścieżka Xpath]],ALL!$C:I,COLUMN(G$2),0)),"",VLOOKUP(T_IE044PL[[#This Row],[Ścieżka Xpath]],ALL!$C:I,COLUMN(G$2),0))</f>
        <v>O</v>
      </c>
      <c r="H118" s="136" t="str">
        <f>IF(ISBLANK(VLOOKUP(T_IE044PL[[#This Row],[Ścieżka Xpath]],ALL!$C:J,COLUMN(H$2),0)),"",VLOOKUP(T_IE044PL[[#This Row],[Ścieżka Xpath]],ALL!$C:J,COLUMN(H$2),0))</f>
        <v>an..35</v>
      </c>
      <c r="I118" s="51" t="str">
        <f>IF(ISBLANK(VLOOKUP(T_IE044PL[[#This Row],[Ścieżka Xpath]],ALL!$C:K,COLUMN(I$2),0)),"",VLOOKUP(T_IE044PL[[#This Row],[Ścieżka Xpath]],ALL!$C:K,COLUMN(I$2),0))</f>
        <v/>
      </c>
      <c r="J118" s="51" t="str">
        <f>IF(ISBLANK(VLOOKUP(T_IE044PL[[#This Row],[Ścieżka Xpath]],ALL!$C:L,COLUMN(J$2),0)),"",VLOOKUP(T_IE044PL[[#This Row],[Ścieżka Xpath]],ALL!$C:L,COLUMN(J$2),0))</f>
        <v/>
      </c>
      <c r="K118" s="51" t="str">
        <f>IF(ISBLANK(VLOOKUP(T_IE044PL[[#This Row],[Ścieżka Xpath]],ALL!$C:N,COLUMN(K$2),0)),"",VLOOKUP(T_IE044PL[[#This Row],[Ścieżka Xpath]],ALL!$C:N,COLUMN(K$2),0))</f>
        <v/>
      </c>
      <c r="L118" s="62" t="str">
        <f>IF(ISBLANK(VLOOKUP(T_IE044PL[[#This Row],[Ścieżka Xpath]],ALL!$C:O,COLUMN(L$2),0)),"",VLOOKUP(T_IE044PL[[#This Row],[Ścieżka Xpath]],ALL!$C:O,COLUMN(L$2),0))</f>
        <v/>
      </c>
      <c r="M118" s="62" t="str">
        <f>IF(ISBLANK(VLOOKUP(T_IE044PL[[#This Row],[Ścieżka Xpath]],ALL!$C:P,COLUMN(M$2),0)),"",VLOOKUP(T_IE044PL[[#This Row],[Ścieżka Xpath]],ALL!$C:P,COLUMN(M$2),0))</f>
        <v/>
      </c>
      <c r="N118" s="62" t="str">
        <f>IF(ISBLANK(VLOOKUP(T_IE044PL[[#This Row],[Ścieżka Xpath]],ALL!$C:Q,COLUMN(N$2),0)),"",VLOOKUP(T_IE044PL[[#This Row],[Ścieżka Xpath]],ALL!$C:Q,COLUMN(N$2),0))</f>
        <v/>
      </c>
      <c r="O118" s="62" t="str">
        <f>IF(ISBLANK(VLOOKUP(T_IE044PL[[#This Row],[Ścieżka Xpath]],ALL!$C:R,COLUMN(O$2),0)),"",VLOOKUP(T_IE044PL[[#This Row],[Ścieżka Xpath]],ALL!$C:R,COLUMN(O$2),0))</f>
        <v/>
      </c>
    </row>
    <row r="119" spans="1:15" ht="30">
      <c r="A119" s="70" t="s">
        <v>2112</v>
      </c>
      <c r="B119" s="68">
        <v>117</v>
      </c>
      <c r="C119" s="68" t="str">
        <f>IF(ISBLANK(VLOOKUP(T_IE044PL[[#This Row],[Ścieżka Xpath]],ALL!$C:E,COLUMN(C$2),0)),"",VLOOKUP(T_IE044PL[[#This Row],[Ścieżka Xpath]],ALL!$C:E,COLUMN(C$2),0))</f>
        <v>12 05 000 000</v>
      </c>
      <c r="D119" s="82" t="str">
        <f>IF(ISBLANK(VLOOKUP(T_IE044PL[[#This Row],[Ścieżka Xpath]],ALL!$C:F,COLUMN(D$2),0)),"",VLOOKUP(T_IE044PL[[#This Row],[Ścieżka Xpath]],ALL!$C:F,COLUMN(D$2),0))</f>
        <v>Dokument transportowy dotyczący pozycji towarowej.</v>
      </c>
      <c r="E119" s="70" t="str">
        <f>IF(ISBLANK(VLOOKUP(T_IE044PL[[#This Row],[Ścieżka Xpath]],ALL!$C:G,COLUMN(E$2),0)),"",VLOOKUP(T_IE044PL[[#This Row],[Ścieżka Xpath]],ALL!$C:G,COLUMN(E$2),0))</f>
        <v>Transport document (related to goods item).</v>
      </c>
      <c r="F119" s="69" t="str">
        <f>IF(ISBLANK(VLOOKUP(T_IE044PL[[#This Row],[Ścieżka Xpath]],ALL!$C:H,COLUMN(F$2),0)),"",VLOOKUP(T_IE044PL[[#This Row],[Ścieżka Xpath]],ALL!$C:H,COLUMN(F$2),0))</f>
        <v>0..99</v>
      </c>
      <c r="G119" s="86" t="str">
        <f>IF(ISBLANK(VLOOKUP(T_IE044PL[[#This Row],[Ścieżka Xpath]],ALL!$C:I,COLUMN(G$2),0)),"",VLOOKUP(T_IE044PL[[#This Row],[Ścieżka Xpath]],ALL!$C:I,COLUMN(G$2),0))</f>
        <v>O</v>
      </c>
      <c r="H119" s="69" t="str">
        <f>IF(ISBLANK(VLOOKUP(T_IE044PL[[#This Row],[Ścieżka Xpath]],ALL!$C:J,COLUMN(H$2),0)),"",VLOOKUP(T_IE044PL[[#This Row],[Ścieżka Xpath]],ALL!$C:J,COLUMN(H$2),0))</f>
        <v/>
      </c>
      <c r="I119" s="69" t="str">
        <f>IF(ISBLANK(VLOOKUP(T_IE044PL[[#This Row],[Ścieżka Xpath]],ALL!$C:K,COLUMN(I$2),0)),"",VLOOKUP(T_IE044PL[[#This Row],[Ścieżka Xpath]],ALL!$C:K,COLUMN(I$2),0))</f>
        <v/>
      </c>
      <c r="J119" s="69" t="str">
        <f>IF(ISBLANK(VLOOKUP(T_IE044PL[[#This Row],[Ścieżka Xpath]],ALL!$C:L,COLUMN(J$2),0)),"",VLOOKUP(T_IE044PL[[#This Row],[Ścieżka Xpath]],ALL!$C:L,COLUMN(J$2),0))</f>
        <v>G0360; G0989</v>
      </c>
      <c r="K119" s="69" t="str">
        <f>IF(ISBLANK(VLOOKUP(T_IE044PL[[#This Row],[Ścieżka Xpath]],ALL!$C:N,COLUMN(K$2),0)),"",VLOOKUP(T_IE044PL[[#This Row],[Ścieżka Xpath]],ALL!$C:N,COLUMN(K$2),0))</f>
        <v/>
      </c>
      <c r="L119" s="70" t="str">
        <f>IF(ISBLANK(VLOOKUP(T_IE044PL[[#This Row],[Ścieżka Xpath]],ALL!$C:O,COLUMN(L$2),0)),"",VLOOKUP(T_IE044PL[[#This Row],[Ścieżka Xpath]],ALL!$C:O,COLUMN(L$2),0))</f>
        <v/>
      </c>
      <c r="M119" s="70" t="str">
        <f>IF(ISBLANK(VLOOKUP(T_IE044PL[[#This Row],[Ścieżka Xpath]],ALL!$C:P,COLUMN(M$2),0)),"",VLOOKUP(T_IE044PL[[#This Row],[Ścieżka Xpath]],ALL!$C:P,COLUMN(M$2),0))</f>
        <v/>
      </c>
      <c r="N119" s="70" t="str">
        <f>IF(ISBLANK(VLOOKUP(T_IE044PL[[#This Row],[Ścieżka Xpath]],ALL!$C:Q,COLUMN(N$2),0)),"",VLOOKUP(T_IE044PL[[#This Row],[Ścieżka Xpath]],ALL!$C:Q,COLUMN(N$2),0))</f>
        <v/>
      </c>
      <c r="O119" s="70" t="str">
        <f>IF(ISBLANK(VLOOKUP(T_IE044PL[[#This Row],[Ścieżka Xpath]],ALL!$C:R,COLUMN(O$2),0)),"",VLOOKUP(T_IE044PL[[#This Row],[Ścieżka Xpath]],ALL!$C:R,COLUMN(O$2),0))</f>
        <v/>
      </c>
    </row>
    <row r="120" spans="1:15" ht="30">
      <c r="A120" s="62" t="s">
        <v>2113</v>
      </c>
      <c r="B120" s="64">
        <v>118</v>
      </c>
      <c r="C120" s="48" t="str">
        <f>IF(ISBLANK(VLOOKUP(T_IE044PL[[#This Row],[Ścieżka Xpath]],ALL!$C:E,COLUMN(C$2),0)),"",VLOOKUP(T_IE044PL[[#This Row],[Ścieżka Xpath]],ALL!$C:E,COLUMN(C$2),0))</f>
        <v>-</v>
      </c>
      <c r="D120" s="25" t="str">
        <f>IF(ISBLANK(VLOOKUP(T_IE044PL[[#This Row],[Ścieżka Xpath]],ALL!$C:F,COLUMN(D$2),0)),"",VLOOKUP(T_IE044PL[[#This Row],[Ścieżka Xpath]],ALL!$C:F,COLUMN(D$2),0))</f>
        <v>Liczba porządkowa służąca do określenia pozycji w danej kolekcji danych.</v>
      </c>
      <c r="E120" s="25" t="str">
        <f>IF(ISBLANK(VLOOKUP(T_IE044PL[[#This Row],[Ścieżka Xpath]],ALL!$C:G,COLUMN(E$2),0)),"",VLOOKUP(T_IE044PL[[#This Row],[Ścieżka Xpath]],ALL!$C:G,COLUMN(E$2),0))</f>
        <v>Sequence number in data group collection to which this data group belongs to.</v>
      </c>
      <c r="F120" s="136" t="str">
        <f>IF(ISBLANK(VLOOKUP(T_IE044PL[[#This Row],[Ścieżka Xpath]],ALL!$C:H,COLUMN(F$2),0)),"",VLOOKUP(T_IE044PL[[#This Row],[Ścieżka Xpath]],ALL!$C:H,COLUMN(F$2),0))</f>
        <v/>
      </c>
      <c r="G120" s="136" t="str">
        <f>IF(ISBLANK(VLOOKUP(T_IE044PL[[#This Row],[Ścieżka Xpath]],ALL!$C:I,COLUMN(G$2),0)),"",VLOOKUP(T_IE044PL[[#This Row],[Ścieżka Xpath]],ALL!$C:I,COLUMN(G$2),0))</f>
        <v>R</v>
      </c>
      <c r="H120" s="136" t="str">
        <f>IF(ISBLANK(VLOOKUP(T_IE044PL[[#This Row],[Ścieżka Xpath]],ALL!$C:J,COLUMN(H$2),0)),"",VLOOKUP(T_IE044PL[[#This Row],[Ścieżka Xpath]],ALL!$C:J,COLUMN(H$2),0))</f>
        <v>n..5</v>
      </c>
      <c r="I120" s="136" t="str">
        <f>IF(ISBLANK(VLOOKUP(T_IE044PL[[#This Row],[Ścieżka Xpath]],ALL!$C:K,COLUMN(I$2),0)),"",VLOOKUP(T_IE044PL[[#This Row],[Ścieżka Xpath]],ALL!$C:K,COLUMN(I$2),0))</f>
        <v/>
      </c>
      <c r="J120" s="136" t="str">
        <f>IF(ISBLANK(VLOOKUP(T_IE044PL[[#This Row],[Ścieżka Xpath]],ALL!$C:L,COLUMN(J$2),0)),"",VLOOKUP(T_IE044PL[[#This Row],[Ścieżka Xpath]],ALL!$C:L,COLUMN(J$2),0))</f>
        <v>R0054</v>
      </c>
      <c r="K120" s="51" t="str">
        <f>IF(ISBLANK(VLOOKUP(T_IE044PL[[#This Row],[Ścieżka Xpath]],ALL!$C:N,COLUMN(K$2),0)),"",VLOOKUP(T_IE044PL[[#This Row],[Ścieżka Xpath]],ALL!$C:N,COLUMN(K$2),0))</f>
        <v/>
      </c>
      <c r="L120" s="62" t="str">
        <f>IF(ISBLANK(VLOOKUP(T_IE044PL[[#This Row],[Ścieżka Xpath]],ALL!$C:O,COLUMN(L$2),0)),"",VLOOKUP(T_IE044PL[[#This Row],[Ścieżka Xpath]],ALL!$C:O,COLUMN(L$2),0))</f>
        <v/>
      </c>
      <c r="M120" s="62" t="str">
        <f>IF(ISBLANK(VLOOKUP(T_IE044PL[[#This Row],[Ścieżka Xpath]],ALL!$C:P,COLUMN(M$2),0)),"",VLOOKUP(T_IE044PL[[#This Row],[Ścieżka Xpath]],ALL!$C:P,COLUMN(M$2),0))</f>
        <v/>
      </c>
      <c r="N120" s="62" t="str">
        <f>IF(ISBLANK(VLOOKUP(T_IE044PL[[#This Row],[Ścieżka Xpath]],ALL!$C:Q,COLUMN(N$2),0)),"",VLOOKUP(T_IE044PL[[#This Row],[Ścieżka Xpath]],ALL!$C:Q,COLUMN(N$2),0))</f>
        <v/>
      </c>
      <c r="O120" s="62" t="str">
        <f>IF(ISBLANK(VLOOKUP(T_IE044PL[[#This Row],[Ścieżka Xpath]],ALL!$C:R,COLUMN(O$2),0)),"",VLOOKUP(T_IE044PL[[#This Row],[Ścieżka Xpath]],ALL!$C:R,COLUMN(O$2),0))</f>
        <v/>
      </c>
    </row>
    <row r="121" spans="1:15" ht="30">
      <c r="A121" s="62" t="s">
        <v>2114</v>
      </c>
      <c r="B121" s="64">
        <v>119</v>
      </c>
      <c r="C121" s="48" t="str">
        <f>IF(ISBLANK(VLOOKUP(T_IE044PL[[#This Row],[Ścieżka Xpath]],ALL!$C:E,COLUMN(C$2),0)),"",VLOOKUP(T_IE044PL[[#This Row],[Ścieżka Xpath]],ALL!$C:E,COLUMN(C$2),0))</f>
        <v>12 05 002 000</v>
      </c>
      <c r="D121" s="25" t="str">
        <f>IF(ISBLANK(VLOOKUP(T_IE044PL[[#This Row],[Ścieżka Xpath]],ALL!$C:F,COLUMN(D$2),0)),"",VLOOKUP(T_IE044PL[[#This Row],[Ścieżka Xpath]],ALL!$C:F,COLUMN(D$2),0))</f>
        <v>Rodzaj dokumentu.</v>
      </c>
      <c r="E121" s="25" t="str">
        <f>IF(ISBLANK(VLOOKUP(T_IE044PL[[#This Row],[Ścieżka Xpath]],ALL!$C:G,COLUMN(E$2),0)),"",VLOOKUP(T_IE044PL[[#This Row],[Ścieżka Xpath]],ALL!$C:G,COLUMN(E$2),0))</f>
        <v>Document type.</v>
      </c>
      <c r="F121" s="136" t="str">
        <f>IF(ISBLANK(VLOOKUP(T_IE044PL[[#This Row],[Ścieżka Xpath]],ALL!$C:H,COLUMN(F$2),0)),"",VLOOKUP(T_IE044PL[[#This Row],[Ścieżka Xpath]],ALL!$C:H,COLUMN(F$2),0))</f>
        <v/>
      </c>
      <c r="G121" s="136" t="str">
        <f>IF(ISBLANK(VLOOKUP(T_IE044PL[[#This Row],[Ścieżka Xpath]],ALL!$C:I,COLUMN(G$2),0)),"",VLOOKUP(T_IE044PL[[#This Row],[Ścieżka Xpath]],ALL!$C:I,COLUMN(G$2),0))</f>
        <v>O</v>
      </c>
      <c r="H121" s="136" t="str">
        <f>IF(ISBLANK(VLOOKUP(T_IE044PL[[#This Row],[Ścieżka Xpath]],ALL!$C:J,COLUMN(H$2),0)),"",VLOOKUP(T_IE044PL[[#This Row],[Ścieżka Xpath]],ALL!$C:J,COLUMN(H$2),0))</f>
        <v>an4</v>
      </c>
      <c r="I121" s="136" t="str">
        <f>IF(ISBLANK(VLOOKUP(T_IE044PL[[#This Row],[Ścieżka Xpath]],ALL!$C:K,COLUMN(I$2),0)),"",VLOOKUP(T_IE044PL[[#This Row],[Ścieżka Xpath]],ALL!$C:K,COLUMN(I$2),0))</f>
        <v>CL754</v>
      </c>
      <c r="J121" s="136" t="str">
        <f>IF(ISBLANK(VLOOKUP(T_IE044PL[[#This Row],[Ścieżka Xpath]],ALL!$C:L,COLUMN(J$2),0)),"",VLOOKUP(T_IE044PL[[#This Row],[Ścieżka Xpath]],ALL!$C:L,COLUMN(J$2),0))</f>
        <v>G0057; G0360</v>
      </c>
      <c r="K121" s="51" t="str">
        <f>IF(ISBLANK(VLOOKUP(T_IE044PL[[#This Row],[Ścieżka Xpath]],ALL!$C:N,COLUMN(K$2),0)),"",VLOOKUP(T_IE044PL[[#This Row],[Ścieżka Xpath]],ALL!$C:N,COLUMN(K$2),0))</f>
        <v/>
      </c>
      <c r="L121" s="62" t="str">
        <f>IF(ISBLANK(VLOOKUP(T_IE044PL[[#This Row],[Ścieżka Xpath]],ALL!$C:O,COLUMN(L$2),0)),"",VLOOKUP(T_IE044PL[[#This Row],[Ścieżka Xpath]],ALL!$C:O,COLUMN(L$2),0))</f>
        <v/>
      </c>
      <c r="M121" s="62" t="str">
        <f>IF(ISBLANK(VLOOKUP(T_IE044PL[[#This Row],[Ścieżka Xpath]],ALL!$C:P,COLUMN(M$2),0)),"",VLOOKUP(T_IE044PL[[#This Row],[Ścieżka Xpath]],ALL!$C:P,COLUMN(M$2),0))</f>
        <v/>
      </c>
      <c r="N121" s="62" t="str">
        <f>IF(ISBLANK(VLOOKUP(T_IE044PL[[#This Row],[Ścieżka Xpath]],ALL!$C:Q,COLUMN(N$2),0)),"",VLOOKUP(T_IE044PL[[#This Row],[Ścieżka Xpath]],ALL!$C:Q,COLUMN(N$2),0))</f>
        <v/>
      </c>
      <c r="O121" s="62" t="str">
        <f>IF(ISBLANK(VLOOKUP(T_IE044PL[[#This Row],[Ścieżka Xpath]],ALL!$C:R,COLUMN(O$2),0)),"",VLOOKUP(T_IE044PL[[#This Row],[Ścieżka Xpath]],ALL!$C:R,COLUMN(O$2),0))</f>
        <v/>
      </c>
    </row>
    <row r="122" spans="1:15" ht="30">
      <c r="A122" s="62" t="s">
        <v>2115</v>
      </c>
      <c r="B122" s="64">
        <v>120</v>
      </c>
      <c r="C122" s="48" t="str">
        <f>IF(ISBLANK(VLOOKUP(T_IE044PL[[#This Row],[Ścieżka Xpath]],ALL!$C:E,COLUMN(C$2),0)),"",VLOOKUP(T_IE044PL[[#This Row],[Ścieżka Xpath]],ALL!$C:E,COLUMN(C$2),0))</f>
        <v>12 05 001 000</v>
      </c>
      <c r="D122" s="25" t="str">
        <f>IF(ISBLANK(VLOOKUP(T_IE044PL[[#This Row],[Ścieżka Xpath]],ALL!$C:F,COLUMN(D$2),0)),"",VLOOKUP(T_IE044PL[[#This Row],[Ścieżka Xpath]],ALL!$C:F,COLUMN(D$2),0))</f>
        <v>Numer dokumentu.</v>
      </c>
      <c r="E122" s="25" t="str">
        <f>IF(ISBLANK(VLOOKUP(T_IE044PL[[#This Row],[Ścieżka Xpath]],ALL!$C:G,COLUMN(E$2),0)),"",VLOOKUP(T_IE044PL[[#This Row],[Ścieżka Xpath]],ALL!$C:G,COLUMN(E$2),0))</f>
        <v>Document reference number.</v>
      </c>
      <c r="F122" s="136" t="str">
        <f>IF(ISBLANK(VLOOKUP(T_IE044PL[[#This Row],[Ścieżka Xpath]],ALL!$C:H,COLUMN(F$2),0)),"",VLOOKUP(T_IE044PL[[#This Row],[Ścieżka Xpath]],ALL!$C:H,COLUMN(F$2),0))</f>
        <v/>
      </c>
      <c r="G122" s="136" t="str">
        <f>IF(ISBLANK(VLOOKUP(T_IE044PL[[#This Row],[Ścieżka Xpath]],ALL!$C:I,COLUMN(G$2),0)),"",VLOOKUP(T_IE044PL[[#This Row],[Ścieżka Xpath]],ALL!$C:I,COLUMN(G$2),0))</f>
        <v>O</v>
      </c>
      <c r="H122" s="136" t="str">
        <f>IF(ISBLANK(VLOOKUP(T_IE044PL[[#This Row],[Ścieżka Xpath]],ALL!$C:J,COLUMN(H$2),0)),"",VLOOKUP(T_IE044PL[[#This Row],[Ścieżka Xpath]],ALL!$C:J,COLUMN(H$2),0))</f>
        <v>an..70</v>
      </c>
      <c r="I122" s="136" t="str">
        <f>IF(ISBLANK(VLOOKUP(T_IE044PL[[#This Row],[Ścieżka Xpath]],ALL!$C:K,COLUMN(I$2),0)),"",VLOOKUP(T_IE044PL[[#This Row],[Ścieżka Xpath]],ALL!$C:K,COLUMN(I$2),0))</f>
        <v/>
      </c>
      <c r="J122" s="136" t="str">
        <f>IF(ISBLANK(VLOOKUP(T_IE044PL[[#This Row],[Ścieżka Xpath]],ALL!$C:L,COLUMN(J$2),0)),"",VLOOKUP(T_IE044PL[[#This Row],[Ścieżka Xpath]],ALL!$C:L,COLUMN(J$2),0))</f>
        <v>G0321; G0360</v>
      </c>
      <c r="K122" s="51" t="str">
        <f>IF(ISBLANK(VLOOKUP(T_IE044PL[[#This Row],[Ścieżka Xpath]],ALL!$C:N,COLUMN(K$2),0)),"",VLOOKUP(T_IE044PL[[#This Row],[Ścieżka Xpath]],ALL!$C:N,COLUMN(K$2),0))</f>
        <v/>
      </c>
      <c r="L122" s="62" t="str">
        <f>IF(ISBLANK(VLOOKUP(T_IE044PL[[#This Row],[Ścieżka Xpath]],ALL!$C:O,COLUMN(L$2),0)),"",VLOOKUP(T_IE044PL[[#This Row],[Ścieżka Xpath]],ALL!$C:O,COLUMN(L$2),0))</f>
        <v/>
      </c>
      <c r="M122" s="62" t="str">
        <f>IF(ISBLANK(VLOOKUP(T_IE044PL[[#This Row],[Ścieżka Xpath]],ALL!$C:P,COLUMN(M$2),0)),"",VLOOKUP(T_IE044PL[[#This Row],[Ścieżka Xpath]],ALL!$C:P,COLUMN(M$2),0))</f>
        <v/>
      </c>
      <c r="N122" s="62" t="str">
        <f>IF(ISBLANK(VLOOKUP(T_IE044PL[[#This Row],[Ścieżka Xpath]],ALL!$C:Q,COLUMN(N$2),0)),"",VLOOKUP(T_IE044PL[[#This Row],[Ścieżka Xpath]],ALL!$C:Q,COLUMN(N$2),0))</f>
        <v/>
      </c>
      <c r="O122" s="62" t="str">
        <f>IF(ISBLANK(VLOOKUP(T_IE044PL[[#This Row],[Ścieżka Xpath]],ALL!$C:R,COLUMN(O$2),0)),"",VLOOKUP(T_IE044PL[[#This Row],[Ścieżka Xpath]],ALL!$C:R,COLUMN(O$2),0))</f>
        <v/>
      </c>
    </row>
    <row r="123" spans="1:15" ht="30">
      <c r="A123" s="70" t="s">
        <v>2116</v>
      </c>
      <c r="B123" s="68">
        <v>121</v>
      </c>
      <c r="C123" s="68" t="str">
        <f>IF(ISBLANK(VLOOKUP(T_IE044PL[[#This Row],[Ścieżka Xpath]],ALL!$C:E,COLUMN(C$2),0)),"",VLOOKUP(T_IE044PL[[#This Row],[Ścieżka Xpath]],ALL!$C:E,COLUMN(C$2),0))</f>
        <v>12 04 000 000</v>
      </c>
      <c r="D123" s="82" t="str">
        <f>IF(ISBLANK(VLOOKUP(T_IE044PL[[#This Row],[Ścieżka Xpath]],ALL!$C:F,COLUMN(D$2),0)),"",VLOOKUP(T_IE044PL[[#This Row],[Ścieżka Xpath]],ALL!$C:F,COLUMN(D$2),0))</f>
        <v>Dodatkowe odniesienie dotyczące pozycji towarowej.</v>
      </c>
      <c r="E123" s="70" t="str">
        <f>IF(ISBLANK(VLOOKUP(T_IE044PL[[#This Row],[Ścieżka Xpath]],ALL!$C:G,COLUMN(E$2),0)),"",VLOOKUP(T_IE044PL[[#This Row],[Ścieżka Xpath]],ALL!$C:G,COLUMN(E$2),0))</f>
        <v>Additional reference (related to goods item).</v>
      </c>
      <c r="F123" s="69" t="str">
        <f>IF(ISBLANK(VLOOKUP(T_IE044PL[[#This Row],[Ścieżka Xpath]],ALL!$C:H,COLUMN(F$2),0)),"",VLOOKUP(T_IE044PL[[#This Row],[Ścieżka Xpath]],ALL!$C:H,COLUMN(F$2),0))</f>
        <v>0..99</v>
      </c>
      <c r="G123" s="86" t="str">
        <f>IF(ISBLANK(VLOOKUP(T_IE044PL[[#This Row],[Ścieżka Xpath]],ALL!$C:I,COLUMN(G$2),0)),"",VLOOKUP(T_IE044PL[[#This Row],[Ścieżka Xpath]],ALL!$C:I,COLUMN(G$2),0))</f>
        <v>O</v>
      </c>
      <c r="H123" s="69" t="str">
        <f>IF(ISBLANK(VLOOKUP(T_IE044PL[[#This Row],[Ścieżka Xpath]],ALL!$C:J,COLUMN(H$2),0)),"",VLOOKUP(T_IE044PL[[#This Row],[Ścieżka Xpath]],ALL!$C:J,COLUMN(H$2),0))</f>
        <v/>
      </c>
      <c r="I123" s="69" t="str">
        <f>IF(ISBLANK(VLOOKUP(T_IE044PL[[#This Row],[Ścieżka Xpath]],ALL!$C:K,COLUMN(I$2),0)),"",VLOOKUP(T_IE044PL[[#This Row],[Ścieżka Xpath]],ALL!$C:K,COLUMN(I$2),0))</f>
        <v/>
      </c>
      <c r="J123" s="69" t="str">
        <f>IF(ISBLANK(VLOOKUP(T_IE044PL[[#This Row],[Ścieżka Xpath]],ALL!$C:L,COLUMN(J$2),0)),"",VLOOKUP(T_IE044PL[[#This Row],[Ścieżka Xpath]],ALL!$C:L,COLUMN(J$2),0))</f>
        <v>G0360</v>
      </c>
      <c r="K123" s="69" t="str">
        <f>IF(ISBLANK(VLOOKUP(T_IE044PL[[#This Row],[Ścieżka Xpath]],ALL!$C:N,COLUMN(K$2),0)),"",VLOOKUP(T_IE044PL[[#This Row],[Ścieżka Xpath]],ALL!$C:N,COLUMN(K$2),0))</f>
        <v/>
      </c>
      <c r="L123" s="70" t="str">
        <f>IF(ISBLANK(VLOOKUP(T_IE044PL[[#This Row],[Ścieżka Xpath]],ALL!$C:O,COLUMN(L$2),0)),"",VLOOKUP(T_IE044PL[[#This Row],[Ścieżka Xpath]],ALL!$C:O,COLUMN(L$2),0))</f>
        <v/>
      </c>
      <c r="M123" s="70" t="str">
        <f>IF(ISBLANK(VLOOKUP(T_IE044PL[[#This Row],[Ścieżka Xpath]],ALL!$C:P,COLUMN(M$2),0)),"",VLOOKUP(T_IE044PL[[#This Row],[Ścieżka Xpath]],ALL!$C:P,COLUMN(M$2),0))</f>
        <v/>
      </c>
      <c r="N123" s="70" t="str">
        <f>IF(ISBLANK(VLOOKUP(T_IE044PL[[#This Row],[Ścieżka Xpath]],ALL!$C:Q,COLUMN(N$2),0)),"",VLOOKUP(T_IE044PL[[#This Row],[Ścieżka Xpath]],ALL!$C:Q,COLUMN(N$2),0))</f>
        <v/>
      </c>
      <c r="O123" s="70" t="str">
        <f>IF(ISBLANK(VLOOKUP(T_IE044PL[[#This Row],[Ścieżka Xpath]],ALL!$C:R,COLUMN(O$2),0)),"",VLOOKUP(T_IE044PL[[#This Row],[Ścieżka Xpath]],ALL!$C:R,COLUMN(O$2),0))</f>
        <v/>
      </c>
    </row>
    <row r="124" spans="1:15" ht="30">
      <c r="A124" s="62" t="s">
        <v>2117</v>
      </c>
      <c r="B124" s="64">
        <v>122</v>
      </c>
      <c r="C124" s="48" t="str">
        <f>IF(ISBLANK(VLOOKUP(T_IE044PL[[#This Row],[Ścieżka Xpath]],ALL!$C:E,COLUMN(C$2),0)),"",VLOOKUP(T_IE044PL[[#This Row],[Ścieżka Xpath]],ALL!$C:E,COLUMN(C$2),0))</f>
        <v>-</v>
      </c>
      <c r="D124" s="25" t="str">
        <f>IF(ISBLANK(VLOOKUP(T_IE044PL[[#This Row],[Ścieżka Xpath]],ALL!$C:F,COLUMN(D$2),0)),"",VLOOKUP(T_IE044PL[[#This Row],[Ścieżka Xpath]],ALL!$C:F,COLUMN(D$2),0))</f>
        <v>Liczba porządkowa służąca do określenia pozycji w danej kolekcji danych.</v>
      </c>
      <c r="E124" s="25" t="str">
        <f>IF(ISBLANK(VLOOKUP(T_IE044PL[[#This Row],[Ścieżka Xpath]],ALL!$C:G,COLUMN(E$2),0)),"",VLOOKUP(T_IE044PL[[#This Row],[Ścieżka Xpath]],ALL!$C:G,COLUMN(E$2),0))</f>
        <v>Sequence number in data group collection to which this data group belongs to.</v>
      </c>
      <c r="F124" s="136" t="str">
        <f>IF(ISBLANK(VLOOKUP(T_IE044PL[[#This Row],[Ścieżka Xpath]],ALL!$C:H,COLUMN(F$2),0)),"",VLOOKUP(T_IE044PL[[#This Row],[Ścieżka Xpath]],ALL!$C:H,COLUMN(F$2),0))</f>
        <v/>
      </c>
      <c r="G124" s="136" t="str">
        <f>IF(ISBLANK(VLOOKUP(T_IE044PL[[#This Row],[Ścieżka Xpath]],ALL!$C:I,COLUMN(G$2),0)),"",VLOOKUP(T_IE044PL[[#This Row],[Ścieżka Xpath]],ALL!$C:I,COLUMN(G$2),0))</f>
        <v>R</v>
      </c>
      <c r="H124" s="136" t="str">
        <f>IF(ISBLANK(VLOOKUP(T_IE044PL[[#This Row],[Ścieżka Xpath]],ALL!$C:J,COLUMN(H$2),0)),"",VLOOKUP(T_IE044PL[[#This Row],[Ścieżka Xpath]],ALL!$C:J,COLUMN(H$2),0))</f>
        <v>n..5</v>
      </c>
      <c r="I124" s="136" t="str">
        <f>IF(ISBLANK(VLOOKUP(T_IE044PL[[#This Row],[Ścieżka Xpath]],ALL!$C:K,COLUMN(I$2),0)),"",VLOOKUP(T_IE044PL[[#This Row],[Ścieżka Xpath]],ALL!$C:K,COLUMN(I$2),0))</f>
        <v/>
      </c>
      <c r="J124" s="136" t="str">
        <f>IF(ISBLANK(VLOOKUP(T_IE044PL[[#This Row],[Ścieżka Xpath]],ALL!$C:L,COLUMN(J$2),0)),"",VLOOKUP(T_IE044PL[[#This Row],[Ścieżka Xpath]],ALL!$C:L,COLUMN(J$2),0))</f>
        <v>R0054</v>
      </c>
      <c r="K124" s="51" t="str">
        <f>IF(ISBLANK(VLOOKUP(T_IE044PL[[#This Row],[Ścieżka Xpath]],ALL!$C:N,COLUMN(K$2),0)),"",VLOOKUP(T_IE044PL[[#This Row],[Ścieżka Xpath]],ALL!$C:N,COLUMN(K$2),0))</f>
        <v/>
      </c>
      <c r="L124" s="62" t="str">
        <f>IF(ISBLANK(VLOOKUP(T_IE044PL[[#This Row],[Ścieżka Xpath]],ALL!$C:O,COLUMN(L$2),0)),"",VLOOKUP(T_IE044PL[[#This Row],[Ścieżka Xpath]],ALL!$C:O,COLUMN(L$2),0))</f>
        <v/>
      </c>
      <c r="M124" s="62" t="str">
        <f>IF(ISBLANK(VLOOKUP(T_IE044PL[[#This Row],[Ścieżka Xpath]],ALL!$C:P,COLUMN(M$2),0)),"",VLOOKUP(T_IE044PL[[#This Row],[Ścieżka Xpath]],ALL!$C:P,COLUMN(M$2),0))</f>
        <v/>
      </c>
      <c r="N124" s="62" t="str">
        <f>IF(ISBLANK(VLOOKUP(T_IE044PL[[#This Row],[Ścieżka Xpath]],ALL!$C:Q,COLUMN(N$2),0)),"",VLOOKUP(T_IE044PL[[#This Row],[Ścieżka Xpath]],ALL!$C:Q,COLUMN(N$2),0))</f>
        <v/>
      </c>
      <c r="O124" s="62" t="str">
        <f>IF(ISBLANK(VLOOKUP(T_IE044PL[[#This Row],[Ścieżka Xpath]],ALL!$C:R,COLUMN(O$2),0)),"",VLOOKUP(T_IE044PL[[#This Row],[Ścieżka Xpath]],ALL!$C:R,COLUMN(O$2),0))</f>
        <v/>
      </c>
    </row>
    <row r="125" spans="1:15" ht="30">
      <c r="A125" s="62" t="s">
        <v>2118</v>
      </c>
      <c r="B125" s="64">
        <v>123</v>
      </c>
      <c r="C125" s="48" t="str">
        <f>IF(ISBLANK(VLOOKUP(T_IE044PL[[#This Row],[Ścieżka Xpath]],ALL!$C:E,COLUMN(C$2),0)),"",VLOOKUP(T_IE044PL[[#This Row],[Ścieżka Xpath]],ALL!$C:E,COLUMN(C$2),0))</f>
        <v>12 04 002 000</v>
      </c>
      <c r="D125" s="25" t="str">
        <f>IF(ISBLANK(VLOOKUP(T_IE044PL[[#This Row],[Ścieżka Xpath]],ALL!$C:F,COLUMN(D$2),0)),"",VLOOKUP(T_IE044PL[[#This Row],[Ścieżka Xpath]],ALL!$C:F,COLUMN(D$2),0))</f>
        <v>Rodzaj dodatkowego odniesienia.</v>
      </c>
      <c r="E125" s="25" t="str">
        <f>IF(ISBLANK(VLOOKUP(T_IE044PL[[#This Row],[Ścieżka Xpath]],ALL!$C:G,COLUMN(E$2),0)),"",VLOOKUP(T_IE044PL[[#This Row],[Ścieżka Xpath]],ALL!$C:G,COLUMN(E$2),0))</f>
        <v>Additional reference type.</v>
      </c>
      <c r="F125" s="136" t="str">
        <f>IF(ISBLANK(VLOOKUP(T_IE044PL[[#This Row],[Ścieżka Xpath]],ALL!$C:H,COLUMN(F$2),0)),"",VLOOKUP(T_IE044PL[[#This Row],[Ścieżka Xpath]],ALL!$C:H,COLUMN(F$2),0))</f>
        <v/>
      </c>
      <c r="G125" s="136" t="str">
        <f>IF(ISBLANK(VLOOKUP(T_IE044PL[[#This Row],[Ścieżka Xpath]],ALL!$C:I,COLUMN(G$2),0)),"",VLOOKUP(T_IE044PL[[#This Row],[Ścieżka Xpath]],ALL!$C:I,COLUMN(G$2),0))</f>
        <v>O</v>
      </c>
      <c r="H125" s="136" t="str">
        <f>IF(ISBLANK(VLOOKUP(T_IE044PL[[#This Row],[Ścieżka Xpath]],ALL!$C:J,COLUMN(H$2),0)),"",VLOOKUP(T_IE044PL[[#This Row],[Ścieżka Xpath]],ALL!$C:J,COLUMN(H$2),0))</f>
        <v>an4</v>
      </c>
      <c r="I125" s="136" t="str">
        <f>IF(ISBLANK(VLOOKUP(T_IE044PL[[#This Row],[Ścieżka Xpath]],ALL!$C:K,COLUMN(I$2),0)),"",VLOOKUP(T_IE044PL[[#This Row],[Ścieżka Xpath]],ALL!$C:K,COLUMN(I$2),0))</f>
        <v>CL380</v>
      </c>
      <c r="J125" s="136" t="str">
        <f>IF(ISBLANK(VLOOKUP(T_IE044PL[[#This Row],[Ścieżka Xpath]],ALL!$C:L,COLUMN(J$2),0)),"",VLOOKUP(T_IE044PL[[#This Row],[Ścieżka Xpath]],ALL!$C:L,COLUMN(J$2),0))</f>
        <v>G0057; G0360</v>
      </c>
      <c r="K125" s="51" t="str">
        <f>IF(ISBLANK(VLOOKUP(T_IE044PL[[#This Row],[Ścieżka Xpath]],ALL!$C:N,COLUMN(K$2),0)),"",VLOOKUP(T_IE044PL[[#This Row],[Ścieżka Xpath]],ALL!$C:N,COLUMN(K$2),0))</f>
        <v/>
      </c>
      <c r="L125" s="62" t="str">
        <f>IF(ISBLANK(VLOOKUP(T_IE044PL[[#This Row],[Ścieżka Xpath]],ALL!$C:O,COLUMN(L$2),0)),"",VLOOKUP(T_IE044PL[[#This Row],[Ścieżka Xpath]],ALL!$C:O,COLUMN(L$2),0))</f>
        <v/>
      </c>
      <c r="M125" s="62" t="str">
        <f>IF(ISBLANK(VLOOKUP(T_IE044PL[[#This Row],[Ścieżka Xpath]],ALL!$C:P,COLUMN(M$2),0)),"",VLOOKUP(T_IE044PL[[#This Row],[Ścieżka Xpath]],ALL!$C:P,COLUMN(M$2),0))</f>
        <v/>
      </c>
      <c r="N125" s="62" t="str">
        <f>IF(ISBLANK(VLOOKUP(T_IE044PL[[#This Row],[Ścieżka Xpath]],ALL!$C:Q,COLUMN(N$2),0)),"",VLOOKUP(T_IE044PL[[#This Row],[Ścieżka Xpath]],ALL!$C:Q,COLUMN(N$2),0))</f>
        <v/>
      </c>
      <c r="O125" s="62" t="str">
        <f>IF(ISBLANK(VLOOKUP(T_IE044PL[[#This Row],[Ścieżka Xpath]],ALL!$C:R,COLUMN(O$2),0)),"",VLOOKUP(T_IE044PL[[#This Row],[Ścieżka Xpath]],ALL!$C:R,COLUMN(O$2),0))</f>
        <v/>
      </c>
    </row>
    <row r="126" spans="1:15" ht="45">
      <c r="A126" s="62" t="s">
        <v>2119</v>
      </c>
      <c r="B126" s="64">
        <v>124</v>
      </c>
      <c r="C126" s="48" t="str">
        <f>IF(ISBLANK(VLOOKUP(T_IE044PL[[#This Row],[Ścieżka Xpath]],ALL!$C:E,COLUMN(C$2),0)),"",VLOOKUP(T_IE044PL[[#This Row],[Ścieżka Xpath]],ALL!$C:E,COLUMN(C$2),0))</f>
        <v>12 04 001 000</v>
      </c>
      <c r="D126" s="25" t="str">
        <f>IF(ISBLANK(VLOOKUP(T_IE044PL[[#This Row],[Ścieżka Xpath]],ALL!$C:F,COLUMN(D$2),0)),"",VLOOKUP(T_IE044PL[[#This Row],[Ścieżka Xpath]],ALL!$C:F,COLUMN(D$2),0))</f>
        <v>Numer referencyjny.</v>
      </c>
      <c r="E126" s="25" t="str">
        <f>IF(ISBLANK(VLOOKUP(T_IE044PL[[#This Row],[Ścieżka Xpath]],ALL!$C:G,COLUMN(E$2),0)),"",VLOOKUP(T_IE044PL[[#This Row],[Ścieżka Xpath]],ALL!$C:G,COLUMN(E$2),0))</f>
        <v>Additional reference - reference number.</v>
      </c>
      <c r="F126" s="136" t="str">
        <f>IF(ISBLANK(VLOOKUP(T_IE044PL[[#This Row],[Ścieżka Xpath]],ALL!$C:H,COLUMN(F$2),0)),"",VLOOKUP(T_IE044PL[[#This Row],[Ścieżka Xpath]],ALL!$C:H,COLUMN(F$2),0))</f>
        <v/>
      </c>
      <c r="G126" s="136" t="str">
        <f>IF(ISBLANK(VLOOKUP(T_IE044PL[[#This Row],[Ścieżka Xpath]],ALL!$C:I,COLUMN(G$2),0)),"",VLOOKUP(T_IE044PL[[#This Row],[Ścieżka Xpath]],ALL!$C:I,COLUMN(G$2),0))</f>
        <v>O</v>
      </c>
      <c r="H126" s="136" t="str">
        <f>IF(ISBLANK(VLOOKUP(T_IE044PL[[#This Row],[Ścieżka Xpath]],ALL!$C:J,COLUMN(H$2),0)),"",VLOOKUP(T_IE044PL[[#This Row],[Ścieżka Xpath]],ALL!$C:J,COLUMN(H$2),0))</f>
        <v>an..70</v>
      </c>
      <c r="I126" s="136" t="str">
        <f>IF(ISBLANK(VLOOKUP(T_IE044PL[[#This Row],[Ścieżka Xpath]],ALL!$C:K,COLUMN(I$2),0)),"",VLOOKUP(T_IE044PL[[#This Row],[Ścieżka Xpath]],ALL!$C:K,COLUMN(I$2),0))</f>
        <v/>
      </c>
      <c r="J126" s="136" t="str">
        <f>IF(ISBLANK(VLOOKUP(T_IE044PL[[#This Row],[Ścieżka Xpath]],ALL!$C:L,COLUMN(J$2),0)),"",VLOOKUP(T_IE044PL[[#This Row],[Ścieżka Xpath]],ALL!$C:L,COLUMN(J$2),0))</f>
        <v>G0321; G0360; R0023</v>
      </c>
      <c r="K126" s="51" t="str">
        <f>IF(ISBLANK(VLOOKUP(T_IE044PL[[#This Row],[Ścieżka Xpath]],ALL!$C:N,COLUMN(K$2),0)),"",VLOOKUP(T_IE044PL[[#This Row],[Ścieżka Xpath]],ALL!$C:N,COLUMN(K$2),0))</f>
        <v/>
      </c>
      <c r="L126" s="62" t="str">
        <f>IF(ISBLANK(VLOOKUP(T_IE044PL[[#This Row],[Ścieżka Xpath]],ALL!$C:O,COLUMN(L$2),0)),"",VLOOKUP(T_IE044PL[[#This Row],[Ścieżka Xpath]],ALL!$C:O,COLUMN(L$2),0))</f>
        <v/>
      </c>
      <c r="M126" s="62" t="str">
        <f>IF(ISBLANK(VLOOKUP(T_IE044PL[[#This Row],[Ścieżka Xpath]],ALL!$C:P,COLUMN(M$2),0)),"",VLOOKUP(T_IE044PL[[#This Row],[Ścieżka Xpath]],ALL!$C:P,COLUMN(M$2),0))</f>
        <v/>
      </c>
      <c r="N126" s="62" t="str">
        <f>IF(ISBLANK(VLOOKUP(T_IE044PL[[#This Row],[Ścieżka Xpath]],ALL!$C:Q,COLUMN(N$2),0)),"",VLOOKUP(T_IE044PL[[#This Row],[Ścieżka Xpath]],ALL!$C:Q,COLUMN(N$2),0))</f>
        <v/>
      </c>
      <c r="O126" s="62" t="str">
        <f>IF(ISBLANK(VLOOKUP(T_IE044PL[[#This Row],[Ścieżka Xpath]],ALL!$C:R,COLUMN(O$2),0)),"",VLOOKUP(T_IE044PL[[#This Row],[Ścieżka Xpath]],ALL!$C:R,COLUMN(O$2),0))</f>
        <v/>
      </c>
    </row>
    <row r="127" spans="1:15" ht="30">
      <c r="A127" s="70" t="s">
        <v>2120</v>
      </c>
      <c r="B127" s="68">
        <v>125</v>
      </c>
      <c r="C127" s="68" t="str">
        <f>IF(ISBLANK(VLOOKUP(T_IE044PL[[#This Row],[Ścieżka Xpath]],ALL!$C:E,COLUMN(C$2),0)),"",VLOOKUP(T_IE044PL[[#This Row],[Ścieżka Xpath]],ALL!$C:E,COLUMN(C$2),0))</f>
        <v>-</v>
      </c>
      <c r="D127" s="70" t="str">
        <f>IF(ISBLANK(VLOOKUP(T_IE044PL[[#This Row],[Ścieżka Xpath]],ALL!$C:F,COLUMN(D$2),0)),"",VLOOKUP(T_IE044PL[[#This Row],[Ścieżka Xpath]],ALL!$C:F,COLUMN(D$2),0))</f>
        <v>Podpis elektroniczny.</v>
      </c>
      <c r="E127" s="70" t="str">
        <f>IF(ISBLANK(VLOOKUP(T_IE044PL[[#This Row],[Ścieżka Xpath]],ALL!$C:G,COLUMN(E$2),0)),"",VLOOKUP(T_IE044PL[[#This Row],[Ścieżka Xpath]],ALL!$C:G,COLUMN(E$2),0))</f>
        <v>Message's digital signature.</v>
      </c>
      <c r="F127" s="69" t="str">
        <f>IF(ISBLANK(VLOOKUP(T_IE044PL[[#This Row],[Ścieżka Xpath]],ALL!$C:H,COLUMN(F$2),0)),"",VLOOKUP(T_IE044PL[[#This Row],[Ścieżka Xpath]],ALL!$C:H,COLUMN(F$2),0))</f>
        <v>0..1</v>
      </c>
      <c r="G127" s="86" t="str">
        <f>IF(ISBLANK(VLOOKUP(T_IE044PL[[#This Row],[Ścieżka Xpath]],ALL!$C:I,COLUMN(G$2),0)),"",VLOOKUP(T_IE044PL[[#This Row],[Ścieżka Xpath]],ALL!$C:I,COLUMN(G$2),0))</f>
        <v>O</v>
      </c>
      <c r="H127" s="69" t="str">
        <f>IF(ISBLANK(VLOOKUP(T_IE044PL[[#This Row],[Ścieżka Xpath]],ALL!$C:J,COLUMN(H$2),0)),"",VLOOKUP(T_IE044PL[[#This Row],[Ścieżka Xpath]],ALL!$C:J,COLUMN(H$2),0))</f>
        <v/>
      </c>
      <c r="I127" s="69" t="str">
        <f>IF(ISBLANK(VLOOKUP(T_IE044PL[[#This Row],[Ścieżka Xpath]],ALL!$C:K,COLUMN(I$2),0)),"",VLOOKUP(T_IE044PL[[#This Row],[Ścieżka Xpath]],ALL!$C:K,COLUMN(I$2),0))</f>
        <v/>
      </c>
      <c r="J127" s="69" t="str">
        <f>IF(ISBLANK(VLOOKUP(T_IE044PL[[#This Row],[Ścieżka Xpath]],ALL!$C:L,COLUMN(J$2),0)),"",VLOOKUP(T_IE044PL[[#This Row],[Ścieżka Xpath]],ALL!$C:L,COLUMN(J$2),0))</f>
        <v>RP19; RP20</v>
      </c>
      <c r="K127" s="69" t="str">
        <f>IF(ISBLANK(VLOOKUP(T_IE044PL[[#This Row],[Ścieżka Xpath]],ALL!$C:N,COLUMN(K$2),0)),"",VLOOKUP(T_IE044PL[[#This Row],[Ścieżka Xpath]],ALL!$C:N,COLUMN(K$2),0))</f>
        <v/>
      </c>
      <c r="L127" s="70" t="str">
        <f>IF(ISBLANK(VLOOKUP(T_IE044PL[[#This Row],[Ścieżka Xpath]],ALL!$C:O,COLUMN(L$2),0)),"",VLOOKUP(T_IE044PL[[#This Row],[Ścieżka Xpath]],ALL!$C:O,COLUMN(L$2),0))</f>
        <v/>
      </c>
      <c r="M127" s="70" t="str">
        <f>IF(ISBLANK(VLOOKUP(T_IE044PL[[#This Row],[Ścieżka Xpath]],ALL!$C:P,COLUMN(M$2),0)),"",VLOOKUP(T_IE044PL[[#This Row],[Ścieżka Xpath]],ALL!$C:P,COLUMN(M$2),0))</f>
        <v/>
      </c>
      <c r="N127" s="70" t="str">
        <f>IF(ISBLANK(VLOOKUP(T_IE044PL[[#This Row],[Ścieżka Xpath]],ALL!$C:Q,COLUMN(N$2),0)),"",VLOOKUP(T_IE044PL[[#This Row],[Ścieżka Xpath]],ALL!$C:Q,COLUMN(N$2),0))</f>
        <v/>
      </c>
      <c r="O127" s="70" t="str">
        <f>IF(ISBLANK(VLOOKUP(T_IE044PL[[#This Row],[Ścieżka Xpath]],ALL!$C:R,COLUMN(O$2),0)),"",VLOOKUP(T_IE044PL[[#This Row],[Ścieżka Xpath]],ALL!$C:R,COLUMN(O$2),0))</f>
        <v/>
      </c>
    </row>
  </sheetData>
  <hyperlinks>
    <hyperlink ref="A1" location="METRYKA!A1" display="METRYKA" xr:uid="{1B38D085-227A-4358-A574-27DB919EE394}"/>
  </hyperlink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DD1BA-2568-4322-BA24-71F49AB3A94E}">
  <sheetPr codeName="Arkusz22"/>
  <dimension ref="A1:O33"/>
  <sheetViews>
    <sheetView zoomScale="85" zoomScaleNormal="85" workbookViewId="0">
      <selection activeCell="B1" sqref="B1:B1048576"/>
    </sheetView>
  </sheetViews>
  <sheetFormatPr defaultRowHeight="12.75"/>
  <cols>
    <col min="1" max="1" width="80.7109375" style="24" customWidth="1"/>
    <col min="2" max="2" width="7.7109375" style="28" customWidth="1"/>
    <col min="3" max="3" width="16.7109375" customWidth="1"/>
    <col min="4" max="5" width="50.7109375" style="29" customWidth="1"/>
    <col min="6" max="11" width="8.7109375" style="33" customWidth="1"/>
    <col min="12" max="13" width="22.7109375" style="24" customWidth="1"/>
    <col min="14" max="14" width="27.28515625" style="24" customWidth="1"/>
    <col min="15" max="15" width="24.85546875" style="24" customWidth="1"/>
  </cols>
  <sheetData>
    <row r="1" spans="1:15" ht="30" customHeight="1">
      <c r="A1" s="130" t="s">
        <v>3796</v>
      </c>
      <c r="B1" s="194"/>
      <c r="C1" s="173" t="str">
        <f>MID(A3,2,FIND("#",SUBSTITUTE(A3,"/","#",LEN(A3)-LEN(SUBSTITUTE(A3,"/",""))),1)-2)</f>
        <v>IE045PL</v>
      </c>
      <c r="D1" s="62"/>
      <c r="E1" s="62"/>
      <c r="F1" s="51"/>
      <c r="G1" s="51"/>
      <c r="H1" s="51"/>
      <c r="I1" s="51"/>
      <c r="J1" s="51"/>
      <c r="L1" s="29"/>
      <c r="M1" s="29"/>
      <c r="N1" s="29"/>
      <c r="O1" s="29"/>
    </row>
    <row r="2" spans="1:15"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167" t="s">
        <v>2156</v>
      </c>
      <c r="B3" s="68">
        <v>1</v>
      </c>
      <c r="C3" s="69" t="str">
        <f>IF(ISBLANK(VLOOKUP(T_IE045PL[[#This Row],[Ścieżka Xpath]],ALL!$C:E,COLUMN(C$2),0)),"",VLOOKUP(T_IE045PL[[#This Row],[Ścieżka Xpath]],ALL!$C:E,COLUMN(C$2),0))</f>
        <v>-</v>
      </c>
      <c r="D3" s="70" t="str">
        <f>IF(ISBLANK(VLOOKUP(T_IE045PL[[#This Row],[Ścieżka Xpath]],ALL!$C:F,COLUMN(D$2),0)),"",VLOOKUP(T_IE045PL[[#This Row],[Ścieżka Xpath]],ALL!$C:F,COLUMN(D$2),0))</f>
        <v>Powiadomienie o zakończeniu tranzytu (w UC wyjścia).</v>
      </c>
      <c r="E3" s="70" t="str">
        <f>IF(ISBLANK(VLOOKUP(T_IE045PL[[#This Row],[Ścieżka Xpath]],ALL!$C:G,COLUMN(E$2),0)),"",VLOOKUP(T_IE045PL[[#This Row],[Ścieżka Xpath]],ALL!$C:G,COLUMN(E$2),0))</f>
        <v>Write off notification (at Office of Departure).</v>
      </c>
      <c r="F3" s="69">
        <f>IF(ISBLANK(VLOOKUP(T_IE045PL[[#This Row],[Ścieżka Xpath]],ALL!$C:H,COLUMN(F$2),0)),"",VLOOKUP(T_IE045PL[[#This Row],[Ścieżka Xpath]],ALL!$C:H,COLUMN(F$2),0))</f>
        <v>1</v>
      </c>
      <c r="G3" s="69" t="str">
        <f>IF(ISBLANK(VLOOKUP(T_IE045PL[[#This Row],[Ścieżka Xpath]],ALL!$C:I,COLUMN(G$2),0)),"",VLOOKUP(T_IE045PL[[#This Row],[Ścieżka Xpath]],ALL!$C:I,COLUMN(G$2),0))</f>
        <v>R</v>
      </c>
      <c r="H3" s="69" t="str">
        <f>IF(ISBLANK(VLOOKUP(T_IE045PL[[#This Row],[Ścieżka Xpath]],ALL!$C:J,COLUMN(H$2),0)),"",VLOOKUP(T_IE045PL[[#This Row],[Ścieżka Xpath]],ALL!$C:J,COLUMN(H$2),0))</f>
        <v/>
      </c>
      <c r="I3" s="69" t="str">
        <f>IF(ISBLANK(VLOOKUP(T_IE045PL[[#This Row],[Ścieżka Xpath]],ALL!$C:K,COLUMN(I$2),0)),"",VLOOKUP(T_IE045PL[[#This Row],[Ścieżka Xpath]],ALL!$C:K,COLUMN(I$2),0))</f>
        <v/>
      </c>
      <c r="J3" s="69" t="str">
        <f>IF(ISBLANK(VLOOKUP(T_IE045PL[[#This Row],[Ścieżka Xpath]],ALL!$C:L,COLUMN(J$2),0)),"",VLOOKUP(T_IE045PL[[#This Row],[Ścieżka Xpath]],ALL!$C:L,COLUMN(J$2),0))</f>
        <v/>
      </c>
      <c r="K3" s="69" t="str">
        <f>IF(ISBLANK(VLOOKUP(T_IE045PL[[#This Row],[Ścieżka Xpath]],ALL!$C:N,COLUMN(K$2),0)),"",VLOOKUP(T_IE045PL[[#This Row],[Ścieżka Xpath]],ALL!$C:N,COLUMN(K$2),0))</f>
        <v/>
      </c>
      <c r="L3" s="69" t="str">
        <f>IF(ISBLANK(VLOOKUP(T_IE045PL[[#This Row],[Ścieżka Xpath]],ALL!$C:O,COLUMN(L$2),0)),"",VLOOKUP(T_IE045PL[[#This Row],[Ścieżka Xpath]],ALL!$C:O,COLUMN(L$2),0))</f>
        <v/>
      </c>
      <c r="M3" s="69" t="str">
        <f>IF(ISBLANK(VLOOKUP(T_IE045PL[[#This Row],[Ścieżka Xpath]],ALL!$C:P,COLUMN(M$2),0)),"",VLOOKUP(T_IE045PL[[#This Row],[Ścieżka Xpath]],ALL!$C:P,COLUMN(M$2),0))</f>
        <v/>
      </c>
      <c r="N3" s="69" t="str">
        <f>IF(ISBLANK(VLOOKUP(T_IE045PL[[#This Row],[Ścieżka Xpath]],ALL!$C:Q,COLUMN(N$2),0)),"",VLOOKUP(T_IE045PL[[#This Row],[Ścieżka Xpath]],ALL!$C:Q,COLUMN(N$2),0))</f>
        <v/>
      </c>
      <c r="O3" s="69" t="str">
        <f>IF(ISBLANK(VLOOKUP(T_IE045PL[[#This Row],[Ścieżka Xpath]],ALL!$C:R,COLUMN(O$2),0)),"",VLOOKUP(T_IE045PL[[#This Row],[Ścieżka Xpath]],ALL!$C:R,COLUMN(O$2),0))</f>
        <v/>
      </c>
    </row>
    <row r="4" spans="1:15" ht="15">
      <c r="A4" s="50" t="s">
        <v>2157</v>
      </c>
      <c r="B4" s="64">
        <v>2</v>
      </c>
      <c r="C4" s="18" t="str">
        <f>IF(ISBLANK(VLOOKUP(T_IE045PL[[#This Row],[Ścieżka Xpath]],ALL!$C:E,COLUMN(C$2),0)),"",VLOOKUP(T_IE045PL[[#This Row],[Ścieżka Xpath]],ALL!$C:E,COLUMN(C$2),0))</f>
        <v>-</v>
      </c>
      <c r="D4" s="26" t="str">
        <f>IF(ISBLANK(VLOOKUP(T_IE045PL[[#This Row],[Ścieżka Xpath]],ALL!$C:F,COLUMN(D$2),0)),"",VLOOKUP(T_IE045PL[[#This Row],[Ścieżka Xpath]],ALL!$C:F,COLUMN(D$2),0))</f>
        <v>Numer fazy systemu NCTS2 PLUS. Dla fazy 6 - "NCTS6".</v>
      </c>
      <c r="E4" s="26" t="str">
        <f>IF(ISBLANK(VLOOKUP(T_IE045PL[[#This Row],[Ścieżka Xpath]],ALL!$C:G,COLUMN(E$2),0)),"",VLOOKUP(T_IE045PL[[#This Row],[Ścieżka Xpath]],ALL!$C:G,COLUMN(E$2),0))</f>
        <v>NCTS phase number. For Phase6 - "NCTS6".</v>
      </c>
      <c r="F4" s="168" t="str">
        <f>IF(ISBLANK(VLOOKUP(T_IE045PL[[#This Row],[Ścieżka Xpath]],ALL!$C:H,COLUMN(F$2),0)),"",VLOOKUP(T_IE045PL[[#This Row],[Ścieżka Xpath]],ALL!$C:H,COLUMN(F$2),0))</f>
        <v/>
      </c>
      <c r="G4" s="168" t="str">
        <f>IF(ISBLANK(VLOOKUP(T_IE045PL[[#This Row],[Ścieżka Xpath]],ALL!$C:I,COLUMN(G$2),0)),"",VLOOKUP(T_IE045PL[[#This Row],[Ścieżka Xpath]],ALL!$C:I,COLUMN(G$2),0))</f>
        <v>O</v>
      </c>
      <c r="H4" s="168" t="str">
        <f>IF(ISBLANK(VLOOKUP(T_IE045PL[[#This Row],[Ścieżka Xpath]],ALL!$C:J,COLUMN(H$2),0)),"",VLOOKUP(T_IE045PL[[#This Row],[Ścieżka Xpath]],ALL!$C:J,COLUMN(H$2),0))</f>
        <v/>
      </c>
      <c r="I4" s="168" t="str">
        <f>IF(ISBLANK(VLOOKUP(T_IE045PL[[#This Row],[Ścieżka Xpath]],ALL!$C:K,COLUMN(I$2),0)),"",VLOOKUP(T_IE045PL[[#This Row],[Ścieżka Xpath]],ALL!$C:K,COLUMN(I$2),0))</f>
        <v/>
      </c>
      <c r="J4" s="168" t="str">
        <f>IF(ISBLANK(VLOOKUP(T_IE045PL[[#This Row],[Ścieżka Xpath]],ALL!$C:L,COLUMN(J$2),0)),"",VLOOKUP(T_IE045PL[[#This Row],[Ścieżka Xpath]],ALL!$C:L,COLUMN(J$2),0))</f>
        <v/>
      </c>
      <c r="K4" s="51" t="str">
        <f>IF(ISBLANK(VLOOKUP(T_IE045PL[[#This Row],[Ścieżka Xpath]],ALL!$C:N,COLUMN(K$2),0)),"",VLOOKUP(T_IE045PL[[#This Row],[Ścieżka Xpath]],ALL!$C:N,COLUMN(K$2),0))</f>
        <v/>
      </c>
      <c r="L4" s="50" t="str">
        <f>IF(ISBLANK(VLOOKUP(T_IE045PL[[#This Row],[Ścieżka Xpath]],ALL!$C:O,COLUMN(L$2),0)),"",VLOOKUP(T_IE045PL[[#This Row],[Ścieżka Xpath]],ALL!$C:O,COLUMN(L$2),0))</f>
        <v/>
      </c>
      <c r="M4" s="50" t="str">
        <f>IF(ISBLANK(VLOOKUP(T_IE045PL[[#This Row],[Ścieżka Xpath]],ALL!$C:P,COLUMN(M$2),0)),"",VLOOKUP(T_IE045PL[[#This Row],[Ścieżka Xpath]],ALL!$C:P,COLUMN(M$2),0))</f>
        <v/>
      </c>
      <c r="N4" s="50" t="str">
        <f>IF(ISBLANK(VLOOKUP(T_IE045PL[[#This Row],[Ścieżka Xpath]],ALL!$C:Q,COLUMN(N$2),0)),"",VLOOKUP(T_IE045PL[[#This Row],[Ścieżka Xpath]],ALL!$C:Q,COLUMN(N$2),0))</f>
        <v/>
      </c>
      <c r="O4" s="50" t="str">
        <f>IF(ISBLANK(VLOOKUP(T_IE045PL[[#This Row],[Ścieżka Xpath]],ALL!$C:R,COLUMN(O$2),0)),"",VLOOKUP(T_IE045PL[[#This Row],[Ścieżka Xpath]],ALL!$C:R,COLUMN(O$2),0))</f>
        <v/>
      </c>
    </row>
    <row r="5" spans="1:15" ht="45">
      <c r="A5" s="50" t="s">
        <v>2158</v>
      </c>
      <c r="B5" s="64">
        <v>3</v>
      </c>
      <c r="C5" s="18" t="str">
        <f>IF(ISBLANK(VLOOKUP(T_IE045PL[[#This Row],[Ścieżka Xpath]],ALL!$C:E,COLUMN(C$2),0)),"",VLOOKUP(T_IE045PL[[#This Row],[Ścieżka Xpath]],ALL!$C:E,COLUMN(C$2),0))</f>
        <v>-</v>
      </c>
      <c r="D5" s="26" t="str">
        <f>IF(ISBLANK(VLOOKUP(T_IE045PL[[#This Row],[Ścieżka Xpath]],ALL!$C:F,COLUMN(D$2),0)),"",VLOOKUP(T_IE045PL[[#This Row],[Ścieżka Xpath]],ALL!$C:F,COLUMN(D$2),0))</f>
        <v>Identyfikator nadawcy komunikatu. W kierunku do NCTS2PLUS - numer identyfikacyjny Podmiotu. W kiedunku z NCTS2PLUS: "NTA.PL"</v>
      </c>
      <c r="E5" s="26" t="str">
        <f>IF(ISBLANK(VLOOKUP(T_IE045PL[[#This Row],[Ścieżka Xpath]],ALL!$C:G,COLUMN(E$2),0)),"",VLOOKUP(T_IE045PL[[#This Row],[Ścieżka Xpath]],ALL!$C:G,COLUMN(E$2),0))</f>
        <v>Sender's identification. In direction to NCTS2PLUS - sending EO's identificationNumber, otherwise "NTA.PL".</v>
      </c>
      <c r="F5" s="168" t="str">
        <f>IF(ISBLANK(VLOOKUP(T_IE045PL[[#This Row],[Ścieżka Xpath]],ALL!$C:H,COLUMN(F$2),0)),"",VLOOKUP(T_IE045PL[[#This Row],[Ścieżka Xpath]],ALL!$C:H,COLUMN(F$2),0))</f>
        <v/>
      </c>
      <c r="G5" s="168" t="str">
        <f>IF(ISBLANK(VLOOKUP(T_IE045PL[[#This Row],[Ścieżka Xpath]],ALL!$C:I,COLUMN(G$2),0)),"",VLOOKUP(T_IE045PL[[#This Row],[Ścieżka Xpath]],ALL!$C:I,COLUMN(G$2),0))</f>
        <v>R</v>
      </c>
      <c r="H5" s="168" t="str">
        <f>IF(ISBLANK(VLOOKUP(T_IE045PL[[#This Row],[Ścieżka Xpath]],ALL!$C:J,COLUMN(H$2),0)),"",VLOOKUP(T_IE045PL[[#This Row],[Ścieżka Xpath]],ALL!$C:J,COLUMN(H$2),0))</f>
        <v>an..35</v>
      </c>
      <c r="I5" s="168" t="str">
        <f>IF(ISBLANK(VLOOKUP(T_IE045PL[[#This Row],[Ścieżka Xpath]],ALL!$C:K,COLUMN(I$2),0)),"",VLOOKUP(T_IE045PL[[#This Row],[Ścieżka Xpath]],ALL!$C:K,COLUMN(I$2),0))</f>
        <v/>
      </c>
      <c r="J5" s="168" t="str">
        <f>IF(ISBLANK(VLOOKUP(T_IE045PL[[#This Row],[Ścieżka Xpath]],ALL!$C:L,COLUMN(J$2),0)),"",VLOOKUP(T_IE045PL[[#This Row],[Ścieżka Xpath]],ALL!$C:L,COLUMN(J$2),0))</f>
        <v/>
      </c>
      <c r="K5" s="51" t="str">
        <f>IF(ISBLANK(VLOOKUP(T_IE045PL[[#This Row],[Ścieżka Xpath]],ALL!$C:N,COLUMN(K$2),0)),"",VLOOKUP(T_IE045PL[[#This Row],[Ścieżka Xpath]],ALL!$C:N,COLUMN(K$2),0))</f>
        <v/>
      </c>
      <c r="L5" s="50" t="str">
        <f>IF(ISBLANK(VLOOKUP(T_IE045PL[[#This Row],[Ścieżka Xpath]],ALL!$C:O,COLUMN(L$2),0)),"",VLOOKUP(T_IE045PL[[#This Row],[Ścieżka Xpath]],ALL!$C:O,COLUMN(L$2),0))</f>
        <v/>
      </c>
      <c r="M5" s="50" t="str">
        <f>IF(ISBLANK(VLOOKUP(T_IE045PL[[#This Row],[Ścieżka Xpath]],ALL!$C:P,COLUMN(M$2),0)),"",VLOOKUP(T_IE045PL[[#This Row],[Ścieżka Xpath]],ALL!$C:P,COLUMN(M$2),0))</f>
        <v/>
      </c>
      <c r="N5" s="50" t="str">
        <f>IF(ISBLANK(VLOOKUP(T_IE045PL[[#This Row],[Ścieżka Xpath]],ALL!$C:Q,COLUMN(N$2),0)),"",VLOOKUP(T_IE045PL[[#This Row],[Ścieżka Xpath]],ALL!$C:Q,COLUMN(N$2),0))</f>
        <v/>
      </c>
      <c r="O5" s="50" t="str">
        <f>IF(ISBLANK(VLOOKUP(T_IE045PL[[#This Row],[Ścieżka Xpath]],ALL!$C:R,COLUMN(O$2),0)),"",VLOOKUP(T_IE045PL[[#This Row],[Ścieżka Xpath]],ALL!$C:R,COLUMN(O$2),0))</f>
        <v/>
      </c>
    </row>
    <row r="6" spans="1:15" ht="45">
      <c r="A6" s="50" t="s">
        <v>2159</v>
      </c>
      <c r="B6" s="64">
        <v>4</v>
      </c>
      <c r="C6" s="18" t="str">
        <f>IF(ISBLANK(VLOOKUP(T_IE045PL[[#This Row],[Ścieżka Xpath]],ALL!$C:E,COLUMN(C$2),0)),"",VLOOKUP(T_IE045PL[[#This Row],[Ścieżka Xpath]],ALL!$C:E,COLUMN(C$2),0))</f>
        <v>-</v>
      </c>
      <c r="D6" s="26" t="str">
        <f>IF(ISBLANK(VLOOKUP(T_IE045PL[[#This Row],[Ścieżka Xpath]],ALL!$C:F,COLUMN(D$2),0)),"",VLOOKUP(T_IE045PL[[#This Row],[Ścieżka Xpath]],ALL!$C:F,COLUMN(D$2),0))</f>
        <v>Identyfikator odbiorcy komunikatu. W kierunku do NCTS2PLUS - "NTA.PL". W kierunku od NCTS2PLUS - numer identyfikacyjny Podmiotu.</v>
      </c>
      <c r="E6" s="26" t="str">
        <f>IF(ISBLANK(VLOOKUP(T_IE045PL[[#This Row],[Ścieżka Xpath]],ALL!$C:G,COLUMN(E$2),0)),"",VLOOKUP(T_IE045PL[[#This Row],[Ścieżka Xpath]],ALL!$C:G,COLUMN(E$2),0))</f>
        <v>Recipient's identification. In direction to NCTS2PLUS - "NTA.PL", otherwise recieiving EO's identificationNumber.</v>
      </c>
      <c r="F6" s="168" t="str">
        <f>IF(ISBLANK(VLOOKUP(T_IE045PL[[#This Row],[Ścieżka Xpath]],ALL!$C:H,COLUMN(F$2),0)),"",VLOOKUP(T_IE045PL[[#This Row],[Ścieżka Xpath]],ALL!$C:H,COLUMN(F$2),0))</f>
        <v/>
      </c>
      <c r="G6" s="168" t="str">
        <f>IF(ISBLANK(VLOOKUP(T_IE045PL[[#This Row],[Ścieżka Xpath]],ALL!$C:I,COLUMN(G$2),0)),"",VLOOKUP(T_IE045PL[[#This Row],[Ścieżka Xpath]],ALL!$C:I,COLUMN(G$2),0))</f>
        <v>R</v>
      </c>
      <c r="H6" s="168" t="str">
        <f>IF(ISBLANK(VLOOKUP(T_IE045PL[[#This Row],[Ścieżka Xpath]],ALL!$C:J,COLUMN(H$2),0)),"",VLOOKUP(T_IE045PL[[#This Row],[Ścieżka Xpath]],ALL!$C:J,COLUMN(H$2),0))</f>
        <v>an..35</v>
      </c>
      <c r="I6" s="168" t="str">
        <f>IF(ISBLANK(VLOOKUP(T_IE045PL[[#This Row],[Ścieżka Xpath]],ALL!$C:K,COLUMN(I$2),0)),"",VLOOKUP(T_IE045PL[[#This Row],[Ścieżka Xpath]],ALL!$C:K,COLUMN(I$2),0))</f>
        <v/>
      </c>
      <c r="J6" s="168" t="str">
        <f>IF(ISBLANK(VLOOKUP(T_IE045PL[[#This Row],[Ścieżka Xpath]],ALL!$C:L,COLUMN(J$2),0)),"",VLOOKUP(T_IE045PL[[#This Row],[Ścieżka Xpath]],ALL!$C:L,COLUMN(J$2),0))</f>
        <v/>
      </c>
      <c r="K6" s="51" t="str">
        <f>IF(ISBLANK(VLOOKUP(T_IE045PL[[#This Row],[Ścieżka Xpath]],ALL!$C:N,COLUMN(K$2),0)),"",VLOOKUP(T_IE045PL[[#This Row],[Ścieżka Xpath]],ALL!$C:N,COLUMN(K$2),0))</f>
        <v/>
      </c>
      <c r="L6" s="50" t="str">
        <f>IF(ISBLANK(VLOOKUP(T_IE045PL[[#This Row],[Ścieżka Xpath]],ALL!$C:O,COLUMN(L$2),0)),"",VLOOKUP(T_IE045PL[[#This Row],[Ścieżka Xpath]],ALL!$C:O,COLUMN(L$2),0))</f>
        <v/>
      </c>
      <c r="M6" s="50" t="str">
        <f>IF(ISBLANK(VLOOKUP(T_IE045PL[[#This Row],[Ścieżka Xpath]],ALL!$C:P,COLUMN(M$2),0)),"",VLOOKUP(T_IE045PL[[#This Row],[Ścieżka Xpath]],ALL!$C:P,COLUMN(M$2),0))</f>
        <v/>
      </c>
      <c r="N6" s="50" t="str">
        <f>IF(ISBLANK(VLOOKUP(T_IE045PL[[#This Row],[Ścieżka Xpath]],ALL!$C:Q,COLUMN(N$2),0)),"",VLOOKUP(T_IE045PL[[#This Row],[Ścieżka Xpath]],ALL!$C:Q,COLUMN(N$2),0))</f>
        <v/>
      </c>
      <c r="O6" s="50" t="str">
        <f>IF(ISBLANK(VLOOKUP(T_IE045PL[[#This Row],[Ścieżka Xpath]],ALL!$C:R,COLUMN(O$2),0)),"",VLOOKUP(T_IE045PL[[#This Row],[Ścieżka Xpath]],ALL!$C:R,COLUMN(O$2),0))</f>
        <v/>
      </c>
    </row>
    <row r="7" spans="1:15" ht="30">
      <c r="A7" s="50" t="s">
        <v>2160</v>
      </c>
      <c r="B7" s="64">
        <v>5</v>
      </c>
      <c r="C7" s="18" t="str">
        <f>IF(ISBLANK(VLOOKUP(T_IE045PL[[#This Row],[Ścieżka Xpath]],ALL!$C:E,COLUMN(C$2),0)),"",VLOOKUP(T_IE045PL[[#This Row],[Ścieżka Xpath]],ALL!$C:E,COLUMN(C$2),0))</f>
        <v>-</v>
      </c>
      <c r="D7" s="26" t="str">
        <f>IF(ISBLANK(VLOOKUP(T_IE045PL[[#This Row],[Ścieżka Xpath]],ALL!$C:F,COLUMN(D$2),0)),"",VLOOKUP(T_IE045PL[[#This Row],[Ścieżka Xpath]],ALL!$C:F,COLUMN(D$2),0))</f>
        <v>Data i czas utworzenia komunikatu (wg strefy czasowej CET).</v>
      </c>
      <c r="E7" s="26" t="str">
        <f>IF(ISBLANK(VLOOKUP(T_IE045PL[[#This Row],[Ścieżka Xpath]],ALL!$C:G,COLUMN(E$2),0)),"",VLOOKUP(T_IE045PL[[#This Row],[Ścieżka Xpath]],ALL!$C:G,COLUMN(E$2),0))</f>
        <v>Date and time of message preparation (in CET timezone).</v>
      </c>
      <c r="F7" s="168" t="str">
        <f>IF(ISBLANK(VLOOKUP(T_IE045PL[[#This Row],[Ścieżka Xpath]],ALL!$C:H,COLUMN(F$2),0)),"",VLOOKUP(T_IE045PL[[#This Row],[Ścieżka Xpath]],ALL!$C:H,COLUMN(F$2),0))</f>
        <v/>
      </c>
      <c r="G7" s="168" t="str">
        <f>IF(ISBLANK(VLOOKUP(T_IE045PL[[#This Row],[Ścieżka Xpath]],ALL!$C:I,COLUMN(G$2),0)),"",VLOOKUP(T_IE045PL[[#This Row],[Ścieżka Xpath]],ALL!$C:I,COLUMN(G$2),0))</f>
        <v>R</v>
      </c>
      <c r="H7" s="168" t="str">
        <f>IF(ISBLANK(VLOOKUP(T_IE045PL[[#This Row],[Ścieżka Xpath]],ALL!$C:J,COLUMN(H$2),0)),"",VLOOKUP(T_IE045PL[[#This Row],[Ścieżka Xpath]],ALL!$C:J,COLUMN(H$2),0))</f>
        <v>an19</v>
      </c>
      <c r="I7" s="168" t="str">
        <f>IF(ISBLANK(VLOOKUP(T_IE045PL[[#This Row],[Ścieżka Xpath]],ALL!$C:K,COLUMN(I$2),0)),"",VLOOKUP(T_IE045PL[[#This Row],[Ścieżka Xpath]],ALL!$C:K,COLUMN(I$2),0))</f>
        <v/>
      </c>
      <c r="J7" s="168" t="str">
        <f>IF(ISBLANK(VLOOKUP(T_IE045PL[[#This Row],[Ścieżka Xpath]],ALL!$C:L,COLUMN(J$2),0)),"",VLOOKUP(T_IE045PL[[#This Row],[Ścieżka Xpath]],ALL!$C:L,COLUMN(J$2),0))</f>
        <v>G0002</v>
      </c>
      <c r="K7" s="51" t="str">
        <f>IF(ISBLANK(VLOOKUP(T_IE045PL[[#This Row],[Ścieżka Xpath]],ALL!$C:N,COLUMN(K$2),0)),"",VLOOKUP(T_IE045PL[[#This Row],[Ścieżka Xpath]],ALL!$C:N,COLUMN(K$2),0))</f>
        <v/>
      </c>
      <c r="L7" s="50" t="str">
        <f>IF(ISBLANK(VLOOKUP(T_IE045PL[[#This Row],[Ścieżka Xpath]],ALL!$C:O,COLUMN(L$2),0)),"",VLOOKUP(T_IE045PL[[#This Row],[Ścieżka Xpath]],ALL!$C:O,COLUMN(L$2),0))</f>
        <v/>
      </c>
      <c r="M7" s="50" t="str">
        <f>IF(ISBLANK(VLOOKUP(T_IE045PL[[#This Row],[Ścieżka Xpath]],ALL!$C:P,COLUMN(M$2),0)),"",VLOOKUP(T_IE045PL[[#This Row],[Ścieżka Xpath]],ALL!$C:P,COLUMN(M$2),0))</f>
        <v/>
      </c>
      <c r="N7" s="50" t="str">
        <f>IF(ISBLANK(VLOOKUP(T_IE045PL[[#This Row],[Ścieżka Xpath]],ALL!$C:Q,COLUMN(N$2),0)),"",VLOOKUP(T_IE045PL[[#This Row],[Ścieżka Xpath]],ALL!$C:Q,COLUMN(N$2),0))</f>
        <v/>
      </c>
      <c r="O7" s="50" t="str">
        <f>IF(ISBLANK(VLOOKUP(T_IE045PL[[#This Row],[Ścieżka Xpath]],ALL!$C:R,COLUMN(O$2),0)),"",VLOOKUP(T_IE045PL[[#This Row],[Ścieżka Xpath]],ALL!$C:R,COLUMN(O$2),0))</f>
        <v/>
      </c>
    </row>
    <row r="8" spans="1:15" ht="15">
      <c r="A8" s="50" t="s">
        <v>2161</v>
      </c>
      <c r="B8" s="64">
        <v>6</v>
      </c>
      <c r="C8" s="18" t="str">
        <f>IF(ISBLANK(VLOOKUP(T_IE045PL[[#This Row],[Ścieżka Xpath]],ALL!$C:E,COLUMN(C$2),0)),"",VLOOKUP(T_IE045PL[[#This Row],[Ścieżka Xpath]],ALL!$C:E,COLUMN(C$2),0))</f>
        <v>-</v>
      </c>
      <c r="D8" s="26" t="str">
        <f>IF(ISBLANK(VLOOKUP(T_IE045PL[[#This Row],[Ścieżka Xpath]],ALL!$C:F,COLUMN(D$2),0)),"",VLOOKUP(T_IE045PL[[#This Row],[Ścieżka Xpath]],ALL!$C:F,COLUMN(D$2),0))</f>
        <v>Identyfikator (numer własny) komunikatu.</v>
      </c>
      <c r="E8" s="26" t="str">
        <f>IF(ISBLANK(VLOOKUP(T_IE045PL[[#This Row],[Ścieżka Xpath]],ALL!$C:G,COLUMN(E$2),0)),"",VLOOKUP(T_IE045PL[[#This Row],[Ścieżka Xpath]],ALL!$C:G,COLUMN(E$2),0))</f>
        <v>Message identification.</v>
      </c>
      <c r="F8" s="168" t="str">
        <f>IF(ISBLANK(VLOOKUP(T_IE045PL[[#This Row],[Ścieżka Xpath]],ALL!$C:H,COLUMN(F$2),0)),"",VLOOKUP(T_IE045PL[[#This Row],[Ścieżka Xpath]],ALL!$C:H,COLUMN(F$2),0))</f>
        <v/>
      </c>
      <c r="G8" s="168" t="str">
        <f>IF(ISBLANK(VLOOKUP(T_IE045PL[[#This Row],[Ścieżka Xpath]],ALL!$C:I,COLUMN(G$2),0)),"",VLOOKUP(T_IE045PL[[#This Row],[Ścieżka Xpath]],ALL!$C:I,COLUMN(G$2),0))</f>
        <v>R</v>
      </c>
      <c r="H8" s="168" t="str">
        <f>IF(ISBLANK(VLOOKUP(T_IE045PL[[#This Row],[Ścieżka Xpath]],ALL!$C:J,COLUMN(H$2),0)),"",VLOOKUP(T_IE045PL[[#This Row],[Ścieżka Xpath]],ALL!$C:J,COLUMN(H$2),0))</f>
        <v>an..35</v>
      </c>
      <c r="I8" s="168" t="str">
        <f>IF(ISBLANK(VLOOKUP(T_IE045PL[[#This Row],[Ścieżka Xpath]],ALL!$C:K,COLUMN(I$2),0)),"",VLOOKUP(T_IE045PL[[#This Row],[Ścieżka Xpath]],ALL!$C:K,COLUMN(I$2),0))</f>
        <v/>
      </c>
      <c r="J8" s="168" t="str">
        <f>IF(ISBLANK(VLOOKUP(T_IE045PL[[#This Row],[Ścieżka Xpath]],ALL!$C:L,COLUMN(J$2),0)),"",VLOOKUP(T_IE045PL[[#This Row],[Ścieżka Xpath]],ALL!$C:L,COLUMN(J$2),0))</f>
        <v>RP50</v>
      </c>
      <c r="K8" s="51" t="str">
        <f>IF(ISBLANK(VLOOKUP(T_IE045PL[[#This Row],[Ścieżka Xpath]],ALL!$C:N,COLUMN(K$2),0)),"",VLOOKUP(T_IE045PL[[#This Row],[Ścieżka Xpath]],ALL!$C:N,COLUMN(K$2),0))</f>
        <v/>
      </c>
      <c r="L8" s="50" t="str">
        <f>IF(ISBLANK(VLOOKUP(T_IE045PL[[#This Row],[Ścieżka Xpath]],ALL!$C:O,COLUMN(L$2),0)),"",VLOOKUP(T_IE045PL[[#This Row],[Ścieżka Xpath]],ALL!$C:O,COLUMN(L$2),0))</f>
        <v/>
      </c>
      <c r="M8" s="50" t="str">
        <f>IF(ISBLANK(VLOOKUP(T_IE045PL[[#This Row],[Ścieżka Xpath]],ALL!$C:P,COLUMN(M$2),0)),"",VLOOKUP(T_IE045PL[[#This Row],[Ścieżka Xpath]],ALL!$C:P,COLUMN(M$2),0))</f>
        <v/>
      </c>
      <c r="N8" s="50" t="str">
        <f>IF(ISBLANK(VLOOKUP(T_IE045PL[[#This Row],[Ścieżka Xpath]],ALL!$C:Q,COLUMN(N$2),0)),"",VLOOKUP(T_IE045PL[[#This Row],[Ścieżka Xpath]],ALL!$C:Q,COLUMN(N$2),0))</f>
        <v/>
      </c>
      <c r="O8" s="50" t="str">
        <f>IF(ISBLANK(VLOOKUP(T_IE045PL[[#This Row],[Ścieżka Xpath]],ALL!$C:R,COLUMN(O$2),0)),"",VLOOKUP(T_IE045PL[[#This Row],[Ścieżka Xpath]],ALL!$C:R,COLUMN(O$2),0))</f>
        <v/>
      </c>
    </row>
    <row r="9" spans="1:15" ht="15">
      <c r="A9" s="50" t="s">
        <v>2162</v>
      </c>
      <c r="B9" s="64">
        <v>7</v>
      </c>
      <c r="C9" s="18" t="str">
        <f>IF(ISBLANK(VLOOKUP(T_IE045PL[[#This Row],[Ścieżka Xpath]],ALL!$C:E,COLUMN(C$2),0)),"",VLOOKUP(T_IE045PL[[#This Row],[Ścieżka Xpath]],ALL!$C:E,COLUMN(C$2),0))</f>
        <v>-</v>
      </c>
      <c r="D9" s="26" t="str">
        <f>IF(ISBLANK(VLOOKUP(T_IE045PL[[#This Row],[Ścieżka Xpath]],ALL!$C:F,COLUMN(D$2),0)),"",VLOOKUP(T_IE045PL[[#This Row],[Ścieżka Xpath]],ALL!$C:F,COLUMN(D$2),0))</f>
        <v>Typ komunikatu.</v>
      </c>
      <c r="E9" s="26" t="str">
        <f>IF(ISBLANK(VLOOKUP(T_IE045PL[[#This Row],[Ścieżka Xpath]],ALL!$C:G,COLUMN(E$2),0)),"",VLOOKUP(T_IE045PL[[#This Row],[Ścieżka Xpath]],ALL!$C:G,COLUMN(E$2),0))</f>
        <v>Messaage type.</v>
      </c>
      <c r="F9" s="168" t="str">
        <f>IF(ISBLANK(VLOOKUP(T_IE045PL[[#This Row],[Ścieżka Xpath]],ALL!$C:H,COLUMN(F$2),0)),"",VLOOKUP(T_IE045PL[[#This Row],[Ścieżka Xpath]],ALL!$C:H,COLUMN(F$2),0))</f>
        <v/>
      </c>
      <c r="G9" s="168" t="str">
        <f>IF(ISBLANK(VLOOKUP(T_IE045PL[[#This Row],[Ścieżka Xpath]],ALL!$C:I,COLUMN(G$2),0)),"",VLOOKUP(T_IE045PL[[#This Row],[Ścieżka Xpath]],ALL!$C:I,COLUMN(G$2),0))</f>
        <v>R</v>
      </c>
      <c r="H9" s="168" t="str">
        <f>IF(ISBLANK(VLOOKUP(T_IE045PL[[#This Row],[Ścieżka Xpath]],ALL!$C:J,COLUMN(H$2),0)),"",VLOOKUP(T_IE045PL[[#This Row],[Ścieżka Xpath]],ALL!$C:J,COLUMN(H$2),0))</f>
        <v>an6</v>
      </c>
      <c r="I9" s="168" t="str">
        <f>IF(ISBLANK(VLOOKUP(T_IE045PL[[#This Row],[Ścieżka Xpath]],ALL!$C:K,COLUMN(I$2),0)),"",VLOOKUP(T_IE045PL[[#This Row],[Ścieżka Xpath]],ALL!$C:K,COLUMN(I$2),0))</f>
        <v>CL060</v>
      </c>
      <c r="J9" s="168" t="str">
        <f>IF(ISBLANK(VLOOKUP(T_IE045PL[[#This Row],[Ścieżka Xpath]],ALL!$C:L,COLUMN(J$2),0)),"",VLOOKUP(T_IE045PL[[#This Row],[Ścieżka Xpath]],ALL!$C:L,COLUMN(J$2),0))</f>
        <v/>
      </c>
      <c r="K9" s="51" t="str">
        <f>IF(ISBLANK(VLOOKUP(T_IE045PL[[#This Row],[Ścieżka Xpath]],ALL!$C:N,COLUMN(K$2),0)),"",VLOOKUP(T_IE045PL[[#This Row],[Ścieżka Xpath]],ALL!$C:N,COLUMN(K$2),0))</f>
        <v/>
      </c>
      <c r="L9" s="50" t="str">
        <f>IF(ISBLANK(VLOOKUP(T_IE045PL[[#This Row],[Ścieżka Xpath]],ALL!$C:O,COLUMN(L$2),0)),"",VLOOKUP(T_IE045PL[[#This Row],[Ścieżka Xpath]],ALL!$C:O,COLUMN(L$2),0))</f>
        <v/>
      </c>
      <c r="M9" s="50" t="str">
        <f>IF(ISBLANK(VLOOKUP(T_IE045PL[[#This Row],[Ścieżka Xpath]],ALL!$C:P,COLUMN(M$2),0)),"",VLOOKUP(T_IE045PL[[#This Row],[Ścieżka Xpath]],ALL!$C:P,COLUMN(M$2),0))</f>
        <v/>
      </c>
      <c r="N9" s="50" t="str">
        <f>IF(ISBLANK(VLOOKUP(T_IE045PL[[#This Row],[Ścieżka Xpath]],ALL!$C:Q,COLUMN(N$2),0)),"",VLOOKUP(T_IE045PL[[#This Row],[Ścieżka Xpath]],ALL!$C:Q,COLUMN(N$2),0))</f>
        <v/>
      </c>
      <c r="O9" s="50" t="str">
        <f>IF(ISBLANK(VLOOKUP(T_IE045PL[[#This Row],[Ścieżka Xpath]],ALL!$C:R,COLUMN(O$2),0)),"",VLOOKUP(T_IE045PL[[#This Row],[Ścieżka Xpath]],ALL!$C:R,COLUMN(O$2),0))</f>
        <v/>
      </c>
    </row>
    <row r="10" spans="1:15" ht="30">
      <c r="A10" s="50" t="s">
        <v>2163</v>
      </c>
      <c r="B10" s="64">
        <v>8</v>
      </c>
      <c r="C10" s="18" t="str">
        <f>IF(ISBLANK(VLOOKUP(T_IE045PL[[#This Row],[Ścieżka Xpath]],ALL!$C:E,COLUMN(C$2),0)),"",VLOOKUP(T_IE045PL[[#This Row],[Ścieżka Xpath]],ALL!$C:E,COLUMN(C$2),0))</f>
        <v>-</v>
      </c>
      <c r="D10" s="26" t="str">
        <f>IF(ISBLANK(VLOOKUP(T_IE045PL[[#This Row],[Ścieżka Xpath]],ALL!$C:F,COLUMN(D$2),0)),"",VLOOKUP(T_IE045PL[[#This Row],[Ścieżka Xpath]],ALL!$C:F,COLUMN(D$2),0))</f>
        <v>Element nieużywany.</v>
      </c>
      <c r="E10" s="26" t="str">
        <f>IF(ISBLANK(VLOOKUP(T_IE045PL[[#This Row],[Ścieżka Xpath]],ALL!$C:G,COLUMN(E$2),0)),"",VLOOKUP(T_IE045PL[[#This Row],[Ścieżka Xpath]],ALL!$C:G,COLUMN(E$2),0))</f>
        <v>Not used.</v>
      </c>
      <c r="F10" s="168" t="str">
        <f>IF(ISBLANK(VLOOKUP(T_IE045PL[[#This Row],[Ścieżka Xpath]],ALL!$C:H,COLUMN(F$2),0)),"",VLOOKUP(T_IE045PL[[#This Row],[Ścieżka Xpath]],ALL!$C:H,COLUMN(F$2),0))</f>
        <v/>
      </c>
      <c r="G10" s="168" t="str">
        <f>IF(ISBLANK(VLOOKUP(T_IE045PL[[#This Row],[Ścieżka Xpath]],ALL!$C:I,COLUMN(G$2),0)),"",VLOOKUP(T_IE045PL[[#This Row],[Ścieżka Xpath]],ALL!$C:I,COLUMN(G$2),0))</f>
        <v>D</v>
      </c>
      <c r="H10" s="168" t="str">
        <f>IF(ISBLANK(VLOOKUP(T_IE045PL[[#This Row],[Ścieżka Xpath]],ALL!$C:J,COLUMN(H$2),0)),"",VLOOKUP(T_IE045PL[[#This Row],[Ścieżka Xpath]],ALL!$C:J,COLUMN(H$2),0))</f>
        <v>an..35</v>
      </c>
      <c r="I10" s="168" t="str">
        <f>IF(ISBLANK(VLOOKUP(T_IE045PL[[#This Row],[Ścieżka Xpath]],ALL!$C:K,COLUMN(I$2),0)),"",VLOOKUP(T_IE045PL[[#This Row],[Ścieżka Xpath]],ALL!$C:K,COLUMN(I$2),0))</f>
        <v/>
      </c>
      <c r="J10" s="168" t="str">
        <f>IF(ISBLANK(VLOOKUP(T_IE045PL[[#This Row],[Ścieżka Xpath]],ALL!$C:L,COLUMN(J$2),0)),"",VLOOKUP(T_IE045PL[[#This Row],[Ścieżka Xpath]],ALL!$C:L,COLUMN(J$2),0))</f>
        <v>C0511; R0008</v>
      </c>
      <c r="K10" s="51" t="str">
        <f>IF(ISBLANK(VLOOKUP(T_IE045PL[[#This Row],[Ścieżka Xpath]],ALL!$C:N,COLUMN(K$2),0)),"",VLOOKUP(T_IE045PL[[#This Row],[Ścieżka Xpath]],ALL!$C:N,COLUMN(K$2),0))</f>
        <v/>
      </c>
      <c r="L10" s="50" t="str">
        <f>IF(ISBLANK(VLOOKUP(T_IE045PL[[#This Row],[Ścieżka Xpath]],ALL!$C:O,COLUMN(L$2),0)),"",VLOOKUP(T_IE045PL[[#This Row],[Ścieżka Xpath]],ALL!$C:O,COLUMN(L$2),0))</f>
        <v/>
      </c>
      <c r="M10" s="50" t="str">
        <f>IF(ISBLANK(VLOOKUP(T_IE045PL[[#This Row],[Ścieżka Xpath]],ALL!$C:P,COLUMN(M$2),0)),"",VLOOKUP(T_IE045PL[[#This Row],[Ścieżka Xpath]],ALL!$C:P,COLUMN(M$2),0))</f>
        <v/>
      </c>
      <c r="N10" s="50" t="str">
        <f>IF(ISBLANK(VLOOKUP(T_IE045PL[[#This Row],[Ścieżka Xpath]],ALL!$C:Q,COLUMN(N$2),0)),"",VLOOKUP(T_IE045PL[[#This Row],[Ścieżka Xpath]],ALL!$C:Q,COLUMN(N$2),0))</f>
        <v/>
      </c>
      <c r="O10" s="50" t="str">
        <f>IF(ISBLANK(VLOOKUP(T_IE045PL[[#This Row],[Ścieżka Xpath]],ALL!$C:R,COLUMN(O$2),0)),"",VLOOKUP(T_IE045PL[[#This Row],[Ścieżka Xpath]],ALL!$C:R,COLUMN(O$2),0))</f>
        <v/>
      </c>
    </row>
    <row r="11" spans="1:15" ht="15">
      <c r="A11" s="167" t="s">
        <v>2164</v>
      </c>
      <c r="B11" s="68">
        <v>9</v>
      </c>
      <c r="C11" s="32" t="str">
        <f>IF(ISBLANK(VLOOKUP(T_IE045PL[[#This Row],[Ścieżka Xpath]],ALL!$C:E,COLUMN(C$2),0)),"",VLOOKUP(T_IE045PL[[#This Row],[Ścieżka Xpath]],ALL!$C:E,COLUMN(C$2),0))</f>
        <v>-</v>
      </c>
      <c r="D11" s="85" t="str">
        <f>IF(ISBLANK(VLOOKUP(T_IE045PL[[#This Row],[Ścieżka Xpath]],ALL!$C:F,COLUMN(D$2),0)),"",VLOOKUP(T_IE045PL[[#This Row],[Ścieżka Xpath]],ALL!$C:F,COLUMN(D$2),0))</f>
        <v>Dane zgłoszenia tranzytowego</v>
      </c>
      <c r="E11" s="70" t="str">
        <f>IF(ISBLANK(VLOOKUP(T_IE045PL[[#This Row],[Ścieżka Xpath]],ALL!$C:G,COLUMN(E$2),0)),"",VLOOKUP(T_IE045PL[[#This Row],[Ścieżka Xpath]],ALL!$C:G,COLUMN(E$2),0))</f>
        <v>Transit declaration data.</v>
      </c>
      <c r="F11" s="69">
        <f>IF(ISBLANK(VLOOKUP(T_IE045PL[[#This Row],[Ścieżka Xpath]],ALL!$C:H,COLUMN(F$2),0)),"",VLOOKUP(T_IE045PL[[#This Row],[Ścieżka Xpath]],ALL!$C:H,COLUMN(F$2),0))</f>
        <v>1</v>
      </c>
      <c r="G11" s="69" t="str">
        <f>IF(ISBLANK(VLOOKUP(T_IE045PL[[#This Row],[Ścieżka Xpath]],ALL!$C:I,COLUMN(G$2),0)),"",VLOOKUP(T_IE045PL[[#This Row],[Ścieżka Xpath]],ALL!$C:I,COLUMN(G$2),0))</f>
        <v>R</v>
      </c>
      <c r="H11" s="69" t="str">
        <f>IF(ISBLANK(VLOOKUP(T_IE045PL[[#This Row],[Ścieżka Xpath]],ALL!$C:J,COLUMN(H$2),0)),"",VLOOKUP(T_IE045PL[[#This Row],[Ścieżka Xpath]],ALL!$C:J,COLUMN(H$2),0))</f>
        <v/>
      </c>
      <c r="I11" s="69" t="str">
        <f>IF(ISBLANK(VLOOKUP(T_IE045PL[[#This Row],[Ścieżka Xpath]],ALL!$C:K,COLUMN(I$2),0)),"",VLOOKUP(T_IE045PL[[#This Row],[Ścieżka Xpath]],ALL!$C:K,COLUMN(I$2),0))</f>
        <v/>
      </c>
      <c r="J11" s="69" t="str">
        <f>IF(ISBLANK(VLOOKUP(T_IE045PL[[#This Row],[Ścieżka Xpath]],ALL!$C:L,COLUMN(J$2),0)),"",VLOOKUP(T_IE045PL[[#This Row],[Ścieżka Xpath]],ALL!$C:L,COLUMN(J$2),0))</f>
        <v/>
      </c>
      <c r="K11" s="69" t="str">
        <f>IF(ISBLANK(VLOOKUP(T_IE045PL[[#This Row],[Ścieżka Xpath]],ALL!$C:N,COLUMN(K$2),0)),"",VLOOKUP(T_IE045PL[[#This Row],[Ścieżka Xpath]],ALL!$C:N,COLUMN(K$2),0))</f>
        <v/>
      </c>
      <c r="L11" s="167" t="str">
        <f>IF(ISBLANK(VLOOKUP(T_IE045PL[[#This Row],[Ścieżka Xpath]],ALL!$C:O,COLUMN(L$2),0)),"",VLOOKUP(T_IE045PL[[#This Row],[Ścieżka Xpath]],ALL!$C:O,COLUMN(L$2),0))</f>
        <v/>
      </c>
      <c r="M11" s="167" t="str">
        <f>IF(ISBLANK(VLOOKUP(T_IE045PL[[#This Row],[Ścieżka Xpath]],ALL!$C:P,COLUMN(M$2),0)),"",VLOOKUP(T_IE045PL[[#This Row],[Ścieżka Xpath]],ALL!$C:P,COLUMN(M$2),0))</f>
        <v/>
      </c>
      <c r="N11" s="167" t="str">
        <f>IF(ISBLANK(VLOOKUP(T_IE045PL[[#This Row],[Ścieżka Xpath]],ALL!$C:Q,COLUMN(N$2),0)),"",VLOOKUP(T_IE045PL[[#This Row],[Ścieżka Xpath]],ALL!$C:Q,COLUMN(N$2),0))</f>
        <v/>
      </c>
      <c r="O11" s="167" t="str">
        <f>IF(ISBLANK(VLOOKUP(T_IE045PL[[#This Row],[Ścieżka Xpath]],ALL!$C:R,COLUMN(O$2),0)),"",VLOOKUP(T_IE045PL[[#This Row],[Ścieżka Xpath]],ALL!$C:R,COLUMN(O$2),0))</f>
        <v/>
      </c>
    </row>
    <row r="12" spans="1:15" ht="15">
      <c r="A12" s="50" t="s">
        <v>2165</v>
      </c>
      <c r="B12" s="64">
        <v>10</v>
      </c>
      <c r="C12" s="18" t="str">
        <f>IF(ISBLANK(VLOOKUP(T_IE045PL[[#This Row],[Ścieżka Xpath]],ALL!$C:E,COLUMN(C$2),0)),"",VLOOKUP(T_IE045PL[[#This Row],[Ścieżka Xpath]],ALL!$C:E,COLUMN(C$2),0))</f>
        <v>-</v>
      </c>
      <c r="D12" s="25" t="str">
        <f>IF(ISBLANK(VLOOKUP(T_IE045PL[[#This Row],[Ścieżka Xpath]],ALL!$C:F,COLUMN(D$2),0)),"",VLOOKUP(T_IE045PL[[#This Row],[Ścieżka Xpath]],ALL!$C:F,COLUMN(D$2),0))</f>
        <v>Numer ewidencyjny zgłoszenia.</v>
      </c>
      <c r="E12" s="62" t="str">
        <f>IF(ISBLANK(VLOOKUP(T_IE045PL[[#This Row],[Ścieżka Xpath]],ALL!$C:G,COLUMN(E$2),0)),"",VLOOKUP(T_IE045PL[[#This Row],[Ścieżka Xpath]],ALL!$C:G,COLUMN(E$2),0))</f>
        <v>Movement reference number.</v>
      </c>
      <c r="F12" s="51" t="str">
        <f>IF(ISBLANK(VLOOKUP(T_IE045PL[[#This Row],[Ścieżka Xpath]],ALL!$C:H,COLUMN(F$2),0)),"",VLOOKUP(T_IE045PL[[#This Row],[Ścieżka Xpath]],ALL!$C:H,COLUMN(F$2),0))</f>
        <v/>
      </c>
      <c r="G12" s="51" t="str">
        <f>IF(ISBLANK(VLOOKUP(T_IE045PL[[#This Row],[Ścieżka Xpath]],ALL!$C:I,COLUMN(G$2),0)),"",VLOOKUP(T_IE045PL[[#This Row],[Ścieżka Xpath]],ALL!$C:I,COLUMN(G$2),0))</f>
        <v>R</v>
      </c>
      <c r="H12" s="51" t="str">
        <f>IF(ISBLANK(VLOOKUP(T_IE045PL[[#This Row],[Ścieżka Xpath]],ALL!$C:J,COLUMN(H$2),0)),"",VLOOKUP(T_IE045PL[[#This Row],[Ścieżka Xpath]],ALL!$C:J,COLUMN(H$2),0))</f>
        <v>an18</v>
      </c>
      <c r="I12" s="51" t="str">
        <f>IF(ISBLANK(VLOOKUP(T_IE045PL[[#This Row],[Ścieżka Xpath]],ALL!$C:K,COLUMN(I$2),0)),"",VLOOKUP(T_IE045PL[[#This Row],[Ścieżka Xpath]],ALL!$C:K,COLUMN(I$2),0))</f>
        <v/>
      </c>
      <c r="J12" s="168" t="str">
        <f>IF(ISBLANK(VLOOKUP(T_IE045PL[[#This Row],[Ścieżka Xpath]],ALL!$C:L,COLUMN(J$2),0)),"",VLOOKUP(T_IE045PL[[#This Row],[Ścieżka Xpath]],ALL!$C:L,COLUMN(J$2),0))</f>
        <v>G0002</v>
      </c>
      <c r="K12" s="51" t="str">
        <f>IF(ISBLANK(VLOOKUP(T_IE045PL[[#This Row],[Ścieżka Xpath]],ALL!$C:N,COLUMN(K$2),0)),"",VLOOKUP(T_IE045PL[[#This Row],[Ścieżka Xpath]],ALL!$C:N,COLUMN(K$2),0))</f>
        <v/>
      </c>
      <c r="L12" s="50" t="str">
        <f>IF(ISBLANK(VLOOKUP(T_IE045PL[[#This Row],[Ścieżka Xpath]],ALL!$C:O,COLUMN(L$2),0)),"",VLOOKUP(T_IE045PL[[#This Row],[Ścieżka Xpath]],ALL!$C:O,COLUMN(L$2),0))</f>
        <v/>
      </c>
      <c r="M12" s="50" t="str">
        <f>IF(ISBLANK(VLOOKUP(T_IE045PL[[#This Row],[Ścieżka Xpath]],ALL!$C:P,COLUMN(M$2),0)),"",VLOOKUP(T_IE045PL[[#This Row],[Ścieżka Xpath]],ALL!$C:P,COLUMN(M$2),0))</f>
        <v/>
      </c>
      <c r="N12" s="50" t="str">
        <f>IF(ISBLANK(VLOOKUP(T_IE045PL[[#This Row],[Ścieżka Xpath]],ALL!$C:Q,COLUMN(N$2),0)),"",VLOOKUP(T_IE045PL[[#This Row],[Ścieżka Xpath]],ALL!$C:Q,COLUMN(N$2),0))</f>
        <v/>
      </c>
      <c r="O12" s="50" t="str">
        <f>IF(ISBLANK(VLOOKUP(T_IE045PL[[#This Row],[Ścieżka Xpath]],ALL!$C:R,COLUMN(O$2),0)),"",VLOOKUP(T_IE045PL[[#This Row],[Ścieżka Xpath]],ALL!$C:R,COLUMN(O$2),0))</f>
        <v/>
      </c>
    </row>
    <row r="13" spans="1:15" ht="15">
      <c r="A13" s="50" t="s">
        <v>2166</v>
      </c>
      <c r="B13" s="64">
        <v>11</v>
      </c>
      <c r="C13" s="18" t="str">
        <f>IF(ISBLANK(VLOOKUP(T_IE045PL[[#This Row],[Ścieżka Xpath]],ALL!$C:E,COLUMN(C$2),0)),"",VLOOKUP(T_IE045PL[[#This Row],[Ścieżka Xpath]],ALL!$C:E,COLUMN(C$2),0))</f>
        <v>-</v>
      </c>
      <c r="D13" s="25" t="str">
        <f>IF(ISBLANK(VLOOKUP(T_IE045PL[[#This Row],[Ścieżka Xpath]],ALL!$C:F,COLUMN(D$2),0)),"",VLOOKUP(T_IE045PL[[#This Row],[Ścieżka Xpath]],ALL!$C:F,COLUMN(D$2),0))</f>
        <v>Data zwolnienia towarów z procedury tranzytu.</v>
      </c>
      <c r="E13" s="62" t="str">
        <f>IF(ISBLANK(VLOOKUP(T_IE045PL[[#This Row],[Ścieżka Xpath]],ALL!$C:G,COLUMN(E$2),0)),"",VLOOKUP(T_IE045PL[[#This Row],[Ścieżka Xpath]],ALL!$C:G,COLUMN(E$2),0))</f>
        <v>Write off date.</v>
      </c>
      <c r="F13" s="51" t="str">
        <f>IF(ISBLANK(VLOOKUP(T_IE045PL[[#This Row],[Ścieżka Xpath]],ALL!$C:H,COLUMN(F$2),0)),"",VLOOKUP(T_IE045PL[[#This Row],[Ścieżka Xpath]],ALL!$C:H,COLUMN(F$2),0))</f>
        <v/>
      </c>
      <c r="G13" s="51" t="str">
        <f>IF(ISBLANK(VLOOKUP(T_IE045PL[[#This Row],[Ścieżka Xpath]],ALL!$C:I,COLUMN(G$2),0)),"",VLOOKUP(T_IE045PL[[#This Row],[Ścieżka Xpath]],ALL!$C:I,COLUMN(G$2),0))</f>
        <v>R</v>
      </c>
      <c r="H13" s="51" t="str">
        <f>IF(ISBLANK(VLOOKUP(T_IE045PL[[#This Row],[Ścieżka Xpath]],ALL!$C:J,COLUMN(H$2),0)),"",VLOOKUP(T_IE045PL[[#This Row],[Ścieżka Xpath]],ALL!$C:J,COLUMN(H$2),0))</f>
        <v>an10</v>
      </c>
      <c r="I13" s="51" t="str">
        <f>IF(ISBLANK(VLOOKUP(T_IE045PL[[#This Row],[Ścieżka Xpath]],ALL!$C:K,COLUMN(I$2),0)),"",VLOOKUP(T_IE045PL[[#This Row],[Ścieżka Xpath]],ALL!$C:K,COLUMN(I$2),0))</f>
        <v/>
      </c>
      <c r="J13" s="168" t="str">
        <f>IF(ISBLANK(VLOOKUP(T_IE045PL[[#This Row],[Ścieżka Xpath]],ALL!$C:L,COLUMN(J$2),0)),"",VLOOKUP(T_IE045PL[[#This Row],[Ścieżka Xpath]],ALL!$C:L,COLUMN(J$2),0))</f>
        <v>G0002</v>
      </c>
      <c r="K13" s="51" t="str">
        <f>IF(ISBLANK(VLOOKUP(T_IE045PL[[#This Row],[Ścieżka Xpath]],ALL!$C:N,COLUMN(K$2),0)),"",VLOOKUP(T_IE045PL[[#This Row],[Ścieżka Xpath]],ALL!$C:N,COLUMN(K$2),0))</f>
        <v/>
      </c>
      <c r="L13" s="50" t="str">
        <f>IF(ISBLANK(VLOOKUP(T_IE045PL[[#This Row],[Ścieżka Xpath]],ALL!$C:O,COLUMN(L$2),0)),"",VLOOKUP(T_IE045PL[[#This Row],[Ścieżka Xpath]],ALL!$C:O,COLUMN(L$2),0))</f>
        <v/>
      </c>
      <c r="M13" s="50" t="str">
        <f>IF(ISBLANK(VLOOKUP(T_IE045PL[[#This Row],[Ścieżka Xpath]],ALL!$C:P,COLUMN(M$2),0)),"",VLOOKUP(T_IE045PL[[#This Row],[Ścieżka Xpath]],ALL!$C:P,COLUMN(M$2),0))</f>
        <v/>
      </c>
      <c r="N13" s="50" t="str">
        <f>IF(ISBLANK(VLOOKUP(T_IE045PL[[#This Row],[Ścieżka Xpath]],ALL!$C:Q,COLUMN(N$2),0)),"",VLOOKUP(T_IE045PL[[#This Row],[Ścieżka Xpath]],ALL!$C:Q,COLUMN(N$2),0))</f>
        <v/>
      </c>
      <c r="O13" s="50" t="str">
        <f>IF(ISBLANK(VLOOKUP(T_IE045PL[[#This Row],[Ścieżka Xpath]],ALL!$C:R,COLUMN(O$2),0)),"",VLOOKUP(T_IE045PL[[#This Row],[Ścieżka Xpath]],ALL!$C:R,COLUMN(O$2),0))</f>
        <v/>
      </c>
    </row>
    <row r="14" spans="1:15" ht="15">
      <c r="A14" s="167" t="s">
        <v>2167</v>
      </c>
      <c r="B14" s="68">
        <v>12</v>
      </c>
      <c r="C14" s="32" t="str">
        <f>IF(ISBLANK(VLOOKUP(T_IE045PL[[#This Row],[Ścieżka Xpath]],ALL!$C:E,COLUMN(C$2),0)),"",VLOOKUP(T_IE045PL[[#This Row],[Ścieżka Xpath]],ALL!$C:E,COLUMN(C$2),0))</f>
        <v>17 03 000 000</v>
      </c>
      <c r="D14" s="70" t="str">
        <f>IF(ISBLANK(VLOOKUP(T_IE045PL[[#This Row],[Ścieżka Xpath]],ALL!$C:F,COLUMN(D$2),0)),"",VLOOKUP(T_IE045PL[[#This Row],[Ścieżka Xpath]],ALL!$C:F,COLUMN(D$2),0))</f>
        <v>Urząd celny wyjścia.</v>
      </c>
      <c r="E14" s="70" t="str">
        <f>IF(ISBLANK(VLOOKUP(T_IE045PL[[#This Row],[Ścieżka Xpath]],ALL!$C:G,COLUMN(E$2),0)),"",VLOOKUP(T_IE045PL[[#This Row],[Ścieżka Xpath]],ALL!$C:G,COLUMN(E$2),0))</f>
        <v>Customs Office of departure.</v>
      </c>
      <c r="F14" s="69">
        <f>IF(ISBLANK(VLOOKUP(T_IE045PL[[#This Row],[Ścieżka Xpath]],ALL!$C:H,COLUMN(F$2),0)),"",VLOOKUP(T_IE045PL[[#This Row],[Ścieżka Xpath]],ALL!$C:H,COLUMN(F$2),0))</f>
        <v>1</v>
      </c>
      <c r="G14" s="69" t="str">
        <f>IF(ISBLANK(VLOOKUP(T_IE045PL[[#This Row],[Ścieżka Xpath]],ALL!$C:I,COLUMN(G$2),0)),"",VLOOKUP(T_IE045PL[[#This Row],[Ścieżka Xpath]],ALL!$C:I,COLUMN(G$2),0))</f>
        <v>R</v>
      </c>
      <c r="H14" s="69" t="str">
        <f>IF(ISBLANK(VLOOKUP(T_IE045PL[[#This Row],[Ścieżka Xpath]],ALL!$C:J,COLUMN(H$2),0)),"",VLOOKUP(T_IE045PL[[#This Row],[Ścieżka Xpath]],ALL!$C:J,COLUMN(H$2),0))</f>
        <v/>
      </c>
      <c r="I14" s="69" t="str">
        <f>IF(ISBLANK(VLOOKUP(T_IE045PL[[#This Row],[Ścieżka Xpath]],ALL!$C:K,COLUMN(I$2),0)),"",VLOOKUP(T_IE045PL[[#This Row],[Ścieżka Xpath]],ALL!$C:K,COLUMN(I$2),0))</f>
        <v/>
      </c>
      <c r="J14" s="69" t="str">
        <f>IF(ISBLANK(VLOOKUP(T_IE045PL[[#This Row],[Ścieżka Xpath]],ALL!$C:L,COLUMN(J$2),0)),"",VLOOKUP(T_IE045PL[[#This Row],[Ścieżka Xpath]],ALL!$C:L,COLUMN(J$2),0))</f>
        <v/>
      </c>
      <c r="K14" s="69" t="str">
        <f>IF(ISBLANK(VLOOKUP(T_IE045PL[[#This Row],[Ścieżka Xpath]],ALL!$C:N,COLUMN(K$2),0)),"",VLOOKUP(T_IE045PL[[#This Row],[Ścieżka Xpath]],ALL!$C:N,COLUMN(K$2),0))</f>
        <v/>
      </c>
      <c r="L14" s="167" t="str">
        <f>IF(ISBLANK(VLOOKUP(T_IE045PL[[#This Row],[Ścieżka Xpath]],ALL!$C:O,COLUMN(L$2),0)),"",VLOOKUP(T_IE045PL[[#This Row],[Ścieżka Xpath]],ALL!$C:O,COLUMN(L$2),0))</f>
        <v/>
      </c>
      <c r="M14" s="167" t="str">
        <f>IF(ISBLANK(VLOOKUP(T_IE045PL[[#This Row],[Ścieżka Xpath]],ALL!$C:P,COLUMN(M$2),0)),"",VLOOKUP(T_IE045PL[[#This Row],[Ścieżka Xpath]],ALL!$C:P,COLUMN(M$2),0))</f>
        <v/>
      </c>
      <c r="N14" s="167" t="str">
        <f>IF(ISBLANK(VLOOKUP(T_IE045PL[[#This Row],[Ścieżka Xpath]],ALL!$C:Q,COLUMN(N$2),0)),"",VLOOKUP(T_IE045PL[[#This Row],[Ścieżka Xpath]],ALL!$C:Q,COLUMN(N$2),0))</f>
        <v/>
      </c>
      <c r="O14" s="167" t="str">
        <f>IF(ISBLANK(VLOOKUP(T_IE045PL[[#This Row],[Ścieżka Xpath]],ALL!$C:R,COLUMN(O$2),0)),"",VLOOKUP(T_IE045PL[[#This Row],[Ścieżka Xpath]],ALL!$C:R,COLUMN(O$2),0))</f>
        <v/>
      </c>
    </row>
    <row r="15" spans="1:15" ht="15">
      <c r="A15" s="50" t="s">
        <v>2168</v>
      </c>
      <c r="B15" s="64">
        <v>13</v>
      </c>
      <c r="C15" s="18" t="str">
        <f>IF(ISBLANK(VLOOKUP(T_IE045PL[[#This Row],[Ścieżka Xpath]],ALL!$C:E,COLUMN(C$2),0)),"",VLOOKUP(T_IE045PL[[#This Row],[Ścieżka Xpath]],ALL!$C:E,COLUMN(C$2),0))</f>
        <v>17 03 001 000</v>
      </c>
      <c r="D15" s="25" t="str">
        <f>IF(ISBLANK(VLOOKUP(T_IE045PL[[#This Row],[Ścieżka Xpath]],ALL!$C:F,COLUMN(D$2),0)),"",VLOOKUP(T_IE045PL[[#This Row],[Ścieżka Xpath]],ALL!$C:F,COLUMN(D$2),0))</f>
        <v>Kod urzędu celnego wyjścia.</v>
      </c>
      <c r="E15" s="62" t="str">
        <f>IF(ISBLANK(VLOOKUP(T_IE045PL[[#This Row],[Ścieżka Xpath]],ALL!$C:G,COLUMN(E$2),0)),"",VLOOKUP(T_IE045PL[[#This Row],[Ścieżka Xpath]],ALL!$C:G,COLUMN(E$2),0))</f>
        <v>Customs Office of Departure code.</v>
      </c>
      <c r="F15" s="51" t="str">
        <f>IF(ISBLANK(VLOOKUP(T_IE045PL[[#This Row],[Ścieżka Xpath]],ALL!$C:H,COLUMN(F$2),0)),"",VLOOKUP(T_IE045PL[[#This Row],[Ścieżka Xpath]],ALL!$C:H,COLUMN(F$2),0))</f>
        <v/>
      </c>
      <c r="G15" s="51" t="str">
        <f>IF(ISBLANK(VLOOKUP(T_IE045PL[[#This Row],[Ścieżka Xpath]],ALL!$C:I,COLUMN(G$2),0)),"",VLOOKUP(T_IE045PL[[#This Row],[Ścieżka Xpath]],ALL!$C:I,COLUMN(G$2),0))</f>
        <v>R</v>
      </c>
      <c r="H15" s="51" t="str">
        <f>IF(ISBLANK(VLOOKUP(T_IE045PL[[#This Row],[Ścieżka Xpath]],ALL!$C:J,COLUMN(H$2),0)),"",VLOOKUP(T_IE045PL[[#This Row],[Ścieżka Xpath]],ALL!$C:J,COLUMN(H$2),0))</f>
        <v>an8</v>
      </c>
      <c r="I15" s="51" t="str">
        <f>IF(ISBLANK(VLOOKUP(T_IE045PL[[#This Row],[Ścieżka Xpath]],ALL!$C:K,COLUMN(I$2),0)),"",VLOOKUP(T_IE045PL[[#This Row],[Ścieżka Xpath]],ALL!$C:K,COLUMN(I$2),0))</f>
        <v>CL171</v>
      </c>
      <c r="J15" s="51" t="str">
        <f>IF(ISBLANK(VLOOKUP(T_IE045PL[[#This Row],[Ścieżka Xpath]],ALL!$C:L,COLUMN(J$2),0)),"",VLOOKUP(T_IE045PL[[#This Row],[Ścieżka Xpath]],ALL!$C:L,COLUMN(J$2),0))</f>
        <v/>
      </c>
      <c r="K15" s="51" t="str">
        <f>IF(ISBLANK(VLOOKUP(T_IE045PL[[#This Row],[Ścieżka Xpath]],ALL!$C:N,COLUMN(K$2),0)),"",VLOOKUP(T_IE045PL[[#This Row],[Ścieżka Xpath]],ALL!$C:N,COLUMN(K$2),0))</f>
        <v/>
      </c>
      <c r="L15" s="50" t="str">
        <f>IF(ISBLANK(VLOOKUP(T_IE045PL[[#This Row],[Ścieżka Xpath]],ALL!$C:O,COLUMN(L$2),0)),"",VLOOKUP(T_IE045PL[[#This Row],[Ścieżka Xpath]],ALL!$C:O,COLUMN(L$2),0))</f>
        <v/>
      </c>
      <c r="M15" s="50" t="str">
        <f>IF(ISBLANK(VLOOKUP(T_IE045PL[[#This Row],[Ścieżka Xpath]],ALL!$C:P,COLUMN(M$2),0)),"",VLOOKUP(T_IE045PL[[#This Row],[Ścieżka Xpath]],ALL!$C:P,COLUMN(M$2),0))</f>
        <v/>
      </c>
      <c r="N15" s="50" t="str">
        <f>IF(ISBLANK(VLOOKUP(T_IE045PL[[#This Row],[Ścieżka Xpath]],ALL!$C:Q,COLUMN(N$2),0)),"",VLOOKUP(T_IE045PL[[#This Row],[Ścieżka Xpath]],ALL!$C:Q,COLUMN(N$2),0))</f>
        <v/>
      </c>
      <c r="O15" s="50" t="str">
        <f>IF(ISBLANK(VLOOKUP(T_IE045PL[[#This Row],[Ścieżka Xpath]],ALL!$C:R,COLUMN(O$2),0)),"",VLOOKUP(T_IE045PL[[#This Row],[Ścieżka Xpath]],ALL!$C:R,COLUMN(O$2),0))</f>
        <v/>
      </c>
    </row>
    <row r="16" spans="1:15" ht="30">
      <c r="A16" s="167" t="s">
        <v>2169</v>
      </c>
      <c r="B16" s="68">
        <v>14</v>
      </c>
      <c r="C16" s="32" t="str">
        <f>IF(ISBLANK(VLOOKUP(T_IE045PL[[#This Row],[Ścieżka Xpath]],ALL!$C:E,COLUMN(C$2),0)),"",VLOOKUP(T_IE045PL[[#This Row],[Ścieżka Xpath]],ALL!$C:E,COLUMN(C$2),0))</f>
        <v>13 07 000 000</v>
      </c>
      <c r="D16" s="82" t="str">
        <f>IF(ISBLANK(VLOOKUP(T_IE045PL[[#This Row],[Ścieżka Xpath]],ALL!$C:F,COLUMN(D$2),0)),"",VLOOKUP(T_IE045PL[[#This Row],[Ścieżka Xpath]],ALL!$C:F,COLUMN(D$2),0))</f>
        <v>Osoba uprawniona do korzystania z procedury tranzytu (np. Podmiot, agencja celna, osoba fizyczna)</v>
      </c>
      <c r="E16" s="70" t="str">
        <f>IF(ISBLANK(VLOOKUP(T_IE045PL[[#This Row],[Ścieżka Xpath]],ALL!$C:G,COLUMN(E$2),0)),"",VLOOKUP(T_IE045PL[[#This Row],[Ścieżka Xpath]],ALL!$C:G,COLUMN(E$2),0))</f>
        <v>Holder of the transit procedure (e.g.: EO, customs agency, natural person).</v>
      </c>
      <c r="F16" s="69">
        <f>IF(ISBLANK(VLOOKUP(T_IE045PL[[#This Row],[Ścieżka Xpath]],ALL!$C:H,COLUMN(F$2),0)),"",VLOOKUP(T_IE045PL[[#This Row],[Ścieżka Xpath]],ALL!$C:H,COLUMN(F$2),0))</f>
        <v>1</v>
      </c>
      <c r="G16" s="69" t="str">
        <f>IF(ISBLANK(VLOOKUP(T_IE045PL[[#This Row],[Ścieżka Xpath]],ALL!$C:I,COLUMN(G$2),0)),"",VLOOKUP(T_IE045PL[[#This Row],[Ścieżka Xpath]],ALL!$C:I,COLUMN(G$2),0))</f>
        <v>R</v>
      </c>
      <c r="H16" s="69" t="str">
        <f>IF(ISBLANK(VLOOKUP(T_IE045PL[[#This Row],[Ścieżka Xpath]],ALL!$C:J,COLUMN(H$2),0)),"",VLOOKUP(T_IE045PL[[#This Row],[Ścieżka Xpath]],ALL!$C:J,COLUMN(H$2),0))</f>
        <v/>
      </c>
      <c r="I16" s="69" t="str">
        <f>IF(ISBLANK(VLOOKUP(T_IE045PL[[#This Row],[Ścieżka Xpath]],ALL!$C:K,COLUMN(I$2),0)),"",VLOOKUP(T_IE045PL[[#This Row],[Ścieżka Xpath]],ALL!$C:K,COLUMN(I$2),0))</f>
        <v/>
      </c>
      <c r="J16" s="69" t="str">
        <f>IF(ISBLANK(VLOOKUP(T_IE045PL[[#This Row],[Ścieżka Xpath]],ALL!$C:L,COLUMN(J$2),0)),"",VLOOKUP(T_IE045PL[[#This Row],[Ścieżka Xpath]],ALL!$C:L,COLUMN(J$2),0))</f>
        <v/>
      </c>
      <c r="K16" s="69" t="str">
        <f>IF(ISBLANK(VLOOKUP(T_IE045PL[[#This Row],[Ścieżka Xpath]],ALL!$C:N,COLUMN(K$2),0)),"",VLOOKUP(T_IE045PL[[#This Row],[Ścieżka Xpath]],ALL!$C:N,COLUMN(K$2),0))</f>
        <v/>
      </c>
      <c r="L16" s="167" t="str">
        <f>IF(ISBLANK(VLOOKUP(T_IE045PL[[#This Row],[Ścieżka Xpath]],ALL!$C:O,COLUMN(L$2),0)),"",VLOOKUP(T_IE045PL[[#This Row],[Ścieżka Xpath]],ALL!$C:O,COLUMN(L$2),0))</f>
        <v/>
      </c>
      <c r="M16" s="167" t="str">
        <f>IF(ISBLANK(VLOOKUP(T_IE045PL[[#This Row],[Ścieżka Xpath]],ALL!$C:P,COLUMN(M$2),0)),"",VLOOKUP(T_IE045PL[[#This Row],[Ścieżka Xpath]],ALL!$C:P,COLUMN(M$2),0))</f>
        <v/>
      </c>
      <c r="N16" s="167" t="str">
        <f>IF(ISBLANK(VLOOKUP(T_IE045PL[[#This Row],[Ścieżka Xpath]],ALL!$C:Q,COLUMN(N$2),0)),"",VLOOKUP(T_IE045PL[[#This Row],[Ścieżka Xpath]],ALL!$C:Q,COLUMN(N$2),0))</f>
        <v/>
      </c>
      <c r="O16" s="167" t="str">
        <f>IF(ISBLANK(VLOOKUP(T_IE045PL[[#This Row],[Ścieżka Xpath]],ALL!$C:R,COLUMN(O$2),0)),"",VLOOKUP(T_IE045PL[[#This Row],[Ścieżka Xpath]],ALL!$C:R,COLUMN(O$2),0))</f>
        <v/>
      </c>
    </row>
    <row r="17" spans="1:15" ht="30">
      <c r="A17" s="50" t="s">
        <v>2170</v>
      </c>
      <c r="B17" s="64">
        <v>15</v>
      </c>
      <c r="C17" s="18" t="str">
        <f>IF(ISBLANK(VLOOKUP(T_IE045PL[[#This Row],[Ścieżka Xpath]],ALL!$C:E,COLUMN(C$2),0)),"",VLOOKUP(T_IE045PL[[#This Row],[Ścieżka Xpath]],ALL!$C:E,COLUMN(C$2),0))</f>
        <v>13 07 017 000</v>
      </c>
      <c r="D17" s="25" t="str">
        <f>IF(ISBLANK(VLOOKUP(T_IE045PL[[#This Row],[Ścieżka Xpath]],ALL!$C:F,COLUMN(D$2),0)),"",VLOOKUP(T_IE045PL[[#This Row],[Ścieżka Xpath]],ALL!$C:F,COLUMN(D$2),0))</f>
        <v>Numer identyfikacyjny.</v>
      </c>
      <c r="E17" s="62" t="str">
        <f>IF(ISBLANK(VLOOKUP(T_IE045PL[[#This Row],[Ścieżka Xpath]],ALL!$C:G,COLUMN(E$2),0)),"",VLOOKUP(T_IE045PL[[#This Row],[Ścieżka Xpath]],ALL!$C:G,COLUMN(E$2),0))</f>
        <v>Identfication number.</v>
      </c>
      <c r="F17" s="51" t="str">
        <f>IF(ISBLANK(VLOOKUP(T_IE045PL[[#This Row],[Ścieżka Xpath]],ALL!$C:H,COLUMN(F$2),0)),"",VLOOKUP(T_IE045PL[[#This Row],[Ścieżka Xpath]],ALL!$C:H,COLUMN(F$2),0))</f>
        <v/>
      </c>
      <c r="G17" s="51" t="str">
        <f>IF(ISBLANK(VLOOKUP(T_IE045PL[[#This Row],[Ścieżka Xpath]],ALL!$C:I,COLUMN(G$2),0)),"",VLOOKUP(T_IE045PL[[#This Row],[Ścieżka Xpath]],ALL!$C:I,COLUMN(G$2),0))</f>
        <v>O</v>
      </c>
      <c r="H17" s="51" t="str">
        <f>IF(ISBLANK(VLOOKUP(T_IE045PL[[#This Row],[Ścieżka Xpath]],ALL!$C:J,COLUMN(H$2),0)),"",VLOOKUP(T_IE045PL[[#This Row],[Ścieżka Xpath]],ALL!$C:J,COLUMN(H$2),0))</f>
        <v>an..17</v>
      </c>
      <c r="I17" s="51" t="str">
        <f>IF(ISBLANK(VLOOKUP(T_IE045PL[[#This Row],[Ścieżka Xpath]],ALL!$C:K,COLUMN(I$2),0)),"",VLOOKUP(T_IE045PL[[#This Row],[Ścieżka Xpath]],ALL!$C:K,COLUMN(I$2),0))</f>
        <v/>
      </c>
      <c r="J17" s="51" t="str">
        <f>IF(ISBLANK(VLOOKUP(T_IE045PL[[#This Row],[Ścieżka Xpath]],ALL!$C:L,COLUMN(J$2),0)),"",VLOOKUP(T_IE045PL[[#This Row],[Ścieżka Xpath]],ALL!$C:L,COLUMN(J$2),0))</f>
        <v>G0120; R0850</v>
      </c>
      <c r="K17" s="51" t="str">
        <f>IF(ISBLANK(VLOOKUP(T_IE045PL[[#This Row],[Ścieżka Xpath]],ALL!$C:N,COLUMN(K$2),0)),"",VLOOKUP(T_IE045PL[[#This Row],[Ścieżka Xpath]],ALL!$C:N,COLUMN(K$2),0))</f>
        <v/>
      </c>
      <c r="L17" s="50" t="str">
        <f>IF(ISBLANK(VLOOKUP(T_IE045PL[[#This Row],[Ścieżka Xpath]],ALL!$C:O,COLUMN(L$2),0)),"",VLOOKUP(T_IE045PL[[#This Row],[Ścieżka Xpath]],ALL!$C:O,COLUMN(L$2),0))</f>
        <v/>
      </c>
      <c r="M17" s="50" t="str">
        <f>IF(ISBLANK(VLOOKUP(T_IE045PL[[#This Row],[Ścieżka Xpath]],ALL!$C:P,COLUMN(M$2),0)),"",VLOOKUP(T_IE045PL[[#This Row],[Ścieżka Xpath]],ALL!$C:P,COLUMN(M$2),0))</f>
        <v/>
      </c>
      <c r="N17" s="50" t="str">
        <f>IF(ISBLANK(VLOOKUP(T_IE045PL[[#This Row],[Ścieżka Xpath]],ALL!$C:Q,COLUMN(N$2),0)),"",VLOOKUP(T_IE045PL[[#This Row],[Ścieżka Xpath]],ALL!$C:Q,COLUMN(N$2),0))</f>
        <v/>
      </c>
      <c r="O17" s="50" t="str">
        <f>IF(ISBLANK(VLOOKUP(T_IE045PL[[#This Row],[Ścieżka Xpath]],ALL!$C:R,COLUMN(O$2),0)),"",VLOOKUP(T_IE045PL[[#This Row],[Ścieżka Xpath]],ALL!$C:R,COLUMN(O$2),0))</f>
        <v/>
      </c>
    </row>
    <row r="18" spans="1:15" ht="30">
      <c r="A18" s="50" t="s">
        <v>2171</v>
      </c>
      <c r="B18" s="64">
        <v>16</v>
      </c>
      <c r="C18" s="18" t="str">
        <f>IF(ISBLANK(VLOOKUP(T_IE045PL[[#This Row],[Ścieżka Xpath]],ALL!$C:E,COLUMN(C$2),0)),"",VLOOKUP(T_IE045PL[[#This Row],[Ścieżka Xpath]],ALL!$C:E,COLUMN(C$2),0))</f>
        <v>13 07 078 000</v>
      </c>
      <c r="D18" s="25" t="str">
        <f>IF(ISBLANK(VLOOKUP(T_IE045PL[[#This Row],[Ścieżka Xpath]],ALL!$C:F,COLUMN(D$2),0)),"",VLOOKUP(T_IE045PL[[#This Row],[Ścieżka Xpath]],ALL!$C:F,COLUMN(D$2),0))</f>
        <v>Numer identyfikacyjny posiadacza karnetu TIR (nadany przez Międzynarodową Unię Transportu Drogowego).</v>
      </c>
      <c r="E18" s="62" t="str">
        <f>IF(ISBLANK(VLOOKUP(T_IE045PL[[#This Row],[Ścieżka Xpath]],ALL!$C:G,COLUMN(E$2),0)),"",VLOOKUP(T_IE045PL[[#This Row],[Ścieżka Xpath]],ALL!$C:G,COLUMN(E$2),0))</f>
        <v>Identtification number of the TIR carnet holder (assigned by IRU).</v>
      </c>
      <c r="F18" s="51" t="str">
        <f>IF(ISBLANK(VLOOKUP(T_IE045PL[[#This Row],[Ścieżka Xpath]],ALL!$C:H,COLUMN(F$2),0)),"",VLOOKUP(T_IE045PL[[#This Row],[Ścieżka Xpath]],ALL!$C:H,COLUMN(F$2),0))</f>
        <v/>
      </c>
      <c r="G18" s="51" t="str">
        <f>IF(ISBLANK(VLOOKUP(T_IE045PL[[#This Row],[Ścieżka Xpath]],ALL!$C:I,COLUMN(G$2),0)),"",VLOOKUP(T_IE045PL[[#This Row],[Ścieżka Xpath]],ALL!$C:I,COLUMN(G$2),0))</f>
        <v>D</v>
      </c>
      <c r="H18" s="51" t="str">
        <f>IF(ISBLANK(VLOOKUP(T_IE045PL[[#This Row],[Ścieżka Xpath]],ALL!$C:J,COLUMN(H$2),0)),"",VLOOKUP(T_IE045PL[[#This Row],[Ścieżka Xpath]],ALL!$C:J,COLUMN(H$2),0))</f>
        <v>an.17</v>
      </c>
      <c r="I18" s="51" t="str">
        <f>IF(ISBLANK(VLOOKUP(T_IE045PL[[#This Row],[Ścieżka Xpath]],ALL!$C:K,COLUMN(I$2),0)),"",VLOOKUP(T_IE045PL[[#This Row],[Ścieżka Xpath]],ALL!$C:K,COLUMN(I$2),0))</f>
        <v/>
      </c>
      <c r="J18" s="51" t="str">
        <f>IF(ISBLANK(VLOOKUP(T_IE045PL[[#This Row],[Ścieżka Xpath]],ALL!$C:L,COLUMN(J$2),0)),"",VLOOKUP(T_IE045PL[[#This Row],[Ścieżka Xpath]],ALL!$C:L,COLUMN(J$2),0))</f>
        <v>C0904; G0002</v>
      </c>
      <c r="K18" s="51" t="str">
        <f>IF(ISBLANK(VLOOKUP(T_IE045PL[[#This Row],[Ścieżka Xpath]],ALL!$C:N,COLUMN(K$2),0)),"",VLOOKUP(T_IE045PL[[#This Row],[Ścieżka Xpath]],ALL!$C:N,COLUMN(K$2),0))</f>
        <v/>
      </c>
      <c r="L18" s="50" t="str">
        <f>IF(ISBLANK(VLOOKUP(T_IE045PL[[#This Row],[Ścieżka Xpath]],ALL!$C:O,COLUMN(L$2),0)),"",VLOOKUP(T_IE045PL[[#This Row],[Ścieżka Xpath]],ALL!$C:O,COLUMN(L$2),0))</f>
        <v/>
      </c>
      <c r="M18" s="50" t="str">
        <f>IF(ISBLANK(VLOOKUP(T_IE045PL[[#This Row],[Ścieżka Xpath]],ALL!$C:P,COLUMN(M$2),0)),"",VLOOKUP(T_IE045PL[[#This Row],[Ścieżka Xpath]],ALL!$C:P,COLUMN(M$2),0))</f>
        <v/>
      </c>
      <c r="N18" s="50" t="str">
        <f>IF(ISBLANK(VLOOKUP(T_IE045PL[[#This Row],[Ścieżka Xpath]],ALL!$C:Q,COLUMN(N$2),0)),"",VLOOKUP(T_IE045PL[[#This Row],[Ścieżka Xpath]],ALL!$C:Q,COLUMN(N$2),0))</f>
        <v/>
      </c>
      <c r="O18" s="50" t="str">
        <f>IF(ISBLANK(VLOOKUP(T_IE045PL[[#This Row],[Ścieżka Xpath]],ALL!$C:R,COLUMN(O$2),0)),"",VLOOKUP(T_IE045PL[[#This Row],[Ścieżka Xpath]],ALL!$C:R,COLUMN(O$2),0))</f>
        <v/>
      </c>
    </row>
    <row r="19" spans="1:15" ht="15">
      <c r="A19" s="50" t="s">
        <v>2172</v>
      </c>
      <c r="B19" s="64">
        <v>17</v>
      </c>
      <c r="C19" s="18" t="str">
        <f>IF(ISBLANK(VLOOKUP(T_IE045PL[[#This Row],[Ścieżka Xpath]],ALL!$C:E,COLUMN(C$2),0)),"",VLOOKUP(T_IE045PL[[#This Row],[Ścieżka Xpath]],ALL!$C:E,COLUMN(C$2),0))</f>
        <v>13 07 016 000</v>
      </c>
      <c r="D19" s="25" t="str">
        <f>IF(ISBLANK(VLOOKUP(T_IE045PL[[#This Row],[Ścieżka Xpath]],ALL!$C:F,COLUMN(D$2),0)),"",VLOOKUP(T_IE045PL[[#This Row],[Ścieżka Xpath]],ALL!$C:F,COLUMN(D$2),0))</f>
        <v>Nazwa lub imię i nazwisko.</v>
      </c>
      <c r="E19" s="62" t="str">
        <f>IF(ISBLANK(VLOOKUP(T_IE045PL[[#This Row],[Ścieżka Xpath]],ALL!$C:G,COLUMN(E$2),0)),"",VLOOKUP(T_IE045PL[[#This Row],[Ścieżka Xpath]],ALL!$C:G,COLUMN(E$2),0))</f>
        <v>Name or name and surname.</v>
      </c>
      <c r="F19" s="51" t="str">
        <f>IF(ISBLANK(VLOOKUP(T_IE045PL[[#This Row],[Ścieżka Xpath]],ALL!$C:H,COLUMN(F$2),0)),"",VLOOKUP(T_IE045PL[[#This Row],[Ścieżka Xpath]],ALL!$C:H,COLUMN(F$2),0))</f>
        <v/>
      </c>
      <c r="G19" s="51" t="str">
        <f>IF(ISBLANK(VLOOKUP(T_IE045PL[[#This Row],[Ścieżka Xpath]],ALL!$C:I,COLUMN(G$2),0)),"",VLOOKUP(T_IE045PL[[#This Row],[Ścieżka Xpath]],ALL!$C:I,COLUMN(G$2),0))</f>
        <v>D</v>
      </c>
      <c r="H19" s="51" t="str">
        <f>IF(ISBLANK(VLOOKUP(T_IE045PL[[#This Row],[Ścieżka Xpath]],ALL!$C:J,COLUMN(H$2),0)),"",VLOOKUP(T_IE045PL[[#This Row],[Ścieżka Xpath]],ALL!$C:J,COLUMN(H$2),0))</f>
        <v>an..70</v>
      </c>
      <c r="I19" s="51" t="str">
        <f>IF(ISBLANK(VLOOKUP(T_IE045PL[[#This Row],[Ścieżka Xpath]],ALL!$C:K,COLUMN(I$2),0)),"",VLOOKUP(T_IE045PL[[#This Row],[Ścieżka Xpath]],ALL!$C:K,COLUMN(I$2),0))</f>
        <v/>
      </c>
      <c r="J19" s="51" t="str">
        <f>IF(ISBLANK(VLOOKUP(T_IE045PL[[#This Row],[Ścieżka Xpath]],ALL!$C:L,COLUMN(J$2),0)),"",VLOOKUP(T_IE045PL[[#This Row],[Ścieżka Xpath]],ALL!$C:L,COLUMN(J$2),0))</f>
        <v>C0250</v>
      </c>
      <c r="K19" s="51" t="str">
        <f>IF(ISBLANK(VLOOKUP(T_IE045PL[[#This Row],[Ścieżka Xpath]],ALL!$C:N,COLUMN(K$2),0)),"",VLOOKUP(T_IE045PL[[#This Row],[Ścieżka Xpath]],ALL!$C:N,COLUMN(K$2),0))</f>
        <v/>
      </c>
      <c r="L19" s="50" t="str">
        <f>IF(ISBLANK(VLOOKUP(T_IE045PL[[#This Row],[Ścieżka Xpath]],ALL!$C:O,COLUMN(L$2),0)),"",VLOOKUP(T_IE045PL[[#This Row],[Ścieżka Xpath]],ALL!$C:O,COLUMN(L$2),0))</f>
        <v/>
      </c>
      <c r="M19" s="50" t="str">
        <f>IF(ISBLANK(VLOOKUP(T_IE045PL[[#This Row],[Ścieżka Xpath]],ALL!$C:P,COLUMN(M$2),0)),"",VLOOKUP(T_IE045PL[[#This Row],[Ścieżka Xpath]],ALL!$C:P,COLUMN(M$2),0))</f>
        <v/>
      </c>
      <c r="N19" s="50" t="str">
        <f>IF(ISBLANK(VLOOKUP(T_IE045PL[[#This Row],[Ścieżka Xpath]],ALL!$C:Q,COLUMN(N$2),0)),"",VLOOKUP(T_IE045PL[[#This Row],[Ścieżka Xpath]],ALL!$C:Q,COLUMN(N$2),0))</f>
        <v/>
      </c>
      <c r="O19" s="50" t="str">
        <f>IF(ISBLANK(VLOOKUP(T_IE045PL[[#This Row],[Ścieżka Xpath]],ALL!$C:R,COLUMN(O$2),0)),"",VLOOKUP(T_IE045PL[[#This Row],[Ścieżka Xpath]],ALL!$C:R,COLUMN(O$2),0))</f>
        <v/>
      </c>
    </row>
    <row r="20" spans="1:15" ht="30">
      <c r="A20" s="167" t="s">
        <v>2173</v>
      </c>
      <c r="B20" s="68">
        <v>18</v>
      </c>
      <c r="C20" s="32" t="str">
        <f>IF(ISBLANK(VLOOKUP(T_IE045PL[[#This Row],[Ścieżka Xpath]],ALL!$C:E,COLUMN(C$2),0)),"",VLOOKUP(T_IE045PL[[#This Row],[Ścieżka Xpath]],ALL!$C:E,COLUMN(C$2),0))</f>
        <v>13 07 018 000</v>
      </c>
      <c r="D20" s="82" t="str">
        <f>IF(ISBLANK(VLOOKUP(T_IE045PL[[#This Row],[Ścieżka Xpath]],ALL!$C:F,COLUMN(D$2),0)),"",VLOOKUP(T_IE045PL[[#This Row],[Ścieżka Xpath]],ALL!$C:F,COLUMN(D$2),0))</f>
        <v>Adres osoby uprawnionej do korzystania z procedury tranzytu.</v>
      </c>
      <c r="E20" s="70" t="str">
        <f>IF(ISBLANK(VLOOKUP(T_IE045PL[[#This Row],[Ścieżka Xpath]],ALL!$C:G,COLUMN(E$2),0)),"",VLOOKUP(T_IE045PL[[#This Row],[Ścieżka Xpath]],ALL!$C:G,COLUMN(E$2),0))</f>
        <v>Holder of the transit procedure address.</v>
      </c>
      <c r="F20" s="69" t="str">
        <f>IF(ISBLANK(VLOOKUP(T_IE045PL[[#This Row],[Ścieżka Xpath]],ALL!$C:H,COLUMN(F$2),0)),"",VLOOKUP(T_IE045PL[[#This Row],[Ścieżka Xpath]],ALL!$C:H,COLUMN(F$2),0))</f>
        <v>0..1</v>
      </c>
      <c r="G20" s="69" t="str">
        <f>IF(ISBLANK(VLOOKUP(T_IE045PL[[#This Row],[Ścieżka Xpath]],ALL!$C:I,COLUMN(G$2),0)),"",VLOOKUP(T_IE045PL[[#This Row],[Ścieżka Xpath]],ALL!$C:I,COLUMN(G$2),0))</f>
        <v>D</v>
      </c>
      <c r="H20" s="69" t="str">
        <f>IF(ISBLANK(VLOOKUP(T_IE045PL[[#This Row],[Ścieżka Xpath]],ALL!$C:J,COLUMN(H$2),0)),"",VLOOKUP(T_IE045PL[[#This Row],[Ścieżka Xpath]],ALL!$C:J,COLUMN(H$2),0))</f>
        <v/>
      </c>
      <c r="I20" s="69" t="str">
        <f>IF(ISBLANK(VLOOKUP(T_IE045PL[[#This Row],[Ścieżka Xpath]],ALL!$C:K,COLUMN(I$2),0)),"",VLOOKUP(T_IE045PL[[#This Row],[Ścieżka Xpath]],ALL!$C:K,COLUMN(I$2),0))</f>
        <v/>
      </c>
      <c r="J20" s="69" t="str">
        <f>IF(ISBLANK(VLOOKUP(T_IE045PL[[#This Row],[Ścieżka Xpath]],ALL!$C:L,COLUMN(J$2),0)),"",VLOOKUP(T_IE045PL[[#This Row],[Ścieżka Xpath]],ALL!$C:L,COLUMN(J$2),0))</f>
        <v>C0250</v>
      </c>
      <c r="K20" s="69" t="str">
        <f>IF(ISBLANK(VLOOKUP(T_IE045PL[[#This Row],[Ścieżka Xpath]],ALL!$C:N,COLUMN(K$2),0)),"",VLOOKUP(T_IE045PL[[#This Row],[Ścieżka Xpath]],ALL!$C:N,COLUMN(K$2),0))</f>
        <v/>
      </c>
      <c r="L20" s="167" t="str">
        <f>IF(ISBLANK(VLOOKUP(T_IE045PL[[#This Row],[Ścieżka Xpath]],ALL!$C:O,COLUMN(L$2),0)),"",VLOOKUP(T_IE045PL[[#This Row],[Ścieżka Xpath]],ALL!$C:O,COLUMN(L$2),0))</f>
        <v/>
      </c>
      <c r="M20" s="167" t="str">
        <f>IF(ISBLANK(VLOOKUP(T_IE045PL[[#This Row],[Ścieżka Xpath]],ALL!$C:P,COLUMN(M$2),0)),"",VLOOKUP(T_IE045PL[[#This Row],[Ścieżka Xpath]],ALL!$C:P,COLUMN(M$2),0))</f>
        <v/>
      </c>
      <c r="N20" s="167" t="str">
        <f>IF(ISBLANK(VLOOKUP(T_IE045PL[[#This Row],[Ścieżka Xpath]],ALL!$C:Q,COLUMN(N$2),0)),"",VLOOKUP(T_IE045PL[[#This Row],[Ścieżka Xpath]],ALL!$C:Q,COLUMN(N$2),0))</f>
        <v/>
      </c>
      <c r="O20" s="167" t="str">
        <f>IF(ISBLANK(VLOOKUP(T_IE045PL[[#This Row],[Ścieżka Xpath]],ALL!$C:R,COLUMN(O$2),0)),"",VLOOKUP(T_IE045PL[[#This Row],[Ścieżka Xpath]],ALL!$C:R,COLUMN(O$2),0))</f>
        <v/>
      </c>
    </row>
    <row r="21" spans="1:15" ht="15">
      <c r="A21" s="50" t="s">
        <v>2174</v>
      </c>
      <c r="B21" s="64">
        <v>19</v>
      </c>
      <c r="C21" s="18" t="str">
        <f>IF(ISBLANK(VLOOKUP(T_IE045PL[[#This Row],[Ścieżka Xpath]],ALL!$C:E,COLUMN(C$2),0)),"",VLOOKUP(T_IE045PL[[#This Row],[Ścieżka Xpath]],ALL!$C:E,COLUMN(C$2),0))</f>
        <v>13 07 018 019</v>
      </c>
      <c r="D21" s="25" t="str">
        <f>IF(ISBLANK(VLOOKUP(T_IE045PL[[#This Row],[Ścieżka Xpath]],ALL!$C:F,COLUMN(D$2),0)),"",VLOOKUP(T_IE045PL[[#This Row],[Ścieżka Xpath]],ALL!$C:F,COLUMN(D$2),0))</f>
        <v>Ulica i numer.</v>
      </c>
      <c r="E21" s="62" t="str">
        <f>IF(ISBLANK(VLOOKUP(T_IE045PL[[#This Row],[Ścieżka Xpath]],ALL!$C:G,COLUMN(E$2),0)),"",VLOOKUP(T_IE045PL[[#This Row],[Ścieżka Xpath]],ALL!$C:G,COLUMN(E$2),0))</f>
        <v>Street and number.</v>
      </c>
      <c r="F21" s="51" t="str">
        <f>IF(ISBLANK(VLOOKUP(T_IE045PL[[#This Row],[Ścieżka Xpath]],ALL!$C:H,COLUMN(F$2),0)),"",VLOOKUP(T_IE045PL[[#This Row],[Ścieżka Xpath]],ALL!$C:H,COLUMN(F$2),0))</f>
        <v/>
      </c>
      <c r="G21" s="136" t="str">
        <f>IF(ISBLANK(VLOOKUP(T_IE045PL[[#This Row],[Ścieżka Xpath]],ALL!$C:I,COLUMN(G$2),0)),"",VLOOKUP(T_IE045PL[[#This Row],[Ścieżka Xpath]],ALL!$C:I,COLUMN(G$2),0))</f>
        <v>R</v>
      </c>
      <c r="H21" s="136" t="str">
        <f>IF(ISBLANK(VLOOKUP(T_IE045PL[[#This Row],[Ścieżka Xpath]],ALL!$C:J,COLUMN(H$2),0)),"",VLOOKUP(T_IE045PL[[#This Row],[Ścieżka Xpath]],ALL!$C:J,COLUMN(H$2),0))</f>
        <v>an..70</v>
      </c>
      <c r="I21" s="136" t="str">
        <f>IF(ISBLANK(VLOOKUP(T_IE045PL[[#This Row],[Ścieżka Xpath]],ALL!$C:K,COLUMN(I$2),0)),"",VLOOKUP(T_IE045PL[[#This Row],[Ścieżka Xpath]],ALL!$C:K,COLUMN(I$2),0))</f>
        <v/>
      </c>
      <c r="J21" s="136" t="str">
        <f>IF(ISBLANK(VLOOKUP(T_IE045PL[[#This Row],[Ścieżka Xpath]],ALL!$C:L,COLUMN(J$2),0)),"",VLOOKUP(T_IE045PL[[#This Row],[Ścieżka Xpath]],ALL!$C:L,COLUMN(J$2),0))</f>
        <v/>
      </c>
      <c r="K21" s="51" t="str">
        <f>IF(ISBLANK(VLOOKUP(T_IE045PL[[#This Row],[Ścieżka Xpath]],ALL!$C:N,COLUMN(K$2),0)),"",VLOOKUP(T_IE045PL[[#This Row],[Ścieżka Xpath]],ALL!$C:N,COLUMN(K$2),0))</f>
        <v/>
      </c>
      <c r="L21" s="50" t="str">
        <f>IF(ISBLANK(VLOOKUP(T_IE045PL[[#This Row],[Ścieżka Xpath]],ALL!$C:O,COLUMN(L$2),0)),"",VLOOKUP(T_IE045PL[[#This Row],[Ścieżka Xpath]],ALL!$C:O,COLUMN(L$2),0))</f>
        <v/>
      </c>
      <c r="M21" s="50" t="str">
        <f>IF(ISBLANK(VLOOKUP(T_IE045PL[[#This Row],[Ścieżka Xpath]],ALL!$C:P,COLUMN(M$2),0)),"",VLOOKUP(T_IE045PL[[#This Row],[Ścieżka Xpath]],ALL!$C:P,COLUMN(M$2),0))</f>
        <v/>
      </c>
      <c r="N21" s="50" t="str">
        <f>IF(ISBLANK(VLOOKUP(T_IE045PL[[#This Row],[Ścieżka Xpath]],ALL!$C:Q,COLUMN(N$2),0)),"",VLOOKUP(T_IE045PL[[#This Row],[Ścieżka Xpath]],ALL!$C:Q,COLUMN(N$2),0))</f>
        <v/>
      </c>
      <c r="O21" s="50" t="str">
        <f>IF(ISBLANK(VLOOKUP(T_IE045PL[[#This Row],[Ścieżka Xpath]],ALL!$C:R,COLUMN(O$2),0)),"",VLOOKUP(T_IE045PL[[#This Row],[Ścieżka Xpath]],ALL!$C:R,COLUMN(O$2),0))</f>
        <v/>
      </c>
    </row>
    <row r="22" spans="1:15" ht="15">
      <c r="A22" s="50" t="s">
        <v>2175</v>
      </c>
      <c r="B22" s="64">
        <v>20</v>
      </c>
      <c r="C22" s="18" t="str">
        <f>IF(ISBLANK(VLOOKUP(T_IE045PL[[#This Row],[Ścieżka Xpath]],ALL!$C:E,COLUMN(C$2),0)),"",VLOOKUP(T_IE045PL[[#This Row],[Ścieżka Xpath]],ALL!$C:E,COLUMN(C$2),0))</f>
        <v>13 07 018 021</v>
      </c>
      <c r="D22" s="25" t="str">
        <f>IF(ISBLANK(VLOOKUP(T_IE045PL[[#This Row],[Ścieżka Xpath]],ALL!$C:F,COLUMN(D$2),0)),"",VLOOKUP(T_IE045PL[[#This Row],[Ścieżka Xpath]],ALL!$C:F,COLUMN(D$2),0))</f>
        <v>Kod pocztowy.</v>
      </c>
      <c r="E22" s="62" t="str">
        <f>IF(ISBLANK(VLOOKUP(T_IE045PL[[#This Row],[Ścieżka Xpath]],ALL!$C:G,COLUMN(E$2),0)),"",VLOOKUP(T_IE045PL[[#This Row],[Ścieżka Xpath]],ALL!$C:G,COLUMN(E$2),0))</f>
        <v>ZIP, postcode.</v>
      </c>
      <c r="F22" s="51" t="str">
        <f>IF(ISBLANK(VLOOKUP(T_IE045PL[[#This Row],[Ścieżka Xpath]],ALL!$C:H,COLUMN(F$2),0)),"",VLOOKUP(T_IE045PL[[#This Row],[Ścieżka Xpath]],ALL!$C:H,COLUMN(F$2),0))</f>
        <v/>
      </c>
      <c r="G22" s="136" t="str">
        <f>IF(ISBLANK(VLOOKUP(T_IE045PL[[#This Row],[Ścieżka Xpath]],ALL!$C:I,COLUMN(G$2),0)),"",VLOOKUP(T_IE045PL[[#This Row],[Ścieżka Xpath]],ALL!$C:I,COLUMN(G$2),0))</f>
        <v>D</v>
      </c>
      <c r="H22" s="136" t="str">
        <f>IF(ISBLANK(VLOOKUP(T_IE045PL[[#This Row],[Ścieżka Xpath]],ALL!$C:J,COLUMN(H$2),0)),"",VLOOKUP(T_IE045PL[[#This Row],[Ścieżka Xpath]],ALL!$C:J,COLUMN(H$2),0))</f>
        <v>an..17</v>
      </c>
      <c r="I22" s="136" t="str">
        <f>IF(ISBLANK(VLOOKUP(T_IE045PL[[#This Row],[Ścieżka Xpath]],ALL!$C:K,COLUMN(I$2),0)),"",VLOOKUP(T_IE045PL[[#This Row],[Ścieżka Xpath]],ALL!$C:K,COLUMN(I$2),0))</f>
        <v/>
      </c>
      <c r="J22" s="136" t="str">
        <f>IF(ISBLANK(VLOOKUP(T_IE045PL[[#This Row],[Ścieżka Xpath]],ALL!$C:L,COLUMN(J$2),0)),"",VLOOKUP(T_IE045PL[[#This Row],[Ścieżka Xpath]],ALL!$C:L,COLUMN(J$2),0))</f>
        <v>C0505</v>
      </c>
      <c r="K22" s="51" t="str">
        <f>IF(ISBLANK(VLOOKUP(T_IE045PL[[#This Row],[Ścieżka Xpath]],ALL!$C:N,COLUMN(K$2),0)),"",VLOOKUP(T_IE045PL[[#This Row],[Ścieżka Xpath]],ALL!$C:N,COLUMN(K$2),0))</f>
        <v/>
      </c>
      <c r="L22" s="50" t="str">
        <f>IF(ISBLANK(VLOOKUP(T_IE045PL[[#This Row],[Ścieżka Xpath]],ALL!$C:O,COLUMN(L$2),0)),"",VLOOKUP(T_IE045PL[[#This Row],[Ścieżka Xpath]],ALL!$C:O,COLUMN(L$2),0))</f>
        <v/>
      </c>
      <c r="M22" s="50" t="str">
        <f>IF(ISBLANK(VLOOKUP(T_IE045PL[[#This Row],[Ścieżka Xpath]],ALL!$C:P,COLUMN(M$2),0)),"",VLOOKUP(T_IE045PL[[#This Row],[Ścieżka Xpath]],ALL!$C:P,COLUMN(M$2),0))</f>
        <v/>
      </c>
      <c r="N22" s="50" t="str">
        <f>IF(ISBLANK(VLOOKUP(T_IE045PL[[#This Row],[Ścieżka Xpath]],ALL!$C:Q,COLUMN(N$2),0)),"",VLOOKUP(T_IE045PL[[#This Row],[Ścieżka Xpath]],ALL!$C:Q,COLUMN(N$2),0))</f>
        <v/>
      </c>
      <c r="O22" s="50" t="str">
        <f>IF(ISBLANK(VLOOKUP(T_IE045PL[[#This Row],[Ścieżka Xpath]],ALL!$C:R,COLUMN(O$2),0)),"",VLOOKUP(T_IE045PL[[#This Row],[Ścieżka Xpath]],ALL!$C:R,COLUMN(O$2),0))</f>
        <v/>
      </c>
    </row>
    <row r="23" spans="1:15" ht="15">
      <c r="A23" s="50" t="s">
        <v>2176</v>
      </c>
      <c r="B23" s="64">
        <v>21</v>
      </c>
      <c r="C23" s="18" t="str">
        <f>IF(ISBLANK(VLOOKUP(T_IE045PL[[#This Row],[Ścieżka Xpath]],ALL!$C:E,COLUMN(C$2),0)),"",VLOOKUP(T_IE045PL[[#This Row],[Ścieżka Xpath]],ALL!$C:E,COLUMN(C$2),0))</f>
        <v>13 07 018 022</v>
      </c>
      <c r="D23" s="25" t="str">
        <f>IF(ISBLANK(VLOOKUP(T_IE045PL[[#This Row],[Ścieżka Xpath]],ALL!$C:F,COLUMN(D$2),0)),"",VLOOKUP(T_IE045PL[[#This Row],[Ścieżka Xpath]],ALL!$C:F,COLUMN(D$2),0))</f>
        <v>Miasto.</v>
      </c>
      <c r="E23" s="62" t="str">
        <f>IF(ISBLANK(VLOOKUP(T_IE045PL[[#This Row],[Ścieżka Xpath]],ALL!$C:G,COLUMN(E$2),0)),"",VLOOKUP(T_IE045PL[[#This Row],[Ścieżka Xpath]],ALL!$C:G,COLUMN(E$2),0))</f>
        <v>City.</v>
      </c>
      <c r="F23" s="51" t="str">
        <f>IF(ISBLANK(VLOOKUP(T_IE045PL[[#This Row],[Ścieżka Xpath]],ALL!$C:H,COLUMN(F$2),0)),"",VLOOKUP(T_IE045PL[[#This Row],[Ścieżka Xpath]],ALL!$C:H,COLUMN(F$2),0))</f>
        <v/>
      </c>
      <c r="G23" s="136" t="str">
        <f>IF(ISBLANK(VLOOKUP(T_IE045PL[[#This Row],[Ścieżka Xpath]],ALL!$C:I,COLUMN(G$2),0)),"",VLOOKUP(T_IE045PL[[#This Row],[Ścieżka Xpath]],ALL!$C:I,COLUMN(G$2),0))</f>
        <v>R</v>
      </c>
      <c r="H23" s="136" t="str">
        <f>IF(ISBLANK(VLOOKUP(T_IE045PL[[#This Row],[Ścieżka Xpath]],ALL!$C:J,COLUMN(H$2),0)),"",VLOOKUP(T_IE045PL[[#This Row],[Ścieżka Xpath]],ALL!$C:J,COLUMN(H$2),0))</f>
        <v>an..35</v>
      </c>
      <c r="I23" s="136" t="str">
        <f>IF(ISBLANK(VLOOKUP(T_IE045PL[[#This Row],[Ścieżka Xpath]],ALL!$C:K,COLUMN(I$2),0)),"",VLOOKUP(T_IE045PL[[#This Row],[Ścieżka Xpath]],ALL!$C:K,COLUMN(I$2),0))</f>
        <v/>
      </c>
      <c r="J23" s="136" t="str">
        <f>IF(ISBLANK(VLOOKUP(T_IE045PL[[#This Row],[Ścieżka Xpath]],ALL!$C:L,COLUMN(J$2),0)),"",VLOOKUP(T_IE045PL[[#This Row],[Ścieżka Xpath]],ALL!$C:L,COLUMN(J$2),0))</f>
        <v/>
      </c>
      <c r="K23" s="51" t="str">
        <f>IF(ISBLANK(VLOOKUP(T_IE045PL[[#This Row],[Ścieżka Xpath]],ALL!$C:N,COLUMN(K$2),0)),"",VLOOKUP(T_IE045PL[[#This Row],[Ścieżka Xpath]],ALL!$C:N,COLUMN(K$2),0))</f>
        <v/>
      </c>
      <c r="L23" s="50" t="str">
        <f>IF(ISBLANK(VLOOKUP(T_IE045PL[[#This Row],[Ścieżka Xpath]],ALL!$C:O,COLUMN(L$2),0)),"",VLOOKUP(T_IE045PL[[#This Row],[Ścieżka Xpath]],ALL!$C:O,COLUMN(L$2),0))</f>
        <v/>
      </c>
      <c r="M23" s="50" t="str">
        <f>IF(ISBLANK(VLOOKUP(T_IE045PL[[#This Row],[Ścieżka Xpath]],ALL!$C:P,COLUMN(M$2),0)),"",VLOOKUP(T_IE045PL[[#This Row],[Ścieżka Xpath]],ALL!$C:P,COLUMN(M$2),0))</f>
        <v/>
      </c>
      <c r="N23" s="50" t="str">
        <f>IF(ISBLANK(VLOOKUP(T_IE045PL[[#This Row],[Ścieżka Xpath]],ALL!$C:Q,COLUMN(N$2),0)),"",VLOOKUP(T_IE045PL[[#This Row],[Ścieżka Xpath]],ALL!$C:Q,COLUMN(N$2),0))</f>
        <v/>
      </c>
      <c r="O23" s="50" t="str">
        <f>IF(ISBLANK(VLOOKUP(T_IE045PL[[#This Row],[Ścieżka Xpath]],ALL!$C:R,COLUMN(O$2),0)),"",VLOOKUP(T_IE045PL[[#This Row],[Ścieżka Xpath]],ALL!$C:R,COLUMN(O$2),0))</f>
        <v/>
      </c>
    </row>
    <row r="24" spans="1:15" ht="15">
      <c r="A24" s="50" t="s">
        <v>2177</v>
      </c>
      <c r="B24" s="64">
        <v>22</v>
      </c>
      <c r="C24" s="18" t="str">
        <f>IF(ISBLANK(VLOOKUP(T_IE045PL[[#This Row],[Ścieżka Xpath]],ALL!$C:E,COLUMN(C$2),0)),"",VLOOKUP(T_IE045PL[[#This Row],[Ścieżka Xpath]],ALL!$C:E,COLUMN(C$2),0))</f>
        <v>13 07 018 020</v>
      </c>
      <c r="D24" s="25" t="str">
        <f>IF(ISBLANK(VLOOKUP(T_IE045PL[[#This Row],[Ścieżka Xpath]],ALL!$C:F,COLUMN(D$2),0)),"",VLOOKUP(T_IE045PL[[#This Row],[Ścieżka Xpath]],ALL!$C:F,COLUMN(D$2),0))</f>
        <v>Kod kraju.</v>
      </c>
      <c r="E24" s="62" t="str">
        <f>IF(ISBLANK(VLOOKUP(T_IE045PL[[#This Row],[Ścieżka Xpath]],ALL!$C:G,COLUMN(E$2),0)),"",VLOOKUP(T_IE045PL[[#This Row],[Ścieżka Xpath]],ALL!$C:G,COLUMN(E$2),0))</f>
        <v>Country code.</v>
      </c>
      <c r="F24" s="51" t="str">
        <f>IF(ISBLANK(VLOOKUP(T_IE045PL[[#This Row],[Ścieżka Xpath]],ALL!$C:H,COLUMN(F$2),0)),"",VLOOKUP(T_IE045PL[[#This Row],[Ścieżka Xpath]],ALL!$C:H,COLUMN(F$2),0))</f>
        <v/>
      </c>
      <c r="G24" s="136" t="str">
        <f>IF(ISBLANK(VLOOKUP(T_IE045PL[[#This Row],[Ścieżka Xpath]],ALL!$C:I,COLUMN(G$2),0)),"",VLOOKUP(T_IE045PL[[#This Row],[Ścieżka Xpath]],ALL!$C:I,COLUMN(G$2),0))</f>
        <v>R</v>
      </c>
      <c r="H24" s="136" t="str">
        <f>IF(ISBLANK(VLOOKUP(T_IE045PL[[#This Row],[Ścieżka Xpath]],ALL!$C:J,COLUMN(H$2),0)),"",VLOOKUP(T_IE045PL[[#This Row],[Ścieżka Xpath]],ALL!$C:J,COLUMN(H$2),0))</f>
        <v>a2</v>
      </c>
      <c r="I24" s="51" t="str">
        <f>IF(ISBLANK(VLOOKUP(T_IE045PL[[#This Row],[Ścieżka Xpath]],ALL!$C:K,COLUMN(I$2),0)),"",VLOOKUP(T_IE045PL[[#This Row],[Ścieżka Xpath]],ALL!$C:K,COLUMN(I$2),0))</f>
        <v>CL248</v>
      </c>
      <c r="J24" s="51" t="str">
        <f>IF(ISBLANK(VLOOKUP(T_IE045PL[[#This Row],[Ścieżka Xpath]],ALL!$C:L,COLUMN(J$2),0)),"",VLOOKUP(T_IE045PL[[#This Row],[Ścieżka Xpath]],ALL!$C:L,COLUMN(J$2),0))</f>
        <v/>
      </c>
      <c r="K24" s="51" t="str">
        <f>IF(ISBLANK(VLOOKUP(T_IE045PL[[#This Row],[Ścieżka Xpath]],ALL!$C:N,COLUMN(K$2),0)),"",VLOOKUP(T_IE045PL[[#This Row],[Ścieżka Xpath]],ALL!$C:N,COLUMN(K$2),0))</f>
        <v/>
      </c>
      <c r="L24" s="50" t="str">
        <f>IF(ISBLANK(VLOOKUP(T_IE045PL[[#This Row],[Ścieżka Xpath]],ALL!$C:O,COLUMN(L$2),0)),"",VLOOKUP(T_IE045PL[[#This Row],[Ścieżka Xpath]],ALL!$C:O,COLUMN(L$2),0))</f>
        <v/>
      </c>
      <c r="M24" s="50" t="str">
        <f>IF(ISBLANK(VLOOKUP(T_IE045PL[[#This Row],[Ścieżka Xpath]],ALL!$C:P,COLUMN(M$2),0)),"",VLOOKUP(T_IE045PL[[#This Row],[Ścieżka Xpath]],ALL!$C:P,COLUMN(M$2),0))</f>
        <v/>
      </c>
      <c r="N24" s="50" t="str">
        <f>IF(ISBLANK(VLOOKUP(T_IE045PL[[#This Row],[Ścieżka Xpath]],ALL!$C:Q,COLUMN(N$2),0)),"",VLOOKUP(T_IE045PL[[#This Row],[Ścieżka Xpath]],ALL!$C:Q,COLUMN(N$2),0))</f>
        <v/>
      </c>
      <c r="O24" s="50" t="str">
        <f>IF(ISBLANK(VLOOKUP(T_IE045PL[[#This Row],[Ścieżka Xpath]],ALL!$C:R,COLUMN(O$2),0)),"",VLOOKUP(T_IE045PL[[#This Row],[Ścieżka Xpath]],ALL!$C:R,COLUMN(O$2),0))</f>
        <v/>
      </c>
    </row>
    <row r="25" spans="1:15" ht="15">
      <c r="A25" s="167" t="s">
        <v>2178</v>
      </c>
      <c r="B25" s="68">
        <v>23</v>
      </c>
      <c r="C25" s="32" t="str">
        <f>IF(ISBLANK(VLOOKUP(T_IE045PL[[#This Row],[Ścieżka Xpath]],ALL!$C:E,COLUMN(C$2),0)),"",VLOOKUP(T_IE045PL[[#This Row],[Ścieżka Xpath]],ALL!$C:E,COLUMN(C$2),0))</f>
        <v>-</v>
      </c>
      <c r="D25" s="70" t="str">
        <f>IF(ISBLANK(VLOOKUP(T_IE045PL[[#This Row],[Ścieżka Xpath]],ALL!$C:F,COLUMN(D$2),0)),"",VLOOKUP(T_IE045PL[[#This Row],[Ścieżka Xpath]],ALL!$C:F,COLUMN(D$2),0))</f>
        <v>Gwarant.</v>
      </c>
      <c r="E25" s="70" t="str">
        <f>IF(ISBLANK(VLOOKUP(T_IE045PL[[#This Row],[Ścieżka Xpath]],ALL!$C:G,COLUMN(E$2),0)),"",VLOOKUP(T_IE045PL[[#This Row],[Ścieżka Xpath]],ALL!$C:G,COLUMN(E$2),0))</f>
        <v>Guarantor.</v>
      </c>
      <c r="F25" s="69" t="str">
        <f>IF(ISBLANK(VLOOKUP(T_IE045PL[[#This Row],[Ścieżka Xpath]],ALL!$C:H,COLUMN(F$2),0)),"",VLOOKUP(T_IE045PL[[#This Row],[Ścieżka Xpath]],ALL!$C:H,COLUMN(F$2),0))</f>
        <v>0..1</v>
      </c>
      <c r="G25" s="69" t="str">
        <f>IF(ISBLANK(VLOOKUP(T_IE045PL[[#This Row],[Ścieżka Xpath]],ALL!$C:I,COLUMN(G$2),0)),"",VLOOKUP(T_IE045PL[[#This Row],[Ścieżka Xpath]],ALL!$C:I,COLUMN(G$2),0))</f>
        <v>O</v>
      </c>
      <c r="H25" s="69" t="str">
        <f>IF(ISBLANK(VLOOKUP(T_IE045PL[[#This Row],[Ścieżka Xpath]],ALL!$C:J,COLUMN(H$2),0)),"",VLOOKUP(T_IE045PL[[#This Row],[Ścieżka Xpath]],ALL!$C:J,COLUMN(H$2),0))</f>
        <v/>
      </c>
      <c r="I25" s="69" t="str">
        <f>IF(ISBLANK(VLOOKUP(T_IE045PL[[#This Row],[Ścieżka Xpath]],ALL!$C:K,COLUMN(I$2),0)),"",VLOOKUP(T_IE045PL[[#This Row],[Ścieżka Xpath]],ALL!$C:K,COLUMN(I$2),0))</f>
        <v/>
      </c>
      <c r="J25" s="69" t="str">
        <f>IF(ISBLANK(VLOOKUP(T_IE045PL[[#This Row],[Ścieżka Xpath]],ALL!$C:L,COLUMN(J$2),0)),"",VLOOKUP(T_IE045PL[[#This Row],[Ścieżka Xpath]],ALL!$C:L,COLUMN(J$2),0))</f>
        <v/>
      </c>
      <c r="K25" s="69" t="str">
        <f>IF(ISBLANK(VLOOKUP(T_IE045PL[[#This Row],[Ścieżka Xpath]],ALL!$C:N,COLUMN(K$2),0)),"",VLOOKUP(T_IE045PL[[#This Row],[Ścieżka Xpath]],ALL!$C:N,COLUMN(K$2),0))</f>
        <v/>
      </c>
      <c r="L25" s="167" t="str">
        <f>IF(ISBLANK(VLOOKUP(T_IE045PL[[#This Row],[Ścieżka Xpath]],ALL!$C:O,COLUMN(L$2),0)),"",VLOOKUP(T_IE045PL[[#This Row],[Ścieżka Xpath]],ALL!$C:O,COLUMN(L$2),0))</f>
        <v/>
      </c>
      <c r="M25" s="167" t="str">
        <f>IF(ISBLANK(VLOOKUP(T_IE045PL[[#This Row],[Ścieżka Xpath]],ALL!$C:P,COLUMN(M$2),0)),"",VLOOKUP(T_IE045PL[[#This Row],[Ścieżka Xpath]],ALL!$C:P,COLUMN(M$2),0))</f>
        <v/>
      </c>
      <c r="N25" s="167" t="str">
        <f>IF(ISBLANK(VLOOKUP(T_IE045PL[[#This Row],[Ścieżka Xpath]],ALL!$C:Q,COLUMN(N$2),0)),"",VLOOKUP(T_IE045PL[[#This Row],[Ścieżka Xpath]],ALL!$C:Q,COLUMN(N$2),0))</f>
        <v/>
      </c>
      <c r="O25" s="167" t="str">
        <f>IF(ISBLANK(VLOOKUP(T_IE045PL[[#This Row],[Ścieżka Xpath]],ALL!$C:R,COLUMN(O$2),0)),"",VLOOKUP(T_IE045PL[[#This Row],[Ścieżka Xpath]],ALL!$C:R,COLUMN(O$2),0))</f>
        <v/>
      </c>
    </row>
    <row r="26" spans="1:15" ht="30">
      <c r="A26" s="50" t="s">
        <v>2179</v>
      </c>
      <c r="B26" s="64">
        <v>24</v>
      </c>
      <c r="C26" s="18" t="str">
        <f>IF(ISBLANK(VLOOKUP(T_IE045PL[[#This Row],[Ścieżka Xpath]],ALL!$C:E,COLUMN(C$2),0)),"",VLOOKUP(T_IE045PL[[#This Row],[Ścieżka Xpath]],ALL!$C:E,COLUMN(C$2),0))</f>
        <v>-</v>
      </c>
      <c r="D26" s="25" t="str">
        <f>IF(ISBLANK(VLOOKUP(T_IE045PL[[#This Row],[Ścieżka Xpath]],ALL!$C:F,COLUMN(D$2),0)),"",VLOOKUP(T_IE045PL[[#This Row],[Ścieżka Xpath]],ALL!$C:F,COLUMN(D$2),0))</f>
        <v>Numer identyfikacyjny.</v>
      </c>
      <c r="E26" s="62" t="str">
        <f>IF(ISBLANK(VLOOKUP(T_IE045PL[[#This Row],[Ścieżka Xpath]],ALL!$C:G,COLUMN(E$2),0)),"",VLOOKUP(T_IE045PL[[#This Row],[Ścieżka Xpath]],ALL!$C:G,COLUMN(E$2),0))</f>
        <v>Identfication number.</v>
      </c>
      <c r="F26" s="51" t="str">
        <f>IF(ISBLANK(VLOOKUP(T_IE045PL[[#This Row],[Ścieżka Xpath]],ALL!$C:H,COLUMN(F$2),0)),"",VLOOKUP(T_IE045PL[[#This Row],[Ścieżka Xpath]],ALL!$C:H,COLUMN(F$2),0))</f>
        <v/>
      </c>
      <c r="G26" s="136" t="str">
        <f>IF(ISBLANK(VLOOKUP(T_IE045PL[[#This Row],[Ścieżka Xpath]],ALL!$C:I,COLUMN(G$2),0)),"",VLOOKUP(T_IE045PL[[#This Row],[Ścieżka Xpath]],ALL!$C:I,COLUMN(G$2),0))</f>
        <v>R</v>
      </c>
      <c r="H26" s="136" t="str">
        <f>IF(ISBLANK(VLOOKUP(T_IE045PL[[#This Row],[Ścieżka Xpath]],ALL!$C:J,COLUMN(H$2),0)),"",VLOOKUP(T_IE045PL[[#This Row],[Ścieżka Xpath]],ALL!$C:J,COLUMN(H$2),0))</f>
        <v>an..17</v>
      </c>
      <c r="I26" s="51" t="str">
        <f>IF(ISBLANK(VLOOKUP(T_IE045PL[[#This Row],[Ścieżka Xpath]],ALL!$C:K,COLUMN(I$2),0)),"",VLOOKUP(T_IE045PL[[#This Row],[Ścieżka Xpath]],ALL!$C:K,COLUMN(I$2),0))</f>
        <v/>
      </c>
      <c r="J26" s="51" t="str">
        <f>IF(ISBLANK(VLOOKUP(T_IE045PL[[#This Row],[Ścieżka Xpath]],ALL!$C:L,COLUMN(J$2),0)),"",VLOOKUP(T_IE045PL[[#This Row],[Ścieżka Xpath]],ALL!$C:L,COLUMN(J$2),0))</f>
        <v>G0002; R0860</v>
      </c>
      <c r="K26" s="51" t="str">
        <f>IF(ISBLANK(VLOOKUP(T_IE045PL[[#This Row],[Ścieżka Xpath]],ALL!$C:N,COLUMN(K$2),0)),"",VLOOKUP(T_IE045PL[[#This Row],[Ścieżka Xpath]],ALL!$C:N,COLUMN(K$2),0))</f>
        <v/>
      </c>
      <c r="L26" s="50" t="str">
        <f>IF(ISBLANK(VLOOKUP(T_IE045PL[[#This Row],[Ścieżka Xpath]],ALL!$C:O,COLUMN(L$2),0)),"",VLOOKUP(T_IE045PL[[#This Row],[Ścieżka Xpath]],ALL!$C:O,COLUMN(L$2),0))</f>
        <v/>
      </c>
      <c r="M26" s="50" t="str">
        <f>IF(ISBLANK(VLOOKUP(T_IE045PL[[#This Row],[Ścieżka Xpath]],ALL!$C:P,COLUMN(M$2),0)),"",VLOOKUP(T_IE045PL[[#This Row],[Ścieżka Xpath]],ALL!$C:P,COLUMN(M$2),0))</f>
        <v/>
      </c>
      <c r="N26" s="50" t="str">
        <f>IF(ISBLANK(VLOOKUP(T_IE045PL[[#This Row],[Ścieżka Xpath]],ALL!$C:Q,COLUMN(N$2),0)),"",VLOOKUP(T_IE045PL[[#This Row],[Ścieżka Xpath]],ALL!$C:Q,COLUMN(N$2),0))</f>
        <v/>
      </c>
      <c r="O26" s="50" t="str">
        <f>IF(ISBLANK(VLOOKUP(T_IE045PL[[#This Row],[Ścieżka Xpath]],ALL!$C:R,COLUMN(O$2),0)),"",VLOOKUP(T_IE045PL[[#This Row],[Ścieżka Xpath]],ALL!$C:R,COLUMN(O$2),0))</f>
        <v/>
      </c>
    </row>
    <row r="27" spans="1:15" ht="15">
      <c r="A27" s="50" t="s">
        <v>2180</v>
      </c>
      <c r="B27" s="64">
        <v>25</v>
      </c>
      <c r="C27" s="18" t="str">
        <f>IF(ISBLANK(VLOOKUP(T_IE045PL[[#This Row],[Ścieżka Xpath]],ALL!$C:E,COLUMN(C$2),0)),"",VLOOKUP(T_IE045PL[[#This Row],[Ścieżka Xpath]],ALL!$C:E,COLUMN(C$2),0))</f>
        <v>-</v>
      </c>
      <c r="D27" s="25" t="str">
        <f>IF(ISBLANK(VLOOKUP(T_IE045PL[[#This Row],[Ścieżka Xpath]],ALL!$C:F,COLUMN(D$2),0)),"",VLOOKUP(T_IE045PL[[#This Row],[Ścieżka Xpath]],ALL!$C:F,COLUMN(D$2),0))</f>
        <v>Nazwa gwaranta.</v>
      </c>
      <c r="E27" s="62" t="str">
        <f>IF(ISBLANK(VLOOKUP(T_IE045PL[[#This Row],[Ścieżka Xpath]],ALL!$C:G,COLUMN(E$2),0)),"",VLOOKUP(T_IE045PL[[#This Row],[Ścieżka Xpath]],ALL!$C:G,COLUMN(E$2),0))</f>
        <v>Guarantor name.</v>
      </c>
      <c r="F27" s="51" t="str">
        <f>IF(ISBLANK(VLOOKUP(T_IE045PL[[#This Row],[Ścieżka Xpath]],ALL!$C:H,COLUMN(F$2),0)),"",VLOOKUP(T_IE045PL[[#This Row],[Ścieżka Xpath]],ALL!$C:H,COLUMN(F$2),0))</f>
        <v/>
      </c>
      <c r="G27" s="136" t="str">
        <f>IF(ISBLANK(VLOOKUP(T_IE045PL[[#This Row],[Ścieżka Xpath]],ALL!$C:I,COLUMN(G$2),0)),"",VLOOKUP(T_IE045PL[[#This Row],[Ścieżka Xpath]],ALL!$C:I,COLUMN(G$2),0))</f>
        <v>D</v>
      </c>
      <c r="H27" s="136" t="str">
        <f>IF(ISBLANK(VLOOKUP(T_IE045PL[[#This Row],[Ścieżka Xpath]],ALL!$C:J,COLUMN(H$2),0)),"",VLOOKUP(T_IE045PL[[#This Row],[Ścieżka Xpath]],ALL!$C:J,COLUMN(H$2),0))</f>
        <v>an..70</v>
      </c>
      <c r="I27" s="51" t="str">
        <f>IF(ISBLANK(VLOOKUP(T_IE045PL[[#This Row],[Ścieżka Xpath]],ALL!$C:K,COLUMN(I$2),0)),"",VLOOKUP(T_IE045PL[[#This Row],[Ścieżka Xpath]],ALL!$C:K,COLUMN(I$2),0))</f>
        <v/>
      </c>
      <c r="J27" s="51" t="str">
        <f>IF(ISBLANK(VLOOKUP(T_IE045PL[[#This Row],[Ścieżka Xpath]],ALL!$C:L,COLUMN(J$2),0)),"",VLOOKUP(T_IE045PL[[#This Row],[Ścieżka Xpath]],ALL!$C:L,COLUMN(J$2),0))</f>
        <v>C0250</v>
      </c>
      <c r="K27" s="51" t="str">
        <f>IF(ISBLANK(VLOOKUP(T_IE045PL[[#This Row],[Ścieżka Xpath]],ALL!$C:N,COLUMN(K$2),0)),"",VLOOKUP(T_IE045PL[[#This Row],[Ścieżka Xpath]],ALL!$C:N,COLUMN(K$2),0))</f>
        <v/>
      </c>
      <c r="L27" s="50" t="str">
        <f>IF(ISBLANK(VLOOKUP(T_IE045PL[[#This Row],[Ścieżka Xpath]],ALL!$C:O,COLUMN(L$2),0)),"",VLOOKUP(T_IE045PL[[#This Row],[Ścieżka Xpath]],ALL!$C:O,COLUMN(L$2),0))</f>
        <v/>
      </c>
      <c r="M27" s="50" t="str">
        <f>IF(ISBLANK(VLOOKUP(T_IE045PL[[#This Row],[Ścieżka Xpath]],ALL!$C:P,COLUMN(M$2),0)),"",VLOOKUP(T_IE045PL[[#This Row],[Ścieżka Xpath]],ALL!$C:P,COLUMN(M$2),0))</f>
        <v/>
      </c>
      <c r="N27" s="50" t="str">
        <f>IF(ISBLANK(VLOOKUP(T_IE045PL[[#This Row],[Ścieżka Xpath]],ALL!$C:Q,COLUMN(N$2),0)),"",VLOOKUP(T_IE045PL[[#This Row],[Ścieżka Xpath]],ALL!$C:Q,COLUMN(N$2),0))</f>
        <v/>
      </c>
      <c r="O27" s="50" t="str">
        <f>IF(ISBLANK(VLOOKUP(T_IE045PL[[#This Row],[Ścieżka Xpath]],ALL!$C:R,COLUMN(O$2),0)),"",VLOOKUP(T_IE045PL[[#This Row],[Ścieżka Xpath]],ALL!$C:R,COLUMN(O$2),0))</f>
        <v/>
      </c>
    </row>
    <row r="28" spans="1:15" ht="15">
      <c r="A28" s="167" t="s">
        <v>2181</v>
      </c>
      <c r="B28" s="68">
        <v>26</v>
      </c>
      <c r="C28" s="32" t="str">
        <f>IF(ISBLANK(VLOOKUP(T_IE045PL[[#This Row],[Ścieżka Xpath]],ALL!$C:E,COLUMN(C$2),0)),"",VLOOKUP(T_IE045PL[[#This Row],[Ścieżka Xpath]],ALL!$C:E,COLUMN(C$2),0))</f>
        <v>-</v>
      </c>
      <c r="D28" s="70" t="str">
        <f>IF(ISBLANK(VLOOKUP(T_IE045PL[[#This Row],[Ścieżka Xpath]],ALL!$C:F,COLUMN(D$2),0)),"",VLOOKUP(T_IE045PL[[#This Row],[Ścieżka Xpath]],ALL!$C:F,COLUMN(D$2),0))</f>
        <v>Adres gwaranta.</v>
      </c>
      <c r="E28" s="70" t="str">
        <f>IF(ISBLANK(VLOOKUP(T_IE045PL[[#This Row],[Ścieżka Xpath]],ALL!$C:G,COLUMN(E$2),0)),"",VLOOKUP(T_IE045PL[[#This Row],[Ścieżka Xpath]],ALL!$C:G,COLUMN(E$2),0))</f>
        <v>Guarantor address.</v>
      </c>
      <c r="F28" s="69" t="str">
        <f>IF(ISBLANK(VLOOKUP(T_IE045PL[[#This Row],[Ścieżka Xpath]],ALL!$C:H,COLUMN(F$2),0)),"",VLOOKUP(T_IE045PL[[#This Row],[Ścieżka Xpath]],ALL!$C:H,COLUMN(F$2),0))</f>
        <v>0..1</v>
      </c>
      <c r="G28" s="69" t="str">
        <f>IF(ISBLANK(VLOOKUP(T_IE045PL[[#This Row],[Ścieżka Xpath]],ALL!$C:I,COLUMN(G$2),0)),"",VLOOKUP(T_IE045PL[[#This Row],[Ścieżka Xpath]],ALL!$C:I,COLUMN(G$2),0))</f>
        <v>D</v>
      </c>
      <c r="H28" s="69" t="str">
        <f>IF(ISBLANK(VLOOKUP(T_IE045PL[[#This Row],[Ścieżka Xpath]],ALL!$C:J,COLUMN(H$2),0)),"",VLOOKUP(T_IE045PL[[#This Row],[Ścieżka Xpath]],ALL!$C:J,COLUMN(H$2),0))</f>
        <v/>
      </c>
      <c r="I28" s="69" t="str">
        <f>IF(ISBLANK(VLOOKUP(T_IE045PL[[#This Row],[Ścieżka Xpath]],ALL!$C:K,COLUMN(I$2),0)),"",VLOOKUP(T_IE045PL[[#This Row],[Ścieżka Xpath]],ALL!$C:K,COLUMN(I$2),0))</f>
        <v/>
      </c>
      <c r="J28" s="69" t="str">
        <f>IF(ISBLANK(VLOOKUP(T_IE045PL[[#This Row],[Ścieżka Xpath]],ALL!$C:L,COLUMN(J$2),0)),"",VLOOKUP(T_IE045PL[[#This Row],[Ścieżka Xpath]],ALL!$C:L,COLUMN(J$2),0))</f>
        <v>C0250</v>
      </c>
      <c r="K28" s="69" t="str">
        <f>IF(ISBLANK(VLOOKUP(T_IE045PL[[#This Row],[Ścieżka Xpath]],ALL!$C:N,COLUMN(K$2),0)),"",VLOOKUP(T_IE045PL[[#This Row],[Ścieżka Xpath]],ALL!$C:N,COLUMN(K$2),0))</f>
        <v/>
      </c>
      <c r="L28" s="167" t="str">
        <f>IF(ISBLANK(VLOOKUP(T_IE045PL[[#This Row],[Ścieżka Xpath]],ALL!$C:O,COLUMN(L$2),0)),"",VLOOKUP(T_IE045PL[[#This Row],[Ścieżka Xpath]],ALL!$C:O,COLUMN(L$2),0))</f>
        <v/>
      </c>
      <c r="M28" s="167" t="str">
        <f>IF(ISBLANK(VLOOKUP(T_IE045PL[[#This Row],[Ścieżka Xpath]],ALL!$C:P,COLUMN(M$2),0)),"",VLOOKUP(T_IE045PL[[#This Row],[Ścieżka Xpath]],ALL!$C:P,COLUMN(M$2),0))</f>
        <v/>
      </c>
      <c r="N28" s="167" t="str">
        <f>IF(ISBLANK(VLOOKUP(T_IE045PL[[#This Row],[Ścieżka Xpath]],ALL!$C:Q,COLUMN(N$2),0)),"",VLOOKUP(T_IE045PL[[#This Row],[Ścieżka Xpath]],ALL!$C:Q,COLUMN(N$2),0))</f>
        <v/>
      </c>
      <c r="O28" s="167" t="str">
        <f>IF(ISBLANK(VLOOKUP(T_IE045PL[[#This Row],[Ścieżka Xpath]],ALL!$C:R,COLUMN(O$2),0)),"",VLOOKUP(T_IE045PL[[#This Row],[Ścieżka Xpath]],ALL!$C:R,COLUMN(O$2),0))</f>
        <v/>
      </c>
    </row>
    <row r="29" spans="1:15" ht="15">
      <c r="A29" s="50" t="s">
        <v>2182</v>
      </c>
      <c r="B29" s="64">
        <v>27</v>
      </c>
      <c r="C29" s="18" t="str">
        <f>IF(ISBLANK(VLOOKUP(T_IE045PL[[#This Row],[Ścieżka Xpath]],ALL!$C:E,COLUMN(C$2),0)),"",VLOOKUP(T_IE045PL[[#This Row],[Ścieżka Xpath]],ALL!$C:E,COLUMN(C$2),0))</f>
        <v>-</v>
      </c>
      <c r="D29" s="25" t="str">
        <f>IF(ISBLANK(VLOOKUP(T_IE045PL[[#This Row],[Ścieżka Xpath]],ALL!$C:F,COLUMN(D$2),0)),"",VLOOKUP(T_IE045PL[[#This Row],[Ścieżka Xpath]],ALL!$C:F,COLUMN(D$2),0))</f>
        <v>Ulica i numer domu.</v>
      </c>
      <c r="E29" s="62" t="str">
        <f>IF(ISBLANK(VLOOKUP(T_IE045PL[[#This Row],[Ścieżka Xpath]],ALL!$C:G,COLUMN(E$2),0)),"",VLOOKUP(T_IE045PL[[#This Row],[Ścieżka Xpath]],ALL!$C:G,COLUMN(E$2),0))</f>
        <v>Street and number.</v>
      </c>
      <c r="F29" s="51" t="str">
        <f>IF(ISBLANK(VLOOKUP(T_IE045PL[[#This Row],[Ścieżka Xpath]],ALL!$C:H,COLUMN(F$2),0)),"",VLOOKUP(T_IE045PL[[#This Row],[Ścieżka Xpath]],ALL!$C:H,COLUMN(F$2),0))</f>
        <v/>
      </c>
      <c r="G29" s="136" t="str">
        <f>IF(ISBLANK(VLOOKUP(T_IE045PL[[#This Row],[Ścieżka Xpath]],ALL!$C:I,COLUMN(G$2),0)),"",VLOOKUP(T_IE045PL[[#This Row],[Ścieżka Xpath]],ALL!$C:I,COLUMN(G$2),0))</f>
        <v>R</v>
      </c>
      <c r="H29" s="136" t="str">
        <f>IF(ISBLANK(VLOOKUP(T_IE045PL[[#This Row],[Ścieżka Xpath]],ALL!$C:J,COLUMN(H$2),0)),"",VLOOKUP(T_IE045PL[[#This Row],[Ścieżka Xpath]],ALL!$C:J,COLUMN(H$2),0))</f>
        <v>an..70</v>
      </c>
      <c r="I29" s="51" t="str">
        <f>IF(ISBLANK(VLOOKUP(T_IE045PL[[#This Row],[Ścieżka Xpath]],ALL!$C:K,COLUMN(I$2),0)),"",VLOOKUP(T_IE045PL[[#This Row],[Ścieżka Xpath]],ALL!$C:K,COLUMN(I$2),0))</f>
        <v/>
      </c>
      <c r="J29" s="51" t="str">
        <f>IF(ISBLANK(VLOOKUP(T_IE045PL[[#This Row],[Ścieżka Xpath]],ALL!$C:L,COLUMN(J$2),0)),"",VLOOKUP(T_IE045PL[[#This Row],[Ścieżka Xpath]],ALL!$C:L,COLUMN(J$2),0))</f>
        <v/>
      </c>
      <c r="K29" s="51" t="str">
        <f>IF(ISBLANK(VLOOKUP(T_IE045PL[[#This Row],[Ścieżka Xpath]],ALL!$C:N,COLUMN(K$2),0)),"",VLOOKUP(T_IE045PL[[#This Row],[Ścieżka Xpath]],ALL!$C:N,COLUMN(K$2),0))</f>
        <v/>
      </c>
      <c r="L29" s="50" t="str">
        <f>IF(ISBLANK(VLOOKUP(T_IE045PL[[#This Row],[Ścieżka Xpath]],ALL!$C:O,COLUMN(L$2),0)),"",VLOOKUP(T_IE045PL[[#This Row],[Ścieżka Xpath]],ALL!$C:O,COLUMN(L$2),0))</f>
        <v/>
      </c>
      <c r="M29" s="50" t="str">
        <f>IF(ISBLANK(VLOOKUP(T_IE045PL[[#This Row],[Ścieżka Xpath]],ALL!$C:P,COLUMN(M$2),0)),"",VLOOKUP(T_IE045PL[[#This Row],[Ścieżka Xpath]],ALL!$C:P,COLUMN(M$2),0))</f>
        <v/>
      </c>
      <c r="N29" s="50" t="str">
        <f>IF(ISBLANK(VLOOKUP(T_IE045PL[[#This Row],[Ścieżka Xpath]],ALL!$C:Q,COLUMN(N$2),0)),"",VLOOKUP(T_IE045PL[[#This Row],[Ścieżka Xpath]],ALL!$C:Q,COLUMN(N$2),0))</f>
        <v/>
      </c>
      <c r="O29" s="50" t="str">
        <f>IF(ISBLANK(VLOOKUP(T_IE045PL[[#This Row],[Ścieżka Xpath]],ALL!$C:R,COLUMN(O$2),0)),"",VLOOKUP(T_IE045PL[[#This Row],[Ścieżka Xpath]],ALL!$C:R,COLUMN(O$2),0))</f>
        <v/>
      </c>
    </row>
    <row r="30" spans="1:15" ht="15">
      <c r="A30" s="50" t="s">
        <v>2183</v>
      </c>
      <c r="B30" s="64">
        <v>28</v>
      </c>
      <c r="C30" s="18" t="str">
        <f>IF(ISBLANK(VLOOKUP(T_IE045PL[[#This Row],[Ścieżka Xpath]],ALL!$C:E,COLUMN(C$2),0)),"",VLOOKUP(T_IE045PL[[#This Row],[Ścieżka Xpath]],ALL!$C:E,COLUMN(C$2),0))</f>
        <v>-</v>
      </c>
      <c r="D30" s="25" t="str">
        <f>IF(ISBLANK(VLOOKUP(T_IE045PL[[#This Row],[Ścieżka Xpath]],ALL!$C:F,COLUMN(D$2),0)),"",VLOOKUP(T_IE045PL[[#This Row],[Ścieżka Xpath]],ALL!$C:F,COLUMN(D$2),0))</f>
        <v>Kod pocztowy.</v>
      </c>
      <c r="E30" s="62" t="str">
        <f>IF(ISBLANK(VLOOKUP(T_IE045PL[[#This Row],[Ścieżka Xpath]],ALL!$C:G,COLUMN(E$2),0)),"",VLOOKUP(T_IE045PL[[#This Row],[Ścieżka Xpath]],ALL!$C:G,COLUMN(E$2),0))</f>
        <v>ZIP, postcode.</v>
      </c>
      <c r="F30" s="51" t="str">
        <f>IF(ISBLANK(VLOOKUP(T_IE045PL[[#This Row],[Ścieżka Xpath]],ALL!$C:H,COLUMN(F$2),0)),"",VLOOKUP(T_IE045PL[[#This Row],[Ścieżka Xpath]],ALL!$C:H,COLUMN(F$2),0))</f>
        <v/>
      </c>
      <c r="G30" s="136" t="str">
        <f>IF(ISBLANK(VLOOKUP(T_IE045PL[[#This Row],[Ścieżka Xpath]],ALL!$C:I,COLUMN(G$2),0)),"",VLOOKUP(T_IE045PL[[#This Row],[Ścieżka Xpath]],ALL!$C:I,COLUMN(G$2),0))</f>
        <v>D</v>
      </c>
      <c r="H30" s="136" t="str">
        <f>IF(ISBLANK(VLOOKUP(T_IE045PL[[#This Row],[Ścieżka Xpath]],ALL!$C:J,COLUMN(H$2),0)),"",VLOOKUP(T_IE045PL[[#This Row],[Ścieżka Xpath]],ALL!$C:J,COLUMN(H$2),0))</f>
        <v>an..17</v>
      </c>
      <c r="I30" s="51" t="str">
        <f>IF(ISBLANK(VLOOKUP(T_IE045PL[[#This Row],[Ścieżka Xpath]],ALL!$C:K,COLUMN(I$2),0)),"",VLOOKUP(T_IE045PL[[#This Row],[Ścieżka Xpath]],ALL!$C:K,COLUMN(I$2),0))</f>
        <v/>
      </c>
      <c r="J30" s="51" t="str">
        <f>IF(ISBLANK(VLOOKUP(T_IE045PL[[#This Row],[Ścieżka Xpath]],ALL!$C:L,COLUMN(J$2),0)),"",VLOOKUP(T_IE045PL[[#This Row],[Ścieżka Xpath]],ALL!$C:L,COLUMN(J$2),0))</f>
        <v>C0505</v>
      </c>
      <c r="K30" s="51" t="str">
        <f>IF(ISBLANK(VLOOKUP(T_IE045PL[[#This Row],[Ścieżka Xpath]],ALL!$C:N,COLUMN(K$2),0)),"",VLOOKUP(T_IE045PL[[#This Row],[Ścieżka Xpath]],ALL!$C:N,COLUMN(K$2),0))</f>
        <v/>
      </c>
      <c r="L30" s="50" t="str">
        <f>IF(ISBLANK(VLOOKUP(T_IE045PL[[#This Row],[Ścieżka Xpath]],ALL!$C:O,COLUMN(L$2),0)),"",VLOOKUP(T_IE045PL[[#This Row],[Ścieżka Xpath]],ALL!$C:O,COLUMN(L$2),0))</f>
        <v/>
      </c>
      <c r="M30" s="50" t="str">
        <f>IF(ISBLANK(VLOOKUP(T_IE045PL[[#This Row],[Ścieżka Xpath]],ALL!$C:P,COLUMN(M$2),0)),"",VLOOKUP(T_IE045PL[[#This Row],[Ścieżka Xpath]],ALL!$C:P,COLUMN(M$2),0))</f>
        <v/>
      </c>
      <c r="N30" s="50" t="str">
        <f>IF(ISBLANK(VLOOKUP(T_IE045PL[[#This Row],[Ścieżka Xpath]],ALL!$C:Q,COLUMN(N$2),0)),"",VLOOKUP(T_IE045PL[[#This Row],[Ścieżka Xpath]],ALL!$C:Q,COLUMN(N$2),0))</f>
        <v/>
      </c>
      <c r="O30" s="50" t="str">
        <f>IF(ISBLANK(VLOOKUP(T_IE045PL[[#This Row],[Ścieżka Xpath]],ALL!$C:R,COLUMN(O$2),0)),"",VLOOKUP(T_IE045PL[[#This Row],[Ścieżka Xpath]],ALL!$C:R,COLUMN(O$2),0))</f>
        <v/>
      </c>
    </row>
    <row r="31" spans="1:15" ht="15">
      <c r="A31" s="50" t="s">
        <v>2184</v>
      </c>
      <c r="B31" s="64">
        <v>29</v>
      </c>
      <c r="C31" s="18" t="str">
        <f>IF(ISBLANK(VLOOKUP(T_IE045PL[[#This Row],[Ścieżka Xpath]],ALL!$C:E,COLUMN(C$2),0)),"",VLOOKUP(T_IE045PL[[#This Row],[Ścieżka Xpath]],ALL!$C:E,COLUMN(C$2),0))</f>
        <v>-</v>
      </c>
      <c r="D31" s="25" t="str">
        <f>IF(ISBLANK(VLOOKUP(T_IE045PL[[#This Row],[Ścieżka Xpath]],ALL!$C:F,COLUMN(D$2),0)),"",VLOOKUP(T_IE045PL[[#This Row],[Ścieżka Xpath]],ALL!$C:F,COLUMN(D$2),0))</f>
        <v>Miasto.</v>
      </c>
      <c r="E31" s="62" t="str">
        <f>IF(ISBLANK(VLOOKUP(T_IE045PL[[#This Row],[Ścieżka Xpath]],ALL!$C:G,COLUMN(E$2),0)),"",VLOOKUP(T_IE045PL[[#This Row],[Ścieżka Xpath]],ALL!$C:G,COLUMN(E$2),0))</f>
        <v>City.</v>
      </c>
      <c r="F31" s="51" t="str">
        <f>IF(ISBLANK(VLOOKUP(T_IE045PL[[#This Row],[Ścieżka Xpath]],ALL!$C:H,COLUMN(F$2),0)),"",VLOOKUP(T_IE045PL[[#This Row],[Ścieżka Xpath]],ALL!$C:H,COLUMN(F$2),0))</f>
        <v/>
      </c>
      <c r="G31" s="136" t="str">
        <f>IF(ISBLANK(VLOOKUP(T_IE045PL[[#This Row],[Ścieżka Xpath]],ALL!$C:I,COLUMN(G$2),0)),"",VLOOKUP(T_IE045PL[[#This Row],[Ścieżka Xpath]],ALL!$C:I,COLUMN(G$2),0))</f>
        <v>R</v>
      </c>
      <c r="H31" s="136" t="str">
        <f>IF(ISBLANK(VLOOKUP(T_IE045PL[[#This Row],[Ścieżka Xpath]],ALL!$C:J,COLUMN(H$2),0)),"",VLOOKUP(T_IE045PL[[#This Row],[Ścieżka Xpath]],ALL!$C:J,COLUMN(H$2),0))</f>
        <v>an..35</v>
      </c>
      <c r="I31" s="51" t="str">
        <f>IF(ISBLANK(VLOOKUP(T_IE045PL[[#This Row],[Ścieżka Xpath]],ALL!$C:K,COLUMN(I$2),0)),"",VLOOKUP(T_IE045PL[[#This Row],[Ścieżka Xpath]],ALL!$C:K,COLUMN(I$2),0))</f>
        <v/>
      </c>
      <c r="J31" s="51" t="str">
        <f>IF(ISBLANK(VLOOKUP(T_IE045PL[[#This Row],[Ścieżka Xpath]],ALL!$C:L,COLUMN(J$2),0)),"",VLOOKUP(T_IE045PL[[#This Row],[Ścieżka Xpath]],ALL!$C:L,COLUMN(J$2),0))</f>
        <v/>
      </c>
      <c r="K31" s="51" t="str">
        <f>IF(ISBLANK(VLOOKUP(T_IE045PL[[#This Row],[Ścieżka Xpath]],ALL!$C:N,COLUMN(K$2),0)),"",VLOOKUP(T_IE045PL[[#This Row],[Ścieżka Xpath]],ALL!$C:N,COLUMN(K$2),0))</f>
        <v/>
      </c>
      <c r="L31" s="50" t="str">
        <f>IF(ISBLANK(VLOOKUP(T_IE045PL[[#This Row],[Ścieżka Xpath]],ALL!$C:O,COLUMN(L$2),0)),"",VLOOKUP(T_IE045PL[[#This Row],[Ścieżka Xpath]],ALL!$C:O,COLUMN(L$2),0))</f>
        <v/>
      </c>
      <c r="M31" s="50" t="str">
        <f>IF(ISBLANK(VLOOKUP(T_IE045PL[[#This Row],[Ścieżka Xpath]],ALL!$C:P,COLUMN(M$2),0)),"",VLOOKUP(T_IE045PL[[#This Row],[Ścieżka Xpath]],ALL!$C:P,COLUMN(M$2),0))</f>
        <v/>
      </c>
      <c r="N31" s="50" t="str">
        <f>IF(ISBLANK(VLOOKUP(T_IE045PL[[#This Row],[Ścieżka Xpath]],ALL!$C:Q,COLUMN(N$2),0)),"",VLOOKUP(T_IE045PL[[#This Row],[Ścieżka Xpath]],ALL!$C:Q,COLUMN(N$2),0))</f>
        <v/>
      </c>
      <c r="O31" s="50" t="str">
        <f>IF(ISBLANK(VLOOKUP(T_IE045PL[[#This Row],[Ścieżka Xpath]],ALL!$C:R,COLUMN(O$2),0)),"",VLOOKUP(T_IE045PL[[#This Row],[Ścieżka Xpath]],ALL!$C:R,COLUMN(O$2),0))</f>
        <v/>
      </c>
    </row>
    <row r="32" spans="1:15" ht="15">
      <c r="A32" s="50" t="s">
        <v>2185</v>
      </c>
      <c r="B32" s="64">
        <v>30</v>
      </c>
      <c r="C32" s="18" t="str">
        <f>IF(ISBLANK(VLOOKUP(T_IE045PL[[#This Row],[Ścieżka Xpath]],ALL!$C:E,COLUMN(C$2),0)),"",VLOOKUP(T_IE045PL[[#This Row],[Ścieżka Xpath]],ALL!$C:E,COLUMN(C$2),0))</f>
        <v>-</v>
      </c>
      <c r="D32" s="25" t="str">
        <f>IF(ISBLANK(VLOOKUP(T_IE045PL[[#This Row],[Ścieżka Xpath]],ALL!$C:F,COLUMN(D$2),0)),"",VLOOKUP(T_IE045PL[[#This Row],[Ścieżka Xpath]],ALL!$C:F,COLUMN(D$2),0))</f>
        <v>Kod kraju.</v>
      </c>
      <c r="E32" s="62" t="str">
        <f>IF(ISBLANK(VLOOKUP(T_IE045PL[[#This Row],[Ścieżka Xpath]],ALL!$C:G,COLUMN(E$2),0)),"",VLOOKUP(T_IE045PL[[#This Row],[Ścieżka Xpath]],ALL!$C:G,COLUMN(E$2),0))</f>
        <v>Country code.</v>
      </c>
      <c r="F32" s="51" t="str">
        <f>IF(ISBLANK(VLOOKUP(T_IE045PL[[#This Row],[Ścieżka Xpath]],ALL!$C:H,COLUMN(F$2),0)),"",VLOOKUP(T_IE045PL[[#This Row],[Ścieżka Xpath]],ALL!$C:H,COLUMN(F$2),0))</f>
        <v/>
      </c>
      <c r="G32" s="136" t="str">
        <f>IF(ISBLANK(VLOOKUP(T_IE045PL[[#This Row],[Ścieżka Xpath]],ALL!$C:I,COLUMN(G$2),0)),"",VLOOKUP(T_IE045PL[[#This Row],[Ścieżka Xpath]],ALL!$C:I,COLUMN(G$2),0))</f>
        <v>R</v>
      </c>
      <c r="H32" s="136" t="str">
        <f>IF(ISBLANK(VLOOKUP(T_IE045PL[[#This Row],[Ścieżka Xpath]],ALL!$C:J,COLUMN(H$2),0)),"",VLOOKUP(T_IE045PL[[#This Row],[Ścieżka Xpath]],ALL!$C:J,COLUMN(H$2),0))</f>
        <v>a2</v>
      </c>
      <c r="I32" s="51" t="str">
        <f>IF(ISBLANK(VLOOKUP(T_IE045PL[[#This Row],[Ścieżka Xpath]],ALL!$C:K,COLUMN(I$2),0)),"",VLOOKUP(T_IE045PL[[#This Row],[Ścieżka Xpath]],ALL!$C:K,COLUMN(I$2),0))</f>
        <v>CL070</v>
      </c>
      <c r="J32" s="51" t="str">
        <f>IF(ISBLANK(VLOOKUP(T_IE045PL[[#This Row],[Ścieżka Xpath]],ALL!$C:L,COLUMN(J$2),0)),"",VLOOKUP(T_IE045PL[[#This Row],[Ścieżka Xpath]],ALL!$C:L,COLUMN(J$2),0))</f>
        <v/>
      </c>
      <c r="K32" s="51" t="str">
        <f>IF(ISBLANK(VLOOKUP(T_IE045PL[[#This Row],[Ścieżka Xpath]],ALL!$C:N,COLUMN(K$2),0)),"",VLOOKUP(T_IE045PL[[#This Row],[Ścieżka Xpath]],ALL!$C:N,COLUMN(K$2),0))</f>
        <v/>
      </c>
      <c r="L32" s="50" t="str">
        <f>IF(ISBLANK(VLOOKUP(T_IE045PL[[#This Row],[Ścieżka Xpath]],ALL!$C:O,COLUMN(L$2),0)),"",VLOOKUP(T_IE045PL[[#This Row],[Ścieżka Xpath]],ALL!$C:O,COLUMN(L$2),0))</f>
        <v/>
      </c>
      <c r="M32" s="50" t="str">
        <f>IF(ISBLANK(VLOOKUP(T_IE045PL[[#This Row],[Ścieżka Xpath]],ALL!$C:P,COLUMN(M$2),0)),"",VLOOKUP(T_IE045PL[[#This Row],[Ścieżka Xpath]],ALL!$C:P,COLUMN(M$2),0))</f>
        <v/>
      </c>
      <c r="N32" s="50" t="str">
        <f>IF(ISBLANK(VLOOKUP(T_IE045PL[[#This Row],[Ścieżka Xpath]],ALL!$C:Q,COLUMN(N$2),0)),"",VLOOKUP(T_IE045PL[[#This Row],[Ścieżka Xpath]],ALL!$C:Q,COLUMN(N$2),0))</f>
        <v/>
      </c>
      <c r="O32" s="50" t="str">
        <f>IF(ISBLANK(VLOOKUP(T_IE045PL[[#This Row],[Ścieżka Xpath]],ALL!$C:R,COLUMN(O$2),0)),"",VLOOKUP(T_IE045PL[[#This Row],[Ścieżka Xpath]],ALL!$C:R,COLUMN(O$2),0))</f>
        <v/>
      </c>
    </row>
    <row r="33" spans="1:15" ht="15">
      <c r="A33" s="167" t="s">
        <v>2186</v>
      </c>
      <c r="B33" s="68">
        <v>31</v>
      </c>
      <c r="C33" s="32" t="str">
        <f>IF(ISBLANK(VLOOKUP(T_IE045PL[[#This Row],[Ścieżka Xpath]],ALL!$C:E,COLUMN(C$2),0)),"",VLOOKUP(T_IE045PL[[#This Row],[Ścieżka Xpath]],ALL!$C:E,COLUMN(C$2),0))</f>
        <v>-</v>
      </c>
      <c r="D33" s="70" t="str">
        <f>IF(ISBLANK(VLOOKUP(T_IE045PL[[#This Row],[Ścieżka Xpath]],ALL!$C:F,COLUMN(D$2),0)),"",VLOOKUP(T_IE045PL[[#This Row],[Ścieżka Xpath]],ALL!$C:F,COLUMN(D$2),0))</f>
        <v>Podpis elektroniczny.</v>
      </c>
      <c r="E33" s="70" t="str">
        <f>IF(ISBLANK(VLOOKUP(T_IE045PL[[#This Row],[Ścieżka Xpath]],ALL!$C:G,COLUMN(E$2),0)),"",VLOOKUP(T_IE045PL[[#This Row],[Ścieżka Xpath]],ALL!$C:G,COLUMN(E$2),0))</f>
        <v>Message's digital signature.</v>
      </c>
      <c r="F33" s="69" t="str">
        <f>IF(ISBLANK(VLOOKUP(T_IE045PL[[#This Row],[Ścieżka Xpath]],ALL!$C:H,COLUMN(F$2),0)),"",VLOOKUP(T_IE045PL[[#This Row],[Ścieżka Xpath]],ALL!$C:H,COLUMN(F$2),0))</f>
        <v>0..1</v>
      </c>
      <c r="G33" s="69" t="str">
        <f>IF(ISBLANK(VLOOKUP(T_IE045PL[[#This Row],[Ścieżka Xpath]],ALL!$C:I,COLUMN(G$2),0)),"",VLOOKUP(T_IE045PL[[#This Row],[Ścieżka Xpath]],ALL!$C:I,COLUMN(G$2),0))</f>
        <v>O</v>
      </c>
      <c r="H33" s="69" t="str">
        <f>IF(ISBLANK(VLOOKUP(T_IE045PL[[#This Row],[Ścieżka Xpath]],ALL!$C:J,COLUMN(H$2),0)),"",VLOOKUP(T_IE045PL[[#This Row],[Ścieżka Xpath]],ALL!$C:J,COLUMN(H$2),0))</f>
        <v/>
      </c>
      <c r="I33" s="69" t="str">
        <f>IF(ISBLANK(VLOOKUP(T_IE045PL[[#This Row],[Ścieżka Xpath]],ALL!$C:K,COLUMN(I$2),0)),"",VLOOKUP(T_IE045PL[[#This Row],[Ścieżka Xpath]],ALL!$C:K,COLUMN(I$2),0))</f>
        <v/>
      </c>
      <c r="J33" s="69" t="str">
        <f>IF(ISBLANK(VLOOKUP(T_IE045PL[[#This Row],[Ścieżka Xpath]],ALL!$C:L,COLUMN(J$2),0)),"",VLOOKUP(T_IE045PL[[#This Row],[Ścieżka Xpath]],ALL!$C:L,COLUMN(J$2),0))</f>
        <v/>
      </c>
      <c r="K33" s="69" t="str">
        <f>IF(ISBLANK(VLOOKUP(T_IE045PL[[#This Row],[Ścieżka Xpath]],ALL!$C:N,COLUMN(K$2),0)),"",VLOOKUP(T_IE045PL[[#This Row],[Ścieżka Xpath]],ALL!$C:N,COLUMN(K$2),0))</f>
        <v/>
      </c>
      <c r="L33" s="167" t="str">
        <f>IF(ISBLANK(VLOOKUP(T_IE045PL[[#This Row],[Ścieżka Xpath]],ALL!$C:O,COLUMN(L$2),0)),"",VLOOKUP(T_IE045PL[[#This Row],[Ścieżka Xpath]],ALL!$C:O,COLUMN(L$2),0))</f>
        <v/>
      </c>
      <c r="M33" s="167" t="str">
        <f>IF(ISBLANK(VLOOKUP(T_IE045PL[[#This Row],[Ścieżka Xpath]],ALL!$C:P,COLUMN(M$2),0)),"",VLOOKUP(T_IE045PL[[#This Row],[Ścieżka Xpath]],ALL!$C:P,COLUMN(M$2),0))</f>
        <v/>
      </c>
      <c r="N33" s="167" t="str">
        <f>IF(ISBLANK(VLOOKUP(T_IE045PL[[#This Row],[Ścieżka Xpath]],ALL!$C:Q,COLUMN(N$2),0)),"",VLOOKUP(T_IE045PL[[#This Row],[Ścieżka Xpath]],ALL!$C:Q,COLUMN(N$2),0))</f>
        <v/>
      </c>
      <c r="O33" s="167" t="str">
        <f>IF(ISBLANK(VLOOKUP(T_IE045PL[[#This Row],[Ścieżka Xpath]],ALL!$C:R,COLUMN(O$2),0)),"",VLOOKUP(T_IE045PL[[#This Row],[Ścieżka Xpath]],ALL!$C:R,COLUMN(O$2),0))</f>
        <v/>
      </c>
    </row>
  </sheetData>
  <hyperlinks>
    <hyperlink ref="A1" location="METRYKA!A1" display="METRYKA" xr:uid="{FE607DE9-487E-4AD1-BE15-628AE555E872}"/>
  </hyperlinks>
  <pageMargins left="0.7" right="0.7" top="0.75" bottom="0.75"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FF28-0F82-4895-8C45-CE861A4E25A8}">
  <sheetPr codeName="Arkusz23"/>
  <dimension ref="A1:O33"/>
  <sheetViews>
    <sheetView zoomScale="85" zoomScaleNormal="85" workbookViewId="0">
      <selection activeCell="C1" sqref="C1:C1048576"/>
    </sheetView>
  </sheetViews>
  <sheetFormatPr defaultRowHeight="12.75"/>
  <cols>
    <col min="1" max="1" width="80.7109375" style="24" customWidth="1"/>
    <col min="2" max="2" width="7.7109375" style="28" customWidth="1"/>
    <col min="3" max="3" width="16.7109375" style="27" customWidth="1"/>
    <col min="4" max="5" width="50.7109375" style="29" customWidth="1"/>
    <col min="6" max="6" width="11.28515625" style="33" customWidth="1"/>
    <col min="7" max="7" width="16.5703125" style="33" customWidth="1"/>
    <col min="8" max="8" width="10.28515625" style="33" customWidth="1"/>
    <col min="9" max="9" width="10.42578125" style="33" customWidth="1"/>
    <col min="10" max="10" width="9.5703125" style="33" customWidth="1"/>
    <col min="11" max="11" width="10.140625" style="33" customWidth="1"/>
    <col min="12" max="13" width="22.7109375" style="29" customWidth="1"/>
    <col min="14" max="14" width="27.28515625" style="29" customWidth="1"/>
    <col min="15" max="15" width="24.85546875" style="29" customWidth="1"/>
  </cols>
  <sheetData>
    <row r="1" spans="1:15" ht="30" customHeight="1">
      <c r="A1" s="130" t="s">
        <v>3796</v>
      </c>
      <c r="B1" s="194"/>
      <c r="C1" s="173" t="str">
        <f>MID(A3,2,FIND("#",SUBSTITUTE(A3,"/","#",LEN(A3)-LEN(SUBSTITUTE(A3,"/",""))),1)-2)</f>
        <v>IE051PL</v>
      </c>
      <c r="D1" s="62"/>
      <c r="E1" s="62"/>
      <c r="F1" s="51"/>
      <c r="G1" s="51"/>
      <c r="H1" s="51"/>
      <c r="I1" s="51"/>
      <c r="J1" s="51"/>
    </row>
    <row r="2" spans="1:15" s="24" customFormat="1"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167" t="s">
        <v>2189</v>
      </c>
      <c r="B3" s="68">
        <v>1</v>
      </c>
      <c r="C3" s="68" t="str">
        <f>IF(ISBLANK(VLOOKUP(T_IE051PL[[#This Row],[Ścieżka Xpath]],ALL!$C:E,COLUMN(C$2),0)),"",VLOOKUP(T_IE051PL[[#This Row],[Ścieżka Xpath]],ALL!$C:E,COLUMN(C$2),0))</f>
        <v>-</v>
      </c>
      <c r="D3" s="68" t="str">
        <f>IF(ISBLANK(VLOOKUP(T_IE051PL[[#This Row],[Ścieżka Xpath]],ALL!$C:F,COLUMN(D$2),0)),"",VLOOKUP(T_IE051PL[[#This Row],[Ścieżka Xpath]],ALL!$C:F,COLUMN(D$2),0))</f>
        <v>Brak zwolnienia do tranzytu.</v>
      </c>
      <c r="E3" s="68" t="str">
        <f>IF(ISBLANK(VLOOKUP(T_IE051PL[[#This Row],[Ścieżka Xpath]],ALL!$C:G,COLUMN(E$2),0)),"",VLOOKUP(T_IE051PL[[#This Row],[Ścieżka Xpath]],ALL!$C:G,COLUMN(E$2),0))</f>
        <v>No release for transit notification.</v>
      </c>
      <c r="F3" s="69">
        <f>IF(ISBLANK(VLOOKUP(T_IE051PL[[#This Row],[Ścieżka Xpath]],ALL!$C:H,COLUMN(F$2),0)),"",VLOOKUP(T_IE051PL[[#This Row],[Ścieżka Xpath]],ALL!$C:H,COLUMN(F$2),0))</f>
        <v>1</v>
      </c>
      <c r="G3" s="69" t="str">
        <f>IF(ISBLANK(VLOOKUP(T_IE051PL[[#This Row],[Ścieżka Xpath]],ALL!$C:I,COLUMN(G$2),0)),"",VLOOKUP(T_IE051PL[[#This Row],[Ścieżka Xpath]],ALL!$C:I,COLUMN(G$2),0))</f>
        <v>R</v>
      </c>
      <c r="H3" s="69" t="str">
        <f>IF(ISBLANK(VLOOKUP(T_IE051PL[[#This Row],[Ścieżka Xpath]],ALL!$C:J,COLUMN(H$2),0)),"",VLOOKUP(T_IE051PL[[#This Row],[Ścieżka Xpath]],ALL!$C:J,COLUMN(H$2),0))</f>
        <v/>
      </c>
      <c r="I3" s="69" t="str">
        <f>IF(ISBLANK(VLOOKUP(T_IE051PL[[#This Row],[Ścieżka Xpath]],ALL!$C:K,COLUMN(I$2),0)),"",VLOOKUP(T_IE051PL[[#This Row],[Ścieżka Xpath]],ALL!$C:K,COLUMN(I$2),0))</f>
        <v/>
      </c>
      <c r="J3" s="69" t="str">
        <f>IF(ISBLANK(VLOOKUP(T_IE051PL[[#This Row],[Ścieżka Xpath]],ALL!$C:L,COLUMN(J$2),0)),"",VLOOKUP(T_IE051PL[[#This Row],[Ścieżka Xpath]],ALL!$C:L,COLUMN(J$2),0))</f>
        <v/>
      </c>
      <c r="K3" s="69" t="str">
        <f>IF(ISBLANK(VLOOKUP(T_IE051PL[[#This Row],[Ścieżka Xpath]],ALL!$C:N,COLUMN(K$2),0)),"",VLOOKUP(T_IE051PL[[#This Row],[Ścieżka Xpath]],ALL!$C:N,COLUMN(K$2),0))</f>
        <v>2.00</v>
      </c>
      <c r="L3" s="68" t="str">
        <f>IF(ISBLANK(VLOOKUP(T_IE051PL[[#This Row],[Ścieżka Xpath]],ALL!$C:O,COLUMN(L$2),0)),"",VLOOKUP(T_IE051PL[[#This Row],[Ścieżka Xpath]],ALL!$C:O,COLUMN(L$2),0))</f>
        <v>Korekta opcjonalności i liczności.</v>
      </c>
      <c r="M3" s="68" t="str">
        <f>IF(ISBLANK(VLOOKUP(T_IE051PL[[#This Row],[Ścieżka Xpath]],ALL!$C:P,COLUMN(M$2),0)),"",VLOOKUP(T_IE051PL[[#This Row],[Ścieżka Xpath]],ALL!$C:P,COLUMN(M$2),0))</f>
        <v>Optionality and multiplicity correction.</v>
      </c>
      <c r="N3" s="68" t="str">
        <f>IF(ISBLANK(VLOOKUP(T_IE051PL[[#This Row],[Ścieżka Xpath]],ALL!$C:Q,COLUMN(N$2),0)),"",VLOOKUP(T_IE051PL[[#This Row],[Ścieżka Xpath]],ALL!$C:Q,COLUMN(N$2),0))</f>
        <v/>
      </c>
      <c r="O3" s="68" t="str">
        <f>IF(ISBLANK(VLOOKUP(T_IE051PL[[#This Row],[Ścieżka Xpath]],ALL!$C:R,COLUMN(O$2),0)),"",VLOOKUP(T_IE051PL[[#This Row],[Ścieżka Xpath]],ALL!$C:R,COLUMN(O$2),0))</f>
        <v/>
      </c>
    </row>
    <row r="4" spans="1:15" ht="15">
      <c r="A4" s="221" t="s">
        <v>2190</v>
      </c>
      <c r="B4" s="64">
        <v>2</v>
      </c>
      <c r="C4" s="64" t="str">
        <f>IF(ISBLANK(VLOOKUP(T_IE051PL[[#This Row],[Ścieżka Xpath]],ALL!$C:E,COLUMN(C$2),0)),"",VLOOKUP(T_IE051PL[[#This Row],[Ścieżka Xpath]],ALL!$C:E,COLUMN(C$2),0))</f>
        <v>-</v>
      </c>
      <c r="D4" s="26" t="str">
        <f>IF(ISBLANK(VLOOKUP(T_IE051PL[[#This Row],[Ścieżka Xpath]],ALL!$C:F,COLUMN(D$2),0)),"",VLOOKUP(T_IE051PL[[#This Row],[Ścieżka Xpath]],ALL!$C:F,COLUMN(D$2),0))</f>
        <v>Numer fazy systemu NCTS2 PLUS. Dla fazy 6 - "NCTS6".</v>
      </c>
      <c r="E4" s="26" t="str">
        <f>IF(ISBLANK(VLOOKUP(T_IE051PL[[#This Row],[Ścieżka Xpath]],ALL!$C:G,COLUMN(E$2),0)),"",VLOOKUP(T_IE051PL[[#This Row],[Ścieżka Xpath]],ALL!$C:G,COLUMN(E$2),0))</f>
        <v>NCTS phase number. For Phase6 - "NCTS6".</v>
      </c>
      <c r="F4" s="168" t="str">
        <f>IF(ISBLANK(VLOOKUP(T_IE051PL[[#This Row],[Ścieżka Xpath]],ALL!$C:H,COLUMN(F$2),0)),"",VLOOKUP(T_IE051PL[[#This Row],[Ścieżka Xpath]],ALL!$C:H,COLUMN(F$2),0))</f>
        <v/>
      </c>
      <c r="G4" s="168" t="str">
        <f>IF(ISBLANK(VLOOKUP(T_IE051PL[[#This Row],[Ścieżka Xpath]],ALL!$C:I,COLUMN(G$2),0)),"",VLOOKUP(T_IE051PL[[#This Row],[Ścieżka Xpath]],ALL!$C:I,COLUMN(G$2),0))</f>
        <v>O</v>
      </c>
      <c r="H4" s="168" t="str">
        <f>IF(ISBLANK(VLOOKUP(T_IE051PL[[#This Row],[Ścieżka Xpath]],ALL!$C:J,COLUMN(H$2),0)),"",VLOOKUP(T_IE051PL[[#This Row],[Ścieżka Xpath]],ALL!$C:J,COLUMN(H$2),0))</f>
        <v/>
      </c>
      <c r="I4" s="168" t="str">
        <f>IF(ISBLANK(VLOOKUP(T_IE051PL[[#This Row],[Ścieżka Xpath]],ALL!$C:K,COLUMN(I$2),0)),"",VLOOKUP(T_IE051PL[[#This Row],[Ścieżka Xpath]],ALL!$C:K,COLUMN(I$2),0))</f>
        <v/>
      </c>
      <c r="J4" s="168" t="str">
        <f>IF(ISBLANK(VLOOKUP(T_IE051PL[[#This Row],[Ścieżka Xpath]],ALL!$C:L,COLUMN(J$2),0)),"",VLOOKUP(T_IE051PL[[#This Row],[Ścieżka Xpath]],ALL!$C:L,COLUMN(J$2),0))</f>
        <v/>
      </c>
      <c r="K4" s="51" t="str">
        <f>IF(ISBLANK(VLOOKUP(T_IE051PL[[#This Row],[Ścieżka Xpath]],ALL!$C:N,COLUMN(K$2),0)),"",VLOOKUP(T_IE051PL[[#This Row],[Ścieżka Xpath]],ALL!$C:N,COLUMN(K$2),0))</f>
        <v/>
      </c>
      <c r="L4" s="62" t="str">
        <f>IF(ISBLANK(VLOOKUP(T_IE051PL[[#This Row],[Ścieżka Xpath]],ALL!$C:O,COLUMN(L$2),0)),"",VLOOKUP(T_IE051PL[[#This Row],[Ścieżka Xpath]],ALL!$C:O,COLUMN(L$2),0))</f>
        <v/>
      </c>
      <c r="M4" s="62" t="str">
        <f>IF(ISBLANK(VLOOKUP(T_IE051PL[[#This Row],[Ścieżka Xpath]],ALL!$C:P,COLUMN(M$2),0)),"",VLOOKUP(T_IE051PL[[#This Row],[Ścieżka Xpath]],ALL!$C:P,COLUMN(M$2),0))</f>
        <v/>
      </c>
      <c r="N4" s="62" t="str">
        <f>IF(ISBLANK(VLOOKUP(T_IE051PL[[#This Row],[Ścieżka Xpath]],ALL!$C:Q,COLUMN(N$2),0)),"",VLOOKUP(T_IE051PL[[#This Row],[Ścieżka Xpath]],ALL!$C:Q,COLUMN(N$2),0))</f>
        <v/>
      </c>
      <c r="O4" s="62" t="str">
        <f>IF(ISBLANK(VLOOKUP(T_IE051PL[[#This Row],[Ścieżka Xpath]],ALL!$C:R,COLUMN(O$2),0)),"",VLOOKUP(T_IE051PL[[#This Row],[Ścieżka Xpath]],ALL!$C:R,COLUMN(O$2),0))</f>
        <v/>
      </c>
    </row>
    <row r="5" spans="1:15" ht="45">
      <c r="A5" s="221" t="s">
        <v>2191</v>
      </c>
      <c r="B5" s="64">
        <v>3</v>
      </c>
      <c r="C5" s="64" t="str">
        <f>IF(ISBLANK(VLOOKUP(T_IE051PL[[#This Row],[Ścieżka Xpath]],ALL!$C:E,COLUMN(C$2),0)),"",VLOOKUP(T_IE051PL[[#This Row],[Ścieżka Xpath]],ALL!$C:E,COLUMN(C$2),0))</f>
        <v>-</v>
      </c>
      <c r="D5" s="26" t="str">
        <f>IF(ISBLANK(VLOOKUP(T_IE051PL[[#This Row],[Ścieżka Xpath]],ALL!$C:F,COLUMN(D$2),0)),"",VLOOKUP(T_IE051PL[[#This Row],[Ścieżka Xpath]],ALL!$C:F,COLUMN(D$2),0))</f>
        <v>Identyfikator nadawcy komunikatu. W kierunku do NCTS2PLUS - numer identyfikacyjny Podmiotu. W kiedunku z NCTS2PLUS: "NTA.PL"</v>
      </c>
      <c r="E5" s="26" t="str">
        <f>IF(ISBLANK(VLOOKUP(T_IE051PL[[#This Row],[Ścieżka Xpath]],ALL!$C:G,COLUMN(E$2),0)),"",VLOOKUP(T_IE051PL[[#This Row],[Ścieżka Xpath]],ALL!$C:G,COLUMN(E$2),0))</f>
        <v>Sender's identification. In direction to NCTS2PLUS - sending EO's identificationNumber, otherwise "NTA.PL".</v>
      </c>
      <c r="F5" s="168" t="str">
        <f>IF(ISBLANK(VLOOKUP(T_IE051PL[[#This Row],[Ścieżka Xpath]],ALL!$C:H,COLUMN(F$2),0)),"",VLOOKUP(T_IE051PL[[#This Row],[Ścieżka Xpath]],ALL!$C:H,COLUMN(F$2),0))</f>
        <v/>
      </c>
      <c r="G5" s="168" t="str">
        <f>IF(ISBLANK(VLOOKUP(T_IE051PL[[#This Row],[Ścieżka Xpath]],ALL!$C:I,COLUMN(G$2),0)),"",VLOOKUP(T_IE051PL[[#This Row],[Ścieżka Xpath]],ALL!$C:I,COLUMN(G$2),0))</f>
        <v>R</v>
      </c>
      <c r="H5" s="168" t="str">
        <f>IF(ISBLANK(VLOOKUP(T_IE051PL[[#This Row],[Ścieżka Xpath]],ALL!$C:J,COLUMN(H$2),0)),"",VLOOKUP(T_IE051PL[[#This Row],[Ścieżka Xpath]],ALL!$C:J,COLUMN(H$2),0))</f>
        <v>an..35</v>
      </c>
      <c r="I5" s="168" t="str">
        <f>IF(ISBLANK(VLOOKUP(T_IE051PL[[#This Row],[Ścieżka Xpath]],ALL!$C:K,COLUMN(I$2),0)),"",VLOOKUP(T_IE051PL[[#This Row],[Ścieżka Xpath]],ALL!$C:K,COLUMN(I$2),0))</f>
        <v/>
      </c>
      <c r="J5" s="168" t="str">
        <f>IF(ISBLANK(VLOOKUP(T_IE051PL[[#This Row],[Ścieżka Xpath]],ALL!$C:L,COLUMN(J$2),0)),"",VLOOKUP(T_IE051PL[[#This Row],[Ścieżka Xpath]],ALL!$C:L,COLUMN(J$2),0))</f>
        <v/>
      </c>
      <c r="K5" s="51" t="str">
        <f>IF(ISBLANK(VLOOKUP(T_IE051PL[[#This Row],[Ścieżka Xpath]],ALL!$C:N,COLUMN(K$2),0)),"",VLOOKUP(T_IE051PL[[#This Row],[Ścieżka Xpath]],ALL!$C:N,COLUMN(K$2),0))</f>
        <v/>
      </c>
      <c r="L5" s="62" t="str">
        <f>IF(ISBLANK(VLOOKUP(T_IE051PL[[#This Row],[Ścieżka Xpath]],ALL!$C:O,COLUMN(L$2),0)),"",VLOOKUP(T_IE051PL[[#This Row],[Ścieżka Xpath]],ALL!$C:O,COLUMN(L$2),0))</f>
        <v/>
      </c>
      <c r="M5" s="62" t="str">
        <f>IF(ISBLANK(VLOOKUP(T_IE051PL[[#This Row],[Ścieżka Xpath]],ALL!$C:P,COLUMN(M$2),0)),"",VLOOKUP(T_IE051PL[[#This Row],[Ścieżka Xpath]],ALL!$C:P,COLUMN(M$2),0))</f>
        <v/>
      </c>
      <c r="N5" s="62" t="str">
        <f>IF(ISBLANK(VLOOKUP(T_IE051PL[[#This Row],[Ścieżka Xpath]],ALL!$C:Q,COLUMN(N$2),0)),"",VLOOKUP(T_IE051PL[[#This Row],[Ścieżka Xpath]],ALL!$C:Q,COLUMN(N$2),0))</f>
        <v/>
      </c>
      <c r="O5" s="62" t="str">
        <f>IF(ISBLANK(VLOOKUP(T_IE051PL[[#This Row],[Ścieżka Xpath]],ALL!$C:R,COLUMN(O$2),0)),"",VLOOKUP(T_IE051PL[[#This Row],[Ścieżka Xpath]],ALL!$C:R,COLUMN(O$2),0))</f>
        <v/>
      </c>
    </row>
    <row r="6" spans="1:15" ht="45">
      <c r="A6" s="221" t="s">
        <v>2192</v>
      </c>
      <c r="B6" s="64">
        <v>4</v>
      </c>
      <c r="C6" s="64" t="str">
        <f>IF(ISBLANK(VLOOKUP(T_IE051PL[[#This Row],[Ścieżka Xpath]],ALL!$C:E,COLUMN(C$2),0)),"",VLOOKUP(T_IE051PL[[#This Row],[Ścieżka Xpath]],ALL!$C:E,COLUMN(C$2),0))</f>
        <v>-</v>
      </c>
      <c r="D6" s="26" t="str">
        <f>IF(ISBLANK(VLOOKUP(T_IE051PL[[#This Row],[Ścieżka Xpath]],ALL!$C:F,COLUMN(D$2),0)),"",VLOOKUP(T_IE051PL[[#This Row],[Ścieżka Xpath]],ALL!$C:F,COLUMN(D$2),0))</f>
        <v>Identyfikator odbiorcy komunikatu. W kierunku do NCTS2PLUS - "NTA.PL". W kierunku od NCTS2PLUS - numer identyfikacyjny Podmiotu.</v>
      </c>
      <c r="E6" s="26" t="str">
        <f>IF(ISBLANK(VLOOKUP(T_IE051PL[[#This Row],[Ścieżka Xpath]],ALL!$C:G,COLUMN(E$2),0)),"",VLOOKUP(T_IE051PL[[#This Row],[Ścieżka Xpath]],ALL!$C:G,COLUMN(E$2),0))</f>
        <v>Recipient's identification. In direction to NCTS2PLUS - "NTA.PL", otherwise recieiving EO's identificationNumber.</v>
      </c>
      <c r="F6" s="168" t="str">
        <f>IF(ISBLANK(VLOOKUP(T_IE051PL[[#This Row],[Ścieżka Xpath]],ALL!$C:H,COLUMN(F$2),0)),"",VLOOKUP(T_IE051PL[[#This Row],[Ścieżka Xpath]],ALL!$C:H,COLUMN(F$2),0))</f>
        <v/>
      </c>
      <c r="G6" s="168" t="str">
        <f>IF(ISBLANK(VLOOKUP(T_IE051PL[[#This Row],[Ścieżka Xpath]],ALL!$C:I,COLUMN(G$2),0)),"",VLOOKUP(T_IE051PL[[#This Row],[Ścieżka Xpath]],ALL!$C:I,COLUMN(G$2),0))</f>
        <v>R</v>
      </c>
      <c r="H6" s="168" t="str">
        <f>IF(ISBLANK(VLOOKUP(T_IE051PL[[#This Row],[Ścieżka Xpath]],ALL!$C:J,COLUMN(H$2),0)),"",VLOOKUP(T_IE051PL[[#This Row],[Ścieżka Xpath]],ALL!$C:J,COLUMN(H$2),0))</f>
        <v>an..35</v>
      </c>
      <c r="I6" s="168" t="str">
        <f>IF(ISBLANK(VLOOKUP(T_IE051PL[[#This Row],[Ścieżka Xpath]],ALL!$C:K,COLUMN(I$2),0)),"",VLOOKUP(T_IE051PL[[#This Row],[Ścieżka Xpath]],ALL!$C:K,COLUMN(I$2),0))</f>
        <v/>
      </c>
      <c r="J6" s="168" t="str">
        <f>IF(ISBLANK(VLOOKUP(T_IE051PL[[#This Row],[Ścieżka Xpath]],ALL!$C:L,COLUMN(J$2),0)),"",VLOOKUP(T_IE051PL[[#This Row],[Ścieżka Xpath]],ALL!$C:L,COLUMN(J$2),0))</f>
        <v/>
      </c>
      <c r="K6" s="51" t="str">
        <f>IF(ISBLANK(VLOOKUP(T_IE051PL[[#This Row],[Ścieżka Xpath]],ALL!$C:N,COLUMN(K$2),0)),"",VLOOKUP(T_IE051PL[[#This Row],[Ścieżka Xpath]],ALL!$C:N,COLUMN(K$2),0))</f>
        <v/>
      </c>
      <c r="L6" s="62" t="str">
        <f>IF(ISBLANK(VLOOKUP(T_IE051PL[[#This Row],[Ścieżka Xpath]],ALL!$C:O,COLUMN(L$2),0)),"",VLOOKUP(T_IE051PL[[#This Row],[Ścieżka Xpath]],ALL!$C:O,COLUMN(L$2),0))</f>
        <v/>
      </c>
      <c r="M6" s="62" t="str">
        <f>IF(ISBLANK(VLOOKUP(T_IE051PL[[#This Row],[Ścieżka Xpath]],ALL!$C:P,COLUMN(M$2),0)),"",VLOOKUP(T_IE051PL[[#This Row],[Ścieżka Xpath]],ALL!$C:P,COLUMN(M$2),0))</f>
        <v/>
      </c>
      <c r="N6" s="62" t="str">
        <f>IF(ISBLANK(VLOOKUP(T_IE051PL[[#This Row],[Ścieżka Xpath]],ALL!$C:Q,COLUMN(N$2),0)),"",VLOOKUP(T_IE051PL[[#This Row],[Ścieżka Xpath]],ALL!$C:Q,COLUMN(N$2),0))</f>
        <v/>
      </c>
      <c r="O6" s="62" t="str">
        <f>IF(ISBLANK(VLOOKUP(T_IE051PL[[#This Row],[Ścieżka Xpath]],ALL!$C:R,COLUMN(O$2),0)),"",VLOOKUP(T_IE051PL[[#This Row],[Ścieżka Xpath]],ALL!$C:R,COLUMN(O$2),0))</f>
        <v/>
      </c>
    </row>
    <row r="7" spans="1:15" ht="30">
      <c r="A7" s="221" t="s">
        <v>2193</v>
      </c>
      <c r="B7" s="64">
        <v>5</v>
      </c>
      <c r="C7" s="64" t="str">
        <f>IF(ISBLANK(VLOOKUP(T_IE051PL[[#This Row],[Ścieżka Xpath]],ALL!$C:E,COLUMN(C$2),0)),"",VLOOKUP(T_IE051PL[[#This Row],[Ścieżka Xpath]],ALL!$C:E,COLUMN(C$2),0))</f>
        <v>-</v>
      </c>
      <c r="D7" s="26" t="str">
        <f>IF(ISBLANK(VLOOKUP(T_IE051PL[[#This Row],[Ścieżka Xpath]],ALL!$C:F,COLUMN(D$2),0)),"",VLOOKUP(T_IE051PL[[#This Row],[Ścieżka Xpath]],ALL!$C:F,COLUMN(D$2),0))</f>
        <v>Data i czas utworzenia komunikatu (wg strefy czasowej CET).</v>
      </c>
      <c r="E7" s="26" t="str">
        <f>IF(ISBLANK(VLOOKUP(T_IE051PL[[#This Row],[Ścieżka Xpath]],ALL!$C:G,COLUMN(E$2),0)),"",VLOOKUP(T_IE051PL[[#This Row],[Ścieżka Xpath]],ALL!$C:G,COLUMN(E$2),0))</f>
        <v>Date and time of message preparation (in CET timezone).</v>
      </c>
      <c r="F7" s="168" t="str">
        <f>IF(ISBLANK(VLOOKUP(T_IE051PL[[#This Row],[Ścieżka Xpath]],ALL!$C:H,COLUMN(F$2),0)),"",VLOOKUP(T_IE051PL[[#This Row],[Ścieżka Xpath]],ALL!$C:H,COLUMN(F$2),0))</f>
        <v/>
      </c>
      <c r="G7" s="168" t="str">
        <f>IF(ISBLANK(VLOOKUP(T_IE051PL[[#This Row],[Ścieżka Xpath]],ALL!$C:I,COLUMN(G$2),0)),"",VLOOKUP(T_IE051PL[[#This Row],[Ścieżka Xpath]],ALL!$C:I,COLUMN(G$2),0))</f>
        <v>R</v>
      </c>
      <c r="H7" s="168" t="str">
        <f>IF(ISBLANK(VLOOKUP(T_IE051PL[[#This Row],[Ścieżka Xpath]],ALL!$C:J,COLUMN(H$2),0)),"",VLOOKUP(T_IE051PL[[#This Row],[Ścieżka Xpath]],ALL!$C:J,COLUMN(H$2),0))</f>
        <v>an19</v>
      </c>
      <c r="I7" s="168" t="str">
        <f>IF(ISBLANK(VLOOKUP(T_IE051PL[[#This Row],[Ścieżka Xpath]],ALL!$C:K,COLUMN(I$2),0)),"",VLOOKUP(T_IE051PL[[#This Row],[Ścieżka Xpath]],ALL!$C:K,COLUMN(I$2),0))</f>
        <v/>
      </c>
      <c r="J7" s="168" t="str">
        <f>IF(ISBLANK(VLOOKUP(T_IE051PL[[#This Row],[Ścieżka Xpath]],ALL!$C:L,COLUMN(J$2),0)),"",VLOOKUP(T_IE051PL[[#This Row],[Ścieżka Xpath]],ALL!$C:L,COLUMN(J$2),0))</f>
        <v>G0002</v>
      </c>
      <c r="K7" s="51" t="str">
        <f>IF(ISBLANK(VLOOKUP(T_IE051PL[[#This Row],[Ścieżka Xpath]],ALL!$C:N,COLUMN(K$2),0)),"",VLOOKUP(T_IE051PL[[#This Row],[Ścieżka Xpath]],ALL!$C:N,COLUMN(K$2),0))</f>
        <v/>
      </c>
      <c r="L7" s="62" t="str">
        <f>IF(ISBLANK(VLOOKUP(T_IE051PL[[#This Row],[Ścieżka Xpath]],ALL!$C:O,COLUMN(L$2),0)),"",VLOOKUP(T_IE051PL[[#This Row],[Ścieżka Xpath]],ALL!$C:O,COLUMN(L$2),0))</f>
        <v/>
      </c>
      <c r="M7" s="62" t="str">
        <f>IF(ISBLANK(VLOOKUP(T_IE051PL[[#This Row],[Ścieżka Xpath]],ALL!$C:P,COLUMN(M$2),0)),"",VLOOKUP(T_IE051PL[[#This Row],[Ścieżka Xpath]],ALL!$C:P,COLUMN(M$2),0))</f>
        <v/>
      </c>
      <c r="N7" s="62" t="str">
        <f>IF(ISBLANK(VLOOKUP(T_IE051PL[[#This Row],[Ścieżka Xpath]],ALL!$C:Q,COLUMN(N$2),0)),"",VLOOKUP(T_IE051PL[[#This Row],[Ścieżka Xpath]],ALL!$C:Q,COLUMN(N$2),0))</f>
        <v/>
      </c>
      <c r="O7" s="62" t="str">
        <f>IF(ISBLANK(VLOOKUP(T_IE051PL[[#This Row],[Ścieżka Xpath]],ALL!$C:R,COLUMN(O$2),0)),"",VLOOKUP(T_IE051PL[[#This Row],[Ścieżka Xpath]],ALL!$C:R,COLUMN(O$2),0))</f>
        <v/>
      </c>
    </row>
    <row r="8" spans="1:15" ht="15">
      <c r="A8" s="221" t="s">
        <v>2194</v>
      </c>
      <c r="B8" s="64">
        <v>6</v>
      </c>
      <c r="C8" s="64" t="str">
        <f>IF(ISBLANK(VLOOKUP(T_IE051PL[[#This Row],[Ścieżka Xpath]],ALL!$C:E,COLUMN(C$2),0)),"",VLOOKUP(T_IE051PL[[#This Row],[Ścieżka Xpath]],ALL!$C:E,COLUMN(C$2),0))</f>
        <v>-</v>
      </c>
      <c r="D8" s="26" t="str">
        <f>IF(ISBLANK(VLOOKUP(T_IE051PL[[#This Row],[Ścieżka Xpath]],ALL!$C:F,COLUMN(D$2),0)),"",VLOOKUP(T_IE051PL[[#This Row],[Ścieżka Xpath]],ALL!$C:F,COLUMN(D$2),0))</f>
        <v>Identyfikator (numer własny) komunikatu.</v>
      </c>
      <c r="E8" s="26" t="str">
        <f>IF(ISBLANK(VLOOKUP(T_IE051PL[[#This Row],[Ścieżka Xpath]],ALL!$C:G,COLUMN(E$2),0)),"",VLOOKUP(T_IE051PL[[#This Row],[Ścieżka Xpath]],ALL!$C:G,COLUMN(E$2),0))</f>
        <v>Message identification.</v>
      </c>
      <c r="F8" s="168" t="str">
        <f>IF(ISBLANK(VLOOKUP(T_IE051PL[[#This Row],[Ścieżka Xpath]],ALL!$C:H,COLUMN(F$2),0)),"",VLOOKUP(T_IE051PL[[#This Row],[Ścieżka Xpath]],ALL!$C:H,COLUMN(F$2),0))</f>
        <v/>
      </c>
      <c r="G8" s="168" t="str">
        <f>IF(ISBLANK(VLOOKUP(T_IE051PL[[#This Row],[Ścieżka Xpath]],ALL!$C:I,COLUMN(G$2),0)),"",VLOOKUP(T_IE051PL[[#This Row],[Ścieżka Xpath]],ALL!$C:I,COLUMN(G$2),0))</f>
        <v>R</v>
      </c>
      <c r="H8" s="168" t="str">
        <f>IF(ISBLANK(VLOOKUP(T_IE051PL[[#This Row],[Ścieżka Xpath]],ALL!$C:J,COLUMN(H$2),0)),"",VLOOKUP(T_IE051PL[[#This Row],[Ścieżka Xpath]],ALL!$C:J,COLUMN(H$2),0))</f>
        <v>an..35</v>
      </c>
      <c r="I8" s="168" t="str">
        <f>IF(ISBLANK(VLOOKUP(T_IE051PL[[#This Row],[Ścieżka Xpath]],ALL!$C:K,COLUMN(I$2),0)),"",VLOOKUP(T_IE051PL[[#This Row],[Ścieżka Xpath]],ALL!$C:K,COLUMN(I$2),0))</f>
        <v/>
      </c>
      <c r="J8" s="168" t="str">
        <f>IF(ISBLANK(VLOOKUP(T_IE051PL[[#This Row],[Ścieżka Xpath]],ALL!$C:L,COLUMN(J$2),0)),"",VLOOKUP(T_IE051PL[[#This Row],[Ścieżka Xpath]],ALL!$C:L,COLUMN(J$2),0))</f>
        <v>RP50</v>
      </c>
      <c r="K8" s="51" t="str">
        <f>IF(ISBLANK(VLOOKUP(T_IE051PL[[#This Row],[Ścieżka Xpath]],ALL!$C:N,COLUMN(K$2),0)),"",VLOOKUP(T_IE051PL[[#This Row],[Ścieżka Xpath]],ALL!$C:N,COLUMN(K$2),0))</f>
        <v/>
      </c>
      <c r="L8" s="62" t="str">
        <f>IF(ISBLANK(VLOOKUP(T_IE051PL[[#This Row],[Ścieżka Xpath]],ALL!$C:O,COLUMN(L$2),0)),"",VLOOKUP(T_IE051PL[[#This Row],[Ścieżka Xpath]],ALL!$C:O,COLUMN(L$2),0))</f>
        <v/>
      </c>
      <c r="M8" s="62" t="str">
        <f>IF(ISBLANK(VLOOKUP(T_IE051PL[[#This Row],[Ścieżka Xpath]],ALL!$C:P,COLUMN(M$2),0)),"",VLOOKUP(T_IE051PL[[#This Row],[Ścieżka Xpath]],ALL!$C:P,COLUMN(M$2),0))</f>
        <v/>
      </c>
      <c r="N8" s="62" t="str">
        <f>IF(ISBLANK(VLOOKUP(T_IE051PL[[#This Row],[Ścieżka Xpath]],ALL!$C:Q,COLUMN(N$2),0)),"",VLOOKUP(T_IE051PL[[#This Row],[Ścieżka Xpath]],ALL!$C:Q,COLUMN(N$2),0))</f>
        <v/>
      </c>
      <c r="O8" s="62" t="str">
        <f>IF(ISBLANK(VLOOKUP(T_IE051PL[[#This Row],[Ścieżka Xpath]],ALL!$C:R,COLUMN(O$2),0)),"",VLOOKUP(T_IE051PL[[#This Row],[Ścieżka Xpath]],ALL!$C:R,COLUMN(O$2),0))</f>
        <v/>
      </c>
    </row>
    <row r="9" spans="1:15" ht="15">
      <c r="A9" s="221" t="s">
        <v>2195</v>
      </c>
      <c r="B9" s="64">
        <v>7</v>
      </c>
      <c r="C9" s="64" t="str">
        <f>IF(ISBLANK(VLOOKUP(T_IE051PL[[#This Row],[Ścieżka Xpath]],ALL!$C:E,COLUMN(C$2),0)),"",VLOOKUP(T_IE051PL[[#This Row],[Ścieżka Xpath]],ALL!$C:E,COLUMN(C$2),0))</f>
        <v>-</v>
      </c>
      <c r="D9" s="26" t="str">
        <f>IF(ISBLANK(VLOOKUP(T_IE051PL[[#This Row],[Ścieżka Xpath]],ALL!$C:F,COLUMN(D$2),0)),"",VLOOKUP(T_IE051PL[[#This Row],[Ścieżka Xpath]],ALL!$C:F,COLUMN(D$2),0))</f>
        <v>Typ komunikatu.</v>
      </c>
      <c r="E9" s="26" t="str">
        <f>IF(ISBLANK(VLOOKUP(T_IE051PL[[#This Row],[Ścieżka Xpath]],ALL!$C:G,COLUMN(E$2),0)),"",VLOOKUP(T_IE051PL[[#This Row],[Ścieżka Xpath]],ALL!$C:G,COLUMN(E$2),0))</f>
        <v>Messaage type.</v>
      </c>
      <c r="F9" s="168" t="str">
        <f>IF(ISBLANK(VLOOKUP(T_IE051PL[[#This Row],[Ścieżka Xpath]],ALL!$C:H,COLUMN(F$2),0)),"",VLOOKUP(T_IE051PL[[#This Row],[Ścieżka Xpath]],ALL!$C:H,COLUMN(F$2),0))</f>
        <v/>
      </c>
      <c r="G9" s="168" t="str">
        <f>IF(ISBLANK(VLOOKUP(T_IE051PL[[#This Row],[Ścieżka Xpath]],ALL!$C:I,COLUMN(G$2),0)),"",VLOOKUP(T_IE051PL[[#This Row],[Ścieżka Xpath]],ALL!$C:I,COLUMN(G$2),0))</f>
        <v>R</v>
      </c>
      <c r="H9" s="168" t="str">
        <f>IF(ISBLANK(VLOOKUP(T_IE051PL[[#This Row],[Ścieżka Xpath]],ALL!$C:J,COLUMN(H$2),0)),"",VLOOKUP(T_IE051PL[[#This Row],[Ścieżka Xpath]],ALL!$C:J,COLUMN(H$2),0))</f>
        <v>an6</v>
      </c>
      <c r="I9" s="168" t="str">
        <f>IF(ISBLANK(VLOOKUP(T_IE051PL[[#This Row],[Ścieżka Xpath]],ALL!$C:K,COLUMN(I$2),0)),"",VLOOKUP(T_IE051PL[[#This Row],[Ścieżka Xpath]],ALL!$C:K,COLUMN(I$2),0))</f>
        <v>CL060</v>
      </c>
      <c r="J9" s="168" t="str">
        <f>IF(ISBLANK(VLOOKUP(T_IE051PL[[#This Row],[Ścieżka Xpath]],ALL!$C:L,COLUMN(J$2),0)),"",VLOOKUP(T_IE051PL[[#This Row],[Ścieżka Xpath]],ALL!$C:L,COLUMN(J$2),0))</f>
        <v/>
      </c>
      <c r="K9" s="51" t="str">
        <f>IF(ISBLANK(VLOOKUP(T_IE051PL[[#This Row],[Ścieżka Xpath]],ALL!$C:N,COLUMN(K$2),0)),"",VLOOKUP(T_IE051PL[[#This Row],[Ścieżka Xpath]],ALL!$C:N,COLUMN(K$2),0))</f>
        <v/>
      </c>
      <c r="L9" s="62" t="str">
        <f>IF(ISBLANK(VLOOKUP(T_IE051PL[[#This Row],[Ścieżka Xpath]],ALL!$C:O,COLUMN(L$2),0)),"",VLOOKUP(T_IE051PL[[#This Row],[Ścieżka Xpath]],ALL!$C:O,COLUMN(L$2),0))</f>
        <v/>
      </c>
      <c r="M9" s="62" t="str">
        <f>IF(ISBLANK(VLOOKUP(T_IE051PL[[#This Row],[Ścieżka Xpath]],ALL!$C:P,COLUMN(M$2),0)),"",VLOOKUP(T_IE051PL[[#This Row],[Ścieżka Xpath]],ALL!$C:P,COLUMN(M$2),0))</f>
        <v/>
      </c>
      <c r="N9" s="62" t="str">
        <f>IF(ISBLANK(VLOOKUP(T_IE051PL[[#This Row],[Ścieżka Xpath]],ALL!$C:Q,COLUMN(N$2),0)),"",VLOOKUP(T_IE051PL[[#This Row],[Ścieżka Xpath]],ALL!$C:Q,COLUMN(N$2),0))</f>
        <v/>
      </c>
      <c r="O9" s="62" t="str">
        <f>IF(ISBLANK(VLOOKUP(T_IE051PL[[#This Row],[Ścieżka Xpath]],ALL!$C:R,COLUMN(O$2),0)),"",VLOOKUP(T_IE051PL[[#This Row],[Ścieżka Xpath]],ALL!$C:R,COLUMN(O$2),0))</f>
        <v/>
      </c>
    </row>
    <row r="10" spans="1:15" ht="30">
      <c r="A10" s="221" t="s">
        <v>2196</v>
      </c>
      <c r="B10" s="64">
        <v>8</v>
      </c>
      <c r="C10" s="64" t="str">
        <f>IF(ISBLANK(VLOOKUP(T_IE051PL[[#This Row],[Ścieżka Xpath]],ALL!$C:E,COLUMN(C$2),0)),"",VLOOKUP(T_IE051PL[[#This Row],[Ścieżka Xpath]],ALL!$C:E,COLUMN(C$2),0))</f>
        <v>-</v>
      </c>
      <c r="D10" s="26" t="str">
        <f>IF(ISBLANK(VLOOKUP(T_IE051PL[[#This Row],[Ścieżka Xpath]],ALL!$C:F,COLUMN(D$2),0)),"",VLOOKUP(T_IE051PL[[#This Row],[Ścieżka Xpath]],ALL!$C:F,COLUMN(D$2),0))</f>
        <v>Identyfikator komunikatu IEA15, do którego odnosi się komunikat IE051.</v>
      </c>
      <c r="E10" s="26" t="str">
        <f>IF(ISBLANK(VLOOKUP(T_IE051PL[[#This Row],[Ścieżka Xpath]],ALL!$C:G,COLUMN(E$2),0)),"",VLOOKUP(T_IE051PL[[#This Row],[Ścieżka Xpath]],ALL!$C:G,COLUMN(E$2),0))</f>
        <v>Message identifier of IEA15 to which IE051 corresponds.</v>
      </c>
      <c r="F10" s="168" t="str">
        <f>IF(ISBLANK(VLOOKUP(T_IE051PL[[#This Row],[Ścieżka Xpath]],ALL!$C:H,COLUMN(F$2),0)),"",VLOOKUP(T_IE051PL[[#This Row],[Ścieżka Xpath]],ALL!$C:H,COLUMN(F$2),0))</f>
        <v/>
      </c>
      <c r="G10" s="168" t="str">
        <f>IF(ISBLANK(VLOOKUP(T_IE051PL[[#This Row],[Ścieżka Xpath]],ALL!$C:I,COLUMN(G$2),0)),"",VLOOKUP(T_IE051PL[[#This Row],[Ścieżka Xpath]],ALL!$C:I,COLUMN(G$2),0))</f>
        <v>D</v>
      </c>
      <c r="H10" s="168" t="str">
        <f>IF(ISBLANK(VLOOKUP(T_IE051PL[[#This Row],[Ścieżka Xpath]],ALL!$C:J,COLUMN(H$2),0)),"",VLOOKUP(T_IE051PL[[#This Row],[Ścieżka Xpath]],ALL!$C:J,COLUMN(H$2),0))</f>
        <v>an..35</v>
      </c>
      <c r="I10" s="168" t="str">
        <f>IF(ISBLANK(VLOOKUP(T_IE051PL[[#This Row],[Ścieżka Xpath]],ALL!$C:K,COLUMN(I$2),0)),"",VLOOKUP(T_IE051PL[[#This Row],[Ścieżka Xpath]],ALL!$C:K,COLUMN(I$2),0))</f>
        <v/>
      </c>
      <c r="J10" s="168" t="str">
        <f>IF(ISBLANK(VLOOKUP(T_IE051PL[[#This Row],[Ścieżka Xpath]],ALL!$C:L,COLUMN(J$2),0)),"",VLOOKUP(T_IE051PL[[#This Row],[Ścieżka Xpath]],ALL!$C:L,COLUMN(J$2),0))</f>
        <v>C0511; R0008</v>
      </c>
      <c r="K10" s="51" t="str">
        <f>IF(ISBLANK(VLOOKUP(T_IE051PL[[#This Row],[Ścieżka Xpath]],ALL!$C:N,COLUMN(K$2),0)),"",VLOOKUP(T_IE051PL[[#This Row],[Ścieżka Xpath]],ALL!$C:N,COLUMN(K$2),0))</f>
        <v/>
      </c>
      <c r="L10" s="62" t="str">
        <f>IF(ISBLANK(VLOOKUP(T_IE051PL[[#This Row],[Ścieżka Xpath]],ALL!$C:O,COLUMN(L$2),0)),"",VLOOKUP(T_IE051PL[[#This Row],[Ścieżka Xpath]],ALL!$C:O,COLUMN(L$2),0))</f>
        <v/>
      </c>
      <c r="M10" s="62" t="str">
        <f>IF(ISBLANK(VLOOKUP(T_IE051PL[[#This Row],[Ścieżka Xpath]],ALL!$C:P,COLUMN(M$2),0)),"",VLOOKUP(T_IE051PL[[#This Row],[Ścieżka Xpath]],ALL!$C:P,COLUMN(M$2),0))</f>
        <v/>
      </c>
      <c r="N10" s="62" t="str">
        <f>IF(ISBLANK(VLOOKUP(T_IE051PL[[#This Row],[Ścieżka Xpath]],ALL!$C:Q,COLUMN(N$2),0)),"",VLOOKUP(T_IE051PL[[#This Row],[Ścieżka Xpath]],ALL!$C:Q,COLUMN(N$2),0))</f>
        <v/>
      </c>
      <c r="O10" s="62" t="str">
        <f>IF(ISBLANK(VLOOKUP(T_IE051PL[[#This Row],[Ścieżka Xpath]],ALL!$C:R,COLUMN(O$2),0)),"",VLOOKUP(T_IE051PL[[#This Row],[Ścieżka Xpath]],ALL!$C:R,COLUMN(O$2),0))</f>
        <v/>
      </c>
    </row>
    <row r="11" spans="1:15" ht="15">
      <c r="A11" s="167" t="s">
        <v>2197</v>
      </c>
      <c r="B11" s="68">
        <v>9</v>
      </c>
      <c r="C11" s="68" t="str">
        <f>IF(ISBLANK(VLOOKUP(T_IE051PL[[#This Row],[Ścieżka Xpath]],ALL!$C:E,COLUMN(C$2),0)),"",VLOOKUP(T_IE051PL[[#This Row],[Ścieżka Xpath]],ALL!$C:E,COLUMN(C$2),0))</f>
        <v>-</v>
      </c>
      <c r="D11" s="85" t="str">
        <f>IF(ISBLANK(VLOOKUP(T_IE051PL[[#This Row],[Ścieżka Xpath]],ALL!$C:F,COLUMN(D$2),0)),"",VLOOKUP(T_IE051PL[[#This Row],[Ścieżka Xpath]],ALL!$C:F,COLUMN(D$2),0))</f>
        <v>Dane zgłoszenia tranzytowego</v>
      </c>
      <c r="E11" s="70" t="str">
        <f>IF(ISBLANK(VLOOKUP(T_IE051PL[[#This Row],[Ścieżka Xpath]],ALL!$C:G,COLUMN(E$2),0)),"",VLOOKUP(T_IE051PL[[#This Row],[Ścieżka Xpath]],ALL!$C:G,COLUMN(E$2),0))</f>
        <v>Transit declaration data.</v>
      </c>
      <c r="F11" s="69">
        <f>IF(ISBLANK(VLOOKUP(T_IE051PL[[#This Row],[Ścieżka Xpath]],ALL!$C:H,COLUMN(F$2),0)),"",VLOOKUP(T_IE051PL[[#This Row],[Ścieżka Xpath]],ALL!$C:H,COLUMN(F$2),0))</f>
        <v>1</v>
      </c>
      <c r="G11" s="69" t="str">
        <f>IF(ISBLANK(VLOOKUP(T_IE051PL[[#This Row],[Ścieżka Xpath]],ALL!$C:I,COLUMN(G$2),0)),"",VLOOKUP(T_IE051PL[[#This Row],[Ścieżka Xpath]],ALL!$C:I,COLUMN(G$2),0))</f>
        <v>R</v>
      </c>
      <c r="H11" s="69" t="str">
        <f>IF(ISBLANK(VLOOKUP(T_IE051PL[[#This Row],[Ścieżka Xpath]],ALL!$C:J,COLUMN(H$2),0)),"",VLOOKUP(T_IE051PL[[#This Row],[Ścieżka Xpath]],ALL!$C:J,COLUMN(H$2),0))</f>
        <v/>
      </c>
      <c r="I11" s="69" t="str">
        <f>IF(ISBLANK(VLOOKUP(T_IE051PL[[#This Row],[Ścieżka Xpath]],ALL!$C:K,COLUMN(I$2),0)),"",VLOOKUP(T_IE051PL[[#This Row],[Ścieżka Xpath]],ALL!$C:K,COLUMN(I$2),0))</f>
        <v/>
      </c>
      <c r="J11" s="69" t="str">
        <f>IF(ISBLANK(VLOOKUP(T_IE051PL[[#This Row],[Ścieżka Xpath]],ALL!$C:L,COLUMN(J$2),0)),"",VLOOKUP(T_IE051PL[[#This Row],[Ścieżka Xpath]],ALL!$C:L,COLUMN(J$2),0))</f>
        <v/>
      </c>
      <c r="K11" s="69" t="str">
        <f>IF(ISBLANK(VLOOKUP(T_IE051PL[[#This Row],[Ścieżka Xpath]],ALL!$C:N,COLUMN(K$2),0)),"",VLOOKUP(T_IE051PL[[#This Row],[Ścieżka Xpath]],ALL!$C:N,COLUMN(K$2),0))</f>
        <v/>
      </c>
      <c r="L11" s="70" t="str">
        <f>IF(ISBLANK(VLOOKUP(T_IE051PL[[#This Row],[Ścieżka Xpath]],ALL!$C:O,COLUMN(L$2),0)),"",VLOOKUP(T_IE051PL[[#This Row],[Ścieżka Xpath]],ALL!$C:O,COLUMN(L$2),0))</f>
        <v/>
      </c>
      <c r="M11" s="70" t="str">
        <f>IF(ISBLANK(VLOOKUP(T_IE051PL[[#This Row],[Ścieżka Xpath]],ALL!$C:P,COLUMN(M$2),0)),"",VLOOKUP(T_IE051PL[[#This Row],[Ścieżka Xpath]],ALL!$C:P,COLUMN(M$2),0))</f>
        <v/>
      </c>
      <c r="N11" s="70" t="str">
        <f>IF(ISBLANK(VLOOKUP(T_IE051PL[[#This Row],[Ścieżka Xpath]],ALL!$C:Q,COLUMN(N$2),0)),"",VLOOKUP(T_IE051PL[[#This Row],[Ścieżka Xpath]],ALL!$C:Q,COLUMN(N$2),0))</f>
        <v/>
      </c>
      <c r="O11" s="70" t="str">
        <f>IF(ISBLANK(VLOOKUP(T_IE051PL[[#This Row],[Ścieżka Xpath]],ALL!$C:R,COLUMN(O$2),0)),"",VLOOKUP(T_IE051PL[[#This Row],[Ścieżka Xpath]],ALL!$C:R,COLUMN(O$2),0))</f>
        <v/>
      </c>
    </row>
    <row r="12" spans="1:15" ht="15">
      <c r="A12" s="221" t="s">
        <v>2198</v>
      </c>
      <c r="B12" s="64">
        <v>10</v>
      </c>
      <c r="C12" s="64" t="str">
        <f>IF(ISBLANK(VLOOKUP(T_IE051PL[[#This Row],[Ścieżka Xpath]],ALL!$C:E,COLUMN(C$2),0)),"",VLOOKUP(T_IE051PL[[#This Row],[Ścieżka Xpath]],ALL!$C:E,COLUMN(C$2),0))</f>
        <v>-</v>
      </c>
      <c r="D12" s="25" t="str">
        <f>IF(ISBLANK(VLOOKUP(T_IE051PL[[#This Row],[Ścieżka Xpath]],ALL!$C:F,COLUMN(D$2),0)),"",VLOOKUP(T_IE051PL[[#This Row],[Ścieżka Xpath]],ALL!$C:F,COLUMN(D$2),0))</f>
        <v>Numer ewidencyjny zgłoszenia</v>
      </c>
      <c r="E12" s="25" t="str">
        <f>IF(ISBLANK(VLOOKUP(T_IE051PL[[#This Row],[Ścieżka Xpath]],ALL!$C:G,COLUMN(E$2),0)),"",VLOOKUP(T_IE051PL[[#This Row],[Ścieżka Xpath]],ALL!$C:G,COLUMN(E$2),0))</f>
        <v>Movement reference number.</v>
      </c>
      <c r="F12" s="136" t="str">
        <f>IF(ISBLANK(VLOOKUP(T_IE051PL[[#This Row],[Ścieżka Xpath]],ALL!$C:H,COLUMN(F$2),0)),"",VLOOKUP(T_IE051PL[[#This Row],[Ścieżka Xpath]],ALL!$C:H,COLUMN(F$2),0))</f>
        <v/>
      </c>
      <c r="G12" s="136" t="str">
        <f>IF(ISBLANK(VLOOKUP(T_IE051PL[[#This Row],[Ścieżka Xpath]],ALL!$C:I,COLUMN(G$2),0)),"",VLOOKUP(T_IE051PL[[#This Row],[Ścieżka Xpath]],ALL!$C:I,COLUMN(G$2),0))</f>
        <v>R</v>
      </c>
      <c r="H12" s="136" t="str">
        <f>IF(ISBLANK(VLOOKUP(T_IE051PL[[#This Row],[Ścieżka Xpath]],ALL!$C:J,COLUMN(H$2),0)),"",VLOOKUP(T_IE051PL[[#This Row],[Ścieżka Xpath]],ALL!$C:J,COLUMN(H$2),0))</f>
        <v>an18</v>
      </c>
      <c r="I12" s="136" t="str">
        <f>IF(ISBLANK(VLOOKUP(T_IE051PL[[#This Row],[Ścieżka Xpath]],ALL!$C:K,COLUMN(I$2),0)),"",VLOOKUP(T_IE051PL[[#This Row],[Ścieżka Xpath]],ALL!$C:K,COLUMN(I$2),0))</f>
        <v/>
      </c>
      <c r="J12" s="136" t="str">
        <f>IF(ISBLANK(VLOOKUP(T_IE051PL[[#This Row],[Ścieżka Xpath]],ALL!$C:L,COLUMN(J$2),0)),"",VLOOKUP(T_IE051PL[[#This Row],[Ścieżka Xpath]],ALL!$C:L,COLUMN(J$2),0))</f>
        <v>G0002</v>
      </c>
      <c r="K12" s="51" t="str">
        <f>IF(ISBLANK(VLOOKUP(T_IE051PL[[#This Row],[Ścieżka Xpath]],ALL!$C:N,COLUMN(K$2),0)),"",VLOOKUP(T_IE051PL[[#This Row],[Ścieżka Xpath]],ALL!$C:N,COLUMN(K$2),0))</f>
        <v>2.00</v>
      </c>
      <c r="L12" s="62" t="str">
        <f>IF(ISBLANK(VLOOKUP(T_IE051PL[[#This Row],[Ścieżka Xpath]],ALL!$C:O,COLUMN(L$2),0)),"",VLOOKUP(T_IE051PL[[#This Row],[Ścieżka Xpath]],ALL!$C:O,COLUMN(L$2),0))</f>
        <v>Korekta formatu.</v>
      </c>
      <c r="M12" s="62" t="str">
        <f>IF(ISBLANK(VLOOKUP(T_IE051PL[[#This Row],[Ścieżka Xpath]],ALL!$C:P,COLUMN(M$2),0)),"",VLOOKUP(T_IE051PL[[#This Row],[Ścieżka Xpath]],ALL!$C:P,COLUMN(M$2),0))</f>
        <v>Format correction.</v>
      </c>
      <c r="N12" s="62" t="str">
        <f>IF(ISBLANK(VLOOKUP(T_IE051PL[[#This Row],[Ścieżka Xpath]],ALL!$C:Q,COLUMN(N$2),0)),"",VLOOKUP(T_IE051PL[[#This Row],[Ścieżka Xpath]],ALL!$C:Q,COLUMN(N$2),0))</f>
        <v/>
      </c>
      <c r="O12" s="62" t="str">
        <f>IF(ISBLANK(VLOOKUP(T_IE051PL[[#This Row],[Ścieżka Xpath]],ALL!$C:R,COLUMN(O$2),0)),"",VLOOKUP(T_IE051PL[[#This Row],[Ścieżka Xpath]],ALL!$C:R,COLUMN(O$2),0))</f>
        <v/>
      </c>
    </row>
    <row r="13" spans="1:15" ht="30">
      <c r="A13" s="221" t="s">
        <v>2199</v>
      </c>
      <c r="B13" s="64">
        <v>11</v>
      </c>
      <c r="C13" s="64" t="str">
        <f>IF(ISBLANK(VLOOKUP(T_IE051PL[[#This Row],[Ścieżka Xpath]],ALL!$C:E,COLUMN(C$2),0)),"",VLOOKUP(T_IE051PL[[#This Row],[Ścieżka Xpath]],ALL!$C:E,COLUMN(C$2),0))</f>
        <v>-</v>
      </c>
      <c r="D13" s="26" t="str">
        <f>IF(ISBLANK(VLOOKUP(T_IE051PL[[#This Row],[Ścieżka Xpath]],ALL!$C:F,COLUMN(D$2),0)),"",VLOOKUP(T_IE051PL[[#This Row],[Ścieżka Xpath]],ALL!$C:F,COLUMN(D$2),0))</f>
        <v>Data i czas nadesłanie zgłoszenia (wg strefy czasowej CET).</v>
      </c>
      <c r="E13" s="63" t="str">
        <f>IF(ISBLANK(VLOOKUP(T_IE051PL[[#This Row],[Ścieżka Xpath]],ALL!$C:G,COLUMN(E$2),0)),"",VLOOKUP(T_IE051PL[[#This Row],[Ścieżka Xpath]],ALL!$C:G,COLUMN(E$2),0))</f>
        <v>Declaration submission date and time (in CET timezone).</v>
      </c>
      <c r="F13" s="74" t="str">
        <f>IF(ISBLANK(VLOOKUP(T_IE051PL[[#This Row],[Ścieżka Xpath]],ALL!$C:H,COLUMN(F$2),0)),"",VLOOKUP(T_IE051PL[[#This Row],[Ścieżka Xpath]],ALL!$C:H,COLUMN(F$2),0))</f>
        <v/>
      </c>
      <c r="G13" s="168" t="str">
        <f>IF(ISBLANK(VLOOKUP(T_IE051PL[[#This Row],[Ścieżka Xpath]],ALL!$C:I,COLUMN(G$2),0)),"",VLOOKUP(T_IE051PL[[#This Row],[Ścieżka Xpath]],ALL!$C:I,COLUMN(G$2),0))</f>
        <v>R</v>
      </c>
      <c r="H13" s="168" t="str">
        <f>IF(ISBLANK(VLOOKUP(T_IE051PL[[#This Row],[Ścieżka Xpath]],ALL!$C:J,COLUMN(H$2),0)),"",VLOOKUP(T_IE051PL[[#This Row],[Ścieżka Xpath]],ALL!$C:J,COLUMN(H$2),0))</f>
        <v>an19</v>
      </c>
      <c r="I13" s="74" t="str">
        <f>IF(ISBLANK(VLOOKUP(T_IE051PL[[#This Row],[Ścieżka Xpath]],ALL!$C:K,COLUMN(I$2),0)),"",VLOOKUP(T_IE051PL[[#This Row],[Ścieżka Xpath]],ALL!$C:K,COLUMN(I$2),0))</f>
        <v/>
      </c>
      <c r="J13" s="74" t="str">
        <f>IF(ISBLANK(VLOOKUP(T_IE051PL[[#This Row],[Ścieżka Xpath]],ALL!$C:L,COLUMN(J$2),0)),"",VLOOKUP(T_IE051PL[[#This Row],[Ścieżka Xpath]],ALL!$C:L,COLUMN(J$2),0))</f>
        <v>G0002</v>
      </c>
      <c r="K13" s="51" t="str">
        <f>IF(ISBLANK(VLOOKUP(T_IE051PL[[#This Row],[Ścieżka Xpath]],ALL!$C:N,COLUMN(K$2),0)),"",VLOOKUP(T_IE051PL[[#This Row],[Ścieżka Xpath]],ALL!$C:N,COLUMN(K$2),0))</f>
        <v/>
      </c>
      <c r="L13" s="62" t="str">
        <f>IF(ISBLANK(VLOOKUP(T_IE051PL[[#This Row],[Ścieżka Xpath]],ALL!$C:O,COLUMN(L$2),0)),"",VLOOKUP(T_IE051PL[[#This Row],[Ścieżka Xpath]],ALL!$C:O,COLUMN(L$2),0))</f>
        <v/>
      </c>
      <c r="M13" s="62" t="str">
        <f>IF(ISBLANK(VLOOKUP(T_IE051PL[[#This Row],[Ścieżka Xpath]],ALL!$C:P,COLUMN(M$2),0)),"",VLOOKUP(T_IE051PL[[#This Row],[Ścieżka Xpath]],ALL!$C:P,COLUMN(M$2),0))</f>
        <v/>
      </c>
      <c r="N13" s="62" t="str">
        <f>IF(ISBLANK(VLOOKUP(T_IE051PL[[#This Row],[Ścieżka Xpath]],ALL!$C:Q,COLUMN(N$2),0)),"",VLOOKUP(T_IE051PL[[#This Row],[Ścieżka Xpath]],ALL!$C:Q,COLUMN(N$2),0))</f>
        <v/>
      </c>
      <c r="O13" s="62" t="str">
        <f>IF(ISBLANK(VLOOKUP(T_IE051PL[[#This Row],[Ścieżka Xpath]],ALL!$C:R,COLUMN(O$2),0)),"",VLOOKUP(T_IE051PL[[#This Row],[Ścieżka Xpath]],ALL!$C:R,COLUMN(O$2),0))</f>
        <v/>
      </c>
    </row>
    <row r="14" spans="1:15" ht="15">
      <c r="A14" s="221" t="s">
        <v>2200</v>
      </c>
      <c r="B14" s="64">
        <v>12</v>
      </c>
      <c r="C14" s="64" t="str">
        <f>IF(ISBLANK(VLOOKUP(T_IE051PL[[#This Row],[Ścieżka Xpath]],ALL!$C:E,COLUMN(C$2),0)),"",VLOOKUP(T_IE051PL[[#This Row],[Ścieżka Xpath]],ALL!$C:E,COLUMN(C$2),0))</f>
        <v>-</v>
      </c>
      <c r="D14" s="26" t="str">
        <f>IF(ISBLANK(VLOOKUP(T_IE051PL[[#This Row],[Ścieżka Xpath]],ALL!$C:F,COLUMN(D$2),0)),"",VLOOKUP(T_IE051PL[[#This Row],[Ścieżka Xpath]],ALL!$C:F,COLUMN(D$2),0))</f>
        <v>Kod przyczyny niezwolnienia do tranzytu.</v>
      </c>
      <c r="E14" s="63" t="str">
        <f>IF(ISBLANK(VLOOKUP(T_IE051PL[[#This Row],[Ścieżka Xpath]],ALL!$C:G,COLUMN(E$2),0)),"",VLOOKUP(T_IE051PL[[#This Row],[Ścieżka Xpath]],ALL!$C:G,COLUMN(E$2),0))</f>
        <v>No release motivation code.</v>
      </c>
      <c r="F14" s="74" t="str">
        <f>IF(ISBLANK(VLOOKUP(T_IE051PL[[#This Row],[Ścieżka Xpath]],ALL!$C:H,COLUMN(F$2),0)),"",VLOOKUP(T_IE051PL[[#This Row],[Ścieżka Xpath]],ALL!$C:H,COLUMN(F$2),0))</f>
        <v/>
      </c>
      <c r="G14" s="168" t="str">
        <f>IF(ISBLANK(VLOOKUP(T_IE051PL[[#This Row],[Ścieżka Xpath]],ALL!$C:I,COLUMN(G$2),0)),"",VLOOKUP(T_IE051PL[[#This Row],[Ścieżka Xpath]],ALL!$C:I,COLUMN(G$2),0))</f>
        <v>R</v>
      </c>
      <c r="H14" s="168" t="str">
        <f>IF(ISBLANK(VLOOKUP(T_IE051PL[[#This Row],[Ścieżka Xpath]],ALL!$C:J,COLUMN(H$2),0)),"",VLOOKUP(T_IE051PL[[#This Row],[Ścieżka Xpath]],ALL!$C:J,COLUMN(H$2),0))</f>
        <v>an2</v>
      </c>
      <c r="I14" s="74" t="str">
        <f>IF(ISBLANK(VLOOKUP(T_IE051PL[[#This Row],[Ścieżka Xpath]],ALL!$C:K,COLUMN(I$2),0)),"",VLOOKUP(T_IE051PL[[#This Row],[Ścieżka Xpath]],ALL!$C:K,COLUMN(I$2),0))</f>
        <v>CL211</v>
      </c>
      <c r="J14" s="74" t="str">
        <f>IF(ISBLANK(VLOOKUP(T_IE051PL[[#This Row],[Ścieżka Xpath]],ALL!$C:L,COLUMN(J$2),0)),"",VLOOKUP(T_IE051PL[[#This Row],[Ścieżka Xpath]],ALL!$C:L,COLUMN(J$2),0))</f>
        <v/>
      </c>
      <c r="K14" s="51" t="str">
        <f>IF(ISBLANK(VLOOKUP(T_IE051PL[[#This Row],[Ścieżka Xpath]],ALL!$C:N,COLUMN(K$2),0)),"",VLOOKUP(T_IE051PL[[#This Row],[Ścieżka Xpath]],ALL!$C:N,COLUMN(K$2),0))</f>
        <v/>
      </c>
      <c r="L14" s="62" t="str">
        <f>IF(ISBLANK(VLOOKUP(T_IE051PL[[#This Row],[Ścieżka Xpath]],ALL!$C:O,COLUMN(L$2),0)),"",VLOOKUP(T_IE051PL[[#This Row],[Ścieżka Xpath]],ALL!$C:O,COLUMN(L$2),0))</f>
        <v/>
      </c>
      <c r="M14" s="62" t="str">
        <f>IF(ISBLANK(VLOOKUP(T_IE051PL[[#This Row],[Ścieżka Xpath]],ALL!$C:P,COLUMN(M$2),0)),"",VLOOKUP(T_IE051PL[[#This Row],[Ścieżka Xpath]],ALL!$C:P,COLUMN(M$2),0))</f>
        <v/>
      </c>
      <c r="N14" s="62" t="str">
        <f>IF(ISBLANK(VLOOKUP(T_IE051PL[[#This Row],[Ścieżka Xpath]],ALL!$C:Q,COLUMN(N$2),0)),"",VLOOKUP(T_IE051PL[[#This Row],[Ścieżka Xpath]],ALL!$C:Q,COLUMN(N$2),0))</f>
        <v/>
      </c>
      <c r="O14" s="62" t="str">
        <f>IF(ISBLANK(VLOOKUP(T_IE051PL[[#This Row],[Ścieżka Xpath]],ALL!$C:R,COLUMN(O$2),0)),"",VLOOKUP(T_IE051PL[[#This Row],[Ścieżka Xpath]],ALL!$C:R,COLUMN(O$2),0))</f>
        <v/>
      </c>
    </row>
    <row r="15" spans="1:15" ht="15">
      <c r="A15" s="221" t="s">
        <v>2201</v>
      </c>
      <c r="B15" s="64">
        <v>13</v>
      </c>
      <c r="C15" s="64" t="str">
        <f>IF(ISBLANK(VLOOKUP(T_IE051PL[[#This Row],[Ścieżka Xpath]],ALL!$C:E,COLUMN(C$2),0)),"",VLOOKUP(T_IE051PL[[#This Row],[Ścieżka Xpath]],ALL!$C:E,COLUMN(C$2),0))</f>
        <v>-</v>
      </c>
      <c r="D15" s="26" t="str">
        <f>IF(ISBLANK(VLOOKUP(T_IE051PL[[#This Row],[Ścieżka Xpath]],ALL!$C:F,COLUMN(D$2),0)),"",VLOOKUP(T_IE051PL[[#This Row],[Ścieżka Xpath]],ALL!$C:F,COLUMN(D$2),0))</f>
        <v>Opis przyczyny niezwolnienia do tranzytu.</v>
      </c>
      <c r="E15" s="63" t="str">
        <f>IF(ISBLANK(VLOOKUP(T_IE051PL[[#This Row],[Ścieżka Xpath]],ALL!$C:G,COLUMN(E$2),0)),"",VLOOKUP(T_IE051PL[[#This Row],[Ścieżka Xpath]],ALL!$C:G,COLUMN(E$2),0))</f>
        <v>No release motivation text.</v>
      </c>
      <c r="F15" s="74" t="str">
        <f>IF(ISBLANK(VLOOKUP(T_IE051PL[[#This Row],[Ścieżka Xpath]],ALL!$C:H,COLUMN(F$2),0)),"",VLOOKUP(T_IE051PL[[#This Row],[Ścieżka Xpath]],ALL!$C:H,COLUMN(F$2),0))</f>
        <v/>
      </c>
      <c r="G15" s="168" t="str">
        <f>IF(ISBLANK(VLOOKUP(T_IE051PL[[#This Row],[Ścieżka Xpath]],ALL!$C:I,COLUMN(G$2),0)),"",VLOOKUP(T_IE051PL[[#This Row],[Ścieżka Xpath]],ALL!$C:I,COLUMN(G$2),0))</f>
        <v>R</v>
      </c>
      <c r="H15" s="168" t="str">
        <f>IF(ISBLANK(VLOOKUP(T_IE051PL[[#This Row],[Ścieżka Xpath]],ALL!$C:J,COLUMN(H$2),0)),"",VLOOKUP(T_IE051PL[[#This Row],[Ścieżka Xpath]],ALL!$C:J,COLUMN(H$2),0))</f>
        <v>an..512</v>
      </c>
      <c r="I15" s="74" t="str">
        <f>IF(ISBLANK(VLOOKUP(T_IE051PL[[#This Row],[Ścieżka Xpath]],ALL!$C:K,COLUMN(I$2),0)),"",VLOOKUP(T_IE051PL[[#This Row],[Ścieżka Xpath]],ALL!$C:K,COLUMN(I$2),0))</f>
        <v/>
      </c>
      <c r="J15" s="74" t="str">
        <f>IF(ISBLANK(VLOOKUP(T_IE051PL[[#This Row],[Ścieżka Xpath]],ALL!$C:L,COLUMN(J$2),0)),"",VLOOKUP(T_IE051PL[[#This Row],[Ścieżka Xpath]],ALL!$C:L,COLUMN(J$2),0))</f>
        <v/>
      </c>
      <c r="K15" s="51" t="str">
        <f>IF(ISBLANK(VLOOKUP(T_IE051PL[[#This Row],[Ścieżka Xpath]],ALL!$C:N,COLUMN(K$2),0)),"",VLOOKUP(T_IE051PL[[#This Row],[Ścieżka Xpath]],ALL!$C:N,COLUMN(K$2),0))</f>
        <v/>
      </c>
      <c r="L15" s="62" t="str">
        <f>IF(ISBLANK(VLOOKUP(T_IE051PL[[#This Row],[Ścieżka Xpath]],ALL!$C:O,COLUMN(L$2),0)),"",VLOOKUP(T_IE051PL[[#This Row],[Ścieżka Xpath]],ALL!$C:O,COLUMN(L$2),0))</f>
        <v/>
      </c>
      <c r="M15" s="62" t="str">
        <f>IF(ISBLANK(VLOOKUP(T_IE051PL[[#This Row],[Ścieżka Xpath]],ALL!$C:P,COLUMN(M$2),0)),"",VLOOKUP(T_IE051PL[[#This Row],[Ścieżka Xpath]],ALL!$C:P,COLUMN(M$2),0))</f>
        <v/>
      </c>
      <c r="N15" s="62" t="str">
        <f>IF(ISBLANK(VLOOKUP(T_IE051PL[[#This Row],[Ścieżka Xpath]],ALL!$C:Q,COLUMN(N$2),0)),"",VLOOKUP(T_IE051PL[[#This Row],[Ścieżka Xpath]],ALL!$C:Q,COLUMN(N$2),0))</f>
        <v/>
      </c>
      <c r="O15" s="62" t="str">
        <f>IF(ISBLANK(VLOOKUP(T_IE051PL[[#This Row],[Ścieżka Xpath]],ALL!$C:R,COLUMN(O$2),0)),"",VLOOKUP(T_IE051PL[[#This Row],[Ścieżka Xpath]],ALL!$C:R,COLUMN(O$2),0))</f>
        <v/>
      </c>
    </row>
    <row r="16" spans="1:15" ht="15">
      <c r="A16" s="167" t="s">
        <v>2202</v>
      </c>
      <c r="B16" s="68">
        <v>14</v>
      </c>
      <c r="C16" s="68" t="str">
        <f>IF(ISBLANK(VLOOKUP(T_IE051PL[[#This Row],[Ścieżka Xpath]],ALL!$C:E,COLUMN(C$2),0)),"",VLOOKUP(T_IE051PL[[#This Row],[Ścieżka Xpath]],ALL!$C:E,COLUMN(C$2),0))</f>
        <v>17 03 000 000</v>
      </c>
      <c r="D16" s="70" t="str">
        <f>IF(ISBLANK(VLOOKUP(T_IE051PL[[#This Row],[Ścieżka Xpath]],ALL!$C:F,COLUMN(D$2),0)),"",VLOOKUP(T_IE051PL[[#This Row],[Ścieżka Xpath]],ALL!$C:F,COLUMN(D$2),0))</f>
        <v>Urząd celny wyjścia.</v>
      </c>
      <c r="E16" s="70" t="str">
        <f>IF(ISBLANK(VLOOKUP(T_IE051PL[[#This Row],[Ścieżka Xpath]],ALL!$C:G,COLUMN(E$2),0)),"",VLOOKUP(T_IE051PL[[#This Row],[Ścieżka Xpath]],ALL!$C:G,COLUMN(E$2),0))</f>
        <v>Customs Office of departure.</v>
      </c>
      <c r="F16" s="69">
        <f>IF(ISBLANK(VLOOKUP(T_IE051PL[[#This Row],[Ścieżka Xpath]],ALL!$C:H,COLUMN(F$2),0)),"",VLOOKUP(T_IE051PL[[#This Row],[Ścieżka Xpath]],ALL!$C:H,COLUMN(F$2),0))</f>
        <v>1</v>
      </c>
      <c r="G16" s="69" t="str">
        <f>IF(ISBLANK(VLOOKUP(T_IE051PL[[#This Row],[Ścieżka Xpath]],ALL!$C:I,COLUMN(G$2),0)),"",VLOOKUP(T_IE051PL[[#This Row],[Ścieżka Xpath]],ALL!$C:I,COLUMN(G$2),0))</f>
        <v>R</v>
      </c>
      <c r="H16" s="69" t="str">
        <f>IF(ISBLANK(VLOOKUP(T_IE051PL[[#This Row],[Ścieżka Xpath]],ALL!$C:J,COLUMN(H$2),0)),"",VLOOKUP(T_IE051PL[[#This Row],[Ścieżka Xpath]],ALL!$C:J,COLUMN(H$2),0))</f>
        <v/>
      </c>
      <c r="I16" s="69" t="str">
        <f>IF(ISBLANK(VLOOKUP(T_IE051PL[[#This Row],[Ścieżka Xpath]],ALL!$C:K,COLUMN(I$2),0)),"",VLOOKUP(T_IE051PL[[#This Row],[Ścieżka Xpath]],ALL!$C:K,COLUMN(I$2),0))</f>
        <v/>
      </c>
      <c r="J16" s="69" t="str">
        <f>IF(ISBLANK(VLOOKUP(T_IE051PL[[#This Row],[Ścieżka Xpath]],ALL!$C:L,COLUMN(J$2),0)),"",VLOOKUP(T_IE051PL[[#This Row],[Ścieżka Xpath]],ALL!$C:L,COLUMN(J$2),0))</f>
        <v/>
      </c>
      <c r="K16" s="69" t="str">
        <f>IF(ISBLANK(VLOOKUP(T_IE051PL[[#This Row],[Ścieżka Xpath]],ALL!$C:N,COLUMN(K$2),0)),"",VLOOKUP(T_IE051PL[[#This Row],[Ścieżka Xpath]],ALL!$C:N,COLUMN(K$2),0))</f>
        <v/>
      </c>
      <c r="L16" s="70" t="str">
        <f>IF(ISBLANK(VLOOKUP(T_IE051PL[[#This Row],[Ścieżka Xpath]],ALL!$C:O,COLUMN(L$2),0)),"",VLOOKUP(T_IE051PL[[#This Row],[Ścieżka Xpath]],ALL!$C:O,COLUMN(L$2),0))</f>
        <v/>
      </c>
      <c r="M16" s="70" t="str">
        <f>IF(ISBLANK(VLOOKUP(T_IE051PL[[#This Row],[Ścieżka Xpath]],ALL!$C:P,COLUMN(M$2),0)),"",VLOOKUP(T_IE051PL[[#This Row],[Ścieżka Xpath]],ALL!$C:P,COLUMN(M$2),0))</f>
        <v/>
      </c>
      <c r="N16" s="70" t="str">
        <f>IF(ISBLANK(VLOOKUP(T_IE051PL[[#This Row],[Ścieżka Xpath]],ALL!$C:Q,COLUMN(N$2),0)),"",VLOOKUP(T_IE051PL[[#This Row],[Ścieżka Xpath]],ALL!$C:Q,COLUMN(N$2),0))</f>
        <v/>
      </c>
      <c r="O16" s="70" t="str">
        <f>IF(ISBLANK(VLOOKUP(T_IE051PL[[#This Row],[Ścieżka Xpath]],ALL!$C:R,COLUMN(O$2),0)),"",VLOOKUP(T_IE051PL[[#This Row],[Ścieżka Xpath]],ALL!$C:R,COLUMN(O$2),0))</f>
        <v/>
      </c>
    </row>
    <row r="17" spans="1:15" ht="15">
      <c r="A17" s="221" t="s">
        <v>2203</v>
      </c>
      <c r="B17" s="64">
        <v>15</v>
      </c>
      <c r="C17" s="64" t="str">
        <f>IF(ISBLANK(VLOOKUP(T_IE051PL[[#This Row],[Ścieżka Xpath]],ALL!$C:E,COLUMN(C$2),0)),"",VLOOKUP(T_IE051PL[[#This Row],[Ścieżka Xpath]],ALL!$C:E,COLUMN(C$2),0))</f>
        <v>17 03 001 000</v>
      </c>
      <c r="D17" s="63" t="str">
        <f>IF(ISBLANK(VLOOKUP(T_IE051PL[[#This Row],[Ścieżka Xpath]],ALL!$C:F,COLUMN(D$2),0)),"",VLOOKUP(T_IE051PL[[#This Row],[Ścieżka Xpath]],ALL!$C:F,COLUMN(D$2),0))</f>
        <v>Kod urzędu celnego wyjścia.</v>
      </c>
      <c r="E17" s="63" t="str">
        <f>IF(ISBLANK(VLOOKUP(T_IE051PL[[#This Row],[Ścieżka Xpath]],ALL!$C:G,COLUMN(E$2),0)),"",VLOOKUP(T_IE051PL[[#This Row],[Ścieżka Xpath]],ALL!$C:G,COLUMN(E$2),0))</f>
        <v>Customs Office of Departure code.</v>
      </c>
      <c r="F17" s="74" t="str">
        <f>IF(ISBLANK(VLOOKUP(T_IE051PL[[#This Row],[Ścieżka Xpath]],ALL!$C:H,COLUMN(F$2),0)),"",VLOOKUP(T_IE051PL[[#This Row],[Ścieżka Xpath]],ALL!$C:H,COLUMN(F$2),0))</f>
        <v/>
      </c>
      <c r="G17" s="74" t="str">
        <f>IF(ISBLANK(VLOOKUP(T_IE051PL[[#This Row],[Ścieżka Xpath]],ALL!$C:I,COLUMN(G$2),0)),"",VLOOKUP(T_IE051PL[[#This Row],[Ścieżka Xpath]],ALL!$C:I,COLUMN(G$2),0))</f>
        <v>R</v>
      </c>
      <c r="H17" s="74" t="str">
        <f>IF(ISBLANK(VLOOKUP(T_IE051PL[[#This Row],[Ścieżka Xpath]],ALL!$C:J,COLUMN(H$2),0)),"",VLOOKUP(T_IE051PL[[#This Row],[Ścieżka Xpath]],ALL!$C:J,COLUMN(H$2),0))</f>
        <v>an8</v>
      </c>
      <c r="I17" s="74" t="str">
        <f>IF(ISBLANK(VLOOKUP(T_IE051PL[[#This Row],[Ścieżka Xpath]],ALL!$C:K,COLUMN(I$2),0)),"",VLOOKUP(T_IE051PL[[#This Row],[Ścieżka Xpath]],ALL!$C:K,COLUMN(I$2),0))</f>
        <v>CL171</v>
      </c>
      <c r="J17" s="74" t="str">
        <f>IF(ISBLANK(VLOOKUP(T_IE051PL[[#This Row],[Ścieżka Xpath]],ALL!$C:L,COLUMN(J$2),0)),"",VLOOKUP(T_IE051PL[[#This Row],[Ścieżka Xpath]],ALL!$C:L,COLUMN(J$2),0))</f>
        <v/>
      </c>
      <c r="K17" s="51" t="str">
        <f>IF(ISBLANK(VLOOKUP(T_IE051PL[[#This Row],[Ścieżka Xpath]],ALL!$C:N,COLUMN(K$2),0)),"",VLOOKUP(T_IE051PL[[#This Row],[Ścieżka Xpath]],ALL!$C:N,COLUMN(K$2),0))</f>
        <v/>
      </c>
      <c r="L17" s="62" t="str">
        <f>IF(ISBLANK(VLOOKUP(T_IE051PL[[#This Row],[Ścieżka Xpath]],ALL!$C:O,COLUMN(L$2),0)),"",VLOOKUP(T_IE051PL[[#This Row],[Ścieżka Xpath]],ALL!$C:O,COLUMN(L$2),0))</f>
        <v/>
      </c>
      <c r="M17" s="62" t="str">
        <f>IF(ISBLANK(VLOOKUP(T_IE051PL[[#This Row],[Ścieżka Xpath]],ALL!$C:P,COLUMN(M$2),0)),"",VLOOKUP(T_IE051PL[[#This Row],[Ścieżka Xpath]],ALL!$C:P,COLUMN(M$2),0))</f>
        <v/>
      </c>
      <c r="N17" s="62" t="str">
        <f>IF(ISBLANK(VLOOKUP(T_IE051PL[[#This Row],[Ścieżka Xpath]],ALL!$C:Q,COLUMN(N$2),0)),"",VLOOKUP(T_IE051PL[[#This Row],[Ścieżka Xpath]],ALL!$C:Q,COLUMN(N$2),0))</f>
        <v/>
      </c>
      <c r="O17" s="62" t="str">
        <f>IF(ISBLANK(VLOOKUP(T_IE051PL[[#This Row],[Ścieżka Xpath]],ALL!$C:R,COLUMN(O$2),0)),"",VLOOKUP(T_IE051PL[[#This Row],[Ścieżka Xpath]],ALL!$C:R,COLUMN(O$2),0))</f>
        <v/>
      </c>
    </row>
    <row r="18" spans="1:15" ht="30">
      <c r="A18" s="167" t="s">
        <v>2204</v>
      </c>
      <c r="B18" s="68">
        <v>16</v>
      </c>
      <c r="C18" s="68" t="str">
        <f>IF(ISBLANK(VLOOKUP(T_IE051PL[[#This Row],[Ścieżka Xpath]],ALL!$C:E,COLUMN(C$2),0)),"",VLOOKUP(T_IE051PL[[#This Row],[Ścieżka Xpath]],ALL!$C:E,COLUMN(C$2),0))</f>
        <v>13 07 000 000</v>
      </c>
      <c r="D18" s="70" t="str">
        <f>IF(ISBLANK(VLOOKUP(T_IE051PL[[#This Row],[Ścieżka Xpath]],ALL!$C:F,COLUMN(D$2),0)),"",VLOOKUP(T_IE051PL[[#This Row],[Ścieżka Xpath]],ALL!$C:F,COLUMN(D$2),0))</f>
        <v>Osoba uprawniona do korzystania z procedury tranzytu (np. Podmiot, agencja celna, osoba fizyczna)</v>
      </c>
      <c r="E18" s="70" t="str">
        <f>IF(ISBLANK(VLOOKUP(T_IE051PL[[#This Row],[Ścieżka Xpath]],ALL!$C:G,COLUMN(E$2),0)),"",VLOOKUP(T_IE051PL[[#This Row],[Ścieżka Xpath]],ALL!$C:G,COLUMN(E$2),0))</f>
        <v>Holder of the transit procedure (e.g.: EO, customs agency, natural person).</v>
      </c>
      <c r="F18" s="69">
        <f>IF(ISBLANK(VLOOKUP(T_IE051PL[[#This Row],[Ścieżka Xpath]],ALL!$C:H,COLUMN(F$2),0)),"",VLOOKUP(T_IE051PL[[#This Row],[Ścieżka Xpath]],ALL!$C:H,COLUMN(F$2),0))</f>
        <v>1</v>
      </c>
      <c r="G18" s="69" t="str">
        <f>IF(ISBLANK(VLOOKUP(T_IE051PL[[#This Row],[Ścieżka Xpath]],ALL!$C:I,COLUMN(G$2),0)),"",VLOOKUP(T_IE051PL[[#This Row],[Ścieżka Xpath]],ALL!$C:I,COLUMN(G$2),0))</f>
        <v>R</v>
      </c>
      <c r="H18" s="69" t="str">
        <f>IF(ISBLANK(VLOOKUP(T_IE051PL[[#This Row],[Ścieżka Xpath]],ALL!$C:J,COLUMN(H$2),0)),"",VLOOKUP(T_IE051PL[[#This Row],[Ścieżka Xpath]],ALL!$C:J,COLUMN(H$2),0))</f>
        <v/>
      </c>
      <c r="I18" s="69" t="str">
        <f>IF(ISBLANK(VLOOKUP(T_IE051PL[[#This Row],[Ścieżka Xpath]],ALL!$C:K,COLUMN(I$2),0)),"",VLOOKUP(T_IE051PL[[#This Row],[Ścieżka Xpath]],ALL!$C:K,COLUMN(I$2),0))</f>
        <v/>
      </c>
      <c r="J18" s="69" t="str">
        <f>IF(ISBLANK(VLOOKUP(T_IE051PL[[#This Row],[Ścieżka Xpath]],ALL!$C:L,COLUMN(J$2),0)),"",VLOOKUP(T_IE051PL[[#This Row],[Ścieżka Xpath]],ALL!$C:L,COLUMN(J$2),0))</f>
        <v/>
      </c>
      <c r="K18" s="69" t="str">
        <f>IF(ISBLANK(VLOOKUP(T_IE051PL[[#This Row],[Ścieżka Xpath]],ALL!$C:N,COLUMN(K$2),0)),"",VLOOKUP(T_IE051PL[[#This Row],[Ścieżka Xpath]],ALL!$C:N,COLUMN(K$2),0))</f>
        <v/>
      </c>
      <c r="L18" s="70" t="str">
        <f>IF(ISBLANK(VLOOKUP(T_IE051PL[[#This Row],[Ścieżka Xpath]],ALL!$C:O,COLUMN(L$2),0)),"",VLOOKUP(T_IE051PL[[#This Row],[Ścieżka Xpath]],ALL!$C:O,COLUMN(L$2),0))</f>
        <v/>
      </c>
      <c r="M18" s="70" t="str">
        <f>IF(ISBLANK(VLOOKUP(T_IE051PL[[#This Row],[Ścieżka Xpath]],ALL!$C:P,COLUMN(M$2),0)),"",VLOOKUP(T_IE051PL[[#This Row],[Ścieżka Xpath]],ALL!$C:P,COLUMN(M$2),0))</f>
        <v/>
      </c>
      <c r="N18" s="70" t="str">
        <f>IF(ISBLANK(VLOOKUP(T_IE051PL[[#This Row],[Ścieżka Xpath]],ALL!$C:Q,COLUMN(N$2),0)),"",VLOOKUP(T_IE051PL[[#This Row],[Ścieżka Xpath]],ALL!$C:Q,COLUMN(N$2),0))</f>
        <v/>
      </c>
      <c r="O18" s="70" t="str">
        <f>IF(ISBLANK(VLOOKUP(T_IE051PL[[#This Row],[Ścieżka Xpath]],ALL!$C:R,COLUMN(O$2),0)),"",VLOOKUP(T_IE051PL[[#This Row],[Ścieżka Xpath]],ALL!$C:R,COLUMN(O$2),0))</f>
        <v/>
      </c>
    </row>
    <row r="19" spans="1:15" ht="30">
      <c r="A19" s="221" t="s">
        <v>2205</v>
      </c>
      <c r="B19" s="64">
        <v>17</v>
      </c>
      <c r="C19" s="64" t="str">
        <f>IF(ISBLANK(VLOOKUP(T_IE051PL[[#This Row],[Ścieżka Xpath]],ALL!$C:E,COLUMN(C$2),0)),"",VLOOKUP(T_IE051PL[[#This Row],[Ścieżka Xpath]],ALL!$C:E,COLUMN(C$2),0))</f>
        <v>13 07 017 000</v>
      </c>
      <c r="D19" s="63" t="str">
        <f>IF(ISBLANK(VLOOKUP(T_IE051PL[[#This Row],[Ścieżka Xpath]],ALL!$C:F,COLUMN(D$2),0)),"",VLOOKUP(T_IE051PL[[#This Row],[Ścieżka Xpath]],ALL!$C:F,COLUMN(D$2),0))</f>
        <v>Numer identyfikacyjny.</v>
      </c>
      <c r="E19" s="63" t="str">
        <f>IF(ISBLANK(VLOOKUP(T_IE051PL[[#This Row],[Ścieżka Xpath]],ALL!$C:G,COLUMN(E$2),0)),"",VLOOKUP(T_IE051PL[[#This Row],[Ścieżka Xpath]],ALL!$C:G,COLUMN(E$2),0))</f>
        <v>Identfication number.</v>
      </c>
      <c r="F19" s="74" t="str">
        <f>IF(ISBLANK(VLOOKUP(T_IE051PL[[#This Row],[Ścieżka Xpath]],ALL!$C:H,COLUMN(F$2),0)),"",VLOOKUP(T_IE051PL[[#This Row],[Ścieżka Xpath]],ALL!$C:H,COLUMN(F$2),0))</f>
        <v/>
      </c>
      <c r="G19" s="74" t="str">
        <f>IF(ISBLANK(VLOOKUP(T_IE051PL[[#This Row],[Ścieżka Xpath]],ALL!$C:I,COLUMN(G$2),0)),"",VLOOKUP(T_IE051PL[[#This Row],[Ścieżka Xpath]],ALL!$C:I,COLUMN(G$2),0))</f>
        <v>O</v>
      </c>
      <c r="H19" s="74" t="str">
        <f>IF(ISBLANK(VLOOKUP(T_IE051PL[[#This Row],[Ścieżka Xpath]],ALL!$C:J,COLUMN(H$2),0)),"",VLOOKUP(T_IE051PL[[#This Row],[Ścieżka Xpath]],ALL!$C:J,COLUMN(H$2),0))</f>
        <v>an..17</v>
      </c>
      <c r="I19" s="74" t="str">
        <f>IF(ISBLANK(VLOOKUP(T_IE051PL[[#This Row],[Ścieżka Xpath]],ALL!$C:K,COLUMN(I$2),0)),"",VLOOKUP(T_IE051PL[[#This Row],[Ścieżka Xpath]],ALL!$C:K,COLUMN(I$2),0))</f>
        <v/>
      </c>
      <c r="J19" s="74" t="str">
        <f>IF(ISBLANK(VLOOKUP(T_IE051PL[[#This Row],[Ścieżka Xpath]],ALL!$C:L,COLUMN(J$2),0)),"",VLOOKUP(T_IE051PL[[#This Row],[Ścieżka Xpath]],ALL!$C:L,COLUMN(J$2),0))</f>
        <v>G0120; R0850</v>
      </c>
      <c r="K19" s="51" t="str">
        <f>IF(ISBLANK(VLOOKUP(T_IE051PL[[#This Row],[Ścieżka Xpath]],ALL!$C:N,COLUMN(K$2),0)),"",VLOOKUP(T_IE051PL[[#This Row],[Ścieżka Xpath]],ALL!$C:N,COLUMN(K$2),0))</f>
        <v>2.00</v>
      </c>
      <c r="L19" s="62" t="str">
        <f>IF(ISBLANK(VLOOKUP(T_IE051PL[[#This Row],[Ścieżka Xpath]],ALL!$C:O,COLUMN(L$2),0)),"",VLOOKUP(T_IE051PL[[#This Row],[Ścieżka Xpath]],ALL!$C:O,COLUMN(L$2),0))</f>
        <v>Korekta opcjonalności.</v>
      </c>
      <c r="M19" s="62" t="str">
        <f>IF(ISBLANK(VLOOKUP(T_IE051PL[[#This Row],[Ścieżka Xpath]],ALL!$C:P,COLUMN(M$2),0)),"",VLOOKUP(T_IE051PL[[#This Row],[Ścieżka Xpath]],ALL!$C:P,COLUMN(M$2),0))</f>
        <v>Optionality correction.</v>
      </c>
      <c r="N19" s="62" t="str">
        <f>IF(ISBLANK(VLOOKUP(T_IE051PL[[#This Row],[Ścieżka Xpath]],ALL!$C:Q,COLUMN(N$2),0)),"",VLOOKUP(T_IE051PL[[#This Row],[Ścieżka Xpath]],ALL!$C:Q,COLUMN(N$2),0))</f>
        <v/>
      </c>
      <c r="O19" s="62" t="str">
        <f>IF(ISBLANK(VLOOKUP(T_IE051PL[[#This Row],[Ścieżka Xpath]],ALL!$C:R,COLUMN(O$2),0)),"",VLOOKUP(T_IE051PL[[#This Row],[Ścieżka Xpath]],ALL!$C:R,COLUMN(O$2),0))</f>
        <v/>
      </c>
    </row>
    <row r="20" spans="1:15" ht="30">
      <c r="A20" s="221" t="s">
        <v>2206</v>
      </c>
      <c r="B20" s="64">
        <v>18</v>
      </c>
      <c r="C20" s="64" t="str">
        <f>IF(ISBLANK(VLOOKUP(T_IE051PL[[#This Row],[Ścieżka Xpath]],ALL!$C:E,COLUMN(C$2),0)),"",VLOOKUP(T_IE051PL[[#This Row],[Ścieżka Xpath]],ALL!$C:E,COLUMN(C$2),0))</f>
        <v>13 07 078 000</v>
      </c>
      <c r="D20" s="63" t="str">
        <f>IF(ISBLANK(VLOOKUP(T_IE051PL[[#This Row],[Ścieżka Xpath]],ALL!$C:F,COLUMN(D$2),0)),"",VLOOKUP(T_IE051PL[[#This Row],[Ścieżka Xpath]],ALL!$C:F,COLUMN(D$2),0))</f>
        <v>Numer identyfikacyjny posiadacza karnetu TIR (nadany przez Międzynarodową Unię Transportu Drogowego).</v>
      </c>
      <c r="E20" s="63" t="str">
        <f>IF(ISBLANK(VLOOKUP(T_IE051PL[[#This Row],[Ścieżka Xpath]],ALL!$C:G,COLUMN(E$2),0)),"",VLOOKUP(T_IE051PL[[#This Row],[Ścieżka Xpath]],ALL!$C:G,COLUMN(E$2),0))</f>
        <v>Identtification number of the TIR carnet holder (assigned by IRU).</v>
      </c>
      <c r="F20" s="74" t="str">
        <f>IF(ISBLANK(VLOOKUP(T_IE051PL[[#This Row],[Ścieżka Xpath]],ALL!$C:H,COLUMN(F$2),0)),"",VLOOKUP(T_IE051PL[[#This Row],[Ścieżka Xpath]],ALL!$C:H,COLUMN(F$2),0))</f>
        <v/>
      </c>
      <c r="G20" s="74" t="str">
        <f>IF(ISBLANK(VLOOKUP(T_IE051PL[[#This Row],[Ścieżka Xpath]],ALL!$C:I,COLUMN(G$2),0)),"",VLOOKUP(T_IE051PL[[#This Row],[Ścieżka Xpath]],ALL!$C:I,COLUMN(G$2),0))</f>
        <v>D</v>
      </c>
      <c r="H20" s="74" t="str">
        <f>IF(ISBLANK(VLOOKUP(T_IE051PL[[#This Row],[Ścieżka Xpath]],ALL!$C:J,COLUMN(H$2),0)),"",VLOOKUP(T_IE051PL[[#This Row],[Ścieżka Xpath]],ALL!$C:J,COLUMN(H$2),0))</f>
        <v>an..17</v>
      </c>
      <c r="I20" s="74" t="str">
        <f>IF(ISBLANK(VLOOKUP(T_IE051PL[[#This Row],[Ścieżka Xpath]],ALL!$C:K,COLUMN(I$2),0)),"",VLOOKUP(T_IE051PL[[#This Row],[Ścieżka Xpath]],ALL!$C:K,COLUMN(I$2),0))</f>
        <v/>
      </c>
      <c r="J20" s="74" t="str">
        <f>IF(ISBLANK(VLOOKUP(T_IE051PL[[#This Row],[Ścieżka Xpath]],ALL!$C:L,COLUMN(J$2),0)),"",VLOOKUP(T_IE051PL[[#This Row],[Ścieżka Xpath]],ALL!$C:L,COLUMN(J$2),0))</f>
        <v>C0904; G0002</v>
      </c>
      <c r="K20" s="51" t="str">
        <f>IF(ISBLANK(VLOOKUP(T_IE051PL[[#This Row],[Ścieżka Xpath]],ALL!$C:N,COLUMN(K$2),0)),"",VLOOKUP(T_IE051PL[[#This Row],[Ścieżka Xpath]],ALL!$C:N,COLUMN(K$2),0))</f>
        <v/>
      </c>
      <c r="L20" s="62" t="str">
        <f>IF(ISBLANK(VLOOKUP(T_IE051PL[[#This Row],[Ścieżka Xpath]],ALL!$C:O,COLUMN(L$2),0)),"",VLOOKUP(T_IE051PL[[#This Row],[Ścieżka Xpath]],ALL!$C:O,COLUMN(L$2),0))</f>
        <v/>
      </c>
      <c r="M20" s="62" t="str">
        <f>IF(ISBLANK(VLOOKUP(T_IE051PL[[#This Row],[Ścieżka Xpath]],ALL!$C:P,COLUMN(M$2),0)),"",VLOOKUP(T_IE051PL[[#This Row],[Ścieżka Xpath]],ALL!$C:P,COLUMN(M$2),0))</f>
        <v/>
      </c>
      <c r="N20" s="62" t="str">
        <f>IF(ISBLANK(VLOOKUP(T_IE051PL[[#This Row],[Ścieżka Xpath]],ALL!$C:Q,COLUMN(N$2),0)),"",VLOOKUP(T_IE051PL[[#This Row],[Ścieżka Xpath]],ALL!$C:Q,COLUMN(N$2),0))</f>
        <v/>
      </c>
      <c r="O20" s="62" t="str">
        <f>IF(ISBLANK(VLOOKUP(T_IE051PL[[#This Row],[Ścieżka Xpath]],ALL!$C:R,COLUMN(O$2),0)),"",VLOOKUP(T_IE051PL[[#This Row],[Ścieżka Xpath]],ALL!$C:R,COLUMN(O$2),0))</f>
        <v/>
      </c>
    </row>
    <row r="21" spans="1:15" ht="15">
      <c r="A21" s="221" t="s">
        <v>2207</v>
      </c>
      <c r="B21" s="64">
        <v>19</v>
      </c>
      <c r="C21" s="64" t="str">
        <f>IF(ISBLANK(VLOOKUP(T_IE051PL[[#This Row],[Ścieżka Xpath]],ALL!$C:E,COLUMN(C$2),0)),"",VLOOKUP(T_IE051PL[[#This Row],[Ścieżka Xpath]],ALL!$C:E,COLUMN(C$2),0))</f>
        <v>13 07 016 000</v>
      </c>
      <c r="D21" s="63" t="str">
        <f>IF(ISBLANK(VLOOKUP(T_IE051PL[[#This Row],[Ścieżka Xpath]],ALL!$C:F,COLUMN(D$2),0)),"",VLOOKUP(T_IE051PL[[#This Row],[Ścieżka Xpath]],ALL!$C:F,COLUMN(D$2),0))</f>
        <v>Nazwa lub imię i nazwisko.</v>
      </c>
      <c r="E21" s="63" t="str">
        <f>IF(ISBLANK(VLOOKUP(T_IE051PL[[#This Row],[Ścieżka Xpath]],ALL!$C:G,COLUMN(E$2),0)),"",VLOOKUP(T_IE051PL[[#This Row],[Ścieżka Xpath]],ALL!$C:G,COLUMN(E$2),0))</f>
        <v>Name or name and surname.</v>
      </c>
      <c r="F21" s="74" t="str">
        <f>IF(ISBLANK(VLOOKUP(T_IE051PL[[#This Row],[Ścieżka Xpath]],ALL!$C:H,COLUMN(F$2),0)),"",VLOOKUP(T_IE051PL[[#This Row],[Ścieżka Xpath]],ALL!$C:H,COLUMN(F$2),0))</f>
        <v/>
      </c>
      <c r="G21" s="74" t="str">
        <f>IF(ISBLANK(VLOOKUP(T_IE051PL[[#This Row],[Ścieżka Xpath]],ALL!$C:I,COLUMN(G$2),0)),"",VLOOKUP(T_IE051PL[[#This Row],[Ścieżka Xpath]],ALL!$C:I,COLUMN(G$2),0))</f>
        <v>D</v>
      </c>
      <c r="H21" s="74" t="str">
        <f>IF(ISBLANK(VLOOKUP(T_IE051PL[[#This Row],[Ścieżka Xpath]],ALL!$C:J,COLUMN(H$2),0)),"",VLOOKUP(T_IE051PL[[#This Row],[Ścieżka Xpath]],ALL!$C:J,COLUMN(H$2),0))</f>
        <v>an..70</v>
      </c>
      <c r="I21" s="74" t="str">
        <f>IF(ISBLANK(VLOOKUP(T_IE051PL[[#This Row],[Ścieżka Xpath]],ALL!$C:K,COLUMN(I$2),0)),"",VLOOKUP(T_IE051PL[[#This Row],[Ścieżka Xpath]],ALL!$C:K,COLUMN(I$2),0))</f>
        <v/>
      </c>
      <c r="J21" s="74" t="str">
        <f>IF(ISBLANK(VLOOKUP(T_IE051PL[[#This Row],[Ścieżka Xpath]],ALL!$C:L,COLUMN(J$2),0)),"",VLOOKUP(T_IE051PL[[#This Row],[Ścieżka Xpath]],ALL!$C:L,COLUMN(J$2),0))</f>
        <v>C0250</v>
      </c>
      <c r="K21" s="51" t="str">
        <f>IF(ISBLANK(VLOOKUP(T_IE051PL[[#This Row],[Ścieżka Xpath]],ALL!$C:N,COLUMN(K$2),0)),"",VLOOKUP(T_IE051PL[[#This Row],[Ścieżka Xpath]],ALL!$C:N,COLUMN(K$2),0))</f>
        <v/>
      </c>
      <c r="L21" s="62" t="str">
        <f>IF(ISBLANK(VLOOKUP(T_IE051PL[[#This Row],[Ścieżka Xpath]],ALL!$C:O,COLUMN(L$2),0)),"",VLOOKUP(T_IE051PL[[#This Row],[Ścieżka Xpath]],ALL!$C:O,COLUMN(L$2),0))</f>
        <v/>
      </c>
      <c r="M21" s="62" t="str">
        <f>IF(ISBLANK(VLOOKUP(T_IE051PL[[#This Row],[Ścieżka Xpath]],ALL!$C:P,COLUMN(M$2),0)),"",VLOOKUP(T_IE051PL[[#This Row],[Ścieżka Xpath]],ALL!$C:P,COLUMN(M$2),0))</f>
        <v/>
      </c>
      <c r="N21" s="62" t="str">
        <f>IF(ISBLANK(VLOOKUP(T_IE051PL[[#This Row],[Ścieżka Xpath]],ALL!$C:Q,COLUMN(N$2),0)),"",VLOOKUP(T_IE051PL[[#This Row],[Ścieżka Xpath]],ALL!$C:Q,COLUMN(N$2),0))</f>
        <v/>
      </c>
      <c r="O21" s="62" t="str">
        <f>IF(ISBLANK(VLOOKUP(T_IE051PL[[#This Row],[Ścieżka Xpath]],ALL!$C:R,COLUMN(O$2),0)),"",VLOOKUP(T_IE051PL[[#This Row],[Ścieżka Xpath]],ALL!$C:R,COLUMN(O$2),0))</f>
        <v/>
      </c>
    </row>
    <row r="22" spans="1:15" ht="30">
      <c r="A22" s="167" t="s">
        <v>2208</v>
      </c>
      <c r="B22" s="68">
        <v>20</v>
      </c>
      <c r="C22" s="68" t="str">
        <f>IF(ISBLANK(VLOOKUP(T_IE051PL[[#This Row],[Ścieżka Xpath]],ALL!$C:E,COLUMN(C$2),0)),"",VLOOKUP(T_IE051PL[[#This Row],[Ścieżka Xpath]],ALL!$C:E,COLUMN(C$2),0))</f>
        <v>13 07 018 000</v>
      </c>
      <c r="D22" s="70" t="str">
        <f>IF(ISBLANK(VLOOKUP(T_IE051PL[[#This Row],[Ścieżka Xpath]],ALL!$C:F,COLUMN(D$2),0)),"",VLOOKUP(T_IE051PL[[#This Row],[Ścieżka Xpath]],ALL!$C:F,COLUMN(D$2),0))</f>
        <v>Adres osoby uprawnionej do korzystania z procedury tranzytu.</v>
      </c>
      <c r="E22" s="70" t="str">
        <f>IF(ISBLANK(VLOOKUP(T_IE051PL[[#This Row],[Ścieżka Xpath]],ALL!$C:G,COLUMN(E$2),0)),"",VLOOKUP(T_IE051PL[[#This Row],[Ścieżka Xpath]],ALL!$C:G,COLUMN(E$2),0))</f>
        <v>Holder's of the transit procedure address.</v>
      </c>
      <c r="F22" s="69" t="str">
        <f>IF(ISBLANK(VLOOKUP(T_IE051PL[[#This Row],[Ścieżka Xpath]],ALL!$C:H,COLUMN(F$2),0)),"",VLOOKUP(T_IE051PL[[#This Row],[Ścieżka Xpath]],ALL!$C:H,COLUMN(F$2),0))</f>
        <v>0..1</v>
      </c>
      <c r="G22" s="69" t="str">
        <f>IF(ISBLANK(VLOOKUP(T_IE051PL[[#This Row],[Ścieżka Xpath]],ALL!$C:I,COLUMN(G$2),0)),"",VLOOKUP(T_IE051PL[[#This Row],[Ścieżka Xpath]],ALL!$C:I,COLUMN(G$2),0))</f>
        <v>D</v>
      </c>
      <c r="H22" s="69" t="str">
        <f>IF(ISBLANK(VLOOKUP(T_IE051PL[[#This Row],[Ścieżka Xpath]],ALL!$C:J,COLUMN(H$2),0)),"",VLOOKUP(T_IE051PL[[#This Row],[Ścieżka Xpath]],ALL!$C:J,COLUMN(H$2),0))</f>
        <v/>
      </c>
      <c r="I22" s="69" t="str">
        <f>IF(ISBLANK(VLOOKUP(T_IE051PL[[#This Row],[Ścieżka Xpath]],ALL!$C:K,COLUMN(I$2),0)),"",VLOOKUP(T_IE051PL[[#This Row],[Ścieżka Xpath]],ALL!$C:K,COLUMN(I$2),0))</f>
        <v/>
      </c>
      <c r="J22" s="69" t="str">
        <f>IF(ISBLANK(VLOOKUP(T_IE051PL[[#This Row],[Ścieżka Xpath]],ALL!$C:L,COLUMN(J$2),0)),"",VLOOKUP(T_IE051PL[[#This Row],[Ścieżka Xpath]],ALL!$C:L,COLUMN(J$2),0))</f>
        <v>C0250</v>
      </c>
      <c r="K22" s="69" t="str">
        <f>IF(ISBLANK(VLOOKUP(T_IE051PL[[#This Row],[Ścieżka Xpath]],ALL!$C:N,COLUMN(K$2),0)),"",VLOOKUP(T_IE051PL[[#This Row],[Ścieżka Xpath]],ALL!$C:N,COLUMN(K$2),0))</f>
        <v/>
      </c>
      <c r="L22" s="70" t="str">
        <f>IF(ISBLANK(VLOOKUP(T_IE051PL[[#This Row],[Ścieżka Xpath]],ALL!$C:O,COLUMN(L$2),0)),"",VLOOKUP(T_IE051PL[[#This Row],[Ścieżka Xpath]],ALL!$C:O,COLUMN(L$2),0))</f>
        <v/>
      </c>
      <c r="M22" s="70" t="str">
        <f>IF(ISBLANK(VLOOKUP(T_IE051PL[[#This Row],[Ścieżka Xpath]],ALL!$C:P,COLUMN(M$2),0)),"",VLOOKUP(T_IE051PL[[#This Row],[Ścieżka Xpath]],ALL!$C:P,COLUMN(M$2),0))</f>
        <v/>
      </c>
      <c r="N22" s="70" t="str">
        <f>IF(ISBLANK(VLOOKUP(T_IE051PL[[#This Row],[Ścieżka Xpath]],ALL!$C:Q,COLUMN(N$2),0)),"",VLOOKUP(T_IE051PL[[#This Row],[Ścieżka Xpath]],ALL!$C:Q,COLUMN(N$2),0))</f>
        <v/>
      </c>
      <c r="O22" s="70" t="str">
        <f>IF(ISBLANK(VLOOKUP(T_IE051PL[[#This Row],[Ścieżka Xpath]],ALL!$C:R,COLUMN(O$2),0)),"",VLOOKUP(T_IE051PL[[#This Row],[Ścieżka Xpath]],ALL!$C:R,COLUMN(O$2),0))</f>
        <v/>
      </c>
    </row>
    <row r="23" spans="1:15" ht="15">
      <c r="A23" s="221" t="s">
        <v>2209</v>
      </c>
      <c r="B23" s="64">
        <v>21</v>
      </c>
      <c r="C23" s="64" t="str">
        <f>IF(ISBLANK(VLOOKUP(T_IE051PL[[#This Row],[Ścieżka Xpath]],ALL!$C:E,COLUMN(C$2),0)),"",VLOOKUP(T_IE051PL[[#This Row],[Ścieżka Xpath]],ALL!$C:E,COLUMN(C$2),0))</f>
        <v>13 07 018 019</v>
      </c>
      <c r="D23" s="63" t="str">
        <f>IF(ISBLANK(VLOOKUP(T_IE051PL[[#This Row],[Ścieżka Xpath]],ALL!$C:F,COLUMN(D$2),0)),"",VLOOKUP(T_IE051PL[[#This Row],[Ścieżka Xpath]],ALL!$C:F,COLUMN(D$2),0))</f>
        <v>Ulica i numer.</v>
      </c>
      <c r="E23" s="63" t="str">
        <f>IF(ISBLANK(VLOOKUP(T_IE051PL[[#This Row],[Ścieżka Xpath]],ALL!$C:G,COLUMN(E$2),0)),"",VLOOKUP(T_IE051PL[[#This Row],[Ścieżka Xpath]],ALL!$C:G,COLUMN(E$2),0))</f>
        <v>Street and number.</v>
      </c>
      <c r="F23" s="74" t="str">
        <f>IF(ISBLANK(VLOOKUP(T_IE051PL[[#This Row],[Ścieżka Xpath]],ALL!$C:H,COLUMN(F$2),0)),"",VLOOKUP(T_IE051PL[[#This Row],[Ścieżka Xpath]],ALL!$C:H,COLUMN(F$2),0))</f>
        <v/>
      </c>
      <c r="G23" s="74" t="str">
        <f>IF(ISBLANK(VLOOKUP(T_IE051PL[[#This Row],[Ścieżka Xpath]],ALL!$C:I,COLUMN(G$2),0)),"",VLOOKUP(T_IE051PL[[#This Row],[Ścieżka Xpath]],ALL!$C:I,COLUMN(G$2),0))</f>
        <v>R</v>
      </c>
      <c r="H23" s="74" t="str">
        <f>IF(ISBLANK(VLOOKUP(T_IE051PL[[#This Row],[Ścieżka Xpath]],ALL!$C:J,COLUMN(H$2),0)),"",VLOOKUP(T_IE051PL[[#This Row],[Ścieżka Xpath]],ALL!$C:J,COLUMN(H$2),0))</f>
        <v>an..70</v>
      </c>
      <c r="I23" s="74" t="str">
        <f>IF(ISBLANK(VLOOKUP(T_IE051PL[[#This Row],[Ścieżka Xpath]],ALL!$C:K,COLUMN(I$2),0)),"",VLOOKUP(T_IE051PL[[#This Row],[Ścieżka Xpath]],ALL!$C:K,COLUMN(I$2),0))</f>
        <v/>
      </c>
      <c r="J23" s="74" t="str">
        <f>IF(ISBLANK(VLOOKUP(T_IE051PL[[#This Row],[Ścieżka Xpath]],ALL!$C:L,COLUMN(J$2),0)),"",VLOOKUP(T_IE051PL[[#This Row],[Ścieżka Xpath]],ALL!$C:L,COLUMN(J$2),0))</f>
        <v/>
      </c>
      <c r="K23" s="51" t="str">
        <f>IF(ISBLANK(VLOOKUP(T_IE051PL[[#This Row],[Ścieżka Xpath]],ALL!$C:N,COLUMN(K$2),0)),"",VLOOKUP(T_IE051PL[[#This Row],[Ścieżka Xpath]],ALL!$C:N,COLUMN(K$2),0))</f>
        <v/>
      </c>
      <c r="L23" s="62" t="str">
        <f>IF(ISBLANK(VLOOKUP(T_IE051PL[[#This Row],[Ścieżka Xpath]],ALL!$C:O,COLUMN(L$2),0)),"",VLOOKUP(T_IE051PL[[#This Row],[Ścieżka Xpath]],ALL!$C:O,COLUMN(L$2),0))</f>
        <v/>
      </c>
      <c r="M23" s="62" t="str">
        <f>IF(ISBLANK(VLOOKUP(T_IE051PL[[#This Row],[Ścieżka Xpath]],ALL!$C:P,COLUMN(M$2),0)),"",VLOOKUP(T_IE051PL[[#This Row],[Ścieżka Xpath]],ALL!$C:P,COLUMN(M$2),0))</f>
        <v/>
      </c>
      <c r="N23" s="62" t="str">
        <f>IF(ISBLANK(VLOOKUP(T_IE051PL[[#This Row],[Ścieżka Xpath]],ALL!$C:Q,COLUMN(N$2),0)),"",VLOOKUP(T_IE051PL[[#This Row],[Ścieżka Xpath]],ALL!$C:Q,COLUMN(N$2),0))</f>
        <v/>
      </c>
      <c r="O23" s="62" t="str">
        <f>IF(ISBLANK(VLOOKUP(T_IE051PL[[#This Row],[Ścieżka Xpath]],ALL!$C:R,COLUMN(O$2),0)),"",VLOOKUP(T_IE051PL[[#This Row],[Ścieżka Xpath]],ALL!$C:R,COLUMN(O$2),0))</f>
        <v/>
      </c>
    </row>
    <row r="24" spans="1:15" ht="15">
      <c r="A24" s="221" t="s">
        <v>2210</v>
      </c>
      <c r="B24" s="64">
        <v>22</v>
      </c>
      <c r="C24" s="64" t="str">
        <f>IF(ISBLANK(VLOOKUP(T_IE051PL[[#This Row],[Ścieżka Xpath]],ALL!$C:E,COLUMN(C$2),0)),"",VLOOKUP(T_IE051PL[[#This Row],[Ścieżka Xpath]],ALL!$C:E,COLUMN(C$2),0))</f>
        <v>13 07 018 021</v>
      </c>
      <c r="D24" s="63" t="str">
        <f>IF(ISBLANK(VLOOKUP(T_IE051PL[[#This Row],[Ścieżka Xpath]],ALL!$C:F,COLUMN(D$2),0)),"",VLOOKUP(T_IE051PL[[#This Row],[Ścieżka Xpath]],ALL!$C:F,COLUMN(D$2),0))</f>
        <v>Kod pocztowy.</v>
      </c>
      <c r="E24" s="63" t="str">
        <f>IF(ISBLANK(VLOOKUP(T_IE051PL[[#This Row],[Ścieżka Xpath]],ALL!$C:G,COLUMN(E$2),0)),"",VLOOKUP(T_IE051PL[[#This Row],[Ścieżka Xpath]],ALL!$C:G,COLUMN(E$2),0))</f>
        <v>ZIP, postcode.</v>
      </c>
      <c r="F24" s="74" t="str">
        <f>IF(ISBLANK(VLOOKUP(T_IE051PL[[#This Row],[Ścieżka Xpath]],ALL!$C:H,COLUMN(F$2),0)),"",VLOOKUP(T_IE051PL[[#This Row],[Ścieżka Xpath]],ALL!$C:H,COLUMN(F$2),0))</f>
        <v/>
      </c>
      <c r="G24" s="74" t="str">
        <f>IF(ISBLANK(VLOOKUP(T_IE051PL[[#This Row],[Ścieżka Xpath]],ALL!$C:I,COLUMN(G$2),0)),"",VLOOKUP(T_IE051PL[[#This Row],[Ścieżka Xpath]],ALL!$C:I,COLUMN(G$2),0))</f>
        <v>D</v>
      </c>
      <c r="H24" s="74" t="str">
        <f>IF(ISBLANK(VLOOKUP(T_IE051PL[[#This Row],[Ścieżka Xpath]],ALL!$C:J,COLUMN(H$2),0)),"",VLOOKUP(T_IE051PL[[#This Row],[Ścieżka Xpath]],ALL!$C:J,COLUMN(H$2),0))</f>
        <v>an..17</v>
      </c>
      <c r="I24" s="74" t="str">
        <f>IF(ISBLANK(VLOOKUP(T_IE051PL[[#This Row],[Ścieżka Xpath]],ALL!$C:K,COLUMN(I$2),0)),"",VLOOKUP(T_IE051PL[[#This Row],[Ścieżka Xpath]],ALL!$C:K,COLUMN(I$2),0))</f>
        <v/>
      </c>
      <c r="J24" s="74" t="str">
        <f>IF(ISBLANK(VLOOKUP(T_IE051PL[[#This Row],[Ścieżka Xpath]],ALL!$C:L,COLUMN(J$2),0)),"",VLOOKUP(T_IE051PL[[#This Row],[Ścieżka Xpath]],ALL!$C:L,COLUMN(J$2),0))</f>
        <v>C0505</v>
      </c>
      <c r="K24" s="51" t="str">
        <f>IF(ISBLANK(VLOOKUP(T_IE051PL[[#This Row],[Ścieżka Xpath]],ALL!$C:N,COLUMN(K$2),0)),"",VLOOKUP(T_IE051PL[[#This Row],[Ścieżka Xpath]],ALL!$C:N,COLUMN(K$2),0))</f>
        <v/>
      </c>
      <c r="L24" s="62" t="str">
        <f>IF(ISBLANK(VLOOKUP(T_IE051PL[[#This Row],[Ścieżka Xpath]],ALL!$C:O,COLUMN(L$2),0)),"",VLOOKUP(T_IE051PL[[#This Row],[Ścieżka Xpath]],ALL!$C:O,COLUMN(L$2),0))</f>
        <v/>
      </c>
      <c r="M24" s="62" t="str">
        <f>IF(ISBLANK(VLOOKUP(T_IE051PL[[#This Row],[Ścieżka Xpath]],ALL!$C:P,COLUMN(M$2),0)),"",VLOOKUP(T_IE051PL[[#This Row],[Ścieżka Xpath]],ALL!$C:P,COLUMN(M$2),0))</f>
        <v/>
      </c>
      <c r="N24" s="62" t="str">
        <f>IF(ISBLANK(VLOOKUP(T_IE051PL[[#This Row],[Ścieżka Xpath]],ALL!$C:Q,COLUMN(N$2),0)),"",VLOOKUP(T_IE051PL[[#This Row],[Ścieżka Xpath]],ALL!$C:Q,COLUMN(N$2),0))</f>
        <v/>
      </c>
      <c r="O24" s="62" t="str">
        <f>IF(ISBLANK(VLOOKUP(T_IE051PL[[#This Row],[Ścieżka Xpath]],ALL!$C:R,COLUMN(O$2),0)),"",VLOOKUP(T_IE051PL[[#This Row],[Ścieżka Xpath]],ALL!$C:R,COLUMN(O$2),0))</f>
        <v/>
      </c>
    </row>
    <row r="25" spans="1:15" ht="15">
      <c r="A25" s="221" t="s">
        <v>2211</v>
      </c>
      <c r="B25" s="64">
        <v>23</v>
      </c>
      <c r="C25" s="64" t="str">
        <f>IF(ISBLANK(VLOOKUP(T_IE051PL[[#This Row],[Ścieżka Xpath]],ALL!$C:E,COLUMN(C$2),0)),"",VLOOKUP(T_IE051PL[[#This Row],[Ścieżka Xpath]],ALL!$C:E,COLUMN(C$2),0))</f>
        <v>13 07 018 022</v>
      </c>
      <c r="D25" s="63" t="str">
        <f>IF(ISBLANK(VLOOKUP(T_IE051PL[[#This Row],[Ścieżka Xpath]],ALL!$C:F,COLUMN(D$2),0)),"",VLOOKUP(T_IE051PL[[#This Row],[Ścieżka Xpath]],ALL!$C:F,COLUMN(D$2),0))</f>
        <v>Miasto.</v>
      </c>
      <c r="E25" s="63" t="str">
        <f>IF(ISBLANK(VLOOKUP(T_IE051PL[[#This Row],[Ścieżka Xpath]],ALL!$C:G,COLUMN(E$2),0)),"",VLOOKUP(T_IE051PL[[#This Row],[Ścieżka Xpath]],ALL!$C:G,COLUMN(E$2),0))</f>
        <v>City.</v>
      </c>
      <c r="F25" s="74" t="str">
        <f>IF(ISBLANK(VLOOKUP(T_IE051PL[[#This Row],[Ścieżka Xpath]],ALL!$C:H,COLUMN(F$2),0)),"",VLOOKUP(T_IE051PL[[#This Row],[Ścieżka Xpath]],ALL!$C:H,COLUMN(F$2),0))</f>
        <v/>
      </c>
      <c r="G25" s="74" t="str">
        <f>IF(ISBLANK(VLOOKUP(T_IE051PL[[#This Row],[Ścieżka Xpath]],ALL!$C:I,COLUMN(G$2),0)),"",VLOOKUP(T_IE051PL[[#This Row],[Ścieżka Xpath]],ALL!$C:I,COLUMN(G$2),0))</f>
        <v>R</v>
      </c>
      <c r="H25" s="74" t="str">
        <f>IF(ISBLANK(VLOOKUP(T_IE051PL[[#This Row],[Ścieżka Xpath]],ALL!$C:J,COLUMN(H$2),0)),"",VLOOKUP(T_IE051PL[[#This Row],[Ścieżka Xpath]],ALL!$C:J,COLUMN(H$2),0))</f>
        <v>an..35</v>
      </c>
      <c r="I25" s="74" t="str">
        <f>IF(ISBLANK(VLOOKUP(T_IE051PL[[#This Row],[Ścieżka Xpath]],ALL!$C:K,COLUMN(I$2),0)),"",VLOOKUP(T_IE051PL[[#This Row],[Ścieżka Xpath]],ALL!$C:K,COLUMN(I$2),0))</f>
        <v/>
      </c>
      <c r="J25" s="74" t="str">
        <f>IF(ISBLANK(VLOOKUP(T_IE051PL[[#This Row],[Ścieżka Xpath]],ALL!$C:L,COLUMN(J$2),0)),"",VLOOKUP(T_IE051PL[[#This Row],[Ścieżka Xpath]],ALL!$C:L,COLUMN(J$2),0))</f>
        <v/>
      </c>
      <c r="K25" s="51" t="str">
        <f>IF(ISBLANK(VLOOKUP(T_IE051PL[[#This Row],[Ścieżka Xpath]],ALL!$C:N,COLUMN(K$2),0)),"",VLOOKUP(T_IE051PL[[#This Row],[Ścieżka Xpath]],ALL!$C:N,COLUMN(K$2),0))</f>
        <v/>
      </c>
      <c r="L25" s="62" t="str">
        <f>IF(ISBLANK(VLOOKUP(T_IE051PL[[#This Row],[Ścieżka Xpath]],ALL!$C:O,COLUMN(L$2),0)),"",VLOOKUP(T_IE051PL[[#This Row],[Ścieżka Xpath]],ALL!$C:O,COLUMN(L$2),0))</f>
        <v/>
      </c>
      <c r="M25" s="62" t="str">
        <f>IF(ISBLANK(VLOOKUP(T_IE051PL[[#This Row],[Ścieżka Xpath]],ALL!$C:P,COLUMN(M$2),0)),"",VLOOKUP(T_IE051PL[[#This Row],[Ścieżka Xpath]],ALL!$C:P,COLUMN(M$2),0))</f>
        <v/>
      </c>
      <c r="N25" s="62" t="str">
        <f>IF(ISBLANK(VLOOKUP(T_IE051PL[[#This Row],[Ścieżka Xpath]],ALL!$C:Q,COLUMN(N$2),0)),"",VLOOKUP(T_IE051PL[[#This Row],[Ścieżka Xpath]],ALL!$C:Q,COLUMN(N$2),0))</f>
        <v/>
      </c>
      <c r="O25" s="62" t="str">
        <f>IF(ISBLANK(VLOOKUP(T_IE051PL[[#This Row],[Ścieżka Xpath]],ALL!$C:R,COLUMN(O$2),0)),"",VLOOKUP(T_IE051PL[[#This Row],[Ścieżka Xpath]],ALL!$C:R,COLUMN(O$2),0))</f>
        <v/>
      </c>
    </row>
    <row r="26" spans="1:15" ht="15">
      <c r="A26" s="221" t="s">
        <v>2212</v>
      </c>
      <c r="B26" s="64">
        <v>24</v>
      </c>
      <c r="C26" s="64" t="str">
        <f>IF(ISBLANK(VLOOKUP(T_IE051PL[[#This Row],[Ścieżka Xpath]],ALL!$C:E,COLUMN(C$2),0)),"",VLOOKUP(T_IE051PL[[#This Row],[Ścieżka Xpath]],ALL!$C:E,COLUMN(C$2),0))</f>
        <v>13 07 018 020</v>
      </c>
      <c r="D26" s="63" t="str">
        <f>IF(ISBLANK(VLOOKUP(T_IE051PL[[#This Row],[Ścieżka Xpath]],ALL!$C:F,COLUMN(D$2),0)),"",VLOOKUP(T_IE051PL[[#This Row],[Ścieżka Xpath]],ALL!$C:F,COLUMN(D$2),0))</f>
        <v>Kod kraju.</v>
      </c>
      <c r="E26" s="63" t="str">
        <f>IF(ISBLANK(VLOOKUP(T_IE051PL[[#This Row],[Ścieżka Xpath]],ALL!$C:G,COLUMN(E$2),0)),"",VLOOKUP(T_IE051PL[[#This Row],[Ścieżka Xpath]],ALL!$C:G,COLUMN(E$2),0))</f>
        <v>Country code.</v>
      </c>
      <c r="F26" s="74" t="str">
        <f>IF(ISBLANK(VLOOKUP(T_IE051PL[[#This Row],[Ścieżka Xpath]],ALL!$C:H,COLUMN(F$2),0)),"",VLOOKUP(T_IE051PL[[#This Row],[Ścieżka Xpath]],ALL!$C:H,COLUMN(F$2),0))</f>
        <v/>
      </c>
      <c r="G26" s="74" t="str">
        <f>IF(ISBLANK(VLOOKUP(T_IE051PL[[#This Row],[Ścieżka Xpath]],ALL!$C:I,COLUMN(G$2),0)),"",VLOOKUP(T_IE051PL[[#This Row],[Ścieżka Xpath]],ALL!$C:I,COLUMN(G$2),0))</f>
        <v>R</v>
      </c>
      <c r="H26" s="74" t="str">
        <f>IF(ISBLANK(VLOOKUP(T_IE051PL[[#This Row],[Ścieżka Xpath]],ALL!$C:J,COLUMN(H$2),0)),"",VLOOKUP(T_IE051PL[[#This Row],[Ścieżka Xpath]],ALL!$C:J,COLUMN(H$2),0))</f>
        <v>a2</v>
      </c>
      <c r="I26" s="74" t="str">
        <f>IF(ISBLANK(VLOOKUP(T_IE051PL[[#This Row],[Ścieżka Xpath]],ALL!$C:K,COLUMN(I$2),0)),"",VLOOKUP(T_IE051PL[[#This Row],[Ścieżka Xpath]],ALL!$C:K,COLUMN(I$2),0))</f>
        <v>CL248</v>
      </c>
      <c r="J26" s="74" t="str">
        <f>IF(ISBLANK(VLOOKUP(T_IE051PL[[#This Row],[Ścieżka Xpath]],ALL!$C:L,COLUMN(J$2),0)),"",VLOOKUP(T_IE051PL[[#This Row],[Ścieżka Xpath]],ALL!$C:L,COLUMN(J$2),0))</f>
        <v/>
      </c>
      <c r="K26" s="51" t="str">
        <f>IF(ISBLANK(VLOOKUP(T_IE051PL[[#This Row],[Ścieżka Xpath]],ALL!$C:N,COLUMN(K$2),0)),"",VLOOKUP(T_IE051PL[[#This Row],[Ścieżka Xpath]],ALL!$C:N,COLUMN(K$2),0))</f>
        <v/>
      </c>
      <c r="L26" s="62" t="str">
        <f>IF(ISBLANK(VLOOKUP(T_IE051PL[[#This Row],[Ścieżka Xpath]],ALL!$C:O,COLUMN(L$2),0)),"",VLOOKUP(T_IE051PL[[#This Row],[Ścieżka Xpath]],ALL!$C:O,COLUMN(L$2),0))</f>
        <v/>
      </c>
      <c r="M26" s="62" t="str">
        <f>IF(ISBLANK(VLOOKUP(T_IE051PL[[#This Row],[Ścieżka Xpath]],ALL!$C:P,COLUMN(M$2),0)),"",VLOOKUP(T_IE051PL[[#This Row],[Ścieżka Xpath]],ALL!$C:P,COLUMN(M$2),0))</f>
        <v/>
      </c>
      <c r="N26" s="62" t="str">
        <f>IF(ISBLANK(VLOOKUP(T_IE051PL[[#This Row],[Ścieżka Xpath]],ALL!$C:Q,COLUMN(N$2),0)),"",VLOOKUP(T_IE051PL[[#This Row],[Ścieżka Xpath]],ALL!$C:Q,COLUMN(N$2),0))</f>
        <v/>
      </c>
      <c r="O26" s="62" t="str">
        <f>IF(ISBLANK(VLOOKUP(T_IE051PL[[#This Row],[Ścieżka Xpath]],ALL!$C:R,COLUMN(O$2),0)),"",VLOOKUP(T_IE051PL[[#This Row],[Ścieżka Xpath]],ALL!$C:R,COLUMN(O$2),0))</f>
        <v/>
      </c>
    </row>
    <row r="27" spans="1:15" ht="30">
      <c r="A27" s="167" t="s">
        <v>2213</v>
      </c>
      <c r="B27" s="68">
        <v>25</v>
      </c>
      <c r="C27" s="68" t="str">
        <f>IF(ISBLANK(VLOOKUP(T_IE051PL[[#This Row],[Ścieżka Xpath]],ALL!$C:E,COLUMN(C$2),0)),"",VLOOKUP(T_IE051PL[[#This Row],[Ścieżka Xpath]],ALL!$C:E,COLUMN(C$2),0))</f>
        <v>13 06 000 000</v>
      </c>
      <c r="D27" s="70" t="str">
        <f>IF(ISBLANK(VLOOKUP(T_IE051PL[[#This Row],[Ścieżka Xpath]],ALL!$C:F,COLUMN(D$2),0)),"",VLOOKUP(T_IE051PL[[#This Row],[Ścieżka Xpath]],ALL!$C:F,COLUMN(D$2),0))</f>
        <v>Przedstawiciel osoby uprawnionej do procedury tranzytu.</v>
      </c>
      <c r="E27" s="70" t="str">
        <f>IF(ISBLANK(VLOOKUP(T_IE051PL[[#This Row],[Ścieżka Xpath]],ALL!$C:G,COLUMN(E$2),0)),"",VLOOKUP(T_IE051PL[[#This Row],[Ścieżka Xpath]],ALL!$C:G,COLUMN(E$2),0))</f>
        <v>Representative of the Holder of the transit procedure.</v>
      </c>
      <c r="F27" s="69" t="str">
        <f>IF(ISBLANK(VLOOKUP(T_IE051PL[[#This Row],[Ścieżka Xpath]],ALL!$C:H,COLUMN(F$2),0)),"",VLOOKUP(T_IE051PL[[#This Row],[Ścieżka Xpath]],ALL!$C:H,COLUMN(F$2),0))</f>
        <v>0..1</v>
      </c>
      <c r="G27" s="69" t="str">
        <f>IF(ISBLANK(VLOOKUP(T_IE051PL[[#This Row],[Ścieżka Xpath]],ALL!$C:I,COLUMN(G$2),0)),"",VLOOKUP(T_IE051PL[[#This Row],[Ścieżka Xpath]],ALL!$C:I,COLUMN(G$2),0))</f>
        <v>O</v>
      </c>
      <c r="H27" s="69" t="str">
        <f>IF(ISBLANK(VLOOKUP(T_IE051PL[[#This Row],[Ścieżka Xpath]],ALL!$C:J,COLUMN(H$2),0)),"",VLOOKUP(T_IE051PL[[#This Row],[Ścieżka Xpath]],ALL!$C:J,COLUMN(H$2),0))</f>
        <v/>
      </c>
      <c r="I27" s="69" t="str">
        <f>IF(ISBLANK(VLOOKUP(T_IE051PL[[#This Row],[Ścieżka Xpath]],ALL!$C:K,COLUMN(I$2),0)),"",VLOOKUP(T_IE051PL[[#This Row],[Ścieżka Xpath]],ALL!$C:K,COLUMN(I$2),0))</f>
        <v/>
      </c>
      <c r="J27" s="69" t="str">
        <f>IF(ISBLANK(VLOOKUP(T_IE051PL[[#This Row],[Ścieżka Xpath]],ALL!$C:L,COLUMN(J$2),0)),"",VLOOKUP(T_IE051PL[[#This Row],[Ścieżka Xpath]],ALL!$C:L,COLUMN(J$2),0))</f>
        <v>G0850</v>
      </c>
      <c r="K27" s="69" t="str">
        <f>IF(ISBLANK(VLOOKUP(T_IE051PL[[#This Row],[Ścieżka Xpath]],ALL!$C:N,COLUMN(K$2),0)),"",VLOOKUP(T_IE051PL[[#This Row],[Ścieżka Xpath]],ALL!$C:N,COLUMN(K$2),0))</f>
        <v/>
      </c>
      <c r="L27" s="70" t="str">
        <f>IF(ISBLANK(VLOOKUP(T_IE051PL[[#This Row],[Ścieżka Xpath]],ALL!$C:O,COLUMN(L$2),0)),"",VLOOKUP(T_IE051PL[[#This Row],[Ścieżka Xpath]],ALL!$C:O,COLUMN(L$2),0))</f>
        <v/>
      </c>
      <c r="M27" s="70" t="str">
        <f>IF(ISBLANK(VLOOKUP(T_IE051PL[[#This Row],[Ścieżka Xpath]],ALL!$C:P,COLUMN(M$2),0)),"",VLOOKUP(T_IE051PL[[#This Row],[Ścieżka Xpath]],ALL!$C:P,COLUMN(M$2),0))</f>
        <v/>
      </c>
      <c r="N27" s="70" t="str">
        <f>IF(ISBLANK(VLOOKUP(T_IE051PL[[#This Row],[Ścieżka Xpath]],ALL!$C:Q,COLUMN(N$2),0)),"",VLOOKUP(T_IE051PL[[#This Row],[Ścieżka Xpath]],ALL!$C:Q,COLUMN(N$2),0))</f>
        <v/>
      </c>
      <c r="O27" s="70" t="str">
        <f>IF(ISBLANK(VLOOKUP(T_IE051PL[[#This Row],[Ścieżka Xpath]],ALL!$C:R,COLUMN(O$2),0)),"",VLOOKUP(T_IE051PL[[#This Row],[Ścieżka Xpath]],ALL!$C:R,COLUMN(O$2),0))</f>
        <v/>
      </c>
    </row>
    <row r="28" spans="1:15" ht="15">
      <c r="A28" s="221" t="s">
        <v>2214</v>
      </c>
      <c r="B28" s="64">
        <v>26</v>
      </c>
      <c r="C28" s="64" t="str">
        <f>IF(ISBLANK(VLOOKUP(T_IE051PL[[#This Row],[Ścieżka Xpath]],ALL!$C:E,COLUMN(C$2),0)),"",VLOOKUP(T_IE051PL[[#This Row],[Ścieżka Xpath]],ALL!$C:E,COLUMN(C$2),0))</f>
        <v>13 06 017 000</v>
      </c>
      <c r="D28" s="63" t="str">
        <f>IF(ISBLANK(VLOOKUP(T_IE051PL[[#This Row],[Ścieżka Xpath]],ALL!$C:F,COLUMN(D$2),0)),"",VLOOKUP(T_IE051PL[[#This Row],[Ścieżka Xpath]],ALL!$C:F,COLUMN(D$2),0))</f>
        <v>Numer identyfikacyjny.</v>
      </c>
      <c r="E28" s="63" t="str">
        <f>IF(ISBLANK(VLOOKUP(T_IE051PL[[#This Row],[Ścieżka Xpath]],ALL!$C:G,COLUMN(E$2),0)),"",VLOOKUP(T_IE051PL[[#This Row],[Ścieżka Xpath]],ALL!$C:G,COLUMN(E$2),0))</f>
        <v>Identification number.</v>
      </c>
      <c r="F28" s="74" t="str">
        <f>IF(ISBLANK(VLOOKUP(T_IE051PL[[#This Row],[Ścieżka Xpath]],ALL!$C:H,COLUMN(F$2),0)),"",VLOOKUP(T_IE051PL[[#This Row],[Ścieżka Xpath]],ALL!$C:H,COLUMN(F$2),0))</f>
        <v/>
      </c>
      <c r="G28" s="74" t="str">
        <f>IF(ISBLANK(VLOOKUP(T_IE051PL[[#This Row],[Ścieżka Xpath]],ALL!$C:I,COLUMN(G$2),0)),"",VLOOKUP(T_IE051PL[[#This Row],[Ścieżka Xpath]],ALL!$C:I,COLUMN(G$2),0))</f>
        <v>R</v>
      </c>
      <c r="H28" s="74" t="str">
        <f>IF(ISBLANK(VLOOKUP(T_IE051PL[[#This Row],[Ścieżka Xpath]],ALL!$C:J,COLUMN(H$2),0)),"",VLOOKUP(T_IE051PL[[#This Row],[Ścieżka Xpath]],ALL!$C:J,COLUMN(H$2),0))</f>
        <v>an..17</v>
      </c>
      <c r="I28" s="74" t="str">
        <f>IF(ISBLANK(VLOOKUP(T_IE051PL[[#This Row],[Ścieżka Xpath]],ALL!$C:K,COLUMN(I$2),0)),"",VLOOKUP(T_IE051PL[[#This Row],[Ścieżka Xpath]],ALL!$C:K,COLUMN(I$2),0))</f>
        <v/>
      </c>
      <c r="J28" s="74" t="str">
        <f>IF(ISBLANK(VLOOKUP(T_IE051PL[[#This Row],[Ścieżka Xpath]],ALL!$C:L,COLUMN(J$2),0)),"",VLOOKUP(T_IE051PL[[#This Row],[Ścieżka Xpath]],ALL!$C:L,COLUMN(J$2),0))</f>
        <v>G0002</v>
      </c>
      <c r="K28" s="51" t="str">
        <f>IF(ISBLANK(VLOOKUP(T_IE051PL[[#This Row],[Ścieżka Xpath]],ALL!$C:N,COLUMN(K$2),0)),"",VLOOKUP(T_IE051PL[[#This Row],[Ścieżka Xpath]],ALL!$C:N,COLUMN(K$2),0))</f>
        <v/>
      </c>
      <c r="L28" s="62" t="str">
        <f>IF(ISBLANK(VLOOKUP(T_IE051PL[[#This Row],[Ścieżka Xpath]],ALL!$C:O,COLUMN(L$2),0)),"",VLOOKUP(T_IE051PL[[#This Row],[Ścieżka Xpath]],ALL!$C:O,COLUMN(L$2),0))</f>
        <v/>
      </c>
      <c r="M28" s="62" t="str">
        <f>IF(ISBLANK(VLOOKUP(T_IE051PL[[#This Row],[Ścieżka Xpath]],ALL!$C:P,COLUMN(M$2),0)),"",VLOOKUP(T_IE051PL[[#This Row],[Ścieżka Xpath]],ALL!$C:P,COLUMN(M$2),0))</f>
        <v/>
      </c>
      <c r="N28" s="62" t="str">
        <f>IF(ISBLANK(VLOOKUP(T_IE051PL[[#This Row],[Ścieżka Xpath]],ALL!$C:Q,COLUMN(N$2),0)),"",VLOOKUP(T_IE051PL[[#This Row],[Ścieżka Xpath]],ALL!$C:Q,COLUMN(N$2),0))</f>
        <v/>
      </c>
      <c r="O28" s="62" t="str">
        <f>IF(ISBLANK(VLOOKUP(T_IE051PL[[#This Row],[Ścieżka Xpath]],ALL!$C:R,COLUMN(O$2),0)),"",VLOOKUP(T_IE051PL[[#This Row],[Ścieżka Xpath]],ALL!$C:R,COLUMN(O$2),0))</f>
        <v/>
      </c>
    </row>
    <row r="29" spans="1:15" ht="15">
      <c r="A29" s="167" t="s">
        <v>2215</v>
      </c>
      <c r="B29" s="68">
        <v>27</v>
      </c>
      <c r="C29" s="68" t="str">
        <f>IF(ISBLANK(VLOOKUP(T_IE051PL[[#This Row],[Ścieżka Xpath]],ALL!$C:E,COLUMN(C$2),0)),"",VLOOKUP(T_IE051PL[[#This Row],[Ścieżka Xpath]],ALL!$C:E,COLUMN(C$2),0))</f>
        <v>13 06 074 000</v>
      </c>
      <c r="D29" s="70" t="str">
        <f>IF(ISBLANK(VLOOKUP(T_IE051PL[[#This Row],[Ścieżka Xpath]],ALL!$C:F,COLUMN(D$2),0)),"",VLOOKUP(T_IE051PL[[#This Row],[Ścieżka Xpath]],ALL!$C:F,COLUMN(D$2),0))</f>
        <v>Osoba do kontaktu z przedstawiecielem.</v>
      </c>
      <c r="E29" s="70" t="str">
        <f>IF(ISBLANK(VLOOKUP(T_IE051PL[[#This Row],[Ścieżka Xpath]],ALL!$C:G,COLUMN(E$2),0)),"",VLOOKUP(T_IE051PL[[#This Row],[Ścieżka Xpath]],ALL!$C:G,COLUMN(E$2),0))</f>
        <v>Representative's contact person.</v>
      </c>
      <c r="F29" s="69" t="str">
        <f>IF(ISBLANK(VLOOKUP(T_IE051PL[[#This Row],[Ścieżka Xpath]],ALL!$C:H,COLUMN(F$2),0)),"",VLOOKUP(T_IE051PL[[#This Row],[Ścieżka Xpath]],ALL!$C:H,COLUMN(F$2),0))</f>
        <v>0..1</v>
      </c>
      <c r="G29" s="69" t="str">
        <f>IF(ISBLANK(VLOOKUP(T_IE051PL[[#This Row],[Ścieżka Xpath]],ALL!$C:I,COLUMN(G$2),0)),"",VLOOKUP(T_IE051PL[[#This Row],[Ścieżka Xpath]],ALL!$C:I,COLUMN(G$2),0))</f>
        <v>D</v>
      </c>
      <c r="H29" s="69" t="str">
        <f>IF(ISBLANK(VLOOKUP(T_IE051PL[[#This Row],[Ścieżka Xpath]],ALL!$C:J,COLUMN(H$2),0)),"",VLOOKUP(T_IE051PL[[#This Row],[Ścieżka Xpath]],ALL!$C:J,COLUMN(H$2),0))</f>
        <v/>
      </c>
      <c r="I29" s="69" t="str">
        <f>IF(ISBLANK(VLOOKUP(T_IE051PL[[#This Row],[Ścieżka Xpath]],ALL!$C:K,COLUMN(I$2),0)),"",VLOOKUP(T_IE051PL[[#This Row],[Ścieżka Xpath]],ALL!$C:K,COLUMN(I$2),0))</f>
        <v/>
      </c>
      <c r="J29" s="69" t="str">
        <f>IF(ISBLANK(VLOOKUP(T_IE051PL[[#This Row],[Ścieżka Xpath]],ALL!$C:L,COLUMN(J$2),0)),"",VLOOKUP(T_IE051PL[[#This Row],[Ścieżka Xpath]],ALL!$C:L,COLUMN(J$2),0))</f>
        <v>G0105</v>
      </c>
      <c r="K29" s="69" t="str">
        <f>IF(ISBLANK(VLOOKUP(T_IE051PL[[#This Row],[Ścieżka Xpath]],ALL!$C:N,COLUMN(K$2),0)),"",VLOOKUP(T_IE051PL[[#This Row],[Ścieżka Xpath]],ALL!$C:N,COLUMN(K$2),0))</f>
        <v/>
      </c>
      <c r="L29" s="70" t="str">
        <f>IF(ISBLANK(VLOOKUP(T_IE051PL[[#This Row],[Ścieżka Xpath]],ALL!$C:O,COLUMN(L$2),0)),"",VLOOKUP(T_IE051PL[[#This Row],[Ścieżka Xpath]],ALL!$C:O,COLUMN(L$2),0))</f>
        <v/>
      </c>
      <c r="M29" s="70" t="str">
        <f>IF(ISBLANK(VLOOKUP(T_IE051PL[[#This Row],[Ścieżka Xpath]],ALL!$C:P,COLUMN(M$2),0)),"",VLOOKUP(T_IE051PL[[#This Row],[Ścieżka Xpath]],ALL!$C:P,COLUMN(M$2),0))</f>
        <v/>
      </c>
      <c r="N29" s="70" t="str">
        <f>IF(ISBLANK(VLOOKUP(T_IE051PL[[#This Row],[Ścieżka Xpath]],ALL!$C:Q,COLUMN(N$2),0)),"",VLOOKUP(T_IE051PL[[#This Row],[Ścieżka Xpath]],ALL!$C:Q,COLUMN(N$2),0))</f>
        <v/>
      </c>
      <c r="O29" s="70" t="str">
        <f>IF(ISBLANK(VLOOKUP(T_IE051PL[[#This Row],[Ścieżka Xpath]],ALL!$C:R,COLUMN(O$2),0)),"",VLOOKUP(T_IE051PL[[#This Row],[Ścieżka Xpath]],ALL!$C:R,COLUMN(O$2),0))</f>
        <v/>
      </c>
    </row>
    <row r="30" spans="1:15" ht="15">
      <c r="A30" s="221" t="s">
        <v>2216</v>
      </c>
      <c r="B30" s="64">
        <v>28</v>
      </c>
      <c r="C30" s="64" t="str">
        <f>IF(ISBLANK(VLOOKUP(T_IE051PL[[#This Row],[Ścieżka Xpath]],ALL!$C:E,COLUMN(C$2),0)),"",VLOOKUP(T_IE051PL[[#This Row],[Ścieżka Xpath]],ALL!$C:E,COLUMN(C$2),0))</f>
        <v>13 06 074 016</v>
      </c>
      <c r="D30" s="63" t="str">
        <f>IF(ISBLANK(VLOOKUP(T_IE051PL[[#This Row],[Ścieżka Xpath]],ALL!$C:F,COLUMN(D$2),0)),"",VLOOKUP(T_IE051PL[[#This Row],[Ścieżka Xpath]],ALL!$C:F,COLUMN(D$2),0))</f>
        <v>Imię i nazwisko.</v>
      </c>
      <c r="E30" s="63" t="str">
        <f>IF(ISBLANK(VLOOKUP(T_IE051PL[[#This Row],[Ścieżka Xpath]],ALL!$C:G,COLUMN(E$2),0)),"",VLOOKUP(T_IE051PL[[#This Row],[Ścieżka Xpath]],ALL!$C:G,COLUMN(E$2),0))</f>
        <v>Name and surname.</v>
      </c>
      <c r="F30" s="74" t="str">
        <f>IF(ISBLANK(VLOOKUP(T_IE051PL[[#This Row],[Ścieżka Xpath]],ALL!$C:H,COLUMN(F$2),0)),"",VLOOKUP(T_IE051PL[[#This Row],[Ścieżka Xpath]],ALL!$C:H,COLUMN(F$2),0))</f>
        <v/>
      </c>
      <c r="G30" s="74" t="str">
        <f>IF(ISBLANK(VLOOKUP(T_IE051PL[[#This Row],[Ścieżka Xpath]],ALL!$C:I,COLUMN(G$2),0)),"",VLOOKUP(T_IE051PL[[#This Row],[Ścieżka Xpath]],ALL!$C:I,COLUMN(G$2),0))</f>
        <v>R</v>
      </c>
      <c r="H30" s="74" t="str">
        <f>IF(ISBLANK(VLOOKUP(T_IE051PL[[#This Row],[Ścieżka Xpath]],ALL!$C:J,COLUMN(H$2),0)),"",VLOOKUP(T_IE051PL[[#This Row],[Ścieżka Xpath]],ALL!$C:J,COLUMN(H$2),0))</f>
        <v>an..70</v>
      </c>
      <c r="I30" s="74" t="str">
        <f>IF(ISBLANK(VLOOKUP(T_IE051PL[[#This Row],[Ścieżka Xpath]],ALL!$C:K,COLUMN(I$2),0)),"",VLOOKUP(T_IE051PL[[#This Row],[Ścieżka Xpath]],ALL!$C:K,COLUMN(I$2),0))</f>
        <v/>
      </c>
      <c r="J30" s="74" t="str">
        <f>IF(ISBLANK(VLOOKUP(T_IE051PL[[#This Row],[Ścieżka Xpath]],ALL!$C:L,COLUMN(J$2),0)),"",VLOOKUP(T_IE051PL[[#This Row],[Ścieżka Xpath]],ALL!$C:L,COLUMN(J$2),0))</f>
        <v/>
      </c>
      <c r="K30" s="51" t="str">
        <f>IF(ISBLANK(VLOOKUP(T_IE051PL[[#This Row],[Ścieżka Xpath]],ALL!$C:N,COLUMN(K$2),0)),"",VLOOKUP(T_IE051PL[[#This Row],[Ścieżka Xpath]],ALL!$C:N,COLUMN(K$2),0))</f>
        <v/>
      </c>
      <c r="L30" s="62" t="str">
        <f>IF(ISBLANK(VLOOKUP(T_IE051PL[[#This Row],[Ścieżka Xpath]],ALL!$C:O,COLUMN(L$2),0)),"",VLOOKUP(T_IE051PL[[#This Row],[Ścieżka Xpath]],ALL!$C:O,COLUMN(L$2),0))</f>
        <v/>
      </c>
      <c r="M30" s="62" t="str">
        <f>IF(ISBLANK(VLOOKUP(T_IE051PL[[#This Row],[Ścieżka Xpath]],ALL!$C:P,COLUMN(M$2),0)),"",VLOOKUP(T_IE051PL[[#This Row],[Ścieżka Xpath]],ALL!$C:P,COLUMN(M$2),0))</f>
        <v/>
      </c>
      <c r="N30" s="62" t="str">
        <f>IF(ISBLANK(VLOOKUP(T_IE051PL[[#This Row],[Ścieżka Xpath]],ALL!$C:Q,COLUMN(N$2),0)),"",VLOOKUP(T_IE051PL[[#This Row],[Ścieżka Xpath]],ALL!$C:Q,COLUMN(N$2),0))</f>
        <v/>
      </c>
      <c r="O30" s="62" t="str">
        <f>IF(ISBLANK(VLOOKUP(T_IE051PL[[#This Row],[Ścieżka Xpath]],ALL!$C:R,COLUMN(O$2),0)),"",VLOOKUP(T_IE051PL[[#This Row],[Ścieżka Xpath]],ALL!$C:R,COLUMN(O$2),0))</f>
        <v/>
      </c>
    </row>
    <row r="31" spans="1:15" ht="15">
      <c r="A31" s="221" t="s">
        <v>2217</v>
      </c>
      <c r="B31" s="64">
        <v>29</v>
      </c>
      <c r="C31" s="64" t="str">
        <f>IF(ISBLANK(VLOOKUP(T_IE051PL[[#This Row],[Ścieżka Xpath]],ALL!$C:E,COLUMN(C$2),0)),"",VLOOKUP(T_IE051PL[[#This Row],[Ścieżka Xpath]],ALL!$C:E,COLUMN(C$2),0))</f>
        <v>13 06 074 075</v>
      </c>
      <c r="D31" s="63" t="str">
        <f>IF(ISBLANK(VLOOKUP(T_IE051PL[[#This Row],[Ścieżka Xpath]],ALL!$C:F,COLUMN(D$2),0)),"",VLOOKUP(T_IE051PL[[#This Row],[Ścieżka Xpath]],ALL!$C:F,COLUMN(D$2),0))</f>
        <v>Numer telefonu.</v>
      </c>
      <c r="E31" s="63" t="str">
        <f>IF(ISBLANK(VLOOKUP(T_IE051PL[[#This Row],[Ścieżka Xpath]],ALL!$C:G,COLUMN(E$2),0)),"",VLOOKUP(T_IE051PL[[#This Row],[Ścieżka Xpath]],ALL!$C:G,COLUMN(E$2),0))</f>
        <v>Phone number.</v>
      </c>
      <c r="F31" s="74" t="str">
        <f>IF(ISBLANK(VLOOKUP(T_IE051PL[[#This Row],[Ścieżka Xpath]],ALL!$C:H,COLUMN(F$2),0)),"",VLOOKUP(T_IE051PL[[#This Row],[Ścieżka Xpath]],ALL!$C:H,COLUMN(F$2),0))</f>
        <v/>
      </c>
      <c r="G31" s="74" t="str">
        <f>IF(ISBLANK(VLOOKUP(T_IE051PL[[#This Row],[Ścieżka Xpath]],ALL!$C:I,COLUMN(G$2),0)),"",VLOOKUP(T_IE051PL[[#This Row],[Ścieżka Xpath]],ALL!$C:I,COLUMN(G$2),0))</f>
        <v>R</v>
      </c>
      <c r="H31" s="74" t="str">
        <f>IF(ISBLANK(VLOOKUP(T_IE051PL[[#This Row],[Ścieżka Xpath]],ALL!$C:J,COLUMN(H$2),0)),"",VLOOKUP(T_IE051PL[[#This Row],[Ścieżka Xpath]],ALL!$C:J,COLUMN(H$2),0))</f>
        <v>an..35</v>
      </c>
      <c r="I31" s="74" t="str">
        <f>IF(ISBLANK(VLOOKUP(T_IE051PL[[#This Row],[Ścieżka Xpath]],ALL!$C:K,COLUMN(I$2),0)),"",VLOOKUP(T_IE051PL[[#This Row],[Ścieżka Xpath]],ALL!$C:K,COLUMN(I$2),0))</f>
        <v/>
      </c>
      <c r="J31" s="74" t="str">
        <f>IF(ISBLANK(VLOOKUP(T_IE051PL[[#This Row],[Ścieżka Xpath]],ALL!$C:L,COLUMN(J$2),0)),"",VLOOKUP(T_IE051PL[[#This Row],[Ścieżka Xpath]],ALL!$C:L,COLUMN(J$2),0))</f>
        <v/>
      </c>
      <c r="K31" s="51" t="str">
        <f>IF(ISBLANK(VLOOKUP(T_IE051PL[[#This Row],[Ścieżka Xpath]],ALL!$C:N,COLUMN(K$2),0)),"",VLOOKUP(T_IE051PL[[#This Row],[Ścieżka Xpath]],ALL!$C:N,COLUMN(K$2),0))</f>
        <v/>
      </c>
      <c r="L31" s="62" t="str">
        <f>IF(ISBLANK(VLOOKUP(T_IE051PL[[#This Row],[Ścieżka Xpath]],ALL!$C:O,COLUMN(L$2),0)),"",VLOOKUP(T_IE051PL[[#This Row],[Ścieżka Xpath]],ALL!$C:O,COLUMN(L$2),0))</f>
        <v/>
      </c>
      <c r="M31" s="62" t="str">
        <f>IF(ISBLANK(VLOOKUP(T_IE051PL[[#This Row],[Ścieżka Xpath]],ALL!$C:P,COLUMN(M$2),0)),"",VLOOKUP(T_IE051PL[[#This Row],[Ścieżka Xpath]],ALL!$C:P,COLUMN(M$2),0))</f>
        <v/>
      </c>
      <c r="N31" s="62" t="str">
        <f>IF(ISBLANK(VLOOKUP(T_IE051PL[[#This Row],[Ścieżka Xpath]],ALL!$C:Q,COLUMN(N$2),0)),"",VLOOKUP(T_IE051PL[[#This Row],[Ścieżka Xpath]],ALL!$C:Q,COLUMN(N$2),0))</f>
        <v/>
      </c>
      <c r="O31" s="62" t="str">
        <f>IF(ISBLANK(VLOOKUP(T_IE051PL[[#This Row],[Ścieżka Xpath]],ALL!$C:R,COLUMN(O$2),0)),"",VLOOKUP(T_IE051PL[[#This Row],[Ścieżka Xpath]],ALL!$C:R,COLUMN(O$2),0))</f>
        <v/>
      </c>
    </row>
    <row r="32" spans="1:15" ht="15">
      <c r="A32" s="221" t="s">
        <v>2218</v>
      </c>
      <c r="B32" s="64">
        <v>30</v>
      </c>
      <c r="C32" s="64" t="str">
        <f>IF(ISBLANK(VLOOKUP(T_IE051PL[[#This Row],[Ścieżka Xpath]],ALL!$C:E,COLUMN(C$2),0)),"",VLOOKUP(T_IE051PL[[#This Row],[Ścieżka Xpath]],ALL!$C:E,COLUMN(C$2),0))</f>
        <v>13 06 074 076</v>
      </c>
      <c r="D32" s="63" t="str">
        <f>IF(ISBLANK(VLOOKUP(T_IE051PL[[#This Row],[Ścieżka Xpath]],ALL!$C:F,COLUMN(D$2),0)),"",VLOOKUP(T_IE051PL[[#This Row],[Ścieżka Xpath]],ALL!$C:F,COLUMN(D$2),0))</f>
        <v>Adres e-mail.</v>
      </c>
      <c r="E32" s="63" t="str">
        <f>IF(ISBLANK(VLOOKUP(T_IE051PL[[#This Row],[Ścieżka Xpath]],ALL!$C:G,COLUMN(E$2),0)),"",VLOOKUP(T_IE051PL[[#This Row],[Ścieżka Xpath]],ALL!$C:G,COLUMN(E$2),0))</f>
        <v>Email address.</v>
      </c>
      <c r="F32" s="74" t="str">
        <f>IF(ISBLANK(VLOOKUP(T_IE051PL[[#This Row],[Ścieżka Xpath]],ALL!$C:H,COLUMN(F$2),0)),"",VLOOKUP(T_IE051PL[[#This Row],[Ścieżka Xpath]],ALL!$C:H,COLUMN(F$2),0))</f>
        <v/>
      </c>
      <c r="G32" s="74" t="str">
        <f>IF(ISBLANK(VLOOKUP(T_IE051PL[[#This Row],[Ścieżka Xpath]],ALL!$C:I,COLUMN(G$2),0)),"",VLOOKUP(T_IE051PL[[#This Row],[Ścieżka Xpath]],ALL!$C:I,COLUMN(G$2),0))</f>
        <v>O</v>
      </c>
      <c r="H32" s="74" t="str">
        <f>IF(ISBLANK(VLOOKUP(T_IE051PL[[#This Row],[Ścieżka Xpath]],ALL!$C:J,COLUMN(H$2),0)),"",VLOOKUP(T_IE051PL[[#This Row],[Ścieżka Xpath]],ALL!$C:J,COLUMN(H$2),0))</f>
        <v>an..256</v>
      </c>
      <c r="I32" s="74" t="str">
        <f>IF(ISBLANK(VLOOKUP(T_IE051PL[[#This Row],[Ścieżka Xpath]],ALL!$C:K,COLUMN(I$2),0)),"",VLOOKUP(T_IE051PL[[#This Row],[Ścieżka Xpath]],ALL!$C:K,COLUMN(I$2),0))</f>
        <v/>
      </c>
      <c r="J32" s="74" t="str">
        <f>IF(ISBLANK(VLOOKUP(T_IE051PL[[#This Row],[Ścieżka Xpath]],ALL!$C:L,COLUMN(J$2),0)),"",VLOOKUP(T_IE051PL[[#This Row],[Ścieżka Xpath]],ALL!$C:L,COLUMN(J$2),0))</f>
        <v>G0002</v>
      </c>
      <c r="K32" s="51" t="str">
        <f>IF(ISBLANK(VLOOKUP(T_IE051PL[[#This Row],[Ścieżka Xpath]],ALL!$C:N,COLUMN(K$2),0)),"",VLOOKUP(T_IE051PL[[#This Row],[Ścieżka Xpath]],ALL!$C:N,COLUMN(K$2),0))</f>
        <v/>
      </c>
      <c r="L32" s="62" t="str">
        <f>IF(ISBLANK(VLOOKUP(T_IE051PL[[#This Row],[Ścieżka Xpath]],ALL!$C:O,COLUMN(L$2),0)),"",VLOOKUP(T_IE051PL[[#This Row],[Ścieżka Xpath]],ALL!$C:O,COLUMN(L$2),0))</f>
        <v/>
      </c>
      <c r="M32" s="62" t="str">
        <f>IF(ISBLANK(VLOOKUP(T_IE051PL[[#This Row],[Ścieżka Xpath]],ALL!$C:P,COLUMN(M$2),0)),"",VLOOKUP(T_IE051PL[[#This Row],[Ścieżka Xpath]],ALL!$C:P,COLUMN(M$2),0))</f>
        <v/>
      </c>
      <c r="N32" s="62" t="str">
        <f>IF(ISBLANK(VLOOKUP(T_IE051PL[[#This Row],[Ścieżka Xpath]],ALL!$C:Q,COLUMN(N$2),0)),"",VLOOKUP(T_IE051PL[[#This Row],[Ścieżka Xpath]],ALL!$C:Q,COLUMN(N$2),0))</f>
        <v/>
      </c>
      <c r="O32" s="62" t="str">
        <f>IF(ISBLANK(VLOOKUP(T_IE051PL[[#This Row],[Ścieżka Xpath]],ALL!$C:R,COLUMN(O$2),0)),"",VLOOKUP(T_IE051PL[[#This Row],[Ścieżka Xpath]],ALL!$C:R,COLUMN(O$2),0))</f>
        <v/>
      </c>
    </row>
    <row r="33" spans="1:15" ht="15">
      <c r="A33" s="167" t="s">
        <v>2219</v>
      </c>
      <c r="B33" s="68">
        <v>31</v>
      </c>
      <c r="C33" s="68" t="str">
        <f>IF(ISBLANK(VLOOKUP(T_IE051PL[[#This Row],[Ścieżka Xpath]],ALL!$C:E,COLUMN(C$2),0)),"",VLOOKUP(T_IE051PL[[#This Row],[Ścieżka Xpath]],ALL!$C:E,COLUMN(C$2),0))</f>
        <v>-</v>
      </c>
      <c r="D33" s="70" t="str">
        <f>IF(ISBLANK(VLOOKUP(T_IE051PL[[#This Row],[Ścieżka Xpath]],ALL!$C:F,COLUMN(D$2),0)),"",VLOOKUP(T_IE051PL[[#This Row],[Ścieżka Xpath]],ALL!$C:F,COLUMN(D$2),0))</f>
        <v>Podpis elektroniczny.</v>
      </c>
      <c r="E33" s="70" t="str">
        <f>IF(ISBLANK(VLOOKUP(T_IE051PL[[#This Row],[Ścieżka Xpath]],ALL!$C:G,COLUMN(E$2),0)),"",VLOOKUP(T_IE051PL[[#This Row],[Ścieżka Xpath]],ALL!$C:G,COLUMN(E$2),0))</f>
        <v>Message's digital signature.</v>
      </c>
      <c r="F33" s="69" t="str">
        <f>IF(ISBLANK(VLOOKUP(T_IE051PL[[#This Row],[Ścieżka Xpath]],ALL!$C:H,COLUMN(F$2),0)),"",VLOOKUP(T_IE051PL[[#This Row],[Ścieżka Xpath]],ALL!$C:H,COLUMN(F$2),0))</f>
        <v>0..1</v>
      </c>
      <c r="G33" s="69" t="str">
        <f>IF(ISBLANK(VLOOKUP(T_IE051PL[[#This Row],[Ścieżka Xpath]],ALL!$C:I,COLUMN(G$2),0)),"",VLOOKUP(T_IE051PL[[#This Row],[Ścieżka Xpath]],ALL!$C:I,COLUMN(G$2),0))</f>
        <v>O</v>
      </c>
      <c r="H33" s="69" t="str">
        <f>IF(ISBLANK(VLOOKUP(T_IE051PL[[#This Row],[Ścieżka Xpath]],ALL!$C:J,COLUMN(H$2),0)),"",VLOOKUP(T_IE051PL[[#This Row],[Ścieżka Xpath]],ALL!$C:J,COLUMN(H$2),0))</f>
        <v/>
      </c>
      <c r="I33" s="69" t="str">
        <f>IF(ISBLANK(VLOOKUP(T_IE051PL[[#This Row],[Ścieżka Xpath]],ALL!$C:K,COLUMN(I$2),0)),"",VLOOKUP(T_IE051PL[[#This Row],[Ścieżka Xpath]],ALL!$C:K,COLUMN(I$2),0))</f>
        <v/>
      </c>
      <c r="J33" s="69" t="str">
        <f>IF(ISBLANK(VLOOKUP(T_IE051PL[[#This Row],[Ścieżka Xpath]],ALL!$C:L,COLUMN(J$2),0)),"",VLOOKUP(T_IE051PL[[#This Row],[Ścieżka Xpath]],ALL!$C:L,COLUMN(J$2),0))</f>
        <v/>
      </c>
      <c r="K33" s="69" t="str">
        <f>IF(ISBLANK(VLOOKUP(T_IE051PL[[#This Row],[Ścieżka Xpath]],ALL!$C:N,COLUMN(K$2),0)),"",VLOOKUP(T_IE051PL[[#This Row],[Ścieżka Xpath]],ALL!$C:N,COLUMN(K$2),0))</f>
        <v/>
      </c>
      <c r="L33" s="70" t="str">
        <f>IF(ISBLANK(VLOOKUP(T_IE051PL[[#This Row],[Ścieżka Xpath]],ALL!$C:O,COLUMN(L$2),0)),"",VLOOKUP(T_IE051PL[[#This Row],[Ścieżka Xpath]],ALL!$C:O,COLUMN(L$2),0))</f>
        <v/>
      </c>
      <c r="M33" s="70" t="str">
        <f>IF(ISBLANK(VLOOKUP(T_IE051PL[[#This Row],[Ścieżka Xpath]],ALL!$C:P,COLUMN(M$2),0)),"",VLOOKUP(T_IE051PL[[#This Row],[Ścieżka Xpath]],ALL!$C:P,COLUMN(M$2),0))</f>
        <v/>
      </c>
      <c r="N33" s="70" t="str">
        <f>IF(ISBLANK(VLOOKUP(T_IE051PL[[#This Row],[Ścieżka Xpath]],ALL!$C:Q,COLUMN(N$2),0)),"",VLOOKUP(T_IE051PL[[#This Row],[Ścieżka Xpath]],ALL!$C:Q,COLUMN(N$2),0))</f>
        <v/>
      </c>
      <c r="O33" s="70" t="str">
        <f>IF(ISBLANK(VLOOKUP(T_IE051PL[[#This Row],[Ścieżka Xpath]],ALL!$C:R,COLUMN(O$2),0)),"",VLOOKUP(T_IE051PL[[#This Row],[Ścieżka Xpath]],ALL!$C:R,COLUMN(O$2),0))</f>
        <v/>
      </c>
    </row>
  </sheetData>
  <hyperlinks>
    <hyperlink ref="A1" location="METRYKA!A1" display="METRYKA" xr:uid="{ACFEC0FB-23FD-43C9-991B-AC97F2ABEBAB}"/>
  </hyperlinks>
  <pageMargins left="0.7" right="0.7" top="0.75" bottom="0.75"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E57C-99C1-467F-96AA-AAB322798AA1}">
  <sheetPr codeName="Arkusz24"/>
  <dimension ref="A1:O42"/>
  <sheetViews>
    <sheetView zoomScale="85" zoomScaleNormal="85" workbookViewId="0">
      <selection activeCell="C3" sqref="C3"/>
    </sheetView>
  </sheetViews>
  <sheetFormatPr defaultRowHeight="12.75"/>
  <cols>
    <col min="1" max="1" width="80.7109375" style="28" customWidth="1"/>
    <col min="2" max="2" width="7.7109375" style="28" customWidth="1"/>
    <col min="3" max="3" width="16.7109375" style="27" customWidth="1"/>
    <col min="4" max="5" width="50.7109375" style="29" customWidth="1"/>
    <col min="6" max="11" width="8.7109375" style="33" customWidth="1"/>
    <col min="12" max="13" width="22.7109375" style="29" customWidth="1"/>
    <col min="14" max="14" width="27.28515625" style="29" customWidth="1"/>
    <col min="15" max="15" width="24.85546875" style="29" customWidth="1"/>
  </cols>
  <sheetData>
    <row r="1" spans="1:15" ht="30" customHeight="1">
      <c r="A1" s="130" t="s">
        <v>3796</v>
      </c>
      <c r="B1" s="194"/>
      <c r="C1" s="173" t="str">
        <f>MID(A3,2,FIND("#",SUBSTITUTE(A3,"/","#",LEN(A3)-LEN(SUBSTITUTE(A3,"/",""))),1)-2)</f>
        <v>IE054PL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30">
      <c r="A3" s="80" t="s">
        <v>2223</v>
      </c>
      <c r="B3" s="83">
        <v>1</v>
      </c>
      <c r="C3" s="81" t="str">
        <f>IF(ISBLANK(VLOOKUP(T_054PL[[#This Row],[Ścieżka Xpath]],ALL!$C:E,COLUMN(C$2),0)),"",VLOOKUP(T_054PL[[#This Row],[Ścieżka Xpath]],ALL!$C:E,COLUMN(C$2),0))</f>
        <v>-</v>
      </c>
      <c r="D3" s="85" t="str">
        <f>IF(ISBLANK(VLOOKUP(T_054PL[[#This Row],[Ścieżka Xpath]],ALL!$C:F,COLUMN(D$2),0)),"",VLOOKUP(T_054PL[[#This Row],[Ścieżka Xpath]],ALL!$C:F,COLUMN(D$2),0))</f>
        <v>Dane zgłoszenia tranzytowego wymagane na poziomie krajowym.</v>
      </c>
      <c r="E3" s="85" t="str">
        <f>IF(ISBLANK(VLOOKUP(T_054PL[[#This Row],[Ścieżka Xpath]],ALL!$C:G,COLUMN(E$2),0)),"",VLOOKUP(T_054PL[[#This Row],[Ścieżka Xpath]],ALL!$C:G,COLUMN(E$2),0))</f>
        <v>Node grouping nationally required transit data.</v>
      </c>
      <c r="F3" s="134">
        <f>IF(ISBLANK(VLOOKUP(T_054PL[[#This Row],[Ścieżka Xpath]],ALL!$C:H,COLUMN(F$2),0)),"",VLOOKUP(T_054PL[[#This Row],[Ścieżka Xpath]],ALL!$C:H,COLUMN(F$2),0))</f>
        <v>1</v>
      </c>
      <c r="G3" s="134" t="str">
        <f>IF(ISBLANK(VLOOKUP(T_054PL[[#This Row],[Ścieżka Xpath]],ALL!$C:I,COLUMN(G$2),0)),"",VLOOKUP(T_054PL[[#This Row],[Ścieżka Xpath]],ALL!$C:I,COLUMN(G$2),0))</f>
        <v>R</v>
      </c>
      <c r="H3" s="134" t="str">
        <f>IF(ISBLANK(VLOOKUP(T_054PL[[#This Row],[Ścieżka Xpath]],ALL!$C:J,COLUMN(H$2),0)),"",VLOOKUP(T_054PL[[#This Row],[Ścieżka Xpath]],ALL!$C:J,COLUMN(H$2),0))</f>
        <v/>
      </c>
      <c r="I3" s="134" t="str">
        <f>IF(ISBLANK(VLOOKUP(T_054PL[[#This Row],[Ścieżka Xpath]],ALL!$C:K,COLUMN(I$2),0)),"",VLOOKUP(T_054PL[[#This Row],[Ścieżka Xpath]],ALL!$C:K,COLUMN(I$2),0))</f>
        <v/>
      </c>
      <c r="J3" s="134" t="str">
        <f>IF(ISBLANK(VLOOKUP(T_054PL[[#This Row],[Ścieżka Xpath]],ALL!$C:L,COLUMN(J$2),0)),"",VLOOKUP(T_054PL[[#This Row],[Ścieżka Xpath]],ALL!$C:L,COLUMN(J$2),0))</f>
        <v/>
      </c>
      <c r="K3" s="134" t="str">
        <f>IF(ISBLANK(VLOOKUP(T_054PL[[#This Row],[Ścieżka Xpath]],ALL!$C:N,COLUMN(K$2),0)),"",VLOOKUP(T_054PL[[#This Row],[Ścieżka Xpath]],ALL!$C:N,COLUMN(K$2),0))</f>
        <v/>
      </c>
      <c r="L3" s="85" t="str">
        <f>IF(ISBLANK(VLOOKUP(T_054PL[[#This Row],[Ścieżka Xpath]],ALL!$C:O,COLUMN(L$2),0)),"",VLOOKUP(T_054PL[[#This Row],[Ścieżka Xpath]],ALL!$C:O,COLUMN(L$2),0))</f>
        <v/>
      </c>
      <c r="M3" s="85" t="str">
        <f>IF(ISBLANK(VLOOKUP(T_054PL[[#This Row],[Ścieżka Xpath]],ALL!$C:P,COLUMN(M$2),0)),"",VLOOKUP(T_054PL[[#This Row],[Ścieżka Xpath]],ALL!$C:P,COLUMN(M$2),0))</f>
        <v/>
      </c>
      <c r="N3" s="85" t="str">
        <f>IF(ISBLANK(VLOOKUP(T_054PL[[#This Row],[Ścieżka Xpath]],ALL!$C:Q,COLUMN(N$2),0)),"",VLOOKUP(T_054PL[[#This Row],[Ścieżka Xpath]],ALL!$C:Q,COLUMN(N$2),0))</f>
        <v/>
      </c>
      <c r="O3" s="85" t="str">
        <f>IF(ISBLANK(VLOOKUP(T_054PL[[#This Row],[Ścieżka Xpath]],ALL!$C:R,COLUMN(O$2),0)),"",VLOOKUP(T_054PL[[#This Row],[Ścieżka Xpath]],ALL!$C:R,COLUMN(O$2),0))</f>
        <v/>
      </c>
    </row>
    <row r="4" spans="1:15" ht="30">
      <c r="A4" s="80" t="s">
        <v>2224</v>
      </c>
      <c r="B4" s="83">
        <v>2</v>
      </c>
      <c r="C4" s="81" t="str">
        <f>IF(ISBLANK(VLOOKUP(T_054PL[[#This Row],[Ścieżka Xpath]],ALL!$C:E,COLUMN(C$2),0)),"",VLOOKUP(T_054PL[[#This Row],[Ścieżka Xpath]],ALL!$C:E,COLUMN(C$2),0))</f>
        <v>-</v>
      </c>
      <c r="D4" s="82" t="str">
        <f>IF(ISBLANK(VLOOKUP(T_054PL[[#This Row],[Ścieżka Xpath]],ALL!$C:F,COLUMN(D$2),0)),"",VLOOKUP(T_054PL[[#This Row],[Ścieżka Xpath]],ALL!$C:F,COLUMN(D$2),0))</f>
        <v>Kanał komunikacyjny do wysyłki kolejnych komunikatów z NCTS2PLUS do Podmiotu.</v>
      </c>
      <c r="E4" s="82" t="str">
        <f>IF(ISBLANK(VLOOKUP(T_054PL[[#This Row],[Ścieżka Xpath]],ALL!$C:G,COLUMN(E$2),0)),"",VLOOKUP(T_054PL[[#This Row],[Ścieżka Xpath]],ALL!$C:G,COLUMN(E$2),0))</f>
        <v>Communication channel to be used for further messages to be sent from NCTS2PLUS to EO.</v>
      </c>
      <c r="F4" s="86">
        <f>IF(ISBLANK(VLOOKUP(T_054PL[[#This Row],[Ścieżka Xpath]],ALL!$C:H,COLUMN(F$2),0)),"",VLOOKUP(T_054PL[[#This Row],[Ścieżka Xpath]],ALL!$C:H,COLUMN(F$2),0))</f>
        <v>1</v>
      </c>
      <c r="G4" s="86" t="str">
        <f>IF(ISBLANK(VLOOKUP(T_054PL[[#This Row],[Ścieżka Xpath]],ALL!$C:I,COLUMN(G$2),0)),"",VLOOKUP(T_054PL[[#This Row],[Ścieżka Xpath]],ALL!$C:I,COLUMN(G$2),0))</f>
        <v>R</v>
      </c>
      <c r="H4" s="86" t="str">
        <f>IF(ISBLANK(VLOOKUP(T_054PL[[#This Row],[Ścieżka Xpath]],ALL!$C:J,COLUMN(H$2),0)),"",VLOOKUP(T_054PL[[#This Row],[Ścieżka Xpath]],ALL!$C:J,COLUMN(H$2),0))</f>
        <v/>
      </c>
      <c r="I4" s="86" t="str">
        <f>IF(ISBLANK(VLOOKUP(T_054PL[[#This Row],[Ścieżka Xpath]],ALL!$C:K,COLUMN(I$2),0)),"",VLOOKUP(T_054PL[[#This Row],[Ścieżka Xpath]],ALL!$C:K,COLUMN(I$2),0))</f>
        <v/>
      </c>
      <c r="J4" s="86" t="str">
        <f>IF(ISBLANK(VLOOKUP(T_054PL[[#This Row],[Ścieżka Xpath]],ALL!$C:L,COLUMN(J$2),0)),"",VLOOKUP(T_054PL[[#This Row],[Ścieżka Xpath]],ALL!$C:L,COLUMN(J$2),0))</f>
        <v/>
      </c>
      <c r="K4" s="69" t="str">
        <f>IF(ISBLANK(VLOOKUP(T_054PL[[#This Row],[Ścieżka Xpath]],ALL!$C:N,COLUMN(K$2),0)),"",VLOOKUP(T_054PL[[#This Row],[Ścieżka Xpath]],ALL!$C:N,COLUMN(K$2),0))</f>
        <v/>
      </c>
      <c r="L4" s="70" t="str">
        <f>IF(ISBLANK(VLOOKUP(T_054PL[[#This Row],[Ścieżka Xpath]],ALL!$C:O,COLUMN(L$2),0)),"",VLOOKUP(T_054PL[[#This Row],[Ścieżka Xpath]],ALL!$C:O,COLUMN(L$2),0))</f>
        <v/>
      </c>
      <c r="M4" s="70" t="str">
        <f>IF(ISBLANK(VLOOKUP(T_054PL[[#This Row],[Ścieżka Xpath]],ALL!$C:P,COLUMN(M$2),0)),"",VLOOKUP(T_054PL[[#This Row],[Ścieżka Xpath]],ALL!$C:P,COLUMN(M$2),0))</f>
        <v/>
      </c>
      <c r="N4" s="70" t="str">
        <f>IF(ISBLANK(VLOOKUP(T_054PL[[#This Row],[Ścieżka Xpath]],ALL!$C:Q,COLUMN(N$2),0)),"",VLOOKUP(T_054PL[[#This Row],[Ścieżka Xpath]],ALL!$C:Q,COLUMN(N$2),0))</f>
        <v/>
      </c>
      <c r="O4" s="70" t="str">
        <f>IF(ISBLANK(VLOOKUP(T_054PL[[#This Row],[Ścieżka Xpath]],ALL!$C:R,COLUMN(O$2),0)),"",VLOOKUP(T_054PL[[#This Row],[Ścieżka Xpath]],ALL!$C:R,COLUMN(O$2),0))</f>
        <v/>
      </c>
    </row>
    <row r="5" spans="1:15" ht="60">
      <c r="A5" s="14" t="s">
        <v>2225</v>
      </c>
      <c r="B5" s="15">
        <v>3</v>
      </c>
      <c r="C5" s="15" t="str">
        <f>IF(ISBLANK(VLOOKUP(T_054PL[[#This Row],[Ścieżka Xpath]],ALL!$C:E,COLUMN(C$2),0)),"",VLOOKUP(T_054PL[[#This Row],[Ścieżka Xpath]],ALL!$C:E,COLUMN(C$2),0))</f>
        <v>-</v>
      </c>
      <c r="D5" s="25" t="str">
        <f>IF(ISBLANK(VLOOKUP(T_054PL[[#This Row],[Ścieżka Xpath]],ALL!$C:F,COLUMN(D$2),0)),"",VLOOKUP(T_054PL[[#This Row],[Ścieżka Xpath]],ALL!$C:F,COLUMN(D$2),0))</f>
        <v>System, przez który mają być wysyłane następne komunikaty do podmiotu (SEAP/BCP). Brak oznacza, że wysyłane będą tym systemem, przez który przeyszły do NCTS2PLUS.</v>
      </c>
      <c r="E5" s="25" t="str">
        <f>IF(ISBLANK(VLOOKUP(T_054PL[[#This Row],[Ścieżka Xpath]],ALL!$C:G,COLUMN(E$2),0)),"",VLOOKUP(T_054PL[[#This Row],[Ścieżka Xpath]],ALL!$C:G,COLUMN(E$2),0))</f>
        <v>System (SEAP/BCP) to be used for sending messages to EO. Lack of attribute means that messages will be sent by the same system through which messages came to NCTS2PLUS.</v>
      </c>
      <c r="F5" s="136" t="str">
        <f>IF(ISBLANK(VLOOKUP(T_054PL[[#This Row],[Ścieżka Xpath]],ALL!$C:H,COLUMN(F$2),0)),"",VLOOKUP(T_054PL[[#This Row],[Ścieżka Xpath]],ALL!$C:H,COLUMN(F$2),0))</f>
        <v/>
      </c>
      <c r="G5" s="136" t="str">
        <f>IF(ISBLANK(VLOOKUP(T_054PL[[#This Row],[Ścieżka Xpath]],ALL!$C:I,COLUMN(G$2),0)),"",VLOOKUP(T_054PL[[#This Row],[Ścieżka Xpath]],ALL!$C:I,COLUMN(G$2),0))</f>
        <v>O</v>
      </c>
      <c r="H5" s="136" t="str">
        <f>IF(ISBLANK(VLOOKUP(T_054PL[[#This Row],[Ścieżka Xpath]],ALL!$C:J,COLUMN(H$2),0)),"",VLOOKUP(T_054PL[[#This Row],[Ścieżka Xpath]],ALL!$C:J,COLUMN(H$2),0))</f>
        <v>an..4</v>
      </c>
      <c r="I5" s="136" t="str">
        <f>IF(ISBLANK(VLOOKUP(T_054PL[[#This Row],[Ścieżka Xpath]],ALL!$C:K,COLUMN(I$2),0)),"",VLOOKUP(T_054PL[[#This Row],[Ścieżka Xpath]],ALL!$C:K,COLUMN(I$2),0))</f>
        <v/>
      </c>
      <c r="J5" s="136" t="str">
        <f>IF(ISBLANK(VLOOKUP(T_054PL[[#This Row],[Ścieżka Xpath]],ALL!$C:L,COLUMN(J$2),0)),"",VLOOKUP(T_054PL[[#This Row],[Ścieżka Xpath]],ALL!$C:L,COLUMN(J$2),0))</f>
        <v/>
      </c>
      <c r="K5" s="51" t="str">
        <f>IF(ISBLANK(VLOOKUP(T_054PL[[#This Row],[Ścieżka Xpath]],ALL!$C:N,COLUMN(K$2),0)),"",VLOOKUP(T_054PL[[#This Row],[Ścieżka Xpath]],ALL!$C:N,COLUMN(K$2),0))</f>
        <v/>
      </c>
      <c r="L5" s="62" t="str">
        <f>IF(ISBLANK(VLOOKUP(T_054PL[[#This Row],[Ścieżka Xpath]],ALL!$C:O,COLUMN(L$2),0)),"",VLOOKUP(T_054PL[[#This Row],[Ścieżka Xpath]],ALL!$C:O,COLUMN(L$2),0))</f>
        <v/>
      </c>
      <c r="M5" s="62" t="str">
        <f>IF(ISBLANK(VLOOKUP(T_054PL[[#This Row],[Ścieżka Xpath]],ALL!$C:P,COLUMN(M$2),0)),"",VLOOKUP(T_054PL[[#This Row],[Ścieżka Xpath]],ALL!$C:P,COLUMN(M$2),0))</f>
        <v/>
      </c>
      <c r="N5" s="62" t="str">
        <f>IF(ISBLANK(VLOOKUP(T_054PL[[#This Row],[Ścieżka Xpath]],ALL!$C:Q,COLUMN(N$2),0)),"",VLOOKUP(T_054PL[[#This Row],[Ścieżka Xpath]],ALL!$C:Q,COLUMN(N$2),0))</f>
        <v/>
      </c>
      <c r="O5" s="62" t="str">
        <f>IF(ISBLANK(VLOOKUP(T_054PL[[#This Row],[Ścieżka Xpath]],ALL!$C:R,COLUMN(O$2),0)),"",VLOOKUP(T_054PL[[#This Row],[Ścieżka Xpath]],ALL!$C:R,COLUMN(O$2),0))</f>
        <v/>
      </c>
    </row>
    <row r="6" spans="1:15" ht="15">
      <c r="A6" s="80" t="s">
        <v>2226</v>
      </c>
      <c r="B6" s="83">
        <v>4</v>
      </c>
      <c r="C6" s="81" t="str">
        <f>IF(ISBLANK(VLOOKUP(T_054PL[[#This Row],[Ścieżka Xpath]],ALL!$C:E,COLUMN(C$2),0)),"",VLOOKUP(T_054PL[[#This Row],[Ścieżka Xpath]],ALL!$C:E,COLUMN(C$2),0))</f>
        <v>-</v>
      </c>
      <c r="D6" s="82" t="str">
        <f>IF(ISBLANK(VLOOKUP(T_054PL[[#This Row],[Ścieżka Xpath]],ALL!$C:F,COLUMN(D$2),0)),"",VLOOKUP(T_054PL[[#This Row],[Ścieżka Xpath]],ALL!$C:F,COLUMN(D$2),0))</f>
        <v>Szczegóły kanału email.</v>
      </c>
      <c r="E6" s="82" t="str">
        <f>IF(ISBLANK(VLOOKUP(T_054PL[[#This Row],[Ścieżka Xpath]],ALL!$C:G,COLUMN(E$2),0)),"",VLOOKUP(T_054PL[[#This Row],[Ścieżka Xpath]],ALL!$C:G,COLUMN(E$2),0))</f>
        <v>Details of email channel.</v>
      </c>
      <c r="F6" s="86" t="str">
        <f>IF(ISBLANK(VLOOKUP(T_054PL[[#This Row],[Ścieżka Xpath]],ALL!$C:H,COLUMN(F$2),0)),"",VLOOKUP(T_054PL[[#This Row],[Ścieżka Xpath]],ALL!$C:H,COLUMN(F$2),0))</f>
        <v>0..1</v>
      </c>
      <c r="G6" s="86" t="str">
        <f>IF(ISBLANK(VLOOKUP(T_054PL[[#This Row],[Ścieżka Xpath]],ALL!$C:I,COLUMN(G$2),0)),"",VLOOKUP(T_054PL[[#This Row],[Ścieżka Xpath]],ALL!$C:I,COLUMN(G$2),0))</f>
        <v>D</v>
      </c>
      <c r="H6" s="86" t="str">
        <f>IF(ISBLANK(VLOOKUP(T_054PL[[#This Row],[Ścieżka Xpath]],ALL!$C:J,COLUMN(H$2),0)),"",VLOOKUP(T_054PL[[#This Row],[Ścieżka Xpath]],ALL!$C:J,COLUMN(H$2),0))</f>
        <v/>
      </c>
      <c r="I6" s="86" t="str">
        <f>IF(ISBLANK(VLOOKUP(T_054PL[[#This Row],[Ścieżka Xpath]],ALL!$C:K,COLUMN(I$2),0)),"",VLOOKUP(T_054PL[[#This Row],[Ścieżka Xpath]],ALL!$C:K,COLUMN(I$2),0))</f>
        <v/>
      </c>
      <c r="J6" s="86" t="str">
        <f>IF(ISBLANK(VLOOKUP(T_054PL[[#This Row],[Ścieżka Xpath]],ALL!$C:L,COLUMN(J$2),0)),"",VLOOKUP(T_054PL[[#This Row],[Ścieżka Xpath]],ALL!$C:L,COLUMN(J$2),0))</f>
        <v>RP18</v>
      </c>
      <c r="K6" s="69" t="str">
        <f>IF(ISBLANK(VLOOKUP(T_054PL[[#This Row],[Ścieżka Xpath]],ALL!$C:N,COLUMN(K$2),0)),"",VLOOKUP(T_054PL[[#This Row],[Ścieżka Xpath]],ALL!$C:N,COLUMN(K$2),0))</f>
        <v/>
      </c>
      <c r="L6" s="70" t="str">
        <f>IF(ISBLANK(VLOOKUP(T_054PL[[#This Row],[Ścieżka Xpath]],ALL!$C:O,COLUMN(L$2),0)),"",VLOOKUP(T_054PL[[#This Row],[Ścieżka Xpath]],ALL!$C:O,COLUMN(L$2),0))</f>
        <v/>
      </c>
      <c r="M6" s="70" t="str">
        <f>IF(ISBLANK(VLOOKUP(T_054PL[[#This Row],[Ścieżka Xpath]],ALL!$C:P,COLUMN(M$2),0)),"",VLOOKUP(T_054PL[[#This Row],[Ścieżka Xpath]],ALL!$C:P,COLUMN(M$2),0))</f>
        <v/>
      </c>
      <c r="N6" s="70" t="str">
        <f>IF(ISBLANK(VLOOKUP(T_054PL[[#This Row],[Ścieżka Xpath]],ALL!$C:Q,COLUMN(N$2),0)),"",VLOOKUP(T_054PL[[#This Row],[Ścieżka Xpath]],ALL!$C:Q,COLUMN(N$2),0))</f>
        <v/>
      </c>
      <c r="O6" s="70" t="str">
        <f>IF(ISBLANK(VLOOKUP(T_054PL[[#This Row],[Ścieżka Xpath]],ALL!$C:R,COLUMN(O$2),0)),"",VLOOKUP(T_054PL[[#This Row],[Ścieżka Xpath]],ALL!$C:R,COLUMN(O$2),0))</f>
        <v/>
      </c>
    </row>
    <row r="7" spans="1:15" ht="30">
      <c r="A7" s="14" t="s">
        <v>2227</v>
      </c>
      <c r="B7" s="15">
        <v>5</v>
      </c>
      <c r="C7" s="15" t="str">
        <f>IF(ISBLANK(VLOOKUP(T_054PL[[#This Row],[Ścieżka Xpath]],ALL!$C:E,COLUMN(C$2),0)),"",VLOOKUP(T_054PL[[#This Row],[Ścieżka Xpath]],ALL!$C:E,COLUMN(C$2),0))</f>
        <v>-</v>
      </c>
      <c r="D7" s="25" t="str">
        <f>IF(ISBLANK(VLOOKUP(T_054PL[[#This Row],[Ścieżka Xpath]],ALL!$C:F,COLUMN(D$2),0)),"",VLOOKUP(T_054PL[[#This Row],[Ścieżka Xpath]],ALL!$C:F,COLUMN(D$2),0))</f>
        <v>Adres email, na który mają być wysyłane komunikaty do Podmiotu.</v>
      </c>
      <c r="E7" s="25" t="str">
        <f>IF(ISBLANK(VLOOKUP(T_054PL[[#This Row],[Ścieżka Xpath]],ALL!$C:G,COLUMN(E$2),0)),"",VLOOKUP(T_054PL[[#This Row],[Ścieżka Xpath]],ALL!$C:G,COLUMN(E$2),0))</f>
        <v>Email address to which messages from NCTS2PLUS to EO will be sent.</v>
      </c>
      <c r="F7" s="136" t="str">
        <f>IF(ISBLANK(VLOOKUP(T_054PL[[#This Row],[Ścieżka Xpath]],ALL!$C:H,COLUMN(F$2),0)),"",VLOOKUP(T_054PL[[#This Row],[Ścieżka Xpath]],ALL!$C:H,COLUMN(F$2),0))</f>
        <v/>
      </c>
      <c r="G7" s="136" t="str">
        <f>IF(ISBLANK(VLOOKUP(T_054PL[[#This Row],[Ścieżka Xpath]],ALL!$C:I,COLUMN(G$2),0)),"",VLOOKUP(T_054PL[[#This Row],[Ścieżka Xpath]],ALL!$C:I,COLUMN(G$2),0))</f>
        <v>R</v>
      </c>
      <c r="H7" s="136" t="str">
        <f>IF(ISBLANK(VLOOKUP(T_054PL[[#This Row],[Ścieżka Xpath]],ALL!$C:J,COLUMN(H$2),0)),"",VLOOKUP(T_054PL[[#This Row],[Ścieżka Xpath]],ALL!$C:J,COLUMN(H$2),0))</f>
        <v>an5..70</v>
      </c>
      <c r="I7" s="136" t="str">
        <f>IF(ISBLANK(VLOOKUP(T_054PL[[#This Row],[Ścieżka Xpath]],ALL!$C:K,COLUMN(I$2),0)),"",VLOOKUP(T_054PL[[#This Row],[Ścieżka Xpath]],ALL!$C:K,COLUMN(I$2),0))</f>
        <v/>
      </c>
      <c r="J7" s="136" t="str">
        <f>IF(ISBLANK(VLOOKUP(T_054PL[[#This Row],[Ścieżka Xpath]],ALL!$C:L,COLUMN(J$2),0)),"",VLOOKUP(T_054PL[[#This Row],[Ścieżka Xpath]],ALL!$C:L,COLUMN(J$2),0))</f>
        <v/>
      </c>
      <c r="K7" s="51" t="str">
        <f>IF(ISBLANK(VLOOKUP(T_054PL[[#This Row],[Ścieżka Xpath]],ALL!$C:N,COLUMN(K$2),0)),"",VLOOKUP(T_054PL[[#This Row],[Ścieżka Xpath]],ALL!$C:N,COLUMN(K$2),0))</f>
        <v/>
      </c>
      <c r="L7" s="62" t="str">
        <f>IF(ISBLANK(VLOOKUP(T_054PL[[#This Row],[Ścieżka Xpath]],ALL!$C:O,COLUMN(L$2),0)),"",VLOOKUP(T_054PL[[#This Row],[Ścieżka Xpath]],ALL!$C:O,COLUMN(L$2),0))</f>
        <v/>
      </c>
      <c r="M7" s="62" t="str">
        <f>IF(ISBLANK(VLOOKUP(T_054PL[[#This Row],[Ścieżka Xpath]],ALL!$C:P,COLUMN(M$2),0)),"",VLOOKUP(T_054PL[[#This Row],[Ścieżka Xpath]],ALL!$C:P,COLUMN(M$2),0))</f>
        <v/>
      </c>
      <c r="N7" s="62" t="str">
        <f>IF(ISBLANK(VLOOKUP(T_054PL[[#This Row],[Ścieżka Xpath]],ALL!$C:Q,COLUMN(N$2),0)),"",VLOOKUP(T_054PL[[#This Row],[Ścieżka Xpath]],ALL!$C:Q,COLUMN(N$2),0))</f>
        <v/>
      </c>
      <c r="O7" s="62" t="str">
        <f>IF(ISBLANK(VLOOKUP(T_054PL[[#This Row],[Ścieżka Xpath]],ALL!$C:R,COLUMN(O$2),0)),"",VLOOKUP(T_054PL[[#This Row],[Ścieżka Xpath]],ALL!$C:R,COLUMN(O$2),0))</f>
        <v/>
      </c>
    </row>
    <row r="8" spans="1:15" ht="15">
      <c r="A8" s="80" t="s">
        <v>2254</v>
      </c>
      <c r="B8" s="83">
        <v>6</v>
      </c>
      <c r="C8" s="81" t="str">
        <f>IF(ISBLANK(VLOOKUP(T_054PL[[#This Row],[Ścieżka Xpath]],ALL!$C:E,COLUMN(C$2),0)),"",VLOOKUP(T_054PL[[#This Row],[Ścieżka Xpath]],ALL!$C:E,COLUMN(C$2),0))</f>
        <v>-</v>
      </c>
      <c r="D8" s="82" t="str">
        <f>IF(ISBLANK(VLOOKUP(T_054PL[[#This Row],[Ścieżka Xpath]],ALL!$C:F,COLUMN(D$2),0)),"",VLOOKUP(T_054PL[[#This Row],[Ścieżka Xpath]],ALL!$C:F,COLUMN(D$2),0))</f>
        <v>Szczegóły kanału WebService.</v>
      </c>
      <c r="E8" s="82" t="str">
        <f>IF(ISBLANK(VLOOKUP(T_054PL[[#This Row],[Ścieżka Xpath]],ALL!$C:G,COLUMN(E$2),0)),"",VLOOKUP(T_054PL[[#This Row],[Ścieżka Xpath]],ALL!$C:G,COLUMN(E$2),0))</f>
        <v>Details of WebService channel.</v>
      </c>
      <c r="F8" s="86" t="str">
        <f>IF(ISBLANK(VLOOKUP(T_054PL[[#This Row],[Ścieżka Xpath]],ALL!$C:H,COLUMN(F$2),0)),"",VLOOKUP(T_054PL[[#This Row],[Ścieżka Xpath]],ALL!$C:H,COLUMN(F$2),0))</f>
        <v>0..1</v>
      </c>
      <c r="G8" s="86" t="str">
        <f>IF(ISBLANK(VLOOKUP(T_054PL[[#This Row],[Ścieżka Xpath]],ALL!$C:I,COLUMN(G$2),0)),"",VLOOKUP(T_054PL[[#This Row],[Ścieżka Xpath]],ALL!$C:I,COLUMN(G$2),0))</f>
        <v>D</v>
      </c>
      <c r="H8" s="86" t="str">
        <f>IF(ISBLANK(VLOOKUP(T_054PL[[#This Row],[Ścieżka Xpath]],ALL!$C:J,COLUMN(H$2),0)),"",VLOOKUP(T_054PL[[#This Row],[Ścieżka Xpath]],ALL!$C:J,COLUMN(H$2),0))</f>
        <v/>
      </c>
      <c r="I8" s="86" t="str">
        <f>IF(ISBLANK(VLOOKUP(T_054PL[[#This Row],[Ścieżka Xpath]],ALL!$C:K,COLUMN(I$2),0)),"",VLOOKUP(T_054PL[[#This Row],[Ścieżka Xpath]],ALL!$C:K,COLUMN(I$2),0))</f>
        <v/>
      </c>
      <c r="J8" s="86" t="str">
        <f>IF(ISBLANK(VLOOKUP(T_054PL[[#This Row],[Ścieżka Xpath]],ALL!$C:L,COLUMN(J$2),0)),"",VLOOKUP(T_054PL[[#This Row],[Ścieżka Xpath]],ALL!$C:L,COLUMN(J$2),0))</f>
        <v>RP18</v>
      </c>
      <c r="K8" s="69" t="str">
        <f>IF(ISBLANK(VLOOKUP(T_054PL[[#This Row],[Ścieżka Xpath]],ALL!$C:N,COLUMN(K$2),0)),"",VLOOKUP(T_054PL[[#This Row],[Ścieżka Xpath]],ALL!$C:N,COLUMN(K$2),0))</f>
        <v/>
      </c>
      <c r="L8" s="70" t="str">
        <f>IF(ISBLANK(VLOOKUP(T_054PL[[#This Row],[Ścieżka Xpath]],ALL!$C:O,COLUMN(L$2),0)),"",VLOOKUP(T_054PL[[#This Row],[Ścieżka Xpath]],ALL!$C:O,COLUMN(L$2),0))</f>
        <v/>
      </c>
      <c r="M8" s="70" t="str">
        <f>IF(ISBLANK(VLOOKUP(T_054PL[[#This Row],[Ścieżka Xpath]],ALL!$C:P,COLUMN(M$2),0)),"",VLOOKUP(T_054PL[[#This Row],[Ścieżka Xpath]],ALL!$C:P,COLUMN(M$2),0))</f>
        <v/>
      </c>
      <c r="N8" s="70" t="str">
        <f>IF(ISBLANK(VLOOKUP(T_054PL[[#This Row],[Ścieżka Xpath]],ALL!$C:Q,COLUMN(N$2),0)),"",VLOOKUP(T_054PL[[#This Row],[Ścieżka Xpath]],ALL!$C:Q,COLUMN(N$2),0))</f>
        <v/>
      </c>
      <c r="O8" s="70" t="str">
        <f>IF(ISBLANK(VLOOKUP(T_054PL[[#This Row],[Ścieżka Xpath]],ALL!$C:R,COLUMN(O$2),0)),"",VLOOKUP(T_054PL[[#This Row],[Ścieżka Xpath]],ALL!$C:R,COLUMN(O$2),0))</f>
        <v/>
      </c>
    </row>
    <row r="9" spans="1:15" ht="45">
      <c r="A9" s="14" t="s">
        <v>2255</v>
      </c>
      <c r="B9" s="15">
        <v>7</v>
      </c>
      <c r="C9" s="15" t="str">
        <f>IF(ISBLANK(VLOOKUP(T_054PL[[#This Row],[Ścieżka Xpath]],ALL!$C:E,COLUMN(C$2),0)),"",VLOOKUP(T_054PL[[#This Row],[Ścieżka Xpath]],ALL!$C:E,COLUMN(C$2),0))</f>
        <v>-</v>
      </c>
      <c r="D9" s="25" t="str">
        <f>IF(ISBLANK(VLOOKUP(T_054PL[[#This Row],[Ścieżka Xpath]],ALL!$C:F,COLUMN(D$2),0)),"",VLOOKUP(T_054PL[[#This Row],[Ścieżka Xpath]],ALL!$C:F,COLUMN(D$2),0))</f>
        <v>Adres url, na który mają być wysyłane komunikaty do Podmiotu. Dane autoryzacyjne zostaną odczytane z danych Podmiotu zarejestrowanych w SZPROT</v>
      </c>
      <c r="E9" s="25" t="str">
        <f>IF(ISBLANK(VLOOKUP(T_054PL[[#This Row],[Ścieżka Xpath]],ALL!$C:G,COLUMN(E$2),0)),"",VLOOKUP(T_054PL[[#This Row],[Ścieżka Xpath]],ALL!$C:G,COLUMN(E$2),0))</f>
        <v>WebService URL address to which messages from NCTS2PLUS to EO will be sent. Authorisation credentials will be checked against data registered in SZPROT.</v>
      </c>
      <c r="F9" s="136" t="str">
        <f>IF(ISBLANK(VLOOKUP(T_054PL[[#This Row],[Ścieżka Xpath]],ALL!$C:H,COLUMN(F$2),0)),"",VLOOKUP(T_054PL[[#This Row],[Ścieżka Xpath]],ALL!$C:H,COLUMN(F$2),0))</f>
        <v/>
      </c>
      <c r="G9" s="136" t="str">
        <f>IF(ISBLANK(VLOOKUP(T_054PL[[#This Row],[Ścieżka Xpath]],ALL!$C:I,COLUMN(G$2),0)),"",VLOOKUP(T_054PL[[#This Row],[Ścieżka Xpath]],ALL!$C:I,COLUMN(G$2),0))</f>
        <v>R</v>
      </c>
      <c r="H9" s="136" t="str">
        <f>IF(ISBLANK(VLOOKUP(T_054PL[[#This Row],[Ścieżka Xpath]],ALL!$C:J,COLUMN(H$2),0)),"",VLOOKUP(T_054PL[[#This Row],[Ścieżka Xpath]],ALL!$C:J,COLUMN(H$2),0))</f>
        <v>an..400</v>
      </c>
      <c r="I9" s="136" t="str">
        <f>IF(ISBLANK(VLOOKUP(T_054PL[[#This Row],[Ścieżka Xpath]],ALL!$C:K,COLUMN(I$2),0)),"",VLOOKUP(T_054PL[[#This Row],[Ścieżka Xpath]],ALL!$C:K,COLUMN(I$2),0))</f>
        <v/>
      </c>
      <c r="J9" s="136" t="str">
        <f>IF(ISBLANK(VLOOKUP(T_054PL[[#This Row],[Ścieżka Xpath]],ALL!$C:L,COLUMN(J$2),0)),"",VLOOKUP(T_054PL[[#This Row],[Ścieżka Xpath]],ALL!$C:L,COLUMN(J$2),0))</f>
        <v>RP23</v>
      </c>
      <c r="K9" s="51" t="str">
        <f>IF(ISBLANK(VLOOKUP(T_054PL[[#This Row],[Ścieżka Xpath]],ALL!$C:N,COLUMN(K$2),0)),"",VLOOKUP(T_054PL[[#This Row],[Ścieżka Xpath]],ALL!$C:N,COLUMN(K$2),0))</f>
        <v/>
      </c>
      <c r="L9" s="62" t="str">
        <f>IF(ISBLANK(VLOOKUP(T_054PL[[#This Row],[Ścieżka Xpath]],ALL!$C:O,COLUMN(L$2),0)),"",VLOOKUP(T_054PL[[#This Row],[Ścieżka Xpath]],ALL!$C:O,COLUMN(L$2),0))</f>
        <v/>
      </c>
      <c r="M9" s="62" t="str">
        <f>IF(ISBLANK(VLOOKUP(T_054PL[[#This Row],[Ścieżka Xpath]],ALL!$C:P,COLUMN(M$2),0)),"",VLOOKUP(T_054PL[[#This Row],[Ścieżka Xpath]],ALL!$C:P,COLUMN(M$2),0))</f>
        <v/>
      </c>
      <c r="N9" s="62" t="str">
        <f>IF(ISBLANK(VLOOKUP(T_054PL[[#This Row],[Ścieżka Xpath]],ALL!$C:Q,COLUMN(N$2),0)),"",VLOOKUP(T_054PL[[#This Row],[Ścieżka Xpath]],ALL!$C:Q,COLUMN(N$2),0))</f>
        <v/>
      </c>
      <c r="O9" s="62" t="str">
        <f>IF(ISBLANK(VLOOKUP(T_054PL[[#This Row],[Ścieżka Xpath]],ALL!$C:R,COLUMN(O$2),0)),"",VLOOKUP(T_054PL[[#This Row],[Ścieżka Xpath]],ALL!$C:R,COLUMN(O$2),0))</f>
        <v/>
      </c>
    </row>
    <row r="10" spans="1:15" ht="15">
      <c r="A10" s="80" t="s">
        <v>2256</v>
      </c>
      <c r="B10" s="83">
        <v>8</v>
      </c>
      <c r="C10" s="81" t="str">
        <f>IF(ISBLANK(VLOOKUP(T_054PL[[#This Row],[Ścieżka Xpath]],ALL!$C:E,COLUMN(C$2),0)),"",VLOOKUP(T_054PL[[#This Row],[Ścieżka Xpath]],ALL!$C:E,COLUMN(C$2),0))</f>
        <v>-</v>
      </c>
      <c r="D10" s="82" t="str">
        <f>IF(ISBLANK(VLOOKUP(T_054PL[[#This Row],[Ścieżka Xpath]],ALL!$C:F,COLUMN(D$2),0)),"",VLOOKUP(T_054PL[[#This Row],[Ścieżka Xpath]],ALL!$C:F,COLUMN(D$2),0))</f>
        <v>Szczegóły kanalu SEAP.</v>
      </c>
      <c r="E10" s="82" t="str">
        <f>IF(ISBLANK(VLOOKUP(T_054PL[[#This Row],[Ścieżka Xpath]],ALL!$C:G,COLUMN(E$2),0)),"",VLOOKUP(T_054PL[[#This Row],[Ścieżka Xpath]],ALL!$C:G,COLUMN(E$2),0))</f>
        <v>Details of SEAP channel.</v>
      </c>
      <c r="F10" s="86" t="str">
        <f>IF(ISBLANK(VLOOKUP(T_054PL[[#This Row],[Ścieżka Xpath]],ALL!$C:H,COLUMN(F$2),0)),"",VLOOKUP(T_054PL[[#This Row],[Ścieżka Xpath]],ALL!$C:H,COLUMN(F$2),0))</f>
        <v>0..1</v>
      </c>
      <c r="G10" s="86" t="str">
        <f>IF(ISBLANK(VLOOKUP(T_054PL[[#This Row],[Ścieżka Xpath]],ALL!$C:I,COLUMN(G$2),0)),"",VLOOKUP(T_054PL[[#This Row],[Ścieżka Xpath]],ALL!$C:I,COLUMN(G$2),0))</f>
        <v>D</v>
      </c>
      <c r="H10" s="86" t="str">
        <f>IF(ISBLANK(VLOOKUP(T_054PL[[#This Row],[Ścieżka Xpath]],ALL!$C:J,COLUMN(H$2),0)),"",VLOOKUP(T_054PL[[#This Row],[Ścieżka Xpath]],ALL!$C:J,COLUMN(H$2),0))</f>
        <v/>
      </c>
      <c r="I10" s="86" t="str">
        <f>IF(ISBLANK(VLOOKUP(T_054PL[[#This Row],[Ścieżka Xpath]],ALL!$C:K,COLUMN(I$2),0)),"",VLOOKUP(T_054PL[[#This Row],[Ścieżka Xpath]],ALL!$C:K,COLUMN(I$2),0))</f>
        <v/>
      </c>
      <c r="J10" s="86" t="str">
        <f>IF(ISBLANK(VLOOKUP(T_054PL[[#This Row],[Ścieżka Xpath]],ALL!$C:L,COLUMN(J$2),0)),"",VLOOKUP(T_054PL[[#This Row],[Ścieżka Xpath]],ALL!$C:L,COLUMN(J$2),0))</f>
        <v>RP18</v>
      </c>
      <c r="K10" s="69" t="str">
        <f>IF(ISBLANK(VLOOKUP(T_054PL[[#This Row],[Ścieżka Xpath]],ALL!$C:N,COLUMN(K$2),0)),"",VLOOKUP(T_054PL[[#This Row],[Ścieżka Xpath]],ALL!$C:N,COLUMN(K$2),0))</f>
        <v/>
      </c>
      <c r="L10" s="70" t="str">
        <f>IF(ISBLANK(VLOOKUP(T_054PL[[#This Row],[Ścieżka Xpath]],ALL!$C:O,COLUMN(L$2),0)),"",VLOOKUP(T_054PL[[#This Row],[Ścieżka Xpath]],ALL!$C:O,COLUMN(L$2),0))</f>
        <v/>
      </c>
      <c r="M10" s="70" t="str">
        <f>IF(ISBLANK(VLOOKUP(T_054PL[[#This Row],[Ścieżka Xpath]],ALL!$C:P,COLUMN(M$2),0)),"",VLOOKUP(T_054PL[[#This Row],[Ścieżka Xpath]],ALL!$C:P,COLUMN(M$2),0))</f>
        <v/>
      </c>
      <c r="N10" s="70" t="str">
        <f>IF(ISBLANK(VLOOKUP(T_054PL[[#This Row],[Ścieżka Xpath]],ALL!$C:Q,COLUMN(N$2),0)),"",VLOOKUP(T_054PL[[#This Row],[Ścieżka Xpath]],ALL!$C:Q,COLUMN(N$2),0))</f>
        <v/>
      </c>
      <c r="O10" s="70" t="str">
        <f>IF(ISBLANK(VLOOKUP(T_054PL[[#This Row],[Ścieżka Xpath]],ALL!$C:R,COLUMN(O$2),0)),"",VLOOKUP(T_054PL[[#This Row],[Ścieżka Xpath]],ALL!$C:R,COLUMN(O$2),0))</f>
        <v/>
      </c>
    </row>
    <row r="11" spans="1:15" ht="30">
      <c r="A11" s="14" t="s">
        <v>2257</v>
      </c>
      <c r="B11" s="15">
        <v>9</v>
      </c>
      <c r="C11" s="15" t="str">
        <f>IF(ISBLANK(VLOOKUP(T_054PL[[#This Row],[Ścieżka Xpath]],ALL!$C:E,COLUMN(C$2),0)),"",VLOOKUP(T_054PL[[#This Row],[Ścieżka Xpath]],ALL!$C:E,COLUMN(C$2),0))</f>
        <v>-</v>
      </c>
      <c r="D11" s="25" t="str">
        <f>IF(ISBLANK(VLOOKUP(T_054PL[[#This Row],[Ścieżka Xpath]],ALL!$C:F,COLUMN(D$2),0)),"",VLOOKUP(T_054PL[[#This Row],[Ścieżka Xpath]],ALL!$C:F,COLUMN(D$2),0))</f>
        <v>Identyfikator użytkownika w systemie SEAP, na który mają być wysyłane następne komunikaty do Podmiotu.</v>
      </c>
      <c r="E11" s="25" t="str">
        <f>IF(ISBLANK(VLOOKUP(T_054PL[[#This Row],[Ścieżka Xpath]],ALL!$C:G,COLUMN(E$2),0)),"",VLOOKUP(T_054PL[[#This Row],[Ścieżka Xpath]],ALL!$C:G,COLUMN(E$2),0))</f>
        <v>Seap identifier to which messages from NCTS2PLUS to EO will be sent.</v>
      </c>
      <c r="F11" s="136" t="str">
        <f>IF(ISBLANK(VLOOKUP(T_054PL[[#This Row],[Ścieżka Xpath]],ALL!$C:H,COLUMN(F$2),0)),"",VLOOKUP(T_054PL[[#This Row],[Ścieżka Xpath]],ALL!$C:H,COLUMN(F$2),0))</f>
        <v/>
      </c>
      <c r="G11" s="136" t="str">
        <f>IF(ISBLANK(VLOOKUP(T_054PL[[#This Row],[Ścieżka Xpath]],ALL!$C:I,COLUMN(G$2),0)),"",VLOOKUP(T_054PL[[#This Row],[Ścieżka Xpath]],ALL!$C:I,COLUMN(G$2),0))</f>
        <v>R</v>
      </c>
      <c r="H11" s="136" t="str">
        <f>IF(ISBLANK(VLOOKUP(T_054PL[[#This Row],[Ścieżka Xpath]],ALL!$C:J,COLUMN(H$2),0)),"",VLOOKUP(T_054PL[[#This Row],[Ścieżka Xpath]],ALL!$C:J,COLUMN(H$2),0))</f>
        <v>an..40</v>
      </c>
      <c r="I11" s="136" t="str">
        <f>IF(ISBLANK(VLOOKUP(T_054PL[[#This Row],[Ścieżka Xpath]],ALL!$C:K,COLUMN(I$2),0)),"",VLOOKUP(T_054PL[[#This Row],[Ścieżka Xpath]],ALL!$C:K,COLUMN(I$2),0))</f>
        <v/>
      </c>
      <c r="J11" s="136" t="str">
        <f>IF(ISBLANK(VLOOKUP(T_054PL[[#This Row],[Ścieżka Xpath]],ALL!$C:L,COLUMN(J$2),0)),"",VLOOKUP(T_054PL[[#This Row],[Ścieżka Xpath]],ALL!$C:L,COLUMN(J$2),0))</f>
        <v/>
      </c>
      <c r="K11" s="51" t="str">
        <f>IF(ISBLANK(VLOOKUP(T_054PL[[#This Row],[Ścieżka Xpath]],ALL!$C:N,COLUMN(K$2),0)),"",VLOOKUP(T_054PL[[#This Row],[Ścieżka Xpath]],ALL!$C:N,COLUMN(K$2),0))</f>
        <v/>
      </c>
      <c r="L11" s="62" t="str">
        <f>IF(ISBLANK(VLOOKUP(T_054PL[[#This Row],[Ścieżka Xpath]],ALL!$C:O,COLUMN(L$2),0)),"",VLOOKUP(T_054PL[[#This Row],[Ścieżka Xpath]],ALL!$C:O,COLUMN(L$2),0))</f>
        <v/>
      </c>
      <c r="M11" s="62" t="str">
        <f>IF(ISBLANK(VLOOKUP(T_054PL[[#This Row],[Ścieżka Xpath]],ALL!$C:P,COLUMN(M$2),0)),"",VLOOKUP(T_054PL[[#This Row],[Ścieżka Xpath]],ALL!$C:P,COLUMN(M$2),0))</f>
        <v/>
      </c>
      <c r="N11" s="62" t="str">
        <f>IF(ISBLANK(VLOOKUP(T_054PL[[#This Row],[Ścieżka Xpath]],ALL!$C:Q,COLUMN(N$2),0)),"",VLOOKUP(T_054PL[[#This Row],[Ścieżka Xpath]],ALL!$C:Q,COLUMN(N$2),0))</f>
        <v/>
      </c>
      <c r="O11" s="62" t="str">
        <f>IF(ISBLANK(VLOOKUP(T_054PL[[#This Row],[Ścieżka Xpath]],ALL!$C:R,COLUMN(O$2),0)),"",VLOOKUP(T_054PL[[#This Row],[Ścieżka Xpath]],ALL!$C:R,COLUMN(O$2),0))</f>
        <v/>
      </c>
    </row>
    <row r="12" spans="1:15" ht="15">
      <c r="A12" s="80" t="s">
        <v>2258</v>
      </c>
      <c r="B12" s="83">
        <v>10</v>
      </c>
      <c r="C12" s="81" t="str">
        <f>IF(ISBLANK(VLOOKUP(T_054PL[[#This Row],[Ścieżka Xpath]],ALL!$C:E,COLUMN(C$2),0)),"",VLOOKUP(T_054PL[[#This Row],[Ścieżka Xpath]],ALL!$C:E,COLUMN(C$2),0))</f>
        <v>-</v>
      </c>
      <c r="D12" s="82" t="str">
        <f>IF(ISBLANK(VLOOKUP(T_054PL[[#This Row],[Ścieżka Xpath]],ALL!$C:F,COLUMN(D$2),0)),"",VLOOKUP(T_054PL[[#This Row],[Ścieżka Xpath]],ALL!$C:F,COLUMN(D$2),0))</f>
        <v>Szczegóły kanału ePUAP.</v>
      </c>
      <c r="E12" s="82" t="str">
        <f>IF(ISBLANK(VLOOKUP(T_054PL[[#This Row],[Ścieżka Xpath]],ALL!$C:G,COLUMN(E$2),0)),"",VLOOKUP(T_054PL[[#This Row],[Ścieżka Xpath]],ALL!$C:G,COLUMN(E$2),0))</f>
        <v>Details of ePUAP channel.</v>
      </c>
      <c r="F12" s="86" t="str">
        <f>IF(ISBLANK(VLOOKUP(T_054PL[[#This Row],[Ścieżka Xpath]],ALL!$C:H,COLUMN(F$2),0)),"",VLOOKUP(T_054PL[[#This Row],[Ścieżka Xpath]],ALL!$C:H,COLUMN(F$2),0))</f>
        <v>0..1</v>
      </c>
      <c r="G12" s="86" t="str">
        <f>IF(ISBLANK(VLOOKUP(T_054PL[[#This Row],[Ścieżka Xpath]],ALL!$C:I,COLUMN(G$2),0)),"",VLOOKUP(T_054PL[[#This Row],[Ścieżka Xpath]],ALL!$C:I,COLUMN(G$2),0))</f>
        <v>D</v>
      </c>
      <c r="H12" s="86" t="str">
        <f>IF(ISBLANK(VLOOKUP(T_054PL[[#This Row],[Ścieżka Xpath]],ALL!$C:J,COLUMN(H$2),0)),"",VLOOKUP(T_054PL[[#This Row],[Ścieżka Xpath]],ALL!$C:J,COLUMN(H$2),0))</f>
        <v/>
      </c>
      <c r="I12" s="86" t="str">
        <f>IF(ISBLANK(VLOOKUP(T_054PL[[#This Row],[Ścieżka Xpath]],ALL!$C:K,COLUMN(I$2),0)),"",VLOOKUP(T_054PL[[#This Row],[Ścieżka Xpath]],ALL!$C:K,COLUMN(I$2),0))</f>
        <v/>
      </c>
      <c r="J12" s="86" t="str">
        <f>IF(ISBLANK(VLOOKUP(T_054PL[[#This Row],[Ścieżka Xpath]],ALL!$C:L,COLUMN(J$2),0)),"",VLOOKUP(T_054PL[[#This Row],[Ścieżka Xpath]],ALL!$C:L,COLUMN(J$2),0))</f>
        <v>RP18</v>
      </c>
      <c r="K12" s="69" t="str">
        <f>IF(ISBLANK(VLOOKUP(T_054PL[[#This Row],[Ścieżka Xpath]],ALL!$C:N,COLUMN(K$2),0)),"",VLOOKUP(T_054PL[[#This Row],[Ścieżka Xpath]],ALL!$C:N,COLUMN(K$2),0))</f>
        <v/>
      </c>
      <c r="L12" s="70" t="str">
        <f>IF(ISBLANK(VLOOKUP(T_054PL[[#This Row],[Ścieżka Xpath]],ALL!$C:O,COLUMN(L$2),0)),"",VLOOKUP(T_054PL[[#This Row],[Ścieżka Xpath]],ALL!$C:O,COLUMN(L$2),0))</f>
        <v/>
      </c>
      <c r="M12" s="70" t="str">
        <f>IF(ISBLANK(VLOOKUP(T_054PL[[#This Row],[Ścieżka Xpath]],ALL!$C:P,COLUMN(M$2),0)),"",VLOOKUP(T_054PL[[#This Row],[Ścieżka Xpath]],ALL!$C:P,COLUMN(M$2),0))</f>
        <v/>
      </c>
      <c r="N12" s="70" t="str">
        <f>IF(ISBLANK(VLOOKUP(T_054PL[[#This Row],[Ścieżka Xpath]],ALL!$C:Q,COLUMN(N$2),0)),"",VLOOKUP(T_054PL[[#This Row],[Ścieżka Xpath]],ALL!$C:Q,COLUMN(N$2),0))</f>
        <v/>
      </c>
      <c r="O12" s="70" t="str">
        <f>IF(ISBLANK(VLOOKUP(T_054PL[[#This Row],[Ścieżka Xpath]],ALL!$C:R,COLUMN(O$2),0)),"",VLOOKUP(T_054PL[[#This Row],[Ścieżka Xpath]],ALL!$C:R,COLUMN(O$2),0))</f>
        <v/>
      </c>
    </row>
    <row r="13" spans="1:15" ht="30">
      <c r="A13" s="14" t="s">
        <v>4733</v>
      </c>
      <c r="B13" s="15">
        <v>11</v>
      </c>
      <c r="C13" s="15" t="str">
        <f>IF(ISBLANK(VLOOKUP(T_054PL[[#This Row],[Ścieżka Xpath]],ALL!$C:E,COLUMN(C$2),0)),"",VLOOKUP(T_054PL[[#This Row],[Ścieżka Xpath]],ALL!$C:E,COLUMN(C$2),0))</f>
        <v>-</v>
      </c>
      <c r="D13" s="25" t="str">
        <f>IF(ISBLANK(VLOOKUP(T_054PL[[#This Row],[Ścieżka Xpath]],ALL!$C:F,COLUMN(D$2),0)),"",VLOOKUP(T_054PL[[#This Row],[Ścieżka Xpath]],ALL!$C:F,COLUMN(D$2),0))</f>
        <v>Identyfikator podmiotu w systemie ePuap, na który mają być wysyłane komunikaty do Podmiotu.</v>
      </c>
      <c r="E13" s="25" t="str">
        <f>IF(ISBLANK(VLOOKUP(T_054PL[[#This Row],[Ścieżka Xpath]],ALL!$C:G,COLUMN(E$2),0)),"",VLOOKUP(T_054PL[[#This Row],[Ścieżka Xpath]],ALL!$C:G,COLUMN(E$2),0))</f>
        <v>EO's identifier in ePUAP to which messages from NCTS2PLUS to EO will be sent.</v>
      </c>
      <c r="F13" s="136" t="str">
        <f>IF(ISBLANK(VLOOKUP(T_054PL[[#This Row],[Ścieżka Xpath]],ALL!$C:H,COLUMN(F$2),0)),"",VLOOKUP(T_054PL[[#This Row],[Ścieżka Xpath]],ALL!$C:H,COLUMN(F$2),0))</f>
        <v/>
      </c>
      <c r="G13" s="136" t="str">
        <f>IF(ISBLANK(VLOOKUP(T_054PL[[#This Row],[Ścieżka Xpath]],ALL!$C:I,COLUMN(G$2),0)),"",VLOOKUP(T_054PL[[#This Row],[Ścieżka Xpath]],ALL!$C:I,COLUMN(G$2),0))</f>
        <v>R</v>
      </c>
      <c r="H13" s="136" t="str">
        <f>IF(ISBLANK(VLOOKUP(T_054PL[[#This Row],[Ścieżka Xpath]],ALL!$C:J,COLUMN(H$2),0)),"",VLOOKUP(T_054PL[[#This Row],[Ścieżka Xpath]],ALL!$C:J,COLUMN(H$2),0))</f>
        <v>an..100</v>
      </c>
      <c r="I13" s="136" t="str">
        <f>IF(ISBLANK(VLOOKUP(T_054PL[[#This Row],[Ścieżka Xpath]],ALL!$C:K,COLUMN(I$2),0)),"",VLOOKUP(T_054PL[[#This Row],[Ścieżka Xpath]],ALL!$C:K,COLUMN(I$2),0))</f>
        <v/>
      </c>
      <c r="J13" s="136" t="str">
        <f>IF(ISBLANK(VLOOKUP(T_054PL[[#This Row],[Ścieżka Xpath]],ALL!$C:L,COLUMN(J$2),0)),"",VLOOKUP(T_054PL[[#This Row],[Ścieżka Xpath]],ALL!$C:L,COLUMN(J$2),0))</f>
        <v/>
      </c>
      <c r="K13" s="51" t="str">
        <f>IF(ISBLANK(VLOOKUP(T_054PL[[#This Row],[Ścieżka Xpath]],ALL!$C:N,COLUMN(K$2),0)),"",VLOOKUP(T_054PL[[#This Row],[Ścieżka Xpath]],ALL!$C:N,COLUMN(K$2),0))</f>
        <v/>
      </c>
      <c r="L13" s="62" t="str">
        <f>IF(ISBLANK(VLOOKUP(T_054PL[[#This Row],[Ścieżka Xpath]],ALL!$C:O,COLUMN(L$2),0)),"",VLOOKUP(T_054PL[[#This Row],[Ścieżka Xpath]],ALL!$C:O,COLUMN(L$2),0))</f>
        <v/>
      </c>
      <c r="M13" s="62" t="str">
        <f>IF(ISBLANK(VLOOKUP(T_054PL[[#This Row],[Ścieżka Xpath]],ALL!$C:P,COLUMN(M$2),0)),"",VLOOKUP(T_054PL[[#This Row],[Ścieżka Xpath]],ALL!$C:P,COLUMN(M$2),0))</f>
        <v/>
      </c>
      <c r="N13" s="62" t="str">
        <f>IF(ISBLANK(VLOOKUP(T_054PL[[#This Row],[Ścieżka Xpath]],ALL!$C:Q,COLUMN(N$2),0)),"",VLOOKUP(T_054PL[[#This Row],[Ścieżka Xpath]],ALL!$C:Q,COLUMN(N$2),0))</f>
        <v/>
      </c>
      <c r="O13" s="62" t="str">
        <f>IF(ISBLANK(VLOOKUP(T_054PL[[#This Row],[Ścieżka Xpath]],ALL!$C:R,COLUMN(O$2),0)),"",VLOOKUP(T_054PL[[#This Row],[Ścieżka Xpath]],ALL!$C:R,COLUMN(O$2),0))</f>
        <v/>
      </c>
    </row>
    <row r="14" spans="1:15" ht="30">
      <c r="A14" s="14" t="s">
        <v>2259</v>
      </c>
      <c r="B14" s="15">
        <v>12</v>
      </c>
      <c r="C14" s="15" t="str">
        <f>IF(ISBLANK(VLOOKUP(T_054PL[[#This Row],[Ścieżka Xpath]],ALL!$C:E,COLUMN(C$2),0)),"",VLOOKUP(T_054PL[[#This Row],[Ścieżka Xpath]],ALL!$C:E,COLUMN(C$2),0))</f>
        <v>-</v>
      </c>
      <c r="D14" s="25" t="str">
        <f>IF(ISBLANK(VLOOKUP(T_054PL[[#This Row],[Ścieżka Xpath]],ALL!$C:F,COLUMN(D$2),0)),"",VLOOKUP(T_054PL[[#This Row],[Ścieżka Xpath]],ALL!$C:F,COLUMN(D$2),0))</f>
        <v>Identyfikator skrytki w systemie ePuap, na którą mają być wysyłane komunikaty do Podmiotu.</v>
      </c>
      <c r="E14" s="25" t="str">
        <f>IF(ISBLANK(VLOOKUP(T_054PL[[#This Row],[Ścieżka Xpath]],ALL!$C:G,COLUMN(E$2),0)),"",VLOOKUP(T_054PL[[#This Row],[Ścieżka Xpath]],ALL!$C:G,COLUMN(E$2),0))</f>
        <v>ePUAP box identifier to which messages from NCTS2PLUS to EO will be sent.</v>
      </c>
      <c r="F14" s="136" t="str">
        <f>IF(ISBLANK(VLOOKUP(T_054PL[[#This Row],[Ścieżka Xpath]],ALL!$C:H,COLUMN(F$2),0)),"",VLOOKUP(T_054PL[[#This Row],[Ścieżka Xpath]],ALL!$C:H,COLUMN(F$2),0))</f>
        <v/>
      </c>
      <c r="G14" s="136" t="str">
        <f>IF(ISBLANK(VLOOKUP(T_054PL[[#This Row],[Ścieżka Xpath]],ALL!$C:I,COLUMN(G$2),0)),"",VLOOKUP(T_054PL[[#This Row],[Ścieżka Xpath]],ALL!$C:I,COLUMN(G$2),0))</f>
        <v>R</v>
      </c>
      <c r="H14" s="136" t="str">
        <f>IF(ISBLANK(VLOOKUP(T_054PL[[#This Row],[Ścieżka Xpath]],ALL!$C:J,COLUMN(H$2),0)),"",VLOOKUP(T_054PL[[#This Row],[Ścieżka Xpath]],ALL!$C:J,COLUMN(H$2),0))</f>
        <v>an..200</v>
      </c>
      <c r="I14" s="136" t="str">
        <f>IF(ISBLANK(VLOOKUP(T_054PL[[#This Row],[Ścieżka Xpath]],ALL!$C:K,COLUMN(I$2),0)),"",VLOOKUP(T_054PL[[#This Row],[Ścieżka Xpath]],ALL!$C:K,COLUMN(I$2),0))</f>
        <v/>
      </c>
      <c r="J14" s="136" t="str">
        <f>IF(ISBLANK(VLOOKUP(T_054PL[[#This Row],[Ścieżka Xpath]],ALL!$C:L,COLUMN(J$2),0)),"",VLOOKUP(T_054PL[[#This Row],[Ścieżka Xpath]],ALL!$C:L,COLUMN(J$2),0))</f>
        <v/>
      </c>
      <c r="K14" s="51" t="str">
        <f>IF(ISBLANK(VLOOKUP(T_054PL[[#This Row],[Ścieżka Xpath]],ALL!$C:N,COLUMN(K$2),0)),"",VLOOKUP(T_054PL[[#This Row],[Ścieżka Xpath]],ALL!$C:N,COLUMN(K$2),0))</f>
        <v/>
      </c>
      <c r="L14" s="62" t="str">
        <f>IF(ISBLANK(VLOOKUP(T_054PL[[#This Row],[Ścieżka Xpath]],ALL!$C:O,COLUMN(L$2),0)),"",VLOOKUP(T_054PL[[#This Row],[Ścieżka Xpath]],ALL!$C:O,COLUMN(L$2),0))</f>
        <v/>
      </c>
      <c r="M14" s="62" t="str">
        <f>IF(ISBLANK(VLOOKUP(T_054PL[[#This Row],[Ścieżka Xpath]],ALL!$C:P,COLUMN(M$2),0)),"",VLOOKUP(T_054PL[[#This Row],[Ścieżka Xpath]],ALL!$C:P,COLUMN(M$2),0))</f>
        <v/>
      </c>
      <c r="N14" s="62" t="str">
        <f>IF(ISBLANK(VLOOKUP(T_054PL[[#This Row],[Ścieżka Xpath]],ALL!$C:Q,COLUMN(N$2),0)),"",VLOOKUP(T_054PL[[#This Row],[Ścieżka Xpath]],ALL!$C:Q,COLUMN(N$2),0))</f>
        <v/>
      </c>
      <c r="O14" s="62" t="str">
        <f>IF(ISBLANK(VLOOKUP(T_054PL[[#This Row],[Ścieżka Xpath]],ALL!$C:R,COLUMN(O$2),0)),"",VLOOKUP(T_054PL[[#This Row],[Ścieżka Xpath]],ALL!$C:R,COLUMN(O$2),0))</f>
        <v/>
      </c>
    </row>
    <row r="15" spans="1:15" ht="75">
      <c r="A15" s="80" t="s">
        <v>2228</v>
      </c>
      <c r="B15" s="83">
        <v>13</v>
      </c>
      <c r="C15" s="81" t="str">
        <f>IF(ISBLANK(VLOOKUP(T_054PL[[#This Row],[Ścieżka Xpath]],ALL!$C:E,COLUMN(C$2),0)),"",VLOOKUP(T_054PL[[#This Row],[Ścieżka Xpath]],ALL!$C:E,COLUMN(C$2),0))</f>
        <v>-</v>
      </c>
      <c r="D15" s="82" t="str">
        <f>IF(ISBLANK(VLOOKUP(T_054PL[[#This Row],[Ścieżka Xpath]],ALL!$C:F,COLUMN(D$2),0)),"",VLOOKUP(T_054PL[[#This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IF(ISBLANK(VLOOKUP(T_054PL[[#This Row],[Ścieżka Xpath]],ALL!$C:G,COLUMN(E$2),0)),"",VLOOKUP(T_054PL[[#This Row],[Ścieżka Xpath]],ALL!$C:G,COLUMN(E$2),0))</f>
        <v>Node used when message to NCTS2PLUS is sent by Holder's representative not by Holder himself.</v>
      </c>
      <c r="F15" s="134" t="str">
        <f>IF(ISBLANK(VLOOKUP(T_054PL[[#This Row],[Ścieżka Xpath]],ALL!$C:H,COLUMN(F$2),0)),"",VLOOKUP(T_054PL[[#This Row],[Ścieżka Xpath]],ALL!$C:H,COLUMN(F$2),0))</f>
        <v>0..1</v>
      </c>
      <c r="G15" s="134" t="str">
        <f>IF(ISBLANK(VLOOKUP(T_054PL[[#This Row],[Ścieżka Xpath]],ALL!$C:I,COLUMN(G$2),0)),"",VLOOKUP(T_054PL[[#This Row],[Ścieżka Xpath]],ALL!$C:I,COLUMN(G$2),0))</f>
        <v>O</v>
      </c>
      <c r="H15" s="134" t="str">
        <f>IF(ISBLANK(VLOOKUP(T_054PL[[#This Row],[Ścieżka Xpath]],ALL!$C:J,COLUMN(H$2),0)),"",VLOOKUP(T_054PL[[#This Row],[Ścieżka Xpath]],ALL!$C:J,COLUMN(H$2),0))</f>
        <v/>
      </c>
      <c r="I15" s="134" t="str">
        <f>IF(ISBLANK(VLOOKUP(T_054PL[[#This Row],[Ścieżka Xpath]],ALL!$C:K,COLUMN(I$2),0)),"",VLOOKUP(T_054PL[[#This Row],[Ścieżka Xpath]],ALL!$C:K,COLUMN(I$2),0))</f>
        <v/>
      </c>
      <c r="J15" s="134" t="str">
        <f>IF(ISBLANK(VLOOKUP(T_054PL[[#This Row],[Ścieżka Xpath]],ALL!$C:L,COLUMN(J$2),0)),"",VLOOKUP(T_054PL[[#This Row],[Ścieżka Xpath]],ALL!$C:L,COLUMN(J$2),0))</f>
        <v>RP21</v>
      </c>
      <c r="K15" s="69" t="str">
        <f>IF(ISBLANK(VLOOKUP(T_054PL[[#This Row],[Ścieżka Xpath]],ALL!$C:N,COLUMN(K$2),0)),"",VLOOKUP(T_054PL[[#This Row],[Ścieżka Xpath]],ALL!$C:N,COLUMN(K$2),0))</f>
        <v>2.00</v>
      </c>
      <c r="L15" s="70" t="str">
        <f>IF(ISBLANK(VLOOKUP(T_054PL[[#This Row],[Ścieżka Xpath]],ALL!$C:O,COLUMN(L$2),0)),"",VLOOKUP(T_054PL[[#This Row],[Ścieżka Xpath]],ALL!$C:O,COLUMN(L$2),0))</f>
        <v>Korekta reguł.</v>
      </c>
      <c r="M15" s="70" t="str">
        <f>IF(ISBLANK(VLOOKUP(T_054PL[[#This Row],[Ścieżka Xpath]],ALL!$C:P,COLUMN(M$2),0)),"",VLOOKUP(T_054PL[[#This Row],[Ścieżka Xpath]],ALL!$C:P,COLUMN(M$2),0))</f>
        <v>Rules correction.</v>
      </c>
      <c r="N15" s="70" t="str">
        <f>IF(ISBLANK(VLOOKUP(T_054PL[[#This Row],[Ścieżka Xpath]],ALL!$C:Q,COLUMN(N$2),0)),"",VLOOKUP(T_054PL[[#This Row],[Ścieżka Xpath]],ALL!$C:Q,COLUMN(N$2),0))</f>
        <v/>
      </c>
      <c r="O15" s="70" t="str">
        <f>IF(ISBLANK(VLOOKUP(T_054PL[[#This Row],[Ścieżka Xpath]],ALL!$C:R,COLUMN(O$2),0)),"",VLOOKUP(T_054PL[[#This Row],[Ścieżka Xpath]],ALL!$C:R,COLUMN(O$2),0))</f>
        <v/>
      </c>
    </row>
    <row r="16" spans="1:15" ht="30">
      <c r="A16" s="14" t="s">
        <v>2229</v>
      </c>
      <c r="B16" s="15">
        <v>14</v>
      </c>
      <c r="C16" s="15" t="str">
        <f>IF(ISBLANK(VLOOKUP(T_054PL[[#This Row],[Ścieżka Xpath]],ALL!$C:E,COLUMN(C$2),0)),"",VLOOKUP(T_054PL[[#This Row],[Ścieżka Xpath]],ALL!$C:E,COLUMN(C$2),0))</f>
        <v>-</v>
      </c>
      <c r="D16" s="26" t="str">
        <f>IF(ISBLANK(VLOOKUP(T_054PL[[#This Row],[Ścieżka Xpath]],ALL!$C:F,COLUMN(D$2),0)),"",VLOOKUP(T_054PL[[#This Row],[Ścieżka Xpath]],ALL!$C:F,COLUMN(D$2),0))</f>
        <v>Numer identyfikacyjny.</v>
      </c>
      <c r="E16" s="26" t="str">
        <f>IF(ISBLANK(VLOOKUP(T_054PL[[#This Row],[Ścieżka Xpath]],ALL!$C:G,COLUMN(E$2),0)),"",VLOOKUP(T_054PL[[#This Row],[Ścieżka Xpath]],ALL!$C:G,COLUMN(E$2),0))</f>
        <v>Identification number.</v>
      </c>
      <c r="F16" s="168" t="str">
        <f>IF(ISBLANK(VLOOKUP(T_054PL[[#This Row],[Ścieżka Xpath]],ALL!$C:H,COLUMN(F$2),0)),"",VLOOKUP(T_054PL[[#This Row],[Ścieżka Xpath]],ALL!$C:H,COLUMN(F$2),0))</f>
        <v/>
      </c>
      <c r="G16" s="168" t="str">
        <f>IF(ISBLANK(VLOOKUP(T_054PL[[#This Row],[Ścieżka Xpath]],ALL!$C:I,COLUMN(G$2),0)),"",VLOOKUP(T_054PL[[#This Row],[Ścieżka Xpath]],ALL!$C:I,COLUMN(G$2),0))</f>
        <v>R</v>
      </c>
      <c r="H16" s="168" t="str">
        <f>IF(ISBLANK(VLOOKUP(T_054PL[[#This Row],[Ścieżka Xpath]],ALL!$C:J,COLUMN(H$2),0)),"",VLOOKUP(T_054PL[[#This Row],[Ścieżka Xpath]],ALL!$C:J,COLUMN(H$2),0))</f>
        <v>an..17</v>
      </c>
      <c r="I16" s="168" t="str">
        <f>IF(ISBLANK(VLOOKUP(T_054PL[[#This Row],[Ścieżka Xpath]],ALL!$C:K,COLUMN(I$2),0)),"",VLOOKUP(T_054PL[[#This Row],[Ścieżka Xpath]],ALL!$C:K,COLUMN(I$2),0))</f>
        <v/>
      </c>
      <c r="J16" s="168" t="str">
        <f>IF(ISBLANK(VLOOKUP(T_054PL[[#This Row],[Ścieżka Xpath]],ALL!$C:L,COLUMN(J$2),0)),"",VLOOKUP(T_054PL[[#This Row],[Ścieżka Xpath]],ALL!$C:L,COLUMN(J$2),0))</f>
        <v>G0002; R0850</v>
      </c>
      <c r="K16" s="51" t="str">
        <f>IF(ISBLANK(VLOOKUP(T_054PL[[#This Row],[Ścieżka Xpath]],ALL!$C:N,COLUMN(K$2),0)),"",VLOOKUP(T_054PL[[#This Row],[Ścieżka Xpath]],ALL!$C:N,COLUMN(K$2),0))</f>
        <v/>
      </c>
      <c r="L16" s="62" t="str">
        <f>IF(ISBLANK(VLOOKUP(T_054PL[[#This Row],[Ścieżka Xpath]],ALL!$C:O,COLUMN(L$2),0)),"",VLOOKUP(T_054PL[[#This Row],[Ścieżka Xpath]],ALL!$C:O,COLUMN(L$2),0))</f>
        <v/>
      </c>
      <c r="M16" s="62" t="str">
        <f>IF(ISBLANK(VLOOKUP(T_054PL[[#This Row],[Ścieżka Xpath]],ALL!$C:P,COLUMN(M$2),0)),"",VLOOKUP(T_054PL[[#This Row],[Ścieżka Xpath]],ALL!$C:P,COLUMN(M$2),0))</f>
        <v/>
      </c>
      <c r="N16" s="62" t="str">
        <f>IF(ISBLANK(VLOOKUP(T_054PL[[#This Row],[Ścieżka Xpath]],ALL!$C:Q,COLUMN(N$2),0)),"",VLOOKUP(T_054PL[[#This Row],[Ścieżka Xpath]],ALL!$C:Q,COLUMN(N$2),0))</f>
        <v/>
      </c>
      <c r="O16" s="62" t="str">
        <f>IF(ISBLANK(VLOOKUP(T_054PL[[#This Row],[Ścieżka Xpath]],ALL!$C:R,COLUMN(O$2),0)),"",VLOOKUP(T_054PL[[#This Row],[Ścieżka Xpath]],ALL!$C:R,COLUMN(O$2),0))</f>
        <v/>
      </c>
    </row>
    <row r="17" spans="1:15" ht="30">
      <c r="A17" s="91" t="s">
        <v>2230</v>
      </c>
      <c r="B17" s="83">
        <v>15</v>
      </c>
      <c r="C17" s="68" t="str">
        <f>IF(ISBLANK(VLOOKUP(T_054PL[[#This Row],[Ścieżka Xpath]],ALL!$C:E,COLUMN(C$2),0)),"",VLOOKUP(T_054PL[[#This Row],[Ścieżka Xpath]],ALL!$C:E,COLUMN(C$2),0))</f>
        <v>-</v>
      </c>
      <c r="D17" s="70" t="str">
        <f>IF(ISBLANK(VLOOKUP(T_054PL[[#This Row],[Ścieżka Xpath]],ALL!$C:F,COLUMN(D$2),0)),"",VLOOKUP(T_054PL[[#This Row],[Ścieżka Xpath]],ALL!$C:F,COLUMN(D$2),0))</f>
        <v>Wniosek o zwolnienie do tranzytu.</v>
      </c>
      <c r="E17" s="70" t="str">
        <f>IF(ISBLANK(VLOOKUP(T_054PL[[#This Row],[Ścieżka Xpath]],ALL!$C:G,COLUMN(E$2),0)),"",VLOOKUP(T_054PL[[#This Row],[Ścieżka Xpath]],ALL!$C:G,COLUMN(E$2),0))</f>
        <v>Release request.</v>
      </c>
      <c r="F17" s="69">
        <f>IF(ISBLANK(VLOOKUP(T_054PL[[#This Row],[Ścieżka Xpath]],ALL!$C:H,COLUMN(F$2),0)),"",VLOOKUP(T_054PL[[#This Row],[Ścieżka Xpath]],ALL!$C:H,COLUMN(F$2),0))</f>
        <v>1</v>
      </c>
      <c r="G17" s="69" t="str">
        <f>IF(ISBLANK(VLOOKUP(T_054PL[[#This Row],[Ścieżka Xpath]],ALL!$C:I,COLUMN(G$2),0)),"",VLOOKUP(T_054PL[[#This Row],[Ścieżka Xpath]],ALL!$C:I,COLUMN(G$2),0))</f>
        <v>R</v>
      </c>
      <c r="H17" s="69" t="str">
        <f>IF(ISBLANK(VLOOKUP(T_054PL[[#This Row],[Ścieżka Xpath]],ALL!$C:J,COLUMN(H$2),0)),"",VLOOKUP(T_054PL[[#This Row],[Ścieżka Xpath]],ALL!$C:J,COLUMN(H$2),0))</f>
        <v/>
      </c>
      <c r="I17" s="69" t="str">
        <f>IF(ISBLANK(VLOOKUP(T_054PL[[#This Row],[Ścieżka Xpath]],ALL!$C:K,COLUMN(I$2),0)),"",VLOOKUP(T_054PL[[#This Row],[Ścieżka Xpath]],ALL!$C:K,COLUMN(I$2),0))</f>
        <v/>
      </c>
      <c r="J17" s="69" t="str">
        <f>IF(ISBLANK(VLOOKUP(T_054PL[[#This Row],[Ścieżka Xpath]],ALL!$C:L,COLUMN(J$2),0)),"",VLOOKUP(T_054PL[[#This Row],[Ścieżka Xpath]],ALL!$C:L,COLUMN(J$2),0))</f>
        <v/>
      </c>
      <c r="K17" s="69" t="str">
        <f>IF(ISBLANK(VLOOKUP(T_054PL[[#This Row],[Ścieżka Xpath]],ALL!$C:N,COLUMN(K$2),0)),"",VLOOKUP(T_054PL[[#This Row],[Ścieżka Xpath]],ALL!$C:N,COLUMN(K$2),0))</f>
        <v>2.00</v>
      </c>
      <c r="L17" s="70" t="str">
        <f>IF(ISBLANK(VLOOKUP(T_054PL[[#This Row],[Ścieżka Xpath]],ALL!$C:O,COLUMN(L$2),0)),"",VLOOKUP(T_054PL[[#This Row],[Ścieżka Xpath]],ALL!$C:O,COLUMN(L$2),0))</f>
        <v>Korekta opcjonalności i liczności.</v>
      </c>
      <c r="M17" s="70" t="str">
        <f>IF(ISBLANK(VLOOKUP(T_054PL[[#This Row],[Ścieżka Xpath]],ALL!$C:P,COLUMN(M$2),0)),"",VLOOKUP(T_054PL[[#This Row],[Ścieżka Xpath]],ALL!$C:P,COLUMN(M$2),0))</f>
        <v>Optionality and multiplicity correction.</v>
      </c>
      <c r="N17" s="70" t="str">
        <f>IF(ISBLANK(VLOOKUP(T_054PL[[#This Row],[Ścieżka Xpath]],ALL!$C:Q,COLUMN(N$2),0)),"",VLOOKUP(T_054PL[[#This Row],[Ścieżka Xpath]],ALL!$C:Q,COLUMN(N$2),0))</f>
        <v/>
      </c>
      <c r="O17" s="70" t="str">
        <f>IF(ISBLANK(VLOOKUP(T_054PL[[#This Row],[Ścieżka Xpath]],ALL!$C:R,COLUMN(O$2),0)),"",VLOOKUP(T_054PL[[#This Row],[Ścieżka Xpath]],ALL!$C:R,COLUMN(O$2),0))</f>
        <v/>
      </c>
    </row>
    <row r="18" spans="1:15" ht="15">
      <c r="A18" s="71" t="s">
        <v>2231</v>
      </c>
      <c r="B18" s="15">
        <v>16</v>
      </c>
      <c r="C18" s="64" t="str">
        <f>IF(ISBLANK(VLOOKUP(T_054PL[[#This Row],[Ścieżka Xpath]],ALL!$C:E,COLUMN(C$2),0)),"",VLOOKUP(T_054PL[[#This Row],[Ścieżka Xpath]],ALL!$C:E,COLUMN(C$2),0))</f>
        <v>-</v>
      </c>
      <c r="D18" s="26" t="str">
        <f>IF(ISBLANK(VLOOKUP(T_054PL[[#This Row],[Ścieżka Xpath]],ALL!$C:F,COLUMN(D$2),0)),"",VLOOKUP(T_054PL[[#This Row],[Ścieżka Xpath]],ALL!$C:F,COLUMN(D$2),0))</f>
        <v>Numer fazy systemu NCTS2 PLUS. Dla fazy 6 - "NCTS6".</v>
      </c>
      <c r="E18" s="63" t="str">
        <f>IF(ISBLANK(VLOOKUP(T_054PL[[#This Row],[Ścieżka Xpath]],ALL!$C:G,COLUMN(E$2),0)),"",VLOOKUP(T_054PL[[#This Row],[Ścieżka Xpath]],ALL!$C:G,COLUMN(E$2),0))</f>
        <v>NCTS phase number. For Phase6 - "NCTS6".</v>
      </c>
      <c r="F18" s="74" t="str">
        <f>IF(ISBLANK(VLOOKUP(T_054PL[[#This Row],[Ścieżka Xpath]],ALL!$C:H,COLUMN(F$2),0)),"",VLOOKUP(T_054PL[[#This Row],[Ścieżka Xpath]],ALL!$C:H,COLUMN(F$2),0))</f>
        <v/>
      </c>
      <c r="G18" s="168" t="str">
        <f>IF(ISBLANK(VLOOKUP(T_054PL[[#This Row],[Ścieżka Xpath]],ALL!$C:I,COLUMN(G$2),0)),"",VLOOKUP(T_054PL[[#This Row],[Ścieżka Xpath]],ALL!$C:I,COLUMN(G$2),0))</f>
        <v>O</v>
      </c>
      <c r="H18" s="168" t="str">
        <f>IF(ISBLANK(VLOOKUP(T_054PL[[#This Row],[Ścieżka Xpath]],ALL!$C:J,COLUMN(H$2),0)),"",VLOOKUP(T_054PL[[#This Row],[Ścieżka Xpath]],ALL!$C:J,COLUMN(H$2),0))</f>
        <v/>
      </c>
      <c r="I18" s="168" t="str">
        <f>IF(ISBLANK(VLOOKUP(T_054PL[[#This Row],[Ścieżka Xpath]],ALL!$C:K,COLUMN(I$2),0)),"",VLOOKUP(T_054PL[[#This Row],[Ścieżka Xpath]],ALL!$C:K,COLUMN(I$2),0))</f>
        <v/>
      </c>
      <c r="J18" s="168" t="str">
        <f>IF(ISBLANK(VLOOKUP(T_054PL[[#This Row],[Ścieżka Xpath]],ALL!$C:L,COLUMN(J$2),0)),"",VLOOKUP(T_054PL[[#This Row],[Ścieżka Xpath]],ALL!$C:L,COLUMN(J$2),0))</f>
        <v/>
      </c>
      <c r="K18" s="51" t="str">
        <f>IF(ISBLANK(VLOOKUP(T_054PL[[#This Row],[Ścieżka Xpath]],ALL!$C:N,COLUMN(K$2),0)),"",VLOOKUP(T_054PL[[#This Row],[Ścieżka Xpath]],ALL!$C:N,COLUMN(K$2),0))</f>
        <v/>
      </c>
      <c r="L18" s="62" t="str">
        <f>IF(ISBLANK(VLOOKUP(T_054PL[[#This Row],[Ścieżka Xpath]],ALL!$C:O,COLUMN(L$2),0)),"",VLOOKUP(T_054PL[[#This Row],[Ścieżka Xpath]],ALL!$C:O,COLUMN(L$2),0))</f>
        <v/>
      </c>
      <c r="M18" s="62" t="str">
        <f>IF(ISBLANK(VLOOKUP(T_054PL[[#This Row],[Ścieżka Xpath]],ALL!$C:P,COLUMN(M$2),0)),"",VLOOKUP(T_054PL[[#This Row],[Ścieżka Xpath]],ALL!$C:P,COLUMN(M$2),0))</f>
        <v/>
      </c>
      <c r="N18" s="62" t="str">
        <f>IF(ISBLANK(VLOOKUP(T_054PL[[#This Row],[Ścieżka Xpath]],ALL!$C:Q,COLUMN(N$2),0)),"",VLOOKUP(T_054PL[[#This Row],[Ścieżka Xpath]],ALL!$C:Q,COLUMN(N$2),0))</f>
        <v/>
      </c>
      <c r="O18" s="62" t="str">
        <f>IF(ISBLANK(VLOOKUP(T_054PL[[#This Row],[Ścieżka Xpath]],ALL!$C:R,COLUMN(O$2),0)),"",VLOOKUP(T_054PL[[#This Row],[Ścieżka Xpath]],ALL!$C:R,COLUMN(O$2),0))</f>
        <v/>
      </c>
    </row>
    <row r="19" spans="1:15" ht="45">
      <c r="A19" s="71" t="s">
        <v>2232</v>
      </c>
      <c r="B19" s="15">
        <v>17</v>
      </c>
      <c r="C19" s="64" t="str">
        <f>IF(ISBLANK(VLOOKUP(T_054PL[[#This Row],[Ścieżka Xpath]],ALL!$C:E,COLUMN(C$2),0)),"",VLOOKUP(T_054PL[[#This Row],[Ścieżka Xpath]],ALL!$C:E,COLUMN(C$2),0))</f>
        <v>-</v>
      </c>
      <c r="D19" s="26" t="str">
        <f>IF(ISBLANK(VLOOKUP(T_054PL[[#This Row],[Ścieżka Xpath]],ALL!$C:F,COLUMN(D$2),0)),"",VLOOKUP(T_054PL[[#This Row],[Ścieżka Xpath]],ALL!$C:F,COLUMN(D$2),0))</f>
        <v>Identyfikator nadawcy komunikatu. W kierunku do NCTS2PLUS - numer identyfikacyjny Podmiotu. W kiedunku z NCTS2PLUS: "NTA.PL"</v>
      </c>
      <c r="E19" s="63" t="str">
        <f>IF(ISBLANK(VLOOKUP(T_054PL[[#This Row],[Ścieżka Xpath]],ALL!$C:G,COLUMN(E$2),0)),"",VLOOKUP(T_054PL[[#This Row],[Ścieżka Xpath]],ALL!$C:G,COLUMN(E$2),0))</f>
        <v>Sender's identification. In direction to NCTS2PLUS - sending EO's identificationNumber, otherwise "NTA.PL".</v>
      </c>
      <c r="F19" s="74" t="str">
        <f>IF(ISBLANK(VLOOKUP(T_054PL[[#This Row],[Ścieżka Xpath]],ALL!$C:H,COLUMN(F$2),0)),"",VLOOKUP(T_054PL[[#This Row],[Ścieżka Xpath]],ALL!$C:H,COLUMN(F$2),0))</f>
        <v/>
      </c>
      <c r="G19" s="168" t="str">
        <f>IF(ISBLANK(VLOOKUP(T_054PL[[#This Row],[Ścieżka Xpath]],ALL!$C:I,COLUMN(G$2),0)),"",VLOOKUP(T_054PL[[#This Row],[Ścieżka Xpath]],ALL!$C:I,COLUMN(G$2),0))</f>
        <v>R</v>
      </c>
      <c r="H19" s="168" t="str">
        <f>IF(ISBLANK(VLOOKUP(T_054PL[[#This Row],[Ścieżka Xpath]],ALL!$C:J,COLUMN(H$2),0)),"",VLOOKUP(T_054PL[[#This Row],[Ścieżka Xpath]],ALL!$C:J,COLUMN(H$2),0))</f>
        <v>an..35</v>
      </c>
      <c r="I19" s="168" t="str">
        <f>IF(ISBLANK(VLOOKUP(T_054PL[[#This Row],[Ścieżka Xpath]],ALL!$C:K,COLUMN(I$2),0)),"",VLOOKUP(T_054PL[[#This Row],[Ścieżka Xpath]],ALL!$C:K,COLUMN(I$2),0))</f>
        <v/>
      </c>
      <c r="J19" s="168" t="str">
        <f>IF(ISBLANK(VLOOKUP(T_054PL[[#This Row],[Ścieżka Xpath]],ALL!$C:L,COLUMN(J$2),0)),"",VLOOKUP(T_054PL[[#This Row],[Ścieżka Xpath]],ALL!$C:L,COLUMN(J$2),0))</f>
        <v/>
      </c>
      <c r="K19" s="51" t="str">
        <f>IF(ISBLANK(VLOOKUP(T_054PL[[#This Row],[Ścieżka Xpath]],ALL!$C:N,COLUMN(K$2),0)),"",VLOOKUP(T_054PL[[#This Row],[Ścieżka Xpath]],ALL!$C:N,COLUMN(K$2),0))</f>
        <v/>
      </c>
      <c r="L19" s="62" t="str">
        <f>IF(ISBLANK(VLOOKUP(T_054PL[[#This Row],[Ścieżka Xpath]],ALL!$C:O,COLUMN(L$2),0)),"",VLOOKUP(T_054PL[[#This Row],[Ścieżka Xpath]],ALL!$C:O,COLUMN(L$2),0))</f>
        <v/>
      </c>
      <c r="M19" s="62" t="str">
        <f>IF(ISBLANK(VLOOKUP(T_054PL[[#This Row],[Ścieżka Xpath]],ALL!$C:P,COLUMN(M$2),0)),"",VLOOKUP(T_054PL[[#This Row],[Ścieżka Xpath]],ALL!$C:P,COLUMN(M$2),0))</f>
        <v/>
      </c>
      <c r="N19" s="62" t="str">
        <f>IF(ISBLANK(VLOOKUP(T_054PL[[#This Row],[Ścieżka Xpath]],ALL!$C:Q,COLUMN(N$2),0)),"",VLOOKUP(T_054PL[[#This Row],[Ścieżka Xpath]],ALL!$C:Q,COLUMN(N$2),0))</f>
        <v/>
      </c>
      <c r="O19" s="62" t="str">
        <f>IF(ISBLANK(VLOOKUP(T_054PL[[#This Row],[Ścieżka Xpath]],ALL!$C:R,COLUMN(O$2),0)),"",VLOOKUP(T_054PL[[#This Row],[Ścieżka Xpath]],ALL!$C:R,COLUMN(O$2),0))</f>
        <v/>
      </c>
    </row>
    <row r="20" spans="1:15" ht="45">
      <c r="A20" s="71" t="s">
        <v>2233</v>
      </c>
      <c r="B20" s="15">
        <v>18</v>
      </c>
      <c r="C20" s="64" t="str">
        <f>IF(ISBLANK(VLOOKUP(T_054PL[[#This Row],[Ścieżka Xpath]],ALL!$C:E,COLUMN(C$2),0)),"",VLOOKUP(T_054PL[[#This Row],[Ścieżka Xpath]],ALL!$C:E,COLUMN(C$2),0))</f>
        <v>-</v>
      </c>
      <c r="D20" s="26" t="str">
        <f>IF(ISBLANK(VLOOKUP(T_054PL[[#This Row],[Ścieżka Xpath]],ALL!$C:F,COLUMN(D$2),0)),"",VLOOKUP(T_054PL[[#This Row],[Ścieżka Xpath]],ALL!$C:F,COLUMN(D$2),0))</f>
        <v>Identyfikator odbiorcy komunikatu. W kierunku do NCTS2PLUS - "NTA.PL". W kierunku od NCTS2PLUS - numer identyfikacyjny Podmiotu.</v>
      </c>
      <c r="E20" s="26" t="str">
        <f>IF(ISBLANK(VLOOKUP(T_054PL[[#This Row],[Ścieżka Xpath]],ALL!$C:G,COLUMN(E$2),0)),"",VLOOKUP(T_054PL[[#This Row],[Ścieżka Xpath]],ALL!$C:G,COLUMN(E$2),0))</f>
        <v>Recipient's identification. In direction to NCTS2PLUS - "NTA.PL", otherwise recieiving EO's identificationNumber.</v>
      </c>
      <c r="F20" s="168" t="str">
        <f>IF(ISBLANK(VLOOKUP(T_054PL[[#This Row],[Ścieżka Xpath]],ALL!$C:H,COLUMN(F$2),0)),"",VLOOKUP(T_054PL[[#This Row],[Ścieżka Xpath]],ALL!$C:H,COLUMN(F$2),0))</f>
        <v/>
      </c>
      <c r="G20" s="168" t="str">
        <f>IF(ISBLANK(VLOOKUP(T_054PL[[#This Row],[Ścieżka Xpath]],ALL!$C:I,COLUMN(G$2),0)),"",VLOOKUP(T_054PL[[#This Row],[Ścieżka Xpath]],ALL!$C:I,COLUMN(G$2),0))</f>
        <v>R</v>
      </c>
      <c r="H20" s="168" t="str">
        <f>IF(ISBLANK(VLOOKUP(T_054PL[[#This Row],[Ścieżka Xpath]],ALL!$C:J,COLUMN(H$2),0)),"",VLOOKUP(T_054PL[[#This Row],[Ścieżka Xpath]],ALL!$C:J,COLUMN(H$2),0))</f>
        <v>an..35</v>
      </c>
      <c r="I20" s="168" t="str">
        <f>IF(ISBLANK(VLOOKUP(T_054PL[[#This Row],[Ścieżka Xpath]],ALL!$C:K,COLUMN(I$2),0)),"",VLOOKUP(T_054PL[[#This Row],[Ścieżka Xpath]],ALL!$C:K,COLUMN(I$2),0))</f>
        <v/>
      </c>
      <c r="J20" s="168" t="str">
        <f>IF(ISBLANK(VLOOKUP(T_054PL[[#This Row],[Ścieżka Xpath]],ALL!$C:L,COLUMN(J$2),0)),"",VLOOKUP(T_054PL[[#This Row],[Ścieżka Xpath]],ALL!$C:L,COLUMN(J$2),0))</f>
        <v/>
      </c>
      <c r="K20" s="51" t="str">
        <f>IF(ISBLANK(VLOOKUP(T_054PL[[#This Row],[Ścieżka Xpath]],ALL!$C:N,COLUMN(K$2),0)),"",VLOOKUP(T_054PL[[#This Row],[Ścieżka Xpath]],ALL!$C:N,COLUMN(K$2),0))</f>
        <v/>
      </c>
      <c r="L20" s="62" t="str">
        <f>IF(ISBLANK(VLOOKUP(T_054PL[[#This Row],[Ścieżka Xpath]],ALL!$C:O,COLUMN(L$2),0)),"",VLOOKUP(T_054PL[[#This Row],[Ścieżka Xpath]],ALL!$C:O,COLUMN(L$2),0))</f>
        <v/>
      </c>
      <c r="M20" s="62" t="str">
        <f>IF(ISBLANK(VLOOKUP(T_054PL[[#This Row],[Ścieżka Xpath]],ALL!$C:P,COLUMN(M$2),0)),"",VLOOKUP(T_054PL[[#This Row],[Ścieżka Xpath]],ALL!$C:P,COLUMN(M$2),0))</f>
        <v/>
      </c>
      <c r="N20" s="62" t="str">
        <f>IF(ISBLANK(VLOOKUP(T_054PL[[#This Row],[Ścieżka Xpath]],ALL!$C:Q,COLUMN(N$2),0)),"",VLOOKUP(T_054PL[[#This Row],[Ścieżka Xpath]],ALL!$C:Q,COLUMN(N$2),0))</f>
        <v/>
      </c>
      <c r="O20" s="62" t="str">
        <f>IF(ISBLANK(VLOOKUP(T_054PL[[#This Row],[Ścieżka Xpath]],ALL!$C:R,COLUMN(O$2),0)),"",VLOOKUP(T_054PL[[#This Row],[Ścieżka Xpath]],ALL!$C:R,COLUMN(O$2),0))</f>
        <v/>
      </c>
    </row>
    <row r="21" spans="1:15" ht="30">
      <c r="A21" s="71" t="s">
        <v>2234</v>
      </c>
      <c r="B21" s="15">
        <v>19</v>
      </c>
      <c r="C21" s="64" t="str">
        <f>IF(ISBLANK(VLOOKUP(T_054PL[[#This Row],[Ścieżka Xpath]],ALL!$C:E,COLUMN(C$2),0)),"",VLOOKUP(T_054PL[[#This Row],[Ścieżka Xpath]],ALL!$C:E,COLUMN(C$2),0))</f>
        <v>-</v>
      </c>
      <c r="D21" s="26" t="str">
        <f>IF(ISBLANK(VLOOKUP(T_054PL[[#This Row],[Ścieżka Xpath]],ALL!$C:F,COLUMN(D$2),0)),"",VLOOKUP(T_054PL[[#This Row],[Ścieżka Xpath]],ALL!$C:F,COLUMN(D$2),0))</f>
        <v>Data i czas utworzenia komunikatu (wg strefy czasowej CET).</v>
      </c>
      <c r="E21" s="26" t="str">
        <f>IF(ISBLANK(VLOOKUP(T_054PL[[#This Row],[Ścieżka Xpath]],ALL!$C:G,COLUMN(E$2),0)),"",VLOOKUP(T_054PL[[#This Row],[Ścieżka Xpath]],ALL!$C:G,COLUMN(E$2),0))</f>
        <v>Date and time of message preparation (in CET timezone).</v>
      </c>
      <c r="F21" s="168" t="str">
        <f>IF(ISBLANK(VLOOKUP(T_054PL[[#This Row],[Ścieżka Xpath]],ALL!$C:H,COLUMN(F$2),0)),"",VLOOKUP(T_054PL[[#This Row],[Ścieżka Xpath]],ALL!$C:H,COLUMN(F$2),0))</f>
        <v/>
      </c>
      <c r="G21" s="168" t="str">
        <f>IF(ISBLANK(VLOOKUP(T_054PL[[#This Row],[Ścieżka Xpath]],ALL!$C:I,COLUMN(G$2),0)),"",VLOOKUP(T_054PL[[#This Row],[Ścieżka Xpath]],ALL!$C:I,COLUMN(G$2),0))</f>
        <v>R</v>
      </c>
      <c r="H21" s="168" t="str">
        <f>IF(ISBLANK(VLOOKUP(T_054PL[[#This Row],[Ścieżka Xpath]],ALL!$C:J,COLUMN(H$2),0)),"",VLOOKUP(T_054PL[[#This Row],[Ścieżka Xpath]],ALL!$C:J,COLUMN(H$2),0))</f>
        <v>an19</v>
      </c>
      <c r="I21" s="168" t="str">
        <f>IF(ISBLANK(VLOOKUP(T_054PL[[#This Row],[Ścieżka Xpath]],ALL!$C:K,COLUMN(I$2),0)),"",VLOOKUP(T_054PL[[#This Row],[Ścieżka Xpath]],ALL!$C:K,COLUMN(I$2),0))</f>
        <v/>
      </c>
      <c r="J21" s="168" t="str">
        <f>IF(ISBLANK(VLOOKUP(T_054PL[[#This Row],[Ścieżka Xpath]],ALL!$C:L,COLUMN(J$2),0)),"",VLOOKUP(T_054PL[[#This Row],[Ścieżka Xpath]],ALL!$C:L,COLUMN(J$2),0))</f>
        <v>G0002</v>
      </c>
      <c r="K21" s="51" t="str">
        <f>IF(ISBLANK(VLOOKUP(T_054PL[[#This Row],[Ścieżka Xpath]],ALL!$C:N,COLUMN(K$2),0)),"",VLOOKUP(T_054PL[[#This Row],[Ścieżka Xpath]],ALL!$C:N,COLUMN(K$2),0))</f>
        <v/>
      </c>
      <c r="L21" s="62" t="str">
        <f>IF(ISBLANK(VLOOKUP(T_054PL[[#This Row],[Ścieżka Xpath]],ALL!$C:O,COLUMN(L$2),0)),"",VLOOKUP(T_054PL[[#This Row],[Ścieżka Xpath]],ALL!$C:O,COLUMN(L$2),0))</f>
        <v/>
      </c>
      <c r="M21" s="62" t="str">
        <f>IF(ISBLANK(VLOOKUP(T_054PL[[#This Row],[Ścieżka Xpath]],ALL!$C:P,COLUMN(M$2),0)),"",VLOOKUP(T_054PL[[#This Row],[Ścieżka Xpath]],ALL!$C:P,COLUMN(M$2),0))</f>
        <v/>
      </c>
      <c r="N21" s="62" t="str">
        <f>IF(ISBLANK(VLOOKUP(T_054PL[[#This Row],[Ścieżka Xpath]],ALL!$C:Q,COLUMN(N$2),0)),"",VLOOKUP(T_054PL[[#This Row],[Ścieżka Xpath]],ALL!$C:Q,COLUMN(N$2),0))</f>
        <v/>
      </c>
      <c r="O21" s="62" t="str">
        <f>IF(ISBLANK(VLOOKUP(T_054PL[[#This Row],[Ścieżka Xpath]],ALL!$C:R,COLUMN(O$2),0)),"",VLOOKUP(T_054PL[[#This Row],[Ścieżka Xpath]],ALL!$C:R,COLUMN(O$2),0))</f>
        <v/>
      </c>
    </row>
    <row r="22" spans="1:15" ht="15">
      <c r="A22" s="71" t="s">
        <v>2235</v>
      </c>
      <c r="B22" s="15">
        <v>20</v>
      </c>
      <c r="C22" s="64" t="str">
        <f>IF(ISBLANK(VLOOKUP(T_054PL[[#This Row],[Ścieżka Xpath]],ALL!$C:E,COLUMN(C$2),0)),"",VLOOKUP(T_054PL[[#This Row],[Ścieżka Xpath]],ALL!$C:E,COLUMN(C$2),0))</f>
        <v>-</v>
      </c>
      <c r="D22" s="26" t="str">
        <f>IF(ISBLANK(VLOOKUP(T_054PL[[#This Row],[Ścieżka Xpath]],ALL!$C:F,COLUMN(D$2),0)),"",VLOOKUP(T_054PL[[#This Row],[Ścieżka Xpath]],ALL!$C:F,COLUMN(D$2),0))</f>
        <v>Identyfikator (numer własny) komunikatu.</v>
      </c>
      <c r="E22" s="26" t="str">
        <f>IF(ISBLANK(VLOOKUP(T_054PL[[#This Row],[Ścieżka Xpath]],ALL!$C:G,COLUMN(E$2),0)),"",VLOOKUP(T_054PL[[#This Row],[Ścieżka Xpath]],ALL!$C:G,COLUMN(E$2),0))</f>
        <v>Message identification.</v>
      </c>
      <c r="F22" s="168" t="str">
        <f>IF(ISBLANK(VLOOKUP(T_054PL[[#This Row],[Ścieżka Xpath]],ALL!$C:H,COLUMN(F$2),0)),"",VLOOKUP(T_054PL[[#This Row],[Ścieżka Xpath]],ALL!$C:H,COLUMN(F$2),0))</f>
        <v/>
      </c>
      <c r="G22" s="168" t="str">
        <f>IF(ISBLANK(VLOOKUP(T_054PL[[#This Row],[Ścieżka Xpath]],ALL!$C:I,COLUMN(G$2),0)),"",VLOOKUP(T_054PL[[#This Row],[Ścieżka Xpath]],ALL!$C:I,COLUMN(G$2),0))</f>
        <v>R</v>
      </c>
      <c r="H22" s="168" t="str">
        <f>IF(ISBLANK(VLOOKUP(T_054PL[[#This Row],[Ścieżka Xpath]],ALL!$C:J,COLUMN(H$2),0)),"",VLOOKUP(T_054PL[[#This Row],[Ścieżka Xpath]],ALL!$C:J,COLUMN(H$2),0))</f>
        <v>an..35</v>
      </c>
      <c r="I22" s="168" t="str">
        <f>IF(ISBLANK(VLOOKUP(T_054PL[[#This Row],[Ścieżka Xpath]],ALL!$C:K,COLUMN(I$2),0)),"",VLOOKUP(T_054PL[[#This Row],[Ścieżka Xpath]],ALL!$C:K,COLUMN(I$2),0))</f>
        <v/>
      </c>
      <c r="J22" s="168" t="str">
        <f>IF(ISBLANK(VLOOKUP(T_054PL[[#This Row],[Ścieżka Xpath]],ALL!$C:L,COLUMN(J$2),0)),"",VLOOKUP(T_054PL[[#This Row],[Ścieżka Xpath]],ALL!$C:L,COLUMN(J$2),0))</f>
        <v/>
      </c>
      <c r="K22" s="51" t="str">
        <f>IF(ISBLANK(VLOOKUP(T_054PL[[#This Row],[Ścieżka Xpath]],ALL!$C:N,COLUMN(K$2),0)),"",VLOOKUP(T_054PL[[#This Row],[Ścieżka Xpath]],ALL!$C:N,COLUMN(K$2),0))</f>
        <v/>
      </c>
      <c r="L22" s="62" t="str">
        <f>IF(ISBLANK(VLOOKUP(T_054PL[[#This Row],[Ścieżka Xpath]],ALL!$C:O,COLUMN(L$2),0)),"",VLOOKUP(T_054PL[[#This Row],[Ścieżka Xpath]],ALL!$C:O,COLUMN(L$2),0))</f>
        <v/>
      </c>
      <c r="M22" s="62" t="str">
        <f>IF(ISBLANK(VLOOKUP(T_054PL[[#This Row],[Ścieżka Xpath]],ALL!$C:P,COLUMN(M$2),0)),"",VLOOKUP(T_054PL[[#This Row],[Ścieżka Xpath]],ALL!$C:P,COLUMN(M$2),0))</f>
        <v/>
      </c>
      <c r="N22" s="62" t="str">
        <f>IF(ISBLANK(VLOOKUP(T_054PL[[#This Row],[Ścieżka Xpath]],ALL!$C:Q,COLUMN(N$2),0)),"",VLOOKUP(T_054PL[[#This Row],[Ścieżka Xpath]],ALL!$C:Q,COLUMN(N$2),0))</f>
        <v/>
      </c>
      <c r="O22" s="62" t="str">
        <f>IF(ISBLANK(VLOOKUP(T_054PL[[#This Row],[Ścieżka Xpath]],ALL!$C:R,COLUMN(O$2),0)),"",VLOOKUP(T_054PL[[#This Row],[Ścieżka Xpath]],ALL!$C:R,COLUMN(O$2),0))</f>
        <v/>
      </c>
    </row>
    <row r="23" spans="1:15" ht="15">
      <c r="A23" s="71" t="s">
        <v>2236</v>
      </c>
      <c r="B23" s="15">
        <v>21</v>
      </c>
      <c r="C23" s="64" t="str">
        <f>IF(ISBLANK(VLOOKUP(T_054PL[[#This Row],[Ścieżka Xpath]],ALL!$C:E,COLUMN(C$2),0)),"",VLOOKUP(T_054PL[[#This Row],[Ścieżka Xpath]],ALL!$C:E,COLUMN(C$2),0))</f>
        <v>-</v>
      </c>
      <c r="D23" s="26" t="str">
        <f>IF(ISBLANK(VLOOKUP(T_054PL[[#This Row],[Ścieżka Xpath]],ALL!$C:F,COLUMN(D$2),0)),"",VLOOKUP(T_054PL[[#This Row],[Ścieżka Xpath]],ALL!$C:F,COLUMN(D$2),0))</f>
        <v>Typ komunikatu.</v>
      </c>
      <c r="E23" s="26" t="str">
        <f>IF(ISBLANK(VLOOKUP(T_054PL[[#This Row],[Ścieżka Xpath]],ALL!$C:G,COLUMN(E$2),0)),"",VLOOKUP(T_054PL[[#This Row],[Ścieżka Xpath]],ALL!$C:G,COLUMN(E$2),0))</f>
        <v>Messaage type.</v>
      </c>
      <c r="F23" s="168" t="str">
        <f>IF(ISBLANK(VLOOKUP(T_054PL[[#This Row],[Ścieżka Xpath]],ALL!$C:H,COLUMN(F$2),0)),"",VLOOKUP(T_054PL[[#This Row],[Ścieżka Xpath]],ALL!$C:H,COLUMN(F$2),0))</f>
        <v/>
      </c>
      <c r="G23" s="168" t="str">
        <f>IF(ISBLANK(VLOOKUP(T_054PL[[#This Row],[Ścieżka Xpath]],ALL!$C:I,COLUMN(G$2),0)),"",VLOOKUP(T_054PL[[#This Row],[Ścieżka Xpath]],ALL!$C:I,COLUMN(G$2),0))</f>
        <v>R</v>
      </c>
      <c r="H23" s="168" t="str">
        <f>IF(ISBLANK(VLOOKUP(T_054PL[[#This Row],[Ścieżka Xpath]],ALL!$C:J,COLUMN(H$2),0)),"",VLOOKUP(T_054PL[[#This Row],[Ścieżka Xpath]],ALL!$C:J,COLUMN(H$2),0))</f>
        <v>an6</v>
      </c>
      <c r="I23" s="168" t="str">
        <f>IF(ISBLANK(VLOOKUP(T_054PL[[#This Row],[Ścieżka Xpath]],ALL!$C:K,COLUMN(I$2),0)),"",VLOOKUP(T_054PL[[#This Row],[Ścieżka Xpath]],ALL!$C:K,COLUMN(I$2),0))</f>
        <v>CL060</v>
      </c>
      <c r="J23" s="168" t="str">
        <f>IF(ISBLANK(VLOOKUP(T_054PL[[#This Row],[Ścieżka Xpath]],ALL!$C:L,COLUMN(J$2),0)),"",VLOOKUP(T_054PL[[#This Row],[Ścieżka Xpath]],ALL!$C:L,COLUMN(J$2),0))</f>
        <v/>
      </c>
      <c r="K23" s="51" t="str">
        <f>IF(ISBLANK(VLOOKUP(T_054PL[[#This Row],[Ścieżka Xpath]],ALL!$C:N,COLUMN(K$2),0)),"",VLOOKUP(T_054PL[[#This Row],[Ścieżka Xpath]],ALL!$C:N,COLUMN(K$2),0))</f>
        <v/>
      </c>
      <c r="L23" s="62" t="str">
        <f>IF(ISBLANK(VLOOKUP(T_054PL[[#This Row],[Ścieżka Xpath]],ALL!$C:O,COLUMN(L$2),0)),"",VLOOKUP(T_054PL[[#This Row],[Ścieżka Xpath]],ALL!$C:O,COLUMN(L$2),0))</f>
        <v/>
      </c>
      <c r="M23" s="62" t="str">
        <f>IF(ISBLANK(VLOOKUP(T_054PL[[#This Row],[Ścieżka Xpath]],ALL!$C:P,COLUMN(M$2),0)),"",VLOOKUP(T_054PL[[#This Row],[Ścieżka Xpath]],ALL!$C:P,COLUMN(M$2),0))</f>
        <v/>
      </c>
      <c r="N23" s="62" t="str">
        <f>IF(ISBLANK(VLOOKUP(T_054PL[[#This Row],[Ścieżka Xpath]],ALL!$C:Q,COLUMN(N$2),0)),"",VLOOKUP(T_054PL[[#This Row],[Ścieżka Xpath]],ALL!$C:Q,COLUMN(N$2),0))</f>
        <v/>
      </c>
      <c r="O23" s="62" t="str">
        <f>IF(ISBLANK(VLOOKUP(T_054PL[[#This Row],[Ścieżka Xpath]],ALL!$C:R,COLUMN(O$2),0)),"",VLOOKUP(T_054PL[[#This Row],[Ścieżka Xpath]],ALL!$C:R,COLUMN(O$2),0))</f>
        <v/>
      </c>
    </row>
    <row r="24" spans="1:15" ht="30">
      <c r="A24" s="71" t="s">
        <v>2237</v>
      </c>
      <c r="B24" s="15">
        <v>22</v>
      </c>
      <c r="C24" s="64" t="str">
        <f>IF(ISBLANK(VLOOKUP(T_054PL[[#This Row],[Ścieżka Xpath]],ALL!$C:E,COLUMN(C$2),0)),"",VLOOKUP(T_054PL[[#This Row],[Ścieżka Xpath]],ALL!$C:E,COLUMN(C$2),0))</f>
        <v>-</v>
      </c>
      <c r="D24" s="26" t="str">
        <f>IF(ISBLANK(VLOOKUP(T_054PL[[#This Row],[Ścieżka Xpath]],ALL!$C:F,COLUMN(D$2),0)),"",VLOOKUP(T_054PL[[#This Row],[Ścieżka Xpath]],ALL!$C:F,COLUMN(D$2),0))</f>
        <v>Element nieużywany.</v>
      </c>
      <c r="E24" s="26" t="str">
        <f>IF(ISBLANK(VLOOKUP(T_054PL[[#This Row],[Ścieżka Xpath]],ALL!$C:G,COLUMN(E$2),0)),"",VLOOKUP(T_054PL[[#This Row],[Ścieżka Xpath]],ALL!$C:G,COLUMN(E$2),0))</f>
        <v>Not used.</v>
      </c>
      <c r="F24" s="168" t="str">
        <f>IF(ISBLANK(VLOOKUP(T_054PL[[#This Row],[Ścieżka Xpath]],ALL!$C:H,COLUMN(F$2),0)),"",VLOOKUP(T_054PL[[#This Row],[Ścieżka Xpath]],ALL!$C:H,COLUMN(F$2),0))</f>
        <v/>
      </c>
      <c r="G24" s="168" t="str">
        <f>IF(ISBLANK(VLOOKUP(T_054PL[[#This Row],[Ścieżka Xpath]],ALL!$C:I,COLUMN(G$2),0)),"",VLOOKUP(T_054PL[[#This Row],[Ścieżka Xpath]],ALL!$C:I,COLUMN(G$2),0))</f>
        <v>D</v>
      </c>
      <c r="H24" s="168" t="str">
        <f>IF(ISBLANK(VLOOKUP(T_054PL[[#This Row],[Ścieżka Xpath]],ALL!$C:J,COLUMN(H$2),0)),"",VLOOKUP(T_054PL[[#This Row],[Ścieżka Xpath]],ALL!$C:J,COLUMN(H$2),0))</f>
        <v>an..35</v>
      </c>
      <c r="I24" s="168" t="str">
        <f>IF(ISBLANK(VLOOKUP(T_054PL[[#This Row],[Ścieżka Xpath]],ALL!$C:K,COLUMN(I$2),0)),"",VLOOKUP(T_054PL[[#This Row],[Ścieżka Xpath]],ALL!$C:K,COLUMN(I$2),0))</f>
        <v/>
      </c>
      <c r="J24" s="168" t="str">
        <f>IF(ISBLANK(VLOOKUP(T_054PL[[#This Row],[Ścieżka Xpath]],ALL!$C:L,COLUMN(J$2),0)),"",VLOOKUP(T_054PL[[#This Row],[Ścieżka Xpath]],ALL!$C:L,COLUMN(J$2),0))</f>
        <v>C0511; R0008</v>
      </c>
      <c r="K24" s="51" t="str">
        <f>IF(ISBLANK(VLOOKUP(T_054PL[[#This Row],[Ścieżka Xpath]],ALL!$C:N,COLUMN(K$2),0)),"",VLOOKUP(T_054PL[[#This Row],[Ścieżka Xpath]],ALL!$C:N,COLUMN(K$2),0))</f>
        <v/>
      </c>
      <c r="L24" s="62" t="str">
        <f>IF(ISBLANK(VLOOKUP(T_054PL[[#This Row],[Ścieżka Xpath]],ALL!$C:O,COLUMN(L$2),0)),"",VLOOKUP(T_054PL[[#This Row],[Ścieżka Xpath]],ALL!$C:O,COLUMN(L$2),0))</f>
        <v/>
      </c>
      <c r="M24" s="62" t="str">
        <f>IF(ISBLANK(VLOOKUP(T_054PL[[#This Row],[Ścieżka Xpath]],ALL!$C:P,COLUMN(M$2),0)),"",VLOOKUP(T_054PL[[#This Row],[Ścieżka Xpath]],ALL!$C:P,COLUMN(M$2),0))</f>
        <v/>
      </c>
      <c r="N24" s="62" t="str">
        <f>IF(ISBLANK(VLOOKUP(T_054PL[[#This Row],[Ścieżka Xpath]],ALL!$C:Q,COLUMN(N$2),0)),"",VLOOKUP(T_054PL[[#This Row],[Ścieżka Xpath]],ALL!$C:Q,COLUMN(N$2),0))</f>
        <v/>
      </c>
      <c r="O24" s="62" t="str">
        <f>IF(ISBLANK(VLOOKUP(T_054PL[[#This Row],[Ścieżka Xpath]],ALL!$C:R,COLUMN(O$2),0)),"",VLOOKUP(T_054PL[[#This Row],[Ścieżka Xpath]],ALL!$C:R,COLUMN(O$2),0))</f>
        <v/>
      </c>
    </row>
    <row r="25" spans="1:15" ht="30">
      <c r="A25" s="91" t="s">
        <v>2238</v>
      </c>
      <c r="B25" s="83">
        <v>23</v>
      </c>
      <c r="C25" s="68" t="str">
        <f>IF(ISBLANK(VLOOKUP(T_054PL[[#This Row],[Ścieżka Xpath]],ALL!$C:E,COLUMN(C$2),0)),"",VLOOKUP(T_054PL[[#This Row],[Ścieżka Xpath]],ALL!$C:E,COLUMN(C$2),0))</f>
        <v>-</v>
      </c>
      <c r="D25" s="141" t="str">
        <f>IF(ISBLANK(VLOOKUP(T_054PL[[#This Row],[Ścieżka Xpath]],ALL!$C:F,COLUMN(D$2),0)),"",VLOOKUP(T_054PL[[#This Row],[Ścieżka Xpath]],ALL!$C:F,COLUMN(D$2),0))</f>
        <v>Dane zgłoszenia tranzytowego</v>
      </c>
      <c r="E25" s="141" t="str">
        <f>IF(ISBLANK(VLOOKUP(T_054PL[[#This Row],[Ścieżka Xpath]],ALL!$C:G,COLUMN(E$2),0)),"",VLOOKUP(T_054PL[[#This Row],[Ścieżka Xpath]],ALL!$C:G,COLUMN(E$2),0))</f>
        <v>Transit declaration data.</v>
      </c>
      <c r="F25" s="135">
        <f>IF(ISBLANK(VLOOKUP(T_054PL[[#This Row],[Ścieżka Xpath]],ALL!$C:H,COLUMN(F$2),0)),"",VLOOKUP(T_054PL[[#This Row],[Ścieżka Xpath]],ALL!$C:H,COLUMN(F$2),0))</f>
        <v>1</v>
      </c>
      <c r="G25" s="135" t="str">
        <f>IF(ISBLANK(VLOOKUP(T_054PL[[#This Row],[Ścieżka Xpath]],ALL!$C:I,COLUMN(G$2),0)),"",VLOOKUP(T_054PL[[#This Row],[Ścieżka Xpath]],ALL!$C:I,COLUMN(G$2),0))</f>
        <v>R</v>
      </c>
      <c r="H25" s="135" t="str">
        <f>IF(ISBLANK(VLOOKUP(T_054PL[[#This Row],[Ścieżka Xpath]],ALL!$C:J,COLUMN(H$2),0)),"",VLOOKUP(T_054PL[[#This Row],[Ścieżka Xpath]],ALL!$C:J,COLUMN(H$2),0))</f>
        <v/>
      </c>
      <c r="I25" s="135" t="str">
        <f>IF(ISBLANK(VLOOKUP(T_054PL[[#This Row],[Ścieżka Xpath]],ALL!$C:K,COLUMN(I$2),0)),"",VLOOKUP(T_054PL[[#This Row],[Ścieżka Xpath]],ALL!$C:K,COLUMN(I$2),0))</f>
        <v/>
      </c>
      <c r="J25" s="135" t="str">
        <f>IF(ISBLANK(VLOOKUP(T_054PL[[#This Row],[Ścieżka Xpath]],ALL!$C:L,COLUMN(J$2),0)),"",VLOOKUP(T_054PL[[#This Row],[Ścieżka Xpath]],ALL!$C:L,COLUMN(J$2),0))</f>
        <v/>
      </c>
      <c r="K25" s="69" t="str">
        <f>IF(ISBLANK(VLOOKUP(T_054PL[[#This Row],[Ścieżka Xpath]],ALL!$C:N,COLUMN(K$2),0)),"",VLOOKUP(T_054PL[[#This Row],[Ścieżka Xpath]],ALL!$C:N,COLUMN(K$2),0))</f>
        <v>2.00</v>
      </c>
      <c r="L25" s="70" t="str">
        <f>IF(ISBLANK(VLOOKUP(T_054PL[[#This Row],[Ścieżka Xpath]],ALL!$C:O,COLUMN(L$2),0)),"",VLOOKUP(T_054PL[[#This Row],[Ścieżka Xpath]],ALL!$C:O,COLUMN(L$2),0))</f>
        <v>Korekta opcjonalności i liczności.</v>
      </c>
      <c r="M25" s="70" t="str">
        <f>IF(ISBLANK(VLOOKUP(T_054PL[[#This Row],[Ścieżka Xpath]],ALL!$C:P,COLUMN(M$2),0)),"",VLOOKUP(T_054PL[[#This Row],[Ścieżka Xpath]],ALL!$C:P,COLUMN(M$2),0))</f>
        <v>Optionality and multiplicity correction.</v>
      </c>
      <c r="N25" s="70" t="str">
        <f>IF(ISBLANK(VLOOKUP(T_054PL[[#This Row],[Ścieżka Xpath]],ALL!$C:Q,COLUMN(N$2),0)),"",VLOOKUP(T_054PL[[#This Row],[Ścieżka Xpath]],ALL!$C:Q,COLUMN(N$2),0))</f>
        <v/>
      </c>
      <c r="O25" s="70" t="str">
        <f>IF(ISBLANK(VLOOKUP(T_054PL[[#This Row],[Ścieżka Xpath]],ALL!$C:R,COLUMN(O$2),0)),"",VLOOKUP(T_054PL[[#This Row],[Ścieżka Xpath]],ALL!$C:R,COLUMN(O$2),0))</f>
        <v/>
      </c>
    </row>
    <row r="26" spans="1:15" ht="15">
      <c r="A26" s="71" t="s">
        <v>2239</v>
      </c>
      <c r="B26" s="15">
        <v>24</v>
      </c>
      <c r="C26" s="64" t="str">
        <f>IF(ISBLANK(VLOOKUP(T_054PL[[#This Row],[Ścieżka Xpath]],ALL!$C:E,COLUMN(C$2),0)),"",VLOOKUP(T_054PL[[#This Row],[Ścieżka Xpath]],ALL!$C:E,COLUMN(C$2),0))</f>
        <v>-</v>
      </c>
      <c r="D26" s="26" t="str">
        <f>IF(ISBLANK(VLOOKUP(T_054PL[[#This Row],[Ścieżka Xpath]],ALL!$C:F,COLUMN(D$2),0)),"",VLOOKUP(T_054PL[[#This Row],[Ścieżka Xpath]],ALL!$C:F,COLUMN(D$2),0))</f>
        <v>Numer ewidencyjny zgłoszenia</v>
      </c>
      <c r="E26" s="26" t="str">
        <f>IF(ISBLANK(VLOOKUP(T_054PL[[#This Row],[Ścieżka Xpath]],ALL!$C:G,COLUMN(E$2),0)),"",VLOOKUP(T_054PL[[#This Row],[Ścieżka Xpath]],ALL!$C:G,COLUMN(E$2),0))</f>
        <v>Movement reference number.</v>
      </c>
      <c r="F26" s="168" t="str">
        <f>IF(ISBLANK(VLOOKUP(T_054PL[[#This Row],[Ścieżka Xpath]],ALL!$C:H,COLUMN(F$2),0)),"",VLOOKUP(T_054PL[[#This Row],[Ścieżka Xpath]],ALL!$C:H,COLUMN(F$2),0))</f>
        <v/>
      </c>
      <c r="G26" s="168" t="str">
        <f>IF(ISBLANK(VLOOKUP(T_054PL[[#This Row],[Ścieżka Xpath]],ALL!$C:I,COLUMN(G$2),0)),"",VLOOKUP(T_054PL[[#This Row],[Ścieżka Xpath]],ALL!$C:I,COLUMN(G$2),0))</f>
        <v>R</v>
      </c>
      <c r="H26" s="168" t="str">
        <f>IF(ISBLANK(VLOOKUP(T_054PL[[#This Row],[Ścieżka Xpath]],ALL!$C:J,COLUMN(H$2),0)),"",VLOOKUP(T_054PL[[#This Row],[Ścieżka Xpath]],ALL!$C:J,COLUMN(H$2),0))</f>
        <v>an18</v>
      </c>
      <c r="I26" s="168" t="str">
        <f>IF(ISBLANK(VLOOKUP(T_054PL[[#This Row],[Ścieżka Xpath]],ALL!$C:K,COLUMN(I$2),0)),"",VLOOKUP(T_054PL[[#This Row],[Ścieżka Xpath]],ALL!$C:K,COLUMN(I$2),0))</f>
        <v/>
      </c>
      <c r="J26" s="168" t="str">
        <f>IF(ISBLANK(VLOOKUP(T_054PL[[#This Row],[Ścieżka Xpath]],ALL!$C:L,COLUMN(J$2),0)),"",VLOOKUP(T_054PL[[#This Row],[Ścieżka Xpath]],ALL!$C:L,COLUMN(J$2),0))</f>
        <v>G0002</v>
      </c>
      <c r="K26" s="51" t="str">
        <f>IF(ISBLANK(VLOOKUP(T_054PL[[#This Row],[Ścieżka Xpath]],ALL!$C:N,COLUMN(K$2),0)),"",VLOOKUP(T_054PL[[#This Row],[Ścieżka Xpath]],ALL!$C:N,COLUMN(K$2),0))</f>
        <v>2.00</v>
      </c>
      <c r="L26" s="62" t="str">
        <f>IF(ISBLANK(VLOOKUP(T_054PL[[#This Row],[Ścieżka Xpath]],ALL!$C:O,COLUMN(L$2),0)),"",VLOOKUP(T_054PL[[#This Row],[Ścieżka Xpath]],ALL!$C:O,COLUMN(L$2),0))</f>
        <v>Korekta formatu.</v>
      </c>
      <c r="M26" s="62" t="str">
        <f>IF(ISBLANK(VLOOKUP(T_054PL[[#This Row],[Ścieżka Xpath]],ALL!$C:P,COLUMN(M$2),0)),"",VLOOKUP(T_054PL[[#This Row],[Ścieżka Xpath]],ALL!$C:P,COLUMN(M$2),0))</f>
        <v>Format correction.</v>
      </c>
      <c r="N26" s="62" t="str">
        <f>IF(ISBLANK(VLOOKUP(T_054PL[[#This Row],[Ścieżka Xpath]],ALL!$C:Q,COLUMN(N$2),0)),"",VLOOKUP(T_054PL[[#This Row],[Ścieżka Xpath]],ALL!$C:Q,COLUMN(N$2),0))</f>
        <v/>
      </c>
      <c r="O26" s="62" t="str">
        <f>IF(ISBLANK(VLOOKUP(T_054PL[[#This Row],[Ścieżka Xpath]],ALL!$C:R,COLUMN(O$2),0)),"",VLOOKUP(T_054PL[[#This Row],[Ścieżka Xpath]],ALL!$C:R,COLUMN(O$2),0))</f>
        <v/>
      </c>
    </row>
    <row r="27" spans="1:15" ht="15">
      <c r="A27" s="71" t="s">
        <v>2240</v>
      </c>
      <c r="B27" s="15">
        <v>25</v>
      </c>
      <c r="C27" s="64" t="str">
        <f>IF(ISBLANK(VLOOKUP(T_054PL[[#This Row],[Ścieżka Xpath]],ALL!$C:E,COLUMN(C$2),0)),"",VLOOKUP(T_054PL[[#This Row],[Ścieżka Xpath]],ALL!$C:E,COLUMN(C$2),0))</f>
        <v>-</v>
      </c>
      <c r="D27" s="26" t="str">
        <f>IF(ISBLANK(VLOOKUP(T_054PL[[#This Row],[Ścieżka Xpath]],ALL!$C:F,COLUMN(D$2),0)),"",VLOOKUP(T_054PL[[#This Row],[Ścieżka Xpath]],ALL!$C:F,COLUMN(D$2),0))</f>
        <v>Flaga czy zawnioskowano o zwolnienie do tranzytu.</v>
      </c>
      <c r="E27" s="63" t="str">
        <f>IF(ISBLANK(VLOOKUP(T_054PL[[#This Row],[Ścieżka Xpath]],ALL!$C:G,COLUMN(E$2),0)),"",VLOOKUP(T_054PL[[#This Row],[Ścieżka Xpath]],ALL!$C:G,COLUMN(E$2),0))</f>
        <v>Release requested flag.</v>
      </c>
      <c r="F27" s="74" t="str">
        <f>IF(ISBLANK(VLOOKUP(T_054PL[[#This Row],[Ścieżka Xpath]],ALL!$C:H,COLUMN(F$2),0)),"",VLOOKUP(T_054PL[[#This Row],[Ścieżka Xpath]],ALL!$C:H,COLUMN(F$2),0))</f>
        <v/>
      </c>
      <c r="G27" s="168" t="str">
        <f>IF(ISBLANK(VLOOKUP(T_054PL[[#This Row],[Ścieżka Xpath]],ALL!$C:I,COLUMN(G$2),0)),"",VLOOKUP(T_054PL[[#This Row],[Ścieżka Xpath]],ALL!$C:I,COLUMN(G$2),0))</f>
        <v>R</v>
      </c>
      <c r="H27" s="168" t="str">
        <f>IF(ISBLANK(VLOOKUP(T_054PL[[#This Row],[Ścieżka Xpath]],ALL!$C:J,COLUMN(H$2),0)),"",VLOOKUP(T_054PL[[#This Row],[Ścieżka Xpath]],ALL!$C:J,COLUMN(H$2),0))</f>
        <v>n1</v>
      </c>
      <c r="I27" s="74" t="str">
        <f>IF(ISBLANK(VLOOKUP(T_054PL[[#This Row],[Ścieżka Xpath]],ALL!$C:K,COLUMN(I$2),0)),"",VLOOKUP(T_054PL[[#This Row],[Ścieżka Xpath]],ALL!$C:K,COLUMN(I$2),0))</f>
        <v>CL027</v>
      </c>
      <c r="J27" s="74" t="str">
        <f>IF(ISBLANK(VLOOKUP(T_054PL[[#This Row],[Ścieżka Xpath]],ALL!$C:L,COLUMN(J$2),0)),"",VLOOKUP(T_054PL[[#This Row],[Ścieżka Xpath]],ALL!$C:L,COLUMN(J$2),0))</f>
        <v/>
      </c>
      <c r="K27" s="51" t="str">
        <f>IF(ISBLANK(VLOOKUP(T_054PL[[#This Row],[Ścieżka Xpath]],ALL!$C:N,COLUMN(K$2),0)),"",VLOOKUP(T_054PL[[#This Row],[Ścieżka Xpath]],ALL!$C:N,COLUMN(K$2),0))</f>
        <v/>
      </c>
      <c r="L27" s="62" t="str">
        <f>IF(ISBLANK(VLOOKUP(T_054PL[[#This Row],[Ścieżka Xpath]],ALL!$C:O,COLUMN(L$2),0)),"",VLOOKUP(T_054PL[[#This Row],[Ścieżka Xpath]],ALL!$C:O,COLUMN(L$2),0))</f>
        <v/>
      </c>
      <c r="M27" s="62" t="str">
        <f>IF(ISBLANK(VLOOKUP(T_054PL[[#This Row],[Ścieżka Xpath]],ALL!$C:P,COLUMN(M$2),0)),"",VLOOKUP(T_054PL[[#This Row],[Ścieżka Xpath]],ALL!$C:P,COLUMN(M$2),0))</f>
        <v/>
      </c>
      <c r="N27" s="62" t="str">
        <f>IF(ISBLANK(VLOOKUP(T_054PL[[#This Row],[Ścieżka Xpath]],ALL!$C:Q,COLUMN(N$2),0)),"",VLOOKUP(T_054PL[[#This Row],[Ścieżka Xpath]],ALL!$C:Q,COLUMN(N$2),0))</f>
        <v/>
      </c>
      <c r="O27" s="62" t="str">
        <f>IF(ISBLANK(VLOOKUP(T_054PL[[#This Row],[Ścieżka Xpath]],ALL!$C:R,COLUMN(O$2),0)),"",VLOOKUP(T_054PL[[#This Row],[Ścieżka Xpath]],ALL!$C:R,COLUMN(O$2),0))</f>
        <v/>
      </c>
    </row>
    <row r="28" spans="1:15" ht="30">
      <c r="A28" s="71" t="s">
        <v>2241</v>
      </c>
      <c r="B28" s="15">
        <v>26</v>
      </c>
      <c r="C28" s="64" t="str">
        <f>IF(ISBLANK(VLOOKUP(T_054PL[[#This Row],[Ścieżka Xpath]],ALL!$C:E,COLUMN(C$2),0)),"",VLOOKUP(T_054PL[[#This Row],[Ścieżka Xpath]],ALL!$C:E,COLUMN(C$2),0))</f>
        <v>-</v>
      </c>
      <c r="D28" s="26" t="str">
        <f>IF(ISBLANK(VLOOKUP(T_054PL[[#This Row],[Ścieżka Xpath]],ALL!$C:F,COLUMN(D$2),0)),"",VLOOKUP(T_054PL[[#This Row],[Ścieżka Xpath]],ALL!$C:F,COLUMN(D$2),0))</f>
        <v>Data i czas wniosku o zwolnienie (wg strefy czasowej CET).</v>
      </c>
      <c r="E28" s="26" t="str">
        <f>IF(ISBLANK(VLOOKUP(T_054PL[[#This Row],[Ścieżka Xpath]],ALL!$C:G,COLUMN(E$2),0)),"",VLOOKUP(T_054PL[[#This Row],[Ścieżka Xpath]],ALL!$C:G,COLUMN(E$2),0))</f>
        <v>Release requst date and time (in CET timezone).</v>
      </c>
      <c r="F28" s="168" t="str">
        <f>IF(ISBLANK(VLOOKUP(T_054PL[[#This Row],[Ścieżka Xpath]],ALL!$C:H,COLUMN(F$2),0)),"",VLOOKUP(T_054PL[[#This Row],[Ścieżka Xpath]],ALL!$C:H,COLUMN(F$2),0))</f>
        <v/>
      </c>
      <c r="G28" s="168" t="str">
        <f>IF(ISBLANK(VLOOKUP(T_054PL[[#This Row],[Ścieżka Xpath]],ALL!$C:I,COLUMN(G$2),0)),"",VLOOKUP(T_054PL[[#This Row],[Ścieżka Xpath]],ALL!$C:I,COLUMN(G$2),0))</f>
        <v>R</v>
      </c>
      <c r="H28" s="168" t="str">
        <f>IF(ISBLANK(VLOOKUP(T_054PL[[#This Row],[Ścieżka Xpath]],ALL!$C:J,COLUMN(H$2),0)),"",VLOOKUP(T_054PL[[#This Row],[Ścieżka Xpath]],ALL!$C:J,COLUMN(H$2),0))</f>
        <v>an19</v>
      </c>
      <c r="I28" s="168" t="str">
        <f>IF(ISBLANK(VLOOKUP(T_054PL[[#This Row],[Ścieżka Xpath]],ALL!$C:K,COLUMN(I$2),0)),"",VLOOKUP(T_054PL[[#This Row],[Ścieżka Xpath]],ALL!$C:K,COLUMN(I$2),0))</f>
        <v/>
      </c>
      <c r="J28" s="168" t="str">
        <f>IF(ISBLANK(VLOOKUP(T_054PL[[#This Row],[Ścieżka Xpath]],ALL!$C:L,COLUMN(J$2),0)),"",VLOOKUP(T_054PL[[#This Row],[Ścieżka Xpath]],ALL!$C:L,COLUMN(J$2),0))</f>
        <v>G0002</v>
      </c>
      <c r="K28" s="51" t="str">
        <f>IF(ISBLANK(VLOOKUP(T_054PL[[#This Row],[Ścieżka Xpath]],ALL!$C:N,COLUMN(K$2),0)),"",VLOOKUP(T_054PL[[#This Row],[Ścieżka Xpath]],ALL!$C:N,COLUMN(K$2),0))</f>
        <v/>
      </c>
      <c r="L28" s="62" t="str">
        <f>IF(ISBLANK(VLOOKUP(T_054PL[[#This Row],[Ścieżka Xpath]],ALL!$C:O,COLUMN(L$2),0)),"",VLOOKUP(T_054PL[[#This Row],[Ścieżka Xpath]],ALL!$C:O,COLUMN(L$2),0))</f>
        <v/>
      </c>
      <c r="M28" s="62" t="str">
        <f>IF(ISBLANK(VLOOKUP(T_054PL[[#This Row],[Ścieżka Xpath]],ALL!$C:P,COLUMN(M$2),0)),"",VLOOKUP(T_054PL[[#This Row],[Ścieżka Xpath]],ALL!$C:P,COLUMN(M$2),0))</f>
        <v/>
      </c>
      <c r="N28" s="62" t="str">
        <f>IF(ISBLANK(VLOOKUP(T_054PL[[#This Row],[Ścieżka Xpath]],ALL!$C:Q,COLUMN(N$2),0)),"",VLOOKUP(T_054PL[[#This Row],[Ścieżka Xpath]],ALL!$C:Q,COLUMN(N$2),0))</f>
        <v/>
      </c>
      <c r="O28" s="62" t="str">
        <f>IF(ISBLANK(VLOOKUP(T_054PL[[#This Row],[Ścieżka Xpath]],ALL!$C:R,COLUMN(O$2),0)),"",VLOOKUP(T_054PL[[#This Row],[Ścieżka Xpath]],ALL!$C:R,COLUMN(O$2),0))</f>
        <v/>
      </c>
    </row>
    <row r="29" spans="1:15" ht="15">
      <c r="A29" s="91" t="s">
        <v>2242</v>
      </c>
      <c r="B29" s="83">
        <v>27</v>
      </c>
      <c r="C29" s="68" t="str">
        <f>IF(ISBLANK(VLOOKUP(T_054PL[[#This Row],[Ścieżka Xpath]],ALL!$C:E,COLUMN(C$2),0)),"",VLOOKUP(T_054PL[[#This Row],[Ścieżka Xpath]],ALL!$C:E,COLUMN(C$2),0))</f>
        <v>17 03 000 000</v>
      </c>
      <c r="D29" s="70" t="str">
        <f>IF(ISBLANK(VLOOKUP(T_054PL[[#This Row],[Ścieżka Xpath]],ALL!$C:F,COLUMN(D$2),0)),"",VLOOKUP(T_054PL[[#This Row],[Ścieżka Xpath]],ALL!$C:F,COLUMN(D$2),0))</f>
        <v>Urząd celny wyjścia.</v>
      </c>
      <c r="E29" s="70" t="str">
        <f>IF(ISBLANK(VLOOKUP(T_054PL[[#This Row],[Ścieżka Xpath]],ALL!$C:G,COLUMN(E$2),0)),"",VLOOKUP(T_054PL[[#This Row],[Ścieżka Xpath]],ALL!$C:G,COLUMN(E$2),0))</f>
        <v>Customs Office of departure.</v>
      </c>
      <c r="F29" s="69">
        <f>IF(ISBLANK(VLOOKUP(T_054PL[[#This Row],[Ścieżka Xpath]],ALL!$C:H,COLUMN(F$2),0)),"",VLOOKUP(T_054PL[[#This Row],[Ścieżka Xpath]],ALL!$C:H,COLUMN(F$2),0))</f>
        <v>1</v>
      </c>
      <c r="G29" s="69" t="str">
        <f>IF(ISBLANK(VLOOKUP(T_054PL[[#This Row],[Ścieżka Xpath]],ALL!$C:I,COLUMN(G$2),0)),"",VLOOKUP(T_054PL[[#This Row],[Ścieżka Xpath]],ALL!$C:I,COLUMN(G$2),0))</f>
        <v>R</v>
      </c>
      <c r="H29" s="69" t="str">
        <f>IF(ISBLANK(VLOOKUP(T_054PL[[#This Row],[Ścieżka Xpath]],ALL!$C:J,COLUMN(H$2),0)),"",VLOOKUP(T_054PL[[#This Row],[Ścieżka Xpath]],ALL!$C:J,COLUMN(H$2),0))</f>
        <v/>
      </c>
      <c r="I29" s="69" t="str">
        <f>IF(ISBLANK(VLOOKUP(T_054PL[[#This Row],[Ścieżka Xpath]],ALL!$C:K,COLUMN(I$2),0)),"",VLOOKUP(T_054PL[[#This Row],[Ścieżka Xpath]],ALL!$C:K,COLUMN(I$2),0))</f>
        <v/>
      </c>
      <c r="J29" s="69" t="str">
        <f>IF(ISBLANK(VLOOKUP(T_054PL[[#This Row],[Ścieżka Xpath]],ALL!$C:L,COLUMN(J$2),0)),"",VLOOKUP(T_054PL[[#This Row],[Ścieżka Xpath]],ALL!$C:L,COLUMN(J$2),0))</f>
        <v/>
      </c>
      <c r="K29" s="69" t="str">
        <f>IF(ISBLANK(VLOOKUP(T_054PL[[#This Row],[Ścieżka Xpath]],ALL!$C:N,COLUMN(K$2),0)),"",VLOOKUP(T_054PL[[#This Row],[Ścieżka Xpath]],ALL!$C:N,COLUMN(K$2),0))</f>
        <v/>
      </c>
      <c r="L29" s="70" t="str">
        <f>IF(ISBLANK(VLOOKUP(T_054PL[[#This Row],[Ścieżka Xpath]],ALL!$C:O,COLUMN(L$2),0)),"",VLOOKUP(T_054PL[[#This Row],[Ścieżka Xpath]],ALL!$C:O,COLUMN(L$2),0))</f>
        <v/>
      </c>
      <c r="M29" s="70" t="str">
        <f>IF(ISBLANK(VLOOKUP(T_054PL[[#This Row],[Ścieżka Xpath]],ALL!$C:P,COLUMN(M$2),0)),"",VLOOKUP(T_054PL[[#This Row],[Ścieżka Xpath]],ALL!$C:P,COLUMN(M$2),0))</f>
        <v/>
      </c>
      <c r="N29" s="70" t="str">
        <f>IF(ISBLANK(VLOOKUP(T_054PL[[#This Row],[Ścieżka Xpath]],ALL!$C:Q,COLUMN(N$2),0)),"",VLOOKUP(T_054PL[[#This Row],[Ścieżka Xpath]],ALL!$C:Q,COLUMN(N$2),0))</f>
        <v/>
      </c>
      <c r="O29" s="70" t="str">
        <f>IF(ISBLANK(VLOOKUP(T_054PL[[#This Row],[Ścieżka Xpath]],ALL!$C:R,COLUMN(O$2),0)),"",VLOOKUP(T_054PL[[#This Row],[Ścieżka Xpath]],ALL!$C:R,COLUMN(O$2),0))</f>
        <v/>
      </c>
    </row>
    <row r="30" spans="1:15" ht="15">
      <c r="A30" s="71" t="s">
        <v>2243</v>
      </c>
      <c r="B30" s="15">
        <v>28</v>
      </c>
      <c r="C30" s="64" t="str">
        <f>IF(ISBLANK(VLOOKUP(T_054PL[[#This Row],[Ścieżka Xpath]],ALL!$C:E,COLUMN(C$2),0)),"",VLOOKUP(T_054PL[[#This Row],[Ścieżka Xpath]],ALL!$C:E,COLUMN(C$2),0))</f>
        <v>17 03 001 000</v>
      </c>
      <c r="D30" s="63" t="str">
        <f>IF(ISBLANK(VLOOKUP(T_054PL[[#This Row],[Ścieżka Xpath]],ALL!$C:F,COLUMN(D$2),0)),"",VLOOKUP(T_054PL[[#This Row],[Ścieżka Xpath]],ALL!$C:F,COLUMN(D$2),0))</f>
        <v>Kod urzędu celnego wyjścia.</v>
      </c>
      <c r="E30" s="63" t="str">
        <f>IF(ISBLANK(VLOOKUP(T_054PL[[#This Row],[Ścieżka Xpath]],ALL!$C:G,COLUMN(E$2),0)),"",VLOOKUP(T_054PL[[#This Row],[Ścieżka Xpath]],ALL!$C:G,COLUMN(E$2),0))</f>
        <v>Customs Office of Departure code.</v>
      </c>
      <c r="F30" s="74" t="str">
        <f>IF(ISBLANK(VLOOKUP(T_054PL[[#This Row],[Ścieżka Xpath]],ALL!$C:H,COLUMN(F$2),0)),"",VLOOKUP(T_054PL[[#This Row],[Ścieżka Xpath]],ALL!$C:H,COLUMN(F$2),0))</f>
        <v/>
      </c>
      <c r="G30" s="74" t="str">
        <f>IF(ISBLANK(VLOOKUP(T_054PL[[#This Row],[Ścieżka Xpath]],ALL!$C:I,COLUMN(G$2),0)),"",VLOOKUP(T_054PL[[#This Row],[Ścieżka Xpath]],ALL!$C:I,COLUMN(G$2),0))</f>
        <v>R</v>
      </c>
      <c r="H30" s="74" t="str">
        <f>IF(ISBLANK(VLOOKUP(T_054PL[[#This Row],[Ścieżka Xpath]],ALL!$C:J,COLUMN(H$2),0)),"",VLOOKUP(T_054PL[[#This Row],[Ścieżka Xpath]],ALL!$C:J,COLUMN(H$2),0))</f>
        <v>an8</v>
      </c>
      <c r="I30" s="74" t="str">
        <f>IF(ISBLANK(VLOOKUP(T_054PL[[#This Row],[Ścieżka Xpath]],ALL!$C:K,COLUMN(I$2),0)),"",VLOOKUP(T_054PL[[#This Row],[Ścieżka Xpath]],ALL!$C:K,COLUMN(I$2),0))</f>
        <v>CL171</v>
      </c>
      <c r="J30" s="74" t="str">
        <f>IF(ISBLANK(VLOOKUP(T_054PL[[#This Row],[Ścieżka Xpath]],ALL!$C:L,COLUMN(J$2),0)),"",VLOOKUP(T_054PL[[#This Row],[Ścieżka Xpath]],ALL!$C:L,COLUMN(J$2),0))</f>
        <v/>
      </c>
      <c r="K30" s="51" t="str">
        <f>IF(ISBLANK(VLOOKUP(T_054PL[[#This Row],[Ścieżka Xpath]],ALL!$C:N,COLUMN(K$2),0)),"",VLOOKUP(T_054PL[[#This Row],[Ścieżka Xpath]],ALL!$C:N,COLUMN(K$2),0))</f>
        <v/>
      </c>
      <c r="L30" s="62" t="str">
        <f>IF(ISBLANK(VLOOKUP(T_054PL[[#This Row],[Ścieżka Xpath]],ALL!$C:O,COLUMN(L$2),0)),"",VLOOKUP(T_054PL[[#This Row],[Ścieżka Xpath]],ALL!$C:O,COLUMN(L$2),0))</f>
        <v/>
      </c>
      <c r="M30" s="62" t="str">
        <f>IF(ISBLANK(VLOOKUP(T_054PL[[#This Row],[Ścieżka Xpath]],ALL!$C:P,COLUMN(M$2),0)),"",VLOOKUP(T_054PL[[#This Row],[Ścieżka Xpath]],ALL!$C:P,COLUMN(M$2),0))</f>
        <v/>
      </c>
      <c r="N30" s="62" t="str">
        <f>IF(ISBLANK(VLOOKUP(T_054PL[[#This Row],[Ścieżka Xpath]],ALL!$C:Q,COLUMN(N$2),0)),"",VLOOKUP(T_054PL[[#This Row],[Ścieżka Xpath]],ALL!$C:Q,COLUMN(N$2),0))</f>
        <v/>
      </c>
      <c r="O30" s="62" t="str">
        <f>IF(ISBLANK(VLOOKUP(T_054PL[[#This Row],[Ścieżka Xpath]],ALL!$C:R,COLUMN(O$2),0)),"",VLOOKUP(T_054PL[[#This Row],[Ścieżka Xpath]],ALL!$C:R,COLUMN(O$2),0))</f>
        <v/>
      </c>
    </row>
    <row r="31" spans="1:15" ht="30">
      <c r="A31" s="91" t="s">
        <v>2244</v>
      </c>
      <c r="B31" s="83">
        <v>29</v>
      </c>
      <c r="C31" s="68" t="str">
        <f>IF(ISBLANK(VLOOKUP(T_054PL[[#This Row],[Ścieżka Xpath]],ALL!$C:E,COLUMN(C$2),0)),"",VLOOKUP(T_054PL[[#This Row],[Ścieżka Xpath]],ALL!$C:E,COLUMN(C$2),0))</f>
        <v>13 07 000 000</v>
      </c>
      <c r="D31" s="70" t="str">
        <f>IF(ISBLANK(VLOOKUP(T_054PL[[#This Row],[Ścieżka Xpath]],ALL!$C:F,COLUMN(D$2),0)),"",VLOOKUP(T_054PL[[#This Row],[Ścieżka Xpath]],ALL!$C:F,COLUMN(D$2),0))</f>
        <v>Osoba uprawniona do korzystania z procedury tranzytu (np. Podmiot, agencja celna, osoba fizyczna)</v>
      </c>
      <c r="E31" s="70" t="str">
        <f>IF(ISBLANK(VLOOKUP(T_054PL[[#This Row],[Ścieżka Xpath]],ALL!$C:G,COLUMN(E$2),0)),"",VLOOKUP(T_054PL[[#This Row],[Ścieżka Xpath]],ALL!$C:G,COLUMN(E$2),0))</f>
        <v>Holder of the transit procedure (e.g.: EO, customs agency, natural person).</v>
      </c>
      <c r="F31" s="69">
        <f>IF(ISBLANK(VLOOKUP(T_054PL[[#This Row],[Ścieżka Xpath]],ALL!$C:H,COLUMN(F$2),0)),"",VLOOKUP(T_054PL[[#This Row],[Ścieżka Xpath]],ALL!$C:H,COLUMN(F$2),0))</f>
        <v>1</v>
      </c>
      <c r="G31" s="69" t="str">
        <f>IF(ISBLANK(VLOOKUP(T_054PL[[#This Row],[Ścieżka Xpath]],ALL!$C:I,COLUMN(G$2),0)),"",VLOOKUP(T_054PL[[#This Row],[Ścieżka Xpath]],ALL!$C:I,COLUMN(G$2),0))</f>
        <v>R</v>
      </c>
      <c r="H31" s="69" t="str">
        <f>IF(ISBLANK(VLOOKUP(T_054PL[[#This Row],[Ścieżka Xpath]],ALL!$C:J,COLUMN(H$2),0)),"",VLOOKUP(T_054PL[[#This Row],[Ścieżka Xpath]],ALL!$C:J,COLUMN(H$2),0))</f>
        <v/>
      </c>
      <c r="I31" s="69" t="str">
        <f>IF(ISBLANK(VLOOKUP(T_054PL[[#This Row],[Ścieżka Xpath]],ALL!$C:K,COLUMN(I$2),0)),"",VLOOKUP(T_054PL[[#This Row],[Ścieżka Xpath]],ALL!$C:K,COLUMN(I$2),0))</f>
        <v/>
      </c>
      <c r="J31" s="69" t="str">
        <f>IF(ISBLANK(VLOOKUP(T_054PL[[#This Row],[Ścieżka Xpath]],ALL!$C:L,COLUMN(J$2),0)),"",VLOOKUP(T_054PL[[#This Row],[Ścieżka Xpath]],ALL!$C:L,COLUMN(J$2),0))</f>
        <v/>
      </c>
      <c r="K31" s="69" t="str">
        <f>IF(ISBLANK(VLOOKUP(T_054PL[[#This Row],[Ścieżka Xpath]],ALL!$C:N,COLUMN(K$2),0)),"",VLOOKUP(T_054PL[[#This Row],[Ścieżka Xpath]],ALL!$C:N,COLUMN(K$2),0))</f>
        <v/>
      </c>
      <c r="L31" s="70" t="str">
        <f>IF(ISBLANK(VLOOKUP(T_054PL[[#This Row],[Ścieżka Xpath]],ALL!$C:O,COLUMN(L$2),0)),"",VLOOKUP(T_054PL[[#This Row],[Ścieżka Xpath]],ALL!$C:O,COLUMN(L$2),0))</f>
        <v/>
      </c>
      <c r="M31" s="70" t="str">
        <f>IF(ISBLANK(VLOOKUP(T_054PL[[#This Row],[Ścieżka Xpath]],ALL!$C:P,COLUMN(M$2),0)),"",VLOOKUP(T_054PL[[#This Row],[Ścieżka Xpath]],ALL!$C:P,COLUMN(M$2),0))</f>
        <v/>
      </c>
      <c r="N31" s="70" t="str">
        <f>IF(ISBLANK(VLOOKUP(T_054PL[[#This Row],[Ścieżka Xpath]],ALL!$C:Q,COLUMN(N$2),0)),"",VLOOKUP(T_054PL[[#This Row],[Ścieżka Xpath]],ALL!$C:Q,COLUMN(N$2),0))</f>
        <v/>
      </c>
      <c r="O31" s="70" t="str">
        <f>IF(ISBLANK(VLOOKUP(T_054PL[[#This Row],[Ścieżka Xpath]],ALL!$C:R,COLUMN(O$2),0)),"",VLOOKUP(T_054PL[[#This Row],[Ścieżka Xpath]],ALL!$C:R,COLUMN(O$2),0))</f>
        <v/>
      </c>
    </row>
    <row r="32" spans="1:15" ht="30">
      <c r="A32" s="71" t="s">
        <v>2245</v>
      </c>
      <c r="B32" s="15">
        <v>30</v>
      </c>
      <c r="C32" s="64" t="str">
        <f>IF(ISBLANK(VLOOKUP(T_054PL[[#This Row],[Ścieżka Xpath]],ALL!$C:E,COLUMN(C$2),0)),"",VLOOKUP(T_054PL[[#This Row],[Ścieżka Xpath]],ALL!$C:E,COLUMN(C$2),0))</f>
        <v>13 07 017 000</v>
      </c>
      <c r="D32" s="63" t="str">
        <f>IF(ISBLANK(VLOOKUP(T_054PL[[#This Row],[Ścieżka Xpath]],ALL!$C:F,COLUMN(D$2),0)),"",VLOOKUP(T_054PL[[#This Row],[Ścieżka Xpath]],ALL!$C:F,COLUMN(D$2),0))</f>
        <v>Numer identyfikacyjny.</v>
      </c>
      <c r="E32" s="63" t="str">
        <f>IF(ISBLANK(VLOOKUP(T_054PL[[#This Row],[Ścieżka Xpath]],ALL!$C:G,COLUMN(E$2),0)),"",VLOOKUP(T_054PL[[#This Row],[Ścieżka Xpath]],ALL!$C:G,COLUMN(E$2),0))</f>
        <v>Identfication number.</v>
      </c>
      <c r="F32" s="74" t="str">
        <f>IF(ISBLANK(VLOOKUP(T_054PL[[#This Row],[Ścieżka Xpath]],ALL!$C:H,COLUMN(F$2),0)),"",VLOOKUP(T_054PL[[#This Row],[Ścieżka Xpath]],ALL!$C:H,COLUMN(F$2),0))</f>
        <v/>
      </c>
      <c r="G32" s="74" t="str">
        <f>IF(ISBLANK(VLOOKUP(T_054PL[[#This Row],[Ścieżka Xpath]],ALL!$C:I,COLUMN(G$2),0)),"",VLOOKUP(T_054PL[[#This Row],[Ścieżka Xpath]],ALL!$C:I,COLUMN(G$2),0))</f>
        <v>O</v>
      </c>
      <c r="H32" s="74" t="str">
        <f>IF(ISBLANK(VLOOKUP(T_054PL[[#This Row],[Ścieżka Xpath]],ALL!$C:J,COLUMN(H$2),0)),"",VLOOKUP(T_054PL[[#This Row],[Ścieżka Xpath]],ALL!$C:J,COLUMN(H$2),0))</f>
        <v>an..17</v>
      </c>
      <c r="I32" s="74" t="str">
        <f>IF(ISBLANK(VLOOKUP(T_054PL[[#This Row],[Ścieżka Xpath]],ALL!$C:K,COLUMN(I$2),0)),"",VLOOKUP(T_054PL[[#This Row],[Ścieżka Xpath]],ALL!$C:K,COLUMN(I$2),0))</f>
        <v/>
      </c>
      <c r="J32" s="74" t="str">
        <f>IF(ISBLANK(VLOOKUP(T_054PL[[#This Row],[Ścieżka Xpath]],ALL!$C:L,COLUMN(J$2),0)),"",VLOOKUP(T_054PL[[#This Row],[Ścieżka Xpath]],ALL!$C:L,COLUMN(J$2),0))</f>
        <v>G0120; R0850</v>
      </c>
      <c r="K32" s="51" t="str">
        <f>IF(ISBLANK(VLOOKUP(T_054PL[[#This Row],[Ścieżka Xpath]],ALL!$C:N,COLUMN(K$2),0)),"",VLOOKUP(T_054PL[[#This Row],[Ścieżka Xpath]],ALL!$C:N,COLUMN(K$2),0))</f>
        <v/>
      </c>
      <c r="L32" s="62" t="str">
        <f>IF(ISBLANK(VLOOKUP(T_054PL[[#This Row],[Ścieżka Xpath]],ALL!$C:O,COLUMN(L$2),0)),"",VLOOKUP(T_054PL[[#This Row],[Ścieżka Xpath]],ALL!$C:O,COLUMN(L$2),0))</f>
        <v/>
      </c>
      <c r="M32" s="62" t="str">
        <f>IF(ISBLANK(VLOOKUP(T_054PL[[#This Row],[Ścieżka Xpath]],ALL!$C:P,COLUMN(M$2),0)),"",VLOOKUP(T_054PL[[#This Row],[Ścieżka Xpath]],ALL!$C:P,COLUMN(M$2),0))</f>
        <v/>
      </c>
      <c r="N32" s="62" t="str">
        <f>IF(ISBLANK(VLOOKUP(T_054PL[[#This Row],[Ścieżka Xpath]],ALL!$C:Q,COLUMN(N$2),0)),"",VLOOKUP(T_054PL[[#This Row],[Ścieżka Xpath]],ALL!$C:Q,COLUMN(N$2),0))</f>
        <v/>
      </c>
      <c r="O32" s="62" t="str">
        <f>IF(ISBLANK(VLOOKUP(T_054PL[[#This Row],[Ścieżka Xpath]],ALL!$C:R,COLUMN(O$2),0)),"",VLOOKUP(T_054PL[[#This Row],[Ścieżka Xpath]],ALL!$C:R,COLUMN(O$2),0))</f>
        <v/>
      </c>
    </row>
    <row r="33" spans="1:15" ht="30">
      <c r="A33" s="71" t="s">
        <v>2246</v>
      </c>
      <c r="B33" s="15">
        <v>31</v>
      </c>
      <c r="C33" s="64" t="str">
        <f>IF(ISBLANK(VLOOKUP(T_054PL[[#This Row],[Ścieżka Xpath]],ALL!$C:E,COLUMN(C$2),0)),"",VLOOKUP(T_054PL[[#This Row],[Ścieżka Xpath]],ALL!$C:E,COLUMN(C$2),0))</f>
        <v>13 07 078 000</v>
      </c>
      <c r="D33" s="63" t="str">
        <f>IF(ISBLANK(VLOOKUP(T_054PL[[#This Row],[Ścieżka Xpath]],ALL!$C:F,COLUMN(D$2),0)),"",VLOOKUP(T_054PL[[#This Row],[Ścieżka Xpath]],ALL!$C:F,COLUMN(D$2),0))</f>
        <v>Numer identyfikacyjny posiadacza karnetu TIR (nadany przez Międzynarodową Unię Transportu Drogowego).</v>
      </c>
      <c r="E33" s="63" t="str">
        <f>IF(ISBLANK(VLOOKUP(T_054PL[[#This Row],[Ścieżka Xpath]],ALL!$C:G,COLUMN(E$2),0)),"",VLOOKUP(T_054PL[[#This Row],[Ścieżka Xpath]],ALL!$C:G,COLUMN(E$2),0))</f>
        <v>Identtification number of the TIR carnet holder (assigned by IRU).</v>
      </c>
      <c r="F33" s="74" t="str">
        <f>IF(ISBLANK(VLOOKUP(T_054PL[[#This Row],[Ścieżka Xpath]],ALL!$C:H,COLUMN(F$2),0)),"",VLOOKUP(T_054PL[[#This Row],[Ścieżka Xpath]],ALL!$C:H,COLUMN(F$2),0))</f>
        <v/>
      </c>
      <c r="G33" s="74" t="str">
        <f>IF(ISBLANK(VLOOKUP(T_054PL[[#This Row],[Ścieżka Xpath]],ALL!$C:I,COLUMN(G$2),0)),"",VLOOKUP(T_054PL[[#This Row],[Ścieżka Xpath]],ALL!$C:I,COLUMN(G$2),0))</f>
        <v>D</v>
      </c>
      <c r="H33" s="74" t="str">
        <f>IF(ISBLANK(VLOOKUP(T_054PL[[#This Row],[Ścieżka Xpath]],ALL!$C:J,COLUMN(H$2),0)),"",VLOOKUP(T_054PL[[#This Row],[Ścieżka Xpath]],ALL!$C:J,COLUMN(H$2),0))</f>
        <v>an..17</v>
      </c>
      <c r="I33" s="74" t="str">
        <f>IF(ISBLANK(VLOOKUP(T_054PL[[#This Row],[Ścieżka Xpath]],ALL!$C:K,COLUMN(I$2),0)),"",VLOOKUP(T_054PL[[#This Row],[Ścieżka Xpath]],ALL!$C:K,COLUMN(I$2),0))</f>
        <v/>
      </c>
      <c r="J33" s="74" t="str">
        <f>IF(ISBLANK(VLOOKUP(T_054PL[[#This Row],[Ścieżka Xpath]],ALL!$C:L,COLUMN(J$2),0)),"",VLOOKUP(T_054PL[[#This Row],[Ścieżka Xpath]],ALL!$C:L,COLUMN(J$2),0))</f>
        <v>C0904; G0002</v>
      </c>
      <c r="K33" s="51" t="str">
        <f>IF(ISBLANK(VLOOKUP(T_054PL[[#This Row],[Ścieżka Xpath]],ALL!$C:N,COLUMN(K$2),0)),"",VLOOKUP(T_054PL[[#This Row],[Ścieżka Xpath]],ALL!$C:N,COLUMN(K$2),0))</f>
        <v/>
      </c>
      <c r="L33" s="62" t="str">
        <f>IF(ISBLANK(VLOOKUP(T_054PL[[#This Row],[Ścieżka Xpath]],ALL!$C:O,COLUMN(L$2),0)),"",VLOOKUP(T_054PL[[#This Row],[Ścieżka Xpath]],ALL!$C:O,COLUMN(L$2),0))</f>
        <v/>
      </c>
      <c r="M33" s="62" t="str">
        <f>IF(ISBLANK(VLOOKUP(T_054PL[[#This Row],[Ścieżka Xpath]],ALL!$C:P,COLUMN(M$2),0)),"",VLOOKUP(T_054PL[[#This Row],[Ścieżka Xpath]],ALL!$C:P,COLUMN(M$2),0))</f>
        <v/>
      </c>
      <c r="N33" s="62" t="str">
        <f>IF(ISBLANK(VLOOKUP(T_054PL[[#This Row],[Ścieżka Xpath]],ALL!$C:Q,COLUMN(N$2),0)),"",VLOOKUP(T_054PL[[#This Row],[Ścieżka Xpath]],ALL!$C:Q,COLUMN(N$2),0))</f>
        <v/>
      </c>
      <c r="O33" s="62" t="str">
        <f>IF(ISBLANK(VLOOKUP(T_054PL[[#This Row],[Ścieżka Xpath]],ALL!$C:R,COLUMN(O$2),0)),"",VLOOKUP(T_054PL[[#This Row],[Ścieżka Xpath]],ALL!$C:R,COLUMN(O$2),0))</f>
        <v/>
      </c>
    </row>
    <row r="34" spans="1:15" ht="15">
      <c r="A34" s="71" t="s">
        <v>2247</v>
      </c>
      <c r="B34" s="15">
        <v>32</v>
      </c>
      <c r="C34" s="64" t="str">
        <f>IF(ISBLANK(VLOOKUP(T_054PL[[#This Row],[Ścieżka Xpath]],ALL!$C:E,COLUMN(C$2),0)),"",VLOOKUP(T_054PL[[#This Row],[Ścieżka Xpath]],ALL!$C:E,COLUMN(C$2),0))</f>
        <v>13 07 016 000</v>
      </c>
      <c r="D34" s="63" t="str">
        <f>IF(ISBLANK(VLOOKUP(T_054PL[[#This Row],[Ścieżka Xpath]],ALL!$C:F,COLUMN(D$2),0)),"",VLOOKUP(T_054PL[[#This Row],[Ścieżka Xpath]],ALL!$C:F,COLUMN(D$2),0))</f>
        <v>Nazwa lub imię i nazwisko.</v>
      </c>
      <c r="E34" s="63" t="str">
        <f>IF(ISBLANK(VLOOKUP(T_054PL[[#This Row],[Ścieżka Xpath]],ALL!$C:G,COLUMN(E$2),0)),"",VLOOKUP(T_054PL[[#This Row],[Ścieżka Xpath]],ALL!$C:G,COLUMN(E$2),0))</f>
        <v>Name or name and surname.</v>
      </c>
      <c r="F34" s="74" t="str">
        <f>IF(ISBLANK(VLOOKUP(T_054PL[[#This Row],[Ścieżka Xpath]],ALL!$C:H,COLUMN(F$2),0)),"",VLOOKUP(T_054PL[[#This Row],[Ścieżka Xpath]],ALL!$C:H,COLUMN(F$2),0))</f>
        <v/>
      </c>
      <c r="G34" s="74" t="str">
        <f>IF(ISBLANK(VLOOKUP(T_054PL[[#This Row],[Ścieżka Xpath]],ALL!$C:I,COLUMN(G$2),0)),"",VLOOKUP(T_054PL[[#This Row],[Ścieżka Xpath]],ALL!$C:I,COLUMN(G$2),0))</f>
        <v>D</v>
      </c>
      <c r="H34" s="74" t="str">
        <f>IF(ISBLANK(VLOOKUP(T_054PL[[#This Row],[Ścieżka Xpath]],ALL!$C:J,COLUMN(H$2),0)),"",VLOOKUP(T_054PL[[#This Row],[Ścieżka Xpath]],ALL!$C:J,COLUMN(H$2),0))</f>
        <v>an..70</v>
      </c>
      <c r="I34" s="74" t="str">
        <f>IF(ISBLANK(VLOOKUP(T_054PL[[#This Row],[Ścieżka Xpath]],ALL!$C:K,COLUMN(I$2),0)),"",VLOOKUP(T_054PL[[#This Row],[Ścieżka Xpath]],ALL!$C:K,COLUMN(I$2),0))</f>
        <v/>
      </c>
      <c r="J34" s="74" t="str">
        <f>IF(ISBLANK(VLOOKUP(T_054PL[[#This Row],[Ścieżka Xpath]],ALL!$C:L,COLUMN(J$2),0)),"",VLOOKUP(T_054PL[[#This Row],[Ścieżka Xpath]],ALL!$C:L,COLUMN(J$2),0))</f>
        <v>C0250</v>
      </c>
      <c r="K34" s="51" t="str">
        <f>IF(ISBLANK(VLOOKUP(T_054PL[[#This Row],[Ścieżka Xpath]],ALL!$C:N,COLUMN(K$2),0)),"",VLOOKUP(T_054PL[[#This Row],[Ścieżka Xpath]],ALL!$C:N,COLUMN(K$2),0))</f>
        <v/>
      </c>
      <c r="L34" s="62" t="str">
        <f>IF(ISBLANK(VLOOKUP(T_054PL[[#This Row],[Ścieżka Xpath]],ALL!$C:O,COLUMN(L$2),0)),"",VLOOKUP(T_054PL[[#This Row],[Ścieżka Xpath]],ALL!$C:O,COLUMN(L$2),0))</f>
        <v/>
      </c>
      <c r="M34" s="62" t="str">
        <f>IF(ISBLANK(VLOOKUP(T_054PL[[#This Row],[Ścieżka Xpath]],ALL!$C:P,COLUMN(M$2),0)),"",VLOOKUP(T_054PL[[#This Row],[Ścieżka Xpath]],ALL!$C:P,COLUMN(M$2),0))</f>
        <v/>
      </c>
      <c r="N34" s="62" t="str">
        <f>IF(ISBLANK(VLOOKUP(T_054PL[[#This Row],[Ścieżka Xpath]],ALL!$C:Q,COLUMN(N$2),0)),"",VLOOKUP(T_054PL[[#This Row],[Ścieżka Xpath]],ALL!$C:Q,COLUMN(N$2),0))</f>
        <v/>
      </c>
      <c r="O34" s="62" t="str">
        <f>IF(ISBLANK(VLOOKUP(T_054PL[[#This Row],[Ścieżka Xpath]],ALL!$C:R,COLUMN(O$2),0)),"",VLOOKUP(T_054PL[[#This Row],[Ścieżka Xpath]],ALL!$C:R,COLUMN(O$2),0))</f>
        <v/>
      </c>
    </row>
    <row r="35" spans="1:15" ht="30">
      <c r="A35" s="91" t="s">
        <v>2248</v>
      </c>
      <c r="B35" s="83">
        <v>33</v>
      </c>
      <c r="C35" s="68" t="str">
        <f>IF(ISBLANK(VLOOKUP(T_054PL[[#This Row],[Ścieżka Xpath]],ALL!$C:E,COLUMN(C$2),0)),"",VLOOKUP(T_054PL[[#This Row],[Ścieżka Xpath]],ALL!$C:E,COLUMN(C$2),0))</f>
        <v>13 07 018 000</v>
      </c>
      <c r="D35" s="70" t="str">
        <f>IF(ISBLANK(VLOOKUP(T_054PL[[#This Row],[Ścieżka Xpath]],ALL!$C:F,COLUMN(D$2),0)),"",VLOOKUP(T_054PL[[#This Row],[Ścieżka Xpath]],ALL!$C:F,COLUMN(D$2),0))</f>
        <v>Adres osoby uprawnionej do korzystania z procedury tranzytu.</v>
      </c>
      <c r="E35" s="70" t="str">
        <f>IF(ISBLANK(VLOOKUP(T_054PL[[#This Row],[Ścieżka Xpath]],ALL!$C:G,COLUMN(E$2),0)),"",VLOOKUP(T_054PL[[#This Row],[Ścieżka Xpath]],ALL!$C:G,COLUMN(E$2),0))</f>
        <v>Holder's of the transit procedure address.</v>
      </c>
      <c r="F35" s="69" t="str">
        <f>IF(ISBLANK(VLOOKUP(T_054PL[[#This Row],[Ścieżka Xpath]],ALL!$C:H,COLUMN(F$2),0)),"",VLOOKUP(T_054PL[[#This Row],[Ścieżka Xpath]],ALL!$C:H,COLUMN(F$2),0))</f>
        <v>0..1</v>
      </c>
      <c r="G35" s="69" t="str">
        <f>IF(ISBLANK(VLOOKUP(T_054PL[[#This Row],[Ścieżka Xpath]],ALL!$C:I,COLUMN(G$2),0)),"",VLOOKUP(T_054PL[[#This Row],[Ścieżka Xpath]],ALL!$C:I,COLUMN(G$2),0))</f>
        <v>D</v>
      </c>
      <c r="H35" s="69" t="str">
        <f>IF(ISBLANK(VLOOKUP(T_054PL[[#This Row],[Ścieżka Xpath]],ALL!$C:J,COLUMN(H$2),0)),"",VLOOKUP(T_054PL[[#This Row],[Ścieżka Xpath]],ALL!$C:J,COLUMN(H$2),0))</f>
        <v/>
      </c>
      <c r="I35" s="69" t="str">
        <f>IF(ISBLANK(VLOOKUP(T_054PL[[#This Row],[Ścieżka Xpath]],ALL!$C:K,COLUMN(I$2),0)),"",VLOOKUP(T_054PL[[#This Row],[Ścieżka Xpath]],ALL!$C:K,COLUMN(I$2),0))</f>
        <v/>
      </c>
      <c r="J35" s="69" t="str">
        <f>IF(ISBLANK(VLOOKUP(T_054PL[[#This Row],[Ścieżka Xpath]],ALL!$C:L,COLUMN(J$2),0)),"",VLOOKUP(T_054PL[[#This Row],[Ścieżka Xpath]],ALL!$C:L,COLUMN(J$2),0))</f>
        <v>C0250</v>
      </c>
      <c r="K35" s="69" t="str">
        <f>IF(ISBLANK(VLOOKUP(T_054PL[[#This Row],[Ścieżka Xpath]],ALL!$C:N,COLUMN(K$2),0)),"",VLOOKUP(T_054PL[[#This Row],[Ścieżka Xpath]],ALL!$C:N,COLUMN(K$2),0))</f>
        <v/>
      </c>
      <c r="L35" s="70" t="str">
        <f>IF(ISBLANK(VLOOKUP(T_054PL[[#This Row],[Ścieżka Xpath]],ALL!$C:O,COLUMN(L$2),0)),"",VLOOKUP(T_054PL[[#This Row],[Ścieżka Xpath]],ALL!$C:O,COLUMN(L$2),0))</f>
        <v/>
      </c>
      <c r="M35" s="70" t="str">
        <f>IF(ISBLANK(VLOOKUP(T_054PL[[#This Row],[Ścieżka Xpath]],ALL!$C:P,COLUMN(M$2),0)),"",VLOOKUP(T_054PL[[#This Row],[Ścieżka Xpath]],ALL!$C:P,COLUMN(M$2),0))</f>
        <v/>
      </c>
      <c r="N35" s="70" t="str">
        <f>IF(ISBLANK(VLOOKUP(T_054PL[[#This Row],[Ścieżka Xpath]],ALL!$C:Q,COLUMN(N$2),0)),"",VLOOKUP(T_054PL[[#This Row],[Ścieżka Xpath]],ALL!$C:Q,COLUMN(N$2),0))</f>
        <v/>
      </c>
      <c r="O35" s="70" t="str">
        <f>IF(ISBLANK(VLOOKUP(T_054PL[[#This Row],[Ścieżka Xpath]],ALL!$C:R,COLUMN(O$2),0)),"",VLOOKUP(T_054PL[[#This Row],[Ścieżka Xpath]],ALL!$C:R,COLUMN(O$2),0))</f>
        <v/>
      </c>
    </row>
    <row r="36" spans="1:15" ht="15">
      <c r="A36" s="71" t="s">
        <v>2249</v>
      </c>
      <c r="B36" s="15">
        <v>34</v>
      </c>
      <c r="C36" s="64" t="str">
        <f>IF(ISBLANK(VLOOKUP(T_054PL[[#This Row],[Ścieżka Xpath]],ALL!$C:E,COLUMN(C$2),0)),"",VLOOKUP(T_054PL[[#This Row],[Ścieżka Xpath]],ALL!$C:E,COLUMN(C$2),0))</f>
        <v>13 07 018 019</v>
      </c>
      <c r="D36" s="63" t="str">
        <f>IF(ISBLANK(VLOOKUP(T_054PL[[#This Row],[Ścieżka Xpath]],ALL!$C:F,COLUMN(D$2),0)),"",VLOOKUP(T_054PL[[#This Row],[Ścieżka Xpath]],ALL!$C:F,COLUMN(D$2),0))</f>
        <v>Ulica i numer.</v>
      </c>
      <c r="E36" s="63" t="str">
        <f>IF(ISBLANK(VLOOKUP(T_054PL[[#This Row],[Ścieżka Xpath]],ALL!$C:G,COLUMN(E$2),0)),"",VLOOKUP(T_054PL[[#This Row],[Ścieżka Xpath]],ALL!$C:G,COLUMN(E$2),0))</f>
        <v>Street and number.</v>
      </c>
      <c r="F36" s="74" t="str">
        <f>IF(ISBLANK(VLOOKUP(T_054PL[[#This Row],[Ścieżka Xpath]],ALL!$C:H,COLUMN(F$2),0)),"",VLOOKUP(T_054PL[[#This Row],[Ścieżka Xpath]],ALL!$C:H,COLUMN(F$2),0))</f>
        <v/>
      </c>
      <c r="G36" s="74" t="str">
        <f>IF(ISBLANK(VLOOKUP(T_054PL[[#This Row],[Ścieżka Xpath]],ALL!$C:I,COLUMN(G$2),0)),"",VLOOKUP(T_054PL[[#This Row],[Ścieżka Xpath]],ALL!$C:I,COLUMN(G$2),0))</f>
        <v>R</v>
      </c>
      <c r="H36" s="74" t="str">
        <f>IF(ISBLANK(VLOOKUP(T_054PL[[#This Row],[Ścieżka Xpath]],ALL!$C:J,COLUMN(H$2),0)),"",VLOOKUP(T_054PL[[#This Row],[Ścieżka Xpath]],ALL!$C:J,COLUMN(H$2),0))</f>
        <v>an..70</v>
      </c>
      <c r="I36" s="74" t="str">
        <f>IF(ISBLANK(VLOOKUP(T_054PL[[#This Row],[Ścieżka Xpath]],ALL!$C:K,COLUMN(I$2),0)),"",VLOOKUP(T_054PL[[#This Row],[Ścieżka Xpath]],ALL!$C:K,COLUMN(I$2),0))</f>
        <v/>
      </c>
      <c r="J36" s="74" t="str">
        <f>IF(ISBLANK(VLOOKUP(T_054PL[[#This Row],[Ścieżka Xpath]],ALL!$C:L,COLUMN(J$2),0)),"",VLOOKUP(T_054PL[[#This Row],[Ścieżka Xpath]],ALL!$C:L,COLUMN(J$2),0))</f>
        <v/>
      </c>
      <c r="K36" s="51" t="str">
        <f>IF(ISBLANK(VLOOKUP(T_054PL[[#This Row],[Ścieżka Xpath]],ALL!$C:N,COLUMN(K$2),0)),"",VLOOKUP(T_054PL[[#This Row],[Ścieżka Xpath]],ALL!$C:N,COLUMN(K$2),0))</f>
        <v/>
      </c>
      <c r="L36" s="62" t="str">
        <f>IF(ISBLANK(VLOOKUP(T_054PL[[#This Row],[Ścieżka Xpath]],ALL!$C:O,COLUMN(L$2),0)),"",VLOOKUP(T_054PL[[#This Row],[Ścieżka Xpath]],ALL!$C:O,COLUMN(L$2),0))</f>
        <v/>
      </c>
      <c r="M36" s="62" t="str">
        <f>IF(ISBLANK(VLOOKUP(T_054PL[[#This Row],[Ścieżka Xpath]],ALL!$C:P,COLUMN(M$2),0)),"",VLOOKUP(T_054PL[[#This Row],[Ścieżka Xpath]],ALL!$C:P,COLUMN(M$2),0))</f>
        <v/>
      </c>
      <c r="N36" s="62" t="str">
        <f>IF(ISBLANK(VLOOKUP(T_054PL[[#This Row],[Ścieżka Xpath]],ALL!$C:Q,COLUMN(N$2),0)),"",VLOOKUP(T_054PL[[#This Row],[Ścieżka Xpath]],ALL!$C:Q,COLUMN(N$2),0))</f>
        <v/>
      </c>
      <c r="O36" s="62" t="str">
        <f>IF(ISBLANK(VLOOKUP(T_054PL[[#This Row],[Ścieżka Xpath]],ALL!$C:R,COLUMN(O$2),0)),"",VLOOKUP(T_054PL[[#This Row],[Ścieżka Xpath]],ALL!$C:R,COLUMN(O$2),0))</f>
        <v/>
      </c>
    </row>
    <row r="37" spans="1:15" ht="15">
      <c r="A37" s="71" t="s">
        <v>2250</v>
      </c>
      <c r="B37" s="15">
        <v>35</v>
      </c>
      <c r="C37" s="64" t="str">
        <f>IF(ISBLANK(VLOOKUP(T_054PL[[#This Row],[Ścieżka Xpath]],ALL!$C:E,COLUMN(C$2),0)),"",VLOOKUP(T_054PL[[#This Row],[Ścieżka Xpath]],ALL!$C:E,COLUMN(C$2),0))</f>
        <v>13 07 018 021</v>
      </c>
      <c r="D37" s="63" t="str">
        <f>IF(ISBLANK(VLOOKUP(T_054PL[[#This Row],[Ścieżka Xpath]],ALL!$C:F,COLUMN(D$2),0)),"",VLOOKUP(T_054PL[[#This Row],[Ścieżka Xpath]],ALL!$C:F,COLUMN(D$2),0))</f>
        <v>Kod pocztowy.</v>
      </c>
      <c r="E37" s="63" t="str">
        <f>IF(ISBLANK(VLOOKUP(T_054PL[[#This Row],[Ścieżka Xpath]],ALL!$C:G,COLUMN(E$2),0)),"",VLOOKUP(T_054PL[[#This Row],[Ścieżka Xpath]],ALL!$C:G,COLUMN(E$2),0))</f>
        <v>ZIP, postcode.</v>
      </c>
      <c r="F37" s="74" t="str">
        <f>IF(ISBLANK(VLOOKUP(T_054PL[[#This Row],[Ścieżka Xpath]],ALL!$C:H,COLUMN(F$2),0)),"",VLOOKUP(T_054PL[[#This Row],[Ścieżka Xpath]],ALL!$C:H,COLUMN(F$2),0))</f>
        <v/>
      </c>
      <c r="G37" s="74" t="str">
        <f>IF(ISBLANK(VLOOKUP(T_054PL[[#This Row],[Ścieżka Xpath]],ALL!$C:I,COLUMN(G$2),0)),"",VLOOKUP(T_054PL[[#This Row],[Ścieżka Xpath]],ALL!$C:I,COLUMN(G$2),0))</f>
        <v>D</v>
      </c>
      <c r="H37" s="74" t="str">
        <f>IF(ISBLANK(VLOOKUP(T_054PL[[#This Row],[Ścieżka Xpath]],ALL!$C:J,COLUMN(H$2),0)),"",VLOOKUP(T_054PL[[#This Row],[Ścieżka Xpath]],ALL!$C:J,COLUMN(H$2),0))</f>
        <v>an..17</v>
      </c>
      <c r="I37" s="74" t="str">
        <f>IF(ISBLANK(VLOOKUP(T_054PL[[#This Row],[Ścieżka Xpath]],ALL!$C:K,COLUMN(I$2),0)),"",VLOOKUP(T_054PL[[#This Row],[Ścieżka Xpath]],ALL!$C:K,COLUMN(I$2),0))</f>
        <v/>
      </c>
      <c r="J37" s="74" t="str">
        <f>IF(ISBLANK(VLOOKUP(T_054PL[[#This Row],[Ścieżka Xpath]],ALL!$C:L,COLUMN(J$2),0)),"",VLOOKUP(T_054PL[[#This Row],[Ścieżka Xpath]],ALL!$C:L,COLUMN(J$2),0))</f>
        <v>C0505</v>
      </c>
      <c r="K37" s="51" t="str">
        <f>IF(ISBLANK(VLOOKUP(T_054PL[[#This Row],[Ścieżka Xpath]],ALL!$C:N,COLUMN(K$2),0)),"",VLOOKUP(T_054PL[[#This Row],[Ścieżka Xpath]],ALL!$C:N,COLUMN(K$2),0))</f>
        <v/>
      </c>
      <c r="L37" s="62" t="str">
        <f>IF(ISBLANK(VLOOKUP(T_054PL[[#This Row],[Ścieżka Xpath]],ALL!$C:O,COLUMN(L$2),0)),"",VLOOKUP(T_054PL[[#This Row],[Ścieżka Xpath]],ALL!$C:O,COLUMN(L$2),0))</f>
        <v/>
      </c>
      <c r="M37" s="62" t="str">
        <f>IF(ISBLANK(VLOOKUP(T_054PL[[#This Row],[Ścieżka Xpath]],ALL!$C:P,COLUMN(M$2),0)),"",VLOOKUP(T_054PL[[#This Row],[Ścieżka Xpath]],ALL!$C:P,COLUMN(M$2),0))</f>
        <v/>
      </c>
      <c r="N37" s="62" t="str">
        <f>IF(ISBLANK(VLOOKUP(T_054PL[[#This Row],[Ścieżka Xpath]],ALL!$C:Q,COLUMN(N$2),0)),"",VLOOKUP(T_054PL[[#This Row],[Ścieżka Xpath]],ALL!$C:Q,COLUMN(N$2),0))</f>
        <v/>
      </c>
      <c r="O37" s="62" t="str">
        <f>IF(ISBLANK(VLOOKUP(T_054PL[[#This Row],[Ścieżka Xpath]],ALL!$C:R,COLUMN(O$2),0)),"",VLOOKUP(T_054PL[[#This Row],[Ścieżka Xpath]],ALL!$C:R,COLUMN(O$2),0))</f>
        <v/>
      </c>
    </row>
    <row r="38" spans="1:15" ht="15">
      <c r="A38" s="71" t="s">
        <v>2251</v>
      </c>
      <c r="B38" s="15">
        <v>36</v>
      </c>
      <c r="C38" s="64" t="str">
        <f>IF(ISBLANK(VLOOKUP(T_054PL[[#This Row],[Ścieżka Xpath]],ALL!$C:E,COLUMN(C$2),0)),"",VLOOKUP(T_054PL[[#This Row],[Ścieżka Xpath]],ALL!$C:E,COLUMN(C$2),0))</f>
        <v>13 07 018 022</v>
      </c>
      <c r="D38" s="63" t="str">
        <f>IF(ISBLANK(VLOOKUP(T_054PL[[#This Row],[Ścieżka Xpath]],ALL!$C:F,COLUMN(D$2),0)),"",VLOOKUP(T_054PL[[#This Row],[Ścieżka Xpath]],ALL!$C:F,COLUMN(D$2),0))</f>
        <v>Miasto.</v>
      </c>
      <c r="E38" s="63" t="str">
        <f>IF(ISBLANK(VLOOKUP(T_054PL[[#This Row],[Ścieżka Xpath]],ALL!$C:G,COLUMN(E$2),0)),"",VLOOKUP(T_054PL[[#This Row],[Ścieżka Xpath]],ALL!$C:G,COLUMN(E$2),0))</f>
        <v>City.</v>
      </c>
      <c r="F38" s="74" t="str">
        <f>IF(ISBLANK(VLOOKUP(T_054PL[[#This Row],[Ścieżka Xpath]],ALL!$C:H,COLUMN(F$2),0)),"",VLOOKUP(T_054PL[[#This Row],[Ścieżka Xpath]],ALL!$C:H,COLUMN(F$2),0))</f>
        <v/>
      </c>
      <c r="G38" s="74" t="str">
        <f>IF(ISBLANK(VLOOKUP(T_054PL[[#This Row],[Ścieżka Xpath]],ALL!$C:I,COLUMN(G$2),0)),"",VLOOKUP(T_054PL[[#This Row],[Ścieżka Xpath]],ALL!$C:I,COLUMN(G$2),0))</f>
        <v>R</v>
      </c>
      <c r="H38" s="74" t="str">
        <f>IF(ISBLANK(VLOOKUP(T_054PL[[#This Row],[Ścieżka Xpath]],ALL!$C:J,COLUMN(H$2),0)),"",VLOOKUP(T_054PL[[#This Row],[Ścieżka Xpath]],ALL!$C:J,COLUMN(H$2),0))</f>
        <v>an..35</v>
      </c>
      <c r="I38" s="74" t="str">
        <f>IF(ISBLANK(VLOOKUP(T_054PL[[#This Row],[Ścieżka Xpath]],ALL!$C:K,COLUMN(I$2),0)),"",VLOOKUP(T_054PL[[#This Row],[Ścieżka Xpath]],ALL!$C:K,COLUMN(I$2),0))</f>
        <v/>
      </c>
      <c r="J38" s="74" t="str">
        <f>IF(ISBLANK(VLOOKUP(T_054PL[[#This Row],[Ścieżka Xpath]],ALL!$C:L,COLUMN(J$2),0)),"",VLOOKUP(T_054PL[[#This Row],[Ścieżka Xpath]],ALL!$C:L,COLUMN(J$2),0))</f>
        <v/>
      </c>
      <c r="K38" s="51" t="str">
        <f>IF(ISBLANK(VLOOKUP(T_054PL[[#This Row],[Ścieżka Xpath]],ALL!$C:N,COLUMN(K$2),0)),"",VLOOKUP(T_054PL[[#This Row],[Ścieżka Xpath]],ALL!$C:N,COLUMN(K$2),0))</f>
        <v/>
      </c>
      <c r="L38" s="62" t="str">
        <f>IF(ISBLANK(VLOOKUP(T_054PL[[#This Row],[Ścieżka Xpath]],ALL!$C:O,COLUMN(L$2),0)),"",VLOOKUP(T_054PL[[#This Row],[Ścieżka Xpath]],ALL!$C:O,COLUMN(L$2),0))</f>
        <v/>
      </c>
      <c r="M38" s="62" t="str">
        <f>IF(ISBLANK(VLOOKUP(T_054PL[[#This Row],[Ścieżka Xpath]],ALL!$C:P,COLUMN(M$2),0)),"",VLOOKUP(T_054PL[[#This Row],[Ścieżka Xpath]],ALL!$C:P,COLUMN(M$2),0))</f>
        <v/>
      </c>
      <c r="N38" s="62" t="str">
        <f>IF(ISBLANK(VLOOKUP(T_054PL[[#This Row],[Ścieżka Xpath]],ALL!$C:Q,COLUMN(N$2),0)),"",VLOOKUP(T_054PL[[#This Row],[Ścieżka Xpath]],ALL!$C:Q,COLUMN(N$2),0))</f>
        <v/>
      </c>
      <c r="O38" s="62" t="str">
        <f>IF(ISBLANK(VLOOKUP(T_054PL[[#This Row],[Ścieżka Xpath]],ALL!$C:R,COLUMN(O$2),0)),"",VLOOKUP(T_054PL[[#This Row],[Ścieżka Xpath]],ALL!$C:R,COLUMN(O$2),0))</f>
        <v/>
      </c>
    </row>
    <row r="39" spans="1:15" ht="15">
      <c r="A39" s="71" t="s">
        <v>2252</v>
      </c>
      <c r="B39" s="15">
        <v>37</v>
      </c>
      <c r="C39" s="64" t="str">
        <f>IF(ISBLANK(VLOOKUP(T_054PL[[#This Row],[Ścieżka Xpath]],ALL!$C:E,COLUMN(C$2),0)),"",VLOOKUP(T_054PL[[#This Row],[Ścieżka Xpath]],ALL!$C:E,COLUMN(C$2),0))</f>
        <v>13 07 018 020</v>
      </c>
      <c r="D39" s="63" t="str">
        <f>IF(ISBLANK(VLOOKUP(T_054PL[[#This Row],[Ścieżka Xpath]],ALL!$C:F,COLUMN(D$2),0)),"",VLOOKUP(T_054PL[[#This Row],[Ścieżka Xpath]],ALL!$C:F,COLUMN(D$2),0))</f>
        <v>Kod kraju.</v>
      </c>
      <c r="E39" s="63" t="str">
        <f>IF(ISBLANK(VLOOKUP(T_054PL[[#This Row],[Ścieżka Xpath]],ALL!$C:G,COLUMN(E$2),0)),"",VLOOKUP(T_054PL[[#This Row],[Ścieżka Xpath]],ALL!$C:G,COLUMN(E$2),0))</f>
        <v>Country code.</v>
      </c>
      <c r="F39" s="74" t="str">
        <f>IF(ISBLANK(VLOOKUP(T_054PL[[#This Row],[Ścieżka Xpath]],ALL!$C:H,COLUMN(F$2),0)),"",VLOOKUP(T_054PL[[#This Row],[Ścieżka Xpath]],ALL!$C:H,COLUMN(F$2),0))</f>
        <v/>
      </c>
      <c r="G39" s="74" t="str">
        <f>IF(ISBLANK(VLOOKUP(T_054PL[[#This Row],[Ścieżka Xpath]],ALL!$C:I,COLUMN(G$2),0)),"",VLOOKUP(T_054PL[[#This Row],[Ścieżka Xpath]],ALL!$C:I,COLUMN(G$2),0))</f>
        <v>R</v>
      </c>
      <c r="H39" s="74" t="str">
        <f>IF(ISBLANK(VLOOKUP(T_054PL[[#This Row],[Ścieżka Xpath]],ALL!$C:J,COLUMN(H$2),0)),"",VLOOKUP(T_054PL[[#This Row],[Ścieżka Xpath]],ALL!$C:J,COLUMN(H$2),0))</f>
        <v>a2</v>
      </c>
      <c r="I39" s="74" t="str">
        <f>IF(ISBLANK(VLOOKUP(T_054PL[[#This Row],[Ścieżka Xpath]],ALL!$C:K,COLUMN(I$2),0)),"",VLOOKUP(T_054PL[[#This Row],[Ścieżka Xpath]],ALL!$C:K,COLUMN(I$2),0))</f>
        <v>CL248</v>
      </c>
      <c r="J39" s="74" t="str">
        <f>IF(ISBLANK(VLOOKUP(T_054PL[[#This Row],[Ścieżka Xpath]],ALL!$C:L,COLUMN(J$2),0)),"",VLOOKUP(T_054PL[[#This Row],[Ścieżka Xpath]],ALL!$C:L,COLUMN(J$2),0))</f>
        <v/>
      </c>
      <c r="K39" s="51" t="str">
        <f>IF(ISBLANK(VLOOKUP(T_054PL[[#This Row],[Ścieżka Xpath]],ALL!$C:N,COLUMN(K$2),0)),"",VLOOKUP(T_054PL[[#This Row],[Ścieżka Xpath]],ALL!$C:N,COLUMN(K$2),0))</f>
        <v/>
      </c>
      <c r="L39" s="62" t="str">
        <f>IF(ISBLANK(VLOOKUP(T_054PL[[#This Row],[Ścieżka Xpath]],ALL!$C:O,COLUMN(L$2),0)),"",VLOOKUP(T_054PL[[#This Row],[Ścieżka Xpath]],ALL!$C:O,COLUMN(L$2),0))</f>
        <v/>
      </c>
      <c r="M39" s="62" t="str">
        <f>IF(ISBLANK(VLOOKUP(T_054PL[[#This Row],[Ścieżka Xpath]],ALL!$C:P,COLUMN(M$2),0)),"",VLOOKUP(T_054PL[[#This Row],[Ścieżka Xpath]],ALL!$C:P,COLUMN(M$2),0))</f>
        <v/>
      </c>
      <c r="N39" s="62" t="str">
        <f>IF(ISBLANK(VLOOKUP(T_054PL[[#This Row],[Ścieżka Xpath]],ALL!$C:Q,COLUMN(N$2),0)),"",VLOOKUP(T_054PL[[#This Row],[Ścieżka Xpath]],ALL!$C:Q,COLUMN(N$2),0))</f>
        <v/>
      </c>
      <c r="O39" s="62" t="str">
        <f>IF(ISBLANK(VLOOKUP(T_054PL[[#This Row],[Ścieżka Xpath]],ALL!$C:R,COLUMN(O$2),0)),"",VLOOKUP(T_054PL[[#This Row],[Ścieżka Xpath]],ALL!$C:R,COLUMN(O$2),0))</f>
        <v/>
      </c>
    </row>
    <row r="40" spans="1:15" ht="30">
      <c r="A40" s="91" t="s">
        <v>2253</v>
      </c>
      <c r="B40" s="83">
        <v>38</v>
      </c>
      <c r="C40" s="68" t="str">
        <f>IF(ISBLANK(VLOOKUP(T_054PL[[#This Row],[Ścieżka Xpath]],ALL!$C:E,COLUMN(C$2),0)),"",VLOOKUP(T_054PL[[#This Row],[Ścieżka Xpath]],ALL!$C:E,COLUMN(C$2),0))</f>
        <v>-</v>
      </c>
      <c r="D40" s="70" t="str">
        <f>IF(ISBLANK(VLOOKUP(T_054PL[[#This Row],[Ścieżka Xpath]],ALL!$C:F,COLUMN(D$2),0)),"",VLOOKUP(T_054PL[[#This Row],[Ścieżka Xpath]],ALL!$C:F,COLUMN(D$2),0))</f>
        <v>Podpis elektroniczny.</v>
      </c>
      <c r="E40" s="70" t="str">
        <f>IF(ISBLANK(VLOOKUP(T_054PL[[#This Row],[Ścieżka Xpath]],ALL!$C:G,COLUMN(E$2),0)),"",VLOOKUP(T_054PL[[#This Row],[Ścieżka Xpath]],ALL!$C:G,COLUMN(E$2),0))</f>
        <v>Message's digital signature.</v>
      </c>
      <c r="F40" s="69" t="str">
        <f>IF(ISBLANK(VLOOKUP(T_054PL[[#This Row],[Ścieżka Xpath]],ALL!$C:H,COLUMN(F$2),0)),"",VLOOKUP(T_054PL[[#This Row],[Ścieżka Xpath]],ALL!$C:H,COLUMN(F$2),0))</f>
        <v>0..1</v>
      </c>
      <c r="G40" s="69" t="str">
        <f>IF(ISBLANK(VLOOKUP(T_054PL[[#This Row],[Ścieżka Xpath]],ALL!$C:I,COLUMN(G$2),0)),"",VLOOKUP(T_054PL[[#This Row],[Ścieżka Xpath]],ALL!$C:I,COLUMN(G$2),0))</f>
        <v>O</v>
      </c>
      <c r="H40" s="69" t="str">
        <f>IF(ISBLANK(VLOOKUP(T_054PL[[#This Row],[Ścieżka Xpath]],ALL!$C:J,COLUMN(H$2),0)),"",VLOOKUP(T_054PL[[#This Row],[Ścieżka Xpath]],ALL!$C:J,COLUMN(H$2),0))</f>
        <v/>
      </c>
      <c r="I40" s="69" t="str">
        <f>IF(ISBLANK(VLOOKUP(T_054PL[[#This Row],[Ścieżka Xpath]],ALL!$C:K,COLUMN(I$2),0)),"",VLOOKUP(T_054PL[[#This Row],[Ścieżka Xpath]],ALL!$C:K,COLUMN(I$2),0))</f>
        <v/>
      </c>
      <c r="J40" s="69" t="str">
        <f>IF(ISBLANK(VLOOKUP(T_054PL[[#This Row],[Ścieżka Xpath]],ALL!$C:L,COLUMN(J$2),0)),"",VLOOKUP(T_054PL[[#This Row],[Ścieżka Xpath]],ALL!$C:L,COLUMN(J$2),0))</f>
        <v>RP19; RP20</v>
      </c>
      <c r="K40" s="69" t="str">
        <f>IF(ISBLANK(VLOOKUP(T_054PL[[#This Row],[Ścieżka Xpath]],ALL!$C:N,COLUMN(K$2),0)),"",VLOOKUP(T_054PL[[#This Row],[Ścieżka Xpath]],ALL!$C:N,COLUMN(K$2),0))</f>
        <v/>
      </c>
      <c r="L40" s="70" t="str">
        <f>IF(ISBLANK(VLOOKUP(T_054PL[[#This Row],[Ścieżka Xpath]],ALL!$C:O,COLUMN(L$2),0)),"",VLOOKUP(T_054PL[[#This Row],[Ścieżka Xpath]],ALL!$C:O,COLUMN(L$2),0))</f>
        <v/>
      </c>
      <c r="M40" s="70" t="str">
        <f>IF(ISBLANK(VLOOKUP(T_054PL[[#This Row],[Ścieżka Xpath]],ALL!$C:P,COLUMN(M$2),0)),"",VLOOKUP(T_054PL[[#This Row],[Ścieżka Xpath]],ALL!$C:P,COLUMN(M$2),0))</f>
        <v/>
      </c>
      <c r="N40" s="70" t="str">
        <f>IF(ISBLANK(VLOOKUP(T_054PL[[#This Row],[Ścieżka Xpath]],ALL!$C:Q,COLUMN(N$2),0)),"",VLOOKUP(T_054PL[[#This Row],[Ścieżka Xpath]],ALL!$C:Q,COLUMN(N$2),0))</f>
        <v/>
      </c>
      <c r="O40" s="70" t="str">
        <f>IF(ISBLANK(VLOOKUP(T_054PL[[#This Row],[Ścieżka Xpath]],ALL!$C:R,COLUMN(O$2),0)),"",VLOOKUP(T_054PL[[#This Row],[Ścieżka Xpath]],ALL!$C:R,COLUMN(O$2),0))</f>
        <v/>
      </c>
    </row>
    <row r="41" spans="1:15">
      <c r="A41" s="240"/>
      <c r="B41" s="240"/>
      <c r="C41" s="239"/>
      <c r="D41" s="242"/>
      <c r="E41" s="242"/>
      <c r="F41" s="241"/>
      <c r="G41" s="241"/>
      <c r="H41" s="241"/>
      <c r="I41" s="241"/>
      <c r="J41" s="241"/>
    </row>
    <row r="42" spans="1:15">
      <c r="A42" s="240"/>
      <c r="B42" s="240"/>
      <c r="C42" s="239"/>
      <c r="D42" s="242"/>
      <c r="E42" s="242"/>
      <c r="F42" s="241"/>
      <c r="G42" s="241"/>
      <c r="H42" s="241"/>
      <c r="I42" s="241"/>
      <c r="J42" s="241"/>
    </row>
  </sheetData>
  <hyperlinks>
    <hyperlink ref="A13" r:id="rId1" xr:uid="{0D03CC7E-3F21-4701-B3F7-855D0D1BBAB0}"/>
    <hyperlink ref="A1" location="METRYKA!A1" display="METRYKA" xr:uid="{4BC93162-2CBD-4742-AAEB-36AC0239868E}"/>
  </hyperlinks>
  <pageMargins left="0.7" right="0.7" top="0.75" bottom="0.75" header="0.3" footer="0.3"/>
  <pageSetup paperSize="9" orientation="portrait" r:id="rId2"/>
  <tableParts count="1">
    <tablePart r:id="rId3"/>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6597F-48AC-4322-9332-F4A3F1DDE523}">
  <sheetPr codeName="Arkusz25"/>
  <dimension ref="A1:O33"/>
  <sheetViews>
    <sheetView zoomScale="85" zoomScaleNormal="85" workbookViewId="0">
      <selection activeCell="C3" sqref="C3"/>
    </sheetView>
  </sheetViews>
  <sheetFormatPr defaultRowHeight="12.75"/>
  <cols>
    <col min="1" max="1" width="80.7109375" customWidth="1"/>
    <col min="2" max="2" width="7.7109375" customWidth="1"/>
    <col min="3" max="3" width="16.7109375" style="10" customWidth="1"/>
    <col min="4" max="5" width="50.7109375" style="29" customWidth="1"/>
    <col min="6" max="11" width="8.7109375" style="33" customWidth="1"/>
    <col min="12" max="15" width="22.7109375" customWidth="1"/>
  </cols>
  <sheetData>
    <row r="1" spans="1:15" ht="30" customHeight="1">
      <c r="A1" s="130" t="s">
        <v>3796</v>
      </c>
      <c r="B1" s="194"/>
      <c r="C1" s="173" t="str">
        <f>MID(A3,2,FIND("#",SUBSTITUTE(A3,"/","#",LEN(A3)-LEN(SUBSTITUTE(A3,"/",""))),1)-2)</f>
        <v>IE055PL</v>
      </c>
      <c r="D1" s="62"/>
      <c r="E1" s="62"/>
      <c r="F1" s="51"/>
      <c r="G1" s="51"/>
      <c r="H1" s="51"/>
      <c r="I1" s="51"/>
      <c r="J1" s="51"/>
      <c r="L1" s="29"/>
      <c r="M1" s="29"/>
      <c r="N1" s="29"/>
      <c r="O1" s="29"/>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15">
      <c r="A3" s="191" t="s">
        <v>2262</v>
      </c>
      <c r="B3" s="58">
        <v>1</v>
      </c>
      <c r="C3" s="58" t="str">
        <f>IF(ISBLANK(VLOOKUP(T_IE055PL[[#This Row],[Ścieżka Xpath]],ALL!$C:E,COLUMN(C$2),0)),"",VLOOKUP(T_IE055PL[[#This Row],[Ścieżka Xpath]],ALL!$C:E,COLUMN(C$2),0))</f>
        <v>-</v>
      </c>
      <c r="D3" s="59" t="str">
        <f>IF(ISBLANK(VLOOKUP(T_IE055PL[[#This Row],[Ścieżka Xpath]],ALL!$C:F,COLUMN(D$2),0)),"",VLOOKUP(T_IE055PL[[#This Row],[Ścieżka Xpath]],ALL!$C:F,COLUMN(D$2),0))</f>
        <v>Powiadomienie o nieważnym zabezpieczeniu.</v>
      </c>
      <c r="E3" s="59" t="str">
        <f>IF(ISBLANK(VLOOKUP(T_IE055PL[[#This Row],[Ścieżka Xpath]],ALL!$C:G,COLUMN(E$2),0)),"",VLOOKUP(T_IE055PL[[#This Row],[Ścieżka Xpath]],ALL!$C:G,COLUMN(E$2),0))</f>
        <v>Guarantee not valid notification.</v>
      </c>
      <c r="F3" s="61">
        <f>IF(ISBLANK(VLOOKUP(T_IE055PL[[#This Row],[Ścieżka Xpath]],ALL!$C:H,COLUMN(F$2),0)),"",VLOOKUP(T_IE055PL[[#This Row],[Ścieżka Xpath]],ALL!$C:H,COLUMN(F$2),0))</f>
        <v>1</v>
      </c>
      <c r="G3" s="61" t="str">
        <f>IF(ISBLANK(VLOOKUP(T_IE055PL[[#This Row],[Ścieżka Xpath]],ALL!$C:I,COLUMN(G$2),0)),"",VLOOKUP(T_IE055PL[[#This Row],[Ścieżka Xpath]],ALL!$C:I,COLUMN(G$2),0))</f>
        <v>R</v>
      </c>
      <c r="H3" s="61" t="str">
        <f>IF(ISBLANK(VLOOKUP(T_IE055PL[[#This Row],[Ścieżka Xpath]],ALL!$C:J,COLUMN(H$2),0)),"",VLOOKUP(T_IE055PL[[#This Row],[Ścieżka Xpath]],ALL!$C:J,COLUMN(H$2),0))</f>
        <v/>
      </c>
      <c r="I3" s="61" t="str">
        <f>IF(ISBLANK(VLOOKUP(T_IE055PL[[#This Row],[Ścieżka Xpath]],ALL!$C:K,COLUMN(I$2),0)),"",VLOOKUP(T_IE055PL[[#This Row],[Ścieżka Xpath]],ALL!$C:K,COLUMN(I$2),0))</f>
        <v/>
      </c>
      <c r="J3" s="61" t="str">
        <f>IF(ISBLANK(VLOOKUP(T_IE055PL[[#This Row],[Ścieżka Xpath]],ALL!$C:L,COLUMN(J$2),0)),"",VLOOKUP(T_IE055PL[[#This Row],[Ścieżka Xpath]],ALL!$C:L,COLUMN(J$2),0))</f>
        <v/>
      </c>
      <c r="K3" s="61" t="str">
        <f>IF(ISBLANK(VLOOKUP(T_IE055PL[[#This Row],[Ścieżka Xpath]],ALL!$C:N,COLUMN(K$2),0)),"",VLOOKUP(T_IE055PL[[#This Row],[Ścieżka Xpath]],ALL!$C:N,COLUMN(K$2),0))</f>
        <v>2.00</v>
      </c>
      <c r="L3" s="191" t="str">
        <f>IF(ISBLANK(VLOOKUP(T_IE055PL[[#This Row],[Ścieżka Xpath]],ALL!$C:O,COLUMN(L$2),0)),"",VLOOKUP(T_IE055PL[[#This Row],[Ścieżka Xpath]],ALL!$C:O,COLUMN(L$2),0))</f>
        <v>Korekta opcjonalności i liczności.</v>
      </c>
      <c r="M3" s="191" t="str">
        <f>IF(ISBLANK(VLOOKUP(T_IE055PL[[#This Row],[Ścieżka Xpath]],ALL!$C:P,COLUMN(M$2),0)),"",VLOOKUP(T_IE055PL[[#This Row],[Ścieżka Xpath]],ALL!$C:P,COLUMN(M$2),0))</f>
        <v>Optionality and multiplicity correction.</v>
      </c>
      <c r="N3" s="191" t="str">
        <f>IF(ISBLANK(VLOOKUP(T_IE055PL[[#This Row],[Ścieżka Xpath]],ALL!$C:Q,COLUMN(N$2),0)),"",VLOOKUP(T_IE055PL[[#This Row],[Ścieżka Xpath]],ALL!$C:Q,COLUMN(N$2),0))</f>
        <v/>
      </c>
      <c r="O3" s="191" t="str">
        <f>IF(ISBLANK(VLOOKUP(T_IE055PL[[#This Row],[Ścieżka Xpath]],ALL!$C:R,COLUMN(O$2),0)),"",VLOOKUP(T_IE055PL[[#This Row],[Ścieżka Xpath]],ALL!$C:R,COLUMN(O$2),0))</f>
        <v/>
      </c>
    </row>
    <row r="4" spans="1:15" ht="15">
      <c r="A4" s="71" t="s">
        <v>2263</v>
      </c>
      <c r="B4" s="58">
        <v>2</v>
      </c>
      <c r="C4" s="64" t="str">
        <f>IF(ISBLANK(VLOOKUP(T_IE055PL[[#This Row],[Ścieżka Xpath]],ALL!$C:E,COLUMN(C$2),0)),"",VLOOKUP(T_IE055PL[[#This Row],[Ścieżka Xpath]],ALL!$C:E,COLUMN(C$2),0))</f>
        <v>-</v>
      </c>
      <c r="D4" s="26" t="str">
        <f>IF(ISBLANK(VLOOKUP(T_IE055PL[[#This Row],[Ścieżka Xpath]],ALL!$C:F,COLUMN(D$2),0)),"",VLOOKUP(T_IE055PL[[#This Row],[Ścieżka Xpath]],ALL!$C:F,COLUMN(D$2),0))</f>
        <v>Numer fazy systemu NCTS2 PLUS. Dla fazy 6 - "NCTS6".</v>
      </c>
      <c r="E4" s="26" t="str">
        <f>IF(ISBLANK(VLOOKUP(T_IE055PL[[#This Row],[Ścieżka Xpath]],ALL!$C:G,COLUMN(E$2),0)),"",VLOOKUP(T_IE055PL[[#This Row],[Ścieżka Xpath]],ALL!$C:G,COLUMN(E$2),0))</f>
        <v>NCTS phase number. For Phase6 - "NCTS6".</v>
      </c>
      <c r="F4" s="168" t="str">
        <f>IF(ISBLANK(VLOOKUP(T_IE055PL[[#This Row],[Ścieżka Xpath]],ALL!$C:H,COLUMN(F$2),0)),"",VLOOKUP(T_IE055PL[[#This Row],[Ścieżka Xpath]],ALL!$C:H,COLUMN(F$2),0))</f>
        <v/>
      </c>
      <c r="G4" s="168" t="str">
        <f>IF(ISBLANK(VLOOKUP(T_IE055PL[[#This Row],[Ścieżka Xpath]],ALL!$C:I,COLUMN(G$2),0)),"",VLOOKUP(T_IE055PL[[#This Row],[Ścieżka Xpath]],ALL!$C:I,COLUMN(G$2),0))</f>
        <v>O</v>
      </c>
      <c r="H4" s="168" t="str">
        <f>IF(ISBLANK(VLOOKUP(T_IE055PL[[#This Row],[Ścieżka Xpath]],ALL!$C:J,COLUMN(H$2),0)),"",VLOOKUP(T_IE055PL[[#This Row],[Ścieżka Xpath]],ALL!$C:J,COLUMN(H$2),0))</f>
        <v/>
      </c>
      <c r="I4" s="168" t="str">
        <f>IF(ISBLANK(VLOOKUP(T_IE055PL[[#This Row],[Ścieżka Xpath]],ALL!$C:K,COLUMN(I$2),0)),"",VLOOKUP(T_IE055PL[[#This Row],[Ścieżka Xpath]],ALL!$C:K,COLUMN(I$2),0))</f>
        <v/>
      </c>
      <c r="J4" s="168" t="str">
        <f>IF(ISBLANK(VLOOKUP(T_IE055PL[[#This Row],[Ścieżka Xpath]],ALL!$C:L,COLUMN(J$2),0)),"",VLOOKUP(T_IE055PL[[#This Row],[Ścieżka Xpath]],ALL!$C:L,COLUMN(J$2),0))</f>
        <v/>
      </c>
      <c r="K4" s="51" t="str">
        <f>IF(ISBLANK(VLOOKUP(T_IE055PL[[#This Row],[Ścieżka Xpath]],ALL!$C:N,COLUMN(K$2),0)),"",VLOOKUP(T_IE055PL[[#This Row],[Ścieżka Xpath]],ALL!$C:N,COLUMN(K$2),0))</f>
        <v/>
      </c>
      <c r="L4" s="72" t="str">
        <f>IF(ISBLANK(VLOOKUP(T_IE055PL[[#This Row],[Ścieżka Xpath]],ALL!$C:O,COLUMN(L$2),0)),"",VLOOKUP(T_IE055PL[[#This Row],[Ścieżka Xpath]],ALL!$C:O,COLUMN(L$2),0))</f>
        <v/>
      </c>
      <c r="M4" s="72" t="str">
        <f>IF(ISBLANK(VLOOKUP(T_IE055PL[[#This Row],[Ścieżka Xpath]],ALL!$C:P,COLUMN(M$2),0)),"",VLOOKUP(T_IE055PL[[#This Row],[Ścieżka Xpath]],ALL!$C:P,COLUMN(M$2),0))</f>
        <v/>
      </c>
      <c r="N4" s="72" t="str">
        <f>IF(ISBLANK(VLOOKUP(T_IE055PL[[#This Row],[Ścieżka Xpath]],ALL!$C:Q,COLUMN(N$2),0)),"",VLOOKUP(T_IE055PL[[#This Row],[Ścieżka Xpath]],ALL!$C:Q,COLUMN(N$2),0))</f>
        <v/>
      </c>
      <c r="O4" s="72" t="str">
        <f>IF(ISBLANK(VLOOKUP(T_IE055PL[[#This Row],[Ścieżka Xpath]],ALL!$C:R,COLUMN(O$2),0)),"",VLOOKUP(T_IE055PL[[#This Row],[Ścieżka Xpath]],ALL!$C:R,COLUMN(O$2),0))</f>
        <v/>
      </c>
    </row>
    <row r="5" spans="1:15" ht="45">
      <c r="A5" s="71" t="s">
        <v>2264</v>
      </c>
      <c r="B5" s="58">
        <v>3</v>
      </c>
      <c r="C5" s="64" t="str">
        <f>IF(ISBLANK(VLOOKUP(T_IE055PL[[#This Row],[Ścieżka Xpath]],ALL!$C:E,COLUMN(C$2),0)),"",VLOOKUP(T_IE055PL[[#This Row],[Ścieżka Xpath]],ALL!$C:E,COLUMN(C$2),0))</f>
        <v>-</v>
      </c>
      <c r="D5" s="26" t="str">
        <f>IF(ISBLANK(VLOOKUP(T_IE055PL[[#This Row],[Ścieżka Xpath]],ALL!$C:F,COLUMN(D$2),0)),"",VLOOKUP(T_IE055PL[[#This Row],[Ścieżka Xpath]],ALL!$C:F,COLUMN(D$2),0))</f>
        <v>Identyfikator nadawcy komunikatu. W kierunku do NCTS2PLUS - numer identyfikacyjny Podmiotu. W kiedunku z NCTS2PLUS: "NTA.PL"</v>
      </c>
      <c r="E5" s="26" t="str">
        <f>IF(ISBLANK(VLOOKUP(T_IE055PL[[#This Row],[Ścieżka Xpath]],ALL!$C:G,COLUMN(E$2),0)),"",VLOOKUP(T_IE055PL[[#This Row],[Ścieżka Xpath]],ALL!$C:G,COLUMN(E$2),0))</f>
        <v>Sender's identification. In direction to NCTS2PLUS - sending EO's identificationNumber, otherwise "NTA.PL".</v>
      </c>
      <c r="F5" s="168" t="str">
        <f>IF(ISBLANK(VLOOKUP(T_IE055PL[[#This Row],[Ścieżka Xpath]],ALL!$C:H,COLUMN(F$2),0)),"",VLOOKUP(T_IE055PL[[#This Row],[Ścieżka Xpath]],ALL!$C:H,COLUMN(F$2),0))</f>
        <v/>
      </c>
      <c r="G5" s="168" t="str">
        <f>IF(ISBLANK(VLOOKUP(T_IE055PL[[#This Row],[Ścieżka Xpath]],ALL!$C:I,COLUMN(G$2),0)),"",VLOOKUP(T_IE055PL[[#This Row],[Ścieżka Xpath]],ALL!$C:I,COLUMN(G$2),0))</f>
        <v>R</v>
      </c>
      <c r="H5" s="168" t="str">
        <f>IF(ISBLANK(VLOOKUP(T_IE055PL[[#This Row],[Ścieżka Xpath]],ALL!$C:J,COLUMN(H$2),0)),"",VLOOKUP(T_IE055PL[[#This Row],[Ścieżka Xpath]],ALL!$C:J,COLUMN(H$2),0))</f>
        <v>an..35</v>
      </c>
      <c r="I5" s="168" t="str">
        <f>IF(ISBLANK(VLOOKUP(T_IE055PL[[#This Row],[Ścieżka Xpath]],ALL!$C:K,COLUMN(I$2),0)),"",VLOOKUP(T_IE055PL[[#This Row],[Ścieżka Xpath]],ALL!$C:K,COLUMN(I$2),0))</f>
        <v/>
      </c>
      <c r="J5" s="168" t="str">
        <f>IF(ISBLANK(VLOOKUP(T_IE055PL[[#This Row],[Ścieżka Xpath]],ALL!$C:L,COLUMN(J$2),0)),"",VLOOKUP(T_IE055PL[[#This Row],[Ścieżka Xpath]],ALL!$C:L,COLUMN(J$2),0))</f>
        <v/>
      </c>
      <c r="K5" s="51" t="str">
        <f>IF(ISBLANK(VLOOKUP(T_IE055PL[[#This Row],[Ścieżka Xpath]],ALL!$C:N,COLUMN(K$2),0)),"",VLOOKUP(T_IE055PL[[#This Row],[Ścieżka Xpath]],ALL!$C:N,COLUMN(K$2),0))</f>
        <v/>
      </c>
      <c r="L5" s="72" t="str">
        <f>IF(ISBLANK(VLOOKUP(T_IE055PL[[#This Row],[Ścieżka Xpath]],ALL!$C:O,COLUMN(L$2),0)),"",VLOOKUP(T_IE055PL[[#This Row],[Ścieżka Xpath]],ALL!$C:O,COLUMN(L$2),0))</f>
        <v/>
      </c>
      <c r="M5" s="72" t="str">
        <f>IF(ISBLANK(VLOOKUP(T_IE055PL[[#This Row],[Ścieżka Xpath]],ALL!$C:P,COLUMN(M$2),0)),"",VLOOKUP(T_IE055PL[[#This Row],[Ścieżka Xpath]],ALL!$C:P,COLUMN(M$2),0))</f>
        <v/>
      </c>
      <c r="N5" s="72" t="str">
        <f>IF(ISBLANK(VLOOKUP(T_IE055PL[[#This Row],[Ścieżka Xpath]],ALL!$C:Q,COLUMN(N$2),0)),"",VLOOKUP(T_IE055PL[[#This Row],[Ścieżka Xpath]],ALL!$C:Q,COLUMN(N$2),0))</f>
        <v/>
      </c>
      <c r="O5" s="72" t="str">
        <f>IF(ISBLANK(VLOOKUP(T_IE055PL[[#This Row],[Ścieżka Xpath]],ALL!$C:R,COLUMN(O$2),0)),"",VLOOKUP(T_IE055PL[[#This Row],[Ścieżka Xpath]],ALL!$C:R,COLUMN(O$2),0))</f>
        <v/>
      </c>
    </row>
    <row r="6" spans="1:15" ht="45">
      <c r="A6" s="71" t="s">
        <v>2265</v>
      </c>
      <c r="B6" s="58">
        <v>4</v>
      </c>
      <c r="C6" s="64" t="str">
        <f>IF(ISBLANK(VLOOKUP(T_IE055PL[[#This Row],[Ścieżka Xpath]],ALL!$C:E,COLUMN(C$2),0)),"",VLOOKUP(T_IE055PL[[#This Row],[Ścieżka Xpath]],ALL!$C:E,COLUMN(C$2),0))</f>
        <v>-</v>
      </c>
      <c r="D6" s="26" t="str">
        <f>IF(ISBLANK(VLOOKUP(T_IE055PL[[#This Row],[Ścieżka Xpath]],ALL!$C:F,COLUMN(D$2),0)),"",VLOOKUP(T_IE055PL[[#This Row],[Ścieżka Xpath]],ALL!$C:F,COLUMN(D$2),0))</f>
        <v>Identyfikator odbiorcy komunikatu. W kierunku do NCTS2PLUS - "NTA.PL". W kierunku od NCTS2PLUS - numer identyfikacyjny Podmiotu.</v>
      </c>
      <c r="E6" s="26" t="str">
        <f>IF(ISBLANK(VLOOKUP(T_IE055PL[[#This Row],[Ścieżka Xpath]],ALL!$C:G,COLUMN(E$2),0)),"",VLOOKUP(T_IE055PL[[#This Row],[Ścieżka Xpath]],ALL!$C:G,COLUMN(E$2),0))</f>
        <v>Recipient's identification. In direction to NCTS2PLUS - "NTA.PL", otherwise recieiving EO's identificationNumber.</v>
      </c>
      <c r="F6" s="168" t="str">
        <f>IF(ISBLANK(VLOOKUP(T_IE055PL[[#This Row],[Ścieżka Xpath]],ALL!$C:H,COLUMN(F$2),0)),"",VLOOKUP(T_IE055PL[[#This Row],[Ścieżka Xpath]],ALL!$C:H,COLUMN(F$2),0))</f>
        <v/>
      </c>
      <c r="G6" s="168" t="str">
        <f>IF(ISBLANK(VLOOKUP(T_IE055PL[[#This Row],[Ścieżka Xpath]],ALL!$C:I,COLUMN(G$2),0)),"",VLOOKUP(T_IE055PL[[#This Row],[Ścieżka Xpath]],ALL!$C:I,COLUMN(G$2),0))</f>
        <v>R</v>
      </c>
      <c r="H6" s="168" t="str">
        <f>IF(ISBLANK(VLOOKUP(T_IE055PL[[#This Row],[Ścieżka Xpath]],ALL!$C:J,COLUMN(H$2),0)),"",VLOOKUP(T_IE055PL[[#This Row],[Ścieżka Xpath]],ALL!$C:J,COLUMN(H$2),0))</f>
        <v>an..35</v>
      </c>
      <c r="I6" s="168" t="str">
        <f>IF(ISBLANK(VLOOKUP(T_IE055PL[[#This Row],[Ścieżka Xpath]],ALL!$C:K,COLUMN(I$2),0)),"",VLOOKUP(T_IE055PL[[#This Row],[Ścieżka Xpath]],ALL!$C:K,COLUMN(I$2),0))</f>
        <v/>
      </c>
      <c r="J6" s="168" t="str">
        <f>IF(ISBLANK(VLOOKUP(T_IE055PL[[#This Row],[Ścieżka Xpath]],ALL!$C:L,COLUMN(J$2),0)),"",VLOOKUP(T_IE055PL[[#This Row],[Ścieżka Xpath]],ALL!$C:L,COLUMN(J$2),0))</f>
        <v/>
      </c>
      <c r="K6" s="51" t="str">
        <f>IF(ISBLANK(VLOOKUP(T_IE055PL[[#This Row],[Ścieżka Xpath]],ALL!$C:N,COLUMN(K$2),0)),"",VLOOKUP(T_IE055PL[[#This Row],[Ścieżka Xpath]],ALL!$C:N,COLUMN(K$2),0))</f>
        <v/>
      </c>
      <c r="L6" s="72" t="str">
        <f>IF(ISBLANK(VLOOKUP(T_IE055PL[[#This Row],[Ścieżka Xpath]],ALL!$C:O,COLUMN(L$2),0)),"",VLOOKUP(T_IE055PL[[#This Row],[Ścieżka Xpath]],ALL!$C:O,COLUMN(L$2),0))</f>
        <v/>
      </c>
      <c r="M6" s="72" t="str">
        <f>IF(ISBLANK(VLOOKUP(T_IE055PL[[#This Row],[Ścieżka Xpath]],ALL!$C:P,COLUMN(M$2),0)),"",VLOOKUP(T_IE055PL[[#This Row],[Ścieżka Xpath]],ALL!$C:P,COLUMN(M$2),0))</f>
        <v/>
      </c>
      <c r="N6" s="72" t="str">
        <f>IF(ISBLANK(VLOOKUP(T_IE055PL[[#This Row],[Ścieżka Xpath]],ALL!$C:Q,COLUMN(N$2),0)),"",VLOOKUP(T_IE055PL[[#This Row],[Ścieżka Xpath]],ALL!$C:Q,COLUMN(N$2),0))</f>
        <v/>
      </c>
      <c r="O6" s="72" t="str">
        <f>IF(ISBLANK(VLOOKUP(T_IE055PL[[#This Row],[Ścieżka Xpath]],ALL!$C:R,COLUMN(O$2),0)),"",VLOOKUP(T_IE055PL[[#This Row],[Ścieżka Xpath]],ALL!$C:R,COLUMN(O$2),0))</f>
        <v/>
      </c>
    </row>
    <row r="7" spans="1:15" ht="30">
      <c r="A7" s="71" t="s">
        <v>2266</v>
      </c>
      <c r="B7" s="58">
        <v>5</v>
      </c>
      <c r="C7" s="64" t="str">
        <f>IF(ISBLANK(VLOOKUP(T_IE055PL[[#This Row],[Ścieżka Xpath]],ALL!$C:E,COLUMN(C$2),0)),"",VLOOKUP(T_IE055PL[[#This Row],[Ścieżka Xpath]],ALL!$C:E,COLUMN(C$2),0))</f>
        <v>-</v>
      </c>
      <c r="D7" s="26" t="str">
        <f>IF(ISBLANK(VLOOKUP(T_IE055PL[[#This Row],[Ścieżka Xpath]],ALL!$C:F,COLUMN(D$2),0)),"",VLOOKUP(T_IE055PL[[#This Row],[Ścieżka Xpath]],ALL!$C:F,COLUMN(D$2),0))</f>
        <v>Data i czas utworzenia komunikatu (wg strefy czasowej CET).</v>
      </c>
      <c r="E7" s="26" t="str">
        <f>IF(ISBLANK(VLOOKUP(T_IE055PL[[#This Row],[Ścieżka Xpath]],ALL!$C:G,COLUMN(E$2),0)),"",VLOOKUP(T_IE055PL[[#This Row],[Ścieżka Xpath]],ALL!$C:G,COLUMN(E$2),0))</f>
        <v>Date and time of message preparation (in CET timezone).</v>
      </c>
      <c r="F7" s="168" t="str">
        <f>IF(ISBLANK(VLOOKUP(T_IE055PL[[#This Row],[Ścieżka Xpath]],ALL!$C:H,COLUMN(F$2),0)),"",VLOOKUP(T_IE055PL[[#This Row],[Ścieżka Xpath]],ALL!$C:H,COLUMN(F$2),0))</f>
        <v/>
      </c>
      <c r="G7" s="168" t="str">
        <f>IF(ISBLANK(VLOOKUP(T_IE055PL[[#This Row],[Ścieżka Xpath]],ALL!$C:I,COLUMN(G$2),0)),"",VLOOKUP(T_IE055PL[[#This Row],[Ścieżka Xpath]],ALL!$C:I,COLUMN(G$2),0))</f>
        <v>R</v>
      </c>
      <c r="H7" s="168" t="str">
        <f>IF(ISBLANK(VLOOKUP(T_IE055PL[[#This Row],[Ścieżka Xpath]],ALL!$C:J,COLUMN(H$2),0)),"",VLOOKUP(T_IE055PL[[#This Row],[Ścieżka Xpath]],ALL!$C:J,COLUMN(H$2),0))</f>
        <v>an19</v>
      </c>
      <c r="I7" s="168" t="str">
        <f>IF(ISBLANK(VLOOKUP(T_IE055PL[[#This Row],[Ścieżka Xpath]],ALL!$C:K,COLUMN(I$2),0)),"",VLOOKUP(T_IE055PL[[#This Row],[Ścieżka Xpath]],ALL!$C:K,COLUMN(I$2),0))</f>
        <v/>
      </c>
      <c r="J7" s="168" t="str">
        <f>IF(ISBLANK(VLOOKUP(T_IE055PL[[#This Row],[Ścieżka Xpath]],ALL!$C:L,COLUMN(J$2),0)),"",VLOOKUP(T_IE055PL[[#This Row],[Ścieżka Xpath]],ALL!$C:L,COLUMN(J$2),0))</f>
        <v>G0002</v>
      </c>
      <c r="K7" s="51" t="str">
        <f>IF(ISBLANK(VLOOKUP(T_IE055PL[[#This Row],[Ścieżka Xpath]],ALL!$C:N,COLUMN(K$2),0)),"",VLOOKUP(T_IE055PL[[#This Row],[Ścieżka Xpath]],ALL!$C:N,COLUMN(K$2),0))</f>
        <v/>
      </c>
      <c r="L7" s="72" t="str">
        <f>IF(ISBLANK(VLOOKUP(T_IE055PL[[#This Row],[Ścieżka Xpath]],ALL!$C:O,COLUMN(L$2),0)),"",VLOOKUP(T_IE055PL[[#This Row],[Ścieżka Xpath]],ALL!$C:O,COLUMN(L$2),0))</f>
        <v/>
      </c>
      <c r="M7" s="72" t="str">
        <f>IF(ISBLANK(VLOOKUP(T_IE055PL[[#This Row],[Ścieżka Xpath]],ALL!$C:P,COLUMN(M$2),0)),"",VLOOKUP(T_IE055PL[[#This Row],[Ścieżka Xpath]],ALL!$C:P,COLUMN(M$2),0))</f>
        <v/>
      </c>
      <c r="N7" s="72" t="str">
        <f>IF(ISBLANK(VLOOKUP(T_IE055PL[[#This Row],[Ścieżka Xpath]],ALL!$C:Q,COLUMN(N$2),0)),"",VLOOKUP(T_IE055PL[[#This Row],[Ścieżka Xpath]],ALL!$C:Q,COLUMN(N$2),0))</f>
        <v/>
      </c>
      <c r="O7" s="72" t="str">
        <f>IF(ISBLANK(VLOOKUP(T_IE055PL[[#This Row],[Ścieżka Xpath]],ALL!$C:R,COLUMN(O$2),0)),"",VLOOKUP(T_IE055PL[[#This Row],[Ścieżka Xpath]],ALL!$C:R,COLUMN(O$2),0))</f>
        <v/>
      </c>
    </row>
    <row r="8" spans="1:15" ht="15">
      <c r="A8" s="71" t="s">
        <v>2267</v>
      </c>
      <c r="B8" s="58">
        <v>6</v>
      </c>
      <c r="C8" s="64" t="str">
        <f>IF(ISBLANK(VLOOKUP(T_IE055PL[[#This Row],[Ścieżka Xpath]],ALL!$C:E,COLUMN(C$2),0)),"",VLOOKUP(T_IE055PL[[#This Row],[Ścieżka Xpath]],ALL!$C:E,COLUMN(C$2),0))</f>
        <v>-</v>
      </c>
      <c r="D8" s="26" t="str">
        <f>IF(ISBLANK(VLOOKUP(T_IE055PL[[#This Row],[Ścieżka Xpath]],ALL!$C:F,COLUMN(D$2),0)),"",VLOOKUP(T_IE055PL[[#This Row],[Ścieżka Xpath]],ALL!$C:F,COLUMN(D$2),0))</f>
        <v>Identyfikator (numer własny) komunikatu.</v>
      </c>
      <c r="E8" s="26" t="str">
        <f>IF(ISBLANK(VLOOKUP(T_IE055PL[[#This Row],[Ścieżka Xpath]],ALL!$C:G,COLUMN(E$2),0)),"",VLOOKUP(T_IE055PL[[#This Row],[Ścieżka Xpath]],ALL!$C:G,COLUMN(E$2),0))</f>
        <v>Message identification.</v>
      </c>
      <c r="F8" s="168" t="str">
        <f>IF(ISBLANK(VLOOKUP(T_IE055PL[[#This Row],[Ścieżka Xpath]],ALL!$C:H,COLUMN(F$2),0)),"",VLOOKUP(T_IE055PL[[#This Row],[Ścieżka Xpath]],ALL!$C:H,COLUMN(F$2),0))</f>
        <v/>
      </c>
      <c r="G8" s="168" t="str">
        <f>IF(ISBLANK(VLOOKUP(T_IE055PL[[#This Row],[Ścieżka Xpath]],ALL!$C:I,COLUMN(G$2),0)),"",VLOOKUP(T_IE055PL[[#This Row],[Ścieżka Xpath]],ALL!$C:I,COLUMN(G$2),0))</f>
        <v>R</v>
      </c>
      <c r="H8" s="168" t="str">
        <f>IF(ISBLANK(VLOOKUP(T_IE055PL[[#This Row],[Ścieżka Xpath]],ALL!$C:J,COLUMN(H$2),0)),"",VLOOKUP(T_IE055PL[[#This Row],[Ścieżka Xpath]],ALL!$C:J,COLUMN(H$2),0))</f>
        <v>an..35</v>
      </c>
      <c r="I8" s="168" t="str">
        <f>IF(ISBLANK(VLOOKUP(T_IE055PL[[#This Row],[Ścieżka Xpath]],ALL!$C:K,COLUMN(I$2),0)),"",VLOOKUP(T_IE055PL[[#This Row],[Ścieżka Xpath]],ALL!$C:K,COLUMN(I$2),0))</f>
        <v/>
      </c>
      <c r="J8" s="168" t="str">
        <f>IF(ISBLANK(VLOOKUP(T_IE055PL[[#This Row],[Ścieżka Xpath]],ALL!$C:L,COLUMN(J$2),0)),"",VLOOKUP(T_IE055PL[[#This Row],[Ścieżka Xpath]],ALL!$C:L,COLUMN(J$2),0))</f>
        <v>RP50</v>
      </c>
      <c r="K8" s="51" t="str">
        <f>IF(ISBLANK(VLOOKUP(T_IE055PL[[#This Row],[Ścieżka Xpath]],ALL!$C:N,COLUMN(K$2),0)),"",VLOOKUP(T_IE055PL[[#This Row],[Ścieżka Xpath]],ALL!$C:N,COLUMN(K$2),0))</f>
        <v/>
      </c>
      <c r="L8" s="72" t="str">
        <f>IF(ISBLANK(VLOOKUP(T_IE055PL[[#This Row],[Ścieżka Xpath]],ALL!$C:O,COLUMN(L$2),0)),"",VLOOKUP(T_IE055PL[[#This Row],[Ścieżka Xpath]],ALL!$C:O,COLUMN(L$2),0))</f>
        <v/>
      </c>
      <c r="M8" s="72" t="str">
        <f>IF(ISBLANK(VLOOKUP(T_IE055PL[[#This Row],[Ścieżka Xpath]],ALL!$C:P,COLUMN(M$2),0)),"",VLOOKUP(T_IE055PL[[#This Row],[Ścieżka Xpath]],ALL!$C:P,COLUMN(M$2),0))</f>
        <v/>
      </c>
      <c r="N8" s="72" t="str">
        <f>IF(ISBLANK(VLOOKUP(T_IE055PL[[#This Row],[Ścieżka Xpath]],ALL!$C:Q,COLUMN(N$2),0)),"",VLOOKUP(T_IE055PL[[#This Row],[Ścieżka Xpath]],ALL!$C:Q,COLUMN(N$2),0))</f>
        <v/>
      </c>
      <c r="O8" s="72" t="str">
        <f>IF(ISBLANK(VLOOKUP(T_IE055PL[[#This Row],[Ścieżka Xpath]],ALL!$C:R,COLUMN(O$2),0)),"",VLOOKUP(T_IE055PL[[#This Row],[Ścieżka Xpath]],ALL!$C:R,COLUMN(O$2),0))</f>
        <v/>
      </c>
    </row>
    <row r="9" spans="1:15" ht="15">
      <c r="A9" s="71" t="s">
        <v>2268</v>
      </c>
      <c r="B9" s="58">
        <v>7</v>
      </c>
      <c r="C9" s="64" t="str">
        <f>IF(ISBLANK(VLOOKUP(T_IE055PL[[#This Row],[Ścieżka Xpath]],ALL!$C:E,COLUMN(C$2),0)),"",VLOOKUP(T_IE055PL[[#This Row],[Ścieżka Xpath]],ALL!$C:E,COLUMN(C$2),0))</f>
        <v>-</v>
      </c>
      <c r="D9" s="26" t="str">
        <f>IF(ISBLANK(VLOOKUP(T_IE055PL[[#This Row],[Ścieżka Xpath]],ALL!$C:F,COLUMN(D$2),0)),"",VLOOKUP(T_IE055PL[[#This Row],[Ścieżka Xpath]],ALL!$C:F,COLUMN(D$2),0))</f>
        <v>Typ komunikatu.</v>
      </c>
      <c r="E9" s="26" t="str">
        <f>IF(ISBLANK(VLOOKUP(T_IE055PL[[#This Row],[Ścieżka Xpath]],ALL!$C:G,COLUMN(E$2),0)),"",VLOOKUP(T_IE055PL[[#This Row],[Ścieżka Xpath]],ALL!$C:G,COLUMN(E$2),0))</f>
        <v>Messaage type.</v>
      </c>
      <c r="F9" s="168" t="str">
        <f>IF(ISBLANK(VLOOKUP(T_IE055PL[[#This Row],[Ścieżka Xpath]],ALL!$C:H,COLUMN(F$2),0)),"",VLOOKUP(T_IE055PL[[#This Row],[Ścieżka Xpath]],ALL!$C:H,COLUMN(F$2),0))</f>
        <v/>
      </c>
      <c r="G9" s="168" t="str">
        <f>IF(ISBLANK(VLOOKUP(T_IE055PL[[#This Row],[Ścieżka Xpath]],ALL!$C:I,COLUMN(G$2),0)),"",VLOOKUP(T_IE055PL[[#This Row],[Ścieżka Xpath]],ALL!$C:I,COLUMN(G$2),0))</f>
        <v>R</v>
      </c>
      <c r="H9" s="168" t="str">
        <f>IF(ISBLANK(VLOOKUP(T_IE055PL[[#This Row],[Ścieżka Xpath]],ALL!$C:J,COLUMN(H$2),0)),"",VLOOKUP(T_IE055PL[[#This Row],[Ścieżka Xpath]],ALL!$C:J,COLUMN(H$2),0))</f>
        <v>an6</v>
      </c>
      <c r="I9" s="168" t="str">
        <f>IF(ISBLANK(VLOOKUP(T_IE055PL[[#This Row],[Ścieżka Xpath]],ALL!$C:K,COLUMN(I$2),0)),"",VLOOKUP(T_IE055PL[[#This Row],[Ścieżka Xpath]],ALL!$C:K,COLUMN(I$2),0))</f>
        <v>CL060</v>
      </c>
      <c r="J9" s="168" t="str">
        <f>IF(ISBLANK(VLOOKUP(T_IE055PL[[#This Row],[Ścieżka Xpath]],ALL!$C:L,COLUMN(J$2),0)),"",VLOOKUP(T_IE055PL[[#This Row],[Ścieżka Xpath]],ALL!$C:L,COLUMN(J$2),0))</f>
        <v/>
      </c>
      <c r="K9" s="51" t="str">
        <f>IF(ISBLANK(VLOOKUP(T_IE055PL[[#This Row],[Ścieżka Xpath]],ALL!$C:N,COLUMN(K$2),0)),"",VLOOKUP(T_IE055PL[[#This Row],[Ścieżka Xpath]],ALL!$C:N,COLUMN(K$2),0))</f>
        <v/>
      </c>
      <c r="L9" s="72" t="str">
        <f>IF(ISBLANK(VLOOKUP(T_IE055PL[[#This Row],[Ścieżka Xpath]],ALL!$C:O,COLUMN(L$2),0)),"",VLOOKUP(T_IE055PL[[#This Row],[Ścieżka Xpath]],ALL!$C:O,COLUMN(L$2),0))</f>
        <v/>
      </c>
      <c r="M9" s="72" t="str">
        <f>IF(ISBLANK(VLOOKUP(T_IE055PL[[#This Row],[Ścieżka Xpath]],ALL!$C:P,COLUMN(M$2),0)),"",VLOOKUP(T_IE055PL[[#This Row],[Ścieżka Xpath]],ALL!$C:P,COLUMN(M$2),0))</f>
        <v/>
      </c>
      <c r="N9" s="72" t="str">
        <f>IF(ISBLANK(VLOOKUP(T_IE055PL[[#This Row],[Ścieżka Xpath]],ALL!$C:Q,COLUMN(N$2),0)),"",VLOOKUP(T_IE055PL[[#This Row],[Ścieżka Xpath]],ALL!$C:Q,COLUMN(N$2),0))</f>
        <v/>
      </c>
      <c r="O9" s="72" t="str">
        <f>IF(ISBLANK(VLOOKUP(T_IE055PL[[#This Row],[Ścieżka Xpath]],ALL!$C:R,COLUMN(O$2),0)),"",VLOOKUP(T_IE055PL[[#This Row],[Ścieżka Xpath]],ALL!$C:R,COLUMN(O$2),0))</f>
        <v/>
      </c>
    </row>
    <row r="10" spans="1:15" ht="30">
      <c r="A10" s="71" t="s">
        <v>2269</v>
      </c>
      <c r="B10" s="58">
        <v>8</v>
      </c>
      <c r="C10" s="64" t="str">
        <f>IF(ISBLANK(VLOOKUP(T_IE055PL[[#This Row],[Ścieżka Xpath]],ALL!$C:E,COLUMN(C$2),0)),"",VLOOKUP(T_IE055PL[[#This Row],[Ścieżka Xpath]],ALL!$C:E,COLUMN(C$2),0))</f>
        <v>-</v>
      </c>
      <c r="D10" s="26" t="str">
        <f>IF(ISBLANK(VLOOKUP(T_IE055PL[[#This Row],[Ścieżka Xpath]],ALL!$C:F,COLUMN(D$2),0)),"",VLOOKUP(T_IE055PL[[#This Row],[Ścieżka Xpath]],ALL!$C:F,COLUMN(D$2),0))</f>
        <v>Element nieużywany.</v>
      </c>
      <c r="E10" s="26" t="str">
        <f>IF(ISBLANK(VLOOKUP(T_IE055PL[[#This Row],[Ścieżka Xpath]],ALL!$C:G,COLUMN(E$2),0)),"",VLOOKUP(T_IE055PL[[#This Row],[Ścieżka Xpath]],ALL!$C:G,COLUMN(E$2),0))</f>
        <v>Not used.</v>
      </c>
      <c r="F10" s="168" t="str">
        <f>IF(ISBLANK(VLOOKUP(T_IE055PL[[#This Row],[Ścieżka Xpath]],ALL!$C:H,COLUMN(F$2),0)),"",VLOOKUP(T_IE055PL[[#This Row],[Ścieżka Xpath]],ALL!$C:H,COLUMN(F$2),0))</f>
        <v/>
      </c>
      <c r="G10" s="168" t="str">
        <f>IF(ISBLANK(VLOOKUP(T_IE055PL[[#This Row],[Ścieżka Xpath]],ALL!$C:I,COLUMN(G$2),0)),"",VLOOKUP(T_IE055PL[[#This Row],[Ścieżka Xpath]],ALL!$C:I,COLUMN(G$2),0))</f>
        <v>D</v>
      </c>
      <c r="H10" s="168" t="str">
        <f>IF(ISBLANK(VLOOKUP(T_IE055PL[[#This Row],[Ścieżka Xpath]],ALL!$C:J,COLUMN(H$2),0)),"",VLOOKUP(T_IE055PL[[#This Row],[Ścieżka Xpath]],ALL!$C:J,COLUMN(H$2),0))</f>
        <v>an..35</v>
      </c>
      <c r="I10" s="168" t="str">
        <f>IF(ISBLANK(VLOOKUP(T_IE055PL[[#This Row],[Ścieżka Xpath]],ALL!$C:K,COLUMN(I$2),0)),"",VLOOKUP(T_IE055PL[[#This Row],[Ścieżka Xpath]],ALL!$C:K,COLUMN(I$2),0))</f>
        <v/>
      </c>
      <c r="J10" s="168" t="str">
        <f>IF(ISBLANK(VLOOKUP(T_IE055PL[[#This Row],[Ścieżka Xpath]],ALL!$C:L,COLUMN(J$2),0)),"",VLOOKUP(T_IE055PL[[#This Row],[Ścieżka Xpath]],ALL!$C:L,COLUMN(J$2),0))</f>
        <v>C0511; R0008</v>
      </c>
      <c r="K10" s="51" t="str">
        <f>IF(ISBLANK(VLOOKUP(T_IE055PL[[#This Row],[Ścieżka Xpath]],ALL!$C:N,COLUMN(K$2),0)),"",VLOOKUP(T_IE055PL[[#This Row],[Ścieżka Xpath]],ALL!$C:N,COLUMN(K$2),0))</f>
        <v/>
      </c>
      <c r="L10" s="72" t="str">
        <f>IF(ISBLANK(VLOOKUP(T_IE055PL[[#This Row],[Ścieżka Xpath]],ALL!$C:O,COLUMN(L$2),0)),"",VLOOKUP(T_IE055PL[[#This Row],[Ścieżka Xpath]],ALL!$C:O,COLUMN(L$2),0))</f>
        <v/>
      </c>
      <c r="M10" s="72" t="str">
        <f>IF(ISBLANK(VLOOKUP(T_IE055PL[[#This Row],[Ścieżka Xpath]],ALL!$C:P,COLUMN(M$2),0)),"",VLOOKUP(T_IE055PL[[#This Row],[Ścieżka Xpath]],ALL!$C:P,COLUMN(M$2),0))</f>
        <v/>
      </c>
      <c r="N10" s="72" t="str">
        <f>IF(ISBLANK(VLOOKUP(T_IE055PL[[#This Row],[Ścieżka Xpath]],ALL!$C:Q,COLUMN(N$2),0)),"",VLOOKUP(T_IE055PL[[#This Row],[Ścieżka Xpath]],ALL!$C:Q,COLUMN(N$2),0))</f>
        <v/>
      </c>
      <c r="O10" s="72" t="str">
        <f>IF(ISBLANK(VLOOKUP(T_IE055PL[[#This Row],[Ścieżka Xpath]],ALL!$C:R,COLUMN(O$2),0)),"",VLOOKUP(T_IE055PL[[#This Row],[Ścieżka Xpath]],ALL!$C:R,COLUMN(O$2),0))</f>
        <v/>
      </c>
    </row>
    <row r="11" spans="1:15" ht="15">
      <c r="A11" s="191" t="s">
        <v>2270</v>
      </c>
      <c r="B11" s="58">
        <v>9</v>
      </c>
      <c r="C11" s="58" t="str">
        <f>IF(ISBLANK(VLOOKUP(T_IE055PL[[#This Row],[Ścieżka Xpath]],ALL!$C:E,COLUMN(C$2),0)),"",VLOOKUP(T_IE055PL[[#This Row],[Ścieżka Xpath]],ALL!$C:E,COLUMN(C$2),0))</f>
        <v>-</v>
      </c>
      <c r="D11" s="220" t="str">
        <f>IF(ISBLANK(VLOOKUP(T_IE055PL[[#This Row],[Ścieżka Xpath]],ALL!$C:F,COLUMN(D$2),0)),"",VLOOKUP(T_IE055PL[[#This Row],[Ścieżka Xpath]],ALL!$C:F,COLUMN(D$2),0))</f>
        <v>Dane zgłoszenia tranzytowego</v>
      </c>
      <c r="E11" s="59" t="str">
        <f>IF(ISBLANK(VLOOKUP(T_IE055PL[[#This Row],[Ścieżka Xpath]],ALL!$C:G,COLUMN(E$2),0)),"",VLOOKUP(T_IE055PL[[#This Row],[Ścieżka Xpath]],ALL!$C:G,COLUMN(E$2),0))</f>
        <v>Transit declaration data.</v>
      </c>
      <c r="F11" s="61">
        <f>IF(ISBLANK(VLOOKUP(T_IE055PL[[#This Row],[Ścieżka Xpath]],ALL!$C:H,COLUMN(F$2),0)),"",VLOOKUP(T_IE055PL[[#This Row],[Ścieżka Xpath]],ALL!$C:H,COLUMN(F$2),0))</f>
        <v>1</v>
      </c>
      <c r="G11" s="61" t="str">
        <f>IF(ISBLANK(VLOOKUP(T_IE055PL[[#This Row],[Ścieżka Xpath]],ALL!$C:I,COLUMN(G$2),0)),"",VLOOKUP(T_IE055PL[[#This Row],[Ścieżka Xpath]],ALL!$C:I,COLUMN(G$2),0))</f>
        <v>R</v>
      </c>
      <c r="H11" s="61" t="str">
        <f>IF(ISBLANK(VLOOKUP(T_IE055PL[[#This Row],[Ścieżka Xpath]],ALL!$C:J,COLUMN(H$2),0)),"",VLOOKUP(T_IE055PL[[#This Row],[Ścieżka Xpath]],ALL!$C:J,COLUMN(H$2),0))</f>
        <v/>
      </c>
      <c r="I11" s="61" t="str">
        <f>IF(ISBLANK(VLOOKUP(T_IE055PL[[#This Row],[Ścieżka Xpath]],ALL!$C:K,COLUMN(I$2),0)),"",VLOOKUP(T_IE055PL[[#This Row],[Ścieżka Xpath]],ALL!$C:K,COLUMN(I$2),0))</f>
        <v/>
      </c>
      <c r="J11" s="61" t="str">
        <f>IF(ISBLANK(VLOOKUP(T_IE055PL[[#This Row],[Ścieżka Xpath]],ALL!$C:L,COLUMN(J$2),0)),"",VLOOKUP(T_IE055PL[[#This Row],[Ścieżka Xpath]],ALL!$C:L,COLUMN(J$2),0))</f>
        <v/>
      </c>
      <c r="K11" s="51" t="str">
        <f>IF(ISBLANK(VLOOKUP(T_IE055PL[[#This Row],[Ścieżka Xpath]],ALL!$C:N,COLUMN(K$2),0)),"",VLOOKUP(T_IE055PL[[#This Row],[Ścieżka Xpath]],ALL!$C:N,COLUMN(K$2),0))</f>
        <v/>
      </c>
      <c r="L11" s="72" t="str">
        <f>IF(ISBLANK(VLOOKUP(T_IE055PL[[#This Row],[Ścieżka Xpath]],ALL!$C:O,COLUMN(L$2),0)),"",VLOOKUP(T_IE055PL[[#This Row],[Ścieżka Xpath]],ALL!$C:O,COLUMN(L$2),0))</f>
        <v/>
      </c>
      <c r="M11" s="72" t="str">
        <f>IF(ISBLANK(VLOOKUP(T_IE055PL[[#This Row],[Ścieżka Xpath]],ALL!$C:P,COLUMN(M$2),0)),"",VLOOKUP(T_IE055PL[[#This Row],[Ścieżka Xpath]],ALL!$C:P,COLUMN(M$2),0))</f>
        <v/>
      </c>
      <c r="N11" s="72" t="str">
        <f>IF(ISBLANK(VLOOKUP(T_IE055PL[[#This Row],[Ścieżka Xpath]],ALL!$C:Q,COLUMN(N$2),0)),"",VLOOKUP(T_IE055PL[[#This Row],[Ścieżka Xpath]],ALL!$C:Q,COLUMN(N$2),0))</f>
        <v/>
      </c>
      <c r="O11" s="72" t="str">
        <f>IF(ISBLANK(VLOOKUP(T_IE055PL[[#This Row],[Ścieżka Xpath]],ALL!$C:R,COLUMN(O$2),0)),"",VLOOKUP(T_IE055PL[[#This Row],[Ścieżka Xpath]],ALL!$C:R,COLUMN(O$2),0))</f>
        <v/>
      </c>
    </row>
    <row r="12" spans="1:15" ht="15">
      <c r="A12" s="71" t="s">
        <v>2271</v>
      </c>
      <c r="B12" s="58">
        <v>10</v>
      </c>
      <c r="C12" s="64" t="str">
        <f>IF(ISBLANK(VLOOKUP(T_IE055PL[[#This Row],[Ścieżka Xpath]],ALL!$C:E,COLUMN(C$2),0)),"",VLOOKUP(T_IE055PL[[#This Row],[Ścieżka Xpath]],ALL!$C:E,COLUMN(C$2),0))</f>
        <v>-</v>
      </c>
      <c r="D12" s="26" t="str">
        <f>IF(ISBLANK(VLOOKUP(T_IE055PL[[#This Row],[Ścieżka Xpath]],ALL!$C:F,COLUMN(D$2),0)),"",VLOOKUP(T_IE055PL[[#This Row],[Ścieżka Xpath]],ALL!$C:F,COLUMN(D$2),0))</f>
        <v>Numer ewidencyjny zgłoszenia</v>
      </c>
      <c r="E12" s="26" t="str">
        <f>IF(ISBLANK(VLOOKUP(T_IE055PL[[#This Row],[Ścieżka Xpath]],ALL!$C:G,COLUMN(E$2),0)),"",VLOOKUP(T_IE055PL[[#This Row],[Ścieżka Xpath]],ALL!$C:G,COLUMN(E$2),0))</f>
        <v>Movement reference number.</v>
      </c>
      <c r="F12" s="168" t="str">
        <f>IF(ISBLANK(VLOOKUP(T_IE055PL[[#This Row],[Ścieżka Xpath]],ALL!$C:H,COLUMN(F$2),0)),"",VLOOKUP(T_IE055PL[[#This Row],[Ścieżka Xpath]],ALL!$C:H,COLUMN(F$2),0))</f>
        <v/>
      </c>
      <c r="G12" s="168" t="str">
        <f>IF(ISBLANK(VLOOKUP(T_IE055PL[[#This Row],[Ścieżka Xpath]],ALL!$C:I,COLUMN(G$2),0)),"",VLOOKUP(T_IE055PL[[#This Row],[Ścieżka Xpath]],ALL!$C:I,COLUMN(G$2),0))</f>
        <v>R</v>
      </c>
      <c r="H12" s="168" t="str">
        <f>IF(ISBLANK(VLOOKUP(T_IE055PL[[#This Row],[Ścieżka Xpath]],ALL!$C:J,COLUMN(H$2),0)),"",VLOOKUP(T_IE055PL[[#This Row],[Ścieżka Xpath]],ALL!$C:J,COLUMN(H$2),0))</f>
        <v>an18</v>
      </c>
      <c r="I12" s="168" t="str">
        <f>IF(ISBLANK(VLOOKUP(T_IE055PL[[#This Row],[Ścieżka Xpath]],ALL!$C:K,COLUMN(I$2),0)),"",VLOOKUP(T_IE055PL[[#This Row],[Ścieżka Xpath]],ALL!$C:K,COLUMN(I$2),0))</f>
        <v/>
      </c>
      <c r="J12" s="168" t="str">
        <f>IF(ISBLANK(VLOOKUP(T_IE055PL[[#This Row],[Ścieżka Xpath]],ALL!$C:L,COLUMN(J$2),0)),"",VLOOKUP(T_IE055PL[[#This Row],[Ścieżka Xpath]],ALL!$C:L,COLUMN(J$2),0))</f>
        <v>G0002</v>
      </c>
      <c r="K12" s="51" t="str">
        <f>IF(ISBLANK(VLOOKUP(T_IE055PL[[#This Row],[Ścieżka Xpath]],ALL!$C:N,COLUMN(K$2),0)),"",VLOOKUP(T_IE055PL[[#This Row],[Ścieżka Xpath]],ALL!$C:N,COLUMN(K$2),0))</f>
        <v>2.00</v>
      </c>
      <c r="L12" s="72" t="str">
        <f>IF(ISBLANK(VLOOKUP(T_IE055PL[[#This Row],[Ścieżka Xpath]],ALL!$C:O,COLUMN(L$2),0)),"",VLOOKUP(T_IE055PL[[#This Row],[Ścieżka Xpath]],ALL!$C:O,COLUMN(L$2),0))</f>
        <v>Korekta formatu.</v>
      </c>
      <c r="M12" s="72" t="str">
        <f>IF(ISBLANK(VLOOKUP(T_IE055PL[[#This Row],[Ścieżka Xpath]],ALL!$C:P,COLUMN(M$2),0)),"",VLOOKUP(T_IE055PL[[#This Row],[Ścieżka Xpath]],ALL!$C:P,COLUMN(M$2),0))</f>
        <v>Format correction.</v>
      </c>
      <c r="N12" s="72" t="str">
        <f>IF(ISBLANK(VLOOKUP(T_IE055PL[[#This Row],[Ścieżka Xpath]],ALL!$C:Q,COLUMN(N$2),0)),"",VLOOKUP(T_IE055PL[[#This Row],[Ścieżka Xpath]],ALL!$C:Q,COLUMN(N$2),0))</f>
        <v/>
      </c>
      <c r="O12" s="72" t="str">
        <f>IF(ISBLANK(VLOOKUP(T_IE055PL[[#This Row],[Ścieżka Xpath]],ALL!$C:R,COLUMN(O$2),0)),"",VLOOKUP(T_IE055PL[[#This Row],[Ścieżka Xpath]],ALL!$C:R,COLUMN(O$2),0))</f>
        <v/>
      </c>
    </row>
    <row r="13" spans="1:15" ht="15">
      <c r="A13" s="71" t="s">
        <v>2272</v>
      </c>
      <c r="B13" s="58">
        <v>11</v>
      </c>
      <c r="C13" s="64" t="str">
        <f>IF(ISBLANK(VLOOKUP(T_IE055PL[[#This Row],[Ścieżka Xpath]],ALL!$C:E,COLUMN(C$2),0)),"",VLOOKUP(T_IE055PL[[#This Row],[Ścieżka Xpath]],ALL!$C:E,COLUMN(C$2),0))</f>
        <v>15 09 001 000</v>
      </c>
      <c r="D13" s="26" t="str">
        <f>IF(ISBLANK(VLOOKUP(T_IE055PL[[#This Row],[Ścieżka Xpath]],ALL!$C:F,COLUMN(D$2),0)),"",VLOOKUP(T_IE055PL[[#This Row],[Ścieżka Xpath]],ALL!$C:F,COLUMN(D$2),0))</f>
        <v>Data przyjęcia zgłoszenia.</v>
      </c>
      <c r="E13" s="63" t="str">
        <f>IF(ISBLANK(VLOOKUP(T_IE055PL[[#This Row],[Ścieżka Xpath]],ALL!$C:G,COLUMN(E$2),0)),"",VLOOKUP(T_IE055PL[[#This Row],[Ścieżka Xpath]],ALL!$C:G,COLUMN(E$2),0))</f>
        <v>Declaration acceptance date.</v>
      </c>
      <c r="F13" s="74" t="str">
        <f>IF(ISBLANK(VLOOKUP(T_IE055PL[[#This Row],[Ścieżka Xpath]],ALL!$C:H,COLUMN(F$2),0)),"",VLOOKUP(T_IE055PL[[#This Row],[Ścieżka Xpath]],ALL!$C:H,COLUMN(F$2),0))</f>
        <v/>
      </c>
      <c r="G13" s="168" t="str">
        <f>IF(ISBLANK(VLOOKUP(T_IE055PL[[#This Row],[Ścieżka Xpath]],ALL!$C:I,COLUMN(G$2),0)),"",VLOOKUP(T_IE055PL[[#This Row],[Ścieżka Xpath]],ALL!$C:I,COLUMN(G$2),0))</f>
        <v>R</v>
      </c>
      <c r="H13" s="168" t="str">
        <f>IF(ISBLANK(VLOOKUP(T_IE055PL[[#This Row],[Ścieżka Xpath]],ALL!$C:J,COLUMN(H$2),0)),"",VLOOKUP(T_IE055PL[[#This Row],[Ścieżka Xpath]],ALL!$C:J,COLUMN(H$2),0))</f>
        <v>an10</v>
      </c>
      <c r="I13" s="74" t="str">
        <f>IF(ISBLANK(VLOOKUP(T_IE055PL[[#This Row],[Ścieżka Xpath]],ALL!$C:K,COLUMN(I$2),0)),"",VLOOKUP(T_IE055PL[[#This Row],[Ścieżka Xpath]],ALL!$C:K,COLUMN(I$2),0))</f>
        <v/>
      </c>
      <c r="J13" s="74" t="str">
        <f>IF(ISBLANK(VLOOKUP(T_IE055PL[[#This Row],[Ścieżka Xpath]],ALL!$C:L,COLUMN(J$2),0)),"",VLOOKUP(T_IE055PL[[#This Row],[Ścieżka Xpath]],ALL!$C:L,COLUMN(J$2),0))</f>
        <v>G0002</v>
      </c>
      <c r="K13" s="51" t="str">
        <f>IF(ISBLANK(VLOOKUP(T_IE055PL[[#This Row],[Ścieżka Xpath]],ALL!$C:N,COLUMN(K$2),0)),"",VLOOKUP(T_IE055PL[[#This Row],[Ścieżka Xpath]],ALL!$C:N,COLUMN(K$2),0))</f>
        <v/>
      </c>
      <c r="L13" s="72" t="str">
        <f>IF(ISBLANK(VLOOKUP(T_IE055PL[[#This Row],[Ścieżka Xpath]],ALL!$C:O,COLUMN(L$2),0)),"",VLOOKUP(T_IE055PL[[#This Row],[Ścieżka Xpath]],ALL!$C:O,COLUMN(L$2),0))</f>
        <v/>
      </c>
      <c r="M13" s="72" t="str">
        <f>IF(ISBLANK(VLOOKUP(T_IE055PL[[#This Row],[Ścieżka Xpath]],ALL!$C:P,COLUMN(M$2),0)),"",VLOOKUP(T_IE055PL[[#This Row],[Ścieżka Xpath]],ALL!$C:P,COLUMN(M$2),0))</f>
        <v/>
      </c>
      <c r="N13" s="72" t="str">
        <f>IF(ISBLANK(VLOOKUP(T_IE055PL[[#This Row],[Ścieżka Xpath]],ALL!$C:Q,COLUMN(N$2),0)),"",VLOOKUP(T_IE055PL[[#This Row],[Ścieżka Xpath]],ALL!$C:Q,COLUMN(N$2),0))</f>
        <v/>
      </c>
      <c r="O13" s="72" t="str">
        <f>IF(ISBLANK(VLOOKUP(T_IE055PL[[#This Row],[Ścieżka Xpath]],ALL!$C:R,COLUMN(O$2),0)),"",VLOOKUP(T_IE055PL[[#This Row],[Ścieżka Xpath]],ALL!$C:R,COLUMN(O$2),0))</f>
        <v/>
      </c>
    </row>
    <row r="14" spans="1:15" ht="15">
      <c r="A14" s="191" t="s">
        <v>2273</v>
      </c>
      <c r="B14" s="58">
        <v>12</v>
      </c>
      <c r="C14" s="58" t="str">
        <f>IF(ISBLANK(VLOOKUP(T_IE055PL[[#This Row],[Ścieżka Xpath]],ALL!$C:E,COLUMN(C$2),0)),"",VLOOKUP(T_IE055PL[[#This Row],[Ścieżka Xpath]],ALL!$C:E,COLUMN(C$2),0))</f>
        <v>17 03 000 000</v>
      </c>
      <c r="D14" s="59" t="str">
        <f>IF(ISBLANK(VLOOKUP(T_IE055PL[[#This Row],[Ścieżka Xpath]],ALL!$C:F,COLUMN(D$2),0)),"",VLOOKUP(T_IE055PL[[#This Row],[Ścieżka Xpath]],ALL!$C:F,COLUMN(D$2),0))</f>
        <v>Urząd celny wyjścia.</v>
      </c>
      <c r="E14" s="59" t="str">
        <f>IF(ISBLANK(VLOOKUP(T_IE055PL[[#This Row],[Ścieżka Xpath]],ALL!$C:G,COLUMN(E$2),0)),"",VLOOKUP(T_IE055PL[[#This Row],[Ścieżka Xpath]],ALL!$C:G,COLUMN(E$2),0))</f>
        <v>Customs Office of departure.</v>
      </c>
      <c r="F14" s="61">
        <f>IF(ISBLANK(VLOOKUP(T_IE055PL[[#This Row],[Ścieżka Xpath]],ALL!$C:H,COLUMN(F$2),0)),"",VLOOKUP(T_IE055PL[[#This Row],[Ścieżka Xpath]],ALL!$C:H,COLUMN(F$2),0))</f>
        <v>1</v>
      </c>
      <c r="G14" s="61" t="str">
        <f>IF(ISBLANK(VLOOKUP(T_IE055PL[[#This Row],[Ścieżka Xpath]],ALL!$C:I,COLUMN(G$2),0)),"",VLOOKUP(T_IE055PL[[#This Row],[Ścieżka Xpath]],ALL!$C:I,COLUMN(G$2),0))</f>
        <v>R</v>
      </c>
      <c r="H14" s="61" t="str">
        <f>IF(ISBLANK(VLOOKUP(T_IE055PL[[#This Row],[Ścieżka Xpath]],ALL!$C:J,COLUMN(H$2),0)),"",VLOOKUP(T_IE055PL[[#This Row],[Ścieżka Xpath]],ALL!$C:J,COLUMN(H$2),0))</f>
        <v/>
      </c>
      <c r="I14" s="61" t="str">
        <f>IF(ISBLANK(VLOOKUP(T_IE055PL[[#This Row],[Ścieżka Xpath]],ALL!$C:K,COLUMN(I$2),0)),"",VLOOKUP(T_IE055PL[[#This Row],[Ścieżka Xpath]],ALL!$C:K,COLUMN(I$2),0))</f>
        <v/>
      </c>
      <c r="J14" s="61" t="str">
        <f>IF(ISBLANK(VLOOKUP(T_IE055PL[[#This Row],[Ścieżka Xpath]],ALL!$C:L,COLUMN(J$2),0)),"",VLOOKUP(T_IE055PL[[#This Row],[Ścieżka Xpath]],ALL!$C:L,COLUMN(J$2),0))</f>
        <v/>
      </c>
      <c r="K14" s="51" t="str">
        <f>IF(ISBLANK(VLOOKUP(T_IE055PL[[#This Row],[Ścieżka Xpath]],ALL!$C:N,COLUMN(K$2),0)),"",VLOOKUP(T_IE055PL[[#This Row],[Ścieżka Xpath]],ALL!$C:N,COLUMN(K$2),0))</f>
        <v/>
      </c>
      <c r="L14" s="72" t="str">
        <f>IF(ISBLANK(VLOOKUP(T_IE055PL[[#This Row],[Ścieżka Xpath]],ALL!$C:O,COLUMN(L$2),0)),"",VLOOKUP(T_IE055PL[[#This Row],[Ścieżka Xpath]],ALL!$C:O,COLUMN(L$2),0))</f>
        <v/>
      </c>
      <c r="M14" s="72" t="str">
        <f>IF(ISBLANK(VLOOKUP(T_IE055PL[[#This Row],[Ścieżka Xpath]],ALL!$C:P,COLUMN(M$2),0)),"",VLOOKUP(T_IE055PL[[#This Row],[Ścieżka Xpath]],ALL!$C:P,COLUMN(M$2),0))</f>
        <v/>
      </c>
      <c r="N14" s="72" t="str">
        <f>IF(ISBLANK(VLOOKUP(T_IE055PL[[#This Row],[Ścieżka Xpath]],ALL!$C:Q,COLUMN(N$2),0)),"",VLOOKUP(T_IE055PL[[#This Row],[Ścieżka Xpath]],ALL!$C:Q,COLUMN(N$2),0))</f>
        <v/>
      </c>
      <c r="O14" s="72" t="str">
        <f>IF(ISBLANK(VLOOKUP(T_IE055PL[[#This Row],[Ścieżka Xpath]],ALL!$C:R,COLUMN(O$2),0)),"",VLOOKUP(T_IE055PL[[#This Row],[Ścieżka Xpath]],ALL!$C:R,COLUMN(O$2),0))</f>
        <v/>
      </c>
    </row>
    <row r="15" spans="1:15" ht="15">
      <c r="A15" s="71" t="s">
        <v>2274</v>
      </c>
      <c r="B15" s="58">
        <v>13</v>
      </c>
      <c r="C15" s="64" t="str">
        <f>IF(ISBLANK(VLOOKUP(T_IE055PL[[#This Row],[Ścieżka Xpath]],ALL!$C:E,COLUMN(C$2),0)),"",VLOOKUP(T_IE055PL[[#This Row],[Ścieżka Xpath]],ALL!$C:E,COLUMN(C$2),0))</f>
        <v>17 03 001 000</v>
      </c>
      <c r="D15" s="26" t="str">
        <f>IF(ISBLANK(VLOOKUP(T_IE055PL[[#This Row],[Ścieżka Xpath]],ALL!$C:F,COLUMN(D$2),0)),"",VLOOKUP(T_IE055PL[[#This Row],[Ścieżka Xpath]],ALL!$C:F,COLUMN(D$2),0))</f>
        <v>Kod urzędu celnego wyjścia.</v>
      </c>
      <c r="E15" s="63" t="str">
        <f>IF(ISBLANK(VLOOKUP(T_IE055PL[[#This Row],[Ścieżka Xpath]],ALL!$C:G,COLUMN(E$2),0)),"",VLOOKUP(T_IE055PL[[#This Row],[Ścieżka Xpath]],ALL!$C:G,COLUMN(E$2),0))</f>
        <v>Customs Office of Departure code.</v>
      </c>
      <c r="F15" s="74" t="str">
        <f>IF(ISBLANK(VLOOKUP(T_IE055PL[[#This Row],[Ścieżka Xpath]],ALL!$C:H,COLUMN(F$2),0)),"",VLOOKUP(T_IE055PL[[#This Row],[Ścieżka Xpath]],ALL!$C:H,COLUMN(F$2),0))</f>
        <v/>
      </c>
      <c r="G15" s="168" t="str">
        <f>IF(ISBLANK(VLOOKUP(T_IE055PL[[#This Row],[Ścieżka Xpath]],ALL!$C:I,COLUMN(G$2),0)),"",VLOOKUP(T_IE055PL[[#This Row],[Ścieżka Xpath]],ALL!$C:I,COLUMN(G$2),0))</f>
        <v>R</v>
      </c>
      <c r="H15" s="168" t="str">
        <f>IF(ISBLANK(VLOOKUP(T_IE055PL[[#This Row],[Ścieżka Xpath]],ALL!$C:J,COLUMN(H$2),0)),"",VLOOKUP(T_IE055PL[[#This Row],[Ścieżka Xpath]],ALL!$C:J,COLUMN(H$2),0))</f>
        <v>an8</v>
      </c>
      <c r="I15" s="74" t="str">
        <f>IF(ISBLANK(VLOOKUP(T_IE055PL[[#This Row],[Ścieżka Xpath]],ALL!$C:K,COLUMN(I$2),0)),"",VLOOKUP(T_IE055PL[[#This Row],[Ścieżka Xpath]],ALL!$C:K,COLUMN(I$2),0))</f>
        <v>CL171</v>
      </c>
      <c r="J15" s="74" t="str">
        <f>IF(ISBLANK(VLOOKUP(T_IE055PL[[#This Row],[Ścieżka Xpath]],ALL!$C:L,COLUMN(J$2),0)),"",VLOOKUP(T_IE055PL[[#This Row],[Ścieżka Xpath]],ALL!$C:L,COLUMN(J$2),0))</f>
        <v/>
      </c>
      <c r="K15" s="51" t="str">
        <f>IF(ISBLANK(VLOOKUP(T_IE055PL[[#This Row],[Ścieżka Xpath]],ALL!$C:N,COLUMN(K$2),0)),"",VLOOKUP(T_IE055PL[[#This Row],[Ścieżka Xpath]],ALL!$C:N,COLUMN(K$2),0))</f>
        <v/>
      </c>
      <c r="L15" s="72" t="str">
        <f>IF(ISBLANK(VLOOKUP(T_IE055PL[[#This Row],[Ścieżka Xpath]],ALL!$C:O,COLUMN(L$2),0)),"",VLOOKUP(T_IE055PL[[#This Row],[Ścieżka Xpath]],ALL!$C:O,COLUMN(L$2),0))</f>
        <v/>
      </c>
      <c r="M15" s="72" t="str">
        <f>IF(ISBLANK(VLOOKUP(T_IE055PL[[#This Row],[Ścieżka Xpath]],ALL!$C:P,COLUMN(M$2),0)),"",VLOOKUP(T_IE055PL[[#This Row],[Ścieżka Xpath]],ALL!$C:P,COLUMN(M$2),0))</f>
        <v/>
      </c>
      <c r="N15" s="72" t="str">
        <f>IF(ISBLANK(VLOOKUP(T_IE055PL[[#This Row],[Ścieżka Xpath]],ALL!$C:Q,COLUMN(N$2),0)),"",VLOOKUP(T_IE055PL[[#This Row],[Ścieżka Xpath]],ALL!$C:Q,COLUMN(N$2),0))</f>
        <v/>
      </c>
      <c r="O15" s="72" t="str">
        <f>IF(ISBLANK(VLOOKUP(T_IE055PL[[#This Row],[Ścieżka Xpath]],ALL!$C:R,COLUMN(O$2),0)),"",VLOOKUP(T_IE055PL[[#This Row],[Ścieżka Xpath]],ALL!$C:R,COLUMN(O$2),0))</f>
        <v/>
      </c>
    </row>
    <row r="16" spans="1:15" ht="45">
      <c r="A16" s="191" t="s">
        <v>2275</v>
      </c>
      <c r="B16" s="58">
        <v>14</v>
      </c>
      <c r="C16" s="58" t="str">
        <f>IF(ISBLANK(VLOOKUP(T_IE055PL[[#This Row],[Ścieżka Xpath]],ALL!$C:E,COLUMN(C$2),0)),"",VLOOKUP(T_IE055PL[[#This Row],[Ścieżka Xpath]],ALL!$C:E,COLUMN(C$2),0))</f>
        <v>13 07 000 000</v>
      </c>
      <c r="D16" s="59" t="str">
        <f>IF(ISBLANK(VLOOKUP(T_IE055PL[[#This Row],[Ścieżka Xpath]],ALL!$C:F,COLUMN(D$2),0)),"",VLOOKUP(T_IE055PL[[#This Row],[Ścieżka Xpath]],ALL!$C:F,COLUMN(D$2),0))</f>
        <v>Osoba uprawniona do korzystania z procedury tranzytu (np. Podmiot, agencja celna, osoba fizyczna)</v>
      </c>
      <c r="E16" s="59" t="str">
        <f>IF(ISBLANK(VLOOKUP(T_IE055PL[[#This Row],[Ścieżka Xpath]],ALL!$C:G,COLUMN(E$2),0)),"",VLOOKUP(T_IE055PL[[#This Row],[Ścieżka Xpath]],ALL!$C:G,COLUMN(E$2),0))</f>
        <v>Holder of the transit procedure (e.g.: EO, customs agency, natural person).</v>
      </c>
      <c r="F16" s="61">
        <f>IF(ISBLANK(VLOOKUP(T_IE055PL[[#This Row],[Ścieżka Xpath]],ALL!$C:H,COLUMN(F$2),0)),"",VLOOKUP(T_IE055PL[[#This Row],[Ścieżka Xpath]],ALL!$C:H,COLUMN(F$2),0))</f>
        <v>1</v>
      </c>
      <c r="G16" s="61" t="str">
        <f>IF(ISBLANK(VLOOKUP(T_IE055PL[[#This Row],[Ścieżka Xpath]],ALL!$C:I,COLUMN(G$2),0)),"",VLOOKUP(T_IE055PL[[#This Row],[Ścieżka Xpath]],ALL!$C:I,COLUMN(G$2),0))</f>
        <v>R</v>
      </c>
      <c r="H16" s="61" t="str">
        <f>IF(ISBLANK(VLOOKUP(T_IE055PL[[#This Row],[Ścieżka Xpath]],ALL!$C:J,COLUMN(H$2),0)),"",VLOOKUP(T_IE055PL[[#This Row],[Ścieżka Xpath]],ALL!$C:J,COLUMN(H$2),0))</f>
        <v/>
      </c>
      <c r="I16" s="61" t="str">
        <f>IF(ISBLANK(VLOOKUP(T_IE055PL[[#This Row],[Ścieżka Xpath]],ALL!$C:K,COLUMN(I$2),0)),"",VLOOKUP(T_IE055PL[[#This Row],[Ścieżka Xpath]],ALL!$C:K,COLUMN(I$2),0))</f>
        <v/>
      </c>
      <c r="J16" s="61" t="str">
        <f>IF(ISBLANK(VLOOKUP(T_IE055PL[[#This Row],[Ścieżka Xpath]],ALL!$C:L,COLUMN(J$2),0)),"",VLOOKUP(T_IE055PL[[#This Row],[Ścieżka Xpath]],ALL!$C:L,COLUMN(J$2),0))</f>
        <v/>
      </c>
      <c r="K16" s="51" t="str">
        <f>IF(ISBLANK(VLOOKUP(T_IE055PL[[#This Row],[Ścieżka Xpath]],ALL!$C:N,COLUMN(K$2),0)),"",VLOOKUP(T_IE055PL[[#This Row],[Ścieżka Xpath]],ALL!$C:N,COLUMN(K$2),0))</f>
        <v/>
      </c>
      <c r="L16" s="72" t="str">
        <f>IF(ISBLANK(VLOOKUP(T_IE055PL[[#This Row],[Ścieżka Xpath]],ALL!$C:O,COLUMN(L$2),0)),"",VLOOKUP(T_IE055PL[[#This Row],[Ścieżka Xpath]],ALL!$C:O,COLUMN(L$2),0))</f>
        <v/>
      </c>
      <c r="M16" s="72" t="str">
        <f>IF(ISBLANK(VLOOKUP(T_IE055PL[[#This Row],[Ścieżka Xpath]],ALL!$C:P,COLUMN(M$2),0)),"",VLOOKUP(T_IE055PL[[#This Row],[Ścieżka Xpath]],ALL!$C:P,COLUMN(M$2),0))</f>
        <v/>
      </c>
      <c r="N16" s="72" t="str">
        <f>IF(ISBLANK(VLOOKUP(T_IE055PL[[#This Row],[Ścieżka Xpath]],ALL!$C:Q,COLUMN(N$2),0)),"",VLOOKUP(T_IE055PL[[#This Row],[Ścieżka Xpath]],ALL!$C:Q,COLUMN(N$2),0))</f>
        <v/>
      </c>
      <c r="O16" s="72" t="str">
        <f>IF(ISBLANK(VLOOKUP(T_IE055PL[[#This Row],[Ścieżka Xpath]],ALL!$C:R,COLUMN(O$2),0)),"",VLOOKUP(T_IE055PL[[#This Row],[Ścieżka Xpath]],ALL!$C:R,COLUMN(O$2),0))</f>
        <v/>
      </c>
    </row>
    <row r="17" spans="1:15" ht="30">
      <c r="A17" s="71" t="s">
        <v>2276</v>
      </c>
      <c r="B17" s="58">
        <v>15</v>
      </c>
      <c r="C17" s="64" t="str">
        <f>IF(ISBLANK(VLOOKUP(T_IE055PL[[#This Row],[Ścieżka Xpath]],ALL!$C:E,COLUMN(C$2),0)),"",VLOOKUP(T_IE055PL[[#This Row],[Ścieżka Xpath]],ALL!$C:E,COLUMN(C$2),0))</f>
        <v>13 07 017 000</v>
      </c>
      <c r="D17" s="63" t="str">
        <f>IF(ISBLANK(VLOOKUP(T_IE055PL[[#This Row],[Ścieżka Xpath]],ALL!$C:F,COLUMN(D$2),0)),"",VLOOKUP(T_IE055PL[[#This Row],[Ścieżka Xpath]],ALL!$C:F,COLUMN(D$2),0))</f>
        <v>Numer identyfikacyjny.</v>
      </c>
      <c r="E17" s="63" t="str">
        <f>IF(ISBLANK(VLOOKUP(T_IE055PL[[#This Row],[Ścieżka Xpath]],ALL!$C:G,COLUMN(E$2),0)),"",VLOOKUP(T_IE055PL[[#This Row],[Ścieżka Xpath]],ALL!$C:G,COLUMN(E$2),0))</f>
        <v>Identfication number.</v>
      </c>
      <c r="F17" s="74" t="str">
        <f>IF(ISBLANK(VLOOKUP(T_IE055PL[[#This Row],[Ścieżka Xpath]],ALL!$C:H,COLUMN(F$2),0)),"",VLOOKUP(T_IE055PL[[#This Row],[Ścieżka Xpath]],ALL!$C:H,COLUMN(F$2),0))</f>
        <v/>
      </c>
      <c r="G17" s="74" t="str">
        <f>IF(ISBLANK(VLOOKUP(T_IE055PL[[#This Row],[Ścieżka Xpath]],ALL!$C:I,COLUMN(G$2),0)),"",VLOOKUP(T_IE055PL[[#This Row],[Ścieżka Xpath]],ALL!$C:I,COLUMN(G$2),0))</f>
        <v>O</v>
      </c>
      <c r="H17" s="74" t="str">
        <f>IF(ISBLANK(VLOOKUP(T_IE055PL[[#This Row],[Ścieżka Xpath]],ALL!$C:J,COLUMN(H$2),0)),"",VLOOKUP(T_IE055PL[[#This Row],[Ścieżka Xpath]],ALL!$C:J,COLUMN(H$2),0))</f>
        <v>an..17</v>
      </c>
      <c r="I17" s="74" t="str">
        <f>IF(ISBLANK(VLOOKUP(T_IE055PL[[#This Row],[Ścieżka Xpath]],ALL!$C:K,COLUMN(I$2),0)),"",VLOOKUP(T_IE055PL[[#This Row],[Ścieżka Xpath]],ALL!$C:K,COLUMN(I$2),0))</f>
        <v/>
      </c>
      <c r="J17" s="74" t="str">
        <f>IF(ISBLANK(VLOOKUP(T_IE055PL[[#This Row],[Ścieżka Xpath]],ALL!$C:L,COLUMN(J$2),0)),"",VLOOKUP(T_IE055PL[[#This Row],[Ścieżka Xpath]],ALL!$C:L,COLUMN(J$2),0))</f>
        <v>G0120; R0850</v>
      </c>
      <c r="K17" s="51" t="str">
        <f>IF(ISBLANK(VLOOKUP(T_IE055PL[[#This Row],[Ścieżka Xpath]],ALL!$C:N,COLUMN(K$2),0)),"",VLOOKUP(T_IE055PL[[#This Row],[Ścieżka Xpath]],ALL!$C:N,COLUMN(K$2),0))</f>
        <v/>
      </c>
      <c r="L17" s="72" t="str">
        <f>IF(ISBLANK(VLOOKUP(T_IE055PL[[#This Row],[Ścieżka Xpath]],ALL!$C:O,COLUMN(L$2),0)),"",VLOOKUP(T_IE055PL[[#This Row],[Ścieżka Xpath]],ALL!$C:O,COLUMN(L$2),0))</f>
        <v/>
      </c>
      <c r="M17" s="72" t="str">
        <f>IF(ISBLANK(VLOOKUP(T_IE055PL[[#This Row],[Ścieżka Xpath]],ALL!$C:P,COLUMN(M$2),0)),"",VLOOKUP(T_IE055PL[[#This Row],[Ścieżka Xpath]],ALL!$C:P,COLUMN(M$2),0))</f>
        <v/>
      </c>
      <c r="N17" s="72" t="str">
        <f>IF(ISBLANK(VLOOKUP(T_IE055PL[[#This Row],[Ścieżka Xpath]],ALL!$C:Q,COLUMN(N$2),0)),"",VLOOKUP(T_IE055PL[[#This Row],[Ścieżka Xpath]],ALL!$C:Q,COLUMN(N$2),0))</f>
        <v/>
      </c>
      <c r="O17" s="72" t="str">
        <f>IF(ISBLANK(VLOOKUP(T_IE055PL[[#This Row],[Ścieżka Xpath]],ALL!$C:R,COLUMN(O$2),0)),"",VLOOKUP(T_IE055PL[[#This Row],[Ścieżka Xpath]],ALL!$C:R,COLUMN(O$2),0))</f>
        <v/>
      </c>
    </row>
    <row r="18" spans="1:15" ht="15">
      <c r="A18" s="71" t="s">
        <v>2277</v>
      </c>
      <c r="B18" s="58">
        <v>16</v>
      </c>
      <c r="C18" s="64" t="str">
        <f>IF(ISBLANK(VLOOKUP(T_IE055PL[[#This Row],[Ścieżka Xpath]],ALL!$C:E,COLUMN(C$2),0)),"",VLOOKUP(T_IE055PL[[#This Row],[Ścieżka Xpath]],ALL!$C:E,COLUMN(C$2),0))</f>
        <v>13 07 016 000</v>
      </c>
      <c r="D18" s="63" t="str">
        <f>IF(ISBLANK(VLOOKUP(T_IE055PL[[#This Row],[Ścieżka Xpath]],ALL!$C:F,COLUMN(D$2),0)),"",VLOOKUP(T_IE055PL[[#This Row],[Ścieżka Xpath]],ALL!$C:F,COLUMN(D$2),0))</f>
        <v>Nazwa lub imię i nazwisko.</v>
      </c>
      <c r="E18" s="63" t="str">
        <f>IF(ISBLANK(VLOOKUP(T_IE055PL[[#This Row],[Ścieżka Xpath]],ALL!$C:G,COLUMN(E$2),0)),"",VLOOKUP(T_IE055PL[[#This Row],[Ścieżka Xpath]],ALL!$C:G,COLUMN(E$2),0))</f>
        <v>Name or name and surname.</v>
      </c>
      <c r="F18" s="74" t="str">
        <f>IF(ISBLANK(VLOOKUP(T_IE055PL[[#This Row],[Ścieżka Xpath]],ALL!$C:H,COLUMN(F$2),0)),"",VLOOKUP(T_IE055PL[[#This Row],[Ścieżka Xpath]],ALL!$C:H,COLUMN(F$2),0))</f>
        <v/>
      </c>
      <c r="G18" s="74" t="str">
        <f>IF(ISBLANK(VLOOKUP(T_IE055PL[[#This Row],[Ścieżka Xpath]],ALL!$C:I,COLUMN(G$2),0)),"",VLOOKUP(T_IE055PL[[#This Row],[Ścieżka Xpath]],ALL!$C:I,COLUMN(G$2),0))</f>
        <v>O</v>
      </c>
      <c r="H18" s="74" t="str">
        <f>IF(ISBLANK(VLOOKUP(T_IE055PL[[#This Row],[Ścieżka Xpath]],ALL!$C:J,COLUMN(H$2),0)),"",VLOOKUP(T_IE055PL[[#This Row],[Ścieżka Xpath]],ALL!$C:J,COLUMN(H$2),0))</f>
        <v>an..70</v>
      </c>
      <c r="I18" s="74" t="str">
        <f>IF(ISBLANK(VLOOKUP(T_IE055PL[[#This Row],[Ścieżka Xpath]],ALL!$C:K,COLUMN(I$2),0)),"",VLOOKUP(T_IE055PL[[#This Row],[Ścieżka Xpath]],ALL!$C:K,COLUMN(I$2),0))</f>
        <v/>
      </c>
      <c r="J18" s="74" t="str">
        <f>IF(ISBLANK(VLOOKUP(T_IE055PL[[#This Row],[Ścieżka Xpath]],ALL!$C:L,COLUMN(J$2),0)),"",VLOOKUP(T_IE055PL[[#This Row],[Ścieżka Xpath]],ALL!$C:L,COLUMN(J$2),0))</f>
        <v/>
      </c>
      <c r="K18" s="51" t="str">
        <f>IF(ISBLANK(VLOOKUP(T_IE055PL[[#This Row],[Ścieżka Xpath]],ALL!$C:N,COLUMN(K$2),0)),"",VLOOKUP(T_IE055PL[[#This Row],[Ścieżka Xpath]],ALL!$C:N,COLUMN(K$2),0))</f>
        <v/>
      </c>
      <c r="L18" s="72" t="str">
        <f>IF(ISBLANK(VLOOKUP(T_IE055PL[[#This Row],[Ścieżka Xpath]],ALL!$C:O,COLUMN(L$2),0)),"",VLOOKUP(T_IE055PL[[#This Row],[Ścieżka Xpath]],ALL!$C:O,COLUMN(L$2),0))</f>
        <v/>
      </c>
      <c r="M18" s="72" t="str">
        <f>IF(ISBLANK(VLOOKUP(T_IE055PL[[#This Row],[Ścieżka Xpath]],ALL!$C:P,COLUMN(M$2),0)),"",VLOOKUP(T_IE055PL[[#This Row],[Ścieżka Xpath]],ALL!$C:P,COLUMN(M$2),0))</f>
        <v/>
      </c>
      <c r="N18" s="72" t="str">
        <f>IF(ISBLANK(VLOOKUP(T_IE055PL[[#This Row],[Ścieżka Xpath]],ALL!$C:Q,COLUMN(N$2),0)),"",VLOOKUP(T_IE055PL[[#This Row],[Ścieżka Xpath]],ALL!$C:Q,COLUMN(N$2),0))</f>
        <v/>
      </c>
      <c r="O18" s="72" t="str">
        <f>IF(ISBLANK(VLOOKUP(T_IE055PL[[#This Row],[Ścieżka Xpath]],ALL!$C:R,COLUMN(O$2),0)),"",VLOOKUP(T_IE055PL[[#This Row],[Ścieżka Xpath]],ALL!$C:R,COLUMN(O$2),0))</f>
        <v/>
      </c>
    </row>
    <row r="19" spans="1:15" ht="30">
      <c r="A19" s="191" t="s">
        <v>2278</v>
      </c>
      <c r="B19" s="58">
        <v>17</v>
      </c>
      <c r="C19" s="58" t="str">
        <f>IF(ISBLANK(VLOOKUP(T_IE055PL[[#This Row],[Ścieżka Xpath]],ALL!$C:E,COLUMN(C$2),0)),"",VLOOKUP(T_IE055PL[[#This Row],[Ścieżka Xpath]],ALL!$C:E,COLUMN(C$2),0))</f>
        <v>13 07 018 000</v>
      </c>
      <c r="D19" s="59" t="str">
        <f>IF(ISBLANK(VLOOKUP(T_IE055PL[[#This Row],[Ścieżka Xpath]],ALL!$C:F,COLUMN(D$2),0)),"",VLOOKUP(T_IE055PL[[#This Row],[Ścieżka Xpath]],ALL!$C:F,COLUMN(D$2),0))</f>
        <v>Adres osoby uprawnionej do korzystania z procedury tranzytu.</v>
      </c>
      <c r="E19" s="59" t="str">
        <f>IF(ISBLANK(VLOOKUP(T_IE055PL[[#This Row],[Ścieżka Xpath]],ALL!$C:G,COLUMN(E$2),0)),"",VLOOKUP(T_IE055PL[[#This Row],[Ścieżka Xpath]],ALL!$C:G,COLUMN(E$2),0))</f>
        <v>Holder's of the transit procedure address.</v>
      </c>
      <c r="F19" s="61" t="str">
        <f>IF(ISBLANK(VLOOKUP(T_IE055PL[[#This Row],[Ścieżka Xpath]],ALL!$C:H,COLUMN(F$2),0)),"",VLOOKUP(T_IE055PL[[#This Row],[Ścieżka Xpath]],ALL!$C:H,COLUMN(F$2),0))</f>
        <v>0..1</v>
      </c>
      <c r="G19" s="61" t="str">
        <f>IF(ISBLANK(VLOOKUP(T_IE055PL[[#This Row],[Ścieżka Xpath]],ALL!$C:I,COLUMN(G$2),0)),"",VLOOKUP(T_IE055PL[[#This Row],[Ścieżka Xpath]],ALL!$C:I,COLUMN(G$2),0))</f>
        <v>O</v>
      </c>
      <c r="H19" s="61" t="str">
        <f>IF(ISBLANK(VLOOKUP(T_IE055PL[[#This Row],[Ścieżka Xpath]],ALL!$C:J,COLUMN(H$2),0)),"",VLOOKUP(T_IE055PL[[#This Row],[Ścieżka Xpath]],ALL!$C:J,COLUMN(H$2),0))</f>
        <v/>
      </c>
      <c r="I19" s="61" t="str">
        <f>IF(ISBLANK(VLOOKUP(T_IE055PL[[#This Row],[Ścieżka Xpath]],ALL!$C:K,COLUMN(I$2),0)),"",VLOOKUP(T_IE055PL[[#This Row],[Ścieżka Xpath]],ALL!$C:K,COLUMN(I$2),0))</f>
        <v/>
      </c>
      <c r="J19" s="61" t="str">
        <f>IF(ISBLANK(VLOOKUP(T_IE055PL[[#This Row],[Ścieżka Xpath]],ALL!$C:L,COLUMN(J$2),0)),"",VLOOKUP(T_IE055PL[[#This Row],[Ścieżka Xpath]],ALL!$C:L,COLUMN(J$2),0))</f>
        <v/>
      </c>
      <c r="K19" s="51" t="str">
        <f>IF(ISBLANK(VLOOKUP(T_IE055PL[[#This Row],[Ścieżka Xpath]],ALL!$C:N,COLUMN(K$2),0)),"",VLOOKUP(T_IE055PL[[#This Row],[Ścieżka Xpath]],ALL!$C:N,COLUMN(K$2),0))</f>
        <v/>
      </c>
      <c r="L19" s="72" t="str">
        <f>IF(ISBLANK(VLOOKUP(T_IE055PL[[#This Row],[Ścieżka Xpath]],ALL!$C:O,COLUMN(L$2),0)),"",VLOOKUP(T_IE055PL[[#This Row],[Ścieżka Xpath]],ALL!$C:O,COLUMN(L$2),0))</f>
        <v/>
      </c>
      <c r="M19" s="72" t="str">
        <f>IF(ISBLANK(VLOOKUP(T_IE055PL[[#This Row],[Ścieżka Xpath]],ALL!$C:P,COLUMN(M$2),0)),"",VLOOKUP(T_IE055PL[[#This Row],[Ścieżka Xpath]],ALL!$C:P,COLUMN(M$2),0))</f>
        <v/>
      </c>
      <c r="N19" s="72" t="str">
        <f>IF(ISBLANK(VLOOKUP(T_IE055PL[[#This Row],[Ścieżka Xpath]],ALL!$C:Q,COLUMN(N$2),0)),"",VLOOKUP(T_IE055PL[[#This Row],[Ścieżka Xpath]],ALL!$C:Q,COLUMN(N$2),0))</f>
        <v/>
      </c>
      <c r="O19" s="72" t="str">
        <f>IF(ISBLANK(VLOOKUP(T_IE055PL[[#This Row],[Ścieżka Xpath]],ALL!$C:R,COLUMN(O$2),0)),"",VLOOKUP(T_IE055PL[[#This Row],[Ścieżka Xpath]],ALL!$C:R,COLUMN(O$2),0))</f>
        <v/>
      </c>
    </row>
    <row r="20" spans="1:15" ht="15">
      <c r="A20" s="71" t="s">
        <v>2279</v>
      </c>
      <c r="B20" s="58">
        <v>18</v>
      </c>
      <c r="C20" s="64" t="str">
        <f>IF(ISBLANK(VLOOKUP(T_IE055PL[[#This Row],[Ścieżka Xpath]],ALL!$C:E,COLUMN(C$2),0)),"",VLOOKUP(T_IE055PL[[#This Row],[Ścieżka Xpath]],ALL!$C:E,COLUMN(C$2),0))</f>
        <v>13 07 018 019</v>
      </c>
      <c r="D20" s="63" t="str">
        <f>IF(ISBLANK(VLOOKUP(T_IE055PL[[#This Row],[Ścieżka Xpath]],ALL!$C:F,COLUMN(D$2),0)),"",VLOOKUP(T_IE055PL[[#This Row],[Ścieżka Xpath]],ALL!$C:F,COLUMN(D$2),0))</f>
        <v>Ulica i numer.</v>
      </c>
      <c r="E20" s="63" t="str">
        <f>IF(ISBLANK(VLOOKUP(T_IE055PL[[#This Row],[Ścieżka Xpath]],ALL!$C:G,COLUMN(E$2),0)),"",VLOOKUP(T_IE055PL[[#This Row],[Ścieżka Xpath]],ALL!$C:G,COLUMN(E$2),0))</f>
        <v>Street and number.</v>
      </c>
      <c r="F20" s="74" t="str">
        <f>IF(ISBLANK(VLOOKUP(T_IE055PL[[#This Row],[Ścieżka Xpath]],ALL!$C:H,COLUMN(F$2),0)),"",VLOOKUP(T_IE055PL[[#This Row],[Ścieżka Xpath]],ALL!$C:H,COLUMN(F$2),0))</f>
        <v/>
      </c>
      <c r="G20" s="74" t="str">
        <f>IF(ISBLANK(VLOOKUP(T_IE055PL[[#This Row],[Ścieżka Xpath]],ALL!$C:I,COLUMN(G$2),0)),"",VLOOKUP(T_IE055PL[[#This Row],[Ścieżka Xpath]],ALL!$C:I,COLUMN(G$2),0))</f>
        <v>R</v>
      </c>
      <c r="H20" s="74" t="str">
        <f>IF(ISBLANK(VLOOKUP(T_IE055PL[[#This Row],[Ścieżka Xpath]],ALL!$C:J,COLUMN(H$2),0)),"",VLOOKUP(T_IE055PL[[#This Row],[Ścieżka Xpath]],ALL!$C:J,COLUMN(H$2),0))</f>
        <v>an..70</v>
      </c>
      <c r="I20" s="74" t="str">
        <f>IF(ISBLANK(VLOOKUP(T_IE055PL[[#This Row],[Ścieżka Xpath]],ALL!$C:K,COLUMN(I$2),0)),"",VLOOKUP(T_IE055PL[[#This Row],[Ścieżka Xpath]],ALL!$C:K,COLUMN(I$2),0))</f>
        <v/>
      </c>
      <c r="J20" s="74" t="str">
        <f>IF(ISBLANK(VLOOKUP(T_IE055PL[[#This Row],[Ścieżka Xpath]],ALL!$C:L,COLUMN(J$2),0)),"",VLOOKUP(T_IE055PL[[#This Row],[Ścieżka Xpath]],ALL!$C:L,COLUMN(J$2),0))</f>
        <v/>
      </c>
      <c r="K20" s="51" t="str">
        <f>IF(ISBLANK(VLOOKUP(T_IE055PL[[#This Row],[Ścieżka Xpath]],ALL!$C:N,COLUMN(K$2),0)),"",VLOOKUP(T_IE055PL[[#This Row],[Ścieżka Xpath]],ALL!$C:N,COLUMN(K$2),0))</f>
        <v/>
      </c>
      <c r="L20" s="72" t="str">
        <f>IF(ISBLANK(VLOOKUP(T_IE055PL[[#This Row],[Ścieżka Xpath]],ALL!$C:O,COLUMN(L$2),0)),"",VLOOKUP(T_IE055PL[[#This Row],[Ścieżka Xpath]],ALL!$C:O,COLUMN(L$2),0))</f>
        <v/>
      </c>
      <c r="M20" s="72" t="str">
        <f>IF(ISBLANK(VLOOKUP(T_IE055PL[[#This Row],[Ścieżka Xpath]],ALL!$C:P,COLUMN(M$2),0)),"",VLOOKUP(T_IE055PL[[#This Row],[Ścieżka Xpath]],ALL!$C:P,COLUMN(M$2),0))</f>
        <v/>
      </c>
      <c r="N20" s="72" t="str">
        <f>IF(ISBLANK(VLOOKUP(T_IE055PL[[#This Row],[Ścieżka Xpath]],ALL!$C:Q,COLUMN(N$2),0)),"",VLOOKUP(T_IE055PL[[#This Row],[Ścieżka Xpath]],ALL!$C:Q,COLUMN(N$2),0))</f>
        <v/>
      </c>
      <c r="O20" s="72" t="str">
        <f>IF(ISBLANK(VLOOKUP(T_IE055PL[[#This Row],[Ścieżka Xpath]],ALL!$C:R,COLUMN(O$2),0)),"",VLOOKUP(T_IE055PL[[#This Row],[Ścieżka Xpath]],ALL!$C:R,COLUMN(O$2),0))</f>
        <v/>
      </c>
    </row>
    <row r="21" spans="1:15" ht="15">
      <c r="A21" s="71" t="s">
        <v>2280</v>
      </c>
      <c r="B21" s="58">
        <v>19</v>
      </c>
      <c r="C21" s="64" t="str">
        <f>IF(ISBLANK(VLOOKUP(T_IE055PL[[#This Row],[Ścieżka Xpath]],ALL!$C:E,COLUMN(C$2),0)),"",VLOOKUP(T_IE055PL[[#This Row],[Ścieżka Xpath]],ALL!$C:E,COLUMN(C$2),0))</f>
        <v>13 07 018 021</v>
      </c>
      <c r="D21" s="63" t="str">
        <f>IF(ISBLANK(VLOOKUP(T_IE055PL[[#This Row],[Ścieżka Xpath]],ALL!$C:F,COLUMN(D$2),0)),"",VLOOKUP(T_IE055PL[[#This Row],[Ścieżka Xpath]],ALL!$C:F,COLUMN(D$2),0))</f>
        <v>Kod pocztowy.</v>
      </c>
      <c r="E21" s="63" t="str">
        <f>IF(ISBLANK(VLOOKUP(T_IE055PL[[#This Row],[Ścieżka Xpath]],ALL!$C:G,COLUMN(E$2),0)),"",VLOOKUP(T_IE055PL[[#This Row],[Ścieżka Xpath]],ALL!$C:G,COLUMN(E$2),0))</f>
        <v>ZIP, postcode.</v>
      </c>
      <c r="F21" s="74" t="str">
        <f>IF(ISBLANK(VLOOKUP(T_IE055PL[[#This Row],[Ścieżka Xpath]],ALL!$C:H,COLUMN(F$2),0)),"",VLOOKUP(T_IE055PL[[#This Row],[Ścieżka Xpath]],ALL!$C:H,COLUMN(F$2),0))</f>
        <v/>
      </c>
      <c r="G21" s="74" t="str">
        <f>IF(ISBLANK(VLOOKUP(T_IE055PL[[#This Row],[Ścieżka Xpath]],ALL!$C:I,COLUMN(G$2),0)),"",VLOOKUP(T_IE055PL[[#This Row],[Ścieżka Xpath]],ALL!$C:I,COLUMN(G$2),0))</f>
        <v>D</v>
      </c>
      <c r="H21" s="74" t="str">
        <f>IF(ISBLANK(VLOOKUP(T_IE055PL[[#This Row],[Ścieżka Xpath]],ALL!$C:J,COLUMN(H$2),0)),"",VLOOKUP(T_IE055PL[[#This Row],[Ścieżka Xpath]],ALL!$C:J,COLUMN(H$2),0))</f>
        <v>an..17</v>
      </c>
      <c r="I21" s="74" t="str">
        <f>IF(ISBLANK(VLOOKUP(T_IE055PL[[#This Row],[Ścieżka Xpath]],ALL!$C:K,COLUMN(I$2),0)),"",VLOOKUP(T_IE055PL[[#This Row],[Ścieżka Xpath]],ALL!$C:K,COLUMN(I$2),0))</f>
        <v/>
      </c>
      <c r="J21" s="74" t="str">
        <f>IF(ISBLANK(VLOOKUP(T_IE055PL[[#This Row],[Ścieżka Xpath]],ALL!$C:L,COLUMN(J$2),0)),"",VLOOKUP(T_IE055PL[[#This Row],[Ścieżka Xpath]],ALL!$C:L,COLUMN(J$2),0))</f>
        <v>C0505</v>
      </c>
      <c r="K21" s="51" t="str">
        <f>IF(ISBLANK(VLOOKUP(T_IE055PL[[#This Row],[Ścieżka Xpath]],ALL!$C:N,COLUMN(K$2),0)),"",VLOOKUP(T_IE055PL[[#This Row],[Ścieżka Xpath]],ALL!$C:N,COLUMN(K$2),0))</f>
        <v/>
      </c>
      <c r="L21" s="72" t="str">
        <f>IF(ISBLANK(VLOOKUP(T_IE055PL[[#This Row],[Ścieżka Xpath]],ALL!$C:O,COLUMN(L$2),0)),"",VLOOKUP(T_IE055PL[[#This Row],[Ścieżka Xpath]],ALL!$C:O,COLUMN(L$2),0))</f>
        <v/>
      </c>
      <c r="M21" s="72" t="str">
        <f>IF(ISBLANK(VLOOKUP(T_IE055PL[[#This Row],[Ścieżka Xpath]],ALL!$C:P,COLUMN(M$2),0)),"",VLOOKUP(T_IE055PL[[#This Row],[Ścieżka Xpath]],ALL!$C:P,COLUMN(M$2),0))</f>
        <v/>
      </c>
      <c r="N21" s="72" t="str">
        <f>IF(ISBLANK(VLOOKUP(T_IE055PL[[#This Row],[Ścieżka Xpath]],ALL!$C:Q,COLUMN(N$2),0)),"",VLOOKUP(T_IE055PL[[#This Row],[Ścieżka Xpath]],ALL!$C:Q,COLUMN(N$2),0))</f>
        <v/>
      </c>
      <c r="O21" s="72" t="str">
        <f>IF(ISBLANK(VLOOKUP(T_IE055PL[[#This Row],[Ścieżka Xpath]],ALL!$C:R,COLUMN(O$2),0)),"",VLOOKUP(T_IE055PL[[#This Row],[Ścieżka Xpath]],ALL!$C:R,COLUMN(O$2),0))</f>
        <v/>
      </c>
    </row>
    <row r="22" spans="1:15" ht="15">
      <c r="A22" s="71" t="s">
        <v>2281</v>
      </c>
      <c r="B22" s="58">
        <v>20</v>
      </c>
      <c r="C22" s="64" t="str">
        <f>IF(ISBLANK(VLOOKUP(T_IE055PL[[#This Row],[Ścieżka Xpath]],ALL!$C:E,COLUMN(C$2),0)),"",VLOOKUP(T_IE055PL[[#This Row],[Ścieżka Xpath]],ALL!$C:E,COLUMN(C$2),0))</f>
        <v>13 07 018 022</v>
      </c>
      <c r="D22" s="63" t="str">
        <f>IF(ISBLANK(VLOOKUP(T_IE055PL[[#This Row],[Ścieżka Xpath]],ALL!$C:F,COLUMN(D$2),0)),"",VLOOKUP(T_IE055PL[[#This Row],[Ścieżka Xpath]],ALL!$C:F,COLUMN(D$2),0))</f>
        <v>Miasto.</v>
      </c>
      <c r="E22" s="63" t="str">
        <f>IF(ISBLANK(VLOOKUP(T_IE055PL[[#This Row],[Ścieżka Xpath]],ALL!$C:G,COLUMN(E$2),0)),"",VLOOKUP(T_IE055PL[[#This Row],[Ścieżka Xpath]],ALL!$C:G,COLUMN(E$2),0))</f>
        <v>City.</v>
      </c>
      <c r="F22" s="74" t="str">
        <f>IF(ISBLANK(VLOOKUP(T_IE055PL[[#This Row],[Ścieżka Xpath]],ALL!$C:H,COLUMN(F$2),0)),"",VLOOKUP(T_IE055PL[[#This Row],[Ścieżka Xpath]],ALL!$C:H,COLUMN(F$2),0))</f>
        <v/>
      </c>
      <c r="G22" s="74" t="str">
        <f>IF(ISBLANK(VLOOKUP(T_IE055PL[[#This Row],[Ścieżka Xpath]],ALL!$C:I,COLUMN(G$2),0)),"",VLOOKUP(T_IE055PL[[#This Row],[Ścieżka Xpath]],ALL!$C:I,COLUMN(G$2),0))</f>
        <v>R</v>
      </c>
      <c r="H22" s="74" t="str">
        <f>IF(ISBLANK(VLOOKUP(T_IE055PL[[#This Row],[Ścieżka Xpath]],ALL!$C:J,COLUMN(H$2),0)),"",VLOOKUP(T_IE055PL[[#This Row],[Ścieżka Xpath]],ALL!$C:J,COLUMN(H$2),0))</f>
        <v>an..35</v>
      </c>
      <c r="I22" s="74" t="str">
        <f>IF(ISBLANK(VLOOKUP(T_IE055PL[[#This Row],[Ścieżka Xpath]],ALL!$C:K,COLUMN(I$2),0)),"",VLOOKUP(T_IE055PL[[#This Row],[Ścieżka Xpath]],ALL!$C:K,COLUMN(I$2),0))</f>
        <v/>
      </c>
      <c r="J22" s="74" t="str">
        <f>IF(ISBLANK(VLOOKUP(T_IE055PL[[#This Row],[Ścieżka Xpath]],ALL!$C:L,COLUMN(J$2),0)),"",VLOOKUP(T_IE055PL[[#This Row],[Ścieżka Xpath]],ALL!$C:L,COLUMN(J$2),0))</f>
        <v/>
      </c>
      <c r="K22" s="51" t="str">
        <f>IF(ISBLANK(VLOOKUP(T_IE055PL[[#This Row],[Ścieżka Xpath]],ALL!$C:N,COLUMN(K$2),0)),"",VLOOKUP(T_IE055PL[[#This Row],[Ścieżka Xpath]],ALL!$C:N,COLUMN(K$2),0))</f>
        <v/>
      </c>
      <c r="L22" s="72" t="str">
        <f>IF(ISBLANK(VLOOKUP(T_IE055PL[[#This Row],[Ścieżka Xpath]],ALL!$C:O,COLUMN(L$2),0)),"",VLOOKUP(T_IE055PL[[#This Row],[Ścieżka Xpath]],ALL!$C:O,COLUMN(L$2),0))</f>
        <v/>
      </c>
      <c r="M22" s="72" t="str">
        <f>IF(ISBLANK(VLOOKUP(T_IE055PL[[#This Row],[Ścieżka Xpath]],ALL!$C:P,COLUMN(M$2),0)),"",VLOOKUP(T_IE055PL[[#This Row],[Ścieżka Xpath]],ALL!$C:P,COLUMN(M$2),0))</f>
        <v/>
      </c>
      <c r="N22" s="72" t="str">
        <f>IF(ISBLANK(VLOOKUP(T_IE055PL[[#This Row],[Ścieżka Xpath]],ALL!$C:Q,COLUMN(N$2),0)),"",VLOOKUP(T_IE055PL[[#This Row],[Ścieżka Xpath]],ALL!$C:Q,COLUMN(N$2),0))</f>
        <v/>
      </c>
      <c r="O22" s="72" t="str">
        <f>IF(ISBLANK(VLOOKUP(T_IE055PL[[#This Row],[Ścieżka Xpath]],ALL!$C:R,COLUMN(O$2),0)),"",VLOOKUP(T_IE055PL[[#This Row],[Ścieżka Xpath]],ALL!$C:R,COLUMN(O$2),0))</f>
        <v/>
      </c>
    </row>
    <row r="23" spans="1:15" ht="15">
      <c r="A23" s="71" t="s">
        <v>2282</v>
      </c>
      <c r="B23" s="58">
        <v>21</v>
      </c>
      <c r="C23" s="64" t="str">
        <f>IF(ISBLANK(VLOOKUP(T_IE055PL[[#This Row],[Ścieżka Xpath]],ALL!$C:E,COLUMN(C$2),0)),"",VLOOKUP(T_IE055PL[[#This Row],[Ścieżka Xpath]],ALL!$C:E,COLUMN(C$2),0))</f>
        <v>13 07 018 020</v>
      </c>
      <c r="D23" s="63" t="str">
        <f>IF(ISBLANK(VLOOKUP(T_IE055PL[[#This Row],[Ścieżka Xpath]],ALL!$C:F,COLUMN(D$2),0)),"",VLOOKUP(T_IE055PL[[#This Row],[Ścieżka Xpath]],ALL!$C:F,COLUMN(D$2),0))</f>
        <v>Kod kraju.</v>
      </c>
      <c r="E23" s="63" t="str">
        <f>IF(ISBLANK(VLOOKUP(T_IE055PL[[#This Row],[Ścieżka Xpath]],ALL!$C:G,COLUMN(E$2),0)),"",VLOOKUP(T_IE055PL[[#This Row],[Ścieżka Xpath]],ALL!$C:G,COLUMN(E$2),0))</f>
        <v>Country code.</v>
      </c>
      <c r="F23" s="74" t="str">
        <f>IF(ISBLANK(VLOOKUP(T_IE055PL[[#This Row],[Ścieżka Xpath]],ALL!$C:H,COLUMN(F$2),0)),"",VLOOKUP(T_IE055PL[[#This Row],[Ścieżka Xpath]],ALL!$C:H,COLUMN(F$2),0))</f>
        <v/>
      </c>
      <c r="G23" s="74" t="str">
        <f>IF(ISBLANK(VLOOKUP(T_IE055PL[[#This Row],[Ścieżka Xpath]],ALL!$C:I,COLUMN(G$2),0)),"",VLOOKUP(T_IE055PL[[#This Row],[Ścieżka Xpath]],ALL!$C:I,COLUMN(G$2),0))</f>
        <v>R</v>
      </c>
      <c r="H23" s="74" t="str">
        <f>IF(ISBLANK(VLOOKUP(T_IE055PL[[#This Row],[Ścieżka Xpath]],ALL!$C:J,COLUMN(H$2),0)),"",VLOOKUP(T_IE055PL[[#This Row],[Ścieżka Xpath]],ALL!$C:J,COLUMN(H$2),0))</f>
        <v>a2</v>
      </c>
      <c r="I23" s="74" t="str">
        <f>IF(ISBLANK(VLOOKUP(T_IE055PL[[#This Row],[Ścieżka Xpath]],ALL!$C:K,COLUMN(I$2),0)),"",VLOOKUP(T_IE055PL[[#This Row],[Ścieżka Xpath]],ALL!$C:K,COLUMN(I$2),0))</f>
        <v>CL248</v>
      </c>
      <c r="J23" s="74" t="str">
        <f>IF(ISBLANK(VLOOKUP(T_IE055PL[[#This Row],[Ścieżka Xpath]],ALL!$C:L,COLUMN(J$2),0)),"",VLOOKUP(T_IE055PL[[#This Row],[Ścieżka Xpath]],ALL!$C:L,COLUMN(J$2),0))</f>
        <v/>
      </c>
      <c r="K23" s="51" t="str">
        <f>IF(ISBLANK(VLOOKUP(T_IE055PL[[#This Row],[Ścieżka Xpath]],ALL!$C:N,COLUMN(K$2),0)),"",VLOOKUP(T_IE055PL[[#This Row],[Ścieżka Xpath]],ALL!$C:N,COLUMN(K$2),0))</f>
        <v/>
      </c>
      <c r="L23" s="72" t="str">
        <f>IF(ISBLANK(VLOOKUP(T_IE055PL[[#This Row],[Ścieżka Xpath]],ALL!$C:O,COLUMN(L$2),0)),"",VLOOKUP(T_IE055PL[[#This Row],[Ścieżka Xpath]],ALL!$C:O,COLUMN(L$2),0))</f>
        <v/>
      </c>
      <c r="M23" s="72" t="str">
        <f>IF(ISBLANK(VLOOKUP(T_IE055PL[[#This Row],[Ścieżka Xpath]],ALL!$C:P,COLUMN(M$2),0)),"",VLOOKUP(T_IE055PL[[#This Row],[Ścieżka Xpath]],ALL!$C:P,COLUMN(M$2),0))</f>
        <v/>
      </c>
      <c r="N23" s="72" t="str">
        <f>IF(ISBLANK(VLOOKUP(T_IE055PL[[#This Row],[Ścieżka Xpath]],ALL!$C:Q,COLUMN(N$2),0)),"",VLOOKUP(T_IE055PL[[#This Row],[Ścieżka Xpath]],ALL!$C:Q,COLUMN(N$2),0))</f>
        <v/>
      </c>
      <c r="O23" s="72" t="str">
        <f>IF(ISBLANK(VLOOKUP(T_IE055PL[[#This Row],[Ścieżka Xpath]],ALL!$C:R,COLUMN(O$2),0)),"",VLOOKUP(T_IE055PL[[#This Row],[Ścieżka Xpath]],ALL!$C:R,COLUMN(O$2),0))</f>
        <v/>
      </c>
    </row>
    <row r="24" spans="1:15" ht="15">
      <c r="A24" s="191" t="s">
        <v>2283</v>
      </c>
      <c r="B24" s="58">
        <v>22</v>
      </c>
      <c r="C24" s="58" t="str">
        <f>IF(ISBLANK(VLOOKUP(T_IE055PL[[#This Row],[Ścieżka Xpath]],ALL!$C:E,COLUMN(C$2),0)),"",VLOOKUP(T_IE055PL[[#This Row],[Ścieżka Xpath]],ALL!$C:E,COLUMN(C$2),0))</f>
        <v>99 03 000 000</v>
      </c>
      <c r="D24" s="59" t="str">
        <f>IF(ISBLANK(VLOOKUP(T_IE055PL[[#This Row],[Ścieżka Xpath]],ALL!$C:F,COLUMN(D$2),0)),"",VLOOKUP(T_IE055PL[[#This Row],[Ścieżka Xpath]],ALL!$C:F,COLUMN(D$2),0))</f>
        <v>Odniesienie do zabezpieczenia.</v>
      </c>
      <c r="E24" s="59" t="str">
        <f>IF(ISBLANK(VLOOKUP(T_IE055PL[[#This Row],[Ścieżka Xpath]],ALL!$C:G,COLUMN(E$2),0)),"",VLOOKUP(T_IE055PL[[#This Row],[Ścieżka Xpath]],ALL!$C:G,COLUMN(E$2),0))</f>
        <v>Guarantee reference details.</v>
      </c>
      <c r="F24" s="61" t="str">
        <f>IF(ISBLANK(VLOOKUP(T_IE055PL[[#This Row],[Ścieżka Xpath]],ALL!$C:H,COLUMN(F$2),0)),"",VLOOKUP(T_IE055PL[[#This Row],[Ścieżka Xpath]],ALL!$C:H,COLUMN(F$2),0))</f>
        <v>1..99</v>
      </c>
      <c r="G24" s="61" t="str">
        <f>IF(ISBLANK(VLOOKUP(T_IE055PL[[#This Row],[Ścieżka Xpath]],ALL!$C:I,COLUMN(G$2),0)),"",VLOOKUP(T_IE055PL[[#This Row],[Ścieżka Xpath]],ALL!$C:I,COLUMN(G$2),0))</f>
        <v>R</v>
      </c>
      <c r="H24" s="61" t="str">
        <f>IF(ISBLANK(VLOOKUP(T_IE055PL[[#This Row],[Ścieżka Xpath]],ALL!$C:J,COLUMN(H$2),0)),"",VLOOKUP(T_IE055PL[[#This Row],[Ścieżka Xpath]],ALL!$C:J,COLUMN(H$2),0))</f>
        <v/>
      </c>
      <c r="I24" s="61" t="str">
        <f>IF(ISBLANK(VLOOKUP(T_IE055PL[[#This Row],[Ścieżka Xpath]],ALL!$C:K,COLUMN(I$2),0)),"",VLOOKUP(T_IE055PL[[#This Row],[Ścieżka Xpath]],ALL!$C:K,COLUMN(I$2),0))</f>
        <v/>
      </c>
      <c r="J24" s="61" t="str">
        <f>IF(ISBLANK(VLOOKUP(T_IE055PL[[#This Row],[Ścieżka Xpath]],ALL!$C:L,COLUMN(J$2),0)),"",VLOOKUP(T_IE055PL[[#This Row],[Ścieżka Xpath]],ALL!$C:L,COLUMN(J$2),0))</f>
        <v/>
      </c>
      <c r="K24" s="51" t="str">
        <f>IF(ISBLANK(VLOOKUP(T_IE055PL[[#This Row],[Ścieżka Xpath]],ALL!$C:N,COLUMN(K$2),0)),"",VLOOKUP(T_IE055PL[[#This Row],[Ścieżka Xpath]],ALL!$C:N,COLUMN(K$2),0))</f>
        <v>2.00</v>
      </c>
      <c r="L24" s="72" t="str">
        <f>IF(ISBLANK(VLOOKUP(T_IE055PL[[#This Row],[Ścieżka Xpath]],ALL!$C:O,COLUMN(L$2),0)),"",VLOOKUP(T_IE055PL[[#This Row],[Ścieżka Xpath]],ALL!$C:O,COLUMN(L$2),0))</f>
        <v>Korekta liczności.</v>
      </c>
      <c r="M24" s="72" t="str">
        <f>IF(ISBLANK(VLOOKUP(T_IE055PL[[#This Row],[Ścieżka Xpath]],ALL!$C:P,COLUMN(M$2),0)),"",VLOOKUP(T_IE055PL[[#This Row],[Ścieżka Xpath]],ALL!$C:P,COLUMN(M$2),0))</f>
        <v>Multiplicity correction.</v>
      </c>
      <c r="N24" s="72" t="str">
        <f>IF(ISBLANK(VLOOKUP(T_IE055PL[[#This Row],[Ścieżka Xpath]],ALL!$C:Q,COLUMN(N$2),0)),"",VLOOKUP(T_IE055PL[[#This Row],[Ścieżka Xpath]],ALL!$C:Q,COLUMN(N$2),0))</f>
        <v/>
      </c>
      <c r="O24" s="72" t="str">
        <f>IF(ISBLANK(VLOOKUP(T_IE055PL[[#This Row],[Ścieżka Xpath]],ALL!$C:R,COLUMN(O$2),0)),"",VLOOKUP(T_IE055PL[[#This Row],[Ścieżka Xpath]],ALL!$C:R,COLUMN(O$2),0))</f>
        <v/>
      </c>
    </row>
    <row r="25" spans="1:15" ht="30">
      <c r="A25" s="71" t="s">
        <v>2284</v>
      </c>
      <c r="B25" s="58">
        <v>23</v>
      </c>
      <c r="C25" s="64" t="str">
        <f>IF(ISBLANK(VLOOKUP(T_IE055PL[[#This Row],[Ścieżka Xpath]],ALL!$C:E,COLUMN(C$2),0)),"",VLOOKUP(T_IE055PL[[#This Row],[Ścieżka Xpath]],ALL!$C:E,COLUMN(C$2),0))</f>
        <v>-</v>
      </c>
      <c r="D25" s="63" t="str">
        <f>IF(ISBLANK(VLOOKUP(T_IE055PL[[#This Row],[Ścieżka Xpath]],ALL!$C:F,COLUMN(D$2),0)),"",VLOOKUP(T_IE055PL[[#This Row],[Ścieżka Xpath]],ALL!$C:F,COLUMN(D$2),0))</f>
        <v>Liczba porządkowa służąca do określenia pozycji w danej kolekcji danych.</v>
      </c>
      <c r="E25" s="63" t="str">
        <f>IF(ISBLANK(VLOOKUP(T_IE055PL[[#This Row],[Ścieżka Xpath]],ALL!$C:G,COLUMN(E$2),0)),"",VLOOKUP(T_IE055PL[[#This Row],[Ścieżka Xpath]],ALL!$C:G,COLUMN(E$2),0))</f>
        <v>Sequence number in data group collection to which this data group belongs to.</v>
      </c>
      <c r="F25" s="74" t="str">
        <f>IF(ISBLANK(VLOOKUP(T_IE055PL[[#This Row],[Ścieżka Xpath]],ALL!$C:H,COLUMN(F$2),0)),"",VLOOKUP(T_IE055PL[[#This Row],[Ścieżka Xpath]],ALL!$C:H,COLUMN(F$2),0))</f>
        <v/>
      </c>
      <c r="G25" s="74" t="str">
        <f>IF(ISBLANK(VLOOKUP(T_IE055PL[[#This Row],[Ścieżka Xpath]],ALL!$C:I,COLUMN(G$2),0)),"",VLOOKUP(T_IE055PL[[#This Row],[Ścieżka Xpath]],ALL!$C:I,COLUMN(G$2),0))</f>
        <v>R</v>
      </c>
      <c r="H25" s="74" t="str">
        <f>IF(ISBLANK(VLOOKUP(T_IE055PL[[#This Row],[Ścieżka Xpath]],ALL!$C:J,COLUMN(H$2),0)),"",VLOOKUP(T_IE055PL[[#This Row],[Ścieżka Xpath]],ALL!$C:J,COLUMN(H$2),0))</f>
        <v>n..5</v>
      </c>
      <c r="I25" s="74" t="str">
        <f>IF(ISBLANK(VLOOKUP(T_IE055PL[[#This Row],[Ścieżka Xpath]],ALL!$C:K,COLUMN(I$2),0)),"",VLOOKUP(T_IE055PL[[#This Row],[Ścieżka Xpath]],ALL!$C:K,COLUMN(I$2),0))</f>
        <v/>
      </c>
      <c r="J25" s="74" t="str">
        <f>IF(ISBLANK(VLOOKUP(T_IE055PL[[#This Row],[Ścieżka Xpath]],ALL!$C:L,COLUMN(J$2),0)),"",VLOOKUP(T_IE055PL[[#This Row],[Ścieżka Xpath]],ALL!$C:L,COLUMN(J$2),0))</f>
        <v>R0987</v>
      </c>
      <c r="K25" s="51" t="str">
        <f>IF(ISBLANK(VLOOKUP(T_IE055PL[[#This Row],[Ścieżka Xpath]],ALL!$C:N,COLUMN(K$2),0)),"",VLOOKUP(T_IE055PL[[#This Row],[Ścieżka Xpath]],ALL!$C:N,COLUMN(K$2),0))</f>
        <v/>
      </c>
      <c r="L25" s="72" t="str">
        <f>IF(ISBLANK(VLOOKUP(T_IE055PL[[#This Row],[Ścieżka Xpath]],ALL!$C:O,COLUMN(L$2),0)),"",VLOOKUP(T_IE055PL[[#This Row],[Ścieżka Xpath]],ALL!$C:O,COLUMN(L$2),0))</f>
        <v/>
      </c>
      <c r="M25" s="72" t="str">
        <f>IF(ISBLANK(VLOOKUP(T_IE055PL[[#This Row],[Ścieżka Xpath]],ALL!$C:P,COLUMN(M$2),0)),"",VLOOKUP(T_IE055PL[[#This Row],[Ścieżka Xpath]],ALL!$C:P,COLUMN(M$2),0))</f>
        <v/>
      </c>
      <c r="N25" s="72" t="str">
        <f>IF(ISBLANK(VLOOKUP(T_IE055PL[[#This Row],[Ścieżka Xpath]],ALL!$C:Q,COLUMN(N$2),0)),"",VLOOKUP(T_IE055PL[[#This Row],[Ścieżka Xpath]],ALL!$C:Q,COLUMN(N$2),0))</f>
        <v/>
      </c>
      <c r="O25" s="72" t="str">
        <f>IF(ISBLANK(VLOOKUP(T_IE055PL[[#This Row],[Ścieżka Xpath]],ALL!$C:R,COLUMN(O$2),0)),"",VLOOKUP(T_IE055PL[[#This Row],[Ścieżka Xpath]],ALL!$C:R,COLUMN(O$2),0))</f>
        <v/>
      </c>
    </row>
    <row r="26" spans="1:15" ht="15">
      <c r="A26" s="71" t="s">
        <v>2285</v>
      </c>
      <c r="B26" s="58">
        <v>24</v>
      </c>
      <c r="C26" s="64" t="str">
        <f>IF(ISBLANK(VLOOKUP(T_IE055PL[[#This Row],[Ścieżka Xpath]],ALL!$C:E,COLUMN(C$2),0)),"",VLOOKUP(T_IE055PL[[#This Row],[Ścieżka Xpath]],ALL!$C:E,COLUMN(C$2),0))</f>
        <v>99 03 069 000</v>
      </c>
      <c r="D26" s="63" t="str">
        <f>IF(ISBLANK(VLOOKUP(T_IE055PL[[#This Row],[Ścieżka Xpath]],ALL!$C:F,COLUMN(D$2),0)),"",VLOOKUP(T_IE055PL[[#This Row],[Ścieżka Xpath]],ALL!$C:F,COLUMN(D$2),0))</f>
        <v>Numer GRN.</v>
      </c>
      <c r="E26" s="63" t="str">
        <f>IF(ISBLANK(VLOOKUP(T_IE055PL[[#This Row],[Ścieżka Xpath]],ALL!$C:G,COLUMN(E$2),0)),"",VLOOKUP(T_IE055PL[[#This Row],[Ścieżka Xpath]],ALL!$C:G,COLUMN(E$2),0))</f>
        <v>GRN number.</v>
      </c>
      <c r="F26" s="74" t="str">
        <f>IF(ISBLANK(VLOOKUP(T_IE055PL[[#This Row],[Ścieżka Xpath]],ALL!$C:H,COLUMN(F$2),0)),"",VLOOKUP(T_IE055PL[[#This Row],[Ścieżka Xpath]],ALL!$C:H,COLUMN(F$2),0))</f>
        <v/>
      </c>
      <c r="G26" s="74" t="str">
        <f>IF(ISBLANK(VLOOKUP(T_IE055PL[[#This Row],[Ścieżka Xpath]],ALL!$C:I,COLUMN(G$2),0)),"",VLOOKUP(T_IE055PL[[#This Row],[Ścieżka Xpath]],ALL!$C:I,COLUMN(G$2),0))</f>
        <v>R</v>
      </c>
      <c r="H26" s="74" t="str">
        <f>IF(ISBLANK(VLOOKUP(T_IE055PL[[#This Row],[Ścieżka Xpath]],ALL!$C:J,COLUMN(H$2),0)),"",VLOOKUP(T_IE055PL[[#This Row],[Ścieżka Xpath]],ALL!$C:J,COLUMN(H$2),0))</f>
        <v>an..24</v>
      </c>
      <c r="I26" s="74" t="str">
        <f>IF(ISBLANK(VLOOKUP(T_IE055PL[[#This Row],[Ścieżka Xpath]],ALL!$C:K,COLUMN(I$2),0)),"",VLOOKUP(T_IE055PL[[#This Row],[Ścieżka Xpath]],ALL!$C:K,COLUMN(I$2),0))</f>
        <v/>
      </c>
      <c r="J26" s="74" t="str">
        <f>IF(ISBLANK(VLOOKUP(T_IE055PL[[#This Row],[Ścieżka Xpath]],ALL!$C:L,COLUMN(J$2),0)),"",VLOOKUP(T_IE055PL[[#This Row],[Ścieżka Xpath]],ALL!$C:L,COLUMN(J$2),0))</f>
        <v>G0002</v>
      </c>
      <c r="K26" s="51" t="str">
        <f>IF(ISBLANK(VLOOKUP(T_IE055PL[[#This Row],[Ścieżka Xpath]],ALL!$C:N,COLUMN(K$2),0)),"",VLOOKUP(T_IE055PL[[#This Row],[Ścieżka Xpath]],ALL!$C:N,COLUMN(K$2),0))</f>
        <v>2.00</v>
      </c>
      <c r="L26" s="72" t="str">
        <f>IF(ISBLANK(VLOOKUP(T_IE055PL[[#This Row],[Ścieżka Xpath]],ALL!$C:O,COLUMN(L$2),0)),"",VLOOKUP(T_IE055PL[[#This Row],[Ścieżka Xpath]],ALL!$C:O,COLUMN(L$2),0))</f>
        <v>Korekta formatu.</v>
      </c>
      <c r="M26" s="72" t="str">
        <f>IF(ISBLANK(VLOOKUP(T_IE055PL[[#This Row],[Ścieżka Xpath]],ALL!$C:P,COLUMN(M$2),0)),"",VLOOKUP(T_IE055PL[[#This Row],[Ścieżka Xpath]],ALL!$C:P,COLUMN(M$2),0))</f>
        <v>Format correction.</v>
      </c>
      <c r="N26" s="72" t="str">
        <f>IF(ISBLANK(VLOOKUP(T_IE055PL[[#This Row],[Ścieżka Xpath]],ALL!$C:Q,COLUMN(N$2),0)),"",VLOOKUP(T_IE055PL[[#This Row],[Ścieżka Xpath]],ALL!$C:Q,COLUMN(N$2),0))</f>
        <v/>
      </c>
      <c r="O26" s="72" t="str">
        <f>IF(ISBLANK(VLOOKUP(T_IE055PL[[#This Row],[Ścieżka Xpath]],ALL!$C:R,COLUMN(O$2),0)),"",VLOOKUP(T_IE055PL[[#This Row],[Ścieżka Xpath]],ALL!$C:R,COLUMN(O$2),0))</f>
        <v/>
      </c>
    </row>
    <row r="27" spans="1:15" ht="30">
      <c r="A27" s="191" t="s">
        <v>2286</v>
      </c>
      <c r="B27" s="58">
        <v>25</v>
      </c>
      <c r="C27" s="58" t="str">
        <f>IF(ISBLANK(VLOOKUP(T_IE055PL[[#This Row],[Ścieżka Xpath]],ALL!$C:E,COLUMN(C$2),0)),"",VLOOKUP(T_IE055PL[[#This Row],[Ścieżka Xpath]],ALL!$C:E,COLUMN(C$2),0))</f>
        <v>-</v>
      </c>
      <c r="D27" s="59" t="str">
        <f>IF(ISBLANK(VLOOKUP(T_IE055PL[[#This Row],[Ścieżka Xpath]],ALL!$C:F,COLUMN(D$2),0)),"",VLOOKUP(T_IE055PL[[#This Row],[Ścieżka Xpath]],ALL!$C:F,COLUMN(D$2),0))</f>
        <v>Informacja o powodach nieważności zabezpieczenia.</v>
      </c>
      <c r="E27" s="59" t="str">
        <f>IF(ISBLANK(VLOOKUP(T_IE055PL[[#This Row],[Ścieżka Xpath]],ALL!$C:G,COLUMN(E$2),0)),"",VLOOKUP(T_IE055PL[[#This Row],[Ścieżka Xpath]],ALL!$C:G,COLUMN(E$2),0))</f>
        <v>Invalid guarantee reason.</v>
      </c>
      <c r="F27" s="61" t="str">
        <f>IF(ISBLANK(VLOOKUP(T_IE055PL[[#This Row],[Ścieżka Xpath]],ALL!$C:H,COLUMN(F$2),0)),"",VLOOKUP(T_IE055PL[[#This Row],[Ścieżka Xpath]],ALL!$C:H,COLUMN(F$2),0))</f>
        <v>1..9</v>
      </c>
      <c r="G27" s="61" t="str">
        <f>IF(ISBLANK(VLOOKUP(T_IE055PL[[#This Row],[Ścieżka Xpath]],ALL!$C:I,COLUMN(G$2),0)),"",VLOOKUP(T_IE055PL[[#This Row],[Ścieżka Xpath]],ALL!$C:I,COLUMN(G$2),0))</f>
        <v>R</v>
      </c>
      <c r="H27" s="61" t="str">
        <f>IF(ISBLANK(VLOOKUP(T_IE055PL[[#This Row],[Ścieżka Xpath]],ALL!$C:J,COLUMN(H$2),0)),"",VLOOKUP(T_IE055PL[[#This Row],[Ścieżka Xpath]],ALL!$C:J,COLUMN(H$2),0))</f>
        <v/>
      </c>
      <c r="I27" s="61" t="str">
        <f>IF(ISBLANK(VLOOKUP(T_IE055PL[[#This Row],[Ścieżka Xpath]],ALL!$C:K,COLUMN(I$2),0)),"",VLOOKUP(T_IE055PL[[#This Row],[Ścieżka Xpath]],ALL!$C:K,COLUMN(I$2),0))</f>
        <v/>
      </c>
      <c r="J27" s="61" t="str">
        <f>IF(ISBLANK(VLOOKUP(T_IE055PL[[#This Row],[Ścieżka Xpath]],ALL!$C:L,COLUMN(J$2),0)),"",VLOOKUP(T_IE055PL[[#This Row],[Ścieżka Xpath]],ALL!$C:L,COLUMN(J$2),0))</f>
        <v/>
      </c>
      <c r="K27" s="51" t="str">
        <f>IF(ISBLANK(VLOOKUP(T_IE055PL[[#This Row],[Ścieżka Xpath]],ALL!$C:N,COLUMN(K$2),0)),"",VLOOKUP(T_IE055PL[[#This Row],[Ścieżka Xpath]],ALL!$C:N,COLUMN(K$2),0))</f>
        <v>2.00</v>
      </c>
      <c r="L27" s="72" t="str">
        <f>IF(ISBLANK(VLOOKUP(T_IE055PL[[#This Row],[Ścieżka Xpath]],ALL!$C:O,COLUMN(L$2),0)),"",VLOOKUP(T_IE055PL[[#This Row],[Ścieżka Xpath]],ALL!$C:O,COLUMN(L$2),0))</f>
        <v>Korekta liczności.</v>
      </c>
      <c r="M27" s="72" t="str">
        <f>IF(ISBLANK(VLOOKUP(T_IE055PL[[#This Row],[Ścieżka Xpath]],ALL!$C:P,COLUMN(M$2),0)),"",VLOOKUP(T_IE055PL[[#This Row],[Ścieżka Xpath]],ALL!$C:P,COLUMN(M$2),0))</f>
        <v>Multiplicity correction.</v>
      </c>
      <c r="N27" s="72" t="str">
        <f>IF(ISBLANK(VLOOKUP(T_IE055PL[[#This Row],[Ścieżka Xpath]],ALL!$C:Q,COLUMN(N$2),0)),"",VLOOKUP(T_IE055PL[[#This Row],[Ścieżka Xpath]],ALL!$C:Q,COLUMN(N$2),0))</f>
        <v/>
      </c>
      <c r="O27" s="72" t="str">
        <f>IF(ISBLANK(VLOOKUP(T_IE055PL[[#This Row],[Ścieżka Xpath]],ALL!$C:R,COLUMN(O$2),0)),"",VLOOKUP(T_IE055PL[[#This Row],[Ścieżka Xpath]],ALL!$C:R,COLUMN(O$2),0))</f>
        <v/>
      </c>
    </row>
    <row r="28" spans="1:15" ht="30">
      <c r="A28" s="71" t="s">
        <v>2287</v>
      </c>
      <c r="B28" s="58">
        <v>26</v>
      </c>
      <c r="C28" s="64" t="str">
        <f>IF(ISBLANK(VLOOKUP(T_IE055PL[[#This Row],[Ścieżka Xpath]],ALL!$C:E,COLUMN(C$2),0)),"",VLOOKUP(T_IE055PL[[#This Row],[Ścieżka Xpath]],ALL!$C:E,COLUMN(C$2),0))</f>
        <v>-</v>
      </c>
      <c r="D28" s="25" t="str">
        <f>IF(ISBLANK(VLOOKUP(T_IE055PL[[#This Row],[Ścieżka Xpath]],ALL!$C:F,COLUMN(D$2),0)),"",VLOOKUP(T_IE055PL[[#This Row],[Ścieżka Xpath]],ALL!$C:F,COLUMN(D$2),0))</f>
        <v>Liczba porządkowa służąca do określenia pozycji w danej kolekcji danych.</v>
      </c>
      <c r="E28" s="63" t="str">
        <f>IF(ISBLANK(VLOOKUP(T_IE055PL[[#This Row],[Ścieżka Xpath]],ALL!$C:G,COLUMN(E$2),0)),"",VLOOKUP(T_IE055PL[[#This Row],[Ścieżka Xpath]],ALL!$C:G,COLUMN(E$2),0))</f>
        <v>Sequence number in data group collection to which this data group belongs to.</v>
      </c>
      <c r="F28" s="74" t="str">
        <f>IF(ISBLANK(VLOOKUP(T_IE055PL[[#This Row],[Ścieżka Xpath]],ALL!$C:H,COLUMN(F$2),0)),"",VLOOKUP(T_IE055PL[[#This Row],[Ścieżka Xpath]],ALL!$C:H,COLUMN(F$2),0))</f>
        <v/>
      </c>
      <c r="G28" s="74" t="str">
        <f>IF(ISBLANK(VLOOKUP(T_IE055PL[[#This Row],[Ścieżka Xpath]],ALL!$C:I,COLUMN(G$2),0)),"",VLOOKUP(T_IE055PL[[#This Row],[Ścieżka Xpath]],ALL!$C:I,COLUMN(G$2),0))</f>
        <v>R</v>
      </c>
      <c r="H28" s="74" t="str">
        <f>IF(ISBLANK(VLOOKUP(T_IE055PL[[#This Row],[Ścieżka Xpath]],ALL!$C:J,COLUMN(H$2),0)),"",VLOOKUP(T_IE055PL[[#This Row],[Ścieżka Xpath]],ALL!$C:J,COLUMN(H$2),0))</f>
        <v>n..5</v>
      </c>
      <c r="I28" s="74" t="str">
        <f>IF(ISBLANK(VLOOKUP(T_IE055PL[[#This Row],[Ścieżka Xpath]],ALL!$C:K,COLUMN(I$2),0)),"",VLOOKUP(T_IE055PL[[#This Row],[Ścieżka Xpath]],ALL!$C:K,COLUMN(I$2),0))</f>
        <v/>
      </c>
      <c r="J28" s="74" t="str">
        <f>IF(ISBLANK(VLOOKUP(T_IE055PL[[#This Row],[Ścieżka Xpath]],ALL!$C:L,COLUMN(J$2),0)),"",VLOOKUP(T_IE055PL[[#This Row],[Ścieżka Xpath]],ALL!$C:L,COLUMN(J$2),0))</f>
        <v>R0987</v>
      </c>
      <c r="K28" s="51" t="str">
        <f>IF(ISBLANK(VLOOKUP(T_IE055PL[[#This Row],[Ścieżka Xpath]],ALL!$C:N,COLUMN(K$2),0)),"",VLOOKUP(T_IE055PL[[#This Row],[Ścieżka Xpath]],ALL!$C:N,COLUMN(K$2),0))</f>
        <v/>
      </c>
      <c r="L28" s="72" t="str">
        <f>IF(ISBLANK(VLOOKUP(T_IE055PL[[#This Row],[Ścieżka Xpath]],ALL!$C:O,COLUMN(L$2),0)),"",VLOOKUP(T_IE055PL[[#This Row],[Ścieżka Xpath]],ALL!$C:O,COLUMN(L$2),0))</f>
        <v/>
      </c>
      <c r="M28" s="72" t="str">
        <f>IF(ISBLANK(VLOOKUP(T_IE055PL[[#This Row],[Ścieżka Xpath]],ALL!$C:P,COLUMN(M$2),0)),"",VLOOKUP(T_IE055PL[[#This Row],[Ścieżka Xpath]],ALL!$C:P,COLUMN(M$2),0))</f>
        <v/>
      </c>
      <c r="N28" s="72" t="str">
        <f>IF(ISBLANK(VLOOKUP(T_IE055PL[[#This Row],[Ścieżka Xpath]],ALL!$C:Q,COLUMN(N$2),0)),"",VLOOKUP(T_IE055PL[[#This Row],[Ścieżka Xpath]],ALL!$C:Q,COLUMN(N$2),0))</f>
        <v/>
      </c>
      <c r="O28" s="72" t="str">
        <f>IF(ISBLANK(VLOOKUP(T_IE055PL[[#This Row],[Ścieżka Xpath]],ALL!$C:R,COLUMN(O$2),0)),"",VLOOKUP(T_IE055PL[[#This Row],[Ścieżka Xpath]],ALL!$C:R,COLUMN(O$2),0))</f>
        <v/>
      </c>
    </row>
    <row r="29" spans="1:15" ht="30">
      <c r="A29" s="71" t="s">
        <v>2288</v>
      </c>
      <c r="B29" s="58">
        <v>27</v>
      </c>
      <c r="C29" s="64" t="str">
        <f>IF(ISBLANK(VLOOKUP(T_IE055PL[[#This Row],[Ścieżka Xpath]],ALL!$C:E,COLUMN(C$2),0)),"",VLOOKUP(T_IE055PL[[#This Row],[Ścieżka Xpath]],ALL!$C:E,COLUMN(C$2),0))</f>
        <v>-</v>
      </c>
      <c r="D29" s="63" t="str">
        <f>IF(ISBLANK(VLOOKUP(T_IE055PL[[#This Row],[Ścieżka Xpath]],ALL!$C:F,COLUMN(D$2),0)),"",VLOOKUP(T_IE055PL[[#This Row],[Ścieżka Xpath]],ALL!$C:F,COLUMN(D$2),0))</f>
        <v>Kod nieważności zabezpieczenia.</v>
      </c>
      <c r="E29" s="63" t="str">
        <f>IF(ISBLANK(VLOOKUP(T_IE055PL[[#This Row],[Ścieżka Xpath]],ALL!$C:G,COLUMN(E$2),0)),"",VLOOKUP(T_IE055PL[[#This Row],[Ścieżka Xpath]],ALL!$C:G,COLUMN(E$2),0))</f>
        <v>Guarantee invalidity code.</v>
      </c>
      <c r="F29" s="74" t="str">
        <f>IF(ISBLANK(VLOOKUP(T_IE055PL[[#This Row],[Ścieżka Xpath]],ALL!$C:H,COLUMN(F$2),0)),"",VLOOKUP(T_IE055PL[[#This Row],[Ścieżka Xpath]],ALL!$C:H,COLUMN(F$2),0))</f>
        <v/>
      </c>
      <c r="G29" s="74" t="str">
        <f>IF(ISBLANK(VLOOKUP(T_IE055PL[[#This Row],[Ścieżka Xpath]],ALL!$C:I,COLUMN(G$2),0)),"",VLOOKUP(T_IE055PL[[#This Row],[Ścieżka Xpath]],ALL!$C:I,COLUMN(G$2),0))</f>
        <v>R</v>
      </c>
      <c r="H29" s="74" t="str">
        <f>IF(ISBLANK(VLOOKUP(T_IE055PL[[#This Row],[Ścieżka Xpath]],ALL!$C:J,COLUMN(H$2),0)),"",VLOOKUP(T_IE055PL[[#This Row],[Ścieżka Xpath]],ALL!$C:J,COLUMN(H$2),0))</f>
        <v>an..3</v>
      </c>
      <c r="I29" s="74" t="str">
        <f>IF(ISBLANK(VLOOKUP(T_IE055PL[[#This Row],[Ścieżka Xpath]],ALL!$C:K,COLUMN(I$2),0)),"",VLOOKUP(T_IE055PL[[#This Row],[Ścieżka Xpath]],ALL!$C:K,COLUMN(I$2),0))</f>
        <v>CL252; PL252</v>
      </c>
      <c r="J29" s="74" t="str">
        <f>IF(ISBLANK(VLOOKUP(T_IE055PL[[#This Row],[Ścieżka Xpath]],ALL!$C:L,COLUMN(J$2),0)),"",VLOOKUP(T_IE055PL[[#This Row],[Ścieżka Xpath]],ALL!$C:L,COLUMN(J$2),0))</f>
        <v/>
      </c>
      <c r="K29" s="51" t="str">
        <f>IF(ISBLANK(VLOOKUP(T_IE055PL[[#This Row],[Ścieżka Xpath]],ALL!$C:N,COLUMN(K$2),0)),"",VLOOKUP(T_IE055PL[[#This Row],[Ścieżka Xpath]],ALL!$C:N,COLUMN(K$2),0))</f>
        <v>2.00</v>
      </c>
      <c r="L29" s="72" t="str">
        <f>IF(ISBLANK(VLOOKUP(T_IE055PL[[#This Row],[Ścieżka Xpath]],ALL!$C:O,COLUMN(L$2),0)),"",VLOOKUP(T_IE055PL[[#This Row],[Ścieżka Xpath]],ALL!$C:O,COLUMN(L$2),0))</f>
        <v>Korekta formatu.</v>
      </c>
      <c r="M29" s="72" t="str">
        <f>IF(ISBLANK(VLOOKUP(T_IE055PL[[#This Row],[Ścieżka Xpath]],ALL!$C:P,COLUMN(M$2),0)),"",VLOOKUP(T_IE055PL[[#This Row],[Ścieżka Xpath]],ALL!$C:P,COLUMN(M$2),0))</f>
        <v>Format correction.</v>
      </c>
      <c r="N29" s="72" t="str">
        <f>IF(ISBLANK(VLOOKUP(T_IE055PL[[#This Row],[Ścieżka Xpath]],ALL!$C:Q,COLUMN(N$2),0)),"",VLOOKUP(T_IE055PL[[#This Row],[Ścieżka Xpath]],ALL!$C:Q,COLUMN(N$2),0))</f>
        <v/>
      </c>
      <c r="O29" s="72" t="str">
        <f>IF(ISBLANK(VLOOKUP(T_IE055PL[[#This Row],[Ścieżka Xpath]],ALL!$C:R,COLUMN(O$2),0)),"",VLOOKUP(T_IE055PL[[#This Row],[Ścieżka Xpath]],ALL!$C:R,COLUMN(O$2),0))</f>
        <v/>
      </c>
    </row>
    <row r="30" spans="1:15" ht="15">
      <c r="A30" s="71" t="s">
        <v>2289</v>
      </c>
      <c r="B30" s="58">
        <v>28</v>
      </c>
      <c r="C30" s="64" t="str">
        <f>IF(ISBLANK(VLOOKUP(T_IE055PL[[#This Row],[Ścieżka Xpath]],ALL!$C:E,COLUMN(C$2),0)),"",VLOOKUP(T_IE055PL[[#This Row],[Ścieżka Xpath]],ALL!$C:E,COLUMN(C$2),0))</f>
        <v>-</v>
      </c>
      <c r="D30" s="63" t="str">
        <f>IF(ISBLANK(VLOOKUP(T_IE055PL[[#This Row],[Ścieżka Xpath]],ALL!$C:F,COLUMN(D$2),0)),"",VLOOKUP(T_IE055PL[[#This Row],[Ścieżka Xpath]],ALL!$C:F,COLUMN(D$2),0))</f>
        <v>Opis przyczyny nieważości zabezpieczenia.</v>
      </c>
      <c r="E30" s="63" t="str">
        <f>IF(ISBLANK(VLOOKUP(T_IE055PL[[#This Row],[Ścieżka Xpath]],ALL!$C:G,COLUMN(E$2),0)),"",VLOOKUP(T_IE055PL[[#This Row],[Ścieżka Xpath]],ALL!$C:G,COLUMN(E$2),0))</f>
        <v>Details on guarantee invalidity.</v>
      </c>
      <c r="F30" s="74" t="str">
        <f>IF(ISBLANK(VLOOKUP(T_IE055PL[[#This Row],[Ścieżka Xpath]],ALL!$C:H,COLUMN(F$2),0)),"",VLOOKUP(T_IE055PL[[#This Row],[Ścieżka Xpath]],ALL!$C:H,COLUMN(F$2),0))</f>
        <v/>
      </c>
      <c r="G30" s="74" t="str">
        <f>IF(ISBLANK(VLOOKUP(T_IE055PL[[#This Row],[Ścieżka Xpath]],ALL!$C:I,COLUMN(G$2),0)),"",VLOOKUP(T_IE055PL[[#This Row],[Ścieżka Xpath]],ALL!$C:I,COLUMN(G$2),0))</f>
        <v>O</v>
      </c>
      <c r="H30" s="74" t="str">
        <f>IF(ISBLANK(VLOOKUP(T_IE055PL[[#This Row],[Ścieżka Xpath]],ALL!$C:J,COLUMN(H$2),0)),"",VLOOKUP(T_IE055PL[[#This Row],[Ścieżka Xpath]],ALL!$C:J,COLUMN(H$2),0))</f>
        <v>an..512</v>
      </c>
      <c r="I30" s="74" t="str">
        <f>IF(ISBLANK(VLOOKUP(T_IE055PL[[#This Row],[Ścieżka Xpath]],ALL!$C:K,COLUMN(I$2),0)),"",VLOOKUP(T_IE055PL[[#This Row],[Ścieżka Xpath]],ALL!$C:K,COLUMN(I$2),0))</f>
        <v/>
      </c>
      <c r="J30" s="74" t="str">
        <f>IF(ISBLANK(VLOOKUP(T_IE055PL[[#This Row],[Ścieżka Xpath]],ALL!$C:L,COLUMN(J$2),0)),"",VLOOKUP(T_IE055PL[[#This Row],[Ścieżka Xpath]],ALL!$C:L,COLUMN(J$2),0))</f>
        <v/>
      </c>
      <c r="K30" s="51" t="str">
        <f>IF(ISBLANK(VLOOKUP(T_IE055PL[[#This Row],[Ścieżka Xpath]],ALL!$C:N,COLUMN(K$2),0)),"",VLOOKUP(T_IE055PL[[#This Row],[Ścieżka Xpath]],ALL!$C:N,COLUMN(K$2),0))</f>
        <v/>
      </c>
      <c r="L30" s="72" t="str">
        <f>IF(ISBLANK(VLOOKUP(T_IE055PL[[#This Row],[Ścieżka Xpath]],ALL!$C:O,COLUMN(L$2),0)),"",VLOOKUP(T_IE055PL[[#This Row],[Ścieżka Xpath]],ALL!$C:O,COLUMN(L$2),0))</f>
        <v/>
      </c>
      <c r="M30" s="72" t="str">
        <f>IF(ISBLANK(VLOOKUP(T_IE055PL[[#This Row],[Ścieżka Xpath]],ALL!$C:P,COLUMN(M$2),0)),"",VLOOKUP(T_IE055PL[[#This Row],[Ścieżka Xpath]],ALL!$C:P,COLUMN(M$2),0))</f>
        <v/>
      </c>
      <c r="N30" s="72" t="str">
        <f>IF(ISBLANK(VLOOKUP(T_IE055PL[[#This Row],[Ścieżka Xpath]],ALL!$C:Q,COLUMN(N$2),0)),"",VLOOKUP(T_IE055PL[[#This Row],[Ścieżka Xpath]],ALL!$C:Q,COLUMN(N$2),0))</f>
        <v/>
      </c>
      <c r="O30" s="72" t="str">
        <f>IF(ISBLANK(VLOOKUP(T_IE055PL[[#This Row],[Ścieżka Xpath]],ALL!$C:R,COLUMN(O$2),0)),"",VLOOKUP(T_IE055PL[[#This Row],[Ścieżka Xpath]],ALL!$C:R,COLUMN(O$2),0))</f>
        <v/>
      </c>
    </row>
    <row r="31" spans="1:15" ht="15">
      <c r="A31" s="191" t="s">
        <v>2290</v>
      </c>
      <c r="B31" s="58">
        <v>29</v>
      </c>
      <c r="C31" s="58" t="str">
        <f>IF(ISBLANK(VLOOKUP(T_IE055PL[[#This Row],[Ścieżka Xpath]],ALL!$C:E,COLUMN(C$2),0)),"",VLOOKUP(T_IE055PL[[#This Row],[Ścieżka Xpath]],ALL!$C:E,COLUMN(C$2),0))</f>
        <v>-</v>
      </c>
      <c r="D31" s="59" t="str">
        <f>IF(ISBLANK(VLOOKUP(T_IE055PL[[#This Row],[Ścieżka Xpath]],ALL!$C:F,COLUMN(D$2),0)),"",VLOOKUP(T_IE055PL[[#This Row],[Ścieżka Xpath]],ALL!$C:F,COLUMN(D$2),0))</f>
        <v>Podpis elektroniczny.</v>
      </c>
      <c r="E31" s="59" t="str">
        <f>IF(ISBLANK(VLOOKUP(T_IE055PL[[#This Row],[Ścieżka Xpath]],ALL!$C:G,COLUMN(E$2),0)),"",VLOOKUP(T_IE055PL[[#This Row],[Ścieżka Xpath]],ALL!$C:G,COLUMN(E$2),0))</f>
        <v>Message's digital signature.</v>
      </c>
      <c r="F31" s="61" t="str">
        <f>IF(ISBLANK(VLOOKUP(T_IE055PL[[#This Row],[Ścieżka Xpath]],ALL!$C:H,COLUMN(F$2),0)),"",VLOOKUP(T_IE055PL[[#This Row],[Ścieżka Xpath]],ALL!$C:H,COLUMN(F$2),0))</f>
        <v>0..1</v>
      </c>
      <c r="G31" s="61" t="str">
        <f>IF(ISBLANK(VLOOKUP(T_IE055PL[[#This Row],[Ścieżka Xpath]],ALL!$C:I,COLUMN(G$2),0)),"",VLOOKUP(T_IE055PL[[#This Row],[Ścieżka Xpath]],ALL!$C:I,COLUMN(G$2),0))</f>
        <v>O</v>
      </c>
      <c r="H31" s="61" t="str">
        <f>IF(ISBLANK(VLOOKUP(T_IE055PL[[#This Row],[Ścieżka Xpath]],ALL!$C:J,COLUMN(H$2),0)),"",VLOOKUP(T_IE055PL[[#This Row],[Ścieżka Xpath]],ALL!$C:J,COLUMN(H$2),0))</f>
        <v/>
      </c>
      <c r="I31" s="61" t="str">
        <f>IF(ISBLANK(VLOOKUP(T_IE055PL[[#This Row],[Ścieżka Xpath]],ALL!$C:K,COLUMN(I$2),0)),"",VLOOKUP(T_IE055PL[[#This Row],[Ścieżka Xpath]],ALL!$C:K,COLUMN(I$2),0))</f>
        <v/>
      </c>
      <c r="J31" s="61" t="str">
        <f>IF(ISBLANK(VLOOKUP(T_IE055PL[[#This Row],[Ścieżka Xpath]],ALL!$C:L,COLUMN(J$2),0)),"",VLOOKUP(T_IE055PL[[#This Row],[Ścieżka Xpath]],ALL!$C:L,COLUMN(J$2),0))</f>
        <v/>
      </c>
      <c r="K31" s="51" t="str">
        <f>IF(ISBLANK(VLOOKUP(T_IE055PL[[#This Row],[Ścieżka Xpath]],ALL!$C:N,COLUMN(K$2),0)),"",VLOOKUP(T_IE055PL[[#This Row],[Ścieżka Xpath]],ALL!$C:N,COLUMN(K$2),0))</f>
        <v/>
      </c>
      <c r="L31" s="72" t="str">
        <f>IF(ISBLANK(VLOOKUP(T_IE055PL[[#This Row],[Ścieżka Xpath]],ALL!$C:O,COLUMN(L$2),0)),"",VLOOKUP(T_IE055PL[[#This Row],[Ścieżka Xpath]],ALL!$C:O,COLUMN(L$2),0))</f>
        <v/>
      </c>
      <c r="M31" s="72" t="str">
        <f>IF(ISBLANK(VLOOKUP(T_IE055PL[[#This Row],[Ścieżka Xpath]],ALL!$C:P,COLUMN(M$2),0)),"",VLOOKUP(T_IE055PL[[#This Row],[Ścieżka Xpath]],ALL!$C:P,COLUMN(M$2),0))</f>
        <v/>
      </c>
      <c r="N31" s="72" t="str">
        <f>IF(ISBLANK(VLOOKUP(T_IE055PL[[#This Row],[Ścieżka Xpath]],ALL!$C:Q,COLUMN(N$2),0)),"",VLOOKUP(T_IE055PL[[#This Row],[Ścieżka Xpath]],ALL!$C:Q,COLUMN(N$2),0))</f>
        <v/>
      </c>
      <c r="O31" s="72" t="str">
        <f>IF(ISBLANK(VLOOKUP(T_IE055PL[[#This Row],[Ścieżka Xpath]],ALL!$C:R,COLUMN(O$2),0)),"",VLOOKUP(T_IE055PL[[#This Row],[Ścieżka Xpath]],ALL!$C:R,COLUMN(O$2),0))</f>
        <v/>
      </c>
    </row>
    <row r="32" spans="1:15">
      <c r="A32" s="9"/>
      <c r="B32" s="9"/>
      <c r="C32" s="11"/>
      <c r="D32" s="242"/>
      <c r="E32" s="242"/>
      <c r="F32" s="241"/>
      <c r="G32" s="241"/>
      <c r="H32" s="241"/>
      <c r="I32" s="241"/>
      <c r="J32" s="241"/>
    </row>
    <row r="33" spans="1:10">
      <c r="A33" s="9"/>
      <c r="B33" s="9"/>
      <c r="C33" s="11"/>
      <c r="D33" s="242"/>
      <c r="E33" s="242"/>
      <c r="F33" s="241"/>
      <c r="G33" s="241"/>
      <c r="H33" s="241"/>
      <c r="I33" s="241"/>
      <c r="J33" s="241"/>
    </row>
  </sheetData>
  <hyperlinks>
    <hyperlink ref="A1" location="METRYKA!A1" display="METRYKA" xr:uid="{59698C4E-8B41-474E-8EC5-E8EA7DCC8D24}"/>
  </hyperlinks>
  <pageMargins left="0.7" right="0.7" top="0.75" bottom="0.75" header="0.3" footer="0.3"/>
  <pageSetup paperSize="9"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1484-C1A0-4798-851D-996C35A51434}">
  <sheetPr codeName="Arkusz26"/>
  <dimension ref="A1:O45"/>
  <sheetViews>
    <sheetView zoomScale="85" zoomScaleNormal="85" workbookViewId="0">
      <selection activeCell="C1" sqref="C1"/>
    </sheetView>
  </sheetViews>
  <sheetFormatPr defaultRowHeight="12.75"/>
  <cols>
    <col min="1" max="1" width="80.7109375" style="28" customWidth="1"/>
    <col min="2" max="2" width="7.7109375" style="27"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194"/>
      <c r="C1" s="173" t="str">
        <f>MID(A3,2,FIND("#",SUBSTITUTE(A3,"/","#",LEN(A3)-LEN(SUBSTITUTE(A3,"/",""))),1)-2)</f>
        <v>IE056PL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30">
      <c r="A3" s="91" t="s">
        <v>4497</v>
      </c>
      <c r="B3" s="68">
        <v>1</v>
      </c>
      <c r="C3" s="68" t="str">
        <f>IF(ISBLANK(VLOOKUP(T_IE056PL[[#This Row],[Ścieżka Xpath]],ALL!$C:E,COLUMN(C$2),0)),"",VLOOKUP(T_IE056PL[[#This Row],[Ścieżka Xpath]],ALL!$C:E,COLUMN(C$2),0))</f>
        <v>-</v>
      </c>
      <c r="D3" s="70" t="str">
        <f>IF(ISBLANK(VLOOKUP(T_IE056PL[[#This Row],[Ścieżka Xpath]],ALL!$C:F,COLUMN(D$2),0)),"",VLOOKUP(T_IE056PL[[#This Row],[Ścieżka Xpath]],ALL!$C:F,COLUMN(D$2),0))</f>
        <v>Dane zgłoszenia tranzytowego wymagane na poziomie krajowym.</v>
      </c>
      <c r="E3" s="70" t="str">
        <f>IF(ISBLANK(VLOOKUP(T_IE056PL[[#This Row],[Ścieżka Xpath]],ALL!$C:G,COLUMN(E$2),0)),"",VLOOKUP(T_IE056PL[[#This Row],[Ścieżka Xpath]],ALL!$C:G,COLUMN(E$2),0))</f>
        <v>Node grouping nationally required transit data.</v>
      </c>
      <c r="F3" s="69" t="str">
        <f>IF(ISBLANK(VLOOKUP(T_IE056PL[[#This Row],[Ścieżka Xpath]],ALL!$C:H,COLUMN(F$2),0)),"",VLOOKUP(T_IE056PL[[#This Row],[Ścieżka Xpath]],ALL!$C:H,COLUMN(F$2),0))</f>
        <v>0..1</v>
      </c>
      <c r="G3" s="69" t="str">
        <f>IF(ISBLANK(VLOOKUP(T_IE056PL[[#This Row],[Ścieżka Xpath]],ALL!$C:I,COLUMN(G$2),0)),"",VLOOKUP(T_IE056PL[[#This Row],[Ścieżka Xpath]],ALL!$C:I,COLUMN(G$2),0))</f>
        <v>O</v>
      </c>
      <c r="H3" s="69" t="str">
        <f>IF(ISBLANK(VLOOKUP(T_IE056PL[[#This Row],[Ścieżka Xpath]],ALL!$C:J,COLUMN(H$2),0)),"",VLOOKUP(T_IE056PL[[#This Row],[Ścieżka Xpath]],ALL!$C:J,COLUMN(H$2),0))</f>
        <v/>
      </c>
      <c r="I3" s="69" t="str">
        <f>IF(ISBLANK(VLOOKUP(T_IE056PL[[#This Row],[Ścieżka Xpath]],ALL!$C:K,COLUMN(I$2),0)),"",VLOOKUP(T_IE056PL[[#This Row],[Ścieżka Xpath]],ALL!$C:K,COLUMN(I$2),0))</f>
        <v/>
      </c>
      <c r="J3" s="69" t="str">
        <f>IF(ISBLANK(VLOOKUP(T_IE056PL[[#This Row],[Ścieżka Xpath]],ALL!$C:L,COLUMN(J$2),0)),"",VLOOKUP(T_IE056PL[[#This Row],[Ścieżka Xpath]],ALL!$C:L,COLUMN(J$2),0))</f>
        <v/>
      </c>
      <c r="K3" s="69" t="str">
        <f>IF(ISBLANK(VLOOKUP(T_IE056PL[[#This Row],[Ścieżka Xpath]],ALL!$C:N,COLUMN(K$2),0)),"",VLOOKUP(T_IE056PL[[#This Row],[Ścieżka Xpath]],ALL!$C:N,COLUMN(K$2),0))</f>
        <v>2.00</v>
      </c>
      <c r="L3" s="70" t="str">
        <f>IF(ISBLANK(VLOOKUP(T_IE056PL[[#This Row],[Ścieżka Xpath]],ALL!$C:O,COLUMN(L$2),0)),"",VLOOKUP(T_IE056PL[[#This Row],[Ścieżka Xpath]],ALL!$C:O,COLUMN(L$2),0))</f>
        <v>Reorganizacja struktury.</v>
      </c>
      <c r="M3" s="70" t="str">
        <f>IF(ISBLANK(VLOOKUP(T_IE056PL[[#This Row],[Ścieżka Xpath]],ALL!$C:P,COLUMN(M$2),0)),"",VLOOKUP(T_IE056PL[[#This Row],[Ścieżka Xpath]],ALL!$C:P,COLUMN(M$2),0))</f>
        <v>Structure reorganisation.</v>
      </c>
      <c r="N3" s="70" t="str">
        <f>IF(ISBLANK(VLOOKUP(T_IE056PL[[#This Row],[Ścieżka Xpath]],ALL!$C:Q,COLUMN(N$2),0)),"",VLOOKUP(T_IE056PL[[#This Row],[Ścieżka Xpath]],ALL!$C:Q,COLUMN(N$2),0))</f>
        <v/>
      </c>
      <c r="O3" s="70" t="str">
        <f>IF(ISBLANK(VLOOKUP(T_IE056PL[[#This Row],[Ścieżka Xpath]],ALL!$C:R,COLUMN(O$2),0)),"",VLOOKUP(T_IE056PL[[#This Row],[Ścieżka Xpath]],ALL!$C:R,COLUMN(O$2),0))</f>
        <v/>
      </c>
    </row>
    <row r="4" spans="1:15" ht="30">
      <c r="A4" s="91" t="s">
        <v>4506</v>
      </c>
      <c r="B4" s="68">
        <v>2</v>
      </c>
      <c r="C4" s="68" t="str">
        <f>IF(ISBLANK(VLOOKUP(T_IE056PL[[#This Row],[Ścieżka Xpath]],ALL!$C:E,COLUMN(C$2),0)),"",VLOOKUP(T_IE056PL[[#This Row],[Ścieżka Xpath]],ALL!$C:E,COLUMN(C$2),0))</f>
        <v>-</v>
      </c>
      <c r="D4" s="70" t="str">
        <f>IF(ISBLANK(VLOOKUP(T_IE056PL[[#This Row],[Ścieżka Xpath]],ALL!$C:F,COLUMN(D$2),0)),"",VLOOKUP(T_IE056PL[[#This Row],[Ścieżka Xpath]],ALL!$C:F,COLUMN(D$2),0))</f>
        <v>Informacje z systemu AIS-ICS2 dot. wprowadzenia.</v>
      </c>
      <c r="E4" s="70" t="str">
        <f>IF(ISBLANK(VLOOKUP(T_IE056PL[[#This Row],[Ścieżka Xpath]],ALL!$C:G,COLUMN(E$2),0)),"",VLOOKUP(T_IE056PL[[#This Row],[Ścieżka Xpath]],ALL!$C:G,COLUMN(E$2),0))</f>
        <v>AIS-ICS2 entry information.</v>
      </c>
      <c r="F4" s="69">
        <f>IF(ISBLANK(VLOOKUP(T_IE056PL[[#This Row],[Ścieżka Xpath]],ALL!$C:H,COLUMN(F$2),0)),"",VLOOKUP(T_IE056PL[[#This Row],[Ścieżka Xpath]],ALL!$C:H,COLUMN(F$2),0))</f>
        <v>1</v>
      </c>
      <c r="G4" s="69" t="str">
        <f>IF(ISBLANK(VLOOKUP(T_IE056PL[[#This Row],[Ścieżka Xpath]],ALL!$C:I,COLUMN(G$2),0)),"",VLOOKUP(T_IE056PL[[#This Row],[Ścieżka Xpath]],ALL!$C:I,COLUMN(G$2),0))</f>
        <v>R</v>
      </c>
      <c r="H4" s="69" t="str">
        <f>IF(ISBLANK(VLOOKUP(T_IE056PL[[#This Row],[Ścieżka Xpath]],ALL!$C:J,COLUMN(H$2),0)),"",VLOOKUP(T_IE056PL[[#This Row],[Ścieżka Xpath]],ALL!$C:J,COLUMN(H$2),0))</f>
        <v/>
      </c>
      <c r="I4" s="69" t="str">
        <f>IF(ISBLANK(VLOOKUP(T_IE056PL[[#This Row],[Ścieżka Xpath]],ALL!$C:K,COLUMN(I$2),0)),"",VLOOKUP(T_IE056PL[[#This Row],[Ścieżka Xpath]],ALL!$C:K,COLUMN(I$2),0))</f>
        <v/>
      </c>
      <c r="J4" s="69" t="str">
        <f>IF(ISBLANK(VLOOKUP(T_IE056PL[[#This Row],[Ścieżka Xpath]],ALL!$C:L,COLUMN(J$2),0)),"",VLOOKUP(T_IE056PL[[#This Row],[Ścieżka Xpath]],ALL!$C:L,COLUMN(J$2),0))</f>
        <v/>
      </c>
      <c r="K4" s="69" t="str">
        <f>IF(ISBLANK(VLOOKUP(T_IE056PL[[#This Row],[Ścieżka Xpath]],ALL!$C:N,COLUMN(K$2),0)),"",VLOOKUP(T_IE056PL[[#This Row],[Ścieżka Xpath]],ALL!$C:N,COLUMN(K$2),0))</f>
        <v>2.00</v>
      </c>
      <c r="L4" s="70" t="str">
        <f>IF(ISBLANK(VLOOKUP(T_IE056PL[[#This Row],[Ścieżka Xpath]],ALL!$C:O,COLUMN(L$2),0)),"",VLOOKUP(T_IE056PL[[#This Row],[Ścieżka Xpath]],ALL!$C:O,COLUMN(L$2),0))</f>
        <v>Reorganizacja struktury.</v>
      </c>
      <c r="M4" s="70" t="str">
        <f>IF(ISBLANK(VLOOKUP(T_IE056PL[[#This Row],[Ścieżka Xpath]],ALL!$C:P,COLUMN(M$2),0)),"",VLOOKUP(T_IE056PL[[#This Row],[Ścieżka Xpath]],ALL!$C:P,COLUMN(M$2),0))</f>
        <v>Structure reorganisation.</v>
      </c>
      <c r="N4" s="70" t="str">
        <f>IF(ISBLANK(VLOOKUP(T_IE056PL[[#This Row],[Ścieżka Xpath]],ALL!$C:Q,COLUMN(N$2),0)),"",VLOOKUP(T_IE056PL[[#This Row],[Ścieżka Xpath]],ALL!$C:Q,COLUMN(N$2),0))</f>
        <v/>
      </c>
      <c r="O4" s="70" t="str">
        <f>IF(ISBLANK(VLOOKUP(T_IE056PL[[#This Row],[Ścieżka Xpath]],ALL!$C:R,COLUMN(O$2),0)),"",VLOOKUP(T_IE056PL[[#This Row],[Ścieżka Xpath]],ALL!$C:R,COLUMN(O$2),0))</f>
        <v/>
      </c>
    </row>
    <row r="5" spans="1:15" ht="30">
      <c r="A5" s="72" t="s">
        <v>4507</v>
      </c>
      <c r="B5" s="64">
        <v>3</v>
      </c>
      <c r="C5" s="64" t="str">
        <f>IF(ISBLANK(VLOOKUP(T_IE056PL[[#This Row],[Ścieżka Xpath]],ALL!$C:E,COLUMN(C$2),0)),"",VLOOKUP(T_IE056PL[[#This Row],[Ścieżka Xpath]],ALL!$C:E,COLUMN(C$2),0))</f>
        <v>-</v>
      </c>
      <c r="D5" s="62" t="str">
        <f>IF(ISBLANK(VLOOKUP(T_IE056PL[[#This Row],[Ścieżka Xpath]],ALL!$C:F,COLUMN(D$2),0)),"",VLOOKUP(T_IE056PL[[#This Row],[Ścieżka Xpath]],ALL!$C:F,COLUMN(D$2),0))</f>
        <v>Numer przesyłki spedytorskiej</v>
      </c>
      <c r="E5" s="26" t="str">
        <f>IF(ISBLANK(VLOOKUP(T_IE056PL[[#This Row],[Ścieżka Xpath]],ALL!$C:G,COLUMN(E$2),0)),"",VLOOKUP(T_IE056PL[[#This Row],[Ścieżka Xpath]],ALL!$C:G,COLUMN(E$2),0))</f>
        <v>House Consignment number.</v>
      </c>
      <c r="F5" s="168" t="str">
        <f>IF(ISBLANK(VLOOKUP(T_IE056PL[[#This Row],[Ścieżka Xpath]],ALL!$C:H,COLUMN(F$2),0)),"",VLOOKUP(T_IE056PL[[#This Row],[Ścieżka Xpath]],ALL!$C:H,COLUMN(F$2),0))</f>
        <v/>
      </c>
      <c r="G5" s="51" t="str">
        <f>IF(ISBLANK(VLOOKUP(T_IE056PL[[#This Row],[Ścieżka Xpath]],ALL!$C:I,COLUMN(G$2),0)),"",VLOOKUP(T_IE056PL[[#This Row],[Ścieżka Xpath]],ALL!$C:I,COLUMN(G$2),0))</f>
        <v>R</v>
      </c>
      <c r="H5" s="51" t="str">
        <f>IF(ISBLANK(VLOOKUP(T_IE056PL[[#This Row],[Ścieżka Xpath]],ALL!$C:J,COLUMN(H$2),0)),"",VLOOKUP(T_IE056PL[[#This Row],[Ścieżka Xpath]],ALL!$C:J,COLUMN(H$2),0))</f>
        <v>n..5</v>
      </c>
      <c r="I5" s="168" t="str">
        <f>IF(ISBLANK(VLOOKUP(T_IE056PL[[#This Row],[Ścieżka Xpath]],ALL!$C:K,COLUMN(I$2),0)),"",VLOOKUP(T_IE056PL[[#This Row],[Ścieżka Xpath]],ALL!$C:K,COLUMN(I$2),0))</f>
        <v/>
      </c>
      <c r="J5" s="168" t="str">
        <f>IF(ISBLANK(VLOOKUP(T_IE056PL[[#This Row],[Ścieżka Xpath]],ALL!$C:L,COLUMN(J$2),0)),"",VLOOKUP(T_IE056PL[[#This Row],[Ścieżka Xpath]],ALL!$C:L,COLUMN(J$2),0))</f>
        <v/>
      </c>
      <c r="K5" s="51" t="str">
        <f>IF(ISBLANK(VLOOKUP(T_IE056PL[[#This Row],[Ścieżka Xpath]],ALL!$C:N,COLUMN(K$2),0)),"",VLOOKUP(T_IE056PL[[#This Row],[Ścieżka Xpath]],ALL!$C:N,COLUMN(K$2),0))</f>
        <v>2.00</v>
      </c>
      <c r="L5" s="62" t="str">
        <f>IF(ISBLANK(VLOOKUP(T_IE056PL[[#This Row],[Ścieżka Xpath]],ALL!$C:O,COLUMN(L$2),0)),"",VLOOKUP(T_IE056PL[[#This Row],[Ścieżka Xpath]],ALL!$C:O,COLUMN(L$2),0))</f>
        <v>Reorganizacja struktury.</v>
      </c>
      <c r="M5" s="62" t="str">
        <f>IF(ISBLANK(VLOOKUP(T_IE056PL[[#This Row],[Ścieżka Xpath]],ALL!$C:P,COLUMN(M$2),0)),"",VLOOKUP(T_IE056PL[[#This Row],[Ścieżka Xpath]],ALL!$C:P,COLUMN(M$2),0))</f>
        <v>Structure reorganisation.</v>
      </c>
      <c r="N5" s="62" t="str">
        <f>IF(ISBLANK(VLOOKUP(T_IE056PL[[#This Row],[Ścieżka Xpath]],ALL!$C:Q,COLUMN(N$2),0)),"",VLOOKUP(T_IE056PL[[#This Row],[Ścieżka Xpath]],ALL!$C:Q,COLUMN(N$2),0))</f>
        <v/>
      </c>
      <c r="O5" s="62" t="str">
        <f>IF(ISBLANK(VLOOKUP(T_IE056PL[[#This Row],[Ścieżka Xpath]],ALL!$C:R,COLUMN(O$2),0)),"",VLOOKUP(T_IE056PL[[#This Row],[Ścieżka Xpath]],ALL!$C:R,COLUMN(O$2),0))</f>
        <v/>
      </c>
    </row>
    <row r="6" spans="1:15" ht="30">
      <c r="A6" s="72" t="s">
        <v>4508</v>
      </c>
      <c r="B6" s="64">
        <v>4</v>
      </c>
      <c r="C6" s="64" t="str">
        <f>IF(ISBLANK(VLOOKUP(T_IE056PL[[#This Row],[Ścieżka Xpath]],ALL!$C:E,COLUMN(C$2),0)),"",VLOOKUP(T_IE056PL[[#This Row],[Ścieżka Xpath]],ALL!$C:E,COLUMN(C$2),0))</f>
        <v>-</v>
      </c>
      <c r="D6" s="62" t="str">
        <f>IF(ISBLANK(VLOOKUP(T_IE056PL[[#This Row],[Ścieżka Xpath]],ALL!$C:F,COLUMN(D$2),0)),"",VLOOKUP(T_IE056PL[[#This Row],[Ścieżka Xpath]],ALL!$C:F,COLUMN(D$2),0))</f>
        <v>Flaga odmowy wprowadzenia.</v>
      </c>
      <c r="E6" s="26" t="str">
        <f>IF(ISBLANK(VLOOKUP(T_IE056PL[[#This Row],[Ścieżka Xpath]],ALL!$C:G,COLUMN(E$2),0)),"",VLOOKUP(T_IE056PL[[#This Row],[Ścieżka Xpath]],ALL!$C:G,COLUMN(E$2),0))</f>
        <v>Entry refusal flag.</v>
      </c>
      <c r="F6" s="168" t="str">
        <f>IF(ISBLANK(VLOOKUP(T_IE056PL[[#This Row],[Ścieżka Xpath]],ALL!$C:H,COLUMN(F$2),0)),"",VLOOKUP(T_IE056PL[[#This Row],[Ścieżka Xpath]],ALL!$C:H,COLUMN(F$2),0))</f>
        <v/>
      </c>
      <c r="G6" s="51" t="str">
        <f>IF(ISBLANK(VLOOKUP(T_IE056PL[[#This Row],[Ścieżka Xpath]],ALL!$C:I,COLUMN(G$2),0)),"",VLOOKUP(T_IE056PL[[#This Row],[Ścieżka Xpath]],ALL!$C:I,COLUMN(G$2),0))</f>
        <v>R</v>
      </c>
      <c r="H6" s="51" t="str">
        <f>IF(ISBLANK(VLOOKUP(T_IE056PL[[#This Row],[Ścieżka Xpath]],ALL!$C:J,COLUMN(H$2),0)),"",VLOOKUP(T_IE056PL[[#This Row],[Ścieżka Xpath]],ALL!$C:J,COLUMN(H$2),0))</f>
        <v>n1</v>
      </c>
      <c r="I6" s="168" t="str">
        <f>IF(ISBLANK(VLOOKUP(T_IE056PL[[#This Row],[Ścieżka Xpath]],ALL!$C:K,COLUMN(I$2),0)),"",VLOOKUP(T_IE056PL[[#This Row],[Ścieżka Xpath]],ALL!$C:K,COLUMN(I$2),0))</f>
        <v/>
      </c>
      <c r="J6" s="168" t="str">
        <f>IF(ISBLANK(VLOOKUP(T_IE056PL[[#This Row],[Ścieżka Xpath]],ALL!$C:L,COLUMN(J$2),0)),"",VLOOKUP(T_IE056PL[[#This Row],[Ścieżka Xpath]],ALL!$C:L,COLUMN(J$2),0))</f>
        <v/>
      </c>
      <c r="K6" s="51" t="str">
        <f>IF(ISBLANK(VLOOKUP(T_IE056PL[[#This Row],[Ścieżka Xpath]],ALL!$C:N,COLUMN(K$2),0)),"",VLOOKUP(T_IE056PL[[#This Row],[Ścieżka Xpath]],ALL!$C:N,COLUMN(K$2),0))</f>
        <v>2.00</v>
      </c>
      <c r="L6" s="62" t="str">
        <f>IF(ISBLANK(VLOOKUP(T_IE056PL[[#This Row],[Ścieżka Xpath]],ALL!$C:O,COLUMN(L$2),0)),"",VLOOKUP(T_IE056PL[[#This Row],[Ścieżka Xpath]],ALL!$C:O,COLUMN(L$2),0))</f>
        <v>Reorganizacja struktury.</v>
      </c>
      <c r="M6" s="62" t="str">
        <f>IF(ISBLANK(VLOOKUP(T_IE056PL[[#This Row],[Ścieżka Xpath]],ALL!$C:P,COLUMN(M$2),0)),"",VLOOKUP(T_IE056PL[[#This Row],[Ścieżka Xpath]],ALL!$C:P,COLUMN(M$2),0))</f>
        <v>Structure reorganisation.</v>
      </c>
      <c r="N6" s="62" t="str">
        <f>IF(ISBLANK(VLOOKUP(T_IE056PL[[#This Row],[Ścieżka Xpath]],ALL!$C:Q,COLUMN(N$2),0)),"",VLOOKUP(T_IE056PL[[#This Row],[Ścieżka Xpath]],ALL!$C:Q,COLUMN(N$2),0))</f>
        <v/>
      </c>
      <c r="O6" s="62" t="str">
        <f>IF(ISBLANK(VLOOKUP(T_IE056PL[[#This Row],[Ścieżka Xpath]],ALL!$C:R,COLUMN(O$2),0)),"",VLOOKUP(T_IE056PL[[#This Row],[Ścieżka Xpath]],ALL!$C:R,COLUMN(O$2),0))</f>
        <v/>
      </c>
    </row>
    <row r="7" spans="1:15" ht="30">
      <c r="A7" s="72" t="s">
        <v>4509</v>
      </c>
      <c r="B7" s="64">
        <v>5</v>
      </c>
      <c r="C7" s="64" t="str">
        <f>IF(ISBLANK(VLOOKUP(T_IE056PL[[#This Row],[Ścieżka Xpath]],ALL!$C:E,COLUMN(C$2),0)),"",VLOOKUP(T_IE056PL[[#This Row],[Ścieżka Xpath]],ALL!$C:E,COLUMN(C$2),0))</f>
        <v>-</v>
      </c>
      <c r="D7" s="62" t="str">
        <f>IF(ISBLANK(VLOOKUP(T_IE056PL[[#This Row],[Ścieżka Xpath]],ALL!$C:F,COLUMN(D$2),0)),"",VLOOKUP(T_IE056PL[[#This Row],[Ścieżka Xpath]],ALL!$C:F,COLUMN(D$2),0))</f>
        <v>Informacje z systemu AIS-ICS2 dot. wprowadzenia.</v>
      </c>
      <c r="E7" s="26" t="str">
        <f>IF(ISBLANK(VLOOKUP(T_IE056PL[[#This Row],[Ścieżka Xpath]],ALL!$C:G,COLUMN(E$2),0)),"",VLOOKUP(T_IE056PL[[#This Row],[Ścieżka Xpath]],ALL!$C:G,COLUMN(E$2),0))</f>
        <v>AIS-ICS2 entry information.</v>
      </c>
      <c r="F7" s="168" t="str">
        <f>IF(ISBLANK(VLOOKUP(T_IE056PL[[#This Row],[Ścieżka Xpath]],ALL!$C:H,COLUMN(F$2),0)),"",VLOOKUP(T_IE056PL[[#This Row],[Ścieżka Xpath]],ALL!$C:H,COLUMN(F$2),0))</f>
        <v/>
      </c>
      <c r="G7" s="51" t="str">
        <f>IF(ISBLANK(VLOOKUP(T_IE056PL[[#This Row],[Ścieżka Xpath]],ALL!$C:I,COLUMN(G$2),0)),"",VLOOKUP(T_IE056PL[[#This Row],[Ścieżka Xpath]],ALL!$C:I,COLUMN(G$2),0))</f>
        <v>O</v>
      </c>
      <c r="H7" s="51" t="str">
        <f>IF(ISBLANK(VLOOKUP(T_IE056PL[[#This Row],[Ścieżka Xpath]],ALL!$C:J,COLUMN(H$2),0)),"",VLOOKUP(T_IE056PL[[#This Row],[Ścieżka Xpath]],ALL!$C:J,COLUMN(H$2),0))</f>
        <v>an..1024</v>
      </c>
      <c r="I7" s="168" t="str">
        <f>IF(ISBLANK(VLOOKUP(T_IE056PL[[#This Row],[Ścieżka Xpath]],ALL!$C:K,COLUMN(I$2),0)),"",VLOOKUP(T_IE056PL[[#This Row],[Ścieżka Xpath]],ALL!$C:K,COLUMN(I$2),0))</f>
        <v/>
      </c>
      <c r="J7" s="168" t="str">
        <f>IF(ISBLANK(VLOOKUP(T_IE056PL[[#This Row],[Ścieżka Xpath]],ALL!$C:L,COLUMN(J$2),0)),"",VLOOKUP(T_IE056PL[[#This Row],[Ścieżka Xpath]],ALL!$C:L,COLUMN(J$2),0))</f>
        <v/>
      </c>
      <c r="K7" s="51" t="str">
        <f>IF(ISBLANK(VLOOKUP(T_IE056PL[[#This Row],[Ścieżka Xpath]],ALL!$C:N,COLUMN(K$2),0)),"",VLOOKUP(T_IE056PL[[#This Row],[Ścieżka Xpath]],ALL!$C:N,COLUMN(K$2),0))</f>
        <v>2.00</v>
      </c>
      <c r="L7" s="62" t="str">
        <f>IF(ISBLANK(VLOOKUP(T_IE056PL[[#This Row],[Ścieżka Xpath]],ALL!$C:O,COLUMN(L$2),0)),"",VLOOKUP(T_IE056PL[[#This Row],[Ścieżka Xpath]],ALL!$C:O,COLUMN(L$2),0))</f>
        <v>Reorganizacja struktury.</v>
      </c>
      <c r="M7" s="62" t="str">
        <f>IF(ISBLANK(VLOOKUP(T_IE056PL[[#This Row],[Ścieżka Xpath]],ALL!$C:P,COLUMN(M$2),0)),"",VLOOKUP(T_IE056PL[[#This Row],[Ścieżka Xpath]],ALL!$C:P,COLUMN(M$2),0))</f>
        <v>Structure reorganisation.</v>
      </c>
      <c r="N7" s="62" t="str">
        <f>IF(ISBLANK(VLOOKUP(T_IE056PL[[#This Row],[Ścieżka Xpath]],ALL!$C:Q,COLUMN(N$2),0)),"",VLOOKUP(T_IE056PL[[#This Row],[Ścieżka Xpath]],ALL!$C:Q,COLUMN(N$2),0))</f>
        <v/>
      </c>
      <c r="O7" s="62" t="str">
        <f>IF(ISBLANK(VLOOKUP(T_IE056PL[[#This Row],[Ścieżka Xpath]],ALL!$C:R,COLUMN(O$2),0)),"",VLOOKUP(T_IE056PL[[#This Row],[Ścieżka Xpath]],ALL!$C:R,COLUMN(O$2),0))</f>
        <v/>
      </c>
    </row>
    <row r="8" spans="1:15" ht="15">
      <c r="A8" s="91" t="s">
        <v>2300</v>
      </c>
      <c r="B8" s="68">
        <v>6</v>
      </c>
      <c r="C8" s="68" t="str">
        <f>IF(ISBLANK(VLOOKUP(T_IE056PL[[#This Row],[Ścieżka Xpath]],ALL!$C:E,COLUMN(C$2),0)),"",VLOOKUP(T_IE056PL[[#This Row],[Ścieżka Xpath]],ALL!$C:E,COLUMN(C$2),0))</f>
        <v>-</v>
      </c>
      <c r="D8" s="141" t="str">
        <f>IF(ISBLANK(VLOOKUP(T_IE056PL[[#This Row],[Ścieżka Xpath]],ALL!$C:F,COLUMN(D$2),0)),"",VLOOKUP(T_IE056PL[[#This Row],[Ścieżka Xpath]],ALL!$C:F,COLUMN(D$2),0))</f>
        <v>Odrzucenie z UC wyjścia.</v>
      </c>
      <c r="E8" s="141" t="str">
        <f>IF(ISBLANK(VLOOKUP(T_IE056PL[[#This Row],[Ścieżka Xpath]],ALL!$C:G,COLUMN(E$2),0)),"",VLOOKUP(T_IE056PL[[#This Row],[Ścieżka Xpath]],ALL!$C:G,COLUMN(E$2),0))</f>
        <v>Rejection from Office of Departure.</v>
      </c>
      <c r="F8" s="135">
        <f>IF(ISBLANK(VLOOKUP(T_IE056PL[[#This Row],[Ścieżka Xpath]],ALL!$C:H,COLUMN(F$2),0)),"",VLOOKUP(T_IE056PL[[#This Row],[Ścieżka Xpath]],ALL!$C:H,COLUMN(F$2),0))</f>
        <v>1</v>
      </c>
      <c r="G8" s="135" t="str">
        <f>IF(ISBLANK(VLOOKUP(T_IE056PL[[#This Row],[Ścieżka Xpath]],ALL!$C:I,COLUMN(G$2),0)),"",VLOOKUP(T_IE056PL[[#This Row],[Ścieżka Xpath]],ALL!$C:I,COLUMN(G$2),0))</f>
        <v>R</v>
      </c>
      <c r="H8" s="135" t="str">
        <f>IF(ISBLANK(VLOOKUP(T_IE056PL[[#This Row],[Ścieżka Xpath]],ALL!$C:J,COLUMN(H$2),0)),"",VLOOKUP(T_IE056PL[[#This Row],[Ścieżka Xpath]],ALL!$C:J,COLUMN(H$2),0))</f>
        <v/>
      </c>
      <c r="I8" s="135" t="str">
        <f>IF(ISBLANK(VLOOKUP(T_IE056PL[[#This Row],[Ścieżka Xpath]],ALL!$C:K,COLUMN(I$2),0)),"",VLOOKUP(T_IE056PL[[#This Row],[Ścieżka Xpath]],ALL!$C:K,COLUMN(I$2),0))</f>
        <v/>
      </c>
      <c r="J8" s="135" t="str">
        <f>IF(ISBLANK(VLOOKUP(T_IE056PL[[#This Row],[Ścieżka Xpath]],ALL!$C:L,COLUMN(J$2),0)),"",VLOOKUP(T_IE056PL[[#This Row],[Ścieżka Xpath]],ALL!$C:L,COLUMN(J$2),0))</f>
        <v/>
      </c>
      <c r="K8" s="69" t="str">
        <f>IF(ISBLANK(VLOOKUP(T_IE056PL[[#This Row],[Ścieżka Xpath]],ALL!$C:N,COLUMN(K$2),0)),"",VLOOKUP(T_IE056PL[[#This Row],[Ścieżka Xpath]],ALL!$C:N,COLUMN(K$2),0))</f>
        <v/>
      </c>
      <c r="L8" s="70" t="str">
        <f>IF(ISBLANK(VLOOKUP(T_IE056PL[[#This Row],[Ścieżka Xpath]],ALL!$C:O,COLUMN(L$2),0)),"",VLOOKUP(T_IE056PL[[#This Row],[Ścieżka Xpath]],ALL!$C:O,COLUMN(L$2),0))</f>
        <v/>
      </c>
      <c r="M8" s="70" t="str">
        <f>IF(ISBLANK(VLOOKUP(T_IE056PL[[#This Row],[Ścieżka Xpath]],ALL!$C:P,COLUMN(M$2),0)),"",VLOOKUP(T_IE056PL[[#This Row],[Ścieżka Xpath]],ALL!$C:P,COLUMN(M$2),0))</f>
        <v/>
      </c>
      <c r="N8" s="70" t="str">
        <f>IF(ISBLANK(VLOOKUP(T_IE056PL[[#This Row],[Ścieżka Xpath]],ALL!$C:Q,COLUMN(N$2),0)),"",VLOOKUP(T_IE056PL[[#This Row],[Ścieżka Xpath]],ALL!$C:Q,COLUMN(N$2),0))</f>
        <v/>
      </c>
      <c r="O8" s="70" t="str">
        <f>IF(ISBLANK(VLOOKUP(T_IE056PL[[#This Row],[Ścieżka Xpath]],ALL!$C:R,COLUMN(O$2),0)),"",VLOOKUP(T_IE056PL[[#This Row],[Ścieżka Xpath]],ALL!$C:R,COLUMN(O$2),0))</f>
        <v/>
      </c>
    </row>
    <row r="9" spans="1:15" ht="15">
      <c r="A9" s="71" t="s">
        <v>2301</v>
      </c>
      <c r="B9" s="64">
        <v>7</v>
      </c>
      <c r="C9" s="64" t="str">
        <f>IF(ISBLANK(VLOOKUP(T_IE056PL[[#This Row],[Ścieżka Xpath]],ALL!$C:E,COLUMN(C$2),0)),"",VLOOKUP(T_IE056PL[[#This Row],[Ścieżka Xpath]],ALL!$C:E,COLUMN(C$2),0))</f>
        <v>-</v>
      </c>
      <c r="D9" s="26" t="str">
        <f>IF(ISBLANK(VLOOKUP(T_IE056PL[[#This Row],[Ścieżka Xpath]],ALL!$C:F,COLUMN(D$2),0)),"",VLOOKUP(T_IE056PL[[#This Row],[Ścieżka Xpath]],ALL!$C:F,COLUMN(D$2),0))</f>
        <v>Numer fazy systemu NCTS2 PLUS. Dla fazy 6 - "NCTS6".</v>
      </c>
      <c r="E9" s="26" t="str">
        <f>IF(ISBLANK(VLOOKUP(T_IE056PL[[#This Row],[Ścieżka Xpath]],ALL!$C:G,COLUMN(E$2),0)),"",VLOOKUP(T_IE056PL[[#This Row],[Ścieżka Xpath]],ALL!$C:G,COLUMN(E$2),0))</f>
        <v>NCTS phase number. For Phase6 - "NCTS6".</v>
      </c>
      <c r="F9" s="168" t="str">
        <f>IF(ISBLANK(VLOOKUP(T_IE056PL[[#This Row],[Ścieżka Xpath]],ALL!$C:H,COLUMN(F$2),0)),"",VLOOKUP(T_IE056PL[[#This Row],[Ścieżka Xpath]],ALL!$C:H,COLUMN(F$2),0))</f>
        <v/>
      </c>
      <c r="G9" s="168" t="str">
        <f>IF(ISBLANK(VLOOKUP(T_IE056PL[[#This Row],[Ścieżka Xpath]],ALL!$C:I,COLUMN(G$2),0)),"",VLOOKUP(T_IE056PL[[#This Row],[Ścieżka Xpath]],ALL!$C:I,COLUMN(G$2),0))</f>
        <v>O</v>
      </c>
      <c r="H9" s="168" t="str">
        <f>IF(ISBLANK(VLOOKUP(T_IE056PL[[#This Row],[Ścieżka Xpath]],ALL!$C:J,COLUMN(H$2),0)),"",VLOOKUP(T_IE056PL[[#This Row],[Ścieżka Xpath]],ALL!$C:J,COLUMN(H$2),0))</f>
        <v/>
      </c>
      <c r="I9" s="168" t="str">
        <f>IF(ISBLANK(VLOOKUP(T_IE056PL[[#This Row],[Ścieżka Xpath]],ALL!$C:K,COLUMN(I$2),0)),"",VLOOKUP(T_IE056PL[[#This Row],[Ścieżka Xpath]],ALL!$C:K,COLUMN(I$2),0))</f>
        <v/>
      </c>
      <c r="J9" s="168" t="str">
        <f>IF(ISBLANK(VLOOKUP(T_IE056PL[[#This Row],[Ścieżka Xpath]],ALL!$C:L,COLUMN(J$2),0)),"",VLOOKUP(T_IE056PL[[#This Row],[Ścieżka Xpath]],ALL!$C:L,COLUMN(J$2),0))</f>
        <v/>
      </c>
      <c r="K9" s="51" t="str">
        <f>IF(ISBLANK(VLOOKUP(T_IE056PL[[#This Row],[Ścieżka Xpath]],ALL!$C:N,COLUMN(K$2),0)),"",VLOOKUP(T_IE056PL[[#This Row],[Ścieżka Xpath]],ALL!$C:N,COLUMN(K$2),0))</f>
        <v/>
      </c>
      <c r="L9" s="62" t="str">
        <f>IF(ISBLANK(VLOOKUP(T_IE056PL[[#This Row],[Ścieżka Xpath]],ALL!$C:O,COLUMN(L$2),0)),"",VLOOKUP(T_IE056PL[[#This Row],[Ścieżka Xpath]],ALL!$C:O,COLUMN(L$2),0))</f>
        <v/>
      </c>
      <c r="M9" s="62" t="str">
        <f>IF(ISBLANK(VLOOKUP(T_IE056PL[[#This Row],[Ścieżka Xpath]],ALL!$C:P,COLUMN(M$2),0)),"",VLOOKUP(T_IE056PL[[#This Row],[Ścieżka Xpath]],ALL!$C:P,COLUMN(M$2),0))</f>
        <v/>
      </c>
      <c r="N9" s="62" t="str">
        <f>IF(ISBLANK(VLOOKUP(T_IE056PL[[#This Row],[Ścieżka Xpath]],ALL!$C:Q,COLUMN(N$2),0)),"",VLOOKUP(T_IE056PL[[#This Row],[Ścieżka Xpath]],ALL!$C:Q,COLUMN(N$2),0))</f>
        <v/>
      </c>
      <c r="O9" s="62" t="str">
        <f>IF(ISBLANK(VLOOKUP(T_IE056PL[[#This Row],[Ścieżka Xpath]],ALL!$C:R,COLUMN(O$2),0)),"",VLOOKUP(T_IE056PL[[#This Row],[Ścieżka Xpath]],ALL!$C:R,COLUMN(O$2),0))</f>
        <v/>
      </c>
    </row>
    <row r="10" spans="1:15" ht="45">
      <c r="A10" s="71" t="s">
        <v>2302</v>
      </c>
      <c r="B10" s="64">
        <v>8</v>
      </c>
      <c r="C10" s="64" t="str">
        <f>IF(ISBLANK(VLOOKUP(T_IE056PL[[#This Row],[Ścieżka Xpath]],ALL!$C:E,COLUMN(C$2),0)),"",VLOOKUP(T_IE056PL[[#This Row],[Ścieżka Xpath]],ALL!$C:E,COLUMN(C$2),0))</f>
        <v>-</v>
      </c>
      <c r="D10" s="26" t="str">
        <f>IF(ISBLANK(VLOOKUP(T_IE056PL[[#This Row],[Ścieżka Xpath]],ALL!$C:F,COLUMN(D$2),0)),"",VLOOKUP(T_IE056PL[[#This Row],[Ścieżka Xpath]],ALL!$C:F,COLUMN(D$2),0))</f>
        <v>Identyfikator nadawcy komunikatu. W kierunku do NCTS2PLUS - numer identyfikacyjny Podmiotu. W kiedunku z NCTS2PLUS: "NTA.PL"</v>
      </c>
      <c r="E10" s="26" t="str">
        <f>IF(ISBLANK(VLOOKUP(T_IE056PL[[#This Row],[Ścieżka Xpath]],ALL!$C:G,COLUMN(E$2),0)),"",VLOOKUP(T_IE056PL[[#This Row],[Ścieżka Xpath]],ALL!$C:G,COLUMN(E$2),0))</f>
        <v>Sender's identification. In direction to NCTS2PLUS - sending EO's identificationNumber, otherwise "NTA.PL".</v>
      </c>
      <c r="F10" s="168" t="str">
        <f>IF(ISBLANK(VLOOKUP(T_IE056PL[[#This Row],[Ścieżka Xpath]],ALL!$C:H,COLUMN(F$2),0)),"",VLOOKUP(T_IE056PL[[#This Row],[Ścieżka Xpath]],ALL!$C:H,COLUMN(F$2),0))</f>
        <v/>
      </c>
      <c r="G10" s="168" t="str">
        <f>IF(ISBLANK(VLOOKUP(T_IE056PL[[#This Row],[Ścieżka Xpath]],ALL!$C:I,COLUMN(G$2),0)),"",VLOOKUP(T_IE056PL[[#This Row],[Ścieżka Xpath]],ALL!$C:I,COLUMN(G$2),0))</f>
        <v>R</v>
      </c>
      <c r="H10" s="168" t="str">
        <f>IF(ISBLANK(VLOOKUP(T_IE056PL[[#This Row],[Ścieżka Xpath]],ALL!$C:J,COLUMN(H$2),0)),"",VLOOKUP(T_IE056PL[[#This Row],[Ścieżka Xpath]],ALL!$C:J,COLUMN(H$2),0))</f>
        <v>an..35</v>
      </c>
      <c r="I10" s="168" t="str">
        <f>IF(ISBLANK(VLOOKUP(T_IE056PL[[#This Row],[Ścieżka Xpath]],ALL!$C:K,COLUMN(I$2),0)),"",VLOOKUP(T_IE056PL[[#This Row],[Ścieżka Xpath]],ALL!$C:K,COLUMN(I$2),0))</f>
        <v/>
      </c>
      <c r="J10" s="168" t="str">
        <f>IF(ISBLANK(VLOOKUP(T_IE056PL[[#This Row],[Ścieżka Xpath]],ALL!$C:L,COLUMN(J$2),0)),"",VLOOKUP(T_IE056PL[[#This Row],[Ścieżka Xpath]],ALL!$C:L,COLUMN(J$2),0))</f>
        <v/>
      </c>
      <c r="K10" s="51" t="str">
        <f>IF(ISBLANK(VLOOKUP(T_IE056PL[[#This Row],[Ścieżka Xpath]],ALL!$C:N,COLUMN(K$2),0)),"",VLOOKUP(T_IE056PL[[#This Row],[Ścieżka Xpath]],ALL!$C:N,COLUMN(K$2),0))</f>
        <v/>
      </c>
      <c r="L10" s="62" t="str">
        <f>IF(ISBLANK(VLOOKUP(T_IE056PL[[#This Row],[Ścieżka Xpath]],ALL!$C:O,COLUMN(L$2),0)),"",VLOOKUP(T_IE056PL[[#This Row],[Ścieżka Xpath]],ALL!$C:O,COLUMN(L$2),0))</f>
        <v/>
      </c>
      <c r="M10" s="62" t="str">
        <f>IF(ISBLANK(VLOOKUP(T_IE056PL[[#This Row],[Ścieżka Xpath]],ALL!$C:P,COLUMN(M$2),0)),"",VLOOKUP(T_IE056PL[[#This Row],[Ścieżka Xpath]],ALL!$C:P,COLUMN(M$2),0))</f>
        <v/>
      </c>
      <c r="N10" s="62" t="str">
        <f>IF(ISBLANK(VLOOKUP(T_IE056PL[[#This Row],[Ścieżka Xpath]],ALL!$C:Q,COLUMN(N$2),0)),"",VLOOKUP(T_IE056PL[[#This Row],[Ścieżka Xpath]],ALL!$C:Q,COLUMN(N$2),0))</f>
        <v/>
      </c>
      <c r="O10" s="62" t="str">
        <f>IF(ISBLANK(VLOOKUP(T_IE056PL[[#This Row],[Ścieżka Xpath]],ALL!$C:R,COLUMN(O$2),0)),"",VLOOKUP(T_IE056PL[[#This Row],[Ścieżka Xpath]],ALL!$C:R,COLUMN(O$2),0))</f>
        <v/>
      </c>
    </row>
    <row r="11" spans="1:15" ht="45">
      <c r="A11" s="71" t="s">
        <v>2303</v>
      </c>
      <c r="B11" s="64">
        <v>9</v>
      </c>
      <c r="C11" s="64" t="str">
        <f>IF(ISBLANK(VLOOKUP(T_IE056PL[[#This Row],[Ścieżka Xpath]],ALL!$C:E,COLUMN(C$2),0)),"",VLOOKUP(T_IE056PL[[#This Row],[Ścieżka Xpath]],ALL!$C:E,COLUMN(C$2),0))</f>
        <v>-</v>
      </c>
      <c r="D11" s="26" t="str">
        <f>IF(ISBLANK(VLOOKUP(T_IE056PL[[#This Row],[Ścieżka Xpath]],ALL!$C:F,COLUMN(D$2),0)),"",VLOOKUP(T_IE056PL[[#This Row],[Ścieżka Xpath]],ALL!$C:F,COLUMN(D$2),0))</f>
        <v>Identyfikator odbiorcy komunikatu. W kierunku do NCTS2PLUS - "NTA.PL". W kierunku od NCTS2PLUS - numer identyfikacyjny Podmiotu.</v>
      </c>
      <c r="E11" s="26" t="str">
        <f>IF(ISBLANK(VLOOKUP(T_IE056PL[[#This Row],[Ścieżka Xpath]],ALL!$C:G,COLUMN(E$2),0)),"",VLOOKUP(T_IE056PL[[#This Row],[Ścieżka Xpath]],ALL!$C:G,COLUMN(E$2),0))</f>
        <v>Recipient's identification. In direction to NCTS2PLUS - "NTA.PL", otherwise recieiving EO's identificationNumber.</v>
      </c>
      <c r="F11" s="168" t="str">
        <f>IF(ISBLANK(VLOOKUP(T_IE056PL[[#This Row],[Ścieżka Xpath]],ALL!$C:H,COLUMN(F$2),0)),"",VLOOKUP(T_IE056PL[[#This Row],[Ścieżka Xpath]],ALL!$C:H,COLUMN(F$2),0))</f>
        <v/>
      </c>
      <c r="G11" s="168" t="str">
        <f>IF(ISBLANK(VLOOKUP(T_IE056PL[[#This Row],[Ścieżka Xpath]],ALL!$C:I,COLUMN(G$2),0)),"",VLOOKUP(T_IE056PL[[#This Row],[Ścieżka Xpath]],ALL!$C:I,COLUMN(G$2),0))</f>
        <v>R</v>
      </c>
      <c r="H11" s="168" t="str">
        <f>IF(ISBLANK(VLOOKUP(T_IE056PL[[#This Row],[Ścieżka Xpath]],ALL!$C:J,COLUMN(H$2),0)),"",VLOOKUP(T_IE056PL[[#This Row],[Ścieżka Xpath]],ALL!$C:J,COLUMN(H$2),0))</f>
        <v>an..35</v>
      </c>
      <c r="I11" s="168" t="str">
        <f>IF(ISBLANK(VLOOKUP(T_IE056PL[[#This Row],[Ścieżka Xpath]],ALL!$C:K,COLUMN(I$2),0)),"",VLOOKUP(T_IE056PL[[#This Row],[Ścieżka Xpath]],ALL!$C:K,COLUMN(I$2),0))</f>
        <v/>
      </c>
      <c r="J11" s="168" t="str">
        <f>IF(ISBLANK(VLOOKUP(T_IE056PL[[#This Row],[Ścieżka Xpath]],ALL!$C:L,COLUMN(J$2),0)),"",VLOOKUP(T_IE056PL[[#This Row],[Ścieżka Xpath]],ALL!$C:L,COLUMN(J$2),0))</f>
        <v/>
      </c>
      <c r="K11" s="51" t="str">
        <f>IF(ISBLANK(VLOOKUP(T_IE056PL[[#This Row],[Ścieżka Xpath]],ALL!$C:N,COLUMN(K$2),0)),"",VLOOKUP(T_IE056PL[[#This Row],[Ścieżka Xpath]],ALL!$C:N,COLUMN(K$2),0))</f>
        <v/>
      </c>
      <c r="L11" s="62" t="str">
        <f>IF(ISBLANK(VLOOKUP(T_IE056PL[[#This Row],[Ścieżka Xpath]],ALL!$C:O,COLUMN(L$2),0)),"",VLOOKUP(T_IE056PL[[#This Row],[Ścieżka Xpath]],ALL!$C:O,COLUMN(L$2),0))</f>
        <v/>
      </c>
      <c r="M11" s="62" t="str">
        <f>IF(ISBLANK(VLOOKUP(T_IE056PL[[#This Row],[Ścieżka Xpath]],ALL!$C:P,COLUMN(M$2),0)),"",VLOOKUP(T_IE056PL[[#This Row],[Ścieżka Xpath]],ALL!$C:P,COLUMN(M$2),0))</f>
        <v/>
      </c>
      <c r="N11" s="62" t="str">
        <f>IF(ISBLANK(VLOOKUP(T_IE056PL[[#This Row],[Ścieżka Xpath]],ALL!$C:Q,COLUMN(N$2),0)),"",VLOOKUP(T_IE056PL[[#This Row],[Ścieżka Xpath]],ALL!$C:Q,COLUMN(N$2),0))</f>
        <v/>
      </c>
      <c r="O11" s="62" t="str">
        <f>IF(ISBLANK(VLOOKUP(T_IE056PL[[#This Row],[Ścieżka Xpath]],ALL!$C:R,COLUMN(O$2),0)),"",VLOOKUP(T_IE056PL[[#This Row],[Ścieżka Xpath]],ALL!$C:R,COLUMN(O$2),0))</f>
        <v/>
      </c>
    </row>
    <row r="12" spans="1:15" ht="30">
      <c r="A12" s="71" t="s">
        <v>2304</v>
      </c>
      <c r="B12" s="64">
        <v>10</v>
      </c>
      <c r="C12" s="64" t="str">
        <f>IF(ISBLANK(VLOOKUP(T_IE056PL[[#This Row],[Ścieżka Xpath]],ALL!$C:E,COLUMN(C$2),0)),"",VLOOKUP(T_IE056PL[[#This Row],[Ścieżka Xpath]],ALL!$C:E,COLUMN(C$2),0))</f>
        <v>-</v>
      </c>
      <c r="D12" s="26" t="str">
        <f>IF(ISBLANK(VLOOKUP(T_IE056PL[[#This Row],[Ścieżka Xpath]],ALL!$C:F,COLUMN(D$2),0)),"",VLOOKUP(T_IE056PL[[#This Row],[Ścieżka Xpath]],ALL!$C:F,COLUMN(D$2),0))</f>
        <v>Data i czas utworzenia komunikatu (wg strefy czasowej CET).</v>
      </c>
      <c r="E12" s="63" t="str">
        <f>IF(ISBLANK(VLOOKUP(T_IE056PL[[#This Row],[Ścieżka Xpath]],ALL!$C:G,COLUMN(E$2),0)),"",VLOOKUP(T_IE056PL[[#This Row],[Ścieżka Xpath]],ALL!$C:G,COLUMN(E$2),0))</f>
        <v>Date and time of message preparation (in CET timezone).</v>
      </c>
      <c r="F12" s="74" t="str">
        <f>IF(ISBLANK(VLOOKUP(T_IE056PL[[#This Row],[Ścieżka Xpath]],ALL!$C:H,COLUMN(F$2),0)),"",VLOOKUP(T_IE056PL[[#This Row],[Ścieżka Xpath]],ALL!$C:H,COLUMN(F$2),0))</f>
        <v/>
      </c>
      <c r="G12" s="168" t="str">
        <f>IF(ISBLANK(VLOOKUP(T_IE056PL[[#This Row],[Ścieżka Xpath]],ALL!$C:I,COLUMN(G$2),0)),"",VLOOKUP(T_IE056PL[[#This Row],[Ścieżka Xpath]],ALL!$C:I,COLUMN(G$2),0))</f>
        <v>R</v>
      </c>
      <c r="H12" s="168" t="str">
        <f>IF(ISBLANK(VLOOKUP(T_IE056PL[[#This Row],[Ścieżka Xpath]],ALL!$C:J,COLUMN(H$2),0)),"",VLOOKUP(T_IE056PL[[#This Row],[Ścieżka Xpath]],ALL!$C:J,COLUMN(H$2),0))</f>
        <v>an19</v>
      </c>
      <c r="I12" s="168" t="str">
        <f>IF(ISBLANK(VLOOKUP(T_IE056PL[[#This Row],[Ścieżka Xpath]],ALL!$C:K,COLUMN(I$2),0)),"",VLOOKUP(T_IE056PL[[#This Row],[Ścieżka Xpath]],ALL!$C:K,COLUMN(I$2),0))</f>
        <v/>
      </c>
      <c r="J12" s="168" t="str">
        <f>IF(ISBLANK(VLOOKUP(T_IE056PL[[#This Row],[Ścieżka Xpath]],ALL!$C:L,COLUMN(J$2),0)),"",VLOOKUP(T_IE056PL[[#This Row],[Ścieżka Xpath]],ALL!$C:L,COLUMN(J$2),0))</f>
        <v>G0002</v>
      </c>
      <c r="K12" s="51" t="str">
        <f>IF(ISBLANK(VLOOKUP(T_IE056PL[[#This Row],[Ścieżka Xpath]],ALL!$C:N,COLUMN(K$2),0)),"",VLOOKUP(T_IE056PL[[#This Row],[Ścieżka Xpath]],ALL!$C:N,COLUMN(K$2),0))</f>
        <v/>
      </c>
      <c r="L12" s="62" t="str">
        <f>IF(ISBLANK(VLOOKUP(T_IE056PL[[#This Row],[Ścieżka Xpath]],ALL!$C:O,COLUMN(L$2),0)),"",VLOOKUP(T_IE056PL[[#This Row],[Ścieżka Xpath]],ALL!$C:O,COLUMN(L$2),0))</f>
        <v/>
      </c>
      <c r="M12" s="62" t="str">
        <f>IF(ISBLANK(VLOOKUP(T_IE056PL[[#This Row],[Ścieżka Xpath]],ALL!$C:P,COLUMN(M$2),0)),"",VLOOKUP(T_IE056PL[[#This Row],[Ścieżka Xpath]],ALL!$C:P,COLUMN(M$2),0))</f>
        <v/>
      </c>
      <c r="N12" s="62" t="str">
        <f>IF(ISBLANK(VLOOKUP(T_IE056PL[[#This Row],[Ścieżka Xpath]],ALL!$C:Q,COLUMN(N$2),0)),"",VLOOKUP(T_IE056PL[[#This Row],[Ścieżka Xpath]],ALL!$C:Q,COLUMN(N$2),0))</f>
        <v/>
      </c>
      <c r="O12" s="62" t="str">
        <f>IF(ISBLANK(VLOOKUP(T_IE056PL[[#This Row],[Ścieżka Xpath]],ALL!$C:R,COLUMN(O$2),0)),"",VLOOKUP(T_IE056PL[[#This Row],[Ścieżka Xpath]],ALL!$C:R,COLUMN(O$2),0))</f>
        <v/>
      </c>
    </row>
    <row r="13" spans="1:15" ht="15">
      <c r="A13" s="71" t="s">
        <v>2305</v>
      </c>
      <c r="B13" s="64">
        <v>11</v>
      </c>
      <c r="C13" s="64" t="str">
        <f>IF(ISBLANK(VLOOKUP(T_IE056PL[[#This Row],[Ścieżka Xpath]],ALL!$C:E,COLUMN(C$2),0)),"",VLOOKUP(T_IE056PL[[#This Row],[Ścieżka Xpath]],ALL!$C:E,COLUMN(C$2),0))</f>
        <v>-</v>
      </c>
      <c r="D13" s="26" t="str">
        <f>IF(ISBLANK(VLOOKUP(T_IE056PL[[#This Row],[Ścieżka Xpath]],ALL!$C:F,COLUMN(D$2),0)),"",VLOOKUP(T_IE056PL[[#This Row],[Ścieżka Xpath]],ALL!$C:F,COLUMN(D$2),0))</f>
        <v>Identyfikator (numer własny) komunikatu.</v>
      </c>
      <c r="E13" s="26" t="str">
        <f>IF(ISBLANK(VLOOKUP(T_IE056PL[[#This Row],[Ścieżka Xpath]],ALL!$C:G,COLUMN(E$2),0)),"",VLOOKUP(T_IE056PL[[#This Row],[Ścieżka Xpath]],ALL!$C:G,COLUMN(E$2),0))</f>
        <v>Message identification.</v>
      </c>
      <c r="F13" s="168" t="str">
        <f>IF(ISBLANK(VLOOKUP(T_IE056PL[[#This Row],[Ścieżka Xpath]],ALL!$C:H,COLUMN(F$2),0)),"",VLOOKUP(T_IE056PL[[#This Row],[Ścieżka Xpath]],ALL!$C:H,COLUMN(F$2),0))</f>
        <v/>
      </c>
      <c r="G13" s="168" t="str">
        <f>IF(ISBLANK(VLOOKUP(T_IE056PL[[#This Row],[Ścieżka Xpath]],ALL!$C:I,COLUMN(G$2),0)),"",VLOOKUP(T_IE056PL[[#This Row],[Ścieżka Xpath]],ALL!$C:I,COLUMN(G$2),0))</f>
        <v>R</v>
      </c>
      <c r="H13" s="168" t="str">
        <f>IF(ISBLANK(VLOOKUP(T_IE056PL[[#This Row],[Ścieżka Xpath]],ALL!$C:J,COLUMN(H$2),0)),"",VLOOKUP(T_IE056PL[[#This Row],[Ścieżka Xpath]],ALL!$C:J,COLUMN(H$2),0))</f>
        <v>an..35</v>
      </c>
      <c r="I13" s="168" t="str">
        <f>IF(ISBLANK(VLOOKUP(T_IE056PL[[#This Row],[Ścieżka Xpath]],ALL!$C:K,COLUMN(I$2),0)),"",VLOOKUP(T_IE056PL[[#This Row],[Ścieżka Xpath]],ALL!$C:K,COLUMN(I$2),0))</f>
        <v/>
      </c>
      <c r="J13" s="168" t="str">
        <f>IF(ISBLANK(VLOOKUP(T_IE056PL[[#This Row],[Ścieżka Xpath]],ALL!$C:L,COLUMN(J$2),0)),"",VLOOKUP(T_IE056PL[[#This Row],[Ścieżka Xpath]],ALL!$C:L,COLUMN(J$2),0))</f>
        <v>RP50</v>
      </c>
      <c r="K13" s="51" t="str">
        <f>IF(ISBLANK(VLOOKUP(T_IE056PL[[#This Row],[Ścieżka Xpath]],ALL!$C:N,COLUMN(K$2),0)),"",VLOOKUP(T_IE056PL[[#This Row],[Ścieżka Xpath]],ALL!$C:N,COLUMN(K$2),0))</f>
        <v/>
      </c>
      <c r="L13" s="62" t="str">
        <f>IF(ISBLANK(VLOOKUP(T_IE056PL[[#This Row],[Ścieżka Xpath]],ALL!$C:O,COLUMN(L$2),0)),"",VLOOKUP(T_IE056PL[[#This Row],[Ścieżka Xpath]],ALL!$C:O,COLUMN(L$2),0))</f>
        <v/>
      </c>
      <c r="M13" s="62" t="str">
        <f>IF(ISBLANK(VLOOKUP(T_IE056PL[[#This Row],[Ścieżka Xpath]],ALL!$C:P,COLUMN(M$2),0)),"",VLOOKUP(T_IE056PL[[#This Row],[Ścieżka Xpath]],ALL!$C:P,COLUMN(M$2),0))</f>
        <v/>
      </c>
      <c r="N13" s="62" t="str">
        <f>IF(ISBLANK(VLOOKUP(T_IE056PL[[#This Row],[Ścieżka Xpath]],ALL!$C:Q,COLUMN(N$2),0)),"",VLOOKUP(T_IE056PL[[#This Row],[Ścieżka Xpath]],ALL!$C:Q,COLUMN(N$2),0))</f>
        <v/>
      </c>
      <c r="O13" s="62" t="str">
        <f>IF(ISBLANK(VLOOKUP(T_IE056PL[[#This Row],[Ścieżka Xpath]],ALL!$C:R,COLUMN(O$2),0)),"",VLOOKUP(T_IE056PL[[#This Row],[Ścieżka Xpath]],ALL!$C:R,COLUMN(O$2),0))</f>
        <v/>
      </c>
    </row>
    <row r="14" spans="1:15" ht="15">
      <c r="A14" s="71" t="s">
        <v>2306</v>
      </c>
      <c r="B14" s="64">
        <v>12</v>
      </c>
      <c r="C14" s="64" t="str">
        <f>IF(ISBLANK(VLOOKUP(T_IE056PL[[#This Row],[Ścieżka Xpath]],ALL!$C:E,COLUMN(C$2),0)),"",VLOOKUP(T_IE056PL[[#This Row],[Ścieżka Xpath]],ALL!$C:E,COLUMN(C$2),0))</f>
        <v>-</v>
      </c>
      <c r="D14" s="26" t="str">
        <f>IF(ISBLANK(VLOOKUP(T_IE056PL[[#This Row],[Ścieżka Xpath]],ALL!$C:F,COLUMN(D$2),0)),"",VLOOKUP(T_IE056PL[[#This Row],[Ścieżka Xpath]],ALL!$C:F,COLUMN(D$2),0))</f>
        <v>Typ komunikatu.</v>
      </c>
      <c r="E14" s="63" t="str">
        <f>IF(ISBLANK(VLOOKUP(T_IE056PL[[#This Row],[Ścieżka Xpath]],ALL!$C:G,COLUMN(E$2),0)),"",VLOOKUP(T_IE056PL[[#This Row],[Ścieżka Xpath]],ALL!$C:G,COLUMN(E$2),0))</f>
        <v>Messaage type.</v>
      </c>
      <c r="F14" s="74" t="str">
        <f>IF(ISBLANK(VLOOKUP(T_IE056PL[[#This Row],[Ścieżka Xpath]],ALL!$C:H,COLUMN(F$2),0)),"",VLOOKUP(T_IE056PL[[#This Row],[Ścieżka Xpath]],ALL!$C:H,COLUMN(F$2),0))</f>
        <v/>
      </c>
      <c r="G14" s="168" t="str">
        <f>IF(ISBLANK(VLOOKUP(T_IE056PL[[#This Row],[Ścieżka Xpath]],ALL!$C:I,COLUMN(G$2),0)),"",VLOOKUP(T_IE056PL[[#This Row],[Ścieżka Xpath]],ALL!$C:I,COLUMN(G$2),0))</f>
        <v>R</v>
      </c>
      <c r="H14" s="168" t="str">
        <f>IF(ISBLANK(VLOOKUP(T_IE056PL[[#This Row],[Ścieżka Xpath]],ALL!$C:J,COLUMN(H$2),0)),"",VLOOKUP(T_IE056PL[[#This Row],[Ścieżka Xpath]],ALL!$C:J,COLUMN(H$2),0))</f>
        <v>an6</v>
      </c>
      <c r="I14" s="168" t="str">
        <f>IF(ISBLANK(VLOOKUP(T_IE056PL[[#This Row],[Ścieżka Xpath]],ALL!$C:K,COLUMN(I$2),0)),"",VLOOKUP(T_IE056PL[[#This Row],[Ścieżka Xpath]],ALL!$C:K,COLUMN(I$2),0))</f>
        <v>CL060</v>
      </c>
      <c r="J14" s="168" t="str">
        <f>IF(ISBLANK(VLOOKUP(T_IE056PL[[#This Row],[Ścieżka Xpath]],ALL!$C:L,COLUMN(J$2),0)),"",VLOOKUP(T_IE056PL[[#This Row],[Ścieżka Xpath]],ALL!$C:L,COLUMN(J$2),0))</f>
        <v/>
      </c>
      <c r="K14" s="51" t="str">
        <f>IF(ISBLANK(VLOOKUP(T_IE056PL[[#This Row],[Ścieżka Xpath]],ALL!$C:N,COLUMN(K$2),0)),"",VLOOKUP(T_IE056PL[[#This Row],[Ścieżka Xpath]],ALL!$C:N,COLUMN(K$2),0))</f>
        <v/>
      </c>
      <c r="L14" s="62" t="str">
        <f>IF(ISBLANK(VLOOKUP(T_IE056PL[[#This Row],[Ścieżka Xpath]],ALL!$C:O,COLUMN(L$2),0)),"",VLOOKUP(T_IE056PL[[#This Row],[Ścieżka Xpath]],ALL!$C:O,COLUMN(L$2),0))</f>
        <v/>
      </c>
      <c r="M14" s="62" t="str">
        <f>IF(ISBLANK(VLOOKUP(T_IE056PL[[#This Row],[Ścieżka Xpath]],ALL!$C:P,COLUMN(M$2),0)),"",VLOOKUP(T_IE056PL[[#This Row],[Ścieżka Xpath]],ALL!$C:P,COLUMN(M$2),0))</f>
        <v/>
      </c>
      <c r="N14" s="62" t="str">
        <f>IF(ISBLANK(VLOOKUP(T_IE056PL[[#This Row],[Ścieżka Xpath]],ALL!$C:Q,COLUMN(N$2),0)),"",VLOOKUP(T_IE056PL[[#This Row],[Ścieżka Xpath]],ALL!$C:Q,COLUMN(N$2),0))</f>
        <v/>
      </c>
      <c r="O14" s="62" t="str">
        <f>IF(ISBLANK(VLOOKUP(T_IE056PL[[#This Row],[Ścieżka Xpath]],ALL!$C:R,COLUMN(O$2),0)),"",VLOOKUP(T_IE056PL[[#This Row],[Ścieżka Xpath]],ALL!$C:R,COLUMN(O$2),0))</f>
        <v/>
      </c>
    </row>
    <row r="15" spans="1:15" ht="30">
      <c r="A15" s="71" t="s">
        <v>2307</v>
      </c>
      <c r="B15" s="64">
        <v>13</v>
      </c>
      <c r="C15" s="64" t="str">
        <f>IF(ISBLANK(VLOOKUP(T_IE056PL[[#This Row],[Ścieżka Xpath]],ALL!$C:E,COLUMN(C$2),0)),"",VLOOKUP(T_IE056PL[[#This Row],[Ścieżka Xpath]],ALL!$C:E,COLUMN(C$2),0))</f>
        <v>-</v>
      </c>
      <c r="D15" s="26" t="str">
        <f>IF(ISBLANK(VLOOKUP(T_IE056PL[[#This Row],[Ścieżka Xpath]],ALL!$C:F,COLUMN(D$2),0)),"",VLOOKUP(T_IE056PL[[#This Row],[Ścieżka Xpath]],ALL!$C:F,COLUMN(D$2),0))</f>
        <v>Identyfikator komunikatu odrzucanego przez komunikat IE056.</v>
      </c>
      <c r="E15" s="63" t="str">
        <f>IF(ISBLANK(VLOOKUP(T_IE056PL[[#This Row],[Ścieżka Xpath]],ALL!$C:G,COLUMN(E$2),0)),"",VLOOKUP(T_IE056PL[[#This Row],[Ścieżka Xpath]],ALL!$C:G,COLUMN(E$2),0))</f>
        <v>Message identifier of IE being rejected with IE056.</v>
      </c>
      <c r="F15" s="74" t="str">
        <f>IF(ISBLANK(VLOOKUP(T_IE056PL[[#This Row],[Ścieżka Xpath]],ALL!$C:H,COLUMN(F$2),0)),"",VLOOKUP(T_IE056PL[[#This Row],[Ścieżka Xpath]],ALL!$C:H,COLUMN(F$2),0))</f>
        <v/>
      </c>
      <c r="G15" s="168" t="str">
        <f>IF(ISBLANK(VLOOKUP(T_IE056PL[[#This Row],[Ścieżka Xpath]],ALL!$C:I,COLUMN(G$2),0)),"",VLOOKUP(T_IE056PL[[#This Row],[Ścieżka Xpath]],ALL!$C:I,COLUMN(G$2),0))</f>
        <v>D</v>
      </c>
      <c r="H15" s="168" t="str">
        <f>IF(ISBLANK(VLOOKUP(T_IE056PL[[#This Row],[Ścieżka Xpath]],ALL!$C:J,COLUMN(H$2),0)),"",VLOOKUP(T_IE056PL[[#This Row],[Ścieżka Xpath]],ALL!$C:J,COLUMN(H$2),0))</f>
        <v>an..35</v>
      </c>
      <c r="I15" s="168" t="str">
        <f>IF(ISBLANK(VLOOKUP(T_IE056PL[[#This Row],[Ścieżka Xpath]],ALL!$C:K,COLUMN(I$2),0)),"",VLOOKUP(T_IE056PL[[#This Row],[Ścieżka Xpath]],ALL!$C:K,COLUMN(I$2),0))</f>
        <v/>
      </c>
      <c r="J15" s="168" t="str">
        <f>IF(ISBLANK(VLOOKUP(T_IE056PL[[#This Row],[Ścieżka Xpath]],ALL!$C:L,COLUMN(J$2),0)),"",VLOOKUP(T_IE056PL[[#This Row],[Ścieżka Xpath]],ALL!$C:L,COLUMN(J$2),0))</f>
        <v>C0511; R0008</v>
      </c>
      <c r="K15" s="51" t="str">
        <f>IF(ISBLANK(VLOOKUP(T_IE056PL[[#This Row],[Ścieżka Xpath]],ALL!$C:N,COLUMN(K$2),0)),"",VLOOKUP(T_IE056PL[[#This Row],[Ścieżka Xpath]],ALL!$C:N,COLUMN(K$2),0))</f>
        <v/>
      </c>
      <c r="L15" s="62" t="str">
        <f>IF(ISBLANK(VLOOKUP(T_IE056PL[[#This Row],[Ścieżka Xpath]],ALL!$C:O,COLUMN(L$2),0)),"",VLOOKUP(T_IE056PL[[#This Row],[Ścieżka Xpath]],ALL!$C:O,COLUMN(L$2),0))</f>
        <v/>
      </c>
      <c r="M15" s="62" t="str">
        <f>IF(ISBLANK(VLOOKUP(T_IE056PL[[#This Row],[Ścieżka Xpath]],ALL!$C:P,COLUMN(M$2),0)),"",VLOOKUP(T_IE056PL[[#This Row],[Ścieżka Xpath]],ALL!$C:P,COLUMN(M$2),0))</f>
        <v/>
      </c>
      <c r="N15" s="62" t="str">
        <f>IF(ISBLANK(VLOOKUP(T_IE056PL[[#This Row],[Ścieżka Xpath]],ALL!$C:Q,COLUMN(N$2),0)),"",VLOOKUP(T_IE056PL[[#This Row],[Ścieżka Xpath]],ALL!$C:Q,COLUMN(N$2),0))</f>
        <v/>
      </c>
      <c r="O15" s="62" t="str">
        <f>IF(ISBLANK(VLOOKUP(T_IE056PL[[#This Row],[Ścieżka Xpath]],ALL!$C:R,COLUMN(O$2),0)),"",VLOOKUP(T_IE056PL[[#This Row],[Ścieżka Xpath]],ALL!$C:R,COLUMN(O$2),0))</f>
        <v/>
      </c>
    </row>
    <row r="16" spans="1:15" ht="15">
      <c r="A16" s="91" t="s">
        <v>2308</v>
      </c>
      <c r="B16" s="68">
        <v>14</v>
      </c>
      <c r="C16" s="68" t="str">
        <f>IF(ISBLANK(VLOOKUP(T_IE056PL[[#This Row],[Ścieżka Xpath]],ALL!$C:E,COLUMN(C$2),0)),"",VLOOKUP(T_IE056PL[[#This Row],[Ścieżka Xpath]],ALL!$C:E,COLUMN(C$2),0))</f>
        <v>-</v>
      </c>
      <c r="D16" s="85" t="str">
        <f>IF(ISBLANK(VLOOKUP(T_IE056PL[[#This Row],[Ścieżka Xpath]],ALL!$C:F,COLUMN(D$2),0)),"",VLOOKUP(T_IE056PL[[#This Row],[Ścieżka Xpath]],ALL!$C:F,COLUMN(D$2),0))</f>
        <v>Dane zgłoszenia tranzytowego</v>
      </c>
      <c r="E16" s="70" t="str">
        <f>IF(ISBLANK(VLOOKUP(T_IE056PL[[#This Row],[Ścieżka Xpath]],ALL!$C:G,COLUMN(E$2),0)),"",VLOOKUP(T_IE056PL[[#This Row],[Ścieżka Xpath]],ALL!$C:G,COLUMN(E$2),0))</f>
        <v>Transit declaration data.</v>
      </c>
      <c r="F16" s="69">
        <f>IF(ISBLANK(VLOOKUP(T_IE056PL[[#This Row],[Ścieżka Xpath]],ALL!$C:H,COLUMN(F$2),0)),"",VLOOKUP(T_IE056PL[[#This Row],[Ścieżka Xpath]],ALL!$C:H,COLUMN(F$2),0))</f>
        <v>1</v>
      </c>
      <c r="G16" s="135" t="str">
        <f>IF(ISBLANK(VLOOKUP(T_IE056PL[[#This Row],[Ścieżka Xpath]],ALL!$C:I,COLUMN(G$2),0)),"",VLOOKUP(T_IE056PL[[#This Row],[Ścieżka Xpath]],ALL!$C:I,COLUMN(G$2),0))</f>
        <v>R</v>
      </c>
      <c r="H16" s="135" t="str">
        <f>IF(ISBLANK(VLOOKUP(T_IE056PL[[#This Row],[Ścieżka Xpath]],ALL!$C:J,COLUMN(H$2),0)),"",VLOOKUP(T_IE056PL[[#This Row],[Ścieżka Xpath]],ALL!$C:J,COLUMN(H$2),0))</f>
        <v/>
      </c>
      <c r="I16" s="69" t="str">
        <f>IF(ISBLANK(VLOOKUP(T_IE056PL[[#This Row],[Ścieżka Xpath]],ALL!$C:K,COLUMN(I$2),0)),"",VLOOKUP(T_IE056PL[[#This Row],[Ścieżka Xpath]],ALL!$C:K,COLUMN(I$2),0))</f>
        <v/>
      </c>
      <c r="J16" s="69" t="str">
        <f>IF(ISBLANK(VLOOKUP(T_IE056PL[[#This Row],[Ścieżka Xpath]],ALL!$C:L,COLUMN(J$2),0)),"",VLOOKUP(T_IE056PL[[#This Row],[Ścieżka Xpath]],ALL!$C:L,COLUMN(J$2),0))</f>
        <v/>
      </c>
      <c r="K16" s="69" t="str">
        <f>IF(ISBLANK(VLOOKUP(T_IE056PL[[#This Row],[Ścieżka Xpath]],ALL!$C:N,COLUMN(K$2),0)),"",VLOOKUP(T_IE056PL[[#This Row],[Ścieżka Xpath]],ALL!$C:N,COLUMN(K$2),0))</f>
        <v/>
      </c>
      <c r="L16" s="70" t="str">
        <f>IF(ISBLANK(VLOOKUP(T_IE056PL[[#This Row],[Ścieżka Xpath]],ALL!$C:O,COLUMN(L$2),0)),"",VLOOKUP(T_IE056PL[[#This Row],[Ścieżka Xpath]],ALL!$C:O,COLUMN(L$2),0))</f>
        <v/>
      </c>
      <c r="M16" s="70" t="str">
        <f>IF(ISBLANK(VLOOKUP(T_IE056PL[[#This Row],[Ścieżka Xpath]],ALL!$C:P,COLUMN(M$2),0)),"",VLOOKUP(T_IE056PL[[#This Row],[Ścieżka Xpath]],ALL!$C:P,COLUMN(M$2),0))</f>
        <v/>
      </c>
      <c r="N16" s="70" t="str">
        <f>IF(ISBLANK(VLOOKUP(T_IE056PL[[#This Row],[Ścieżka Xpath]],ALL!$C:Q,COLUMN(N$2),0)),"",VLOOKUP(T_IE056PL[[#This Row],[Ścieżka Xpath]],ALL!$C:Q,COLUMN(N$2),0))</f>
        <v/>
      </c>
      <c r="O16" s="70" t="str">
        <f>IF(ISBLANK(VLOOKUP(T_IE056PL[[#This Row],[Ścieżka Xpath]],ALL!$C:R,COLUMN(O$2),0)),"",VLOOKUP(T_IE056PL[[#This Row],[Ścieżka Xpath]],ALL!$C:R,COLUMN(O$2),0))</f>
        <v/>
      </c>
    </row>
    <row r="17" spans="1:15" ht="270">
      <c r="A17" s="71" t="s">
        <v>2309</v>
      </c>
      <c r="B17" s="64">
        <v>15</v>
      </c>
      <c r="C17" s="64" t="str">
        <f>IF(ISBLANK(VLOOKUP(T_IE056PL[[#This Row],[Ścieżka Xpath]],ALL!$C:E,COLUMN(C$2),0)),"",VLOOKUP(T_IE056PL[[#This Row],[Ścieżka Xpath]],ALL!$C:E,COLUMN(C$2),0))</f>
        <v>12 09 001 000</v>
      </c>
      <c r="D17" s="25" t="str">
        <f>IF(ISBLANK(VLOOKUP(T_IE056PL[[#This Row],[Ścieżka Xpath]],ALL!$C:F,COLUMN(D$2),0)),"",VLOOKUP(T_IE056PL[[#This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7" s="62" t="str">
        <f>IF(ISBLANK(VLOOKUP(T_IE056PL[[#This Row],[Ścieżka Xpath]],ALL!$C:G,COLUMN(E$2),0)),"",VLOOKUP(T_IE056PL[[#This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7" s="51" t="str">
        <f>IF(ISBLANK(VLOOKUP(T_IE056PL[[#This Row],[Ścieżka Xpath]],ALL!$C:H,COLUMN(F$2),0)),"",VLOOKUP(T_IE056PL[[#This Row],[Ścieżka Xpath]],ALL!$C:H,COLUMN(F$2),0))</f>
        <v/>
      </c>
      <c r="G17" s="51" t="str">
        <f>IF(ISBLANK(VLOOKUP(T_IE056PL[[#This Row],[Ścieżka Xpath]],ALL!$C:I,COLUMN(G$2),0)),"",VLOOKUP(T_IE056PL[[#This Row],[Ścieżka Xpath]],ALL!$C:I,COLUMN(G$2),0))</f>
        <v>D</v>
      </c>
      <c r="H17" s="51" t="str">
        <f>IF(ISBLANK(VLOOKUP(T_IE056PL[[#This Row],[Ścieżka Xpath]],ALL!$C:J,COLUMN(H$2),0)),"",VLOOKUP(T_IE056PL[[#This Row],[Ścieżka Xpath]],ALL!$C:J,COLUMN(H$2),0))</f>
        <v>an..22</v>
      </c>
      <c r="I17" s="51" t="str">
        <f>IF(ISBLANK(VLOOKUP(T_IE056PL[[#This Row],[Ścieżka Xpath]],ALL!$C:K,COLUMN(I$2),0)),"",VLOOKUP(T_IE056PL[[#This Row],[Ścieżka Xpath]],ALL!$C:K,COLUMN(I$2),0))</f>
        <v/>
      </c>
      <c r="J17" s="136" t="str">
        <f>IF(ISBLANK(VLOOKUP(T_IE056PL[[#This Row],[Ścieżka Xpath]],ALL!$C:L,COLUMN(J$2),0)),"",VLOOKUP(T_IE056PL[[#This Row],[Ścieżka Xpath]],ALL!$C:L,COLUMN(J$2),0))</f>
        <v>C0467</v>
      </c>
      <c r="K17" s="51" t="str">
        <f>IF(ISBLANK(VLOOKUP(T_IE056PL[[#This Row],[Ścieżka Xpath]],ALL!$C:N,COLUMN(K$2),0)),"",VLOOKUP(T_IE056PL[[#This Row],[Ścieżka Xpath]],ALL!$C:N,COLUMN(K$2),0))</f>
        <v/>
      </c>
      <c r="L17" s="62" t="str">
        <f>IF(ISBLANK(VLOOKUP(T_IE056PL[[#This Row],[Ścieżka Xpath]],ALL!$C:O,COLUMN(L$2),0)),"",VLOOKUP(T_IE056PL[[#This Row],[Ścieżka Xpath]],ALL!$C:O,COLUMN(L$2),0))</f>
        <v/>
      </c>
      <c r="M17" s="62" t="str">
        <f>IF(ISBLANK(VLOOKUP(T_IE056PL[[#This Row],[Ścieżka Xpath]],ALL!$C:P,COLUMN(M$2),0)),"",VLOOKUP(T_IE056PL[[#This Row],[Ścieżka Xpath]],ALL!$C:P,COLUMN(M$2),0))</f>
        <v/>
      </c>
      <c r="N17" s="62" t="str">
        <f>IF(ISBLANK(VLOOKUP(T_IE056PL[[#This Row],[Ścieżka Xpath]],ALL!$C:Q,COLUMN(N$2),0)),"",VLOOKUP(T_IE056PL[[#This Row],[Ścieżka Xpath]],ALL!$C:Q,COLUMN(N$2),0))</f>
        <v/>
      </c>
      <c r="O17" s="62" t="str">
        <f>IF(ISBLANK(VLOOKUP(T_IE056PL[[#This Row],[Ścieżka Xpath]],ALL!$C:R,COLUMN(O$2),0)),"",VLOOKUP(T_IE056PL[[#This Row],[Ścieżka Xpath]],ALL!$C:R,COLUMN(O$2),0))</f>
        <v/>
      </c>
    </row>
    <row r="18" spans="1:15" ht="30">
      <c r="A18" s="71" t="s">
        <v>2310</v>
      </c>
      <c r="B18" s="64">
        <v>16</v>
      </c>
      <c r="C18" s="64" t="str">
        <f>IF(ISBLANK(VLOOKUP(T_IE056PL[[#This Row],[Ścieżka Xpath]],ALL!$C:E,COLUMN(C$2),0)),"",VLOOKUP(T_IE056PL[[#This Row],[Ścieżka Xpath]],ALL!$C:E,COLUMN(C$2),0))</f>
        <v>-</v>
      </c>
      <c r="D18" s="25" t="str">
        <f>IF(ISBLANK(VLOOKUP(T_IE056PL[[#This Row],[Ścieżka Xpath]],ALL!$C:F,COLUMN(D$2),0)),"",VLOOKUP(T_IE056PL[[#This Row],[Ścieżka Xpath]],ALL!$C:F,COLUMN(D$2),0))</f>
        <v>Numer ewidencyjny zgłoszenia.</v>
      </c>
      <c r="E18" s="62" t="str">
        <f>IF(ISBLANK(VLOOKUP(T_IE056PL[[#This Row],[Ścieżka Xpath]],ALL!$C:G,COLUMN(E$2),0)),"",VLOOKUP(T_IE056PL[[#This Row],[Ścieżka Xpath]],ALL!$C:G,COLUMN(E$2),0))</f>
        <v>Movement reference number.</v>
      </c>
      <c r="F18" s="51" t="str">
        <f>IF(ISBLANK(VLOOKUP(T_IE056PL[[#This Row],[Ścieżka Xpath]],ALL!$C:H,COLUMN(F$2),0)),"",VLOOKUP(T_IE056PL[[#This Row],[Ścieżka Xpath]],ALL!$C:H,COLUMN(F$2),0))</f>
        <v/>
      </c>
      <c r="G18" s="51" t="str">
        <f>IF(ISBLANK(VLOOKUP(T_IE056PL[[#This Row],[Ścieżka Xpath]],ALL!$C:I,COLUMN(G$2),0)),"",VLOOKUP(T_IE056PL[[#This Row],[Ścieżka Xpath]],ALL!$C:I,COLUMN(G$2),0))</f>
        <v>D</v>
      </c>
      <c r="H18" s="51" t="str">
        <f>IF(ISBLANK(VLOOKUP(T_IE056PL[[#This Row],[Ścieżka Xpath]],ALL!$C:J,COLUMN(H$2),0)),"",VLOOKUP(T_IE056PL[[#This Row],[Ścieżka Xpath]],ALL!$C:J,COLUMN(H$2),0))</f>
        <v>an18</v>
      </c>
      <c r="I18" s="51" t="str">
        <f>IF(ISBLANK(VLOOKUP(T_IE056PL[[#This Row],[Ścieżka Xpath]],ALL!$C:K,COLUMN(I$2),0)),"",VLOOKUP(T_IE056PL[[#This Row],[Ścieżka Xpath]],ALL!$C:K,COLUMN(I$2),0))</f>
        <v/>
      </c>
      <c r="J18" s="136" t="str">
        <f>IF(ISBLANK(VLOOKUP(T_IE056PL[[#This Row],[Ścieżka Xpath]],ALL!$C:L,COLUMN(J$2),0)),"",VLOOKUP(T_IE056PL[[#This Row],[Ścieżka Xpath]],ALL!$C:L,COLUMN(J$2),0))</f>
        <v>C0467; G0002</v>
      </c>
      <c r="K18" s="51" t="str">
        <f>IF(ISBLANK(VLOOKUP(T_IE056PL[[#This Row],[Ścieżka Xpath]],ALL!$C:N,COLUMN(K$2),0)),"",VLOOKUP(T_IE056PL[[#This Row],[Ścieżka Xpath]],ALL!$C:N,COLUMN(K$2),0))</f>
        <v/>
      </c>
      <c r="L18" s="62" t="str">
        <f>IF(ISBLANK(VLOOKUP(T_IE056PL[[#This Row],[Ścieżka Xpath]],ALL!$C:O,COLUMN(L$2),0)),"",VLOOKUP(T_IE056PL[[#This Row],[Ścieżka Xpath]],ALL!$C:O,COLUMN(L$2),0))</f>
        <v/>
      </c>
      <c r="M18" s="62" t="str">
        <f>IF(ISBLANK(VLOOKUP(T_IE056PL[[#This Row],[Ścieżka Xpath]],ALL!$C:P,COLUMN(M$2),0)),"",VLOOKUP(T_IE056PL[[#This Row],[Ścieżka Xpath]],ALL!$C:P,COLUMN(M$2),0))</f>
        <v/>
      </c>
      <c r="N18" s="62" t="str">
        <f>IF(ISBLANK(VLOOKUP(T_IE056PL[[#This Row],[Ścieżka Xpath]],ALL!$C:Q,COLUMN(N$2),0)),"",VLOOKUP(T_IE056PL[[#This Row],[Ścieżka Xpath]],ALL!$C:Q,COLUMN(N$2),0))</f>
        <v/>
      </c>
      <c r="O18" s="62" t="str">
        <f>IF(ISBLANK(VLOOKUP(T_IE056PL[[#This Row],[Ścieżka Xpath]],ALL!$C:R,COLUMN(O$2),0)),"",VLOOKUP(T_IE056PL[[#This Row],[Ścieżka Xpath]],ALL!$C:R,COLUMN(O$2),0))</f>
        <v/>
      </c>
    </row>
    <row r="19" spans="1:15" ht="15">
      <c r="A19" s="71" t="s">
        <v>2311</v>
      </c>
      <c r="B19" s="64">
        <v>17</v>
      </c>
      <c r="C19" s="64" t="str">
        <f>IF(ISBLANK(VLOOKUP(T_IE056PL[[#This Row],[Ścieżka Xpath]],ALL!$C:E,COLUMN(C$2),0)),"",VLOOKUP(T_IE056PL[[#This Row],[Ścieżka Xpath]],ALL!$C:E,COLUMN(C$2),0))</f>
        <v>-</v>
      </c>
      <c r="D19" s="25" t="str">
        <f>IF(ISBLANK(VLOOKUP(T_IE056PL[[#This Row],[Ścieżka Xpath]],ALL!$C:F,COLUMN(D$2),0)),"",VLOOKUP(T_IE056PL[[#This Row],[Ścieżka Xpath]],ALL!$C:F,COLUMN(D$2),0))</f>
        <v>Kod biznesowy odrzucenia.</v>
      </c>
      <c r="E19" s="62" t="str">
        <f>IF(ISBLANK(VLOOKUP(T_IE056PL[[#This Row],[Ścieżka Xpath]],ALL!$C:G,COLUMN(E$2),0)),"",VLOOKUP(T_IE056PL[[#This Row],[Ścieżka Xpath]],ALL!$C:G,COLUMN(E$2),0))</f>
        <v>Business rejection code.</v>
      </c>
      <c r="F19" s="51" t="str">
        <f>IF(ISBLANK(VLOOKUP(T_IE056PL[[#This Row],[Ścieżka Xpath]],ALL!$C:H,COLUMN(F$2),0)),"",VLOOKUP(T_IE056PL[[#This Row],[Ścieżka Xpath]],ALL!$C:H,COLUMN(F$2),0))</f>
        <v/>
      </c>
      <c r="G19" s="51" t="str">
        <f>IF(ISBLANK(VLOOKUP(T_IE056PL[[#This Row],[Ścieżka Xpath]],ALL!$C:I,COLUMN(G$2),0)),"",VLOOKUP(T_IE056PL[[#This Row],[Ścieżka Xpath]],ALL!$C:I,COLUMN(G$2),0))</f>
        <v>R</v>
      </c>
      <c r="H19" s="51" t="str">
        <f>IF(ISBLANK(VLOOKUP(T_IE056PL[[#This Row],[Ścieżka Xpath]],ALL!$C:J,COLUMN(H$2),0)),"",VLOOKUP(T_IE056PL[[#This Row],[Ścieżka Xpath]],ALL!$C:J,COLUMN(H$2),0))</f>
        <v>an3</v>
      </c>
      <c r="I19" s="51" t="str">
        <f>IF(ISBLANK(VLOOKUP(T_IE056PL[[#This Row],[Ścieżka Xpath]],ALL!$C:K,COLUMN(I$2),0)),"",VLOOKUP(T_IE056PL[[#This Row],[Ścieżka Xpath]],ALL!$C:K,COLUMN(I$2),0))</f>
        <v>CL560</v>
      </c>
      <c r="J19" s="51" t="str">
        <f>IF(ISBLANK(VLOOKUP(T_IE056PL[[#This Row],[Ścieżka Xpath]],ALL!$C:L,COLUMN(J$2),0)),"",VLOOKUP(T_IE056PL[[#This Row],[Ścieżka Xpath]],ALL!$C:L,COLUMN(J$2),0))</f>
        <v>R0852</v>
      </c>
      <c r="K19" s="51" t="str">
        <f>IF(ISBLANK(VLOOKUP(T_IE056PL[[#This Row],[Ścieżka Xpath]],ALL!$C:N,COLUMN(K$2),0)),"",VLOOKUP(T_IE056PL[[#This Row],[Ścieżka Xpath]],ALL!$C:N,COLUMN(K$2),0))</f>
        <v/>
      </c>
      <c r="L19" s="62" t="str">
        <f>IF(ISBLANK(VLOOKUP(T_IE056PL[[#This Row],[Ścieżka Xpath]],ALL!$C:O,COLUMN(L$2),0)),"",VLOOKUP(T_IE056PL[[#This Row],[Ścieżka Xpath]],ALL!$C:O,COLUMN(L$2),0))</f>
        <v/>
      </c>
      <c r="M19" s="62" t="str">
        <f>IF(ISBLANK(VLOOKUP(T_IE056PL[[#This Row],[Ścieżka Xpath]],ALL!$C:P,COLUMN(M$2),0)),"",VLOOKUP(T_IE056PL[[#This Row],[Ścieżka Xpath]],ALL!$C:P,COLUMN(M$2),0))</f>
        <v/>
      </c>
      <c r="N19" s="62" t="str">
        <f>IF(ISBLANK(VLOOKUP(T_IE056PL[[#This Row],[Ścieżka Xpath]],ALL!$C:Q,COLUMN(N$2),0)),"",VLOOKUP(T_IE056PL[[#This Row],[Ścieżka Xpath]],ALL!$C:Q,COLUMN(N$2),0))</f>
        <v/>
      </c>
      <c r="O19" s="62" t="str">
        <f>IF(ISBLANK(VLOOKUP(T_IE056PL[[#This Row],[Ścieżka Xpath]],ALL!$C:R,COLUMN(O$2),0)),"",VLOOKUP(T_IE056PL[[#This Row],[Ścieżka Xpath]],ALL!$C:R,COLUMN(O$2),0))</f>
        <v/>
      </c>
    </row>
    <row r="20" spans="1:15" ht="30">
      <c r="A20" s="71" t="s">
        <v>2312</v>
      </c>
      <c r="B20" s="64">
        <v>18</v>
      </c>
      <c r="C20" s="64" t="str">
        <f>IF(ISBLANK(VLOOKUP(T_IE056PL[[#This Row],[Ścieżka Xpath]],ALL!$C:E,COLUMN(C$2),0)),"",VLOOKUP(T_IE056PL[[#This Row],[Ścieżka Xpath]],ALL!$C:E,COLUMN(C$2),0))</f>
        <v>-</v>
      </c>
      <c r="D20" s="26" t="str">
        <f>IF(ISBLANK(VLOOKUP(T_IE056PL[[#This Row],[Ścieżka Xpath]],ALL!$C:F,COLUMN(D$2),0)),"",VLOOKUP(T_IE056PL[[#This Row],[Ścieżka Xpath]],ALL!$C:F,COLUMN(D$2),0))</f>
        <v>Datai czas odrzucenia komunikatu (wg strefy czasowej CET).</v>
      </c>
      <c r="E20" s="63" t="str">
        <f>IF(ISBLANK(VLOOKUP(T_IE056PL[[#This Row],[Ścieżka Xpath]],ALL!$C:G,COLUMN(E$2),0)),"",VLOOKUP(T_IE056PL[[#This Row],[Ścieżka Xpath]],ALL!$C:G,COLUMN(E$2),0))</f>
        <v>Date and time of message rejection (in CET timezone).</v>
      </c>
      <c r="F20" s="74" t="str">
        <f>IF(ISBLANK(VLOOKUP(T_IE056PL[[#This Row],[Ścieżka Xpath]],ALL!$C:H,COLUMN(F$2),0)),"",VLOOKUP(T_IE056PL[[#This Row],[Ścieżka Xpath]],ALL!$C:H,COLUMN(F$2),0))</f>
        <v/>
      </c>
      <c r="G20" s="74" t="str">
        <f>IF(ISBLANK(VLOOKUP(T_IE056PL[[#This Row],[Ścieżka Xpath]],ALL!$C:I,COLUMN(G$2),0)),"",VLOOKUP(T_IE056PL[[#This Row],[Ścieżka Xpath]],ALL!$C:I,COLUMN(G$2),0))</f>
        <v>R</v>
      </c>
      <c r="H20" s="74" t="str">
        <f>IF(ISBLANK(VLOOKUP(T_IE056PL[[#This Row],[Ścieżka Xpath]],ALL!$C:J,COLUMN(H$2),0)),"",VLOOKUP(T_IE056PL[[#This Row],[Ścieżka Xpath]],ALL!$C:J,COLUMN(H$2),0))</f>
        <v>an19</v>
      </c>
      <c r="I20" s="74" t="str">
        <f>IF(ISBLANK(VLOOKUP(T_IE056PL[[#This Row],[Ścieżka Xpath]],ALL!$C:K,COLUMN(I$2),0)),"",VLOOKUP(T_IE056PL[[#This Row],[Ścieżka Xpath]],ALL!$C:K,COLUMN(I$2),0))</f>
        <v/>
      </c>
      <c r="J20" s="74" t="str">
        <f>IF(ISBLANK(VLOOKUP(T_IE056PL[[#This Row],[Ścieżka Xpath]],ALL!$C:L,COLUMN(J$2),0)),"",VLOOKUP(T_IE056PL[[#This Row],[Ścieżka Xpath]],ALL!$C:L,COLUMN(J$2),0))</f>
        <v>G0002</v>
      </c>
      <c r="K20" s="51" t="str">
        <f>IF(ISBLANK(VLOOKUP(T_IE056PL[[#This Row],[Ścieżka Xpath]],ALL!$C:N,COLUMN(K$2),0)),"",VLOOKUP(T_IE056PL[[#This Row],[Ścieżka Xpath]],ALL!$C:N,COLUMN(K$2),0))</f>
        <v/>
      </c>
      <c r="L20" s="62" t="str">
        <f>IF(ISBLANK(VLOOKUP(T_IE056PL[[#This Row],[Ścieżka Xpath]],ALL!$C:O,COLUMN(L$2),0)),"",VLOOKUP(T_IE056PL[[#This Row],[Ścieżka Xpath]],ALL!$C:O,COLUMN(L$2),0))</f>
        <v/>
      </c>
      <c r="M20" s="62" t="str">
        <f>IF(ISBLANK(VLOOKUP(T_IE056PL[[#This Row],[Ścieżka Xpath]],ALL!$C:P,COLUMN(M$2),0)),"",VLOOKUP(T_IE056PL[[#This Row],[Ścieżka Xpath]],ALL!$C:P,COLUMN(M$2),0))</f>
        <v/>
      </c>
      <c r="N20" s="62" t="str">
        <f>IF(ISBLANK(VLOOKUP(T_IE056PL[[#This Row],[Ścieżka Xpath]],ALL!$C:Q,COLUMN(N$2),0)),"",VLOOKUP(T_IE056PL[[#This Row],[Ścieżka Xpath]],ALL!$C:Q,COLUMN(N$2),0))</f>
        <v/>
      </c>
      <c r="O20" s="62" t="str">
        <f>IF(ISBLANK(VLOOKUP(T_IE056PL[[#This Row],[Ścieżka Xpath]],ALL!$C:R,COLUMN(O$2),0)),"",VLOOKUP(T_IE056PL[[#This Row],[Ścieżka Xpath]],ALL!$C:R,COLUMN(O$2),0))</f>
        <v/>
      </c>
    </row>
    <row r="21" spans="1:15" ht="30">
      <c r="A21" s="71" t="s">
        <v>2313</v>
      </c>
      <c r="B21" s="64">
        <v>19</v>
      </c>
      <c r="C21" s="64" t="str">
        <f>IF(ISBLANK(VLOOKUP(T_IE056PL[[#This Row],[Ścieżka Xpath]],ALL!$C:E,COLUMN(C$2),0)),"",VLOOKUP(T_IE056PL[[#This Row],[Ścieżka Xpath]],ALL!$C:E,COLUMN(C$2),0))</f>
        <v>-</v>
      </c>
      <c r="D21" s="26" t="str">
        <f>IF(ISBLANK(VLOOKUP(T_IE056PL[[#This Row],[Ścieżka Xpath]],ALL!$C:F,COLUMN(D$2),0)),"",VLOOKUP(T_IE056PL[[#This Row],[Ścieżka Xpath]],ALL!$C:F,COLUMN(D$2),0))</f>
        <v>Kod odrzucenia.</v>
      </c>
      <c r="E21" s="63" t="str">
        <f>IF(ISBLANK(VLOOKUP(T_IE056PL[[#This Row],[Ścieżka Xpath]],ALL!$C:G,COLUMN(E$2),0)),"",VLOOKUP(T_IE056PL[[#This Row],[Ścieżka Xpath]],ALL!$C:G,COLUMN(E$2),0))</f>
        <v>Rejection code.</v>
      </c>
      <c r="F21" s="74" t="str">
        <f>IF(ISBLANK(VLOOKUP(T_IE056PL[[#This Row],[Ścieżka Xpath]],ALL!$C:H,COLUMN(F$2),0)),"",VLOOKUP(T_IE056PL[[#This Row],[Ścieżka Xpath]],ALL!$C:H,COLUMN(F$2),0))</f>
        <v/>
      </c>
      <c r="G21" s="74" t="str">
        <f>IF(ISBLANK(VLOOKUP(T_IE056PL[[#This Row],[Ścieżka Xpath]],ALL!$C:I,COLUMN(G$2),0)),"",VLOOKUP(T_IE056PL[[#This Row],[Ścieżka Xpath]],ALL!$C:I,COLUMN(G$2),0))</f>
        <v>D</v>
      </c>
      <c r="H21" s="74" t="str">
        <f>IF(ISBLANK(VLOOKUP(T_IE056PL[[#This Row],[Ścieżka Xpath]],ALL!$C:J,COLUMN(H$2),0)),"",VLOOKUP(T_IE056PL[[#This Row],[Ścieżka Xpath]],ALL!$C:J,COLUMN(H$2),0))</f>
        <v>n..2</v>
      </c>
      <c r="I21" s="74" t="str">
        <f>IF(ISBLANK(VLOOKUP(T_IE056PL[[#This Row],[Ścieżka Xpath]],ALL!$C:K,COLUMN(I$2),0)),"",VLOOKUP(T_IE056PL[[#This Row],[Ścieżka Xpath]],ALL!$C:K,COLUMN(I$2),0))</f>
        <v>CL226</v>
      </c>
      <c r="J21" s="74" t="str">
        <f>IF(ISBLANK(VLOOKUP(T_IE056PL[[#This Row],[Ścieżka Xpath]],ALL!$C:L,COLUMN(J$2),0)),"",VLOOKUP(T_IE056PL[[#This Row],[Ścieżka Xpath]],ALL!$C:L,COLUMN(J$2),0))</f>
        <v>C0091</v>
      </c>
      <c r="K21" s="51" t="str">
        <f>IF(ISBLANK(VLOOKUP(T_IE056PL[[#This Row],[Ścieżka Xpath]],ALL!$C:N,COLUMN(K$2),0)),"",VLOOKUP(T_IE056PL[[#This Row],[Ścieżka Xpath]],ALL!$C:N,COLUMN(K$2),0))</f>
        <v/>
      </c>
      <c r="L21" s="62" t="str">
        <f>IF(ISBLANK(VLOOKUP(T_IE056PL[[#This Row],[Ścieżka Xpath]],ALL!$C:O,COLUMN(L$2),0)),"",VLOOKUP(T_IE056PL[[#This Row],[Ścieżka Xpath]],ALL!$C:O,COLUMN(L$2),0))</f>
        <v/>
      </c>
      <c r="M21" s="62" t="str">
        <f>IF(ISBLANK(VLOOKUP(T_IE056PL[[#This Row],[Ścieżka Xpath]],ALL!$C:P,COLUMN(M$2),0)),"",VLOOKUP(T_IE056PL[[#This Row],[Ścieżka Xpath]],ALL!$C:P,COLUMN(M$2),0))</f>
        <v/>
      </c>
      <c r="N21" s="62" t="str">
        <f>IF(ISBLANK(VLOOKUP(T_IE056PL[[#This Row],[Ścieżka Xpath]],ALL!$C:Q,COLUMN(N$2),0)),"",VLOOKUP(T_IE056PL[[#This Row],[Ścieżka Xpath]],ALL!$C:Q,COLUMN(N$2),0))</f>
        <v>Zmiana opcjonalności (R-&gt;D). Dodanie C0091.</v>
      </c>
      <c r="O21" s="62" t="str">
        <f>IF(ISBLANK(VLOOKUP(T_IE056PL[[#This Row],[Ścieżka Xpath]],ALL!$C:R,COLUMN(O$2),0)),"",VLOOKUP(T_IE056PL[[#This Row],[Ścieżka Xpath]],ALL!$C:R,COLUMN(O$2),0))</f>
        <v>Optionality change (R-&gt;D). Addition C0091.</v>
      </c>
    </row>
    <row r="22" spans="1:15" ht="30">
      <c r="A22" s="71" t="s">
        <v>2314</v>
      </c>
      <c r="B22" s="64">
        <v>20</v>
      </c>
      <c r="C22" s="64" t="str">
        <f>IF(ISBLANK(VLOOKUP(T_IE056PL[[#This Row],[Ścieżka Xpath]],ALL!$C:E,COLUMN(C$2),0)),"",VLOOKUP(T_IE056PL[[#This Row],[Ścieżka Xpath]],ALL!$C:E,COLUMN(C$2),0))</f>
        <v>-</v>
      </c>
      <c r="D22" s="26" t="str">
        <f>IF(ISBLANK(VLOOKUP(T_IE056PL[[#This Row],[Ścieżka Xpath]],ALL!$C:F,COLUMN(D$2),0)),"",VLOOKUP(T_IE056PL[[#This Row],[Ścieżka Xpath]],ALL!$C:F,COLUMN(D$2),0))</f>
        <v>Powód odrzucenia.</v>
      </c>
      <c r="E22" s="63" t="str">
        <f>IF(ISBLANK(VLOOKUP(T_IE056PL[[#This Row],[Ścieżka Xpath]],ALL!$C:G,COLUMN(E$2),0)),"",VLOOKUP(T_IE056PL[[#This Row],[Ścieżka Xpath]],ALL!$C:G,COLUMN(E$2),0))</f>
        <v>Rejection reason.</v>
      </c>
      <c r="F22" s="74" t="str">
        <f>IF(ISBLANK(VLOOKUP(T_IE056PL[[#This Row],[Ścieżka Xpath]],ALL!$C:H,COLUMN(F$2),0)),"",VLOOKUP(T_IE056PL[[#This Row],[Ścieżka Xpath]],ALL!$C:H,COLUMN(F$2),0))</f>
        <v/>
      </c>
      <c r="G22" s="74" t="str">
        <f>IF(ISBLANK(VLOOKUP(T_IE056PL[[#This Row],[Ścieżka Xpath]],ALL!$C:I,COLUMN(G$2),0)),"",VLOOKUP(T_IE056PL[[#This Row],[Ścieżka Xpath]],ALL!$C:I,COLUMN(G$2),0))</f>
        <v>D</v>
      </c>
      <c r="H22" s="74" t="str">
        <f>IF(ISBLANK(VLOOKUP(T_IE056PL[[#This Row],[Ścieżka Xpath]],ALL!$C:J,COLUMN(H$2),0)),"",VLOOKUP(T_IE056PL[[#This Row],[Ścieżka Xpath]],ALL!$C:J,COLUMN(H$2),0))</f>
        <v>an..512</v>
      </c>
      <c r="I22" s="74" t="str">
        <f>IF(ISBLANK(VLOOKUP(T_IE056PL[[#This Row],[Ścieżka Xpath]],ALL!$C:K,COLUMN(I$2),0)),"",VLOOKUP(T_IE056PL[[#This Row],[Ścieżka Xpath]],ALL!$C:K,COLUMN(I$2),0))</f>
        <v/>
      </c>
      <c r="J22" s="74" t="str">
        <f>IF(ISBLANK(VLOOKUP(T_IE056PL[[#This Row],[Ścieżka Xpath]],ALL!$C:L,COLUMN(J$2),0)),"",VLOOKUP(T_IE056PL[[#This Row],[Ścieżka Xpath]],ALL!$C:L,COLUMN(J$2),0))</f>
        <v>C0495</v>
      </c>
      <c r="K22" s="74" t="str">
        <f>IF(ISBLANK(VLOOKUP(T_IE056PL[[#This Row],[Ścieżka Xpath]],ALL!$C:N,COLUMN(K$2),0)),"",VLOOKUP(T_IE056PL[[#This Row],[Ścieżka Xpath]],ALL!$C:N,COLUMN(K$2),0))</f>
        <v/>
      </c>
      <c r="L22" s="62" t="str">
        <f>IF(ISBLANK(VLOOKUP(T_IE056PL[[#This Row],[Ścieżka Xpath]],ALL!$C:O,COLUMN(L$2),0)),"",VLOOKUP(T_IE056PL[[#This Row],[Ścieżka Xpath]],ALL!$C:O,COLUMN(L$2),0))</f>
        <v/>
      </c>
      <c r="M22" s="62" t="str">
        <f>IF(ISBLANK(VLOOKUP(T_IE056PL[[#This Row],[Ścieżka Xpath]],ALL!$C:P,COLUMN(M$2),0)),"",VLOOKUP(T_IE056PL[[#This Row],[Ścieżka Xpath]],ALL!$C:P,COLUMN(M$2),0))</f>
        <v/>
      </c>
      <c r="N22" s="62" t="str">
        <f>IF(ISBLANK(VLOOKUP(T_IE056PL[[#This Row],[Ścieżka Xpath]],ALL!$C:Q,COLUMN(N$2),0)),"",VLOOKUP(T_IE056PL[[#This Row],[Ścieżka Xpath]],ALL!$C:Q,COLUMN(N$2),0))</f>
        <v>Zmiana C0492 na C0495.</v>
      </c>
      <c r="O22" s="62" t="str">
        <f>IF(ISBLANK(VLOOKUP(T_IE056PL[[#This Row],[Ścieżka Xpath]],ALL!$C:R,COLUMN(O$2),0)),"",VLOOKUP(T_IE056PL[[#This Row],[Ścieżka Xpath]],ALL!$C:R,COLUMN(O$2),0))</f>
        <v>C0492 replaced with C0495.</v>
      </c>
    </row>
    <row r="23" spans="1:15" ht="30">
      <c r="A23" s="91" t="s">
        <v>2315</v>
      </c>
      <c r="B23" s="68">
        <v>21</v>
      </c>
      <c r="C23" s="68" t="str">
        <f>IF(ISBLANK(VLOOKUP(T_IE056PL[[#This Row],[Ścieżka Xpath]],ALL!$C:E,COLUMN(C$2),0)),"",VLOOKUP(T_IE056PL[[#This Row],[Ścieżka Xpath]],ALL!$C:E,COLUMN(C$2),0))</f>
        <v>-</v>
      </c>
      <c r="D23" s="70" t="str">
        <f>IF(ISBLANK(VLOOKUP(T_IE056PL[[#This Row],[Ścieżka Xpath]],ALL!$C:F,COLUMN(D$2),0)),"",VLOOKUP(T_IE056PL[[#This Row],[Ścieżka Xpath]],ALL!$C:F,COLUMN(D$2),0))</f>
        <v>Dane PDS.</v>
      </c>
      <c r="E23" s="70" t="str">
        <f>IF(ISBLANK(VLOOKUP(T_IE056PL[[#This Row],[Ścieżka Xpath]],ALL!$C:G,COLUMN(E$2),0)),"",VLOOKUP(T_IE056PL[[#This Row],[Ścieżka Xpath]],ALL!$C:G,COLUMN(E$2),0))</f>
        <v>ENS details.</v>
      </c>
      <c r="F23" s="69" t="str">
        <f>IF(ISBLANK(VLOOKUP(T_IE056PL[[#This Row],[Ścieżka Xpath]],ALL!$C:H,COLUMN(F$2),0)),"",VLOOKUP(T_IE056PL[[#This Row],[Ścieżka Xpath]],ALL!$C:H,COLUMN(F$2),0))</f>
        <v>0..1</v>
      </c>
      <c r="G23" s="69" t="str">
        <f>IF(ISBLANK(VLOOKUP(T_IE056PL[[#This Row],[Ścieżka Xpath]],ALL!$C:I,COLUMN(G$2),0)),"",VLOOKUP(T_IE056PL[[#This Row],[Ścieżka Xpath]],ALL!$C:I,COLUMN(G$2),0))</f>
        <v>D</v>
      </c>
      <c r="H23" s="69" t="str">
        <f>IF(ISBLANK(VLOOKUP(T_IE056PL[[#This Row],[Ścieżka Xpath]],ALL!$C:J,COLUMN(H$2),0)),"",VLOOKUP(T_IE056PL[[#This Row],[Ścieżka Xpath]],ALL!$C:J,COLUMN(H$2),0))</f>
        <v/>
      </c>
      <c r="I23" s="69" t="str">
        <f>IF(ISBLANK(VLOOKUP(T_IE056PL[[#This Row],[Ścieżka Xpath]],ALL!$C:K,COLUMN(I$2),0)),"",VLOOKUP(T_IE056PL[[#This Row],[Ścieżka Xpath]],ALL!$C:K,COLUMN(I$2),0))</f>
        <v/>
      </c>
      <c r="J23" s="69" t="str">
        <f>IF(ISBLANK(VLOOKUP(T_IE056PL[[#This Row],[Ścieżka Xpath]],ALL!$C:L,COLUMN(J$2),0)),"",VLOOKUP(T_IE056PL[[#This Row],[Ścieżka Xpath]],ALL!$C:L,COLUMN(J$2),0))</f>
        <v>C0177; G0080</v>
      </c>
      <c r="K23" s="69" t="str">
        <f>IF(ISBLANK(VLOOKUP(T_IE056PL[[#This Row],[Ścieżka Xpath]],ALL!$C:N,COLUMN(K$2),0)),"",VLOOKUP(T_IE056PL[[#This Row],[Ścieżka Xpath]],ALL!$C:N,COLUMN(K$2),0))</f>
        <v/>
      </c>
      <c r="L23" s="70" t="str">
        <f>IF(ISBLANK(VLOOKUP(T_IE056PL[[#This Row],[Ścieżka Xpath]],ALL!$C:O,COLUMN(L$2),0)),"",VLOOKUP(T_IE056PL[[#This Row],[Ścieżka Xpath]],ALL!$C:O,COLUMN(L$2),0))</f>
        <v/>
      </c>
      <c r="M23" s="70" t="str">
        <f>IF(ISBLANK(VLOOKUP(T_IE056PL[[#This Row],[Ścieżka Xpath]],ALL!$C:P,COLUMN(M$2),0)),"",VLOOKUP(T_IE056PL[[#This Row],[Ścieżka Xpath]],ALL!$C:P,COLUMN(M$2),0))</f>
        <v/>
      </c>
      <c r="N23" s="70" t="str">
        <f>IF(ISBLANK(VLOOKUP(T_IE056PL[[#This Row],[Ścieżka Xpath]],ALL!$C:Q,COLUMN(N$2),0)),"",VLOOKUP(T_IE056PL[[#This Row],[Ścieżka Xpath]],ALL!$C:Q,COLUMN(N$2),0))</f>
        <v/>
      </c>
      <c r="O23" s="70" t="str">
        <f>IF(ISBLANK(VLOOKUP(T_IE056PL[[#This Row],[Ścieżka Xpath]],ALL!$C:R,COLUMN(O$2),0)),"",VLOOKUP(T_IE056PL[[#This Row],[Ścieżka Xpath]],ALL!$C:R,COLUMN(O$2),0))</f>
        <v/>
      </c>
    </row>
    <row r="24" spans="1:15" ht="15">
      <c r="A24" s="71" t="s">
        <v>2316</v>
      </c>
      <c r="B24" s="64">
        <v>22</v>
      </c>
      <c r="C24" s="64" t="str">
        <f>IF(ISBLANK(VLOOKUP(T_IE056PL[[#This Row],[Ścieżka Xpath]],ALL!$C:E,COLUMN(C$2),0)),"",VLOOKUP(T_IE056PL[[#This Row],[Ścieżka Xpath]],ALL!$C:E,COLUMN(C$2),0))</f>
        <v>-</v>
      </c>
      <c r="D24" s="25" t="str">
        <f>IF(ISBLANK(VLOOKUP(T_IE056PL[[#This Row],[Ścieżka Xpath]],ALL!$C:F,COLUMN(D$2),0)),"",VLOOKUP(T_IE056PL[[#This Row],[Ścieżka Xpath]],ALL!$C:F,COLUMN(D$2),0))</f>
        <v>Numer ewidencyjny PDS.</v>
      </c>
      <c r="E24" s="62" t="str">
        <f>IF(ISBLANK(VLOOKUP(T_IE056PL[[#This Row],[Ścieżka Xpath]],ALL!$C:G,COLUMN(E$2),0)),"",VLOOKUP(T_IE056PL[[#This Row],[Ścieżka Xpath]],ALL!$C:G,COLUMN(E$2),0))</f>
        <v>ENS MRN.</v>
      </c>
      <c r="F24" s="51" t="str">
        <f>IF(ISBLANK(VLOOKUP(T_IE056PL[[#This Row],[Ścieżka Xpath]],ALL!$C:H,COLUMN(F$2),0)),"",VLOOKUP(T_IE056PL[[#This Row],[Ścieżka Xpath]],ALL!$C:H,COLUMN(F$2),0))</f>
        <v/>
      </c>
      <c r="G24" s="51" t="str">
        <f>IF(ISBLANK(VLOOKUP(T_IE056PL[[#This Row],[Ścieżka Xpath]],ALL!$C:I,COLUMN(G$2),0)),"",VLOOKUP(T_IE056PL[[#This Row],[Ścieżka Xpath]],ALL!$C:I,COLUMN(G$2),0))</f>
        <v>R</v>
      </c>
      <c r="H24" s="51" t="str">
        <f>IF(ISBLANK(VLOOKUP(T_IE056PL[[#This Row],[Ścieżka Xpath]],ALL!$C:J,COLUMN(H$2),0)),"",VLOOKUP(T_IE056PL[[#This Row],[Ścieżka Xpath]],ALL!$C:J,COLUMN(H$2),0))</f>
        <v>an18</v>
      </c>
      <c r="I24" s="51" t="str">
        <f>IF(ISBLANK(VLOOKUP(T_IE056PL[[#This Row],[Ścieżka Xpath]],ALL!$C:K,COLUMN(I$2),0)),"",VLOOKUP(T_IE056PL[[#This Row],[Ścieżka Xpath]],ALL!$C:K,COLUMN(I$2),0))</f>
        <v/>
      </c>
      <c r="J24" s="51" t="str">
        <f>IF(ISBLANK(VLOOKUP(T_IE056PL[[#This Row],[Ścieżka Xpath]],ALL!$C:L,COLUMN(J$2),0)),"",VLOOKUP(T_IE056PL[[#This Row],[Ścieżka Xpath]],ALL!$C:L,COLUMN(J$2),0))</f>
        <v>G0002</v>
      </c>
      <c r="K24" s="51" t="str">
        <f>IF(ISBLANK(VLOOKUP(T_IE056PL[[#This Row],[Ścieżka Xpath]],ALL!$C:N,COLUMN(K$2),0)),"",VLOOKUP(T_IE056PL[[#This Row],[Ścieżka Xpath]],ALL!$C:N,COLUMN(K$2),0))</f>
        <v/>
      </c>
      <c r="L24" s="62" t="str">
        <f>IF(ISBLANK(VLOOKUP(T_IE056PL[[#This Row],[Ścieżka Xpath]],ALL!$C:O,COLUMN(L$2),0)),"",VLOOKUP(T_IE056PL[[#This Row],[Ścieżka Xpath]],ALL!$C:O,COLUMN(L$2),0))</f>
        <v/>
      </c>
      <c r="M24" s="62" t="str">
        <f>IF(ISBLANK(VLOOKUP(T_IE056PL[[#This Row],[Ścieżka Xpath]],ALL!$C:P,COLUMN(M$2),0)),"",VLOOKUP(T_IE056PL[[#This Row],[Ścieżka Xpath]],ALL!$C:P,COLUMN(M$2),0))</f>
        <v/>
      </c>
      <c r="N24" s="62" t="str">
        <f>IF(ISBLANK(VLOOKUP(T_IE056PL[[#This Row],[Ścieżka Xpath]],ALL!$C:Q,COLUMN(N$2),0)),"",VLOOKUP(T_IE056PL[[#This Row],[Ścieżka Xpath]],ALL!$C:Q,COLUMN(N$2),0))</f>
        <v/>
      </c>
      <c r="O24" s="62" t="str">
        <f>IF(ISBLANK(VLOOKUP(T_IE056PL[[#This Row],[Ścieżka Xpath]],ALL!$C:R,COLUMN(O$2),0)),"",VLOOKUP(T_IE056PL[[#This Row],[Ścieżka Xpath]],ALL!$C:R,COLUMN(O$2),0))</f>
        <v/>
      </c>
    </row>
    <row r="25" spans="1:15" ht="15">
      <c r="A25" s="91" t="s">
        <v>2317</v>
      </c>
      <c r="B25" s="68">
        <v>23</v>
      </c>
      <c r="C25" s="68" t="str">
        <f>IF(ISBLANK(VLOOKUP(T_IE056PL[[#This Row],[Ścieżka Xpath]],ALL!$C:E,COLUMN(C$2),0)),"",VLOOKUP(T_IE056PL[[#This Row],[Ścieżka Xpath]],ALL!$C:E,COLUMN(C$2),0))</f>
        <v>17 03 000 000</v>
      </c>
      <c r="D25" s="82" t="str">
        <f>IF(ISBLANK(VLOOKUP(T_IE056PL[[#This Row],[Ścieżka Xpath]],ALL!$C:F,COLUMN(D$2),0)),"",VLOOKUP(T_IE056PL[[#This Row],[Ścieżka Xpath]],ALL!$C:F,COLUMN(D$2),0))</f>
        <v>Urząd celny wyjścia.</v>
      </c>
      <c r="E25" s="70" t="str">
        <f>IF(ISBLANK(VLOOKUP(T_IE056PL[[#This Row],[Ścieżka Xpath]],ALL!$C:G,COLUMN(E$2),0)),"",VLOOKUP(T_IE056PL[[#This Row],[Ścieżka Xpath]],ALL!$C:G,COLUMN(E$2),0))</f>
        <v>Customs Office of departure.</v>
      </c>
      <c r="F25" s="69">
        <f>IF(ISBLANK(VLOOKUP(T_IE056PL[[#This Row],[Ścieżka Xpath]],ALL!$C:H,COLUMN(F$2),0)),"",VLOOKUP(T_IE056PL[[#This Row],[Ścieżka Xpath]],ALL!$C:H,COLUMN(F$2),0))</f>
        <v>1</v>
      </c>
      <c r="G25" s="69" t="str">
        <f>IF(ISBLANK(VLOOKUP(T_IE056PL[[#This Row],[Ścieżka Xpath]],ALL!$C:I,COLUMN(G$2),0)),"",VLOOKUP(T_IE056PL[[#This Row],[Ścieżka Xpath]],ALL!$C:I,COLUMN(G$2),0))</f>
        <v>R</v>
      </c>
      <c r="H25" s="69" t="str">
        <f>IF(ISBLANK(VLOOKUP(T_IE056PL[[#This Row],[Ścieżka Xpath]],ALL!$C:J,COLUMN(H$2),0)),"",VLOOKUP(T_IE056PL[[#This Row],[Ścieżka Xpath]],ALL!$C:J,COLUMN(H$2),0))</f>
        <v/>
      </c>
      <c r="I25" s="69" t="str">
        <f>IF(ISBLANK(VLOOKUP(T_IE056PL[[#This Row],[Ścieżka Xpath]],ALL!$C:K,COLUMN(I$2),0)),"",VLOOKUP(T_IE056PL[[#This Row],[Ścieżka Xpath]],ALL!$C:K,COLUMN(I$2),0))</f>
        <v/>
      </c>
      <c r="J25" s="69" t="str">
        <f>IF(ISBLANK(VLOOKUP(T_IE056PL[[#This Row],[Ścieżka Xpath]],ALL!$C:L,COLUMN(J$2),0)),"",VLOOKUP(T_IE056PL[[#This Row],[Ścieżka Xpath]],ALL!$C:L,COLUMN(J$2),0))</f>
        <v/>
      </c>
      <c r="K25" s="69" t="str">
        <f>IF(ISBLANK(VLOOKUP(T_IE056PL[[#This Row],[Ścieżka Xpath]],ALL!$C:N,COLUMN(K$2),0)),"",VLOOKUP(T_IE056PL[[#This Row],[Ścieżka Xpath]],ALL!$C:N,COLUMN(K$2),0))</f>
        <v/>
      </c>
      <c r="L25" s="70" t="str">
        <f>IF(ISBLANK(VLOOKUP(T_IE056PL[[#This Row],[Ścieżka Xpath]],ALL!$C:O,COLUMN(L$2),0)),"",VLOOKUP(T_IE056PL[[#This Row],[Ścieżka Xpath]],ALL!$C:O,COLUMN(L$2),0))</f>
        <v/>
      </c>
      <c r="M25" s="70" t="str">
        <f>IF(ISBLANK(VLOOKUP(T_IE056PL[[#This Row],[Ścieżka Xpath]],ALL!$C:P,COLUMN(M$2),0)),"",VLOOKUP(T_IE056PL[[#This Row],[Ścieżka Xpath]],ALL!$C:P,COLUMN(M$2),0))</f>
        <v/>
      </c>
      <c r="N25" s="70" t="str">
        <f>IF(ISBLANK(VLOOKUP(T_IE056PL[[#This Row],[Ścieżka Xpath]],ALL!$C:Q,COLUMN(N$2),0)),"",VLOOKUP(T_IE056PL[[#This Row],[Ścieżka Xpath]],ALL!$C:Q,COLUMN(N$2),0))</f>
        <v/>
      </c>
      <c r="O25" s="70" t="str">
        <f>IF(ISBLANK(VLOOKUP(T_IE056PL[[#This Row],[Ścieżka Xpath]],ALL!$C:R,COLUMN(O$2),0)),"",VLOOKUP(T_IE056PL[[#This Row],[Ścieżka Xpath]],ALL!$C:R,COLUMN(O$2),0))</f>
        <v/>
      </c>
    </row>
    <row r="26" spans="1:15" ht="15">
      <c r="A26" s="71" t="s">
        <v>2318</v>
      </c>
      <c r="B26" s="64">
        <v>24</v>
      </c>
      <c r="C26" s="64" t="str">
        <f>IF(ISBLANK(VLOOKUP(T_IE056PL[[#This Row],[Ścieżka Xpath]],ALL!$C:E,COLUMN(C$2),0)),"",VLOOKUP(T_IE056PL[[#This Row],[Ścieżka Xpath]],ALL!$C:E,COLUMN(C$2),0))</f>
        <v>17 03 001 000</v>
      </c>
      <c r="D26" s="25" t="str">
        <f>IF(ISBLANK(VLOOKUP(T_IE056PL[[#This Row],[Ścieżka Xpath]],ALL!$C:F,COLUMN(D$2),0)),"",VLOOKUP(T_IE056PL[[#This Row],[Ścieżka Xpath]],ALL!$C:F,COLUMN(D$2),0))</f>
        <v>Kod urzędu celnego wyjścia.</v>
      </c>
      <c r="E26" s="62" t="str">
        <f>IF(ISBLANK(VLOOKUP(T_IE056PL[[#This Row],[Ścieżka Xpath]],ALL!$C:G,COLUMN(E$2),0)),"",VLOOKUP(T_IE056PL[[#This Row],[Ścieżka Xpath]],ALL!$C:G,COLUMN(E$2),0))</f>
        <v>Customs Office of Departure code.</v>
      </c>
      <c r="F26" s="51" t="str">
        <f>IF(ISBLANK(VLOOKUP(T_IE056PL[[#This Row],[Ścieżka Xpath]],ALL!$C:H,COLUMN(F$2),0)),"",VLOOKUP(T_IE056PL[[#This Row],[Ścieżka Xpath]],ALL!$C:H,COLUMN(F$2),0))</f>
        <v/>
      </c>
      <c r="G26" s="51" t="str">
        <f>IF(ISBLANK(VLOOKUP(T_IE056PL[[#This Row],[Ścieżka Xpath]],ALL!$C:I,COLUMN(G$2),0)),"",VLOOKUP(T_IE056PL[[#This Row],[Ścieżka Xpath]],ALL!$C:I,COLUMN(G$2),0))</f>
        <v>R</v>
      </c>
      <c r="H26" s="51" t="str">
        <f>IF(ISBLANK(VLOOKUP(T_IE056PL[[#This Row],[Ścieżka Xpath]],ALL!$C:J,COLUMN(H$2),0)),"",VLOOKUP(T_IE056PL[[#This Row],[Ścieżka Xpath]],ALL!$C:J,COLUMN(H$2),0))</f>
        <v>an8</v>
      </c>
      <c r="I26" s="51" t="str">
        <f>IF(ISBLANK(VLOOKUP(T_IE056PL[[#This Row],[Ścieżka Xpath]],ALL!$C:K,COLUMN(I$2),0)),"",VLOOKUP(T_IE056PL[[#This Row],[Ścieżka Xpath]],ALL!$C:K,COLUMN(I$2),0))</f>
        <v>CL171</v>
      </c>
      <c r="J26" s="51" t="str">
        <f>IF(ISBLANK(VLOOKUP(T_IE056PL[[#This Row],[Ścieżka Xpath]],ALL!$C:L,COLUMN(J$2),0)),"",VLOOKUP(T_IE056PL[[#This Row],[Ścieżka Xpath]],ALL!$C:L,COLUMN(J$2),0))</f>
        <v/>
      </c>
      <c r="K26" s="51" t="str">
        <f>IF(ISBLANK(VLOOKUP(T_IE056PL[[#This Row],[Ścieżka Xpath]],ALL!$C:N,COLUMN(K$2),0)),"",VLOOKUP(T_IE056PL[[#This Row],[Ścieżka Xpath]],ALL!$C:N,COLUMN(K$2),0))</f>
        <v/>
      </c>
      <c r="L26" s="62" t="str">
        <f>IF(ISBLANK(VLOOKUP(T_IE056PL[[#This Row],[Ścieżka Xpath]],ALL!$C:O,COLUMN(L$2),0)),"",VLOOKUP(T_IE056PL[[#This Row],[Ścieżka Xpath]],ALL!$C:O,COLUMN(L$2),0))</f>
        <v/>
      </c>
      <c r="M26" s="62" t="str">
        <f>IF(ISBLANK(VLOOKUP(T_IE056PL[[#This Row],[Ścieżka Xpath]],ALL!$C:P,COLUMN(M$2),0)),"",VLOOKUP(T_IE056PL[[#This Row],[Ścieżka Xpath]],ALL!$C:P,COLUMN(M$2),0))</f>
        <v/>
      </c>
      <c r="N26" s="62" t="str">
        <f>IF(ISBLANK(VLOOKUP(T_IE056PL[[#This Row],[Ścieżka Xpath]],ALL!$C:Q,COLUMN(N$2),0)),"",VLOOKUP(T_IE056PL[[#This Row],[Ścieżka Xpath]],ALL!$C:Q,COLUMN(N$2),0))</f>
        <v/>
      </c>
      <c r="O26" s="62" t="str">
        <f>IF(ISBLANK(VLOOKUP(T_IE056PL[[#This Row],[Ścieżka Xpath]],ALL!$C:R,COLUMN(O$2),0)),"",VLOOKUP(T_IE056PL[[#This Row],[Ścieżka Xpath]],ALL!$C:R,COLUMN(O$2),0))</f>
        <v/>
      </c>
    </row>
    <row r="27" spans="1:15" ht="30">
      <c r="A27" s="91" t="s">
        <v>2319</v>
      </c>
      <c r="B27" s="68">
        <v>25</v>
      </c>
      <c r="C27" s="68" t="str">
        <f>IF(ISBLANK(VLOOKUP(T_IE056PL[[#This Row],[Ścieżka Xpath]],ALL!$C:E,COLUMN(C$2),0)),"",VLOOKUP(T_IE056PL[[#This Row],[Ścieżka Xpath]],ALL!$C:E,COLUMN(C$2),0))</f>
        <v>13 07 000 000</v>
      </c>
      <c r="D27" s="82" t="str">
        <f>IF(ISBLANK(VLOOKUP(T_IE056PL[[#This Row],[Ścieżka Xpath]],ALL!$C:F,COLUMN(D$2),0)),"",VLOOKUP(T_IE056PL[[#This Row],[Ścieżka Xpath]],ALL!$C:F,COLUMN(D$2),0))</f>
        <v>Osoba uprawniona do korzystania z procedury tranzytu (np. Podmiot, agencja celna, osoba fizyczna)</v>
      </c>
      <c r="E27" s="70" t="str">
        <f>IF(ISBLANK(VLOOKUP(T_IE056PL[[#This Row],[Ścieżka Xpath]],ALL!$C:G,COLUMN(E$2),0)),"",VLOOKUP(T_IE056PL[[#This Row],[Ścieżka Xpath]],ALL!$C:G,COLUMN(E$2),0))</f>
        <v>Holder of the transit procedure (e.g.: EO, customs agency, natural person).</v>
      </c>
      <c r="F27" s="69">
        <f>IF(ISBLANK(VLOOKUP(T_IE056PL[[#This Row],[Ścieżka Xpath]],ALL!$C:H,COLUMN(F$2),0)),"",VLOOKUP(T_IE056PL[[#This Row],[Ścieżka Xpath]],ALL!$C:H,COLUMN(F$2),0))</f>
        <v>1</v>
      </c>
      <c r="G27" s="69" t="str">
        <f>IF(ISBLANK(VLOOKUP(T_IE056PL[[#This Row],[Ścieżka Xpath]],ALL!$C:I,COLUMN(G$2),0)),"",VLOOKUP(T_IE056PL[[#This Row],[Ścieżka Xpath]],ALL!$C:I,COLUMN(G$2),0))</f>
        <v>R</v>
      </c>
      <c r="H27" s="69" t="str">
        <f>IF(ISBLANK(VLOOKUP(T_IE056PL[[#This Row],[Ścieżka Xpath]],ALL!$C:J,COLUMN(H$2),0)),"",VLOOKUP(T_IE056PL[[#This Row],[Ścieżka Xpath]],ALL!$C:J,COLUMN(H$2),0))</f>
        <v/>
      </c>
      <c r="I27" s="69" t="str">
        <f>IF(ISBLANK(VLOOKUP(T_IE056PL[[#This Row],[Ścieżka Xpath]],ALL!$C:K,COLUMN(I$2),0)),"",VLOOKUP(T_IE056PL[[#This Row],[Ścieżka Xpath]],ALL!$C:K,COLUMN(I$2),0))</f>
        <v/>
      </c>
      <c r="J27" s="69" t="str">
        <f>IF(ISBLANK(VLOOKUP(T_IE056PL[[#This Row],[Ścieżka Xpath]],ALL!$C:L,COLUMN(J$2),0)),"",VLOOKUP(T_IE056PL[[#This Row],[Ścieżka Xpath]],ALL!$C:L,COLUMN(J$2),0))</f>
        <v>G0868</v>
      </c>
      <c r="K27" s="69" t="str">
        <f>IF(ISBLANK(VLOOKUP(T_IE056PL[[#This Row],[Ścieżka Xpath]],ALL!$C:N,COLUMN(K$2),0)),"",VLOOKUP(T_IE056PL[[#This Row],[Ścieżka Xpath]],ALL!$C:N,COLUMN(K$2),0))</f>
        <v/>
      </c>
      <c r="L27" s="70" t="str">
        <f>IF(ISBLANK(VLOOKUP(T_IE056PL[[#This Row],[Ścieżka Xpath]],ALL!$C:O,COLUMN(L$2),0)),"",VLOOKUP(T_IE056PL[[#This Row],[Ścieżka Xpath]],ALL!$C:O,COLUMN(L$2),0))</f>
        <v/>
      </c>
      <c r="M27" s="70" t="str">
        <f>IF(ISBLANK(VLOOKUP(T_IE056PL[[#This Row],[Ścieżka Xpath]],ALL!$C:P,COLUMN(M$2),0)),"",VLOOKUP(T_IE056PL[[#This Row],[Ścieżka Xpath]],ALL!$C:P,COLUMN(M$2),0))</f>
        <v/>
      </c>
      <c r="N27" s="70" t="str">
        <f>IF(ISBLANK(VLOOKUP(T_IE056PL[[#This Row],[Ścieżka Xpath]],ALL!$C:Q,COLUMN(N$2),0)),"",VLOOKUP(T_IE056PL[[#This Row],[Ścieżka Xpath]],ALL!$C:Q,COLUMN(N$2),0))</f>
        <v/>
      </c>
      <c r="O27" s="70" t="str">
        <f>IF(ISBLANK(VLOOKUP(T_IE056PL[[#This Row],[Ścieżka Xpath]],ALL!$C:R,COLUMN(O$2),0)),"",VLOOKUP(T_IE056PL[[#This Row],[Ścieżka Xpath]],ALL!$C:R,COLUMN(O$2),0))</f>
        <v/>
      </c>
    </row>
    <row r="28" spans="1:15" ht="30">
      <c r="A28" s="71" t="s">
        <v>2320</v>
      </c>
      <c r="B28" s="64">
        <v>26</v>
      </c>
      <c r="C28" s="64" t="str">
        <f>IF(ISBLANK(VLOOKUP(T_IE056PL[[#This Row],[Ścieżka Xpath]],ALL!$C:E,COLUMN(C$2),0)),"",VLOOKUP(T_IE056PL[[#This Row],[Ścieżka Xpath]],ALL!$C:E,COLUMN(C$2),0))</f>
        <v>13 07 017 000</v>
      </c>
      <c r="D28" s="25" t="str">
        <f>IF(ISBLANK(VLOOKUP(T_IE056PL[[#This Row],[Ścieżka Xpath]],ALL!$C:F,COLUMN(D$2),0)),"",VLOOKUP(T_IE056PL[[#This Row],[Ścieżka Xpath]],ALL!$C:F,COLUMN(D$2),0))</f>
        <v>Numer identyfikacyjny.</v>
      </c>
      <c r="E28" s="62" t="str">
        <f>IF(ISBLANK(VLOOKUP(T_IE056PL[[#This Row],[Ścieżka Xpath]],ALL!$C:G,COLUMN(E$2),0)),"",VLOOKUP(T_IE056PL[[#This Row],[Ścieżka Xpath]],ALL!$C:G,COLUMN(E$2),0))</f>
        <v>Identfication number.</v>
      </c>
      <c r="F28" s="51" t="str">
        <f>IF(ISBLANK(VLOOKUP(T_IE056PL[[#This Row],[Ścieżka Xpath]],ALL!$C:H,COLUMN(F$2),0)),"",VLOOKUP(T_IE056PL[[#This Row],[Ścieżka Xpath]],ALL!$C:H,COLUMN(F$2),0))</f>
        <v/>
      </c>
      <c r="G28" s="51" t="str">
        <f>IF(ISBLANK(VLOOKUP(T_IE056PL[[#This Row],[Ścieżka Xpath]],ALL!$C:I,COLUMN(G$2),0)),"",VLOOKUP(T_IE056PL[[#This Row],[Ścieżka Xpath]],ALL!$C:I,COLUMN(G$2),0))</f>
        <v>O</v>
      </c>
      <c r="H28" s="51" t="str">
        <f>IF(ISBLANK(VLOOKUP(T_IE056PL[[#This Row],[Ścieżka Xpath]],ALL!$C:J,COLUMN(H$2),0)),"",VLOOKUP(T_IE056PL[[#This Row],[Ścieżka Xpath]],ALL!$C:J,COLUMN(H$2),0))</f>
        <v>an..17</v>
      </c>
      <c r="I28" s="51" t="str">
        <f>IF(ISBLANK(VLOOKUP(T_IE056PL[[#This Row],[Ścieżka Xpath]],ALL!$C:K,COLUMN(I$2),0)),"",VLOOKUP(T_IE056PL[[#This Row],[Ścieżka Xpath]],ALL!$C:K,COLUMN(I$2),0))</f>
        <v/>
      </c>
      <c r="J28" s="51" t="str">
        <f>IF(ISBLANK(VLOOKUP(T_IE056PL[[#This Row],[Ścieżka Xpath]],ALL!$C:L,COLUMN(J$2),0)),"",VLOOKUP(T_IE056PL[[#This Row],[Ścieżka Xpath]],ALL!$C:L,COLUMN(J$2),0))</f>
        <v>G0120; R0850</v>
      </c>
      <c r="K28" s="51" t="str">
        <f>IF(ISBLANK(VLOOKUP(T_IE056PL[[#This Row],[Ścieżka Xpath]],ALL!$C:N,COLUMN(K$2),0)),"",VLOOKUP(T_IE056PL[[#This Row],[Ścieżka Xpath]],ALL!$C:N,COLUMN(K$2),0))</f>
        <v/>
      </c>
      <c r="L28" s="62" t="str">
        <f>IF(ISBLANK(VLOOKUP(T_IE056PL[[#This Row],[Ścieżka Xpath]],ALL!$C:O,COLUMN(L$2),0)),"",VLOOKUP(T_IE056PL[[#This Row],[Ścieżka Xpath]],ALL!$C:O,COLUMN(L$2),0))</f>
        <v/>
      </c>
      <c r="M28" s="62" t="str">
        <f>IF(ISBLANK(VLOOKUP(T_IE056PL[[#This Row],[Ścieżka Xpath]],ALL!$C:P,COLUMN(M$2),0)),"",VLOOKUP(T_IE056PL[[#This Row],[Ścieżka Xpath]],ALL!$C:P,COLUMN(M$2),0))</f>
        <v/>
      </c>
      <c r="N28" s="62" t="str">
        <f>IF(ISBLANK(VLOOKUP(T_IE056PL[[#This Row],[Ścieżka Xpath]],ALL!$C:Q,COLUMN(N$2),0)),"",VLOOKUP(T_IE056PL[[#This Row],[Ścieżka Xpath]],ALL!$C:Q,COLUMN(N$2),0))</f>
        <v/>
      </c>
      <c r="O28" s="62" t="str">
        <f>IF(ISBLANK(VLOOKUP(T_IE056PL[[#This Row],[Ścieżka Xpath]],ALL!$C:R,COLUMN(O$2),0)),"",VLOOKUP(T_IE056PL[[#This Row],[Ścieżka Xpath]],ALL!$C:R,COLUMN(O$2),0))</f>
        <v/>
      </c>
    </row>
    <row r="29" spans="1:15" ht="30">
      <c r="A29" s="71" t="s">
        <v>2321</v>
      </c>
      <c r="B29" s="64">
        <v>27</v>
      </c>
      <c r="C29" s="64" t="str">
        <f>IF(ISBLANK(VLOOKUP(T_IE056PL[[#This Row],[Ścieżka Xpath]],ALL!$C:E,COLUMN(C$2),0)),"",VLOOKUP(T_IE056PL[[#This Row],[Ścieżka Xpath]],ALL!$C:E,COLUMN(C$2),0))</f>
        <v>13 07 078 000</v>
      </c>
      <c r="D29" s="25" t="str">
        <f>IF(ISBLANK(VLOOKUP(T_IE056PL[[#This Row],[Ścieżka Xpath]],ALL!$C:F,COLUMN(D$2),0)),"",VLOOKUP(T_IE056PL[[#This Row],[Ścieżka Xpath]],ALL!$C:F,COLUMN(D$2),0))</f>
        <v>Numer identyfikacyjny posiadacza karnetu TIR (nadany przez Międzynarodową Unię Transportu Drogowego).</v>
      </c>
      <c r="E29" s="62" t="str">
        <f>IF(ISBLANK(VLOOKUP(T_IE056PL[[#This Row],[Ścieżka Xpath]],ALL!$C:G,COLUMN(E$2),0)),"",VLOOKUP(T_IE056PL[[#This Row],[Ścieżka Xpath]],ALL!$C:G,COLUMN(E$2),0))</f>
        <v>Identtification number of the TIR carnet holder (assigned by IRU).</v>
      </c>
      <c r="F29" s="51" t="str">
        <f>IF(ISBLANK(VLOOKUP(T_IE056PL[[#This Row],[Ścieżka Xpath]],ALL!$C:H,COLUMN(F$2),0)),"",VLOOKUP(T_IE056PL[[#This Row],[Ścieżka Xpath]],ALL!$C:H,COLUMN(F$2),0))</f>
        <v/>
      </c>
      <c r="G29" s="51" t="str">
        <f>IF(ISBLANK(VLOOKUP(T_IE056PL[[#This Row],[Ścieżka Xpath]],ALL!$C:I,COLUMN(G$2),0)),"",VLOOKUP(T_IE056PL[[#This Row],[Ścieżka Xpath]],ALL!$C:I,COLUMN(G$2),0))</f>
        <v>O</v>
      </c>
      <c r="H29" s="51" t="str">
        <f>IF(ISBLANK(VLOOKUP(T_IE056PL[[#This Row],[Ścieżka Xpath]],ALL!$C:J,COLUMN(H$2),0)),"",VLOOKUP(T_IE056PL[[#This Row],[Ścieżka Xpath]],ALL!$C:J,COLUMN(H$2),0))</f>
        <v>an.17</v>
      </c>
      <c r="I29" s="51" t="str">
        <f>IF(ISBLANK(VLOOKUP(T_IE056PL[[#This Row],[Ścieżka Xpath]],ALL!$C:K,COLUMN(I$2),0)),"",VLOOKUP(T_IE056PL[[#This Row],[Ścieżka Xpath]],ALL!$C:K,COLUMN(I$2),0))</f>
        <v/>
      </c>
      <c r="J29" s="51" t="str">
        <f>IF(ISBLANK(VLOOKUP(T_IE056PL[[#This Row],[Ścieżka Xpath]],ALL!$C:L,COLUMN(J$2),0)),"",VLOOKUP(T_IE056PL[[#This Row],[Ścieżka Xpath]],ALL!$C:L,COLUMN(J$2),0))</f>
        <v>G0002</v>
      </c>
      <c r="K29" s="51" t="str">
        <f>IF(ISBLANK(VLOOKUP(T_IE056PL[[#This Row],[Ścieżka Xpath]],ALL!$C:N,COLUMN(K$2),0)),"",VLOOKUP(T_IE056PL[[#This Row],[Ścieżka Xpath]],ALL!$C:N,COLUMN(K$2),0))</f>
        <v/>
      </c>
      <c r="L29" s="62" t="str">
        <f>IF(ISBLANK(VLOOKUP(T_IE056PL[[#This Row],[Ścieżka Xpath]],ALL!$C:O,COLUMN(L$2),0)),"",VLOOKUP(T_IE056PL[[#This Row],[Ścieżka Xpath]],ALL!$C:O,COLUMN(L$2),0))</f>
        <v/>
      </c>
      <c r="M29" s="62" t="str">
        <f>IF(ISBLANK(VLOOKUP(T_IE056PL[[#This Row],[Ścieżka Xpath]],ALL!$C:P,COLUMN(M$2),0)),"",VLOOKUP(T_IE056PL[[#This Row],[Ścieżka Xpath]],ALL!$C:P,COLUMN(M$2),0))</f>
        <v/>
      </c>
      <c r="N29" s="62" t="str">
        <f>IF(ISBLANK(VLOOKUP(T_IE056PL[[#This Row],[Ścieżka Xpath]],ALL!$C:Q,COLUMN(N$2),0)),"",VLOOKUP(T_IE056PL[[#This Row],[Ścieżka Xpath]],ALL!$C:Q,COLUMN(N$2),0))</f>
        <v/>
      </c>
      <c r="O29" s="62" t="str">
        <f>IF(ISBLANK(VLOOKUP(T_IE056PL[[#This Row],[Ścieżka Xpath]],ALL!$C:R,COLUMN(O$2),0)),"",VLOOKUP(T_IE056PL[[#This Row],[Ścieżka Xpath]],ALL!$C:R,COLUMN(O$2),0))</f>
        <v/>
      </c>
    </row>
    <row r="30" spans="1:15" ht="15">
      <c r="A30" s="71" t="s">
        <v>2322</v>
      </c>
      <c r="B30" s="64">
        <v>28</v>
      </c>
      <c r="C30" s="64" t="str">
        <f>IF(ISBLANK(VLOOKUP(T_IE056PL[[#This Row],[Ścieżka Xpath]],ALL!$C:E,COLUMN(C$2),0)),"",VLOOKUP(T_IE056PL[[#This Row],[Ścieżka Xpath]],ALL!$C:E,COLUMN(C$2),0))</f>
        <v>13 07 016 000</v>
      </c>
      <c r="D30" s="25" t="str">
        <f>IF(ISBLANK(VLOOKUP(T_IE056PL[[#This Row],[Ścieżka Xpath]],ALL!$C:F,COLUMN(D$2),0)),"",VLOOKUP(T_IE056PL[[#This Row],[Ścieżka Xpath]],ALL!$C:F,COLUMN(D$2),0))</f>
        <v>Nazwa lub imię i nazwisko.</v>
      </c>
      <c r="E30" s="62" t="str">
        <f>IF(ISBLANK(VLOOKUP(T_IE056PL[[#This Row],[Ścieżka Xpath]],ALL!$C:G,COLUMN(E$2),0)),"",VLOOKUP(T_IE056PL[[#This Row],[Ścieżka Xpath]],ALL!$C:G,COLUMN(E$2),0))</f>
        <v>Name or name and surname.</v>
      </c>
      <c r="F30" s="51" t="str">
        <f>IF(ISBLANK(VLOOKUP(T_IE056PL[[#This Row],[Ścieżka Xpath]],ALL!$C:H,COLUMN(F$2),0)),"",VLOOKUP(T_IE056PL[[#This Row],[Ścieżka Xpath]],ALL!$C:H,COLUMN(F$2),0))</f>
        <v/>
      </c>
      <c r="G30" s="51" t="str">
        <f>IF(ISBLANK(VLOOKUP(T_IE056PL[[#This Row],[Ścieżka Xpath]],ALL!$C:I,COLUMN(G$2),0)),"",VLOOKUP(T_IE056PL[[#This Row],[Ścieżka Xpath]],ALL!$C:I,COLUMN(G$2),0))</f>
        <v>D</v>
      </c>
      <c r="H30" s="51" t="str">
        <f>IF(ISBLANK(VLOOKUP(T_IE056PL[[#This Row],[Ścieżka Xpath]],ALL!$C:J,COLUMN(H$2),0)),"",VLOOKUP(T_IE056PL[[#This Row],[Ścieżka Xpath]],ALL!$C:J,COLUMN(H$2),0))</f>
        <v>an..70</v>
      </c>
      <c r="I30" s="51" t="str">
        <f>IF(ISBLANK(VLOOKUP(T_IE056PL[[#This Row],[Ścieżka Xpath]],ALL!$C:K,COLUMN(I$2),0)),"",VLOOKUP(T_IE056PL[[#This Row],[Ścieżka Xpath]],ALL!$C:K,COLUMN(I$2),0))</f>
        <v/>
      </c>
      <c r="J30" s="51" t="str">
        <f>IF(ISBLANK(VLOOKUP(T_IE056PL[[#This Row],[Ścieżka Xpath]],ALL!$C:L,COLUMN(J$2),0)),"",VLOOKUP(T_IE056PL[[#This Row],[Ścieżka Xpath]],ALL!$C:L,COLUMN(J$2),0))</f>
        <v>C0250</v>
      </c>
      <c r="K30" s="51" t="str">
        <f>IF(ISBLANK(VLOOKUP(T_IE056PL[[#This Row],[Ścieżka Xpath]],ALL!$C:N,COLUMN(K$2),0)),"",VLOOKUP(T_IE056PL[[#This Row],[Ścieżka Xpath]],ALL!$C:N,COLUMN(K$2),0))</f>
        <v/>
      </c>
      <c r="L30" s="62" t="str">
        <f>IF(ISBLANK(VLOOKUP(T_IE056PL[[#This Row],[Ścieżka Xpath]],ALL!$C:O,COLUMN(L$2),0)),"",VLOOKUP(T_IE056PL[[#This Row],[Ścieżka Xpath]],ALL!$C:O,COLUMN(L$2),0))</f>
        <v/>
      </c>
      <c r="M30" s="62" t="str">
        <f>IF(ISBLANK(VLOOKUP(T_IE056PL[[#This Row],[Ścieżka Xpath]],ALL!$C:P,COLUMN(M$2),0)),"",VLOOKUP(T_IE056PL[[#This Row],[Ścieżka Xpath]],ALL!$C:P,COLUMN(M$2),0))</f>
        <v/>
      </c>
      <c r="N30" s="62" t="str">
        <f>IF(ISBLANK(VLOOKUP(T_IE056PL[[#This Row],[Ścieżka Xpath]],ALL!$C:Q,COLUMN(N$2),0)),"",VLOOKUP(T_IE056PL[[#This Row],[Ścieżka Xpath]],ALL!$C:Q,COLUMN(N$2),0))</f>
        <v/>
      </c>
      <c r="O30" s="62" t="str">
        <f>IF(ISBLANK(VLOOKUP(T_IE056PL[[#This Row],[Ścieżka Xpath]],ALL!$C:R,COLUMN(O$2),0)),"",VLOOKUP(T_IE056PL[[#This Row],[Ścieżka Xpath]],ALL!$C:R,COLUMN(O$2),0))</f>
        <v/>
      </c>
    </row>
    <row r="31" spans="1:15" ht="30">
      <c r="A31" s="91" t="s">
        <v>2323</v>
      </c>
      <c r="B31" s="68">
        <v>29</v>
      </c>
      <c r="C31" s="68" t="str">
        <f>IF(ISBLANK(VLOOKUP(T_IE056PL[[#This Row],[Ścieżka Xpath]],ALL!$C:E,COLUMN(C$2),0)),"",VLOOKUP(T_IE056PL[[#This Row],[Ścieżka Xpath]],ALL!$C:E,COLUMN(C$2),0))</f>
        <v>13 07 018 000</v>
      </c>
      <c r="D31" s="82" t="str">
        <f>IF(ISBLANK(VLOOKUP(T_IE056PL[[#This Row],[Ścieżka Xpath]],ALL!$C:F,COLUMN(D$2),0)),"",VLOOKUP(T_IE056PL[[#This Row],[Ścieżka Xpath]],ALL!$C:F,COLUMN(D$2),0))</f>
        <v>Adres osoby uprawnionej do korzystania z procedury tranzytu.</v>
      </c>
      <c r="E31" s="70" t="str">
        <f>IF(ISBLANK(VLOOKUP(T_IE056PL[[#This Row],[Ścieżka Xpath]],ALL!$C:G,COLUMN(E$2),0)),"",VLOOKUP(T_IE056PL[[#This Row],[Ścieżka Xpath]],ALL!$C:G,COLUMN(E$2),0))</f>
        <v>Holder's of the transit procedure address.</v>
      </c>
      <c r="F31" s="69" t="str">
        <f>IF(ISBLANK(VLOOKUP(T_IE056PL[[#This Row],[Ścieżka Xpath]],ALL!$C:H,COLUMN(F$2),0)),"",VLOOKUP(T_IE056PL[[#This Row],[Ścieżka Xpath]],ALL!$C:H,COLUMN(F$2),0))</f>
        <v>0..1</v>
      </c>
      <c r="G31" s="69" t="str">
        <f>IF(ISBLANK(VLOOKUP(T_IE056PL[[#This Row],[Ścieżka Xpath]],ALL!$C:I,COLUMN(G$2),0)),"",VLOOKUP(T_IE056PL[[#This Row],[Ścieżka Xpath]],ALL!$C:I,COLUMN(G$2),0))</f>
        <v>D</v>
      </c>
      <c r="H31" s="69" t="str">
        <f>IF(ISBLANK(VLOOKUP(T_IE056PL[[#This Row],[Ścieżka Xpath]],ALL!$C:J,COLUMN(H$2),0)),"",VLOOKUP(T_IE056PL[[#This Row],[Ścieżka Xpath]],ALL!$C:J,COLUMN(H$2),0))</f>
        <v/>
      </c>
      <c r="I31" s="69" t="str">
        <f>IF(ISBLANK(VLOOKUP(T_IE056PL[[#This Row],[Ścieżka Xpath]],ALL!$C:K,COLUMN(I$2),0)),"",VLOOKUP(T_IE056PL[[#This Row],[Ścieżka Xpath]],ALL!$C:K,COLUMN(I$2),0))</f>
        <v/>
      </c>
      <c r="J31" s="69" t="str">
        <f>IF(ISBLANK(VLOOKUP(T_IE056PL[[#This Row],[Ścieżka Xpath]],ALL!$C:L,COLUMN(J$2),0)),"",VLOOKUP(T_IE056PL[[#This Row],[Ścieżka Xpath]],ALL!$C:L,COLUMN(J$2),0))</f>
        <v>C0250</v>
      </c>
      <c r="K31" s="69" t="str">
        <f>IF(ISBLANK(VLOOKUP(T_IE056PL[[#This Row],[Ścieżka Xpath]],ALL!$C:N,COLUMN(K$2),0)),"",VLOOKUP(T_IE056PL[[#This Row],[Ścieżka Xpath]],ALL!$C:N,COLUMN(K$2),0))</f>
        <v/>
      </c>
      <c r="L31" s="70" t="str">
        <f>IF(ISBLANK(VLOOKUP(T_IE056PL[[#This Row],[Ścieżka Xpath]],ALL!$C:O,COLUMN(L$2),0)),"",VLOOKUP(T_IE056PL[[#This Row],[Ścieżka Xpath]],ALL!$C:O,COLUMN(L$2),0))</f>
        <v/>
      </c>
      <c r="M31" s="70" t="str">
        <f>IF(ISBLANK(VLOOKUP(T_IE056PL[[#This Row],[Ścieżka Xpath]],ALL!$C:P,COLUMN(M$2),0)),"",VLOOKUP(T_IE056PL[[#This Row],[Ścieżka Xpath]],ALL!$C:P,COLUMN(M$2),0))</f>
        <v/>
      </c>
      <c r="N31" s="70" t="str">
        <f>IF(ISBLANK(VLOOKUP(T_IE056PL[[#This Row],[Ścieżka Xpath]],ALL!$C:Q,COLUMN(N$2),0)),"",VLOOKUP(T_IE056PL[[#This Row],[Ścieżka Xpath]],ALL!$C:Q,COLUMN(N$2),0))</f>
        <v/>
      </c>
      <c r="O31" s="70" t="str">
        <f>IF(ISBLANK(VLOOKUP(T_IE056PL[[#This Row],[Ścieżka Xpath]],ALL!$C:R,COLUMN(O$2),0)),"",VLOOKUP(T_IE056PL[[#This Row],[Ścieżka Xpath]],ALL!$C:R,COLUMN(O$2),0))</f>
        <v/>
      </c>
    </row>
    <row r="32" spans="1:15" ht="15">
      <c r="A32" s="71" t="s">
        <v>2324</v>
      </c>
      <c r="B32" s="64">
        <v>30</v>
      </c>
      <c r="C32" s="64" t="str">
        <f>IF(ISBLANK(VLOOKUP(T_IE056PL[[#This Row],[Ścieżka Xpath]],ALL!$C:E,COLUMN(C$2),0)),"",VLOOKUP(T_IE056PL[[#This Row],[Ścieżka Xpath]],ALL!$C:E,COLUMN(C$2),0))</f>
        <v>13 07 018 019</v>
      </c>
      <c r="D32" s="25" t="str">
        <f>IF(ISBLANK(VLOOKUP(T_IE056PL[[#This Row],[Ścieżka Xpath]],ALL!$C:F,COLUMN(D$2),0)),"",VLOOKUP(T_IE056PL[[#This Row],[Ścieżka Xpath]],ALL!$C:F,COLUMN(D$2),0))</f>
        <v>Ulica i numer.</v>
      </c>
      <c r="E32" s="62" t="str">
        <f>IF(ISBLANK(VLOOKUP(T_IE056PL[[#This Row],[Ścieżka Xpath]],ALL!$C:G,COLUMN(E$2),0)),"",VLOOKUP(T_IE056PL[[#This Row],[Ścieżka Xpath]],ALL!$C:G,COLUMN(E$2),0))</f>
        <v>Street and number.</v>
      </c>
      <c r="F32" s="51" t="str">
        <f>IF(ISBLANK(VLOOKUP(T_IE056PL[[#This Row],[Ścieżka Xpath]],ALL!$C:H,COLUMN(F$2),0)),"",VLOOKUP(T_IE056PL[[#This Row],[Ścieżka Xpath]],ALL!$C:H,COLUMN(F$2),0))</f>
        <v/>
      </c>
      <c r="G32" s="136" t="str">
        <f>IF(ISBLANK(VLOOKUP(T_IE056PL[[#This Row],[Ścieżka Xpath]],ALL!$C:I,COLUMN(G$2),0)),"",VLOOKUP(T_IE056PL[[#This Row],[Ścieżka Xpath]],ALL!$C:I,COLUMN(G$2),0))</f>
        <v>R</v>
      </c>
      <c r="H32" s="136" t="str">
        <f>IF(ISBLANK(VLOOKUP(T_IE056PL[[#This Row],[Ścieżka Xpath]],ALL!$C:J,COLUMN(H$2),0)),"",VLOOKUP(T_IE056PL[[#This Row],[Ścieżka Xpath]],ALL!$C:J,COLUMN(H$2),0))</f>
        <v>an..70</v>
      </c>
      <c r="I32" s="136" t="str">
        <f>IF(ISBLANK(VLOOKUP(T_IE056PL[[#This Row],[Ścieżka Xpath]],ALL!$C:K,COLUMN(I$2),0)),"",VLOOKUP(T_IE056PL[[#This Row],[Ścieżka Xpath]],ALL!$C:K,COLUMN(I$2),0))</f>
        <v/>
      </c>
      <c r="J32" s="136" t="str">
        <f>IF(ISBLANK(VLOOKUP(T_IE056PL[[#This Row],[Ścieżka Xpath]],ALL!$C:L,COLUMN(J$2),0)),"",VLOOKUP(T_IE056PL[[#This Row],[Ścieżka Xpath]],ALL!$C:L,COLUMN(J$2),0))</f>
        <v/>
      </c>
      <c r="K32" s="51" t="str">
        <f>IF(ISBLANK(VLOOKUP(T_IE056PL[[#This Row],[Ścieżka Xpath]],ALL!$C:N,COLUMN(K$2),0)),"",VLOOKUP(T_IE056PL[[#This Row],[Ścieżka Xpath]],ALL!$C:N,COLUMN(K$2),0))</f>
        <v/>
      </c>
      <c r="L32" s="62" t="str">
        <f>IF(ISBLANK(VLOOKUP(T_IE056PL[[#This Row],[Ścieżka Xpath]],ALL!$C:O,COLUMN(L$2),0)),"",VLOOKUP(T_IE056PL[[#This Row],[Ścieżka Xpath]],ALL!$C:O,COLUMN(L$2),0))</f>
        <v/>
      </c>
      <c r="M32" s="62" t="str">
        <f>IF(ISBLANK(VLOOKUP(T_IE056PL[[#This Row],[Ścieżka Xpath]],ALL!$C:P,COLUMN(M$2),0)),"",VLOOKUP(T_IE056PL[[#This Row],[Ścieżka Xpath]],ALL!$C:P,COLUMN(M$2),0))</f>
        <v/>
      </c>
      <c r="N32" s="62" t="str">
        <f>IF(ISBLANK(VLOOKUP(T_IE056PL[[#This Row],[Ścieżka Xpath]],ALL!$C:Q,COLUMN(N$2),0)),"",VLOOKUP(T_IE056PL[[#This Row],[Ścieżka Xpath]],ALL!$C:Q,COLUMN(N$2),0))</f>
        <v/>
      </c>
      <c r="O32" s="62" t="str">
        <f>IF(ISBLANK(VLOOKUP(T_IE056PL[[#This Row],[Ścieżka Xpath]],ALL!$C:R,COLUMN(O$2),0)),"",VLOOKUP(T_IE056PL[[#This Row],[Ścieżka Xpath]],ALL!$C:R,COLUMN(O$2),0))</f>
        <v/>
      </c>
    </row>
    <row r="33" spans="1:15" ht="15">
      <c r="A33" s="71" t="s">
        <v>2325</v>
      </c>
      <c r="B33" s="64">
        <v>31</v>
      </c>
      <c r="C33" s="64" t="str">
        <f>IF(ISBLANK(VLOOKUP(T_IE056PL[[#This Row],[Ścieżka Xpath]],ALL!$C:E,COLUMN(C$2),0)),"",VLOOKUP(T_IE056PL[[#This Row],[Ścieżka Xpath]],ALL!$C:E,COLUMN(C$2),0))</f>
        <v>13 07 018 021</v>
      </c>
      <c r="D33" s="25" t="str">
        <f>IF(ISBLANK(VLOOKUP(T_IE056PL[[#This Row],[Ścieżka Xpath]],ALL!$C:F,COLUMN(D$2),0)),"",VLOOKUP(T_IE056PL[[#This Row],[Ścieżka Xpath]],ALL!$C:F,COLUMN(D$2),0))</f>
        <v>Kod pocztowy.</v>
      </c>
      <c r="E33" s="62" t="str">
        <f>IF(ISBLANK(VLOOKUP(T_IE056PL[[#This Row],[Ścieżka Xpath]],ALL!$C:G,COLUMN(E$2),0)),"",VLOOKUP(T_IE056PL[[#This Row],[Ścieżka Xpath]],ALL!$C:G,COLUMN(E$2),0))</f>
        <v>ZIP, postcode.</v>
      </c>
      <c r="F33" s="51" t="str">
        <f>IF(ISBLANK(VLOOKUP(T_IE056PL[[#This Row],[Ścieżka Xpath]],ALL!$C:H,COLUMN(F$2),0)),"",VLOOKUP(T_IE056PL[[#This Row],[Ścieżka Xpath]],ALL!$C:H,COLUMN(F$2),0))</f>
        <v/>
      </c>
      <c r="G33" s="136" t="str">
        <f>IF(ISBLANK(VLOOKUP(T_IE056PL[[#This Row],[Ścieżka Xpath]],ALL!$C:I,COLUMN(G$2),0)),"",VLOOKUP(T_IE056PL[[#This Row],[Ścieżka Xpath]],ALL!$C:I,COLUMN(G$2),0))</f>
        <v>D</v>
      </c>
      <c r="H33" s="136" t="str">
        <f>IF(ISBLANK(VLOOKUP(T_IE056PL[[#This Row],[Ścieżka Xpath]],ALL!$C:J,COLUMN(H$2),0)),"",VLOOKUP(T_IE056PL[[#This Row],[Ścieżka Xpath]],ALL!$C:J,COLUMN(H$2),0))</f>
        <v>an..17</v>
      </c>
      <c r="I33" s="136" t="str">
        <f>IF(ISBLANK(VLOOKUP(T_IE056PL[[#This Row],[Ścieżka Xpath]],ALL!$C:K,COLUMN(I$2),0)),"",VLOOKUP(T_IE056PL[[#This Row],[Ścieżka Xpath]],ALL!$C:K,COLUMN(I$2),0))</f>
        <v/>
      </c>
      <c r="J33" s="136" t="str">
        <f>IF(ISBLANK(VLOOKUP(T_IE056PL[[#This Row],[Ścieżka Xpath]],ALL!$C:L,COLUMN(J$2),0)),"",VLOOKUP(T_IE056PL[[#This Row],[Ścieżka Xpath]],ALL!$C:L,COLUMN(J$2),0))</f>
        <v>C0505</v>
      </c>
      <c r="K33" s="51" t="str">
        <f>IF(ISBLANK(VLOOKUP(T_IE056PL[[#This Row],[Ścieżka Xpath]],ALL!$C:N,COLUMN(K$2),0)),"",VLOOKUP(T_IE056PL[[#This Row],[Ścieżka Xpath]],ALL!$C:N,COLUMN(K$2),0))</f>
        <v/>
      </c>
      <c r="L33" s="62" t="str">
        <f>IF(ISBLANK(VLOOKUP(T_IE056PL[[#This Row],[Ścieżka Xpath]],ALL!$C:O,COLUMN(L$2),0)),"",VLOOKUP(T_IE056PL[[#This Row],[Ścieżka Xpath]],ALL!$C:O,COLUMN(L$2),0))</f>
        <v/>
      </c>
      <c r="M33" s="62" t="str">
        <f>IF(ISBLANK(VLOOKUP(T_IE056PL[[#This Row],[Ścieżka Xpath]],ALL!$C:P,COLUMN(M$2),0)),"",VLOOKUP(T_IE056PL[[#This Row],[Ścieżka Xpath]],ALL!$C:P,COLUMN(M$2),0))</f>
        <v/>
      </c>
      <c r="N33" s="62" t="str">
        <f>IF(ISBLANK(VLOOKUP(T_IE056PL[[#This Row],[Ścieżka Xpath]],ALL!$C:Q,COLUMN(N$2),0)),"",VLOOKUP(T_IE056PL[[#This Row],[Ścieżka Xpath]],ALL!$C:Q,COLUMN(N$2),0))</f>
        <v/>
      </c>
      <c r="O33" s="62" t="str">
        <f>IF(ISBLANK(VLOOKUP(T_IE056PL[[#This Row],[Ścieżka Xpath]],ALL!$C:R,COLUMN(O$2),0)),"",VLOOKUP(T_IE056PL[[#This Row],[Ścieżka Xpath]],ALL!$C:R,COLUMN(O$2),0))</f>
        <v/>
      </c>
    </row>
    <row r="34" spans="1:15" ht="15">
      <c r="A34" s="71" t="s">
        <v>2326</v>
      </c>
      <c r="B34" s="64">
        <v>32</v>
      </c>
      <c r="C34" s="64" t="str">
        <f>IF(ISBLANK(VLOOKUP(T_IE056PL[[#This Row],[Ścieżka Xpath]],ALL!$C:E,COLUMN(C$2),0)),"",VLOOKUP(T_IE056PL[[#This Row],[Ścieżka Xpath]],ALL!$C:E,COLUMN(C$2),0))</f>
        <v>13 07 018 022</v>
      </c>
      <c r="D34" s="25" t="str">
        <f>IF(ISBLANK(VLOOKUP(T_IE056PL[[#This Row],[Ścieżka Xpath]],ALL!$C:F,COLUMN(D$2),0)),"",VLOOKUP(T_IE056PL[[#This Row],[Ścieżka Xpath]],ALL!$C:F,COLUMN(D$2),0))</f>
        <v>Miasto.</v>
      </c>
      <c r="E34" s="62" t="str">
        <f>IF(ISBLANK(VLOOKUP(T_IE056PL[[#This Row],[Ścieżka Xpath]],ALL!$C:G,COLUMN(E$2),0)),"",VLOOKUP(T_IE056PL[[#This Row],[Ścieżka Xpath]],ALL!$C:G,COLUMN(E$2),0))</f>
        <v>City.</v>
      </c>
      <c r="F34" s="51" t="str">
        <f>IF(ISBLANK(VLOOKUP(T_IE056PL[[#This Row],[Ścieżka Xpath]],ALL!$C:H,COLUMN(F$2),0)),"",VLOOKUP(T_IE056PL[[#This Row],[Ścieżka Xpath]],ALL!$C:H,COLUMN(F$2),0))</f>
        <v/>
      </c>
      <c r="G34" s="136" t="str">
        <f>IF(ISBLANK(VLOOKUP(T_IE056PL[[#This Row],[Ścieżka Xpath]],ALL!$C:I,COLUMN(G$2),0)),"",VLOOKUP(T_IE056PL[[#This Row],[Ścieżka Xpath]],ALL!$C:I,COLUMN(G$2),0))</f>
        <v>R</v>
      </c>
      <c r="H34" s="136" t="str">
        <f>IF(ISBLANK(VLOOKUP(T_IE056PL[[#This Row],[Ścieżka Xpath]],ALL!$C:J,COLUMN(H$2),0)),"",VLOOKUP(T_IE056PL[[#This Row],[Ścieżka Xpath]],ALL!$C:J,COLUMN(H$2),0))</f>
        <v>an..35</v>
      </c>
      <c r="I34" s="136" t="str">
        <f>IF(ISBLANK(VLOOKUP(T_IE056PL[[#This Row],[Ścieżka Xpath]],ALL!$C:K,COLUMN(I$2),0)),"",VLOOKUP(T_IE056PL[[#This Row],[Ścieżka Xpath]],ALL!$C:K,COLUMN(I$2),0))</f>
        <v/>
      </c>
      <c r="J34" s="136" t="str">
        <f>IF(ISBLANK(VLOOKUP(T_IE056PL[[#This Row],[Ścieżka Xpath]],ALL!$C:L,COLUMN(J$2),0)),"",VLOOKUP(T_IE056PL[[#This Row],[Ścieżka Xpath]],ALL!$C:L,COLUMN(J$2),0))</f>
        <v/>
      </c>
      <c r="K34" s="51" t="str">
        <f>IF(ISBLANK(VLOOKUP(T_IE056PL[[#This Row],[Ścieżka Xpath]],ALL!$C:N,COLUMN(K$2),0)),"",VLOOKUP(T_IE056PL[[#This Row],[Ścieżka Xpath]],ALL!$C:N,COLUMN(K$2),0))</f>
        <v/>
      </c>
      <c r="L34" s="62" t="str">
        <f>IF(ISBLANK(VLOOKUP(T_IE056PL[[#This Row],[Ścieżka Xpath]],ALL!$C:O,COLUMN(L$2),0)),"",VLOOKUP(T_IE056PL[[#This Row],[Ścieżka Xpath]],ALL!$C:O,COLUMN(L$2),0))</f>
        <v/>
      </c>
      <c r="M34" s="62" t="str">
        <f>IF(ISBLANK(VLOOKUP(T_IE056PL[[#This Row],[Ścieżka Xpath]],ALL!$C:P,COLUMN(M$2),0)),"",VLOOKUP(T_IE056PL[[#This Row],[Ścieżka Xpath]],ALL!$C:P,COLUMN(M$2),0))</f>
        <v/>
      </c>
      <c r="N34" s="62" t="str">
        <f>IF(ISBLANK(VLOOKUP(T_IE056PL[[#This Row],[Ścieżka Xpath]],ALL!$C:Q,COLUMN(N$2),0)),"",VLOOKUP(T_IE056PL[[#This Row],[Ścieżka Xpath]],ALL!$C:Q,COLUMN(N$2),0))</f>
        <v/>
      </c>
      <c r="O34" s="62" t="str">
        <f>IF(ISBLANK(VLOOKUP(T_IE056PL[[#This Row],[Ścieżka Xpath]],ALL!$C:R,COLUMN(O$2),0)),"",VLOOKUP(T_IE056PL[[#This Row],[Ścieżka Xpath]],ALL!$C:R,COLUMN(O$2),0))</f>
        <v/>
      </c>
    </row>
    <row r="35" spans="1:15" ht="15">
      <c r="A35" s="71" t="s">
        <v>2327</v>
      </c>
      <c r="B35" s="64">
        <v>33</v>
      </c>
      <c r="C35" s="64" t="str">
        <f>IF(ISBLANK(VLOOKUP(T_IE056PL[[#This Row],[Ścieżka Xpath]],ALL!$C:E,COLUMN(C$2),0)),"",VLOOKUP(T_IE056PL[[#This Row],[Ścieżka Xpath]],ALL!$C:E,COLUMN(C$2),0))</f>
        <v>13 07 018 020</v>
      </c>
      <c r="D35" s="25" t="str">
        <f>IF(ISBLANK(VLOOKUP(T_IE056PL[[#This Row],[Ścieżka Xpath]],ALL!$C:F,COLUMN(D$2),0)),"",VLOOKUP(T_IE056PL[[#This Row],[Ścieżka Xpath]],ALL!$C:F,COLUMN(D$2),0))</f>
        <v>Kod kraju.</v>
      </c>
      <c r="E35" s="62" t="str">
        <f>IF(ISBLANK(VLOOKUP(T_IE056PL[[#This Row],[Ścieżka Xpath]],ALL!$C:G,COLUMN(E$2),0)),"",VLOOKUP(T_IE056PL[[#This Row],[Ścieżka Xpath]],ALL!$C:G,COLUMN(E$2),0))</f>
        <v>Country code.</v>
      </c>
      <c r="F35" s="51" t="str">
        <f>IF(ISBLANK(VLOOKUP(T_IE056PL[[#This Row],[Ścieżka Xpath]],ALL!$C:H,COLUMN(F$2),0)),"",VLOOKUP(T_IE056PL[[#This Row],[Ścieżka Xpath]],ALL!$C:H,COLUMN(F$2),0))</f>
        <v/>
      </c>
      <c r="G35" s="136" t="str">
        <f>IF(ISBLANK(VLOOKUP(T_IE056PL[[#This Row],[Ścieżka Xpath]],ALL!$C:I,COLUMN(G$2),0)),"",VLOOKUP(T_IE056PL[[#This Row],[Ścieżka Xpath]],ALL!$C:I,COLUMN(G$2),0))</f>
        <v>R</v>
      </c>
      <c r="H35" s="136" t="str">
        <f>IF(ISBLANK(VLOOKUP(T_IE056PL[[#This Row],[Ścieżka Xpath]],ALL!$C:J,COLUMN(H$2),0)),"",VLOOKUP(T_IE056PL[[#This Row],[Ścieżka Xpath]],ALL!$C:J,COLUMN(H$2),0))</f>
        <v>a2</v>
      </c>
      <c r="I35" s="136" t="str">
        <f>IF(ISBLANK(VLOOKUP(T_IE056PL[[#This Row],[Ścieżka Xpath]],ALL!$C:K,COLUMN(I$2),0)),"",VLOOKUP(T_IE056PL[[#This Row],[Ścieżka Xpath]],ALL!$C:K,COLUMN(I$2),0))</f>
        <v>CL248</v>
      </c>
      <c r="J35" s="136" t="str">
        <f>IF(ISBLANK(VLOOKUP(T_IE056PL[[#This Row],[Ścieżka Xpath]],ALL!$C:L,COLUMN(J$2),0)),"",VLOOKUP(T_IE056PL[[#This Row],[Ścieżka Xpath]],ALL!$C:L,COLUMN(J$2),0))</f>
        <v/>
      </c>
      <c r="K35" s="51" t="str">
        <f>IF(ISBLANK(VLOOKUP(T_IE056PL[[#This Row],[Ścieżka Xpath]],ALL!$C:N,COLUMN(K$2),0)),"",VLOOKUP(T_IE056PL[[#This Row],[Ścieżka Xpath]],ALL!$C:N,COLUMN(K$2),0))</f>
        <v/>
      </c>
      <c r="L35" s="62" t="str">
        <f>IF(ISBLANK(VLOOKUP(T_IE056PL[[#This Row],[Ścieżka Xpath]],ALL!$C:O,COLUMN(L$2),0)),"",VLOOKUP(T_IE056PL[[#This Row],[Ścieżka Xpath]],ALL!$C:O,COLUMN(L$2),0))</f>
        <v/>
      </c>
      <c r="M35" s="62" t="str">
        <f>IF(ISBLANK(VLOOKUP(T_IE056PL[[#This Row],[Ścieżka Xpath]],ALL!$C:P,COLUMN(M$2),0)),"",VLOOKUP(T_IE056PL[[#This Row],[Ścieżka Xpath]],ALL!$C:P,COLUMN(M$2),0))</f>
        <v/>
      </c>
      <c r="N35" s="62" t="str">
        <f>IF(ISBLANK(VLOOKUP(T_IE056PL[[#This Row],[Ścieżka Xpath]],ALL!$C:Q,COLUMN(N$2),0)),"",VLOOKUP(T_IE056PL[[#This Row],[Ścieżka Xpath]],ALL!$C:Q,COLUMN(N$2),0))</f>
        <v/>
      </c>
      <c r="O35" s="62" t="str">
        <f>IF(ISBLANK(VLOOKUP(T_IE056PL[[#This Row],[Ścieżka Xpath]],ALL!$C:R,COLUMN(O$2),0)),"",VLOOKUP(T_IE056PL[[#This Row],[Ścieżka Xpath]],ALL!$C:R,COLUMN(O$2),0))</f>
        <v/>
      </c>
    </row>
    <row r="36" spans="1:15" ht="30">
      <c r="A36" s="91" t="s">
        <v>2328</v>
      </c>
      <c r="B36" s="68">
        <v>34</v>
      </c>
      <c r="C36" s="68" t="str">
        <f>IF(ISBLANK(VLOOKUP(T_IE056PL[[#This Row],[Ścieżka Xpath]],ALL!$C:E,COLUMN(C$2),0)),"",VLOOKUP(T_IE056PL[[#This Row],[Ścieżka Xpath]],ALL!$C:E,COLUMN(C$2),0))</f>
        <v>13 06 000 000</v>
      </c>
      <c r="D36" s="70" t="str">
        <f>IF(ISBLANK(VLOOKUP(T_IE056PL[[#This Row],[Ścieżka Xpath]],ALL!$C:F,COLUMN(D$2),0)),"",VLOOKUP(T_IE056PL[[#This Row],[Ścieżka Xpath]],ALL!$C:F,COLUMN(D$2),0))</f>
        <v>Przedstawiciel osoby uprawnionej do procedury tranzytu.</v>
      </c>
      <c r="E36" s="70" t="str">
        <f>IF(ISBLANK(VLOOKUP(T_IE056PL[[#This Row],[Ścieżka Xpath]],ALL!$C:G,COLUMN(E$2),0)),"",VLOOKUP(T_IE056PL[[#This Row],[Ścieżka Xpath]],ALL!$C:G,COLUMN(E$2),0))</f>
        <v>Representative of the Holder of the transit procedure.</v>
      </c>
      <c r="F36" s="69" t="str">
        <f>IF(ISBLANK(VLOOKUP(T_IE056PL[[#This Row],[Ścieżka Xpath]],ALL!$C:H,COLUMN(F$2),0)),"",VLOOKUP(T_IE056PL[[#This Row],[Ścieżka Xpath]],ALL!$C:H,COLUMN(F$2),0))</f>
        <v>0..1</v>
      </c>
      <c r="G36" s="69" t="str">
        <f>IF(ISBLANK(VLOOKUP(T_IE056PL[[#This Row],[Ścieżka Xpath]],ALL!$C:I,COLUMN(G$2),0)),"",VLOOKUP(T_IE056PL[[#This Row],[Ścieżka Xpath]],ALL!$C:I,COLUMN(G$2),0))</f>
        <v>O</v>
      </c>
      <c r="H36" s="69" t="str">
        <f>IF(ISBLANK(VLOOKUP(T_IE056PL[[#This Row],[Ścieżka Xpath]],ALL!$C:J,COLUMN(H$2),0)),"",VLOOKUP(T_IE056PL[[#This Row],[Ścieżka Xpath]],ALL!$C:J,COLUMN(H$2),0))</f>
        <v/>
      </c>
      <c r="I36" s="69" t="str">
        <f>IF(ISBLANK(VLOOKUP(T_IE056PL[[#This Row],[Ścieżka Xpath]],ALL!$C:K,COLUMN(I$2),0)),"",VLOOKUP(T_IE056PL[[#This Row],[Ścieżka Xpath]],ALL!$C:K,COLUMN(I$2),0))</f>
        <v/>
      </c>
      <c r="J36" s="69" t="str">
        <f>IF(ISBLANK(VLOOKUP(T_IE056PL[[#This Row],[Ścieżka Xpath]],ALL!$C:L,COLUMN(J$2),0)),"",VLOOKUP(T_IE056PL[[#This Row],[Ścieżka Xpath]],ALL!$C:L,COLUMN(J$2),0))</f>
        <v>G0860</v>
      </c>
      <c r="K36" s="69" t="str">
        <f>IF(ISBLANK(VLOOKUP(T_IE056PL[[#This Row],[Ścieżka Xpath]],ALL!$C:N,COLUMN(K$2),0)),"",VLOOKUP(T_IE056PL[[#This Row],[Ścieżka Xpath]],ALL!$C:N,COLUMN(K$2),0))</f>
        <v/>
      </c>
      <c r="L36" s="70" t="str">
        <f>IF(ISBLANK(VLOOKUP(T_IE056PL[[#This Row],[Ścieżka Xpath]],ALL!$C:O,COLUMN(L$2),0)),"",VLOOKUP(T_IE056PL[[#This Row],[Ścieżka Xpath]],ALL!$C:O,COLUMN(L$2),0))</f>
        <v/>
      </c>
      <c r="M36" s="70" t="str">
        <f>IF(ISBLANK(VLOOKUP(T_IE056PL[[#This Row],[Ścieżka Xpath]],ALL!$C:P,COLUMN(M$2),0)),"",VLOOKUP(T_IE056PL[[#This Row],[Ścieżka Xpath]],ALL!$C:P,COLUMN(M$2),0))</f>
        <v/>
      </c>
      <c r="N36" s="70" t="str">
        <f>IF(ISBLANK(VLOOKUP(T_IE056PL[[#This Row],[Ścieżka Xpath]],ALL!$C:Q,COLUMN(N$2),0)),"",VLOOKUP(T_IE056PL[[#This Row],[Ścieżka Xpath]],ALL!$C:Q,COLUMN(N$2),0))</f>
        <v/>
      </c>
      <c r="O36" s="70" t="str">
        <f>IF(ISBLANK(VLOOKUP(T_IE056PL[[#This Row],[Ścieżka Xpath]],ALL!$C:R,COLUMN(O$2),0)),"",VLOOKUP(T_IE056PL[[#This Row],[Ścieżka Xpath]],ALL!$C:R,COLUMN(O$2),0))</f>
        <v/>
      </c>
    </row>
    <row r="37" spans="1:15" ht="15">
      <c r="A37" s="71" t="s">
        <v>2329</v>
      </c>
      <c r="B37" s="64">
        <v>35</v>
      </c>
      <c r="C37" s="64" t="str">
        <f>IF(ISBLANK(VLOOKUP(T_IE056PL[[#This Row],[Ścieżka Xpath]],ALL!$C:E,COLUMN(C$2),0)),"",VLOOKUP(T_IE056PL[[#This Row],[Ścieżka Xpath]],ALL!$C:E,COLUMN(C$2),0))</f>
        <v>13 06 017 000</v>
      </c>
      <c r="D37" s="25" t="str">
        <f>IF(ISBLANK(VLOOKUP(T_IE056PL[[#This Row],[Ścieżka Xpath]],ALL!$C:F,COLUMN(D$2),0)),"",VLOOKUP(T_IE056PL[[#This Row],[Ścieżka Xpath]],ALL!$C:F,COLUMN(D$2),0))</f>
        <v>Numer identyfikacyjny.</v>
      </c>
      <c r="E37" s="63" t="str">
        <f>IF(ISBLANK(VLOOKUP(T_IE056PL[[#This Row],[Ścieżka Xpath]],ALL!$C:G,COLUMN(E$2),0)),"",VLOOKUP(T_IE056PL[[#This Row],[Ścieżka Xpath]],ALL!$C:G,COLUMN(E$2),0))</f>
        <v>Identification number.</v>
      </c>
      <c r="F37" s="74" t="str">
        <f>IF(ISBLANK(VLOOKUP(T_IE056PL[[#This Row],[Ścieżka Xpath]],ALL!$C:H,COLUMN(F$2),0)),"",VLOOKUP(T_IE056PL[[#This Row],[Ścieżka Xpath]],ALL!$C:H,COLUMN(F$2),0))</f>
        <v/>
      </c>
      <c r="G37" s="74" t="str">
        <f>IF(ISBLANK(VLOOKUP(T_IE056PL[[#This Row],[Ścieżka Xpath]],ALL!$C:I,COLUMN(G$2),0)),"",VLOOKUP(T_IE056PL[[#This Row],[Ścieżka Xpath]],ALL!$C:I,COLUMN(G$2),0))</f>
        <v>R</v>
      </c>
      <c r="H37" s="74" t="str">
        <f>IF(ISBLANK(VLOOKUP(T_IE056PL[[#This Row],[Ścieżka Xpath]],ALL!$C:J,COLUMN(H$2),0)),"",VLOOKUP(T_IE056PL[[#This Row],[Ścieżka Xpath]],ALL!$C:J,COLUMN(H$2),0))</f>
        <v>an..17</v>
      </c>
      <c r="I37" s="74" t="str">
        <f>IF(ISBLANK(VLOOKUP(T_IE056PL[[#This Row],[Ścieżka Xpath]],ALL!$C:K,COLUMN(I$2),0)),"",VLOOKUP(T_IE056PL[[#This Row],[Ścieżka Xpath]],ALL!$C:K,COLUMN(I$2),0))</f>
        <v/>
      </c>
      <c r="J37" s="74" t="str">
        <f>IF(ISBLANK(VLOOKUP(T_IE056PL[[#This Row],[Ścieżka Xpath]],ALL!$C:L,COLUMN(J$2),0)),"",VLOOKUP(T_IE056PL[[#This Row],[Ścieżka Xpath]],ALL!$C:L,COLUMN(J$2),0))</f>
        <v>R0850</v>
      </c>
      <c r="K37" s="51" t="str">
        <f>IF(ISBLANK(VLOOKUP(T_IE056PL[[#This Row],[Ścieżka Xpath]],ALL!$C:N,COLUMN(K$2),0)),"",VLOOKUP(T_IE056PL[[#This Row],[Ścieżka Xpath]],ALL!$C:N,COLUMN(K$2),0))</f>
        <v/>
      </c>
      <c r="L37" s="62" t="str">
        <f>IF(ISBLANK(VLOOKUP(T_IE056PL[[#This Row],[Ścieżka Xpath]],ALL!$C:O,COLUMN(L$2),0)),"",VLOOKUP(T_IE056PL[[#This Row],[Ścieżka Xpath]],ALL!$C:O,COLUMN(L$2),0))</f>
        <v/>
      </c>
      <c r="M37" s="62" t="str">
        <f>IF(ISBLANK(VLOOKUP(T_IE056PL[[#This Row],[Ścieżka Xpath]],ALL!$C:P,COLUMN(M$2),0)),"",VLOOKUP(T_IE056PL[[#This Row],[Ścieżka Xpath]],ALL!$C:P,COLUMN(M$2),0))</f>
        <v/>
      </c>
      <c r="N37" s="62" t="str">
        <f>IF(ISBLANK(VLOOKUP(T_IE056PL[[#This Row],[Ścieżka Xpath]],ALL!$C:Q,COLUMN(N$2),0)),"",VLOOKUP(T_IE056PL[[#This Row],[Ścieżka Xpath]],ALL!$C:Q,COLUMN(N$2),0))</f>
        <v/>
      </c>
      <c r="O37" s="62" t="str">
        <f>IF(ISBLANK(VLOOKUP(T_IE056PL[[#This Row],[Ścieżka Xpath]],ALL!$C:R,COLUMN(O$2),0)),"",VLOOKUP(T_IE056PL[[#This Row],[Ścieżka Xpath]],ALL!$C:R,COLUMN(O$2),0))</f>
        <v/>
      </c>
    </row>
    <row r="38" spans="1:15" ht="15">
      <c r="A38" s="71" t="s">
        <v>2330</v>
      </c>
      <c r="B38" s="64">
        <v>36</v>
      </c>
      <c r="C38" s="64" t="str">
        <f>IF(ISBLANK(VLOOKUP(T_IE056PL[[#This Row],[Ścieżka Xpath]],ALL!$C:E,COLUMN(C$2),0)),"",VLOOKUP(T_IE056PL[[#This Row],[Ścieżka Xpath]],ALL!$C:E,COLUMN(C$2),0))</f>
        <v>13 06 030 000</v>
      </c>
      <c r="D38" s="25" t="str">
        <f>IF(ISBLANK(VLOOKUP(T_IE056PL[[#This Row],[Ścieżka Xpath]],ALL!$C:F,COLUMN(D$2),0)),"",VLOOKUP(T_IE056PL[[#This Row],[Ścieżka Xpath]],ALL!$C:F,COLUMN(D$2),0))</f>
        <v>Status przedstawicielstwa.</v>
      </c>
      <c r="E38" s="63" t="str">
        <f>IF(ISBLANK(VLOOKUP(T_IE056PL[[#This Row],[Ścieżka Xpath]],ALL!$C:G,COLUMN(E$2),0)),"",VLOOKUP(T_IE056PL[[#This Row],[Ścieżka Xpath]],ALL!$C:G,COLUMN(E$2),0))</f>
        <v>Representative's status.</v>
      </c>
      <c r="F38" s="74" t="str">
        <f>IF(ISBLANK(VLOOKUP(T_IE056PL[[#This Row],[Ścieżka Xpath]],ALL!$C:H,COLUMN(F$2),0)),"",VLOOKUP(T_IE056PL[[#This Row],[Ścieżka Xpath]],ALL!$C:H,COLUMN(F$2),0))</f>
        <v/>
      </c>
      <c r="G38" s="74" t="str">
        <f>IF(ISBLANK(VLOOKUP(T_IE056PL[[#This Row],[Ścieżka Xpath]],ALL!$C:I,COLUMN(G$2),0)),"",VLOOKUP(T_IE056PL[[#This Row],[Ścieżka Xpath]],ALL!$C:I,COLUMN(G$2),0))</f>
        <v>R</v>
      </c>
      <c r="H38" s="74" t="str">
        <f>IF(ISBLANK(VLOOKUP(T_IE056PL[[#This Row],[Ścieżka Xpath]],ALL!$C:J,COLUMN(H$2),0)),"",VLOOKUP(T_IE056PL[[#This Row],[Ścieżka Xpath]],ALL!$C:J,COLUMN(H$2),0))</f>
        <v>n1</v>
      </c>
      <c r="I38" s="74" t="str">
        <f>IF(ISBLANK(VLOOKUP(T_IE056PL[[#This Row],[Ścieżka Xpath]],ALL!$C:K,COLUMN(I$2),0)),"",VLOOKUP(T_IE056PL[[#This Row],[Ścieżka Xpath]],ALL!$C:K,COLUMN(I$2),0))</f>
        <v>CL094</v>
      </c>
      <c r="J38" s="74" t="str">
        <f>IF(ISBLANK(VLOOKUP(T_IE056PL[[#This Row],[Ścieżka Xpath]],ALL!$C:L,COLUMN(J$2),0)),"",VLOOKUP(T_IE056PL[[#This Row],[Ścieżka Xpath]],ALL!$C:L,COLUMN(J$2),0))</f>
        <v/>
      </c>
      <c r="K38" s="51" t="str">
        <f>IF(ISBLANK(VLOOKUP(T_IE056PL[[#This Row],[Ścieżka Xpath]],ALL!$C:N,COLUMN(K$2),0)),"",VLOOKUP(T_IE056PL[[#This Row],[Ścieżka Xpath]],ALL!$C:N,COLUMN(K$2),0))</f>
        <v/>
      </c>
      <c r="L38" s="62" t="str">
        <f>IF(ISBLANK(VLOOKUP(T_IE056PL[[#This Row],[Ścieżka Xpath]],ALL!$C:O,COLUMN(L$2),0)),"",VLOOKUP(T_IE056PL[[#This Row],[Ścieżka Xpath]],ALL!$C:O,COLUMN(L$2),0))</f>
        <v/>
      </c>
      <c r="M38" s="62" t="str">
        <f>IF(ISBLANK(VLOOKUP(T_IE056PL[[#This Row],[Ścieżka Xpath]],ALL!$C:P,COLUMN(M$2),0)),"",VLOOKUP(T_IE056PL[[#This Row],[Ścieżka Xpath]],ALL!$C:P,COLUMN(M$2),0))</f>
        <v/>
      </c>
      <c r="N38" s="62" t="str">
        <f>IF(ISBLANK(VLOOKUP(T_IE056PL[[#This Row],[Ścieżka Xpath]],ALL!$C:Q,COLUMN(N$2),0)),"",VLOOKUP(T_IE056PL[[#This Row],[Ścieżka Xpath]],ALL!$C:Q,COLUMN(N$2),0))</f>
        <v/>
      </c>
      <c r="O38" s="62" t="str">
        <f>IF(ISBLANK(VLOOKUP(T_IE056PL[[#This Row],[Ścieżka Xpath]],ALL!$C:R,COLUMN(O$2),0)),"",VLOOKUP(T_IE056PL[[#This Row],[Ścieżka Xpath]],ALL!$C:R,COLUMN(O$2),0))</f>
        <v/>
      </c>
    </row>
    <row r="39" spans="1:15" ht="15">
      <c r="A39" s="91" t="s">
        <v>2331</v>
      </c>
      <c r="B39" s="68">
        <v>37</v>
      </c>
      <c r="C39" s="68" t="str">
        <f>IF(ISBLANK(VLOOKUP(T_IE056PL[[#This Row],[Ścieżka Xpath]],ALL!$C:E,COLUMN(C$2),0)),"",VLOOKUP(T_IE056PL[[#This Row],[Ścieżka Xpath]],ALL!$C:E,COLUMN(C$2),0))</f>
        <v>-</v>
      </c>
      <c r="D39" s="70" t="str">
        <f>IF(ISBLANK(VLOOKUP(T_IE056PL[[#This Row],[Ścieżka Xpath]],ALL!$C:F,COLUMN(D$2),0)),"",VLOOKUP(T_IE056PL[[#This Row],[Ścieżka Xpath]],ALL!$C:F,COLUMN(D$2),0))</f>
        <v>Szczegóły błędów.</v>
      </c>
      <c r="E39" s="70" t="str">
        <f>IF(ISBLANK(VLOOKUP(T_IE056PL[[#This Row],[Ścieżka Xpath]],ALL!$C:G,COLUMN(E$2),0)),"",VLOOKUP(T_IE056PL[[#This Row],[Ścieżka Xpath]],ALL!$C:G,COLUMN(E$2),0))</f>
        <v>Error details.</v>
      </c>
      <c r="F39" s="69" t="str">
        <f>IF(ISBLANK(VLOOKUP(T_IE056PL[[#This Row],[Ścieżka Xpath]],ALL!$C:H,COLUMN(F$2),0)),"",VLOOKUP(T_IE056PL[[#This Row],[Ścieżka Xpath]],ALL!$C:H,COLUMN(F$2),0))</f>
        <v>0..9999</v>
      </c>
      <c r="G39" s="69" t="str">
        <f>IF(ISBLANK(VLOOKUP(T_IE056PL[[#This Row],[Ścieżka Xpath]],ALL!$C:I,COLUMN(G$2),0)),"",VLOOKUP(T_IE056PL[[#This Row],[Ścieżka Xpath]],ALL!$C:I,COLUMN(G$2),0))</f>
        <v>O</v>
      </c>
      <c r="H39" s="69" t="str">
        <f>IF(ISBLANK(VLOOKUP(T_IE056PL[[#This Row],[Ścieżka Xpath]],ALL!$C:J,COLUMN(H$2),0)),"",VLOOKUP(T_IE056PL[[#This Row],[Ścieżka Xpath]],ALL!$C:J,COLUMN(H$2),0))</f>
        <v/>
      </c>
      <c r="I39" s="69" t="str">
        <f>IF(ISBLANK(VLOOKUP(T_IE056PL[[#This Row],[Ścieżka Xpath]],ALL!$C:K,COLUMN(I$2),0)),"",VLOOKUP(T_IE056PL[[#This Row],[Ścieżka Xpath]],ALL!$C:K,COLUMN(I$2),0))</f>
        <v/>
      </c>
      <c r="J39" s="69" t="str">
        <f>IF(ISBLANK(VLOOKUP(T_IE056PL[[#This Row],[Ścieżka Xpath]],ALL!$C:L,COLUMN(J$2),0)),"",VLOOKUP(T_IE056PL[[#This Row],[Ścieżka Xpath]],ALL!$C:L,COLUMN(J$2),0))</f>
        <v>G0217</v>
      </c>
      <c r="K39" s="69" t="str">
        <f>IF(ISBLANK(VLOOKUP(T_IE056PL[[#This Row],[Ścieżka Xpath]],ALL!$C:N,COLUMN(K$2),0)),"",VLOOKUP(T_IE056PL[[#This Row],[Ścieżka Xpath]],ALL!$C:N,COLUMN(K$2),0))</f>
        <v/>
      </c>
      <c r="L39" s="70" t="str">
        <f>IF(ISBLANK(VLOOKUP(T_IE056PL[[#This Row],[Ścieżka Xpath]],ALL!$C:O,COLUMN(L$2),0)),"",VLOOKUP(T_IE056PL[[#This Row],[Ścieżka Xpath]],ALL!$C:O,COLUMN(L$2),0))</f>
        <v/>
      </c>
      <c r="M39" s="70" t="str">
        <f>IF(ISBLANK(VLOOKUP(T_IE056PL[[#This Row],[Ścieżka Xpath]],ALL!$C:P,COLUMN(M$2),0)),"",VLOOKUP(T_IE056PL[[#This Row],[Ścieżka Xpath]],ALL!$C:P,COLUMN(M$2),0))</f>
        <v/>
      </c>
      <c r="N39" s="70" t="str">
        <f>IF(ISBLANK(VLOOKUP(T_IE056PL[[#This Row],[Ścieżka Xpath]],ALL!$C:Q,COLUMN(N$2),0)),"",VLOOKUP(T_IE056PL[[#This Row],[Ścieżka Xpath]],ALL!$C:Q,COLUMN(N$2),0))</f>
        <v/>
      </c>
      <c r="O39" s="70" t="str">
        <f>IF(ISBLANK(VLOOKUP(T_IE056PL[[#This Row],[Ścieżka Xpath]],ALL!$C:R,COLUMN(O$2),0)),"",VLOOKUP(T_IE056PL[[#This Row],[Ścieżka Xpath]],ALL!$C:R,COLUMN(O$2),0))</f>
        <v/>
      </c>
    </row>
    <row r="40" spans="1:15" ht="15">
      <c r="A40" s="71" t="s">
        <v>2332</v>
      </c>
      <c r="B40" s="64">
        <v>38</v>
      </c>
      <c r="C40" s="64" t="str">
        <f>IF(ISBLANK(VLOOKUP(T_IE056PL[[#This Row],[Ścieżka Xpath]],ALL!$C:E,COLUMN(C$2),0)),"",VLOOKUP(T_IE056PL[[#This Row],[Ścieżka Xpath]],ALL!$C:E,COLUMN(C$2),0))</f>
        <v>-</v>
      </c>
      <c r="D40" s="26" t="str">
        <f>IF(ISBLANK(VLOOKUP(T_IE056PL[[#This Row],[Ścieżka Xpath]],ALL!$C:F,COLUMN(D$2),0)),"",VLOOKUP(T_IE056PL[[#This Row],[Ścieżka Xpath]],ALL!$C:F,COLUMN(D$2),0))</f>
        <v>Wskaźnik miejsca błędu.</v>
      </c>
      <c r="E40" s="63" t="str">
        <f>IF(ISBLANK(VLOOKUP(T_IE056PL[[#This Row],[Ścieżka Xpath]],ALL!$C:G,COLUMN(E$2),0)),"",VLOOKUP(T_IE056PL[[#This Row],[Ścieżka Xpath]],ALL!$C:G,COLUMN(E$2),0))</f>
        <v>Error pointer.</v>
      </c>
      <c r="F40" s="74" t="str">
        <f>IF(ISBLANK(VLOOKUP(T_IE056PL[[#This Row],[Ścieżka Xpath]],ALL!$C:H,COLUMN(F$2),0)),"",VLOOKUP(T_IE056PL[[#This Row],[Ścieżka Xpath]],ALL!$C:H,COLUMN(F$2),0))</f>
        <v/>
      </c>
      <c r="G40" s="74" t="str">
        <f>IF(ISBLANK(VLOOKUP(T_IE056PL[[#This Row],[Ścieżka Xpath]],ALL!$C:I,COLUMN(G$2),0)),"",VLOOKUP(T_IE056PL[[#This Row],[Ścieżka Xpath]],ALL!$C:I,COLUMN(G$2),0))</f>
        <v>R</v>
      </c>
      <c r="H40" s="74" t="str">
        <f>IF(ISBLANK(VLOOKUP(T_IE056PL[[#This Row],[Ścieżka Xpath]],ALL!$C:J,COLUMN(H$2),0)),"",VLOOKUP(T_IE056PL[[#This Row],[Ścieżka Xpath]],ALL!$C:J,COLUMN(H$2),0))</f>
        <v>an..512</v>
      </c>
      <c r="I40" s="74" t="str">
        <f>IF(ISBLANK(VLOOKUP(T_IE056PL[[#This Row],[Ścieżka Xpath]],ALL!$C:K,COLUMN(I$2),0)),"",VLOOKUP(T_IE056PL[[#This Row],[Ścieżka Xpath]],ALL!$C:K,COLUMN(I$2),0))</f>
        <v/>
      </c>
      <c r="J40" s="74" t="str">
        <f>IF(ISBLANK(VLOOKUP(T_IE056PL[[#This Row],[Ścieżka Xpath]],ALL!$C:L,COLUMN(J$2),0)),"",VLOOKUP(T_IE056PL[[#This Row],[Ścieżka Xpath]],ALL!$C:L,COLUMN(J$2),0))</f>
        <v>G0009</v>
      </c>
      <c r="K40" s="51" t="str">
        <f>IF(ISBLANK(VLOOKUP(T_IE056PL[[#This Row],[Ścieżka Xpath]],ALL!$C:N,COLUMN(K$2),0)),"",VLOOKUP(T_IE056PL[[#This Row],[Ścieżka Xpath]],ALL!$C:N,COLUMN(K$2),0))</f>
        <v/>
      </c>
      <c r="L40" s="62" t="str">
        <f>IF(ISBLANK(VLOOKUP(T_IE056PL[[#This Row],[Ścieżka Xpath]],ALL!$C:O,COLUMN(L$2),0)),"",VLOOKUP(T_IE056PL[[#This Row],[Ścieżka Xpath]],ALL!$C:O,COLUMN(L$2),0))</f>
        <v/>
      </c>
      <c r="M40" s="62" t="str">
        <f>IF(ISBLANK(VLOOKUP(T_IE056PL[[#This Row],[Ścieżka Xpath]],ALL!$C:P,COLUMN(M$2),0)),"",VLOOKUP(T_IE056PL[[#This Row],[Ścieżka Xpath]],ALL!$C:P,COLUMN(M$2),0))</f>
        <v/>
      </c>
      <c r="N40" s="62" t="str">
        <f>IF(ISBLANK(VLOOKUP(T_IE056PL[[#This Row],[Ścieżka Xpath]],ALL!$C:Q,COLUMN(N$2),0)),"",VLOOKUP(T_IE056PL[[#This Row],[Ścieżka Xpath]],ALL!$C:Q,COLUMN(N$2),0))</f>
        <v/>
      </c>
      <c r="O40" s="62" t="str">
        <f>IF(ISBLANK(VLOOKUP(T_IE056PL[[#This Row],[Ścieżka Xpath]],ALL!$C:R,COLUMN(O$2),0)),"",VLOOKUP(T_IE056PL[[#This Row],[Ścieżka Xpath]],ALL!$C:R,COLUMN(O$2),0))</f>
        <v/>
      </c>
    </row>
    <row r="41" spans="1:15" ht="45">
      <c r="A41" s="71" t="s">
        <v>2333</v>
      </c>
      <c r="B41" s="64">
        <v>39</v>
      </c>
      <c r="C41" s="64" t="str">
        <f>IF(ISBLANK(VLOOKUP(T_IE056PL[[#This Row],[Ścieżka Xpath]],ALL!$C:E,COLUMN(C$2),0)),"",VLOOKUP(T_IE056PL[[#This Row],[Ścieżka Xpath]],ALL!$C:E,COLUMN(C$2),0))</f>
        <v>-</v>
      </c>
      <c r="D41" s="26" t="str">
        <f>IF(ISBLANK(VLOOKUP(T_IE056PL[[#This Row],[Ścieżka Xpath]],ALL!$C:F,COLUMN(D$2),0)),"",VLOOKUP(T_IE056PL[[#This Row],[Ścieżka Xpath]],ALL!$C:F,COLUMN(D$2),0))</f>
        <v>Kod błędu.</v>
      </c>
      <c r="E41" s="63" t="str">
        <f>IF(ISBLANK(VLOOKUP(T_IE056PL[[#This Row],[Ścieżka Xpath]],ALL!$C:G,COLUMN(E$2),0)),"",VLOOKUP(T_IE056PL[[#This Row],[Ścieżka Xpath]],ALL!$C:G,COLUMN(E$2),0))</f>
        <v>Error code.</v>
      </c>
      <c r="F41" s="74" t="str">
        <f>IF(ISBLANK(VLOOKUP(T_IE056PL[[#This Row],[Ścieżka Xpath]],ALL!$C:H,COLUMN(F$2),0)),"",VLOOKUP(T_IE056PL[[#This Row],[Ścieżka Xpath]],ALL!$C:H,COLUMN(F$2),0))</f>
        <v/>
      </c>
      <c r="G41" s="74" t="str">
        <f>IF(ISBLANK(VLOOKUP(T_IE056PL[[#This Row],[Ścieżka Xpath]],ALL!$C:I,COLUMN(G$2),0)),"",VLOOKUP(T_IE056PL[[#This Row],[Ścieżka Xpath]],ALL!$C:I,COLUMN(G$2),0))</f>
        <v>R</v>
      </c>
      <c r="H41" s="74" t="str">
        <f>IF(ISBLANK(VLOOKUP(T_IE056PL[[#This Row],[Ścieżka Xpath]],ALL!$C:J,COLUMN(H$2),0)),"",VLOOKUP(T_IE056PL[[#This Row],[Ścieżka Xpath]],ALL!$C:J,COLUMN(H$2),0))</f>
        <v>n2</v>
      </c>
      <c r="I41" s="74" t="str">
        <f>IF(ISBLANK(VLOOKUP(T_IE056PL[[#This Row],[Ścieżka Xpath]],ALL!$C:K,COLUMN(I$2),0)),"",VLOOKUP(T_IE056PL[[#This Row],[Ścieżka Xpath]],ALL!$C:K,COLUMN(I$2),0))</f>
        <v>CL437</v>
      </c>
      <c r="J41" s="74" t="str">
        <f>IF(ISBLANK(VLOOKUP(T_IE056PL[[#This Row],[Ścieżka Xpath]],ALL!$C:L,COLUMN(J$2),0)),"",VLOOKUP(T_IE056PL[[#This Row],[Ścieżka Xpath]],ALL!$C:L,COLUMN(J$2),0))</f>
        <v>R0437</v>
      </c>
      <c r="K41" s="51" t="str">
        <f>IF(ISBLANK(VLOOKUP(T_IE056PL[[#This Row],[Ścieżka Xpath]],ALL!$C:N,COLUMN(K$2),0)),"",VLOOKUP(T_IE056PL[[#This Row],[Ścieżka Xpath]],ALL!$C:N,COLUMN(K$2),0))</f>
        <v/>
      </c>
      <c r="L41" s="74" t="str">
        <f>IF(ISBLANK(VLOOKUP(T_IE056PL[[#This Row],[Ścieżka Xpath]],ALL!$C:O,COLUMN(L$2),0)),"",VLOOKUP(T_IE056PL[[#This Row],[Ścieżka Xpath]],ALL!$C:O,COLUMN(L$2),0))</f>
        <v/>
      </c>
      <c r="M41" s="62" t="str">
        <f>IF(ISBLANK(VLOOKUP(T_IE056PL[[#This Row],[Ścieżka Xpath]],ALL!$C:P,COLUMN(M$2),0)),"",VLOOKUP(T_IE056PL[[#This Row],[Ścieżka Xpath]],ALL!$C:P,COLUMN(M$2),0))</f>
        <v/>
      </c>
      <c r="N41" s="62" t="str">
        <f>IF(ISBLANK(VLOOKUP(T_IE056PL[[#This Row],[Ścieżka Xpath]],ALL!$C:Q,COLUMN(N$2),0)),"",VLOOKUP(T_IE056PL[[#This Row],[Ścieżka Xpath]],ALL!$C:Q,COLUMN(N$2),0))</f>
        <v>Zmiana CL180 na CL437. Dodanie R0437.</v>
      </c>
      <c r="O41" s="62" t="str">
        <f>IF(ISBLANK(VLOOKUP(T_IE056PL[[#This Row],[Ścieżka Xpath]],ALL!$C:R,COLUMN(O$2),0)),"",VLOOKUP(T_IE056PL[[#This Row],[Ścieżka Xpath]],ALL!$C:R,COLUMN(O$2),0))</f>
        <v>CL180 changed to CL347. Addition of R0437.</v>
      </c>
    </row>
    <row r="42" spans="1:15" ht="15">
      <c r="A42" s="71" t="s">
        <v>2334</v>
      </c>
      <c r="B42" s="64">
        <v>40</v>
      </c>
      <c r="C42" s="64" t="str">
        <f>IF(ISBLANK(VLOOKUP(T_IE056PL[[#This Row],[Ścieżka Xpath]],ALL!$C:E,COLUMN(C$2),0)),"",VLOOKUP(T_IE056PL[[#This Row],[Ścieżka Xpath]],ALL!$C:E,COLUMN(C$2),0))</f>
        <v>-</v>
      </c>
      <c r="D42" s="26" t="str">
        <f>IF(ISBLANK(VLOOKUP(T_IE056PL[[#This Row],[Ścieżka Xpath]],ALL!$C:F,COLUMN(D$2),0)),"",VLOOKUP(T_IE056PL[[#This Row],[Ścieżka Xpath]],ALL!$C:F,COLUMN(D$2),0))</f>
        <v>Przyczyna błędu.</v>
      </c>
      <c r="E42" s="63" t="str">
        <f>IF(ISBLANK(VLOOKUP(T_IE056PL[[#This Row],[Ścieżka Xpath]],ALL!$C:G,COLUMN(E$2),0)),"",VLOOKUP(T_IE056PL[[#This Row],[Ścieżka Xpath]],ALL!$C:G,COLUMN(E$2),0))</f>
        <v>Error reason.</v>
      </c>
      <c r="F42" s="74" t="str">
        <f>IF(ISBLANK(VLOOKUP(T_IE056PL[[#This Row],[Ścieżka Xpath]],ALL!$C:H,COLUMN(F$2),0)),"",VLOOKUP(T_IE056PL[[#This Row],[Ścieżka Xpath]],ALL!$C:H,COLUMN(F$2),0))</f>
        <v/>
      </c>
      <c r="G42" s="74" t="str">
        <f>IF(ISBLANK(VLOOKUP(T_IE056PL[[#This Row],[Ścieżka Xpath]],ALL!$C:I,COLUMN(G$2),0)),"",VLOOKUP(T_IE056PL[[#This Row],[Ścieżka Xpath]],ALL!$C:I,COLUMN(G$2),0))</f>
        <v>R</v>
      </c>
      <c r="H42" s="74" t="str">
        <f>IF(ISBLANK(VLOOKUP(T_IE056PL[[#This Row],[Ścieżka Xpath]],ALL!$C:J,COLUMN(H$2),0)),"",VLOOKUP(T_IE056PL[[#This Row],[Ścieżka Xpath]],ALL!$C:J,COLUMN(H$2),0))</f>
        <v>an..70</v>
      </c>
      <c r="I42" s="74" t="str">
        <f>IF(ISBLANK(VLOOKUP(T_IE056PL[[#This Row],[Ścieżka Xpath]],ALL!$C:K,COLUMN(I$2),0)),"",VLOOKUP(T_IE056PL[[#This Row],[Ścieżka Xpath]],ALL!$C:K,COLUMN(I$2),0))</f>
        <v/>
      </c>
      <c r="J42" s="74" t="str">
        <f>IF(ISBLANK(VLOOKUP(T_IE056PL[[#This Row],[Ścieżka Xpath]],ALL!$C:L,COLUMN(J$2),0)),"",VLOOKUP(T_IE056PL[[#This Row],[Ścieżka Xpath]],ALL!$C:L,COLUMN(J$2),0))</f>
        <v>G0010</v>
      </c>
      <c r="K42" s="51" t="str">
        <f>IF(ISBLANK(VLOOKUP(T_IE056PL[[#This Row],[Ścieżka Xpath]],ALL!$C:N,COLUMN(K$2),0)),"",VLOOKUP(T_IE056PL[[#This Row],[Ścieżka Xpath]],ALL!$C:N,COLUMN(K$2),0))</f>
        <v/>
      </c>
      <c r="L42" s="62" t="str">
        <f>IF(ISBLANK(VLOOKUP(T_IE056PL[[#This Row],[Ścieżka Xpath]],ALL!$C:O,COLUMN(L$2),0)),"",VLOOKUP(T_IE056PL[[#This Row],[Ścieżka Xpath]],ALL!$C:O,COLUMN(L$2),0))</f>
        <v/>
      </c>
      <c r="M42" s="62" t="str">
        <f>IF(ISBLANK(VLOOKUP(T_IE056PL[[#This Row],[Ścieżka Xpath]],ALL!$C:P,COLUMN(M$2),0)),"",VLOOKUP(T_IE056PL[[#This Row],[Ścieżka Xpath]],ALL!$C:P,COLUMN(M$2),0))</f>
        <v/>
      </c>
      <c r="N42" s="62" t="str">
        <f>IF(ISBLANK(VLOOKUP(T_IE056PL[[#This Row],[Ścieżka Xpath]],ALL!$C:Q,COLUMN(N$2),0)),"",VLOOKUP(T_IE056PL[[#This Row],[Ścieżka Xpath]],ALL!$C:Q,COLUMN(N$2),0))</f>
        <v/>
      </c>
      <c r="O42" s="62" t="str">
        <f>IF(ISBLANK(VLOOKUP(T_IE056PL[[#This Row],[Ścieżka Xpath]],ALL!$C:R,COLUMN(O$2),0)),"",VLOOKUP(T_IE056PL[[#This Row],[Ścieżka Xpath]],ALL!$C:R,COLUMN(O$2),0))</f>
        <v/>
      </c>
    </row>
    <row r="43" spans="1:15" ht="30">
      <c r="A43" s="71" t="s">
        <v>2335</v>
      </c>
      <c r="B43" s="64">
        <v>41</v>
      </c>
      <c r="C43" s="64" t="str">
        <f>IF(ISBLANK(VLOOKUP(T_IE056PL[[#This Row],[Ścieżka Xpath]],ALL!$C:E,COLUMN(C$2),0)),"",VLOOKUP(T_IE056PL[[#This Row],[Ścieżka Xpath]],ALL!$C:E,COLUMN(C$2),0))</f>
        <v>-</v>
      </c>
      <c r="D43" s="26" t="str">
        <f>IF(ISBLANK(VLOOKUP(T_IE056PL[[#This Row],[Ścieżka Xpath]],ALL!$C:F,COLUMN(D$2),0)),"",VLOOKUP(T_IE056PL[[#This Row],[Ścieżka Xpath]],ALL!$C:F,COLUMN(D$2),0))</f>
        <v>Wartość powodująca błąd.</v>
      </c>
      <c r="E43" s="63" t="str">
        <f>IF(ISBLANK(VLOOKUP(T_IE056PL[[#This Row],[Ścieżka Xpath]],ALL!$C:G,COLUMN(E$2),0)),"",VLOOKUP(T_IE056PL[[#This Row],[Ścieżka Xpath]],ALL!$C:G,COLUMN(E$2),0))</f>
        <v>Original attribute value.</v>
      </c>
      <c r="F43" s="74" t="str">
        <f>IF(ISBLANK(VLOOKUP(T_IE056PL[[#This Row],[Ścieżka Xpath]],ALL!$C:H,COLUMN(F$2),0)),"",VLOOKUP(T_IE056PL[[#This Row],[Ścieżka Xpath]],ALL!$C:H,COLUMN(F$2),0))</f>
        <v/>
      </c>
      <c r="G43" s="74" t="str">
        <f>IF(ISBLANK(VLOOKUP(T_IE056PL[[#This Row],[Ścieżka Xpath]],ALL!$C:I,COLUMN(G$2),0)),"",VLOOKUP(T_IE056PL[[#This Row],[Ścieżka Xpath]],ALL!$C:I,COLUMN(G$2),0))</f>
        <v>D</v>
      </c>
      <c r="H43" s="74" t="str">
        <f>IF(ISBLANK(VLOOKUP(T_IE056PL[[#This Row],[Ścieżka Xpath]],ALL!$C:J,COLUMN(H$2),0)),"",VLOOKUP(T_IE056PL[[#This Row],[Ścieżka Xpath]],ALL!$C:J,COLUMN(H$2),0))</f>
        <v>an..512</v>
      </c>
      <c r="I43" s="74" t="str">
        <f>IF(ISBLANK(VLOOKUP(T_IE056PL[[#This Row],[Ścieżka Xpath]],ALL!$C:K,COLUMN(I$2),0)),"",VLOOKUP(T_IE056PL[[#This Row],[Ścieżka Xpath]],ALL!$C:K,COLUMN(I$2),0))</f>
        <v/>
      </c>
      <c r="J43" s="74" t="str">
        <f>IF(ISBLANK(VLOOKUP(T_IE056PL[[#This Row],[Ścieżka Xpath]],ALL!$C:L,COLUMN(J$2),0)),"",VLOOKUP(T_IE056PL[[#This Row],[Ścieżka Xpath]],ALL!$C:L,COLUMN(J$2),0))</f>
        <v>C0092</v>
      </c>
      <c r="K43" s="51" t="str">
        <f>IF(ISBLANK(VLOOKUP(T_IE056PL[[#This Row],[Ścieżka Xpath]],ALL!$C:N,COLUMN(K$2),0)),"",VLOOKUP(T_IE056PL[[#This Row],[Ścieżka Xpath]],ALL!$C:N,COLUMN(K$2),0))</f>
        <v/>
      </c>
      <c r="L43" s="62" t="str">
        <f>IF(ISBLANK(VLOOKUP(T_IE056PL[[#This Row],[Ścieżka Xpath]],ALL!$C:O,COLUMN(L$2),0)),"",VLOOKUP(T_IE056PL[[#This Row],[Ścieżka Xpath]],ALL!$C:O,COLUMN(L$2),0))</f>
        <v/>
      </c>
      <c r="M43" s="62" t="str">
        <f>IF(ISBLANK(VLOOKUP(T_IE056PL[[#This Row],[Ścieżka Xpath]],ALL!$C:P,COLUMN(M$2),0)),"",VLOOKUP(T_IE056PL[[#This Row],[Ścieżka Xpath]],ALL!$C:P,COLUMN(M$2),0))</f>
        <v/>
      </c>
      <c r="N43" s="62" t="str">
        <f>IF(ISBLANK(VLOOKUP(T_IE056PL[[#This Row],[Ścieżka Xpath]],ALL!$C:Q,COLUMN(N$2),0)),"",VLOOKUP(T_IE056PL[[#This Row],[Ścieżka Xpath]],ALL!$C:Q,COLUMN(N$2),0))</f>
        <v>Zmiana opcjonalności (O-&gt;D). Dodanie C0092.</v>
      </c>
      <c r="O43" s="62" t="str">
        <f>IF(ISBLANK(VLOOKUP(T_IE056PL[[#This Row],[Ścieżka Xpath]],ALL!$C:R,COLUMN(O$2),0)),"",VLOOKUP(T_IE056PL[[#This Row],[Ścieżka Xpath]],ALL!$C:R,COLUMN(O$2),0))</f>
        <v>Optionality change (O-&gt;D). Addition of C0092.</v>
      </c>
    </row>
    <row r="44" spans="1:15" ht="30">
      <c r="A44" s="71" t="s">
        <v>2336</v>
      </c>
      <c r="B44" s="64">
        <v>42</v>
      </c>
      <c r="C44" s="64" t="str">
        <f>IF(ISBLANK(VLOOKUP(T_IE056PL[[#This Row],[Ścieżka Xpath]],ALL!$C:E,COLUMN(C$2),0)),"",VLOOKUP(T_IE056PL[[#This Row],[Ścieżka Xpath]],ALL!$C:E,COLUMN(C$2),0))</f>
        <v>-</v>
      </c>
      <c r="D44" s="26" t="str">
        <f>IF(ISBLANK(VLOOKUP(T_IE056PL[[#This Row],[Ścieżka Xpath]],ALL!$C:F,COLUMN(D$2),0)),"",VLOOKUP(T_IE056PL[[#This Row],[Ścieżka Xpath]],ALL!$C:F,COLUMN(D$2),0))</f>
        <v>Opis błędu.</v>
      </c>
      <c r="E44" s="63" t="str">
        <f>IF(ISBLANK(VLOOKUP(T_IE056PL[[#This Row],[Ścieżka Xpath]],ALL!$C:G,COLUMN(E$2),0)),"",VLOOKUP(T_IE056PL[[#This Row],[Ścieżka Xpath]],ALL!$C:G,COLUMN(E$2),0))</f>
        <v>Error description.</v>
      </c>
      <c r="F44" s="74" t="str">
        <f>IF(ISBLANK(VLOOKUP(T_IE056PL[[#This Row],[Ścieżka Xpath]],ALL!$C:H,COLUMN(F$2),0)),"",VLOOKUP(T_IE056PL[[#This Row],[Ścieżka Xpath]],ALL!$C:H,COLUMN(F$2),0))</f>
        <v/>
      </c>
      <c r="G44" s="74" t="str">
        <f>IF(ISBLANK(VLOOKUP(T_IE056PL[[#This Row],[Ścieżka Xpath]],ALL!$C:I,COLUMN(G$2),0)),"",VLOOKUP(T_IE056PL[[#This Row],[Ścieżka Xpath]],ALL!$C:I,COLUMN(G$2),0))</f>
        <v>D</v>
      </c>
      <c r="H44" s="74" t="str">
        <f>IF(ISBLANK(VLOOKUP(T_IE056PL[[#This Row],[Ścieżka Xpath]],ALL!$C:J,COLUMN(H$2),0)),"",VLOOKUP(T_IE056PL[[#This Row],[Ścieżka Xpath]],ALL!$C:J,COLUMN(H$2),0))</f>
        <v>an..512</v>
      </c>
      <c r="I44" s="74" t="str">
        <f>IF(ISBLANK(VLOOKUP(T_IE056PL[[#This Row],[Ścieżka Xpath]],ALL!$C:K,COLUMN(I$2),0)),"",VLOOKUP(T_IE056PL[[#This Row],[Ścieżka Xpath]],ALL!$C:K,COLUMN(I$2),0))</f>
        <v/>
      </c>
      <c r="J44" s="74" t="str">
        <f>IF(ISBLANK(VLOOKUP(T_IE056PL[[#This Row],[Ścieżka Xpath]],ALL!$C:L,COLUMN(J$2),0)),"",VLOOKUP(T_IE056PL[[#This Row],[Ścieżka Xpath]],ALL!$C:L,COLUMN(J$2),0))</f>
        <v>C0093; G0080</v>
      </c>
      <c r="K44" s="51" t="str">
        <f>IF(ISBLANK(VLOOKUP(T_IE056PL[[#This Row],[Ścieżka Xpath]],ALL!$C:N,COLUMN(K$2),0)),"",VLOOKUP(T_IE056PL[[#This Row],[Ścieżka Xpath]],ALL!$C:N,COLUMN(K$2),0))</f>
        <v/>
      </c>
      <c r="L44" s="62" t="str">
        <f>IF(ISBLANK(VLOOKUP(T_IE056PL[[#This Row],[Ścieżka Xpath]],ALL!$C:O,COLUMN(L$2),0)),"",VLOOKUP(T_IE056PL[[#This Row],[Ścieżka Xpath]],ALL!$C:O,COLUMN(L$2),0))</f>
        <v/>
      </c>
      <c r="M44" s="62" t="str">
        <f>IF(ISBLANK(VLOOKUP(T_IE056PL[[#This Row],[Ścieżka Xpath]],ALL!$C:P,COLUMN(M$2),0)),"",VLOOKUP(T_IE056PL[[#This Row],[Ścieżka Xpath]],ALL!$C:P,COLUMN(M$2),0))</f>
        <v/>
      </c>
      <c r="N44" s="62" t="str">
        <f>IF(ISBLANK(VLOOKUP(T_IE056PL[[#This Row],[Ścieżka Xpath]],ALL!$C:Q,COLUMN(N$2),0)),"",VLOOKUP(T_IE056PL[[#This Row],[Ścieżka Xpath]],ALL!$C:Q,COLUMN(N$2),0))</f>
        <v>Nowy element w Fazie 6.</v>
      </c>
      <c r="O44" s="62" t="str">
        <f>IF(ISBLANK(VLOOKUP(T_IE056PL[[#This Row],[Ścieżka Xpath]],ALL!$C:R,COLUMN(O$2),0)),"",VLOOKUP(T_IE056PL[[#This Row],[Ścieżka Xpath]],ALL!$C:R,COLUMN(O$2),0))</f>
        <v>P6 new element.</v>
      </c>
    </row>
    <row r="45" spans="1:15" ht="15">
      <c r="A45" s="91" t="s">
        <v>2337</v>
      </c>
      <c r="B45" s="68">
        <v>43</v>
      </c>
      <c r="C45" s="68" t="str">
        <f>IF(ISBLANK(VLOOKUP(T_IE056PL[[#This Row],[Ścieżka Xpath]],ALL!$C:E,COLUMN(C$2),0)),"",VLOOKUP(T_IE056PL[[#This Row],[Ścieżka Xpath]],ALL!$C:E,COLUMN(C$2),0))</f>
        <v>-</v>
      </c>
      <c r="D45" s="70" t="str">
        <f>IF(ISBLANK(VLOOKUP(T_IE056PL[[#This Row],[Ścieżka Xpath]],ALL!$C:F,COLUMN(D$2),0)),"",VLOOKUP(T_IE056PL[[#This Row],[Ścieżka Xpath]],ALL!$C:F,COLUMN(D$2),0))</f>
        <v>Podpis elektroniczny.</v>
      </c>
      <c r="E45" s="70" t="str">
        <f>IF(ISBLANK(VLOOKUP(T_IE056PL[[#This Row],[Ścieżka Xpath]],ALL!$C:G,COLUMN(E$2),0)),"",VLOOKUP(T_IE056PL[[#This Row],[Ścieżka Xpath]],ALL!$C:G,COLUMN(E$2),0))</f>
        <v>Message's digital signature.</v>
      </c>
      <c r="F45" s="69" t="str">
        <f>IF(ISBLANK(VLOOKUP(T_IE056PL[[#This Row],[Ścieżka Xpath]],ALL!$C:H,COLUMN(F$2),0)),"",VLOOKUP(T_IE056PL[[#This Row],[Ścieżka Xpath]],ALL!$C:H,COLUMN(F$2),0))</f>
        <v>0..1</v>
      </c>
      <c r="G45" s="69" t="str">
        <f>IF(ISBLANK(VLOOKUP(T_IE056PL[[#This Row],[Ścieżka Xpath]],ALL!$C:I,COLUMN(G$2),0)),"",VLOOKUP(T_IE056PL[[#This Row],[Ścieżka Xpath]],ALL!$C:I,COLUMN(G$2),0))</f>
        <v>O</v>
      </c>
      <c r="H45" s="69" t="str">
        <f>IF(ISBLANK(VLOOKUP(T_IE056PL[[#This Row],[Ścieżka Xpath]],ALL!$C:J,COLUMN(H$2),0)),"",VLOOKUP(T_IE056PL[[#This Row],[Ścieżka Xpath]],ALL!$C:J,COLUMN(H$2),0))</f>
        <v/>
      </c>
      <c r="I45" s="69" t="str">
        <f>IF(ISBLANK(VLOOKUP(T_IE056PL[[#This Row],[Ścieżka Xpath]],ALL!$C:K,COLUMN(I$2),0)),"",VLOOKUP(T_IE056PL[[#This Row],[Ścieżka Xpath]],ALL!$C:K,COLUMN(I$2),0))</f>
        <v/>
      </c>
      <c r="J45" s="69" t="str">
        <f>IF(ISBLANK(VLOOKUP(T_IE056PL[[#This Row],[Ścieżka Xpath]],ALL!$C:L,COLUMN(J$2),0)),"",VLOOKUP(T_IE056PL[[#This Row],[Ścieżka Xpath]],ALL!$C:L,COLUMN(J$2),0))</f>
        <v/>
      </c>
      <c r="K45" s="69" t="str">
        <f>IF(ISBLANK(VLOOKUP(T_IE056PL[[#This Row],[Ścieżka Xpath]],ALL!$C:N,COLUMN(K$2),0)),"",VLOOKUP(T_IE056PL[[#This Row],[Ścieżka Xpath]],ALL!$C:N,COLUMN(K$2),0))</f>
        <v/>
      </c>
      <c r="L45" s="70" t="str">
        <f>IF(ISBLANK(VLOOKUP(T_IE056PL[[#This Row],[Ścieżka Xpath]],ALL!$C:O,COLUMN(L$2),0)),"",VLOOKUP(T_IE056PL[[#This Row],[Ścieżka Xpath]],ALL!$C:O,COLUMN(L$2),0))</f>
        <v/>
      </c>
      <c r="M45" s="70" t="str">
        <f>IF(ISBLANK(VLOOKUP(T_IE056PL[[#This Row],[Ścieżka Xpath]],ALL!$C:P,COLUMN(M$2),0)),"",VLOOKUP(T_IE056PL[[#This Row],[Ścieżka Xpath]],ALL!$C:P,COLUMN(M$2),0))</f>
        <v/>
      </c>
      <c r="N45" s="70" t="str">
        <f>IF(ISBLANK(VLOOKUP(T_IE056PL[[#This Row],[Ścieżka Xpath]],ALL!$C:Q,COLUMN(N$2),0)),"",VLOOKUP(T_IE056PL[[#This Row],[Ścieżka Xpath]],ALL!$C:Q,COLUMN(N$2),0))</f>
        <v/>
      </c>
      <c r="O45" s="70" t="str">
        <f>IF(ISBLANK(VLOOKUP(T_IE056PL[[#This Row],[Ścieżka Xpath]],ALL!$C:R,COLUMN(O$2),0)),"",VLOOKUP(T_IE056PL[[#This Row],[Ścieżka Xpath]],ALL!$C:R,COLUMN(O$2),0))</f>
        <v/>
      </c>
    </row>
  </sheetData>
  <hyperlinks>
    <hyperlink ref="A1" location="METRYKA!A1" display="METRYKA" xr:uid="{6FAF0D3E-68F1-4CB0-9BCA-FA07741CA7E1}"/>
  </hyperlinks>
  <pageMargins left="0.7" right="0.7" top="0.75" bottom="0.75" header="0.3" footer="0.3"/>
  <pageSetup paperSize="9" orientation="portrait" r:id="rId1"/>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EF3EB-108C-46DC-BF62-4BB01485142A}">
  <sheetPr codeName="Arkusz27"/>
  <dimension ref="A1:O27"/>
  <sheetViews>
    <sheetView zoomScale="85" zoomScaleNormal="85" workbookViewId="0">
      <selection activeCell="C1" sqref="C1"/>
    </sheetView>
  </sheetViews>
  <sheetFormatPr defaultRowHeight="12.75"/>
  <cols>
    <col min="1" max="1" width="80.7109375" customWidth="1"/>
    <col min="2" max="2" width="7.7109375"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194"/>
      <c r="C1" s="173" t="str">
        <f>MID(A3,2,FIND("#",SUBSTITUTE(A3,"/","#",LEN(A3)-LEN(SUBSTITUTE(A3,"/",""))),1)-2)</f>
        <v>IE057PL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15">
      <c r="A3" s="78" t="s">
        <v>2355</v>
      </c>
      <c r="B3" s="32">
        <v>1</v>
      </c>
      <c r="C3" s="68" t="str">
        <f>IF(ISBLANK(VLOOKUP(T_IE057PL[[#This Row],[Ścieżka Xpath]],ALL!$C:E,COLUMN(C$2),0)),"",VLOOKUP(T_IE057PL[[#This Row],[Ścieżka Xpath]],ALL!$C:E,COLUMN(C$2),0))</f>
        <v>-</v>
      </c>
      <c r="D3" s="70" t="str">
        <f>IF(ISBLANK(VLOOKUP(T_IE057PL[[#This Row],[Ścieżka Xpath]],ALL!$C:F,COLUMN(D$2),0)),"",VLOOKUP(T_IE057PL[[#This Row],[Ścieżka Xpath]],ALL!$C:F,COLUMN(D$2),0))</f>
        <v>Odrzucenie z UC przeznaczenia.</v>
      </c>
      <c r="E3" s="70" t="str">
        <f>IF(ISBLANK(VLOOKUP(T_IE057PL[[#This Row],[Ścieżka Xpath]],ALL!$C:G,COLUMN(E$2),0)),"",VLOOKUP(T_IE057PL[[#This Row],[Ścieżka Xpath]],ALL!$C:G,COLUMN(E$2),0))</f>
        <v>Rejection from Office of Destination.</v>
      </c>
      <c r="F3" s="69">
        <f>IF(ISBLANK(VLOOKUP(T_IE057PL[[#This Row],[Ścieżka Xpath]],ALL!$C:H,COLUMN(F$2),0)),"",VLOOKUP(T_IE057PL[[#This Row],[Ścieżka Xpath]],ALL!$C:H,COLUMN(F$2),0))</f>
        <v>1</v>
      </c>
      <c r="G3" s="69" t="str">
        <f>IF(ISBLANK(VLOOKUP(T_IE057PL[[#This Row],[Ścieżka Xpath]],ALL!$C:I,COLUMN(G$2),0)),"",VLOOKUP(T_IE057PL[[#This Row],[Ścieżka Xpath]],ALL!$C:I,COLUMN(G$2),0))</f>
        <v>R</v>
      </c>
      <c r="H3" s="69" t="str">
        <f>IF(ISBLANK(VLOOKUP(T_IE057PL[[#This Row],[Ścieżka Xpath]],ALL!$C:J,COLUMN(H$2),0)),"",VLOOKUP(T_IE057PL[[#This Row],[Ścieżka Xpath]],ALL!$C:J,COLUMN(H$2),0))</f>
        <v/>
      </c>
      <c r="I3" s="69" t="str">
        <f>IF(ISBLANK(VLOOKUP(T_IE057PL[[#This Row],[Ścieżka Xpath]],ALL!$C:K,COLUMN(I$2),0)),"",VLOOKUP(T_IE057PL[[#This Row],[Ścieżka Xpath]],ALL!$C:K,COLUMN(I$2),0))</f>
        <v/>
      </c>
      <c r="J3" s="69" t="str">
        <f>IF(ISBLANK(VLOOKUP(T_IE057PL[[#This Row],[Ścieżka Xpath]],ALL!$C:L,COLUMN(J$2),0)),"",VLOOKUP(T_IE057PL[[#This Row],[Ścieżka Xpath]],ALL!$C:L,COLUMN(J$2),0))</f>
        <v/>
      </c>
      <c r="K3" s="69" t="str">
        <f>IF(ISBLANK(VLOOKUP(T_IE057PL[[#This Row],[Ścieżka Xpath]],ALL!$C:N,COLUMN(K$2),0)),"",VLOOKUP(T_IE057PL[[#This Row],[Ścieżka Xpath]],ALL!$C:N,COLUMN(K$2),0))</f>
        <v/>
      </c>
      <c r="L3" s="70" t="str">
        <f>IF(ISBLANK(VLOOKUP(T_IE057PL[[#This Row],[Ścieżka Xpath]],ALL!$C:O,COLUMN(L$2),0)),"",VLOOKUP(T_IE057PL[[#This Row],[Ścieżka Xpath]],ALL!$C:O,COLUMN(L$2),0))</f>
        <v/>
      </c>
      <c r="M3" s="70" t="str">
        <f>IF(ISBLANK(VLOOKUP(T_IE057PL[[#This Row],[Ścieżka Xpath]],ALL!$C:P,COLUMN(M$2),0)),"",VLOOKUP(T_IE057PL[[#This Row],[Ścieżka Xpath]],ALL!$C:P,COLUMN(M$2),0))</f>
        <v/>
      </c>
      <c r="N3" s="70" t="str">
        <f>IF(ISBLANK(VLOOKUP(T_IE057PL[[#This Row],[Ścieżka Xpath]],ALL!$C:Q,COLUMN(N$2),0)),"",VLOOKUP(T_IE057PL[[#This Row],[Ścieżka Xpath]],ALL!$C:Q,COLUMN(N$2),0))</f>
        <v/>
      </c>
      <c r="O3" s="70" t="str">
        <f>IF(ISBLANK(VLOOKUP(T_IE057PL[[#This Row],[Ścieżka Xpath]],ALL!$C:R,COLUMN(O$2),0)),"",VLOOKUP(T_IE057PL[[#This Row],[Ścieżka Xpath]],ALL!$C:R,COLUMN(O$2),0))</f>
        <v/>
      </c>
    </row>
    <row r="4" spans="1:15" ht="15">
      <c r="A4" s="16" t="s">
        <v>2356</v>
      </c>
      <c r="B4" s="17">
        <v>2</v>
      </c>
      <c r="C4" s="64" t="str">
        <f>IF(ISBLANK(VLOOKUP(T_IE057PL[[#This Row],[Ścieżka Xpath]],ALL!$C:E,COLUMN(C$2),0)),"",VLOOKUP(T_IE057PL[[#This Row],[Ścieżka Xpath]],ALL!$C:E,COLUMN(C$2),0))</f>
        <v>-</v>
      </c>
      <c r="D4" s="26" t="str">
        <f>IF(ISBLANK(VLOOKUP(T_IE057PL[[#This Row],[Ścieżka Xpath]],ALL!$C:F,COLUMN(D$2),0)),"",VLOOKUP(T_IE057PL[[#This Row],[Ścieżka Xpath]],ALL!$C:F,COLUMN(D$2),0))</f>
        <v>Numer fazy systemu NCTS2 PLUS. Dla fazy 6 - "NCTS6".</v>
      </c>
      <c r="E4" s="26" t="str">
        <f>IF(ISBLANK(VLOOKUP(T_IE057PL[[#This Row],[Ścieżka Xpath]],ALL!$C:G,COLUMN(E$2),0)),"",VLOOKUP(T_IE057PL[[#This Row],[Ścieżka Xpath]],ALL!$C:G,COLUMN(E$2),0))</f>
        <v>NCTS phase number. For Phase6 - "NCTS6".</v>
      </c>
      <c r="F4" s="168" t="str">
        <f>IF(ISBLANK(VLOOKUP(T_IE057PL[[#This Row],[Ścieżka Xpath]],ALL!$C:H,COLUMN(F$2),0)),"",VLOOKUP(T_IE057PL[[#This Row],[Ścieżka Xpath]],ALL!$C:H,COLUMN(F$2),0))</f>
        <v/>
      </c>
      <c r="G4" s="168" t="str">
        <f>IF(ISBLANK(VLOOKUP(T_IE057PL[[#This Row],[Ścieżka Xpath]],ALL!$C:I,COLUMN(G$2),0)),"",VLOOKUP(T_IE057PL[[#This Row],[Ścieżka Xpath]],ALL!$C:I,COLUMN(G$2),0))</f>
        <v>O</v>
      </c>
      <c r="H4" s="168" t="str">
        <f>IF(ISBLANK(VLOOKUP(T_IE057PL[[#This Row],[Ścieżka Xpath]],ALL!$C:J,COLUMN(H$2),0)),"",VLOOKUP(T_IE057PL[[#This Row],[Ścieżka Xpath]],ALL!$C:J,COLUMN(H$2),0))</f>
        <v/>
      </c>
      <c r="I4" s="168" t="str">
        <f>IF(ISBLANK(VLOOKUP(T_IE057PL[[#This Row],[Ścieżka Xpath]],ALL!$C:K,COLUMN(I$2),0)),"",VLOOKUP(T_IE057PL[[#This Row],[Ścieżka Xpath]],ALL!$C:K,COLUMN(I$2),0))</f>
        <v/>
      </c>
      <c r="J4" s="168" t="str">
        <f>IF(ISBLANK(VLOOKUP(T_IE057PL[[#This Row],[Ścieżka Xpath]],ALL!$C:L,COLUMN(J$2),0)),"",VLOOKUP(T_IE057PL[[#This Row],[Ścieżka Xpath]],ALL!$C:L,COLUMN(J$2),0))</f>
        <v/>
      </c>
      <c r="K4" s="246" t="str">
        <f>IF(ISBLANK(VLOOKUP(T_IE057PL[[#This Row],[Ścieżka Xpath]],ALL!$C:N,COLUMN(K$2),0)),"",VLOOKUP(T_IE057PL[[#This Row],[Ścieżka Xpath]],ALL!$C:N,COLUMN(K$2),0))</f>
        <v/>
      </c>
      <c r="L4" s="214" t="str">
        <f>IF(ISBLANK(VLOOKUP(T_IE057PL[[#This Row],[Ścieżka Xpath]],ALL!$C:O,COLUMN(L$2),0)),"",VLOOKUP(T_IE057PL[[#This Row],[Ścieżka Xpath]],ALL!$C:O,COLUMN(L$2),0))</f>
        <v/>
      </c>
      <c r="M4" s="214" t="str">
        <f>IF(ISBLANK(VLOOKUP(T_IE057PL[[#This Row],[Ścieżka Xpath]],ALL!$C:P,COLUMN(M$2),0)),"",VLOOKUP(T_IE057PL[[#This Row],[Ścieżka Xpath]],ALL!$C:P,COLUMN(M$2),0))</f>
        <v/>
      </c>
      <c r="N4" s="214" t="str">
        <f>IF(ISBLANK(VLOOKUP(T_IE057PL[[#This Row],[Ścieżka Xpath]],ALL!$C:Q,COLUMN(N$2),0)),"",VLOOKUP(T_IE057PL[[#This Row],[Ścieżka Xpath]],ALL!$C:Q,COLUMN(N$2),0))</f>
        <v/>
      </c>
      <c r="O4" s="214" t="str">
        <f>IF(ISBLANK(VLOOKUP(T_IE057PL[[#This Row],[Ścieżka Xpath]],ALL!$C:R,COLUMN(O$2),0)),"",VLOOKUP(T_IE057PL[[#This Row],[Ścieżka Xpath]],ALL!$C:R,COLUMN(O$2),0))</f>
        <v/>
      </c>
    </row>
    <row r="5" spans="1:15" ht="45">
      <c r="A5" s="16" t="s">
        <v>2357</v>
      </c>
      <c r="B5" s="17">
        <v>3</v>
      </c>
      <c r="C5" s="64" t="str">
        <f>IF(ISBLANK(VLOOKUP(T_IE057PL[[#This Row],[Ścieżka Xpath]],ALL!$C:E,COLUMN(C$2),0)),"",VLOOKUP(T_IE057PL[[#This Row],[Ścieżka Xpath]],ALL!$C:E,COLUMN(C$2),0))</f>
        <v>-</v>
      </c>
      <c r="D5" s="26" t="str">
        <f>IF(ISBLANK(VLOOKUP(T_IE057PL[[#This Row],[Ścieżka Xpath]],ALL!$C:F,COLUMN(D$2),0)),"",VLOOKUP(T_IE057PL[[#This Row],[Ścieżka Xpath]],ALL!$C:F,COLUMN(D$2),0))</f>
        <v>Identyfikator nadawcy komunikatu. W kierunku do NCTS2PLUS - numer identyfikacyjny Podmiotu. W kiedunku z NCTS2PLUS: "NTA.PL"</v>
      </c>
      <c r="E5" s="26" t="str">
        <f>IF(ISBLANK(VLOOKUP(T_IE057PL[[#This Row],[Ścieżka Xpath]],ALL!$C:G,COLUMN(E$2),0)),"",VLOOKUP(T_IE057PL[[#This Row],[Ścieżka Xpath]],ALL!$C:G,COLUMN(E$2),0))</f>
        <v>Sender's identification. In direction to NCTS2PLUS - sending EO's identificationNumber, otherwise "NTA.PL".</v>
      </c>
      <c r="F5" s="168" t="str">
        <f>IF(ISBLANK(VLOOKUP(T_IE057PL[[#This Row],[Ścieżka Xpath]],ALL!$C:H,COLUMN(F$2),0)),"",VLOOKUP(T_IE057PL[[#This Row],[Ścieżka Xpath]],ALL!$C:H,COLUMN(F$2),0))</f>
        <v/>
      </c>
      <c r="G5" s="168" t="str">
        <f>IF(ISBLANK(VLOOKUP(T_IE057PL[[#This Row],[Ścieżka Xpath]],ALL!$C:I,COLUMN(G$2),0)),"",VLOOKUP(T_IE057PL[[#This Row],[Ścieżka Xpath]],ALL!$C:I,COLUMN(G$2),0))</f>
        <v>R</v>
      </c>
      <c r="H5" s="168" t="str">
        <f>IF(ISBLANK(VLOOKUP(T_IE057PL[[#This Row],[Ścieżka Xpath]],ALL!$C:J,COLUMN(H$2),0)),"",VLOOKUP(T_IE057PL[[#This Row],[Ścieżka Xpath]],ALL!$C:J,COLUMN(H$2),0))</f>
        <v>an..35</v>
      </c>
      <c r="I5" s="168" t="str">
        <f>IF(ISBLANK(VLOOKUP(T_IE057PL[[#This Row],[Ścieżka Xpath]],ALL!$C:K,COLUMN(I$2),0)),"",VLOOKUP(T_IE057PL[[#This Row],[Ścieżka Xpath]],ALL!$C:K,COLUMN(I$2),0))</f>
        <v/>
      </c>
      <c r="J5" s="168" t="str">
        <f>IF(ISBLANK(VLOOKUP(T_IE057PL[[#This Row],[Ścieżka Xpath]],ALL!$C:L,COLUMN(J$2),0)),"",VLOOKUP(T_IE057PL[[#This Row],[Ścieżka Xpath]],ALL!$C:L,COLUMN(J$2),0))</f>
        <v/>
      </c>
      <c r="K5" s="246" t="str">
        <f>IF(ISBLANK(VLOOKUP(T_IE057PL[[#This Row],[Ścieżka Xpath]],ALL!$C:N,COLUMN(K$2),0)),"",VLOOKUP(T_IE057PL[[#This Row],[Ścieżka Xpath]],ALL!$C:N,COLUMN(K$2),0))</f>
        <v/>
      </c>
      <c r="L5" s="214" t="str">
        <f>IF(ISBLANK(VLOOKUP(T_IE057PL[[#This Row],[Ścieżka Xpath]],ALL!$C:O,COLUMN(L$2),0)),"",VLOOKUP(T_IE057PL[[#This Row],[Ścieżka Xpath]],ALL!$C:O,COLUMN(L$2),0))</f>
        <v/>
      </c>
      <c r="M5" s="214" t="str">
        <f>IF(ISBLANK(VLOOKUP(T_IE057PL[[#This Row],[Ścieżka Xpath]],ALL!$C:P,COLUMN(M$2),0)),"",VLOOKUP(T_IE057PL[[#This Row],[Ścieżka Xpath]],ALL!$C:P,COLUMN(M$2),0))</f>
        <v/>
      </c>
      <c r="N5" s="214" t="str">
        <f>IF(ISBLANK(VLOOKUP(T_IE057PL[[#This Row],[Ścieżka Xpath]],ALL!$C:Q,COLUMN(N$2),0)),"",VLOOKUP(T_IE057PL[[#This Row],[Ścieżka Xpath]],ALL!$C:Q,COLUMN(N$2),0))</f>
        <v/>
      </c>
      <c r="O5" s="214" t="str">
        <f>IF(ISBLANK(VLOOKUP(T_IE057PL[[#This Row],[Ścieżka Xpath]],ALL!$C:R,COLUMN(O$2),0)),"",VLOOKUP(T_IE057PL[[#This Row],[Ścieżka Xpath]],ALL!$C:R,COLUMN(O$2),0))</f>
        <v/>
      </c>
    </row>
    <row r="6" spans="1:15" ht="45">
      <c r="A6" s="16" t="s">
        <v>2358</v>
      </c>
      <c r="B6" s="17">
        <v>4</v>
      </c>
      <c r="C6" s="64" t="str">
        <f>IF(ISBLANK(VLOOKUP(T_IE057PL[[#This Row],[Ścieżka Xpath]],ALL!$C:E,COLUMN(C$2),0)),"",VLOOKUP(T_IE057PL[[#This Row],[Ścieżka Xpath]],ALL!$C:E,COLUMN(C$2),0))</f>
        <v>-</v>
      </c>
      <c r="D6" s="26" t="str">
        <f>IF(ISBLANK(VLOOKUP(T_IE057PL[[#This Row],[Ścieżka Xpath]],ALL!$C:F,COLUMN(D$2),0)),"",VLOOKUP(T_IE057PL[[#This Row],[Ścieżka Xpath]],ALL!$C:F,COLUMN(D$2),0))</f>
        <v>Identyfikator odbiorcy komunikatu. W kierunku do NCTS2PLUS - "NTA.PL". W kierunku od NCTS2PLUS - numer identyfikacyjny Podmiotu.</v>
      </c>
      <c r="E6" s="26" t="str">
        <f>IF(ISBLANK(VLOOKUP(T_IE057PL[[#This Row],[Ścieżka Xpath]],ALL!$C:G,COLUMN(E$2),0)),"",VLOOKUP(T_IE057PL[[#This Row],[Ścieżka Xpath]],ALL!$C:G,COLUMN(E$2),0))</f>
        <v>Recipient's identification. In direction to NCTS2PLUS - "NTA.PL", otherwise recieiving EO's identificationNumber.</v>
      </c>
      <c r="F6" s="168" t="str">
        <f>IF(ISBLANK(VLOOKUP(T_IE057PL[[#This Row],[Ścieżka Xpath]],ALL!$C:H,COLUMN(F$2),0)),"",VLOOKUP(T_IE057PL[[#This Row],[Ścieżka Xpath]],ALL!$C:H,COLUMN(F$2),0))</f>
        <v/>
      </c>
      <c r="G6" s="168" t="str">
        <f>IF(ISBLANK(VLOOKUP(T_IE057PL[[#This Row],[Ścieżka Xpath]],ALL!$C:I,COLUMN(G$2),0)),"",VLOOKUP(T_IE057PL[[#This Row],[Ścieżka Xpath]],ALL!$C:I,COLUMN(G$2),0))</f>
        <v>R</v>
      </c>
      <c r="H6" s="168" t="str">
        <f>IF(ISBLANK(VLOOKUP(T_IE057PL[[#This Row],[Ścieżka Xpath]],ALL!$C:J,COLUMN(H$2),0)),"",VLOOKUP(T_IE057PL[[#This Row],[Ścieżka Xpath]],ALL!$C:J,COLUMN(H$2),0))</f>
        <v>an..35</v>
      </c>
      <c r="I6" s="168" t="str">
        <f>IF(ISBLANK(VLOOKUP(T_IE057PL[[#This Row],[Ścieżka Xpath]],ALL!$C:K,COLUMN(I$2),0)),"",VLOOKUP(T_IE057PL[[#This Row],[Ścieżka Xpath]],ALL!$C:K,COLUMN(I$2),0))</f>
        <v/>
      </c>
      <c r="J6" s="168" t="str">
        <f>IF(ISBLANK(VLOOKUP(T_IE057PL[[#This Row],[Ścieżka Xpath]],ALL!$C:L,COLUMN(J$2),0)),"",VLOOKUP(T_IE057PL[[#This Row],[Ścieżka Xpath]],ALL!$C:L,COLUMN(J$2),0))</f>
        <v/>
      </c>
      <c r="K6" s="246" t="str">
        <f>IF(ISBLANK(VLOOKUP(T_IE057PL[[#This Row],[Ścieżka Xpath]],ALL!$C:N,COLUMN(K$2),0)),"",VLOOKUP(T_IE057PL[[#This Row],[Ścieżka Xpath]],ALL!$C:N,COLUMN(K$2),0))</f>
        <v/>
      </c>
      <c r="L6" s="214" t="str">
        <f>IF(ISBLANK(VLOOKUP(T_IE057PL[[#This Row],[Ścieżka Xpath]],ALL!$C:O,COLUMN(L$2),0)),"",VLOOKUP(T_IE057PL[[#This Row],[Ścieżka Xpath]],ALL!$C:O,COLUMN(L$2),0))</f>
        <v/>
      </c>
      <c r="M6" s="214" t="str">
        <f>IF(ISBLANK(VLOOKUP(T_IE057PL[[#This Row],[Ścieżka Xpath]],ALL!$C:P,COLUMN(M$2),0)),"",VLOOKUP(T_IE057PL[[#This Row],[Ścieżka Xpath]],ALL!$C:P,COLUMN(M$2),0))</f>
        <v/>
      </c>
      <c r="N6" s="214" t="str">
        <f>IF(ISBLANK(VLOOKUP(T_IE057PL[[#This Row],[Ścieżka Xpath]],ALL!$C:Q,COLUMN(N$2),0)),"",VLOOKUP(T_IE057PL[[#This Row],[Ścieżka Xpath]],ALL!$C:Q,COLUMN(N$2),0))</f>
        <v/>
      </c>
      <c r="O6" s="214" t="str">
        <f>IF(ISBLANK(VLOOKUP(T_IE057PL[[#This Row],[Ścieżka Xpath]],ALL!$C:R,COLUMN(O$2),0)),"",VLOOKUP(T_IE057PL[[#This Row],[Ścieżka Xpath]],ALL!$C:R,COLUMN(O$2),0))</f>
        <v/>
      </c>
    </row>
    <row r="7" spans="1:15" ht="30">
      <c r="A7" s="16" t="s">
        <v>2359</v>
      </c>
      <c r="B7" s="17">
        <v>5</v>
      </c>
      <c r="C7" s="64" t="str">
        <f>IF(ISBLANK(VLOOKUP(T_IE057PL[[#This Row],[Ścieżka Xpath]],ALL!$C:E,COLUMN(C$2),0)),"",VLOOKUP(T_IE057PL[[#This Row],[Ścieżka Xpath]],ALL!$C:E,COLUMN(C$2),0))</f>
        <v>-</v>
      </c>
      <c r="D7" s="26" t="str">
        <f>IF(ISBLANK(VLOOKUP(T_IE057PL[[#This Row],[Ścieżka Xpath]],ALL!$C:F,COLUMN(D$2),0)),"",VLOOKUP(T_IE057PL[[#This Row],[Ścieżka Xpath]],ALL!$C:F,COLUMN(D$2),0))</f>
        <v>Data i czas utworzenia komunikatu (wg strefy czasowej CET).</v>
      </c>
      <c r="E7" s="63" t="str">
        <f>IF(ISBLANK(VLOOKUP(T_IE057PL[[#This Row],[Ścieżka Xpath]],ALL!$C:G,COLUMN(E$2),0)),"",VLOOKUP(T_IE057PL[[#This Row],[Ścieżka Xpath]],ALL!$C:G,COLUMN(E$2),0))</f>
        <v>Date and time of message preparation (in CET timezone).</v>
      </c>
      <c r="F7" s="74" t="str">
        <f>IF(ISBLANK(VLOOKUP(T_IE057PL[[#This Row],[Ścieżka Xpath]],ALL!$C:H,COLUMN(F$2),0)),"",VLOOKUP(T_IE057PL[[#This Row],[Ścieżka Xpath]],ALL!$C:H,COLUMN(F$2),0))</f>
        <v/>
      </c>
      <c r="G7" s="168" t="str">
        <f>IF(ISBLANK(VLOOKUP(T_IE057PL[[#This Row],[Ścieżka Xpath]],ALL!$C:I,COLUMN(G$2),0)),"",VLOOKUP(T_IE057PL[[#This Row],[Ścieżka Xpath]],ALL!$C:I,COLUMN(G$2),0))</f>
        <v>R</v>
      </c>
      <c r="H7" s="168" t="str">
        <f>IF(ISBLANK(VLOOKUP(T_IE057PL[[#This Row],[Ścieżka Xpath]],ALL!$C:J,COLUMN(H$2),0)),"",VLOOKUP(T_IE057PL[[#This Row],[Ścieżka Xpath]],ALL!$C:J,COLUMN(H$2),0))</f>
        <v>an19</v>
      </c>
      <c r="I7" s="168" t="str">
        <f>IF(ISBLANK(VLOOKUP(T_IE057PL[[#This Row],[Ścieżka Xpath]],ALL!$C:K,COLUMN(I$2),0)),"",VLOOKUP(T_IE057PL[[#This Row],[Ścieżka Xpath]],ALL!$C:K,COLUMN(I$2),0))</f>
        <v/>
      </c>
      <c r="J7" s="168" t="str">
        <f>IF(ISBLANK(VLOOKUP(T_IE057PL[[#This Row],[Ścieżka Xpath]],ALL!$C:L,COLUMN(J$2),0)),"",VLOOKUP(T_IE057PL[[#This Row],[Ścieżka Xpath]],ALL!$C:L,COLUMN(J$2),0))</f>
        <v>G0002</v>
      </c>
      <c r="K7" s="246" t="str">
        <f>IF(ISBLANK(VLOOKUP(T_IE057PL[[#This Row],[Ścieżka Xpath]],ALL!$C:N,COLUMN(K$2),0)),"",VLOOKUP(T_IE057PL[[#This Row],[Ścieżka Xpath]],ALL!$C:N,COLUMN(K$2),0))</f>
        <v/>
      </c>
      <c r="L7" s="214" t="str">
        <f>IF(ISBLANK(VLOOKUP(T_IE057PL[[#This Row],[Ścieżka Xpath]],ALL!$C:O,COLUMN(L$2),0)),"",VLOOKUP(T_IE057PL[[#This Row],[Ścieżka Xpath]],ALL!$C:O,COLUMN(L$2),0))</f>
        <v/>
      </c>
      <c r="M7" s="214" t="str">
        <f>IF(ISBLANK(VLOOKUP(T_IE057PL[[#This Row],[Ścieżka Xpath]],ALL!$C:P,COLUMN(M$2),0)),"",VLOOKUP(T_IE057PL[[#This Row],[Ścieżka Xpath]],ALL!$C:P,COLUMN(M$2),0))</f>
        <v/>
      </c>
      <c r="N7" s="214" t="str">
        <f>IF(ISBLANK(VLOOKUP(T_IE057PL[[#This Row],[Ścieżka Xpath]],ALL!$C:Q,COLUMN(N$2),0)),"",VLOOKUP(T_IE057PL[[#This Row],[Ścieżka Xpath]],ALL!$C:Q,COLUMN(N$2),0))</f>
        <v/>
      </c>
      <c r="O7" s="214" t="str">
        <f>IF(ISBLANK(VLOOKUP(T_IE057PL[[#This Row],[Ścieżka Xpath]],ALL!$C:R,COLUMN(O$2),0)),"",VLOOKUP(T_IE057PL[[#This Row],[Ścieżka Xpath]],ALL!$C:R,COLUMN(O$2),0))</f>
        <v/>
      </c>
    </row>
    <row r="8" spans="1:15" ht="15">
      <c r="A8" s="16" t="s">
        <v>2360</v>
      </c>
      <c r="B8" s="17">
        <v>6</v>
      </c>
      <c r="C8" s="64" t="str">
        <f>IF(ISBLANK(VLOOKUP(T_IE057PL[[#This Row],[Ścieżka Xpath]],ALL!$C:E,COLUMN(C$2),0)),"",VLOOKUP(T_IE057PL[[#This Row],[Ścieżka Xpath]],ALL!$C:E,COLUMN(C$2),0))</f>
        <v>-</v>
      </c>
      <c r="D8" s="26" t="str">
        <f>IF(ISBLANK(VLOOKUP(T_IE057PL[[#This Row],[Ścieżka Xpath]],ALL!$C:F,COLUMN(D$2),0)),"",VLOOKUP(T_IE057PL[[#This Row],[Ścieżka Xpath]],ALL!$C:F,COLUMN(D$2),0))</f>
        <v>Identyfikator (numer własny) komunikatu.</v>
      </c>
      <c r="E8" s="26" t="str">
        <f>IF(ISBLANK(VLOOKUP(T_IE057PL[[#This Row],[Ścieżka Xpath]],ALL!$C:G,COLUMN(E$2),0)),"",VLOOKUP(T_IE057PL[[#This Row],[Ścieżka Xpath]],ALL!$C:G,COLUMN(E$2),0))</f>
        <v>Message identification.</v>
      </c>
      <c r="F8" s="168" t="str">
        <f>IF(ISBLANK(VLOOKUP(T_IE057PL[[#This Row],[Ścieżka Xpath]],ALL!$C:H,COLUMN(F$2),0)),"",VLOOKUP(T_IE057PL[[#This Row],[Ścieżka Xpath]],ALL!$C:H,COLUMN(F$2),0))</f>
        <v/>
      </c>
      <c r="G8" s="168" t="str">
        <f>IF(ISBLANK(VLOOKUP(T_IE057PL[[#This Row],[Ścieżka Xpath]],ALL!$C:I,COLUMN(G$2),0)),"",VLOOKUP(T_IE057PL[[#This Row],[Ścieżka Xpath]],ALL!$C:I,COLUMN(G$2),0))</f>
        <v>R</v>
      </c>
      <c r="H8" s="168" t="str">
        <f>IF(ISBLANK(VLOOKUP(T_IE057PL[[#This Row],[Ścieżka Xpath]],ALL!$C:J,COLUMN(H$2),0)),"",VLOOKUP(T_IE057PL[[#This Row],[Ścieżka Xpath]],ALL!$C:J,COLUMN(H$2),0))</f>
        <v>an..35</v>
      </c>
      <c r="I8" s="168" t="str">
        <f>IF(ISBLANK(VLOOKUP(T_IE057PL[[#This Row],[Ścieżka Xpath]],ALL!$C:K,COLUMN(I$2),0)),"",VLOOKUP(T_IE057PL[[#This Row],[Ścieżka Xpath]],ALL!$C:K,COLUMN(I$2),0))</f>
        <v/>
      </c>
      <c r="J8" s="168" t="str">
        <f>IF(ISBLANK(VLOOKUP(T_IE057PL[[#This Row],[Ścieżka Xpath]],ALL!$C:L,COLUMN(J$2),0)),"",VLOOKUP(T_IE057PL[[#This Row],[Ścieżka Xpath]],ALL!$C:L,COLUMN(J$2),0))</f>
        <v>RP50</v>
      </c>
      <c r="K8" s="246" t="str">
        <f>IF(ISBLANK(VLOOKUP(T_IE057PL[[#This Row],[Ścieżka Xpath]],ALL!$C:N,COLUMN(K$2),0)),"",VLOOKUP(T_IE057PL[[#This Row],[Ścieżka Xpath]],ALL!$C:N,COLUMN(K$2),0))</f>
        <v/>
      </c>
      <c r="L8" s="214" t="str">
        <f>IF(ISBLANK(VLOOKUP(T_IE057PL[[#This Row],[Ścieżka Xpath]],ALL!$C:O,COLUMN(L$2),0)),"",VLOOKUP(T_IE057PL[[#This Row],[Ścieżka Xpath]],ALL!$C:O,COLUMN(L$2),0))</f>
        <v/>
      </c>
      <c r="M8" s="214" t="str">
        <f>IF(ISBLANK(VLOOKUP(T_IE057PL[[#This Row],[Ścieżka Xpath]],ALL!$C:P,COLUMN(M$2),0)),"",VLOOKUP(T_IE057PL[[#This Row],[Ścieżka Xpath]],ALL!$C:P,COLUMN(M$2),0))</f>
        <v/>
      </c>
      <c r="N8" s="214" t="str">
        <f>IF(ISBLANK(VLOOKUP(T_IE057PL[[#This Row],[Ścieżka Xpath]],ALL!$C:Q,COLUMN(N$2),0)),"",VLOOKUP(T_IE057PL[[#This Row],[Ścieżka Xpath]],ALL!$C:Q,COLUMN(N$2),0))</f>
        <v/>
      </c>
      <c r="O8" s="214" t="str">
        <f>IF(ISBLANK(VLOOKUP(T_IE057PL[[#This Row],[Ścieżka Xpath]],ALL!$C:R,COLUMN(O$2),0)),"",VLOOKUP(T_IE057PL[[#This Row],[Ścieżka Xpath]],ALL!$C:R,COLUMN(O$2),0))</f>
        <v/>
      </c>
    </row>
    <row r="9" spans="1:15" ht="15">
      <c r="A9" s="16" t="s">
        <v>2361</v>
      </c>
      <c r="B9" s="17">
        <v>7</v>
      </c>
      <c r="C9" s="64" t="str">
        <f>IF(ISBLANK(VLOOKUP(T_IE057PL[[#This Row],[Ścieżka Xpath]],ALL!$C:E,COLUMN(C$2),0)),"",VLOOKUP(T_IE057PL[[#This Row],[Ścieżka Xpath]],ALL!$C:E,COLUMN(C$2),0))</f>
        <v>-</v>
      </c>
      <c r="D9" s="26" t="str">
        <f>IF(ISBLANK(VLOOKUP(T_IE057PL[[#This Row],[Ścieżka Xpath]],ALL!$C:F,COLUMN(D$2),0)),"",VLOOKUP(T_IE057PL[[#This Row],[Ścieżka Xpath]],ALL!$C:F,COLUMN(D$2),0))</f>
        <v>Typ komunikatu.</v>
      </c>
      <c r="E9" s="63" t="str">
        <f>IF(ISBLANK(VLOOKUP(T_IE057PL[[#This Row],[Ścieżka Xpath]],ALL!$C:G,COLUMN(E$2),0)),"",VLOOKUP(T_IE057PL[[#This Row],[Ścieżka Xpath]],ALL!$C:G,COLUMN(E$2),0))</f>
        <v>Messaage type.</v>
      </c>
      <c r="F9" s="74" t="str">
        <f>IF(ISBLANK(VLOOKUP(T_IE057PL[[#This Row],[Ścieżka Xpath]],ALL!$C:H,COLUMN(F$2),0)),"",VLOOKUP(T_IE057PL[[#This Row],[Ścieżka Xpath]],ALL!$C:H,COLUMN(F$2),0))</f>
        <v/>
      </c>
      <c r="G9" s="168" t="str">
        <f>IF(ISBLANK(VLOOKUP(T_IE057PL[[#This Row],[Ścieżka Xpath]],ALL!$C:I,COLUMN(G$2),0)),"",VLOOKUP(T_IE057PL[[#This Row],[Ścieżka Xpath]],ALL!$C:I,COLUMN(G$2),0))</f>
        <v>R</v>
      </c>
      <c r="H9" s="168" t="str">
        <f>IF(ISBLANK(VLOOKUP(T_IE057PL[[#This Row],[Ścieżka Xpath]],ALL!$C:J,COLUMN(H$2),0)),"",VLOOKUP(T_IE057PL[[#This Row],[Ścieżka Xpath]],ALL!$C:J,COLUMN(H$2),0))</f>
        <v>an6</v>
      </c>
      <c r="I9" s="168" t="str">
        <f>IF(ISBLANK(VLOOKUP(T_IE057PL[[#This Row],[Ścieżka Xpath]],ALL!$C:K,COLUMN(I$2),0)),"",VLOOKUP(T_IE057PL[[#This Row],[Ścieżka Xpath]],ALL!$C:K,COLUMN(I$2),0))</f>
        <v>CL060</v>
      </c>
      <c r="J9" s="168" t="str">
        <f>IF(ISBLANK(VLOOKUP(T_IE057PL[[#This Row],[Ścieżka Xpath]],ALL!$C:L,COLUMN(J$2),0)),"",VLOOKUP(T_IE057PL[[#This Row],[Ścieżka Xpath]],ALL!$C:L,COLUMN(J$2),0))</f>
        <v/>
      </c>
      <c r="K9" s="246" t="str">
        <f>IF(ISBLANK(VLOOKUP(T_IE057PL[[#This Row],[Ścieżka Xpath]],ALL!$C:N,COLUMN(K$2),0)),"",VLOOKUP(T_IE057PL[[#This Row],[Ścieżka Xpath]],ALL!$C:N,COLUMN(K$2),0))</f>
        <v/>
      </c>
      <c r="L9" s="214" t="str">
        <f>IF(ISBLANK(VLOOKUP(T_IE057PL[[#This Row],[Ścieżka Xpath]],ALL!$C:O,COLUMN(L$2),0)),"",VLOOKUP(T_IE057PL[[#This Row],[Ścieżka Xpath]],ALL!$C:O,COLUMN(L$2),0))</f>
        <v/>
      </c>
      <c r="M9" s="214" t="str">
        <f>IF(ISBLANK(VLOOKUP(T_IE057PL[[#This Row],[Ścieżka Xpath]],ALL!$C:P,COLUMN(M$2),0)),"",VLOOKUP(T_IE057PL[[#This Row],[Ścieżka Xpath]],ALL!$C:P,COLUMN(M$2),0))</f>
        <v/>
      </c>
      <c r="N9" s="214" t="str">
        <f>IF(ISBLANK(VLOOKUP(T_IE057PL[[#This Row],[Ścieżka Xpath]],ALL!$C:Q,COLUMN(N$2),0)),"",VLOOKUP(T_IE057PL[[#This Row],[Ścieżka Xpath]],ALL!$C:Q,COLUMN(N$2),0))</f>
        <v/>
      </c>
      <c r="O9" s="214" t="str">
        <f>IF(ISBLANK(VLOOKUP(T_IE057PL[[#This Row],[Ścieżka Xpath]],ALL!$C:R,COLUMN(O$2),0)),"",VLOOKUP(T_IE057PL[[#This Row],[Ścieżka Xpath]],ALL!$C:R,COLUMN(O$2),0))</f>
        <v/>
      </c>
    </row>
    <row r="10" spans="1:15" ht="30">
      <c r="A10" s="16" t="s">
        <v>2362</v>
      </c>
      <c r="B10" s="17">
        <v>8</v>
      </c>
      <c r="C10" s="64" t="str">
        <f>IF(ISBLANK(VLOOKUP(T_IE057PL[[#This Row],[Ścieżka Xpath]],ALL!$C:E,COLUMN(C$2),0)),"",VLOOKUP(T_IE057PL[[#This Row],[Ścieżka Xpath]],ALL!$C:E,COLUMN(C$2),0))</f>
        <v>-</v>
      </c>
      <c r="D10" s="26" t="str">
        <f>IF(ISBLANK(VLOOKUP(T_IE057PL[[#This Row],[Ścieżka Xpath]],ALL!$C:F,COLUMN(D$2),0)),"",VLOOKUP(T_IE057PL[[#This Row],[Ścieżka Xpath]],ALL!$C:F,COLUMN(D$2),0))</f>
        <v>Identyfikator komunikatu odrzucanego przez komunikat IE057.</v>
      </c>
      <c r="E10" s="63" t="str">
        <f>IF(ISBLANK(VLOOKUP(T_IE057PL[[#This Row],[Ścieżka Xpath]],ALL!$C:G,COLUMN(E$2),0)),"",VLOOKUP(T_IE057PL[[#This Row],[Ścieżka Xpath]],ALL!$C:G,COLUMN(E$2),0))</f>
        <v>Message identifier of IE being rejected with IE057.</v>
      </c>
      <c r="F10" s="74" t="str">
        <f>IF(ISBLANK(VLOOKUP(T_IE057PL[[#This Row],[Ścieżka Xpath]],ALL!$C:H,COLUMN(F$2),0)),"",VLOOKUP(T_IE057PL[[#This Row],[Ścieżka Xpath]],ALL!$C:H,COLUMN(F$2),0))</f>
        <v/>
      </c>
      <c r="G10" s="168" t="str">
        <f>IF(ISBLANK(VLOOKUP(T_IE057PL[[#This Row],[Ścieżka Xpath]],ALL!$C:I,COLUMN(G$2),0)),"",VLOOKUP(T_IE057PL[[#This Row],[Ścieżka Xpath]],ALL!$C:I,COLUMN(G$2),0))</f>
        <v>D</v>
      </c>
      <c r="H10" s="168" t="str">
        <f>IF(ISBLANK(VLOOKUP(T_IE057PL[[#This Row],[Ścieżka Xpath]],ALL!$C:J,COLUMN(H$2),0)),"",VLOOKUP(T_IE057PL[[#This Row],[Ścieżka Xpath]],ALL!$C:J,COLUMN(H$2),0))</f>
        <v>an..35</v>
      </c>
      <c r="I10" s="168" t="str">
        <f>IF(ISBLANK(VLOOKUP(T_IE057PL[[#This Row],[Ścieżka Xpath]],ALL!$C:K,COLUMN(I$2),0)),"",VLOOKUP(T_IE057PL[[#This Row],[Ścieżka Xpath]],ALL!$C:K,COLUMN(I$2),0))</f>
        <v/>
      </c>
      <c r="J10" s="168" t="str">
        <f>IF(ISBLANK(VLOOKUP(T_IE057PL[[#This Row],[Ścieżka Xpath]],ALL!$C:L,COLUMN(J$2),0)),"",VLOOKUP(T_IE057PL[[#This Row],[Ścieżka Xpath]],ALL!$C:L,COLUMN(J$2),0))</f>
        <v>C0511; R0008</v>
      </c>
      <c r="K10" s="246" t="str">
        <f>IF(ISBLANK(VLOOKUP(T_IE057PL[[#This Row],[Ścieżka Xpath]],ALL!$C:N,COLUMN(K$2),0)),"",VLOOKUP(T_IE057PL[[#This Row],[Ścieżka Xpath]],ALL!$C:N,COLUMN(K$2),0))</f>
        <v/>
      </c>
      <c r="L10" s="214" t="str">
        <f>IF(ISBLANK(VLOOKUP(T_IE057PL[[#This Row],[Ścieżka Xpath]],ALL!$C:O,COLUMN(L$2),0)),"",VLOOKUP(T_IE057PL[[#This Row],[Ścieżka Xpath]],ALL!$C:O,COLUMN(L$2),0))</f>
        <v/>
      </c>
      <c r="M10" s="214" t="str">
        <f>IF(ISBLANK(VLOOKUP(T_IE057PL[[#This Row],[Ścieżka Xpath]],ALL!$C:P,COLUMN(M$2),0)),"",VLOOKUP(T_IE057PL[[#This Row],[Ścieżka Xpath]],ALL!$C:P,COLUMN(M$2),0))</f>
        <v/>
      </c>
      <c r="N10" s="214" t="str">
        <f>IF(ISBLANK(VLOOKUP(T_IE057PL[[#This Row],[Ścieżka Xpath]],ALL!$C:Q,COLUMN(N$2),0)),"",VLOOKUP(T_IE057PL[[#This Row],[Ścieżka Xpath]],ALL!$C:Q,COLUMN(N$2),0))</f>
        <v/>
      </c>
      <c r="O10" s="214" t="str">
        <f>IF(ISBLANK(VLOOKUP(T_IE057PL[[#This Row],[Ścieżka Xpath]],ALL!$C:R,COLUMN(O$2),0)),"",VLOOKUP(T_IE057PL[[#This Row],[Ścieżka Xpath]],ALL!$C:R,COLUMN(O$2),0))</f>
        <v/>
      </c>
    </row>
    <row r="11" spans="1:15" ht="15">
      <c r="A11" s="78" t="s">
        <v>2363</v>
      </c>
      <c r="B11" s="32">
        <v>9</v>
      </c>
      <c r="C11" s="68" t="str">
        <f>IF(ISBLANK(VLOOKUP(T_IE057PL[[#This Row],[Ścieżka Xpath]],ALL!$C:E,COLUMN(C$2),0)),"",VLOOKUP(T_IE057PL[[#This Row],[Ścieżka Xpath]],ALL!$C:E,COLUMN(C$2),0))</f>
        <v>-</v>
      </c>
      <c r="D11" s="85" t="str">
        <f>IF(ISBLANK(VLOOKUP(T_IE057PL[[#This Row],[Ścieżka Xpath]],ALL!$C:F,COLUMN(D$2),0)),"",VLOOKUP(T_IE057PL[[#This Row],[Ścieżka Xpath]],ALL!$C:F,COLUMN(D$2),0))</f>
        <v>Dane zgłoszenia tranzytowego</v>
      </c>
      <c r="E11" s="70" t="str">
        <f>IF(ISBLANK(VLOOKUP(T_IE057PL[[#This Row],[Ścieżka Xpath]],ALL!$C:G,COLUMN(E$2),0)),"",VLOOKUP(T_IE057PL[[#This Row],[Ścieżka Xpath]],ALL!$C:G,COLUMN(E$2),0))</f>
        <v>Transit declaration data.</v>
      </c>
      <c r="F11" s="69">
        <f>IF(ISBLANK(VLOOKUP(T_IE057PL[[#This Row],[Ścieżka Xpath]],ALL!$C:H,COLUMN(F$2),0)),"",VLOOKUP(T_IE057PL[[#This Row],[Ścieżka Xpath]],ALL!$C:H,COLUMN(F$2),0))</f>
        <v>1</v>
      </c>
      <c r="G11" s="135" t="str">
        <f>IF(ISBLANK(VLOOKUP(T_IE057PL[[#This Row],[Ścieżka Xpath]],ALL!$C:I,COLUMN(G$2),0)),"",VLOOKUP(T_IE057PL[[#This Row],[Ścieżka Xpath]],ALL!$C:I,COLUMN(G$2),0))</f>
        <v>R</v>
      </c>
      <c r="H11" s="135" t="str">
        <f>IF(ISBLANK(VLOOKUP(T_IE057PL[[#This Row],[Ścieżka Xpath]],ALL!$C:J,COLUMN(H$2),0)),"",VLOOKUP(T_IE057PL[[#This Row],[Ścieżka Xpath]],ALL!$C:J,COLUMN(H$2),0))</f>
        <v/>
      </c>
      <c r="I11" s="135" t="str">
        <f>IF(ISBLANK(VLOOKUP(T_IE057PL[[#This Row],[Ścieżka Xpath]],ALL!$C:K,COLUMN(I$2),0)),"",VLOOKUP(T_IE057PL[[#This Row],[Ścieżka Xpath]],ALL!$C:K,COLUMN(I$2),0))</f>
        <v/>
      </c>
      <c r="J11" s="135" t="str">
        <f>IF(ISBLANK(VLOOKUP(T_IE057PL[[#This Row],[Ścieżka Xpath]],ALL!$C:L,COLUMN(J$2),0)),"",VLOOKUP(T_IE057PL[[#This Row],[Ścieżka Xpath]],ALL!$C:L,COLUMN(J$2),0))</f>
        <v/>
      </c>
      <c r="K11" s="184" t="str">
        <f>IF(ISBLANK(VLOOKUP(T_IE057PL[[#This Row],[Ścieżka Xpath]],ALL!$C:N,COLUMN(K$2),0)),"",VLOOKUP(T_IE057PL[[#This Row],[Ścieżka Xpath]],ALL!$C:N,COLUMN(K$2),0))</f>
        <v/>
      </c>
      <c r="L11" s="46" t="str">
        <f>IF(ISBLANK(VLOOKUP(T_IE057PL[[#This Row],[Ścieżka Xpath]],ALL!$C:O,COLUMN(L$2),0)),"",VLOOKUP(T_IE057PL[[#This Row],[Ścieżka Xpath]],ALL!$C:O,COLUMN(L$2),0))</f>
        <v/>
      </c>
      <c r="M11" s="46" t="str">
        <f>IF(ISBLANK(VLOOKUP(T_IE057PL[[#This Row],[Ścieżka Xpath]],ALL!$C:P,COLUMN(M$2),0)),"",VLOOKUP(T_IE057PL[[#This Row],[Ścieżka Xpath]],ALL!$C:P,COLUMN(M$2),0))</f>
        <v/>
      </c>
      <c r="N11" s="46" t="str">
        <f>IF(ISBLANK(VLOOKUP(T_IE057PL[[#This Row],[Ścieżka Xpath]],ALL!$C:Q,COLUMN(N$2),0)),"",VLOOKUP(T_IE057PL[[#This Row],[Ścieżka Xpath]],ALL!$C:Q,COLUMN(N$2),0))</f>
        <v/>
      </c>
      <c r="O11" s="46" t="str">
        <f>IF(ISBLANK(VLOOKUP(T_IE057PL[[#This Row],[Ścieżka Xpath]],ALL!$C:R,COLUMN(O$2),0)),"",VLOOKUP(T_IE057PL[[#This Row],[Ścieżka Xpath]],ALL!$C:R,COLUMN(O$2),0))</f>
        <v/>
      </c>
    </row>
    <row r="12" spans="1:15" ht="15">
      <c r="A12" s="16" t="s">
        <v>2364</v>
      </c>
      <c r="B12" s="17">
        <v>10</v>
      </c>
      <c r="C12" s="64" t="str">
        <f>IF(ISBLANK(VLOOKUP(T_IE057PL[[#This Row],[Ścieżka Xpath]],ALL!$C:E,COLUMN(C$2),0)),"",VLOOKUP(T_IE057PL[[#This Row],[Ścieżka Xpath]],ALL!$C:E,COLUMN(C$2),0))</f>
        <v>-</v>
      </c>
      <c r="D12" s="26" t="str">
        <f>IF(ISBLANK(VLOOKUP(T_IE057PL[[#This Row],[Ścieżka Xpath]],ALL!$C:F,COLUMN(D$2),0)),"",VLOOKUP(T_IE057PL[[#This Row],[Ścieżka Xpath]],ALL!$C:F,COLUMN(D$2),0))</f>
        <v>Numer ewidencyjny zgłoszenia.</v>
      </c>
      <c r="E12" s="63" t="str">
        <f>IF(ISBLANK(VLOOKUP(T_IE057PL[[#This Row],[Ścieżka Xpath]],ALL!$C:G,COLUMN(E$2),0)),"",VLOOKUP(T_IE057PL[[#This Row],[Ścieżka Xpath]],ALL!$C:G,COLUMN(E$2),0))</f>
        <v>Movement reference number.</v>
      </c>
      <c r="F12" s="74" t="str">
        <f>IF(ISBLANK(VLOOKUP(T_IE057PL[[#This Row],[Ścieżka Xpath]],ALL!$C:H,COLUMN(F$2),0)),"",VLOOKUP(T_IE057PL[[#This Row],[Ścieżka Xpath]],ALL!$C:H,COLUMN(F$2),0))</f>
        <v/>
      </c>
      <c r="G12" s="74" t="str">
        <f>IF(ISBLANK(VLOOKUP(T_IE057PL[[#This Row],[Ścieżka Xpath]],ALL!$C:I,COLUMN(G$2),0)),"",VLOOKUP(T_IE057PL[[#This Row],[Ścieżka Xpath]],ALL!$C:I,COLUMN(G$2),0))</f>
        <v>R</v>
      </c>
      <c r="H12" s="74" t="str">
        <f>IF(ISBLANK(VLOOKUP(T_IE057PL[[#This Row],[Ścieżka Xpath]],ALL!$C:J,COLUMN(H$2),0)),"",VLOOKUP(T_IE057PL[[#This Row],[Ścieżka Xpath]],ALL!$C:J,COLUMN(H$2),0))</f>
        <v>an18</v>
      </c>
      <c r="I12" s="74" t="str">
        <f>IF(ISBLANK(VLOOKUP(T_IE057PL[[#This Row],[Ścieżka Xpath]],ALL!$C:K,COLUMN(I$2),0)),"",VLOOKUP(T_IE057PL[[#This Row],[Ścieżka Xpath]],ALL!$C:K,COLUMN(I$2),0))</f>
        <v/>
      </c>
      <c r="J12" s="168" t="str">
        <f>IF(ISBLANK(VLOOKUP(T_IE057PL[[#This Row],[Ścieżka Xpath]],ALL!$C:L,COLUMN(J$2),0)),"",VLOOKUP(T_IE057PL[[#This Row],[Ścieżka Xpath]],ALL!$C:L,COLUMN(J$2),0))</f>
        <v>G0002</v>
      </c>
      <c r="K12" s="246" t="str">
        <f>IF(ISBLANK(VLOOKUP(T_IE057PL[[#This Row],[Ścieżka Xpath]],ALL!$C:N,COLUMN(K$2),0)),"",VLOOKUP(T_IE057PL[[#This Row],[Ścieżka Xpath]],ALL!$C:N,COLUMN(K$2),0))</f>
        <v/>
      </c>
      <c r="L12" s="214" t="str">
        <f>IF(ISBLANK(VLOOKUP(T_IE057PL[[#This Row],[Ścieżka Xpath]],ALL!$C:O,COLUMN(L$2),0)),"",VLOOKUP(T_IE057PL[[#This Row],[Ścieżka Xpath]],ALL!$C:O,COLUMN(L$2),0))</f>
        <v/>
      </c>
      <c r="M12" s="214" t="str">
        <f>IF(ISBLANK(VLOOKUP(T_IE057PL[[#This Row],[Ścieżka Xpath]],ALL!$C:P,COLUMN(M$2),0)),"",VLOOKUP(T_IE057PL[[#This Row],[Ścieżka Xpath]],ALL!$C:P,COLUMN(M$2),0))</f>
        <v/>
      </c>
      <c r="N12" s="214" t="str">
        <f>IF(ISBLANK(VLOOKUP(T_IE057PL[[#This Row],[Ścieżka Xpath]],ALL!$C:Q,COLUMN(N$2),0)),"",VLOOKUP(T_IE057PL[[#This Row],[Ścieżka Xpath]],ALL!$C:Q,COLUMN(N$2),0))</f>
        <v/>
      </c>
      <c r="O12" s="214" t="str">
        <f>IF(ISBLANK(VLOOKUP(T_IE057PL[[#This Row],[Ścieżka Xpath]],ALL!$C:R,COLUMN(O$2),0)),"",VLOOKUP(T_IE057PL[[#This Row],[Ścieżka Xpath]],ALL!$C:R,COLUMN(O$2),0))</f>
        <v/>
      </c>
    </row>
    <row r="13" spans="1:15" ht="15">
      <c r="A13" s="16" t="s">
        <v>2365</v>
      </c>
      <c r="B13" s="17">
        <v>11</v>
      </c>
      <c r="C13" s="64" t="str">
        <f>IF(ISBLANK(VLOOKUP(T_IE057PL[[#This Row],[Ścieżka Xpath]],ALL!$C:E,COLUMN(C$2),0)),"",VLOOKUP(T_IE057PL[[#This Row],[Ścieżka Xpath]],ALL!$C:E,COLUMN(C$2),0))</f>
        <v>-</v>
      </c>
      <c r="D13" s="26" t="str">
        <f>IF(ISBLANK(VLOOKUP(T_IE057PL[[#This Row],[Ścieżka Xpath]],ALL!$C:F,COLUMN(D$2),0)),"",VLOOKUP(T_IE057PL[[#This Row],[Ścieżka Xpath]],ALL!$C:F,COLUMN(D$2),0))</f>
        <v>Kod biznesowy odrzucenia.</v>
      </c>
      <c r="E13" s="63" t="str">
        <f>IF(ISBLANK(VLOOKUP(T_IE057PL[[#This Row],[Ścieżka Xpath]],ALL!$C:G,COLUMN(E$2),0)),"",VLOOKUP(T_IE057PL[[#This Row],[Ścieżka Xpath]],ALL!$C:G,COLUMN(E$2),0))</f>
        <v>Business rejection code.</v>
      </c>
      <c r="F13" s="74" t="str">
        <f>IF(ISBLANK(VLOOKUP(T_IE057PL[[#This Row],[Ścieżka Xpath]],ALL!$C:H,COLUMN(F$2),0)),"",VLOOKUP(T_IE057PL[[#This Row],[Ścieżka Xpath]],ALL!$C:H,COLUMN(F$2),0))</f>
        <v/>
      </c>
      <c r="G13" s="74" t="str">
        <f>IF(ISBLANK(VLOOKUP(T_IE057PL[[#This Row],[Ścieżka Xpath]],ALL!$C:I,COLUMN(G$2),0)),"",VLOOKUP(T_IE057PL[[#This Row],[Ścieżka Xpath]],ALL!$C:I,COLUMN(G$2),0))</f>
        <v>R</v>
      </c>
      <c r="H13" s="74" t="str">
        <f>IF(ISBLANK(VLOOKUP(T_IE057PL[[#This Row],[Ścieżka Xpath]],ALL!$C:J,COLUMN(H$2),0)),"",VLOOKUP(T_IE057PL[[#This Row],[Ścieżka Xpath]],ALL!$C:J,COLUMN(H$2),0))</f>
        <v>an3</v>
      </c>
      <c r="I13" s="74" t="str">
        <f>IF(ISBLANK(VLOOKUP(T_IE057PL[[#This Row],[Ścieżka Xpath]],ALL!$C:K,COLUMN(I$2),0)),"",VLOOKUP(T_IE057PL[[#This Row],[Ścieżka Xpath]],ALL!$C:K,COLUMN(I$2),0))</f>
        <v>CL570</v>
      </c>
      <c r="J13" s="74" t="str">
        <f>IF(ISBLANK(VLOOKUP(T_IE057PL[[#This Row],[Ścieżka Xpath]],ALL!$C:L,COLUMN(J$2),0)),"",VLOOKUP(T_IE057PL[[#This Row],[Ścieżka Xpath]],ALL!$C:L,COLUMN(J$2),0))</f>
        <v/>
      </c>
      <c r="K13" s="246" t="str">
        <f>IF(ISBLANK(VLOOKUP(T_IE057PL[[#This Row],[Ścieżka Xpath]],ALL!$C:N,COLUMN(K$2),0)),"",VLOOKUP(T_IE057PL[[#This Row],[Ścieżka Xpath]],ALL!$C:N,COLUMN(K$2),0))</f>
        <v/>
      </c>
      <c r="L13" s="214" t="str">
        <f>IF(ISBLANK(VLOOKUP(T_IE057PL[[#This Row],[Ścieżka Xpath]],ALL!$C:O,COLUMN(L$2),0)),"",VLOOKUP(T_IE057PL[[#This Row],[Ścieżka Xpath]],ALL!$C:O,COLUMN(L$2),0))</f>
        <v/>
      </c>
      <c r="M13" s="214" t="str">
        <f>IF(ISBLANK(VLOOKUP(T_IE057PL[[#This Row],[Ścieżka Xpath]],ALL!$C:P,COLUMN(M$2),0)),"",VLOOKUP(T_IE057PL[[#This Row],[Ścieżka Xpath]],ALL!$C:P,COLUMN(M$2),0))</f>
        <v/>
      </c>
      <c r="N13" s="214" t="str">
        <f>IF(ISBLANK(VLOOKUP(T_IE057PL[[#This Row],[Ścieżka Xpath]],ALL!$C:Q,COLUMN(N$2),0)),"",VLOOKUP(T_IE057PL[[#This Row],[Ścieżka Xpath]],ALL!$C:Q,COLUMN(N$2),0))</f>
        <v/>
      </c>
      <c r="O13" s="214" t="str">
        <f>IF(ISBLANK(VLOOKUP(T_IE057PL[[#This Row],[Ścieżka Xpath]],ALL!$C:R,COLUMN(O$2),0)),"",VLOOKUP(T_IE057PL[[#This Row],[Ścieżka Xpath]],ALL!$C:R,COLUMN(O$2),0))</f>
        <v/>
      </c>
    </row>
    <row r="14" spans="1:15" ht="30">
      <c r="A14" s="16" t="s">
        <v>2366</v>
      </c>
      <c r="B14" s="17">
        <v>12</v>
      </c>
      <c r="C14" s="64" t="str">
        <f>IF(ISBLANK(VLOOKUP(T_IE057PL[[#This Row],[Ścieżka Xpath]],ALL!$C:E,COLUMN(C$2),0)),"",VLOOKUP(T_IE057PL[[#This Row],[Ścieżka Xpath]],ALL!$C:E,COLUMN(C$2),0))</f>
        <v>-</v>
      </c>
      <c r="D14" s="26" t="str">
        <f>IF(ISBLANK(VLOOKUP(T_IE057PL[[#This Row],[Ścieżka Xpath]],ALL!$C:F,COLUMN(D$2),0)),"",VLOOKUP(T_IE057PL[[#This Row],[Ścieżka Xpath]],ALL!$C:F,COLUMN(D$2),0))</f>
        <v>Datai czas odrzucenia komunikatu (wg strefy czasowej CET).</v>
      </c>
      <c r="E14" s="63" t="str">
        <f>IF(ISBLANK(VLOOKUP(T_IE057PL[[#This Row],[Ścieżka Xpath]],ALL!$C:G,COLUMN(E$2),0)),"",VLOOKUP(T_IE057PL[[#This Row],[Ścieżka Xpath]],ALL!$C:G,COLUMN(E$2),0))</f>
        <v>Date and time of message rejection (in CET timezone).</v>
      </c>
      <c r="F14" s="74" t="str">
        <f>IF(ISBLANK(VLOOKUP(T_IE057PL[[#This Row],[Ścieżka Xpath]],ALL!$C:H,COLUMN(F$2),0)),"",VLOOKUP(T_IE057PL[[#This Row],[Ścieżka Xpath]],ALL!$C:H,COLUMN(F$2),0))</f>
        <v/>
      </c>
      <c r="G14" s="74" t="str">
        <f>IF(ISBLANK(VLOOKUP(T_IE057PL[[#This Row],[Ścieżka Xpath]],ALL!$C:I,COLUMN(G$2),0)),"",VLOOKUP(T_IE057PL[[#This Row],[Ścieżka Xpath]],ALL!$C:I,COLUMN(G$2),0))</f>
        <v>R</v>
      </c>
      <c r="H14" s="74" t="str">
        <f>IF(ISBLANK(VLOOKUP(T_IE057PL[[#This Row],[Ścieżka Xpath]],ALL!$C:J,COLUMN(H$2),0)),"",VLOOKUP(T_IE057PL[[#This Row],[Ścieżka Xpath]],ALL!$C:J,COLUMN(H$2),0))</f>
        <v>an19</v>
      </c>
      <c r="I14" s="74" t="str">
        <f>IF(ISBLANK(VLOOKUP(T_IE057PL[[#This Row],[Ścieżka Xpath]],ALL!$C:K,COLUMN(I$2),0)),"",VLOOKUP(T_IE057PL[[#This Row],[Ścieżka Xpath]],ALL!$C:K,COLUMN(I$2),0))</f>
        <v/>
      </c>
      <c r="J14" s="74" t="str">
        <f>IF(ISBLANK(VLOOKUP(T_IE057PL[[#This Row],[Ścieżka Xpath]],ALL!$C:L,COLUMN(J$2),0)),"",VLOOKUP(T_IE057PL[[#This Row],[Ścieżka Xpath]],ALL!$C:L,COLUMN(J$2),0))</f>
        <v>G0002</v>
      </c>
      <c r="K14" s="246" t="str">
        <f>IF(ISBLANK(VLOOKUP(T_IE057PL[[#This Row],[Ścieżka Xpath]],ALL!$C:N,COLUMN(K$2),0)),"",VLOOKUP(T_IE057PL[[#This Row],[Ścieżka Xpath]],ALL!$C:N,COLUMN(K$2),0))</f>
        <v/>
      </c>
      <c r="L14" s="214" t="str">
        <f>IF(ISBLANK(VLOOKUP(T_IE057PL[[#This Row],[Ścieżka Xpath]],ALL!$C:O,COLUMN(L$2),0)),"",VLOOKUP(T_IE057PL[[#This Row],[Ścieżka Xpath]],ALL!$C:O,COLUMN(L$2),0))</f>
        <v/>
      </c>
      <c r="M14" s="214" t="str">
        <f>IF(ISBLANK(VLOOKUP(T_IE057PL[[#This Row],[Ścieżka Xpath]],ALL!$C:P,COLUMN(M$2),0)),"",VLOOKUP(T_IE057PL[[#This Row],[Ścieżka Xpath]],ALL!$C:P,COLUMN(M$2),0))</f>
        <v/>
      </c>
      <c r="N14" s="214" t="str">
        <f>IF(ISBLANK(VLOOKUP(T_IE057PL[[#This Row],[Ścieżka Xpath]],ALL!$C:Q,COLUMN(N$2),0)),"",VLOOKUP(T_IE057PL[[#This Row],[Ścieżka Xpath]],ALL!$C:Q,COLUMN(N$2),0))</f>
        <v/>
      </c>
      <c r="O14" s="214" t="str">
        <f>IF(ISBLANK(VLOOKUP(T_IE057PL[[#This Row],[Ścieżka Xpath]],ALL!$C:R,COLUMN(O$2),0)),"",VLOOKUP(T_IE057PL[[#This Row],[Ścieżka Xpath]],ALL!$C:R,COLUMN(O$2),0))</f>
        <v/>
      </c>
    </row>
    <row r="15" spans="1:15" ht="15">
      <c r="A15" s="16" t="s">
        <v>2367</v>
      </c>
      <c r="B15" s="17">
        <v>13</v>
      </c>
      <c r="C15" s="64" t="str">
        <f>IF(ISBLANK(VLOOKUP(T_IE057PL[[#This Row],[Ścieżka Xpath]],ALL!$C:E,COLUMN(C$2),0)),"",VLOOKUP(T_IE057PL[[#This Row],[Ścieżka Xpath]],ALL!$C:E,COLUMN(C$2),0))</f>
        <v>-</v>
      </c>
      <c r="D15" s="26" t="str">
        <f>IF(ISBLANK(VLOOKUP(T_IE057PL[[#This Row],[Ścieżka Xpath]],ALL!$C:F,COLUMN(D$2),0)),"",VLOOKUP(T_IE057PL[[#This Row],[Ścieżka Xpath]],ALL!$C:F,COLUMN(D$2),0))</f>
        <v>Kod odrzucenia.</v>
      </c>
      <c r="E15" s="63" t="str">
        <f>IF(ISBLANK(VLOOKUP(T_IE057PL[[#This Row],[Ścieżka Xpath]],ALL!$C:G,COLUMN(E$2),0)),"",VLOOKUP(T_IE057PL[[#This Row],[Ścieżka Xpath]],ALL!$C:G,COLUMN(E$2),0))</f>
        <v>Rejection code.</v>
      </c>
      <c r="F15" s="74" t="str">
        <f>IF(ISBLANK(VLOOKUP(T_IE057PL[[#This Row],[Ścieżka Xpath]],ALL!$C:H,COLUMN(F$2),0)),"",VLOOKUP(T_IE057PL[[#This Row],[Ścieżka Xpath]],ALL!$C:H,COLUMN(F$2),0))</f>
        <v/>
      </c>
      <c r="G15" s="74" t="str">
        <f>IF(ISBLANK(VLOOKUP(T_IE057PL[[#This Row],[Ścieżka Xpath]],ALL!$C:I,COLUMN(G$2),0)),"",VLOOKUP(T_IE057PL[[#This Row],[Ścieżka Xpath]],ALL!$C:I,COLUMN(G$2),0))</f>
        <v>R</v>
      </c>
      <c r="H15" s="74" t="str">
        <f>IF(ISBLANK(VLOOKUP(T_IE057PL[[#This Row],[Ścieżka Xpath]],ALL!$C:J,COLUMN(H$2),0)),"",VLOOKUP(T_IE057PL[[#This Row],[Ścieżka Xpath]],ALL!$C:J,COLUMN(H$2),0))</f>
        <v>n..2</v>
      </c>
      <c r="I15" s="74" t="str">
        <f>IF(ISBLANK(VLOOKUP(T_IE057PL[[#This Row],[Ścieżka Xpath]],ALL!$C:K,COLUMN(I$2),0)),"",VLOOKUP(T_IE057PL[[#This Row],[Ścieżka Xpath]],ALL!$C:K,COLUMN(I$2),0))</f>
        <v>CL227</v>
      </c>
      <c r="J15" s="74" t="str">
        <f>IF(ISBLANK(VLOOKUP(T_IE057PL[[#This Row],[Ścieżka Xpath]],ALL!$C:L,COLUMN(J$2),0)),"",VLOOKUP(T_IE057PL[[#This Row],[Ścieżka Xpath]],ALL!$C:L,COLUMN(J$2),0))</f>
        <v/>
      </c>
      <c r="K15" s="246" t="str">
        <f>IF(ISBLANK(VLOOKUP(T_IE057PL[[#This Row],[Ścieżka Xpath]],ALL!$C:N,COLUMN(K$2),0)),"",VLOOKUP(T_IE057PL[[#This Row],[Ścieżka Xpath]],ALL!$C:N,COLUMN(K$2),0))</f>
        <v/>
      </c>
      <c r="L15" s="214" t="str">
        <f>IF(ISBLANK(VLOOKUP(T_IE057PL[[#This Row],[Ścieżka Xpath]],ALL!$C:O,COLUMN(L$2),0)),"",VLOOKUP(T_IE057PL[[#This Row],[Ścieżka Xpath]],ALL!$C:O,COLUMN(L$2),0))</f>
        <v/>
      </c>
      <c r="M15" s="214" t="str">
        <f>IF(ISBLANK(VLOOKUP(T_IE057PL[[#This Row],[Ścieżka Xpath]],ALL!$C:P,COLUMN(M$2),0)),"",VLOOKUP(T_IE057PL[[#This Row],[Ścieżka Xpath]],ALL!$C:P,COLUMN(M$2),0))</f>
        <v/>
      </c>
      <c r="N15" s="214" t="str">
        <f>IF(ISBLANK(VLOOKUP(T_IE057PL[[#This Row],[Ścieżka Xpath]],ALL!$C:Q,COLUMN(N$2),0)),"",VLOOKUP(T_IE057PL[[#This Row],[Ścieżka Xpath]],ALL!$C:Q,COLUMN(N$2),0))</f>
        <v/>
      </c>
      <c r="O15" s="214" t="str">
        <f>IF(ISBLANK(VLOOKUP(T_IE057PL[[#This Row],[Ścieżka Xpath]],ALL!$C:R,COLUMN(O$2),0)),"",VLOOKUP(T_IE057PL[[#This Row],[Ścieżka Xpath]],ALL!$C:R,COLUMN(O$2),0))</f>
        <v/>
      </c>
    </row>
    <row r="16" spans="1:15" ht="15">
      <c r="A16" s="16" t="s">
        <v>2368</v>
      </c>
      <c r="B16" s="17">
        <v>14</v>
      </c>
      <c r="C16" s="64" t="str">
        <f>IF(ISBLANK(VLOOKUP(T_IE057PL[[#This Row],[Ścieżka Xpath]],ALL!$C:E,COLUMN(C$2),0)),"",VLOOKUP(T_IE057PL[[#This Row],[Ścieżka Xpath]],ALL!$C:E,COLUMN(C$2),0))</f>
        <v>-</v>
      </c>
      <c r="D16" s="26" t="str">
        <f>IF(ISBLANK(VLOOKUP(T_IE057PL[[#This Row],[Ścieżka Xpath]],ALL!$C:F,COLUMN(D$2),0)),"",VLOOKUP(T_IE057PL[[#This Row],[Ścieżka Xpath]],ALL!$C:F,COLUMN(D$2),0))</f>
        <v>Powód odrzucenia.</v>
      </c>
      <c r="E16" s="63" t="str">
        <f>IF(ISBLANK(VLOOKUP(T_IE057PL[[#This Row],[Ścieżka Xpath]],ALL!$C:G,COLUMN(E$2),0)),"",VLOOKUP(T_IE057PL[[#This Row],[Ścieżka Xpath]],ALL!$C:G,COLUMN(E$2),0))</f>
        <v>Rejection reason.</v>
      </c>
      <c r="F16" s="74" t="str">
        <f>IF(ISBLANK(VLOOKUP(T_IE057PL[[#This Row],[Ścieżka Xpath]],ALL!$C:H,COLUMN(F$2),0)),"",VLOOKUP(T_IE057PL[[#This Row],[Ścieżka Xpath]],ALL!$C:H,COLUMN(F$2),0))</f>
        <v/>
      </c>
      <c r="G16" s="74" t="str">
        <f>IF(ISBLANK(VLOOKUP(T_IE057PL[[#This Row],[Ścieżka Xpath]],ALL!$C:I,COLUMN(G$2),0)),"",VLOOKUP(T_IE057PL[[#This Row],[Ścieżka Xpath]],ALL!$C:I,COLUMN(G$2),0))</f>
        <v>D</v>
      </c>
      <c r="H16" s="74" t="str">
        <f>IF(ISBLANK(VLOOKUP(T_IE057PL[[#This Row],[Ścieżka Xpath]],ALL!$C:J,COLUMN(H$2),0)),"",VLOOKUP(T_IE057PL[[#This Row],[Ścieżka Xpath]],ALL!$C:J,COLUMN(H$2),0))</f>
        <v>an..512</v>
      </c>
      <c r="I16" s="74" t="str">
        <f>IF(ISBLANK(VLOOKUP(T_IE057PL[[#This Row],[Ścieżka Xpath]],ALL!$C:K,COLUMN(I$2),0)),"",VLOOKUP(T_IE057PL[[#This Row],[Ścieżka Xpath]],ALL!$C:K,COLUMN(I$2),0))</f>
        <v/>
      </c>
      <c r="J16" s="74" t="str">
        <f>IF(ISBLANK(VLOOKUP(T_IE057PL[[#This Row],[Ścieżka Xpath]],ALL!$C:L,COLUMN(J$2),0)),"",VLOOKUP(T_IE057PL[[#This Row],[Ścieżka Xpath]],ALL!$C:L,COLUMN(J$2),0))</f>
        <v>C0492</v>
      </c>
      <c r="K16" s="246" t="str">
        <f>IF(ISBLANK(VLOOKUP(T_IE057PL[[#This Row],[Ścieżka Xpath]],ALL!$C:N,COLUMN(K$2),0)),"",VLOOKUP(T_IE057PL[[#This Row],[Ścieżka Xpath]],ALL!$C:N,COLUMN(K$2),0))</f>
        <v/>
      </c>
      <c r="L16" s="214" t="str">
        <f>IF(ISBLANK(VLOOKUP(T_IE057PL[[#This Row],[Ścieżka Xpath]],ALL!$C:O,COLUMN(L$2),0)),"",VLOOKUP(T_IE057PL[[#This Row],[Ścieżka Xpath]],ALL!$C:O,COLUMN(L$2),0))</f>
        <v/>
      </c>
      <c r="M16" s="214" t="str">
        <f>IF(ISBLANK(VLOOKUP(T_IE057PL[[#This Row],[Ścieżka Xpath]],ALL!$C:P,COLUMN(M$2),0)),"",VLOOKUP(T_IE057PL[[#This Row],[Ścieżka Xpath]],ALL!$C:P,COLUMN(M$2),0))</f>
        <v/>
      </c>
      <c r="N16" s="214" t="str">
        <f>IF(ISBLANK(VLOOKUP(T_IE057PL[[#This Row],[Ścieżka Xpath]],ALL!$C:Q,COLUMN(N$2),0)),"",VLOOKUP(T_IE057PL[[#This Row],[Ścieżka Xpath]],ALL!$C:Q,COLUMN(N$2),0))</f>
        <v/>
      </c>
      <c r="O16" s="214" t="str">
        <f>IF(ISBLANK(VLOOKUP(T_IE057PL[[#This Row],[Ścieżka Xpath]],ALL!$C:R,COLUMN(O$2),0)),"",VLOOKUP(T_IE057PL[[#This Row],[Ścieżka Xpath]],ALL!$C:R,COLUMN(O$2),0))</f>
        <v/>
      </c>
    </row>
    <row r="17" spans="1:15" ht="15">
      <c r="A17" s="78" t="s">
        <v>2369</v>
      </c>
      <c r="B17" s="32">
        <v>15</v>
      </c>
      <c r="C17" s="68" t="str">
        <f>IF(ISBLANK(VLOOKUP(T_IE057PL[[#This Row],[Ścieżka Xpath]],ALL!$C:E,COLUMN(C$2),0)),"",VLOOKUP(T_IE057PL[[#This Row],[Ścieżka Xpath]],ALL!$C:E,COLUMN(C$2),0))</f>
        <v/>
      </c>
      <c r="D17" s="85" t="str">
        <f>IF(ISBLANK(VLOOKUP(T_IE057PL[[#This Row],[Ścieżka Xpath]],ALL!$C:F,COLUMN(D$2),0)),"",VLOOKUP(T_IE057PL[[#This Row],[Ścieżka Xpath]],ALL!$C:F,COLUMN(D$2),0))</f>
        <v>Rzeczywisty urząd celny przeznaczenia.</v>
      </c>
      <c r="E17" s="70" t="str">
        <f>IF(ISBLANK(VLOOKUP(T_IE057PL[[#This Row],[Ścieżka Xpath]],ALL!$C:G,COLUMN(E$2),0)),"",VLOOKUP(T_IE057PL[[#This Row],[Ścieżka Xpath]],ALL!$C:G,COLUMN(E$2),0))</f>
        <v>Actual Customs Office of Destination.</v>
      </c>
      <c r="F17" s="69">
        <f>IF(ISBLANK(VLOOKUP(T_IE057PL[[#This Row],[Ścieżka Xpath]],ALL!$C:H,COLUMN(F$2),0)),"",VLOOKUP(T_IE057PL[[#This Row],[Ścieżka Xpath]],ALL!$C:H,COLUMN(F$2),0))</f>
        <v>1</v>
      </c>
      <c r="G17" s="69" t="str">
        <f>IF(ISBLANK(VLOOKUP(T_IE057PL[[#This Row],[Ścieżka Xpath]],ALL!$C:I,COLUMN(G$2),0)),"",VLOOKUP(T_IE057PL[[#This Row],[Ścieżka Xpath]],ALL!$C:I,COLUMN(G$2),0))</f>
        <v>R</v>
      </c>
      <c r="H17" s="69" t="str">
        <f>IF(ISBLANK(VLOOKUP(T_IE057PL[[#This Row],[Ścieżka Xpath]],ALL!$C:J,COLUMN(H$2),0)),"",VLOOKUP(T_IE057PL[[#This Row],[Ścieżka Xpath]],ALL!$C:J,COLUMN(H$2),0))</f>
        <v/>
      </c>
      <c r="I17" s="69" t="str">
        <f>IF(ISBLANK(VLOOKUP(T_IE057PL[[#This Row],[Ścieżka Xpath]],ALL!$C:K,COLUMN(I$2),0)),"",VLOOKUP(T_IE057PL[[#This Row],[Ścieżka Xpath]],ALL!$C:K,COLUMN(I$2),0))</f>
        <v/>
      </c>
      <c r="J17" s="135" t="str">
        <f>IF(ISBLANK(VLOOKUP(T_IE057PL[[#This Row],[Ścieżka Xpath]],ALL!$C:L,COLUMN(J$2),0)),"",VLOOKUP(T_IE057PL[[#This Row],[Ścieżka Xpath]],ALL!$C:L,COLUMN(J$2),0))</f>
        <v/>
      </c>
      <c r="K17" s="184" t="str">
        <f>IF(ISBLANK(VLOOKUP(T_IE057PL[[#This Row],[Ścieżka Xpath]],ALL!$C:N,COLUMN(K$2),0)),"",VLOOKUP(T_IE057PL[[#This Row],[Ścieżka Xpath]],ALL!$C:N,COLUMN(K$2),0))</f>
        <v/>
      </c>
      <c r="L17" s="46" t="str">
        <f>IF(ISBLANK(VLOOKUP(T_IE057PL[[#This Row],[Ścieżka Xpath]],ALL!$C:O,COLUMN(L$2),0)),"",VLOOKUP(T_IE057PL[[#This Row],[Ścieżka Xpath]],ALL!$C:O,COLUMN(L$2),0))</f>
        <v/>
      </c>
      <c r="M17" s="46" t="str">
        <f>IF(ISBLANK(VLOOKUP(T_IE057PL[[#This Row],[Ścieżka Xpath]],ALL!$C:P,COLUMN(M$2),0)),"",VLOOKUP(T_IE057PL[[#This Row],[Ścieżka Xpath]],ALL!$C:P,COLUMN(M$2),0))</f>
        <v/>
      </c>
      <c r="N17" s="46" t="str">
        <f>IF(ISBLANK(VLOOKUP(T_IE057PL[[#This Row],[Ścieżka Xpath]],ALL!$C:Q,COLUMN(N$2),0)),"",VLOOKUP(T_IE057PL[[#This Row],[Ścieżka Xpath]],ALL!$C:Q,COLUMN(N$2),0))</f>
        <v/>
      </c>
      <c r="O17" s="46" t="str">
        <f>IF(ISBLANK(VLOOKUP(T_IE057PL[[#This Row],[Ścieżka Xpath]],ALL!$C:R,COLUMN(O$2),0)),"",VLOOKUP(T_IE057PL[[#This Row],[Ścieżka Xpath]],ALL!$C:R,COLUMN(O$2),0))</f>
        <v/>
      </c>
    </row>
    <row r="18" spans="1:15" ht="15">
      <c r="A18" s="16" t="s">
        <v>2370</v>
      </c>
      <c r="B18" s="17">
        <v>16</v>
      </c>
      <c r="C18" s="64" t="str">
        <f>IF(ISBLANK(VLOOKUP(T_IE057PL[[#This Row],[Ścieżka Xpath]],ALL!$C:E,COLUMN(C$2),0)),"",VLOOKUP(T_IE057PL[[#This Row],[Ścieżka Xpath]],ALL!$C:E,COLUMN(C$2),0))</f>
        <v/>
      </c>
      <c r="D18" s="26" t="str">
        <f>IF(ISBLANK(VLOOKUP(T_IE057PL[[#This Row],[Ścieżka Xpath]],ALL!$C:F,COLUMN(D$2),0)),"",VLOOKUP(T_IE057PL[[#This Row],[Ścieżka Xpath]],ALL!$C:F,COLUMN(D$2),0))</f>
        <v>Kod rzeczywistego urzędu celnego przeznaczenia.</v>
      </c>
      <c r="E18" s="63" t="str">
        <f>IF(ISBLANK(VLOOKUP(T_IE057PL[[#This Row],[Ścieżka Xpath]],ALL!$C:G,COLUMN(E$2),0)),"",VLOOKUP(T_IE057PL[[#This Row],[Ścieżka Xpath]],ALL!$C:G,COLUMN(E$2),0))</f>
        <v>Actual Customs Office of Destination code.</v>
      </c>
      <c r="F18" s="74" t="str">
        <f>IF(ISBLANK(VLOOKUP(T_IE057PL[[#This Row],[Ścieżka Xpath]],ALL!$C:H,COLUMN(F$2),0)),"",VLOOKUP(T_IE057PL[[#This Row],[Ścieżka Xpath]],ALL!$C:H,COLUMN(F$2),0))</f>
        <v/>
      </c>
      <c r="G18" s="74" t="str">
        <f>IF(ISBLANK(VLOOKUP(T_IE057PL[[#This Row],[Ścieżka Xpath]],ALL!$C:I,COLUMN(G$2),0)),"",VLOOKUP(T_IE057PL[[#This Row],[Ścieżka Xpath]],ALL!$C:I,COLUMN(G$2),0))</f>
        <v>R</v>
      </c>
      <c r="H18" s="74" t="str">
        <f>IF(ISBLANK(VLOOKUP(T_IE057PL[[#This Row],[Ścieżka Xpath]],ALL!$C:J,COLUMN(H$2),0)),"",VLOOKUP(T_IE057PL[[#This Row],[Ścieżka Xpath]],ALL!$C:J,COLUMN(H$2),0))</f>
        <v>an8</v>
      </c>
      <c r="I18" s="74" t="str">
        <f>IF(ISBLANK(VLOOKUP(T_IE057PL[[#This Row],[Ścieżka Xpath]],ALL!$C:K,COLUMN(I$2),0)),"",VLOOKUP(T_IE057PL[[#This Row],[Ścieżka Xpath]],ALL!$C:K,COLUMN(I$2),0))</f>
        <v>CL172</v>
      </c>
      <c r="J18" s="74" t="str">
        <f>IF(ISBLANK(VLOOKUP(T_IE057PL[[#This Row],[Ścieżka Xpath]],ALL!$C:L,COLUMN(J$2),0)),"",VLOOKUP(T_IE057PL[[#This Row],[Ścieżka Xpath]],ALL!$C:L,COLUMN(J$2),0))</f>
        <v/>
      </c>
      <c r="K18" s="246" t="str">
        <f>IF(ISBLANK(VLOOKUP(T_IE057PL[[#This Row],[Ścieżka Xpath]],ALL!$C:N,COLUMN(K$2),0)),"",VLOOKUP(T_IE057PL[[#This Row],[Ścieżka Xpath]],ALL!$C:N,COLUMN(K$2),0))</f>
        <v/>
      </c>
      <c r="L18" s="214" t="str">
        <f>IF(ISBLANK(VLOOKUP(T_IE057PL[[#This Row],[Ścieżka Xpath]],ALL!$C:O,COLUMN(L$2),0)),"",VLOOKUP(T_IE057PL[[#This Row],[Ścieżka Xpath]],ALL!$C:O,COLUMN(L$2),0))</f>
        <v/>
      </c>
      <c r="M18" s="214" t="str">
        <f>IF(ISBLANK(VLOOKUP(T_IE057PL[[#This Row],[Ścieżka Xpath]],ALL!$C:P,COLUMN(M$2),0)),"",VLOOKUP(T_IE057PL[[#This Row],[Ścieżka Xpath]],ALL!$C:P,COLUMN(M$2),0))</f>
        <v/>
      </c>
      <c r="N18" s="214" t="str">
        <f>IF(ISBLANK(VLOOKUP(T_IE057PL[[#This Row],[Ścieżka Xpath]],ALL!$C:Q,COLUMN(N$2),0)),"",VLOOKUP(T_IE057PL[[#This Row],[Ścieżka Xpath]],ALL!$C:Q,COLUMN(N$2),0))</f>
        <v/>
      </c>
      <c r="O18" s="214" t="str">
        <f>IF(ISBLANK(VLOOKUP(T_IE057PL[[#This Row],[Ścieżka Xpath]],ALL!$C:R,COLUMN(O$2),0)),"",VLOOKUP(T_IE057PL[[#This Row],[Ścieżka Xpath]],ALL!$C:R,COLUMN(O$2),0))</f>
        <v/>
      </c>
    </row>
    <row r="19" spans="1:15" ht="15">
      <c r="A19" s="78" t="s">
        <v>2371</v>
      </c>
      <c r="B19" s="32">
        <v>17</v>
      </c>
      <c r="C19" s="68" t="str">
        <f>IF(ISBLANK(VLOOKUP(T_IE057PL[[#This Row],[Ścieżka Xpath]],ALL!$C:E,COLUMN(C$2),0)),"",VLOOKUP(T_IE057PL[[#This Row],[Ścieżka Xpath]],ALL!$C:E,COLUMN(C$2),0))</f>
        <v>-</v>
      </c>
      <c r="D19" s="85" t="str">
        <f>IF(ISBLANK(VLOOKUP(T_IE057PL[[#This Row],[Ścieżka Xpath]],ALL!$C:F,COLUMN(D$2),0)),"",VLOOKUP(T_IE057PL[[#This Row],[Ścieżka Xpath]],ALL!$C:F,COLUMN(D$2),0))</f>
        <v>Przedstawiający (podmiot w miejscu przeznaczenia).</v>
      </c>
      <c r="E19" s="70" t="str">
        <f>IF(ISBLANK(VLOOKUP(T_IE057PL[[#This Row],[Ścieżka Xpath]],ALL!$C:G,COLUMN(E$2),0)),"",VLOOKUP(T_IE057PL[[#This Row],[Ścieżka Xpath]],ALL!$C:G,COLUMN(E$2),0))</f>
        <v>Trader at destination.</v>
      </c>
      <c r="F19" s="69">
        <f>IF(ISBLANK(VLOOKUP(T_IE057PL[[#This Row],[Ścieżka Xpath]],ALL!$C:H,COLUMN(F$2),0)),"",VLOOKUP(T_IE057PL[[#This Row],[Ścieżka Xpath]],ALL!$C:H,COLUMN(F$2),0))</f>
        <v>1</v>
      </c>
      <c r="G19" s="69" t="str">
        <f>IF(ISBLANK(VLOOKUP(T_IE057PL[[#This Row],[Ścieżka Xpath]],ALL!$C:I,COLUMN(G$2),0)),"",VLOOKUP(T_IE057PL[[#This Row],[Ścieżka Xpath]],ALL!$C:I,COLUMN(G$2),0))</f>
        <v>R</v>
      </c>
      <c r="H19" s="69" t="str">
        <f>IF(ISBLANK(VLOOKUP(T_IE057PL[[#This Row],[Ścieżka Xpath]],ALL!$C:J,COLUMN(H$2),0)),"",VLOOKUP(T_IE057PL[[#This Row],[Ścieżka Xpath]],ALL!$C:J,COLUMN(H$2),0))</f>
        <v/>
      </c>
      <c r="I19" s="69" t="str">
        <f>IF(ISBLANK(VLOOKUP(T_IE057PL[[#This Row],[Ścieżka Xpath]],ALL!$C:K,COLUMN(I$2),0)),"",VLOOKUP(T_IE057PL[[#This Row],[Ścieżka Xpath]],ALL!$C:K,COLUMN(I$2),0))</f>
        <v/>
      </c>
      <c r="J19" s="69" t="str">
        <f>IF(ISBLANK(VLOOKUP(T_IE057PL[[#This Row],[Ścieżka Xpath]],ALL!$C:L,COLUMN(J$2),0)),"",VLOOKUP(T_IE057PL[[#This Row],[Ścieżka Xpath]],ALL!$C:L,COLUMN(J$2),0))</f>
        <v>G0868</v>
      </c>
      <c r="K19" s="184" t="str">
        <f>IF(ISBLANK(VLOOKUP(T_IE057PL[[#This Row],[Ścieżka Xpath]],ALL!$C:N,COLUMN(K$2),0)),"",VLOOKUP(T_IE057PL[[#This Row],[Ścieżka Xpath]],ALL!$C:N,COLUMN(K$2),0))</f>
        <v/>
      </c>
      <c r="L19" s="46" t="str">
        <f>IF(ISBLANK(VLOOKUP(T_IE057PL[[#This Row],[Ścieżka Xpath]],ALL!$C:O,COLUMN(L$2),0)),"",VLOOKUP(T_IE057PL[[#This Row],[Ścieżka Xpath]],ALL!$C:O,COLUMN(L$2),0))</f>
        <v/>
      </c>
      <c r="M19" s="46" t="str">
        <f>IF(ISBLANK(VLOOKUP(T_IE057PL[[#This Row],[Ścieżka Xpath]],ALL!$C:P,COLUMN(M$2),0)),"",VLOOKUP(T_IE057PL[[#This Row],[Ścieżka Xpath]],ALL!$C:P,COLUMN(M$2),0))</f>
        <v/>
      </c>
      <c r="N19" s="46" t="str">
        <f>IF(ISBLANK(VLOOKUP(T_IE057PL[[#This Row],[Ścieżka Xpath]],ALL!$C:Q,COLUMN(N$2),0)),"",VLOOKUP(T_IE057PL[[#This Row],[Ścieżka Xpath]],ALL!$C:Q,COLUMN(N$2),0))</f>
        <v/>
      </c>
      <c r="O19" s="46" t="str">
        <f>IF(ISBLANK(VLOOKUP(T_IE057PL[[#This Row],[Ścieżka Xpath]],ALL!$C:R,COLUMN(O$2),0)),"",VLOOKUP(T_IE057PL[[#This Row],[Ścieżka Xpath]],ALL!$C:R,COLUMN(O$2),0))</f>
        <v/>
      </c>
    </row>
    <row r="20" spans="1:15" ht="15">
      <c r="A20" s="16" t="s">
        <v>2372</v>
      </c>
      <c r="B20" s="17">
        <v>18</v>
      </c>
      <c r="C20" s="64" t="str">
        <f>IF(ISBLANK(VLOOKUP(T_IE057PL[[#This Row],[Ścieżka Xpath]],ALL!$C:E,COLUMN(C$2),0)),"",VLOOKUP(T_IE057PL[[#This Row],[Ścieżka Xpath]],ALL!$C:E,COLUMN(C$2),0))</f>
        <v>-</v>
      </c>
      <c r="D20" s="26" t="str">
        <f>IF(ISBLANK(VLOOKUP(T_IE057PL[[#This Row],[Ścieżka Xpath]],ALL!$C:F,COLUMN(D$2),0)),"",VLOOKUP(T_IE057PL[[#This Row],[Ścieżka Xpath]],ALL!$C:F,COLUMN(D$2),0))</f>
        <v>Numer EORI.</v>
      </c>
      <c r="E20" s="63" t="str">
        <f>IF(ISBLANK(VLOOKUP(T_IE057PL[[#This Row],[Ścieżka Xpath]],ALL!$C:G,COLUMN(E$2),0)),"",VLOOKUP(T_IE057PL[[#This Row],[Ścieżka Xpath]],ALL!$C:G,COLUMN(E$2),0))</f>
        <v>EORI number.</v>
      </c>
      <c r="F20" s="74" t="str">
        <f>IF(ISBLANK(VLOOKUP(T_IE057PL[[#This Row],[Ścieżka Xpath]],ALL!$C:H,COLUMN(F$2),0)),"",VLOOKUP(T_IE057PL[[#This Row],[Ścieżka Xpath]],ALL!$C:H,COLUMN(F$2),0))</f>
        <v/>
      </c>
      <c r="G20" s="74" t="str">
        <f>IF(ISBLANK(VLOOKUP(T_IE057PL[[#This Row],[Ścieżka Xpath]],ALL!$C:I,COLUMN(G$2),0)),"",VLOOKUP(T_IE057PL[[#This Row],[Ścieżka Xpath]],ALL!$C:I,COLUMN(G$2),0))</f>
        <v>R</v>
      </c>
      <c r="H20" s="74" t="str">
        <f>IF(ISBLANK(VLOOKUP(T_IE057PL[[#This Row],[Ścieżka Xpath]],ALL!$C:J,COLUMN(H$2),0)),"",VLOOKUP(T_IE057PL[[#This Row],[Ścieżka Xpath]],ALL!$C:J,COLUMN(H$2),0))</f>
        <v>an..17</v>
      </c>
      <c r="I20" s="74" t="str">
        <f>IF(ISBLANK(VLOOKUP(T_IE057PL[[#This Row],[Ścieżka Xpath]],ALL!$C:K,COLUMN(I$2),0)),"",VLOOKUP(T_IE057PL[[#This Row],[Ścieżka Xpath]],ALL!$C:K,COLUMN(I$2),0))</f>
        <v/>
      </c>
      <c r="J20" s="74" t="str">
        <f>IF(ISBLANK(VLOOKUP(T_IE057PL[[#This Row],[Ścieżka Xpath]],ALL!$C:L,COLUMN(J$2),0)),"",VLOOKUP(T_IE057PL[[#This Row],[Ścieżka Xpath]],ALL!$C:L,COLUMN(J$2),0))</f>
        <v>R0850</v>
      </c>
      <c r="K20" s="246" t="str">
        <f>IF(ISBLANK(VLOOKUP(T_IE057PL[[#This Row],[Ścieżka Xpath]],ALL!$C:N,COLUMN(K$2),0)),"",VLOOKUP(T_IE057PL[[#This Row],[Ścieżka Xpath]],ALL!$C:N,COLUMN(K$2),0))</f>
        <v/>
      </c>
      <c r="L20" s="214" t="str">
        <f>IF(ISBLANK(VLOOKUP(T_IE057PL[[#This Row],[Ścieżka Xpath]],ALL!$C:O,COLUMN(L$2),0)),"",VLOOKUP(T_IE057PL[[#This Row],[Ścieżka Xpath]],ALL!$C:O,COLUMN(L$2),0))</f>
        <v/>
      </c>
      <c r="M20" s="214" t="str">
        <f>IF(ISBLANK(VLOOKUP(T_IE057PL[[#This Row],[Ścieżka Xpath]],ALL!$C:P,COLUMN(M$2),0)),"",VLOOKUP(T_IE057PL[[#This Row],[Ścieżka Xpath]],ALL!$C:P,COLUMN(M$2),0))</f>
        <v/>
      </c>
      <c r="N20" s="214" t="str">
        <f>IF(ISBLANK(VLOOKUP(T_IE057PL[[#This Row],[Ścieżka Xpath]],ALL!$C:Q,COLUMN(N$2),0)),"",VLOOKUP(T_IE057PL[[#This Row],[Ścieżka Xpath]],ALL!$C:Q,COLUMN(N$2),0))</f>
        <v/>
      </c>
      <c r="O20" s="214" t="str">
        <f>IF(ISBLANK(VLOOKUP(T_IE057PL[[#This Row],[Ścieżka Xpath]],ALL!$C:R,COLUMN(O$2),0)),"",VLOOKUP(T_IE057PL[[#This Row],[Ścieżka Xpath]],ALL!$C:R,COLUMN(O$2),0))</f>
        <v/>
      </c>
    </row>
    <row r="21" spans="1:15" ht="15">
      <c r="A21" s="78" t="s">
        <v>2373</v>
      </c>
      <c r="B21" s="32">
        <v>19</v>
      </c>
      <c r="C21" s="68" t="str">
        <f>IF(ISBLANK(VLOOKUP(T_IE057PL[[#This Row],[Ścieżka Xpath]],ALL!$C:E,COLUMN(C$2),0)),"",VLOOKUP(T_IE057PL[[#This Row],[Ścieżka Xpath]],ALL!$C:E,COLUMN(C$2),0))</f>
        <v>-</v>
      </c>
      <c r="D21" s="70" t="str">
        <f>IF(ISBLANK(VLOOKUP(T_IE057PL[[#This Row],[Ścieżka Xpath]],ALL!$C:F,COLUMN(D$2),0)),"",VLOOKUP(T_IE057PL[[#This Row],[Ścieżka Xpath]],ALL!$C:F,COLUMN(D$2),0))</f>
        <v>Szczegóły błędów.</v>
      </c>
      <c r="E21" s="70" t="str">
        <f>IF(ISBLANK(VLOOKUP(T_IE057PL[[#This Row],[Ścieżka Xpath]],ALL!$C:G,COLUMN(E$2),0)),"",VLOOKUP(T_IE057PL[[#This Row],[Ścieżka Xpath]],ALL!$C:G,COLUMN(E$2),0))</f>
        <v>Error details.</v>
      </c>
      <c r="F21" s="69" t="str">
        <f>IF(ISBLANK(VLOOKUP(T_IE057PL[[#This Row],[Ścieżka Xpath]],ALL!$C:H,COLUMN(F$2),0)),"",VLOOKUP(T_IE057PL[[#This Row],[Ścieżka Xpath]],ALL!$C:H,COLUMN(F$2),0))</f>
        <v>0..9999</v>
      </c>
      <c r="G21" s="69" t="str">
        <f>IF(ISBLANK(VLOOKUP(T_IE057PL[[#This Row],[Ścieżka Xpath]],ALL!$C:I,COLUMN(G$2),0)),"",VLOOKUP(T_IE057PL[[#This Row],[Ścieżka Xpath]],ALL!$C:I,COLUMN(G$2),0))</f>
        <v>O</v>
      </c>
      <c r="H21" s="69" t="str">
        <f>IF(ISBLANK(VLOOKUP(T_IE057PL[[#This Row],[Ścieżka Xpath]],ALL!$C:J,COLUMN(H$2),0)),"",VLOOKUP(T_IE057PL[[#This Row],[Ścieżka Xpath]],ALL!$C:J,COLUMN(H$2),0))</f>
        <v/>
      </c>
      <c r="I21" s="69" t="str">
        <f>IF(ISBLANK(VLOOKUP(T_IE057PL[[#This Row],[Ścieżka Xpath]],ALL!$C:K,COLUMN(I$2),0)),"",VLOOKUP(T_IE057PL[[#This Row],[Ścieżka Xpath]],ALL!$C:K,COLUMN(I$2),0))</f>
        <v/>
      </c>
      <c r="J21" s="69" t="str">
        <f>IF(ISBLANK(VLOOKUP(T_IE057PL[[#This Row],[Ścieżka Xpath]],ALL!$C:L,COLUMN(J$2),0)),"",VLOOKUP(T_IE057PL[[#This Row],[Ścieżka Xpath]],ALL!$C:L,COLUMN(J$2),0))</f>
        <v>G0217</v>
      </c>
      <c r="K21" s="184" t="str">
        <f>IF(ISBLANK(VLOOKUP(T_IE057PL[[#This Row],[Ścieżka Xpath]],ALL!$C:N,COLUMN(K$2),0)),"",VLOOKUP(T_IE057PL[[#This Row],[Ścieżka Xpath]],ALL!$C:N,COLUMN(K$2),0))</f>
        <v/>
      </c>
      <c r="L21" s="46" t="str">
        <f>IF(ISBLANK(VLOOKUP(T_IE057PL[[#This Row],[Ścieżka Xpath]],ALL!$C:O,COLUMN(L$2),0)),"",VLOOKUP(T_IE057PL[[#This Row],[Ścieżka Xpath]],ALL!$C:O,COLUMN(L$2),0))</f>
        <v/>
      </c>
      <c r="M21" s="46" t="str">
        <f>IF(ISBLANK(VLOOKUP(T_IE057PL[[#This Row],[Ścieżka Xpath]],ALL!$C:P,COLUMN(M$2),0)),"",VLOOKUP(T_IE057PL[[#This Row],[Ścieżka Xpath]],ALL!$C:P,COLUMN(M$2),0))</f>
        <v/>
      </c>
      <c r="N21" s="46" t="str">
        <f>IF(ISBLANK(VLOOKUP(T_IE057PL[[#This Row],[Ścieżka Xpath]],ALL!$C:Q,COLUMN(N$2),0)),"",VLOOKUP(T_IE057PL[[#This Row],[Ścieżka Xpath]],ALL!$C:Q,COLUMN(N$2),0))</f>
        <v/>
      </c>
      <c r="O21" s="46" t="str">
        <f>IF(ISBLANK(VLOOKUP(T_IE057PL[[#This Row],[Ścieżka Xpath]],ALL!$C:R,COLUMN(O$2),0)),"",VLOOKUP(T_IE057PL[[#This Row],[Ścieżka Xpath]],ALL!$C:R,COLUMN(O$2),0))</f>
        <v/>
      </c>
    </row>
    <row r="22" spans="1:15" ht="15">
      <c r="A22" s="16" t="s">
        <v>2374</v>
      </c>
      <c r="B22" s="17">
        <v>20</v>
      </c>
      <c r="C22" s="64" t="str">
        <f>IF(ISBLANK(VLOOKUP(T_IE057PL[[#This Row],[Ścieżka Xpath]],ALL!$C:E,COLUMN(C$2),0)),"",VLOOKUP(T_IE057PL[[#This Row],[Ścieżka Xpath]],ALL!$C:E,COLUMN(C$2),0))</f>
        <v>-</v>
      </c>
      <c r="D22" s="26" t="str">
        <f>IF(ISBLANK(VLOOKUP(T_IE057PL[[#This Row],[Ścieżka Xpath]],ALL!$C:F,COLUMN(D$2),0)),"",VLOOKUP(T_IE057PL[[#This Row],[Ścieżka Xpath]],ALL!$C:F,COLUMN(D$2),0))</f>
        <v>Wskaźnik miejsca błędu.</v>
      </c>
      <c r="E22" s="63" t="str">
        <f>IF(ISBLANK(VLOOKUP(T_IE057PL[[#This Row],[Ścieżka Xpath]],ALL!$C:G,COLUMN(E$2),0)),"",VLOOKUP(T_IE057PL[[#This Row],[Ścieżka Xpath]],ALL!$C:G,COLUMN(E$2),0))</f>
        <v>Error pointer.</v>
      </c>
      <c r="F22" s="74" t="str">
        <f>IF(ISBLANK(VLOOKUP(T_IE057PL[[#This Row],[Ścieżka Xpath]],ALL!$C:H,COLUMN(F$2),0)),"",VLOOKUP(T_IE057PL[[#This Row],[Ścieżka Xpath]],ALL!$C:H,COLUMN(F$2),0))</f>
        <v/>
      </c>
      <c r="G22" s="74" t="str">
        <f>IF(ISBLANK(VLOOKUP(T_IE057PL[[#This Row],[Ścieżka Xpath]],ALL!$C:I,COLUMN(G$2),0)),"",VLOOKUP(T_IE057PL[[#This Row],[Ścieżka Xpath]],ALL!$C:I,COLUMN(G$2),0))</f>
        <v>R</v>
      </c>
      <c r="H22" s="74" t="str">
        <f>IF(ISBLANK(VLOOKUP(T_IE057PL[[#This Row],[Ścieżka Xpath]],ALL!$C:J,COLUMN(H$2),0)),"",VLOOKUP(T_IE057PL[[#This Row],[Ścieżka Xpath]],ALL!$C:J,COLUMN(H$2),0))</f>
        <v>an..512</v>
      </c>
      <c r="I22" s="74" t="str">
        <f>IF(ISBLANK(VLOOKUP(T_IE057PL[[#This Row],[Ścieżka Xpath]],ALL!$C:K,COLUMN(I$2),0)),"",VLOOKUP(T_IE057PL[[#This Row],[Ścieżka Xpath]],ALL!$C:K,COLUMN(I$2),0))</f>
        <v/>
      </c>
      <c r="J22" s="74" t="str">
        <f>IF(ISBLANK(VLOOKUP(T_IE057PL[[#This Row],[Ścieżka Xpath]],ALL!$C:L,COLUMN(J$2),0)),"",VLOOKUP(T_IE057PL[[#This Row],[Ścieżka Xpath]],ALL!$C:L,COLUMN(J$2),0))</f>
        <v>G0009</v>
      </c>
      <c r="K22" s="246" t="str">
        <f>IF(ISBLANK(VLOOKUP(T_IE057PL[[#This Row],[Ścieżka Xpath]],ALL!$C:N,COLUMN(K$2),0)),"",VLOOKUP(T_IE057PL[[#This Row],[Ścieżka Xpath]],ALL!$C:N,COLUMN(K$2),0))</f>
        <v/>
      </c>
      <c r="L22" s="214" t="str">
        <f>IF(ISBLANK(VLOOKUP(T_IE057PL[[#This Row],[Ścieżka Xpath]],ALL!$C:O,COLUMN(L$2),0)),"",VLOOKUP(T_IE057PL[[#This Row],[Ścieżka Xpath]],ALL!$C:O,COLUMN(L$2),0))</f>
        <v/>
      </c>
      <c r="M22" s="214" t="str">
        <f>IF(ISBLANK(VLOOKUP(T_IE057PL[[#This Row],[Ścieżka Xpath]],ALL!$C:P,COLUMN(M$2),0)),"",VLOOKUP(T_IE057PL[[#This Row],[Ścieżka Xpath]],ALL!$C:P,COLUMN(M$2),0))</f>
        <v/>
      </c>
      <c r="N22" s="214" t="str">
        <f>IF(ISBLANK(VLOOKUP(T_IE057PL[[#This Row],[Ścieżka Xpath]],ALL!$C:Q,COLUMN(N$2),0)),"",VLOOKUP(T_IE057PL[[#This Row],[Ścieżka Xpath]],ALL!$C:Q,COLUMN(N$2),0))</f>
        <v/>
      </c>
      <c r="O22" s="214" t="str">
        <f>IF(ISBLANK(VLOOKUP(T_IE057PL[[#This Row],[Ścieżka Xpath]],ALL!$C:R,COLUMN(O$2),0)),"",VLOOKUP(T_IE057PL[[#This Row],[Ścieżka Xpath]],ALL!$C:R,COLUMN(O$2),0))</f>
        <v/>
      </c>
    </row>
    <row r="23" spans="1:15" ht="15">
      <c r="A23" s="16" t="s">
        <v>2375</v>
      </c>
      <c r="B23" s="17">
        <v>21</v>
      </c>
      <c r="C23" s="64" t="str">
        <f>IF(ISBLANK(VLOOKUP(T_IE057PL[[#This Row],[Ścieżka Xpath]],ALL!$C:E,COLUMN(C$2),0)),"",VLOOKUP(T_IE057PL[[#This Row],[Ścieżka Xpath]],ALL!$C:E,COLUMN(C$2),0))</f>
        <v>-</v>
      </c>
      <c r="D23" s="26" t="str">
        <f>IF(ISBLANK(VLOOKUP(T_IE057PL[[#This Row],[Ścieżka Xpath]],ALL!$C:F,COLUMN(D$2),0)),"",VLOOKUP(T_IE057PL[[#This Row],[Ścieżka Xpath]],ALL!$C:F,COLUMN(D$2),0))</f>
        <v>Kod błędu.</v>
      </c>
      <c r="E23" s="63" t="str">
        <f>IF(ISBLANK(VLOOKUP(T_IE057PL[[#This Row],[Ścieżka Xpath]],ALL!$C:G,COLUMN(E$2),0)),"",VLOOKUP(T_IE057PL[[#This Row],[Ścieżka Xpath]],ALL!$C:G,COLUMN(E$2),0))</f>
        <v>Error code.</v>
      </c>
      <c r="F23" s="74" t="str">
        <f>IF(ISBLANK(VLOOKUP(T_IE057PL[[#This Row],[Ścieżka Xpath]],ALL!$C:H,COLUMN(F$2),0)),"",VLOOKUP(T_IE057PL[[#This Row],[Ścieżka Xpath]],ALL!$C:H,COLUMN(F$2),0))</f>
        <v/>
      </c>
      <c r="G23" s="74" t="str">
        <f>IF(ISBLANK(VLOOKUP(T_IE057PL[[#This Row],[Ścieżka Xpath]],ALL!$C:I,COLUMN(G$2),0)),"",VLOOKUP(T_IE057PL[[#This Row],[Ścieżka Xpath]],ALL!$C:I,COLUMN(G$2),0))</f>
        <v>R</v>
      </c>
      <c r="H23" s="74" t="str">
        <f>IF(ISBLANK(VLOOKUP(T_IE057PL[[#This Row],[Ścieżka Xpath]],ALL!$C:J,COLUMN(H$2),0)),"",VLOOKUP(T_IE057PL[[#This Row],[Ścieżka Xpath]],ALL!$C:J,COLUMN(H$2),0))</f>
        <v>n2</v>
      </c>
      <c r="I23" s="74" t="str">
        <f>IF(ISBLANK(VLOOKUP(T_IE057PL[[#This Row],[Ścieżka Xpath]],ALL!$C:K,COLUMN(I$2),0)),"",VLOOKUP(T_IE057PL[[#This Row],[Ścieżka Xpath]],ALL!$C:K,COLUMN(I$2),0))</f>
        <v>CL180</v>
      </c>
      <c r="J23" s="74" t="str">
        <f>IF(ISBLANK(VLOOKUP(T_IE057PL[[#This Row],[Ścieżka Xpath]],ALL!$C:L,COLUMN(J$2),0)),"",VLOOKUP(T_IE057PL[[#This Row],[Ścieżka Xpath]],ALL!$C:L,COLUMN(J$2),0))</f>
        <v/>
      </c>
      <c r="K23" s="246" t="str">
        <f>IF(ISBLANK(VLOOKUP(T_IE057PL[[#This Row],[Ścieżka Xpath]],ALL!$C:N,COLUMN(K$2),0)),"",VLOOKUP(T_IE057PL[[#This Row],[Ścieżka Xpath]],ALL!$C:N,COLUMN(K$2),0))</f>
        <v/>
      </c>
      <c r="L23" s="214" t="str">
        <f>IF(ISBLANK(VLOOKUP(T_IE057PL[[#This Row],[Ścieżka Xpath]],ALL!$C:O,COLUMN(L$2),0)),"",VLOOKUP(T_IE057PL[[#This Row],[Ścieżka Xpath]],ALL!$C:O,COLUMN(L$2),0))</f>
        <v/>
      </c>
      <c r="M23" s="214" t="str">
        <f>IF(ISBLANK(VLOOKUP(T_IE057PL[[#This Row],[Ścieżka Xpath]],ALL!$C:P,COLUMN(M$2),0)),"",VLOOKUP(T_IE057PL[[#This Row],[Ścieżka Xpath]],ALL!$C:P,COLUMN(M$2),0))</f>
        <v/>
      </c>
      <c r="N23" s="214" t="str">
        <f>IF(ISBLANK(VLOOKUP(T_IE057PL[[#This Row],[Ścieżka Xpath]],ALL!$C:Q,COLUMN(N$2),0)),"",VLOOKUP(T_IE057PL[[#This Row],[Ścieżka Xpath]],ALL!$C:Q,COLUMN(N$2),0))</f>
        <v/>
      </c>
      <c r="O23" s="214" t="str">
        <f>IF(ISBLANK(VLOOKUP(T_IE057PL[[#This Row],[Ścieżka Xpath]],ALL!$C:R,COLUMN(O$2),0)),"",VLOOKUP(T_IE057PL[[#This Row],[Ścieżka Xpath]],ALL!$C:R,COLUMN(O$2),0))</f>
        <v/>
      </c>
    </row>
    <row r="24" spans="1:15" ht="15">
      <c r="A24" s="16" t="s">
        <v>2376</v>
      </c>
      <c r="B24" s="17">
        <v>22</v>
      </c>
      <c r="C24" s="64" t="str">
        <f>IF(ISBLANK(VLOOKUP(T_IE057PL[[#This Row],[Ścieżka Xpath]],ALL!$C:E,COLUMN(C$2),0)),"",VLOOKUP(T_IE057PL[[#This Row],[Ścieżka Xpath]],ALL!$C:E,COLUMN(C$2),0))</f>
        <v>-</v>
      </c>
      <c r="D24" s="26" t="str">
        <f>IF(ISBLANK(VLOOKUP(T_IE057PL[[#This Row],[Ścieżka Xpath]],ALL!$C:F,COLUMN(D$2),0)),"",VLOOKUP(T_IE057PL[[#This Row],[Ścieżka Xpath]],ALL!$C:F,COLUMN(D$2),0))</f>
        <v>Przyczyna błędu.</v>
      </c>
      <c r="E24" s="63" t="str">
        <f>IF(ISBLANK(VLOOKUP(T_IE057PL[[#This Row],[Ścieżka Xpath]],ALL!$C:G,COLUMN(E$2),0)),"",VLOOKUP(T_IE057PL[[#This Row],[Ścieżka Xpath]],ALL!$C:G,COLUMN(E$2),0))</f>
        <v>Error reason.</v>
      </c>
      <c r="F24" s="74" t="str">
        <f>IF(ISBLANK(VLOOKUP(T_IE057PL[[#This Row],[Ścieżka Xpath]],ALL!$C:H,COLUMN(F$2),0)),"",VLOOKUP(T_IE057PL[[#This Row],[Ścieżka Xpath]],ALL!$C:H,COLUMN(F$2),0))</f>
        <v/>
      </c>
      <c r="G24" s="74" t="str">
        <f>IF(ISBLANK(VLOOKUP(T_IE057PL[[#This Row],[Ścieżka Xpath]],ALL!$C:I,COLUMN(G$2),0)),"",VLOOKUP(T_IE057PL[[#This Row],[Ścieżka Xpath]],ALL!$C:I,COLUMN(G$2),0))</f>
        <v>R</v>
      </c>
      <c r="H24" s="74" t="str">
        <f>IF(ISBLANK(VLOOKUP(T_IE057PL[[#This Row],[Ścieżka Xpath]],ALL!$C:J,COLUMN(H$2),0)),"",VLOOKUP(T_IE057PL[[#This Row],[Ścieżka Xpath]],ALL!$C:J,COLUMN(H$2),0))</f>
        <v>an..7</v>
      </c>
      <c r="I24" s="74" t="str">
        <f>IF(ISBLANK(VLOOKUP(T_IE057PL[[#This Row],[Ścieżka Xpath]],ALL!$C:K,COLUMN(I$2),0)),"",VLOOKUP(T_IE057PL[[#This Row],[Ścieżka Xpath]],ALL!$C:K,COLUMN(I$2),0))</f>
        <v/>
      </c>
      <c r="J24" s="74" t="str">
        <f>IF(ISBLANK(VLOOKUP(T_IE057PL[[#This Row],[Ścieżka Xpath]],ALL!$C:L,COLUMN(J$2),0)),"",VLOOKUP(T_IE057PL[[#This Row],[Ścieżka Xpath]],ALL!$C:L,COLUMN(J$2),0))</f>
        <v>G0010</v>
      </c>
      <c r="K24" s="246" t="str">
        <f>IF(ISBLANK(VLOOKUP(T_IE057PL[[#This Row],[Ścieżka Xpath]],ALL!$C:N,COLUMN(K$2),0)),"",VLOOKUP(T_IE057PL[[#This Row],[Ścieżka Xpath]],ALL!$C:N,COLUMN(K$2),0))</f>
        <v>2.00</v>
      </c>
      <c r="L24" s="214" t="str">
        <f>IF(ISBLANK(VLOOKUP(T_IE057PL[[#This Row],[Ścieżka Xpath]],ALL!$C:O,COLUMN(L$2),0)),"",VLOOKUP(T_IE057PL[[#This Row],[Ścieżka Xpath]],ALL!$C:O,COLUMN(L$2),0))</f>
        <v>Korekta formatu.</v>
      </c>
      <c r="M24" s="214" t="str">
        <f>IF(ISBLANK(VLOOKUP(T_IE057PL[[#This Row],[Ścieżka Xpath]],ALL!$C:P,COLUMN(M$2),0)),"",VLOOKUP(T_IE057PL[[#This Row],[Ścieżka Xpath]],ALL!$C:P,COLUMN(M$2),0))</f>
        <v>Format correction.</v>
      </c>
      <c r="N24" s="214" t="str">
        <f>IF(ISBLANK(VLOOKUP(T_IE057PL[[#This Row],[Ścieżka Xpath]],ALL!$C:Q,COLUMN(N$2),0)),"",VLOOKUP(T_IE057PL[[#This Row],[Ścieżka Xpath]],ALL!$C:Q,COLUMN(N$2),0))</f>
        <v/>
      </c>
      <c r="O24" s="214" t="str">
        <f>IF(ISBLANK(VLOOKUP(T_IE057PL[[#This Row],[Ścieżka Xpath]],ALL!$C:R,COLUMN(O$2),0)),"",VLOOKUP(T_IE057PL[[#This Row],[Ścieżka Xpath]],ALL!$C:R,COLUMN(O$2),0))</f>
        <v/>
      </c>
    </row>
    <row r="25" spans="1:15" ht="15">
      <c r="A25" s="16" t="s">
        <v>2377</v>
      </c>
      <c r="B25" s="17">
        <v>23</v>
      </c>
      <c r="C25" s="64" t="str">
        <f>IF(ISBLANK(VLOOKUP(T_IE057PL[[#This Row],[Ścieżka Xpath]],ALL!$C:E,COLUMN(C$2),0)),"",VLOOKUP(T_IE057PL[[#This Row],[Ścieżka Xpath]],ALL!$C:E,COLUMN(C$2),0))</f>
        <v>-</v>
      </c>
      <c r="D25" s="26" t="str">
        <f>IF(ISBLANK(VLOOKUP(T_IE057PL[[#This Row],[Ścieżka Xpath]],ALL!$C:F,COLUMN(D$2),0)),"",VLOOKUP(T_IE057PL[[#This Row],[Ścieżka Xpath]],ALL!$C:F,COLUMN(D$2),0))</f>
        <v>Wartość powodująca błąd.</v>
      </c>
      <c r="E25" s="63" t="str">
        <f>IF(ISBLANK(VLOOKUP(T_IE057PL[[#This Row],[Ścieżka Xpath]],ALL!$C:G,COLUMN(E$2),0)),"",VLOOKUP(T_IE057PL[[#This Row],[Ścieżka Xpath]],ALL!$C:G,COLUMN(E$2),0))</f>
        <v>Original attribute value.</v>
      </c>
      <c r="F25" s="74" t="str">
        <f>IF(ISBLANK(VLOOKUP(T_IE057PL[[#This Row],[Ścieżka Xpath]],ALL!$C:H,COLUMN(F$2),0)),"",VLOOKUP(T_IE057PL[[#This Row],[Ścieżka Xpath]],ALL!$C:H,COLUMN(F$2),0))</f>
        <v/>
      </c>
      <c r="G25" s="74" t="str">
        <f>IF(ISBLANK(VLOOKUP(T_IE057PL[[#This Row],[Ścieżka Xpath]],ALL!$C:I,COLUMN(G$2),0)),"",VLOOKUP(T_IE057PL[[#This Row],[Ścieżka Xpath]],ALL!$C:I,COLUMN(G$2),0))</f>
        <v>O</v>
      </c>
      <c r="H25" s="74" t="str">
        <f>IF(ISBLANK(VLOOKUP(T_IE057PL[[#This Row],[Ścieżka Xpath]],ALL!$C:J,COLUMN(H$2),0)),"",VLOOKUP(T_IE057PL[[#This Row],[Ścieżka Xpath]],ALL!$C:J,COLUMN(H$2),0))</f>
        <v>an..512</v>
      </c>
      <c r="I25" s="74" t="str">
        <f>IF(ISBLANK(VLOOKUP(T_IE057PL[[#This Row],[Ścieżka Xpath]],ALL!$C:K,COLUMN(I$2),0)),"",VLOOKUP(T_IE057PL[[#This Row],[Ścieżka Xpath]],ALL!$C:K,COLUMN(I$2),0))</f>
        <v/>
      </c>
      <c r="J25" s="74" t="str">
        <f>IF(ISBLANK(VLOOKUP(T_IE057PL[[#This Row],[Ścieżka Xpath]],ALL!$C:L,COLUMN(J$2),0)),"",VLOOKUP(T_IE057PL[[#This Row],[Ścieżka Xpath]],ALL!$C:L,COLUMN(J$2),0))</f>
        <v/>
      </c>
      <c r="K25" s="246" t="str">
        <f>IF(ISBLANK(VLOOKUP(T_IE057PL[[#This Row],[Ścieżka Xpath]],ALL!$C:N,COLUMN(K$2),0)),"",VLOOKUP(T_IE057PL[[#This Row],[Ścieżka Xpath]],ALL!$C:N,COLUMN(K$2),0))</f>
        <v/>
      </c>
      <c r="L25" s="214" t="str">
        <f>IF(ISBLANK(VLOOKUP(T_IE057PL[[#This Row],[Ścieżka Xpath]],ALL!$C:O,COLUMN(L$2),0)),"",VLOOKUP(T_IE057PL[[#This Row],[Ścieżka Xpath]],ALL!$C:O,COLUMN(L$2),0))</f>
        <v/>
      </c>
      <c r="M25" s="214" t="str">
        <f>IF(ISBLANK(VLOOKUP(T_IE057PL[[#This Row],[Ścieżka Xpath]],ALL!$C:P,COLUMN(M$2),0)),"",VLOOKUP(T_IE057PL[[#This Row],[Ścieżka Xpath]],ALL!$C:P,COLUMN(M$2),0))</f>
        <v/>
      </c>
      <c r="N25" s="214" t="str">
        <f>IF(ISBLANK(VLOOKUP(T_IE057PL[[#This Row],[Ścieżka Xpath]],ALL!$C:Q,COLUMN(N$2),0)),"",VLOOKUP(T_IE057PL[[#This Row],[Ścieżka Xpath]],ALL!$C:Q,COLUMN(N$2),0))</f>
        <v/>
      </c>
      <c r="O25" s="214" t="str">
        <f>IF(ISBLANK(VLOOKUP(T_IE057PL[[#This Row],[Ścieżka Xpath]],ALL!$C:R,COLUMN(O$2),0)),"",VLOOKUP(T_IE057PL[[#This Row],[Ścieżka Xpath]],ALL!$C:R,COLUMN(O$2),0))</f>
        <v/>
      </c>
    </row>
    <row r="26" spans="1:15" ht="15">
      <c r="A26" s="78" t="s">
        <v>2378</v>
      </c>
      <c r="B26" s="32">
        <v>24</v>
      </c>
      <c r="C26" s="68" t="str">
        <f>IF(ISBLANK(VLOOKUP(T_IE057PL[[#This Row],[Ścieżka Xpath]],ALL!$C:E,COLUMN(C$2),0)),"",VLOOKUP(T_IE057PL[[#This Row],[Ścieżka Xpath]],ALL!$C:E,COLUMN(C$2),0))</f>
        <v>-</v>
      </c>
      <c r="D26" s="70" t="str">
        <f>IF(ISBLANK(VLOOKUP(T_IE057PL[[#This Row],[Ścieżka Xpath]],ALL!$C:F,COLUMN(D$2),0)),"",VLOOKUP(T_IE057PL[[#This Row],[Ścieżka Xpath]],ALL!$C:F,COLUMN(D$2),0))</f>
        <v>Podpis elektroniczny.</v>
      </c>
      <c r="E26" s="70" t="str">
        <f>IF(ISBLANK(VLOOKUP(T_IE057PL[[#This Row],[Ścieżka Xpath]],ALL!$C:G,COLUMN(E$2),0)),"",VLOOKUP(T_IE057PL[[#This Row],[Ścieżka Xpath]],ALL!$C:G,COLUMN(E$2),0))</f>
        <v>Message's digital signature.</v>
      </c>
      <c r="F26" s="69" t="str">
        <f>IF(ISBLANK(VLOOKUP(T_IE057PL[[#This Row],[Ścieżka Xpath]],ALL!$C:H,COLUMN(F$2),0)),"",VLOOKUP(T_IE057PL[[#This Row],[Ścieżka Xpath]],ALL!$C:H,COLUMN(F$2),0))</f>
        <v>0..1</v>
      </c>
      <c r="G26" s="69" t="str">
        <f>IF(ISBLANK(VLOOKUP(T_IE057PL[[#This Row],[Ścieżka Xpath]],ALL!$C:I,COLUMN(G$2),0)),"",VLOOKUP(T_IE057PL[[#This Row],[Ścieżka Xpath]],ALL!$C:I,COLUMN(G$2),0))</f>
        <v>O</v>
      </c>
      <c r="H26" s="69" t="str">
        <f>IF(ISBLANK(VLOOKUP(T_IE057PL[[#This Row],[Ścieżka Xpath]],ALL!$C:J,COLUMN(H$2),0)),"",VLOOKUP(T_IE057PL[[#This Row],[Ścieżka Xpath]],ALL!$C:J,COLUMN(H$2),0))</f>
        <v/>
      </c>
      <c r="I26" s="69" t="str">
        <f>IF(ISBLANK(VLOOKUP(T_IE057PL[[#This Row],[Ścieżka Xpath]],ALL!$C:K,COLUMN(I$2),0)),"",VLOOKUP(T_IE057PL[[#This Row],[Ścieżka Xpath]],ALL!$C:K,COLUMN(I$2),0))</f>
        <v/>
      </c>
      <c r="J26" s="69" t="str">
        <f>IF(ISBLANK(VLOOKUP(T_IE057PL[[#This Row],[Ścieżka Xpath]],ALL!$C:L,COLUMN(J$2),0)),"",VLOOKUP(T_IE057PL[[#This Row],[Ścieżka Xpath]],ALL!$C:L,COLUMN(J$2),0))</f>
        <v/>
      </c>
      <c r="K26" s="245" t="str">
        <f>IF(ISBLANK(VLOOKUP(T_IE057PL[[#This Row],[Ścieżka Xpath]],ALL!$C:N,COLUMN(K$2),0)),"",VLOOKUP(T_IE057PL[[#This Row],[Ścieżka Xpath]],ALL!$C:N,COLUMN(K$2),0))</f>
        <v/>
      </c>
      <c r="L26" s="46" t="str">
        <f>IF(ISBLANK(VLOOKUP(T_IE057PL[[#This Row],[Ścieżka Xpath]],ALL!$C:O,COLUMN(L$2),0)),"",VLOOKUP(T_IE057PL[[#This Row],[Ścieżka Xpath]],ALL!$C:O,COLUMN(L$2),0))</f>
        <v/>
      </c>
      <c r="M26" s="46" t="str">
        <f>IF(ISBLANK(VLOOKUP(T_IE057PL[[#This Row],[Ścieżka Xpath]],ALL!$C:P,COLUMN(M$2),0)),"",VLOOKUP(T_IE057PL[[#This Row],[Ścieżka Xpath]],ALL!$C:P,COLUMN(M$2),0))</f>
        <v/>
      </c>
      <c r="N26" s="46" t="str">
        <f>IF(ISBLANK(VLOOKUP(T_IE057PL[[#This Row],[Ścieżka Xpath]],ALL!$C:Q,COLUMN(N$2),0)),"",VLOOKUP(T_IE057PL[[#This Row],[Ścieżka Xpath]],ALL!$C:Q,COLUMN(N$2),0))</f>
        <v/>
      </c>
      <c r="O26" s="46" t="str">
        <f>IF(ISBLANK(VLOOKUP(T_IE057PL[[#This Row],[Ścieżka Xpath]],ALL!$C:R,COLUMN(O$2),0)),"",VLOOKUP(T_IE057PL[[#This Row],[Ścieżka Xpath]],ALL!$C:R,COLUMN(O$2),0))</f>
        <v/>
      </c>
    </row>
    <row r="27" spans="1:15">
      <c r="B27" s="244"/>
      <c r="J27" s="243"/>
    </row>
  </sheetData>
  <hyperlinks>
    <hyperlink ref="A1" location="METRYKA!A1" display="METRYKA" xr:uid="{CCBBCF3B-BF90-48B0-A688-CB45ACE569C4}"/>
  </hyperlinks>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2F998-F132-4F59-A989-6646930A8F16}">
  <sheetPr codeName="Arkusz28"/>
  <dimension ref="A1:O34"/>
  <sheetViews>
    <sheetView zoomScale="85" zoomScaleNormal="85" workbookViewId="0">
      <selection activeCell="C1" sqref="C1"/>
    </sheetView>
  </sheetViews>
  <sheetFormatPr defaultRowHeight="12.75"/>
  <cols>
    <col min="1" max="1" width="80.7109375" style="28" customWidth="1"/>
    <col min="2" max="2" width="7.5703125" style="27" bestFit="1"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194"/>
      <c r="C1" s="173" t="str">
        <f>MID(A3,2,FIND("#",SUBSTITUTE(A3,"/","#",LEN(A3)-LEN(SUBSTITUTE(A3,"/",""))),1)-2)</f>
        <v>IE058PL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30">
      <c r="A3" s="91" t="s">
        <v>4498</v>
      </c>
      <c r="B3" s="68">
        <v>1</v>
      </c>
      <c r="C3" s="68" t="str">
        <f>IF(ISBLANK(VLOOKUP(T_IE058PL[[#This Row],[Ścieżka Xpath]],ALL!$C:E,COLUMN(C$2),0)),"",VLOOKUP(T_IE058PL[[#This Row],[Ścieżka Xpath]],ALL!$C:E,COLUMN(C$2),0))</f>
        <v>-</v>
      </c>
      <c r="D3" s="70" t="str">
        <f>IF(ISBLANK(VLOOKUP(T_IE058PL[[#This Row],[Ścieżka Xpath]],ALL!$C:F,COLUMN(D$2),0)),"",VLOOKUP(T_IE058PL[[#This Row],[Ścieżka Xpath]],ALL!$C:F,COLUMN(D$2),0))</f>
        <v>Dane zgłoszenia tranzytowego wymagane na poziomie krajowym.</v>
      </c>
      <c r="E3" s="70" t="str">
        <f>IF(ISBLANK(VLOOKUP(T_IE058PL[[#This Row],[Ścieżka Xpath]],ALL!$C:G,COLUMN(E$2),0)),"",VLOOKUP(T_IE058PL[[#This Row],[Ścieżka Xpath]],ALL!$C:G,COLUMN(E$2),0))</f>
        <v>Node grouping nationally required transit data.</v>
      </c>
      <c r="F3" s="69" t="str">
        <f>IF(ISBLANK(VLOOKUP(T_IE058PL[[#This Row],[Ścieżka Xpath]],ALL!$C:H,COLUMN(F$2),0)),"",VLOOKUP(T_IE058PL[[#This Row],[Ścieżka Xpath]],ALL!$C:H,COLUMN(F$2),0))</f>
        <v>0..1</v>
      </c>
      <c r="G3" s="69" t="str">
        <f>IF(ISBLANK(VLOOKUP(T_IE058PL[[#This Row],[Ścieżka Xpath]],ALL!$C:I,COLUMN(G$2),0)),"",VLOOKUP(T_IE058PL[[#This Row],[Ścieżka Xpath]],ALL!$C:I,COLUMN(G$2),0))</f>
        <v>O</v>
      </c>
      <c r="H3" s="69" t="str">
        <f>IF(ISBLANK(VLOOKUP(T_IE058PL[[#This Row],[Ścieżka Xpath]],ALL!$C:J,COLUMN(H$2),0)),"",VLOOKUP(T_IE058PL[[#This Row],[Ścieżka Xpath]],ALL!$C:J,COLUMN(H$2),0))</f>
        <v/>
      </c>
      <c r="I3" s="69" t="str">
        <f>IF(ISBLANK(VLOOKUP(T_IE058PL[[#This Row],[Ścieżka Xpath]],ALL!$C:K,COLUMN(I$2),0)),"",VLOOKUP(T_IE058PL[[#This Row],[Ścieżka Xpath]],ALL!$C:K,COLUMN(I$2),0))</f>
        <v/>
      </c>
      <c r="J3" s="69" t="str">
        <f>IF(ISBLANK(VLOOKUP(T_IE058PL[[#This Row],[Ścieżka Xpath]],ALL!$C:L,COLUMN(J$2),0)),"",VLOOKUP(T_IE058PL[[#This Row],[Ścieżka Xpath]],ALL!$C:L,COLUMN(J$2),0))</f>
        <v/>
      </c>
      <c r="K3" s="34" t="str">
        <f>IF(ISBLANK(VLOOKUP(T_IE058PL[[#This Row],[Ścieżka Xpath]],ALL!$C:N,COLUMN(K$2),0)),"",VLOOKUP(T_IE058PL[[#This Row],[Ścieżka Xpath]],ALL!$C:N,COLUMN(K$2),0))</f>
        <v>2.00</v>
      </c>
      <c r="L3" s="70" t="str">
        <f>IF(ISBLANK(VLOOKUP(T_IE058PL[[#This Row],[Ścieżka Xpath]],ALL!$C:O,COLUMN(L$2),0)),"",VLOOKUP(T_IE058PL[[#This Row],[Ścieżka Xpath]],ALL!$C:O,COLUMN(L$2),0))</f>
        <v>Reorganizacja struktury.</v>
      </c>
      <c r="M3" s="70" t="str">
        <f>IF(ISBLANK(VLOOKUP(T_IE058PL[[#This Row],[Ścieżka Xpath]],ALL!$C:P,COLUMN(M$2),0)),"",VLOOKUP(T_IE058PL[[#This Row],[Ścieżka Xpath]],ALL!$C:P,COLUMN(M$2),0))</f>
        <v>Structure reorganisation.</v>
      </c>
      <c r="N3" s="70" t="str">
        <f>IF(ISBLANK(VLOOKUP(T_IE058PL[[#This Row],[Ścieżka Xpath]],ALL!$C:Q,COLUMN(N$2),0)),"",VLOOKUP(T_IE058PL[[#This Row],[Ścieżka Xpath]],ALL!$C:Q,COLUMN(N$2),0))</f>
        <v/>
      </c>
      <c r="O3" s="70" t="str">
        <f>IF(ISBLANK(VLOOKUP(T_IE058PL[[#This Row],[Ścieżka Xpath]],ALL!$C:R,COLUMN(O$2),0)),"",VLOOKUP(T_IE058PL[[#This Row],[Ścieżka Xpath]],ALL!$C:R,COLUMN(O$2),0))</f>
        <v/>
      </c>
    </row>
    <row r="4" spans="1:15" ht="30">
      <c r="A4" s="91" t="s">
        <v>4510</v>
      </c>
      <c r="B4" s="68">
        <v>2</v>
      </c>
      <c r="C4" s="68" t="str">
        <f>IF(ISBLANK(VLOOKUP(T_IE058PL[[#This Row],[Ścieżka Xpath]],ALL!$C:E,COLUMN(C$2),0)),"",VLOOKUP(T_IE058PL[[#This Row],[Ścieżka Xpath]],ALL!$C:E,COLUMN(C$2),0))</f>
        <v>-</v>
      </c>
      <c r="D4" s="70" t="str">
        <f>IF(ISBLANK(VLOOKUP(T_IE058PL[[#This Row],[Ścieżka Xpath]],ALL!$C:F,COLUMN(D$2),0)),"",VLOOKUP(T_IE058PL[[#This Row],[Ścieżka Xpath]],ALL!$C:F,COLUMN(D$2),0))</f>
        <v>Informacje z systemu AIS-ICS2 dot. wprowadzenia.</v>
      </c>
      <c r="E4" s="70" t="str">
        <f>IF(ISBLANK(VLOOKUP(T_IE058PL[[#This Row],[Ścieżka Xpath]],ALL!$C:G,COLUMN(E$2),0)),"",VLOOKUP(T_IE058PL[[#This Row],[Ścieżka Xpath]],ALL!$C:G,COLUMN(E$2),0))</f>
        <v>AIS-ICS2 entry information.</v>
      </c>
      <c r="F4" s="69">
        <f>IF(ISBLANK(VLOOKUP(T_IE058PL[[#This Row],[Ścieżka Xpath]],ALL!$C:H,COLUMN(F$2),0)),"",VLOOKUP(T_IE058PL[[#This Row],[Ścieżka Xpath]],ALL!$C:H,COLUMN(F$2),0))</f>
        <v>1</v>
      </c>
      <c r="G4" s="69" t="str">
        <f>IF(ISBLANK(VLOOKUP(T_IE058PL[[#This Row],[Ścieżka Xpath]],ALL!$C:I,COLUMN(G$2),0)),"",VLOOKUP(T_IE058PL[[#This Row],[Ścieżka Xpath]],ALL!$C:I,COLUMN(G$2),0))</f>
        <v>R</v>
      </c>
      <c r="H4" s="69" t="str">
        <f>IF(ISBLANK(VLOOKUP(T_IE058PL[[#This Row],[Ścieżka Xpath]],ALL!$C:J,COLUMN(H$2),0)),"",VLOOKUP(T_IE058PL[[#This Row],[Ścieżka Xpath]],ALL!$C:J,COLUMN(H$2),0))</f>
        <v/>
      </c>
      <c r="I4" s="69" t="str">
        <f>IF(ISBLANK(VLOOKUP(T_IE058PL[[#This Row],[Ścieżka Xpath]],ALL!$C:K,COLUMN(I$2),0)),"",VLOOKUP(T_IE058PL[[#This Row],[Ścieżka Xpath]],ALL!$C:K,COLUMN(I$2),0))</f>
        <v/>
      </c>
      <c r="J4" s="69" t="str">
        <f>IF(ISBLANK(VLOOKUP(T_IE058PL[[#This Row],[Ścieżka Xpath]],ALL!$C:L,COLUMN(J$2),0)),"",VLOOKUP(T_IE058PL[[#This Row],[Ścieżka Xpath]],ALL!$C:L,COLUMN(J$2),0))</f>
        <v/>
      </c>
      <c r="K4" s="34" t="str">
        <f>IF(ISBLANK(VLOOKUP(T_IE058PL[[#This Row],[Ścieżka Xpath]],ALL!$C:N,COLUMN(K$2),0)),"",VLOOKUP(T_IE058PL[[#This Row],[Ścieżka Xpath]],ALL!$C:N,COLUMN(K$2),0))</f>
        <v>2.00</v>
      </c>
      <c r="L4" s="70" t="str">
        <f>IF(ISBLANK(VLOOKUP(T_IE058PL[[#This Row],[Ścieżka Xpath]],ALL!$C:O,COLUMN(L$2),0)),"",VLOOKUP(T_IE058PL[[#This Row],[Ścieżka Xpath]],ALL!$C:O,COLUMN(L$2),0))</f>
        <v>Reorganizacja struktury.</v>
      </c>
      <c r="M4" s="70" t="str">
        <f>IF(ISBLANK(VLOOKUP(T_IE058PL[[#This Row],[Ścieżka Xpath]],ALL!$C:P,COLUMN(M$2),0)),"",VLOOKUP(T_IE058PL[[#This Row],[Ścieżka Xpath]],ALL!$C:P,COLUMN(M$2),0))</f>
        <v>Structure reorganisation.</v>
      </c>
      <c r="N4" s="70" t="str">
        <f>IF(ISBLANK(VLOOKUP(T_IE058PL[[#This Row],[Ścieżka Xpath]],ALL!$C:Q,COLUMN(N$2),0)),"",VLOOKUP(T_IE058PL[[#This Row],[Ścieżka Xpath]],ALL!$C:Q,COLUMN(N$2),0))</f>
        <v/>
      </c>
      <c r="O4" s="70" t="str">
        <f>IF(ISBLANK(VLOOKUP(T_IE058PL[[#This Row],[Ścieżka Xpath]],ALL!$C:R,COLUMN(O$2),0)),"",VLOOKUP(T_IE058PL[[#This Row],[Ścieżka Xpath]],ALL!$C:R,COLUMN(O$2),0))</f>
        <v/>
      </c>
    </row>
    <row r="5" spans="1:15" ht="30">
      <c r="A5" s="72" t="s">
        <v>4511</v>
      </c>
      <c r="B5" s="64">
        <v>3</v>
      </c>
      <c r="C5" s="64" t="str">
        <f>IF(ISBLANK(VLOOKUP(T_IE058PL[[#This Row],[Ścieżka Xpath]],ALL!$C:E,COLUMN(C$2),0)),"",VLOOKUP(T_IE058PL[[#This Row],[Ścieżka Xpath]],ALL!$C:E,COLUMN(C$2),0))</f>
        <v>-</v>
      </c>
      <c r="D5" s="62" t="str">
        <f>IF(ISBLANK(VLOOKUP(T_IE058PL[[#This Row],[Ścieżka Xpath]],ALL!$C:F,COLUMN(D$2),0)),"",VLOOKUP(T_IE058PL[[#This Row],[Ścieżka Xpath]],ALL!$C:F,COLUMN(D$2),0))</f>
        <v>Numer przesyłki spedytorskiej</v>
      </c>
      <c r="E5" s="26" t="str">
        <f>IF(ISBLANK(VLOOKUP(T_IE058PL[[#This Row],[Ścieżka Xpath]],ALL!$C:G,COLUMN(E$2),0)),"",VLOOKUP(T_IE058PL[[#This Row],[Ścieżka Xpath]],ALL!$C:G,COLUMN(E$2),0))</f>
        <v>House Consignment number.</v>
      </c>
      <c r="F5" s="168" t="str">
        <f>IF(ISBLANK(VLOOKUP(T_IE058PL[[#This Row],[Ścieżka Xpath]],ALL!$C:H,COLUMN(F$2),0)),"",VLOOKUP(T_IE058PL[[#This Row],[Ścieżka Xpath]],ALL!$C:H,COLUMN(F$2),0))</f>
        <v/>
      </c>
      <c r="G5" s="51" t="str">
        <f>IF(ISBLANK(VLOOKUP(T_IE058PL[[#This Row],[Ścieżka Xpath]],ALL!$C:I,COLUMN(G$2),0)),"",VLOOKUP(T_IE058PL[[#This Row],[Ścieżka Xpath]],ALL!$C:I,COLUMN(G$2),0))</f>
        <v>R</v>
      </c>
      <c r="H5" s="51" t="str">
        <f>IF(ISBLANK(VLOOKUP(T_IE058PL[[#This Row],[Ścieżka Xpath]],ALL!$C:J,COLUMN(H$2),0)),"",VLOOKUP(T_IE058PL[[#This Row],[Ścieżka Xpath]],ALL!$C:J,COLUMN(H$2),0))</f>
        <v>n..5</v>
      </c>
      <c r="I5" s="168" t="str">
        <f>IF(ISBLANK(VLOOKUP(T_IE058PL[[#This Row],[Ścieżka Xpath]],ALL!$C:K,COLUMN(I$2),0)),"",VLOOKUP(T_IE058PL[[#This Row],[Ścieżka Xpath]],ALL!$C:K,COLUMN(I$2),0))</f>
        <v/>
      </c>
      <c r="J5" s="168" t="str">
        <f>IF(ISBLANK(VLOOKUP(T_IE058PL[[#This Row],[Ścieżka Xpath]],ALL!$C:L,COLUMN(J$2),0)),"",VLOOKUP(T_IE058PL[[#This Row],[Ścieżka Xpath]],ALL!$C:L,COLUMN(J$2),0))</f>
        <v/>
      </c>
      <c r="K5" s="172" t="str">
        <f>IF(ISBLANK(VLOOKUP(T_IE058PL[[#This Row],[Ścieżka Xpath]],ALL!$C:N,COLUMN(K$2),0)),"",VLOOKUP(T_IE058PL[[#This Row],[Ścieżka Xpath]],ALL!$C:N,COLUMN(K$2),0))</f>
        <v>2.00</v>
      </c>
      <c r="L5" s="62" t="str">
        <f>IF(ISBLANK(VLOOKUP(T_IE058PL[[#This Row],[Ścieżka Xpath]],ALL!$C:O,COLUMN(L$2),0)),"",VLOOKUP(T_IE058PL[[#This Row],[Ścieżka Xpath]],ALL!$C:O,COLUMN(L$2),0))</f>
        <v>Reorganizacja struktury.</v>
      </c>
      <c r="M5" s="62" t="str">
        <f>IF(ISBLANK(VLOOKUP(T_IE058PL[[#This Row],[Ścieżka Xpath]],ALL!$C:P,COLUMN(M$2),0)),"",VLOOKUP(T_IE058PL[[#This Row],[Ścieżka Xpath]],ALL!$C:P,COLUMN(M$2),0))</f>
        <v>Structure reorganisation.</v>
      </c>
      <c r="N5" s="62" t="str">
        <f>IF(ISBLANK(VLOOKUP(T_IE058PL[[#This Row],[Ścieżka Xpath]],ALL!$C:Q,COLUMN(N$2),0)),"",VLOOKUP(T_IE058PL[[#This Row],[Ścieżka Xpath]],ALL!$C:Q,COLUMN(N$2),0))</f>
        <v/>
      </c>
      <c r="O5" s="62" t="str">
        <f>IF(ISBLANK(VLOOKUP(T_IE058PL[[#This Row],[Ścieżka Xpath]],ALL!$C:R,COLUMN(O$2),0)),"",VLOOKUP(T_IE058PL[[#This Row],[Ścieżka Xpath]],ALL!$C:R,COLUMN(O$2),0))</f>
        <v/>
      </c>
    </row>
    <row r="6" spans="1:15" ht="30">
      <c r="A6" s="72" t="s">
        <v>4512</v>
      </c>
      <c r="B6" s="64">
        <v>4</v>
      </c>
      <c r="C6" s="64" t="str">
        <f>IF(ISBLANK(VLOOKUP(T_IE058PL[[#This Row],[Ścieżka Xpath]],ALL!$C:E,COLUMN(C$2),0)),"",VLOOKUP(T_IE058PL[[#This Row],[Ścieżka Xpath]],ALL!$C:E,COLUMN(C$2),0))</f>
        <v>-</v>
      </c>
      <c r="D6" s="62" t="str">
        <f>IF(ISBLANK(VLOOKUP(T_IE058PL[[#This Row],[Ścieżka Xpath]],ALL!$C:F,COLUMN(D$2),0)),"",VLOOKUP(T_IE058PL[[#This Row],[Ścieżka Xpath]],ALL!$C:F,COLUMN(D$2),0))</f>
        <v>Flaga odmowy wprowadzenia.</v>
      </c>
      <c r="E6" s="26" t="str">
        <f>IF(ISBLANK(VLOOKUP(T_IE058PL[[#This Row],[Ścieżka Xpath]],ALL!$C:G,COLUMN(E$2),0)),"",VLOOKUP(T_IE058PL[[#This Row],[Ścieżka Xpath]],ALL!$C:G,COLUMN(E$2),0))</f>
        <v>Entry refusal flag.</v>
      </c>
      <c r="F6" s="168" t="str">
        <f>IF(ISBLANK(VLOOKUP(T_IE058PL[[#This Row],[Ścieżka Xpath]],ALL!$C:H,COLUMN(F$2),0)),"",VLOOKUP(T_IE058PL[[#This Row],[Ścieżka Xpath]],ALL!$C:H,COLUMN(F$2),0))</f>
        <v/>
      </c>
      <c r="G6" s="51" t="str">
        <f>IF(ISBLANK(VLOOKUP(T_IE058PL[[#This Row],[Ścieżka Xpath]],ALL!$C:I,COLUMN(G$2),0)),"",VLOOKUP(T_IE058PL[[#This Row],[Ścieżka Xpath]],ALL!$C:I,COLUMN(G$2),0))</f>
        <v>R</v>
      </c>
      <c r="H6" s="51" t="str">
        <f>IF(ISBLANK(VLOOKUP(T_IE058PL[[#This Row],[Ścieżka Xpath]],ALL!$C:J,COLUMN(H$2),0)),"",VLOOKUP(T_IE058PL[[#This Row],[Ścieżka Xpath]],ALL!$C:J,COLUMN(H$2),0))</f>
        <v>n1</v>
      </c>
      <c r="I6" s="168" t="str">
        <f>IF(ISBLANK(VLOOKUP(T_IE058PL[[#This Row],[Ścieżka Xpath]],ALL!$C:K,COLUMN(I$2),0)),"",VLOOKUP(T_IE058PL[[#This Row],[Ścieżka Xpath]],ALL!$C:K,COLUMN(I$2),0))</f>
        <v/>
      </c>
      <c r="J6" s="168" t="str">
        <f>IF(ISBLANK(VLOOKUP(T_IE058PL[[#This Row],[Ścieżka Xpath]],ALL!$C:L,COLUMN(J$2),0)),"",VLOOKUP(T_IE058PL[[#This Row],[Ścieżka Xpath]],ALL!$C:L,COLUMN(J$2),0))</f>
        <v/>
      </c>
      <c r="K6" s="172" t="str">
        <f>IF(ISBLANK(VLOOKUP(T_IE058PL[[#This Row],[Ścieżka Xpath]],ALL!$C:N,COLUMN(K$2),0)),"",VLOOKUP(T_IE058PL[[#This Row],[Ścieżka Xpath]],ALL!$C:N,COLUMN(K$2),0))</f>
        <v>2.00</v>
      </c>
      <c r="L6" s="62" t="str">
        <f>IF(ISBLANK(VLOOKUP(T_IE058PL[[#This Row],[Ścieżka Xpath]],ALL!$C:O,COLUMN(L$2),0)),"",VLOOKUP(T_IE058PL[[#This Row],[Ścieżka Xpath]],ALL!$C:O,COLUMN(L$2),0))</f>
        <v>Reorganizacja struktury.</v>
      </c>
      <c r="M6" s="62" t="str">
        <f>IF(ISBLANK(VLOOKUP(T_IE058PL[[#This Row],[Ścieżka Xpath]],ALL!$C:P,COLUMN(M$2),0)),"",VLOOKUP(T_IE058PL[[#This Row],[Ścieżka Xpath]],ALL!$C:P,COLUMN(M$2),0))</f>
        <v>Structure reorganisation.</v>
      </c>
      <c r="N6" s="62" t="str">
        <f>IF(ISBLANK(VLOOKUP(T_IE058PL[[#This Row],[Ścieżka Xpath]],ALL!$C:Q,COLUMN(N$2),0)),"",VLOOKUP(T_IE058PL[[#This Row],[Ścieżka Xpath]],ALL!$C:Q,COLUMN(N$2),0))</f>
        <v/>
      </c>
      <c r="O6" s="62" t="str">
        <f>IF(ISBLANK(VLOOKUP(T_IE058PL[[#This Row],[Ścieżka Xpath]],ALL!$C:R,COLUMN(O$2),0)),"",VLOOKUP(T_IE058PL[[#This Row],[Ścieżka Xpath]],ALL!$C:R,COLUMN(O$2),0))</f>
        <v/>
      </c>
    </row>
    <row r="7" spans="1:15" ht="30">
      <c r="A7" s="72" t="s">
        <v>4513</v>
      </c>
      <c r="B7" s="64">
        <v>5</v>
      </c>
      <c r="C7" s="64" t="str">
        <f>IF(ISBLANK(VLOOKUP(T_IE058PL[[#This Row],[Ścieżka Xpath]],ALL!$C:E,COLUMN(C$2),0)),"",VLOOKUP(T_IE058PL[[#This Row],[Ścieżka Xpath]],ALL!$C:E,COLUMN(C$2),0))</f>
        <v>-</v>
      </c>
      <c r="D7" s="62" t="str">
        <f>IF(ISBLANK(VLOOKUP(T_IE058PL[[#This Row],[Ścieżka Xpath]],ALL!$C:F,COLUMN(D$2),0)),"",VLOOKUP(T_IE058PL[[#This Row],[Ścieżka Xpath]],ALL!$C:F,COLUMN(D$2),0))</f>
        <v>Informacje z systemu AIS-ICS2 dot. wprowadzenia.</v>
      </c>
      <c r="E7" s="26" t="str">
        <f>IF(ISBLANK(VLOOKUP(T_IE058PL[[#This Row],[Ścieżka Xpath]],ALL!$C:G,COLUMN(E$2),0)),"",VLOOKUP(T_IE058PL[[#This Row],[Ścieżka Xpath]],ALL!$C:G,COLUMN(E$2),0))</f>
        <v>AIS-ICS2 entry information.</v>
      </c>
      <c r="F7" s="168" t="str">
        <f>IF(ISBLANK(VLOOKUP(T_IE058PL[[#This Row],[Ścieżka Xpath]],ALL!$C:H,COLUMN(F$2),0)),"",VLOOKUP(T_IE058PL[[#This Row],[Ścieżka Xpath]],ALL!$C:H,COLUMN(F$2),0))</f>
        <v/>
      </c>
      <c r="G7" s="51" t="str">
        <f>IF(ISBLANK(VLOOKUP(T_IE058PL[[#This Row],[Ścieżka Xpath]],ALL!$C:I,COLUMN(G$2),0)),"",VLOOKUP(T_IE058PL[[#This Row],[Ścieżka Xpath]],ALL!$C:I,COLUMN(G$2),0))</f>
        <v>O</v>
      </c>
      <c r="H7" s="51" t="str">
        <f>IF(ISBLANK(VLOOKUP(T_IE058PL[[#This Row],[Ścieżka Xpath]],ALL!$C:J,COLUMN(H$2),0)),"",VLOOKUP(T_IE058PL[[#This Row],[Ścieżka Xpath]],ALL!$C:J,COLUMN(H$2),0))</f>
        <v>an..1024</v>
      </c>
      <c r="I7" s="168" t="str">
        <f>IF(ISBLANK(VLOOKUP(T_IE058PL[[#This Row],[Ścieżka Xpath]],ALL!$C:K,COLUMN(I$2),0)),"",VLOOKUP(T_IE058PL[[#This Row],[Ścieżka Xpath]],ALL!$C:K,COLUMN(I$2),0))</f>
        <v/>
      </c>
      <c r="J7" s="168" t="str">
        <f>IF(ISBLANK(VLOOKUP(T_IE058PL[[#This Row],[Ścieżka Xpath]],ALL!$C:L,COLUMN(J$2),0)),"",VLOOKUP(T_IE058PL[[#This Row],[Ścieżka Xpath]],ALL!$C:L,COLUMN(J$2),0))</f>
        <v/>
      </c>
      <c r="K7" s="172" t="str">
        <f>IF(ISBLANK(VLOOKUP(T_IE058PL[[#This Row],[Ścieżka Xpath]],ALL!$C:N,COLUMN(K$2),0)),"",VLOOKUP(T_IE058PL[[#This Row],[Ścieżka Xpath]],ALL!$C:N,COLUMN(K$2),0))</f>
        <v>2.00</v>
      </c>
      <c r="L7" s="62" t="str">
        <f>IF(ISBLANK(VLOOKUP(T_IE058PL[[#This Row],[Ścieżka Xpath]],ALL!$C:O,COLUMN(L$2),0)),"",VLOOKUP(T_IE058PL[[#This Row],[Ścieżka Xpath]],ALL!$C:O,COLUMN(L$2),0))</f>
        <v>Reorganizacja struktury.</v>
      </c>
      <c r="M7" s="62" t="str">
        <f>IF(ISBLANK(VLOOKUP(T_IE058PL[[#This Row],[Ścieżka Xpath]],ALL!$C:P,COLUMN(M$2),0)),"",VLOOKUP(T_IE058PL[[#This Row],[Ścieżka Xpath]],ALL!$C:P,COLUMN(M$2),0))</f>
        <v>Structure reorganisation.</v>
      </c>
      <c r="N7" s="62" t="str">
        <f>IF(ISBLANK(VLOOKUP(T_IE058PL[[#This Row],[Ścieżka Xpath]],ALL!$C:Q,COLUMN(N$2),0)),"",VLOOKUP(T_IE058PL[[#This Row],[Ścieżka Xpath]],ALL!$C:Q,COLUMN(N$2),0))</f>
        <v/>
      </c>
      <c r="O7" s="62" t="str">
        <f>IF(ISBLANK(VLOOKUP(T_IE058PL[[#This Row],[Ścieżka Xpath]],ALL!$C:R,COLUMN(O$2),0)),"",VLOOKUP(T_IE058PL[[#This Row],[Ścieżka Xpath]],ALL!$C:R,COLUMN(O$2),0))</f>
        <v/>
      </c>
    </row>
    <row r="8" spans="1:15" ht="15">
      <c r="A8" s="91" t="s">
        <v>2384</v>
      </c>
      <c r="B8" s="68">
        <v>6</v>
      </c>
      <c r="C8" s="68" t="str">
        <f>IF(ISBLANK(VLOOKUP(T_IE058PL[[#This Row],[Ścieżka Xpath]],ALL!$C:E,COLUMN(C$2),0)),"",VLOOKUP(T_IE058PL[[#This Row],[Ścieżka Xpath]],ALL!$C:E,COLUMN(C$2),0))</f>
        <v>-</v>
      </c>
      <c r="D8" s="141" t="str">
        <f>IF(ISBLANK(VLOOKUP(T_IE058PL[[#This Row],[Ścieżka Xpath]],ALL!$C:F,COLUMN(D$2),0)),"",VLOOKUP(T_IE058PL[[#This Row],[Ścieżka Xpath]],ALL!$C:F,COLUMN(D$2),0))</f>
        <v>Odrzucenie  z UC tranzytowego.</v>
      </c>
      <c r="E8" s="70" t="str">
        <f>IF(ISBLANK(VLOOKUP(T_IE058PL[[#This Row],[Ścieżka Xpath]],ALL!$C:G,COLUMN(E$2),0)),"",VLOOKUP(T_IE058PL[[#This Row],[Ścieżka Xpath]],ALL!$C:G,COLUMN(E$2),0))</f>
        <v>Rejection from Office of Transit.</v>
      </c>
      <c r="F8" s="69">
        <f>IF(ISBLANK(VLOOKUP(T_IE058PL[[#This Row],[Ścieżka Xpath]],ALL!$C:H,COLUMN(F$2),0)),"",VLOOKUP(T_IE058PL[[#This Row],[Ścieżka Xpath]],ALL!$C:H,COLUMN(F$2),0))</f>
        <v>1</v>
      </c>
      <c r="G8" s="135" t="str">
        <f>IF(ISBLANK(VLOOKUP(T_IE058PL[[#This Row],[Ścieżka Xpath]],ALL!$C:I,COLUMN(G$2),0)),"",VLOOKUP(T_IE058PL[[#This Row],[Ścieżka Xpath]],ALL!$C:I,COLUMN(G$2),0))</f>
        <v>R</v>
      </c>
      <c r="H8" s="135" t="str">
        <f>IF(ISBLANK(VLOOKUP(T_IE058PL[[#This Row],[Ścieżka Xpath]],ALL!$C:J,COLUMN(H$2),0)),"",VLOOKUP(T_IE058PL[[#This Row],[Ścieżka Xpath]],ALL!$C:J,COLUMN(H$2),0))</f>
        <v/>
      </c>
      <c r="I8" s="135" t="str">
        <f>IF(ISBLANK(VLOOKUP(T_IE058PL[[#This Row],[Ścieżka Xpath]],ALL!$C:K,COLUMN(I$2),0)),"",VLOOKUP(T_IE058PL[[#This Row],[Ścieżka Xpath]],ALL!$C:K,COLUMN(I$2),0))</f>
        <v/>
      </c>
      <c r="J8" s="135" t="str">
        <f>IF(ISBLANK(VLOOKUP(T_IE058PL[[#This Row],[Ścieżka Xpath]],ALL!$C:L,COLUMN(J$2),0)),"",VLOOKUP(T_IE058PL[[#This Row],[Ścieżka Xpath]],ALL!$C:L,COLUMN(J$2),0))</f>
        <v/>
      </c>
      <c r="K8" s="69" t="str">
        <f>IF(ISBLANK(VLOOKUP(T_IE058PL[[#This Row],[Ścieżka Xpath]],ALL!$C:N,COLUMN(K$2),0)),"",VLOOKUP(T_IE058PL[[#This Row],[Ścieżka Xpath]],ALL!$C:N,COLUMN(K$2),0))</f>
        <v/>
      </c>
      <c r="L8" s="70" t="str">
        <f>IF(ISBLANK(VLOOKUP(T_IE058PL[[#This Row],[Ścieżka Xpath]],ALL!$C:O,COLUMN(L$2),0)),"",VLOOKUP(T_IE058PL[[#This Row],[Ścieżka Xpath]],ALL!$C:O,COLUMN(L$2),0))</f>
        <v/>
      </c>
      <c r="M8" s="70" t="str">
        <f>IF(ISBLANK(VLOOKUP(T_IE058PL[[#This Row],[Ścieżka Xpath]],ALL!$C:P,COLUMN(M$2),0)),"",VLOOKUP(T_IE058PL[[#This Row],[Ścieżka Xpath]],ALL!$C:P,COLUMN(M$2),0))</f>
        <v/>
      </c>
      <c r="N8" s="70" t="str">
        <f>IF(ISBLANK(VLOOKUP(T_IE058PL[[#This Row],[Ścieżka Xpath]],ALL!$C:Q,COLUMN(N$2),0)),"",VLOOKUP(T_IE058PL[[#This Row],[Ścieżka Xpath]],ALL!$C:Q,COLUMN(N$2),0))</f>
        <v/>
      </c>
      <c r="O8" s="70" t="str">
        <f>IF(ISBLANK(VLOOKUP(T_IE058PL[[#This Row],[Ścieżka Xpath]],ALL!$C:R,COLUMN(O$2),0)),"",VLOOKUP(T_IE058PL[[#This Row],[Ścieżka Xpath]],ALL!$C:R,COLUMN(O$2),0))</f>
        <v/>
      </c>
    </row>
    <row r="9" spans="1:15" ht="15">
      <c r="A9" s="71" t="s">
        <v>2385</v>
      </c>
      <c r="B9" s="64">
        <v>7</v>
      </c>
      <c r="C9" s="64" t="str">
        <f>IF(ISBLANK(VLOOKUP(T_IE058PL[[#This Row],[Ścieżka Xpath]],ALL!$C:E,COLUMN(C$2),0)),"",VLOOKUP(T_IE058PL[[#This Row],[Ścieżka Xpath]],ALL!$C:E,COLUMN(C$2),0))</f>
        <v>-</v>
      </c>
      <c r="D9" s="26" t="str">
        <f>IF(ISBLANK(VLOOKUP(T_IE058PL[[#This Row],[Ścieżka Xpath]],ALL!$C:F,COLUMN(D$2),0)),"",VLOOKUP(T_IE058PL[[#This Row],[Ścieżka Xpath]],ALL!$C:F,COLUMN(D$2),0))</f>
        <v>Numer fazy systemu NCTS2 PLUS. Dla fazy 6 - "NCTS6".</v>
      </c>
      <c r="E9" s="26" t="str">
        <f>IF(ISBLANK(VLOOKUP(T_IE058PL[[#This Row],[Ścieżka Xpath]],ALL!$C:G,COLUMN(E$2),0)),"",VLOOKUP(T_IE058PL[[#This Row],[Ścieżka Xpath]],ALL!$C:G,COLUMN(E$2),0))</f>
        <v>NCTS phase number. For Phase6 - "NCTS6".</v>
      </c>
      <c r="F9" s="168" t="str">
        <f>IF(ISBLANK(VLOOKUP(T_IE058PL[[#This Row],[Ścieżka Xpath]],ALL!$C:H,COLUMN(F$2),0)),"",VLOOKUP(T_IE058PL[[#This Row],[Ścieżka Xpath]],ALL!$C:H,COLUMN(F$2),0))</f>
        <v/>
      </c>
      <c r="G9" s="168" t="str">
        <f>IF(ISBLANK(VLOOKUP(T_IE058PL[[#This Row],[Ścieżka Xpath]],ALL!$C:I,COLUMN(G$2),0)),"",VLOOKUP(T_IE058PL[[#This Row],[Ścieżka Xpath]],ALL!$C:I,COLUMN(G$2),0))</f>
        <v>O</v>
      </c>
      <c r="H9" s="168" t="str">
        <f>IF(ISBLANK(VLOOKUP(T_IE058PL[[#This Row],[Ścieżka Xpath]],ALL!$C:J,COLUMN(H$2),0)),"",VLOOKUP(T_IE058PL[[#This Row],[Ścieżka Xpath]],ALL!$C:J,COLUMN(H$2),0))</f>
        <v/>
      </c>
      <c r="I9" s="168" t="str">
        <f>IF(ISBLANK(VLOOKUP(T_IE058PL[[#This Row],[Ścieżka Xpath]],ALL!$C:K,COLUMN(I$2),0)),"",VLOOKUP(T_IE058PL[[#This Row],[Ścieżka Xpath]],ALL!$C:K,COLUMN(I$2),0))</f>
        <v/>
      </c>
      <c r="J9" s="168" t="str">
        <f>IF(ISBLANK(VLOOKUP(T_IE058PL[[#This Row],[Ścieżka Xpath]],ALL!$C:L,COLUMN(J$2),0)),"",VLOOKUP(T_IE058PL[[#This Row],[Ścieżka Xpath]],ALL!$C:L,COLUMN(J$2),0))</f>
        <v/>
      </c>
      <c r="K9" s="51" t="str">
        <f>IF(ISBLANK(VLOOKUP(T_IE058PL[[#This Row],[Ścieżka Xpath]],ALL!$C:N,COLUMN(K$2),0)),"",VLOOKUP(T_IE058PL[[#This Row],[Ścieżka Xpath]],ALL!$C:N,COLUMN(K$2),0))</f>
        <v/>
      </c>
      <c r="L9" s="62" t="str">
        <f>IF(ISBLANK(VLOOKUP(T_IE058PL[[#This Row],[Ścieżka Xpath]],ALL!$C:O,COLUMN(L$2),0)),"",VLOOKUP(T_IE058PL[[#This Row],[Ścieżka Xpath]],ALL!$C:O,COLUMN(L$2),0))</f>
        <v/>
      </c>
      <c r="M9" s="62" t="str">
        <f>IF(ISBLANK(VLOOKUP(T_IE058PL[[#This Row],[Ścieżka Xpath]],ALL!$C:P,COLUMN(M$2),0)),"",VLOOKUP(T_IE058PL[[#This Row],[Ścieżka Xpath]],ALL!$C:P,COLUMN(M$2),0))</f>
        <v/>
      </c>
      <c r="N9" s="62" t="str">
        <f>IF(ISBLANK(VLOOKUP(T_IE058PL[[#This Row],[Ścieżka Xpath]],ALL!$C:Q,COLUMN(N$2),0)),"",VLOOKUP(T_IE058PL[[#This Row],[Ścieżka Xpath]],ALL!$C:Q,COLUMN(N$2),0))</f>
        <v/>
      </c>
      <c r="O9" s="62" t="str">
        <f>IF(ISBLANK(VLOOKUP(T_IE058PL[[#This Row],[Ścieżka Xpath]],ALL!$C:R,COLUMN(O$2),0)),"",VLOOKUP(T_IE058PL[[#This Row],[Ścieżka Xpath]],ALL!$C:R,COLUMN(O$2),0))</f>
        <v/>
      </c>
    </row>
    <row r="10" spans="1:15" ht="45">
      <c r="A10" s="71" t="s">
        <v>2386</v>
      </c>
      <c r="B10" s="64">
        <v>8</v>
      </c>
      <c r="C10" s="64" t="str">
        <f>IF(ISBLANK(VLOOKUP(T_IE058PL[[#This Row],[Ścieżka Xpath]],ALL!$C:E,COLUMN(C$2),0)),"",VLOOKUP(T_IE058PL[[#This Row],[Ścieżka Xpath]],ALL!$C:E,COLUMN(C$2),0))</f>
        <v>-</v>
      </c>
      <c r="D10" s="26" t="str">
        <f>IF(ISBLANK(VLOOKUP(T_IE058PL[[#This Row],[Ścieżka Xpath]],ALL!$C:F,COLUMN(D$2),0)),"",VLOOKUP(T_IE058PL[[#This Row],[Ścieżka Xpath]],ALL!$C:F,COLUMN(D$2),0))</f>
        <v>Identyfikator nadawcy komunikatu. W kierunku do NCTS2PLUS - numer identyfikacyjny Podmiotu. W kiedunku z NCTS2PLUS: "NTA.PL"</v>
      </c>
      <c r="E10" s="26" t="str">
        <f>IF(ISBLANK(VLOOKUP(T_IE058PL[[#This Row],[Ścieżka Xpath]],ALL!$C:G,COLUMN(E$2),0)),"",VLOOKUP(T_IE058PL[[#This Row],[Ścieżka Xpath]],ALL!$C:G,COLUMN(E$2),0))</f>
        <v>Sender's identification. In direction to NCTS2PLUS - sending EO's identificationNumber, otherwise "NTA.PL".</v>
      </c>
      <c r="F10" s="168" t="str">
        <f>IF(ISBLANK(VLOOKUP(T_IE058PL[[#This Row],[Ścieżka Xpath]],ALL!$C:H,COLUMN(F$2),0)),"",VLOOKUP(T_IE058PL[[#This Row],[Ścieżka Xpath]],ALL!$C:H,COLUMN(F$2),0))</f>
        <v/>
      </c>
      <c r="G10" s="168" t="str">
        <f>IF(ISBLANK(VLOOKUP(T_IE058PL[[#This Row],[Ścieżka Xpath]],ALL!$C:I,COLUMN(G$2),0)),"",VLOOKUP(T_IE058PL[[#This Row],[Ścieżka Xpath]],ALL!$C:I,COLUMN(G$2),0))</f>
        <v>R</v>
      </c>
      <c r="H10" s="168" t="str">
        <f>IF(ISBLANK(VLOOKUP(T_IE058PL[[#This Row],[Ścieżka Xpath]],ALL!$C:J,COLUMN(H$2),0)),"",VLOOKUP(T_IE058PL[[#This Row],[Ścieżka Xpath]],ALL!$C:J,COLUMN(H$2),0))</f>
        <v>an..35</v>
      </c>
      <c r="I10" s="168" t="str">
        <f>IF(ISBLANK(VLOOKUP(T_IE058PL[[#This Row],[Ścieżka Xpath]],ALL!$C:K,COLUMN(I$2),0)),"",VLOOKUP(T_IE058PL[[#This Row],[Ścieżka Xpath]],ALL!$C:K,COLUMN(I$2),0))</f>
        <v/>
      </c>
      <c r="J10" s="168" t="str">
        <f>IF(ISBLANK(VLOOKUP(T_IE058PL[[#This Row],[Ścieżka Xpath]],ALL!$C:L,COLUMN(J$2),0)),"",VLOOKUP(T_IE058PL[[#This Row],[Ścieżka Xpath]],ALL!$C:L,COLUMN(J$2),0))</f>
        <v/>
      </c>
      <c r="K10" s="51" t="str">
        <f>IF(ISBLANK(VLOOKUP(T_IE058PL[[#This Row],[Ścieżka Xpath]],ALL!$C:N,COLUMN(K$2),0)),"",VLOOKUP(T_IE058PL[[#This Row],[Ścieżka Xpath]],ALL!$C:N,COLUMN(K$2),0))</f>
        <v/>
      </c>
      <c r="L10" s="62" t="str">
        <f>IF(ISBLANK(VLOOKUP(T_IE058PL[[#This Row],[Ścieżka Xpath]],ALL!$C:O,COLUMN(L$2),0)),"",VLOOKUP(T_IE058PL[[#This Row],[Ścieżka Xpath]],ALL!$C:O,COLUMN(L$2),0))</f>
        <v/>
      </c>
      <c r="M10" s="62" t="str">
        <f>IF(ISBLANK(VLOOKUP(T_IE058PL[[#This Row],[Ścieżka Xpath]],ALL!$C:P,COLUMN(M$2),0)),"",VLOOKUP(T_IE058PL[[#This Row],[Ścieżka Xpath]],ALL!$C:P,COLUMN(M$2),0))</f>
        <v/>
      </c>
      <c r="N10" s="62" t="str">
        <f>IF(ISBLANK(VLOOKUP(T_IE058PL[[#This Row],[Ścieżka Xpath]],ALL!$C:Q,COLUMN(N$2),0)),"",VLOOKUP(T_IE058PL[[#This Row],[Ścieżka Xpath]],ALL!$C:Q,COLUMN(N$2),0))</f>
        <v/>
      </c>
      <c r="O10" s="62" t="str">
        <f>IF(ISBLANK(VLOOKUP(T_IE058PL[[#This Row],[Ścieżka Xpath]],ALL!$C:R,COLUMN(O$2),0)),"",VLOOKUP(T_IE058PL[[#This Row],[Ścieżka Xpath]],ALL!$C:R,COLUMN(O$2),0))</f>
        <v/>
      </c>
    </row>
    <row r="11" spans="1:15" ht="45">
      <c r="A11" s="71" t="s">
        <v>2387</v>
      </c>
      <c r="B11" s="64">
        <v>9</v>
      </c>
      <c r="C11" s="64" t="str">
        <f>IF(ISBLANK(VLOOKUP(T_IE058PL[[#This Row],[Ścieżka Xpath]],ALL!$C:E,COLUMN(C$2),0)),"",VLOOKUP(T_IE058PL[[#This Row],[Ścieżka Xpath]],ALL!$C:E,COLUMN(C$2),0))</f>
        <v>-</v>
      </c>
      <c r="D11" s="26" t="str">
        <f>IF(ISBLANK(VLOOKUP(T_IE058PL[[#This Row],[Ścieżka Xpath]],ALL!$C:F,COLUMN(D$2),0)),"",VLOOKUP(T_IE058PL[[#This Row],[Ścieżka Xpath]],ALL!$C:F,COLUMN(D$2),0))</f>
        <v>Identyfikator odbiorcy komunikatu. W kierunku do NCTS2PLUS - "NTA.PL". W kierunku od NCTS2PLUS - numer identyfikacyjny Podmiotu.</v>
      </c>
      <c r="E11" s="26" t="str">
        <f>IF(ISBLANK(VLOOKUP(T_IE058PL[[#This Row],[Ścieżka Xpath]],ALL!$C:G,COLUMN(E$2),0)),"",VLOOKUP(T_IE058PL[[#This Row],[Ścieżka Xpath]],ALL!$C:G,COLUMN(E$2),0))</f>
        <v>Recipient's identification. In direction to NCTS2PLUS - "NTA.PL", otherwise recieiving EO's identificationNumber.</v>
      </c>
      <c r="F11" s="168" t="str">
        <f>IF(ISBLANK(VLOOKUP(T_IE058PL[[#This Row],[Ścieżka Xpath]],ALL!$C:H,COLUMN(F$2),0)),"",VLOOKUP(T_IE058PL[[#This Row],[Ścieżka Xpath]],ALL!$C:H,COLUMN(F$2),0))</f>
        <v/>
      </c>
      <c r="G11" s="168" t="str">
        <f>IF(ISBLANK(VLOOKUP(T_IE058PL[[#This Row],[Ścieżka Xpath]],ALL!$C:I,COLUMN(G$2),0)),"",VLOOKUP(T_IE058PL[[#This Row],[Ścieżka Xpath]],ALL!$C:I,COLUMN(G$2),0))</f>
        <v>R</v>
      </c>
      <c r="H11" s="168" t="str">
        <f>IF(ISBLANK(VLOOKUP(T_IE058PL[[#This Row],[Ścieżka Xpath]],ALL!$C:J,COLUMN(H$2),0)),"",VLOOKUP(T_IE058PL[[#This Row],[Ścieżka Xpath]],ALL!$C:J,COLUMN(H$2),0))</f>
        <v>an..35</v>
      </c>
      <c r="I11" s="168" t="str">
        <f>IF(ISBLANK(VLOOKUP(T_IE058PL[[#This Row],[Ścieżka Xpath]],ALL!$C:K,COLUMN(I$2),0)),"",VLOOKUP(T_IE058PL[[#This Row],[Ścieżka Xpath]],ALL!$C:K,COLUMN(I$2),0))</f>
        <v/>
      </c>
      <c r="J11" s="168" t="str">
        <f>IF(ISBLANK(VLOOKUP(T_IE058PL[[#This Row],[Ścieżka Xpath]],ALL!$C:L,COLUMN(J$2),0)),"",VLOOKUP(T_IE058PL[[#This Row],[Ścieżka Xpath]],ALL!$C:L,COLUMN(J$2),0))</f>
        <v/>
      </c>
      <c r="K11" s="51" t="str">
        <f>IF(ISBLANK(VLOOKUP(T_IE058PL[[#This Row],[Ścieżka Xpath]],ALL!$C:N,COLUMN(K$2),0)),"",VLOOKUP(T_IE058PL[[#This Row],[Ścieżka Xpath]],ALL!$C:N,COLUMN(K$2),0))</f>
        <v/>
      </c>
      <c r="L11" s="62" t="str">
        <f>IF(ISBLANK(VLOOKUP(T_IE058PL[[#This Row],[Ścieżka Xpath]],ALL!$C:O,COLUMN(L$2),0)),"",VLOOKUP(T_IE058PL[[#This Row],[Ścieżka Xpath]],ALL!$C:O,COLUMN(L$2),0))</f>
        <v/>
      </c>
      <c r="M11" s="62" t="str">
        <f>IF(ISBLANK(VLOOKUP(T_IE058PL[[#This Row],[Ścieżka Xpath]],ALL!$C:P,COLUMN(M$2),0)),"",VLOOKUP(T_IE058PL[[#This Row],[Ścieżka Xpath]],ALL!$C:P,COLUMN(M$2),0))</f>
        <v/>
      </c>
      <c r="N11" s="62" t="str">
        <f>IF(ISBLANK(VLOOKUP(T_IE058PL[[#This Row],[Ścieżka Xpath]],ALL!$C:Q,COLUMN(N$2),0)),"",VLOOKUP(T_IE058PL[[#This Row],[Ścieżka Xpath]],ALL!$C:Q,COLUMN(N$2),0))</f>
        <v/>
      </c>
      <c r="O11" s="62" t="str">
        <f>IF(ISBLANK(VLOOKUP(T_IE058PL[[#This Row],[Ścieżka Xpath]],ALL!$C:R,COLUMN(O$2),0)),"",VLOOKUP(T_IE058PL[[#This Row],[Ścieżka Xpath]],ALL!$C:R,COLUMN(O$2),0))</f>
        <v/>
      </c>
    </row>
    <row r="12" spans="1:15" ht="30">
      <c r="A12" s="71" t="s">
        <v>2388</v>
      </c>
      <c r="B12" s="64">
        <v>10</v>
      </c>
      <c r="C12" s="64" t="str">
        <f>IF(ISBLANK(VLOOKUP(T_IE058PL[[#This Row],[Ścieżka Xpath]],ALL!$C:E,COLUMN(C$2),0)),"",VLOOKUP(T_IE058PL[[#This Row],[Ścieżka Xpath]],ALL!$C:E,COLUMN(C$2),0))</f>
        <v>-</v>
      </c>
      <c r="D12" s="26" t="str">
        <f>IF(ISBLANK(VLOOKUP(T_IE058PL[[#This Row],[Ścieżka Xpath]],ALL!$C:F,COLUMN(D$2),0)),"",VLOOKUP(T_IE058PL[[#This Row],[Ścieżka Xpath]],ALL!$C:F,COLUMN(D$2),0))</f>
        <v>Data i czas utworzenia komunikatu (wg strefy czasowej CET).</v>
      </c>
      <c r="E12" s="63" t="str">
        <f>IF(ISBLANK(VLOOKUP(T_IE058PL[[#This Row],[Ścieżka Xpath]],ALL!$C:G,COLUMN(E$2),0)),"",VLOOKUP(T_IE058PL[[#This Row],[Ścieżka Xpath]],ALL!$C:G,COLUMN(E$2),0))</f>
        <v>Date and time of message preparation (in CET timezone).</v>
      </c>
      <c r="F12" s="74" t="str">
        <f>IF(ISBLANK(VLOOKUP(T_IE058PL[[#This Row],[Ścieżka Xpath]],ALL!$C:H,COLUMN(F$2),0)),"",VLOOKUP(T_IE058PL[[#This Row],[Ścieżka Xpath]],ALL!$C:H,COLUMN(F$2),0))</f>
        <v/>
      </c>
      <c r="G12" s="168" t="str">
        <f>IF(ISBLANK(VLOOKUP(T_IE058PL[[#This Row],[Ścieżka Xpath]],ALL!$C:I,COLUMN(G$2),0)),"",VLOOKUP(T_IE058PL[[#This Row],[Ścieżka Xpath]],ALL!$C:I,COLUMN(G$2),0))</f>
        <v>R</v>
      </c>
      <c r="H12" s="168" t="str">
        <f>IF(ISBLANK(VLOOKUP(T_IE058PL[[#This Row],[Ścieżka Xpath]],ALL!$C:J,COLUMN(H$2),0)),"",VLOOKUP(T_IE058PL[[#This Row],[Ścieżka Xpath]],ALL!$C:J,COLUMN(H$2),0))</f>
        <v>an19</v>
      </c>
      <c r="I12" s="168" t="str">
        <f>IF(ISBLANK(VLOOKUP(T_IE058PL[[#This Row],[Ścieżka Xpath]],ALL!$C:K,COLUMN(I$2),0)),"",VLOOKUP(T_IE058PL[[#This Row],[Ścieżka Xpath]],ALL!$C:K,COLUMN(I$2),0))</f>
        <v/>
      </c>
      <c r="J12" s="168" t="str">
        <f>IF(ISBLANK(VLOOKUP(T_IE058PL[[#This Row],[Ścieżka Xpath]],ALL!$C:L,COLUMN(J$2),0)),"",VLOOKUP(T_IE058PL[[#This Row],[Ścieżka Xpath]],ALL!$C:L,COLUMN(J$2),0))</f>
        <v>G0002</v>
      </c>
      <c r="K12" s="51" t="str">
        <f>IF(ISBLANK(VLOOKUP(T_IE058PL[[#This Row],[Ścieżka Xpath]],ALL!$C:N,COLUMN(K$2),0)),"",VLOOKUP(T_IE058PL[[#This Row],[Ścieżka Xpath]],ALL!$C:N,COLUMN(K$2),0))</f>
        <v/>
      </c>
      <c r="L12" s="62" t="str">
        <f>IF(ISBLANK(VLOOKUP(T_IE058PL[[#This Row],[Ścieżka Xpath]],ALL!$C:O,COLUMN(L$2),0)),"",VLOOKUP(T_IE058PL[[#This Row],[Ścieżka Xpath]],ALL!$C:O,COLUMN(L$2),0))</f>
        <v/>
      </c>
      <c r="M12" s="62" t="str">
        <f>IF(ISBLANK(VLOOKUP(T_IE058PL[[#This Row],[Ścieżka Xpath]],ALL!$C:P,COLUMN(M$2),0)),"",VLOOKUP(T_IE058PL[[#This Row],[Ścieżka Xpath]],ALL!$C:P,COLUMN(M$2),0))</f>
        <v/>
      </c>
      <c r="N12" s="62" t="str">
        <f>IF(ISBLANK(VLOOKUP(T_IE058PL[[#This Row],[Ścieżka Xpath]],ALL!$C:Q,COLUMN(N$2),0)),"",VLOOKUP(T_IE058PL[[#This Row],[Ścieżka Xpath]],ALL!$C:Q,COLUMN(N$2),0))</f>
        <v/>
      </c>
      <c r="O12" s="62" t="str">
        <f>IF(ISBLANK(VLOOKUP(T_IE058PL[[#This Row],[Ścieżka Xpath]],ALL!$C:R,COLUMN(O$2),0)),"",VLOOKUP(T_IE058PL[[#This Row],[Ścieżka Xpath]],ALL!$C:R,COLUMN(O$2),0))</f>
        <v/>
      </c>
    </row>
    <row r="13" spans="1:15" ht="15">
      <c r="A13" s="71" t="s">
        <v>2389</v>
      </c>
      <c r="B13" s="64">
        <v>11</v>
      </c>
      <c r="C13" s="64" t="str">
        <f>IF(ISBLANK(VLOOKUP(T_IE058PL[[#This Row],[Ścieżka Xpath]],ALL!$C:E,COLUMN(C$2),0)),"",VLOOKUP(T_IE058PL[[#This Row],[Ścieżka Xpath]],ALL!$C:E,COLUMN(C$2),0))</f>
        <v>-</v>
      </c>
      <c r="D13" s="26" t="str">
        <f>IF(ISBLANK(VLOOKUP(T_IE058PL[[#This Row],[Ścieżka Xpath]],ALL!$C:F,COLUMN(D$2),0)),"",VLOOKUP(T_IE058PL[[#This Row],[Ścieżka Xpath]],ALL!$C:F,COLUMN(D$2),0))</f>
        <v>Identyfikator (numer własny) komunikatu.</v>
      </c>
      <c r="E13" s="26" t="str">
        <f>IF(ISBLANK(VLOOKUP(T_IE058PL[[#This Row],[Ścieżka Xpath]],ALL!$C:G,COLUMN(E$2),0)),"",VLOOKUP(T_IE058PL[[#This Row],[Ścieżka Xpath]],ALL!$C:G,COLUMN(E$2),0))</f>
        <v>Message identification.</v>
      </c>
      <c r="F13" s="168" t="str">
        <f>IF(ISBLANK(VLOOKUP(T_IE058PL[[#This Row],[Ścieżka Xpath]],ALL!$C:H,COLUMN(F$2),0)),"",VLOOKUP(T_IE058PL[[#This Row],[Ścieżka Xpath]],ALL!$C:H,COLUMN(F$2),0))</f>
        <v/>
      </c>
      <c r="G13" s="168" t="str">
        <f>IF(ISBLANK(VLOOKUP(T_IE058PL[[#This Row],[Ścieżka Xpath]],ALL!$C:I,COLUMN(G$2),0)),"",VLOOKUP(T_IE058PL[[#This Row],[Ścieżka Xpath]],ALL!$C:I,COLUMN(G$2),0))</f>
        <v>R</v>
      </c>
      <c r="H13" s="168" t="str">
        <f>IF(ISBLANK(VLOOKUP(T_IE058PL[[#This Row],[Ścieżka Xpath]],ALL!$C:J,COLUMN(H$2),0)),"",VLOOKUP(T_IE058PL[[#This Row],[Ścieżka Xpath]],ALL!$C:J,COLUMN(H$2),0))</f>
        <v>an..35</v>
      </c>
      <c r="I13" s="168" t="str">
        <f>IF(ISBLANK(VLOOKUP(T_IE058PL[[#This Row],[Ścieżka Xpath]],ALL!$C:K,COLUMN(I$2),0)),"",VLOOKUP(T_IE058PL[[#This Row],[Ścieżka Xpath]],ALL!$C:K,COLUMN(I$2),0))</f>
        <v/>
      </c>
      <c r="J13" s="168" t="str">
        <f>IF(ISBLANK(VLOOKUP(T_IE058PL[[#This Row],[Ścieżka Xpath]],ALL!$C:L,COLUMN(J$2),0)),"",VLOOKUP(T_IE058PL[[#This Row],[Ścieżka Xpath]],ALL!$C:L,COLUMN(J$2),0))</f>
        <v>RP50</v>
      </c>
      <c r="K13" s="51" t="str">
        <f>IF(ISBLANK(VLOOKUP(T_IE058PL[[#This Row],[Ścieżka Xpath]],ALL!$C:N,COLUMN(K$2),0)),"",VLOOKUP(T_IE058PL[[#This Row],[Ścieżka Xpath]],ALL!$C:N,COLUMN(K$2),0))</f>
        <v/>
      </c>
      <c r="L13" s="62" t="str">
        <f>IF(ISBLANK(VLOOKUP(T_IE058PL[[#This Row],[Ścieżka Xpath]],ALL!$C:O,COLUMN(L$2),0)),"",VLOOKUP(T_IE058PL[[#This Row],[Ścieżka Xpath]],ALL!$C:O,COLUMN(L$2),0))</f>
        <v/>
      </c>
      <c r="M13" s="62" t="str">
        <f>IF(ISBLANK(VLOOKUP(T_IE058PL[[#This Row],[Ścieżka Xpath]],ALL!$C:P,COLUMN(M$2),0)),"",VLOOKUP(T_IE058PL[[#This Row],[Ścieżka Xpath]],ALL!$C:P,COLUMN(M$2),0))</f>
        <v/>
      </c>
      <c r="N13" s="62" t="str">
        <f>IF(ISBLANK(VLOOKUP(T_IE058PL[[#This Row],[Ścieżka Xpath]],ALL!$C:Q,COLUMN(N$2),0)),"",VLOOKUP(T_IE058PL[[#This Row],[Ścieżka Xpath]],ALL!$C:Q,COLUMN(N$2),0))</f>
        <v/>
      </c>
      <c r="O13" s="62" t="str">
        <f>IF(ISBLANK(VLOOKUP(T_IE058PL[[#This Row],[Ścieżka Xpath]],ALL!$C:R,COLUMN(O$2),0)),"",VLOOKUP(T_IE058PL[[#This Row],[Ścieżka Xpath]],ALL!$C:R,COLUMN(O$2),0))</f>
        <v/>
      </c>
    </row>
    <row r="14" spans="1:15" ht="15">
      <c r="A14" s="71" t="s">
        <v>2390</v>
      </c>
      <c r="B14" s="64">
        <v>12</v>
      </c>
      <c r="C14" s="64" t="str">
        <f>IF(ISBLANK(VLOOKUP(T_IE058PL[[#This Row],[Ścieżka Xpath]],ALL!$C:E,COLUMN(C$2),0)),"",VLOOKUP(T_IE058PL[[#This Row],[Ścieżka Xpath]],ALL!$C:E,COLUMN(C$2),0))</f>
        <v>-</v>
      </c>
      <c r="D14" s="26" t="str">
        <f>IF(ISBLANK(VLOOKUP(T_IE058PL[[#This Row],[Ścieżka Xpath]],ALL!$C:F,COLUMN(D$2),0)),"",VLOOKUP(T_IE058PL[[#This Row],[Ścieżka Xpath]],ALL!$C:F,COLUMN(D$2),0))</f>
        <v>Typ komunikatu.</v>
      </c>
      <c r="E14" s="63" t="str">
        <f>IF(ISBLANK(VLOOKUP(T_IE058PL[[#This Row],[Ścieżka Xpath]],ALL!$C:G,COLUMN(E$2),0)),"",VLOOKUP(T_IE058PL[[#This Row],[Ścieżka Xpath]],ALL!$C:G,COLUMN(E$2),0))</f>
        <v>Messaage type.</v>
      </c>
      <c r="F14" s="74" t="str">
        <f>IF(ISBLANK(VLOOKUP(T_IE058PL[[#This Row],[Ścieżka Xpath]],ALL!$C:H,COLUMN(F$2),0)),"",VLOOKUP(T_IE058PL[[#This Row],[Ścieżka Xpath]],ALL!$C:H,COLUMN(F$2),0))</f>
        <v/>
      </c>
      <c r="G14" s="168" t="str">
        <f>IF(ISBLANK(VLOOKUP(T_IE058PL[[#This Row],[Ścieżka Xpath]],ALL!$C:I,COLUMN(G$2),0)),"",VLOOKUP(T_IE058PL[[#This Row],[Ścieżka Xpath]],ALL!$C:I,COLUMN(G$2),0))</f>
        <v>R</v>
      </c>
      <c r="H14" s="168" t="str">
        <f>IF(ISBLANK(VLOOKUP(T_IE058PL[[#This Row],[Ścieżka Xpath]],ALL!$C:J,COLUMN(H$2),0)),"",VLOOKUP(T_IE058PL[[#This Row],[Ścieżka Xpath]],ALL!$C:J,COLUMN(H$2),0))</f>
        <v>an6</v>
      </c>
      <c r="I14" s="168" t="str">
        <f>IF(ISBLANK(VLOOKUP(T_IE058PL[[#This Row],[Ścieżka Xpath]],ALL!$C:K,COLUMN(I$2),0)),"",VLOOKUP(T_IE058PL[[#This Row],[Ścieżka Xpath]],ALL!$C:K,COLUMN(I$2),0))</f>
        <v>CL060</v>
      </c>
      <c r="J14" s="168" t="str">
        <f>IF(ISBLANK(VLOOKUP(T_IE058PL[[#This Row],[Ścieżka Xpath]],ALL!$C:L,COLUMN(J$2),0)),"",VLOOKUP(T_IE058PL[[#This Row],[Ścieżka Xpath]],ALL!$C:L,COLUMN(J$2),0))</f>
        <v/>
      </c>
      <c r="K14" s="51" t="str">
        <f>IF(ISBLANK(VLOOKUP(T_IE058PL[[#This Row],[Ścieżka Xpath]],ALL!$C:N,COLUMN(K$2),0)),"",VLOOKUP(T_IE058PL[[#This Row],[Ścieżka Xpath]],ALL!$C:N,COLUMN(K$2),0))</f>
        <v/>
      </c>
      <c r="L14" s="62" t="str">
        <f>IF(ISBLANK(VLOOKUP(T_IE058PL[[#This Row],[Ścieżka Xpath]],ALL!$C:O,COLUMN(L$2),0)),"",VLOOKUP(T_IE058PL[[#This Row],[Ścieżka Xpath]],ALL!$C:O,COLUMN(L$2),0))</f>
        <v/>
      </c>
      <c r="M14" s="62" t="str">
        <f>IF(ISBLANK(VLOOKUP(T_IE058PL[[#This Row],[Ścieżka Xpath]],ALL!$C:P,COLUMN(M$2),0)),"",VLOOKUP(T_IE058PL[[#This Row],[Ścieżka Xpath]],ALL!$C:P,COLUMN(M$2),0))</f>
        <v/>
      </c>
      <c r="N14" s="62" t="str">
        <f>IF(ISBLANK(VLOOKUP(T_IE058PL[[#This Row],[Ścieżka Xpath]],ALL!$C:Q,COLUMN(N$2),0)),"",VLOOKUP(T_IE058PL[[#This Row],[Ścieżka Xpath]],ALL!$C:Q,COLUMN(N$2),0))</f>
        <v/>
      </c>
      <c r="O14" s="62" t="str">
        <f>IF(ISBLANK(VLOOKUP(T_IE058PL[[#This Row],[Ścieżka Xpath]],ALL!$C:R,COLUMN(O$2),0)),"",VLOOKUP(T_IE058PL[[#This Row],[Ścieżka Xpath]],ALL!$C:R,COLUMN(O$2),0))</f>
        <v/>
      </c>
    </row>
    <row r="15" spans="1:15" ht="30">
      <c r="A15" s="71" t="s">
        <v>2391</v>
      </c>
      <c r="B15" s="64">
        <v>13</v>
      </c>
      <c r="C15" s="64" t="str">
        <f>IF(ISBLANK(VLOOKUP(T_IE058PL[[#This Row],[Ścieżka Xpath]],ALL!$C:E,COLUMN(C$2),0)),"",VLOOKUP(T_IE058PL[[#This Row],[Ścieżka Xpath]],ALL!$C:E,COLUMN(C$2),0))</f>
        <v>-</v>
      </c>
      <c r="D15" s="26" t="str">
        <f>IF(ISBLANK(VLOOKUP(T_IE058PL[[#This Row],[Ścieżka Xpath]],ALL!$C:F,COLUMN(D$2),0)),"",VLOOKUP(T_IE058PL[[#This Row],[Ścieżka Xpath]],ALL!$C:F,COLUMN(D$2),0))</f>
        <v>Identyfikator komunikatu IE117 odrzucanego przez komunikat IE058.</v>
      </c>
      <c r="E15" s="63" t="str">
        <f>IF(ISBLANK(VLOOKUP(T_IE058PL[[#This Row],[Ścieżka Xpath]],ALL!$C:G,COLUMN(E$2),0)),"",VLOOKUP(T_IE058PL[[#This Row],[Ścieżka Xpath]],ALL!$C:G,COLUMN(E$2),0))</f>
        <v>Message identifier of IE117 being rejected with IE058.</v>
      </c>
      <c r="F15" s="74" t="str">
        <f>IF(ISBLANK(VLOOKUP(T_IE058PL[[#This Row],[Ścieżka Xpath]],ALL!$C:H,COLUMN(F$2),0)),"",VLOOKUP(T_IE058PL[[#This Row],[Ścieżka Xpath]],ALL!$C:H,COLUMN(F$2),0))</f>
        <v/>
      </c>
      <c r="G15" s="168" t="str">
        <f>IF(ISBLANK(VLOOKUP(T_IE058PL[[#This Row],[Ścieżka Xpath]],ALL!$C:I,COLUMN(G$2),0)),"",VLOOKUP(T_IE058PL[[#This Row],[Ścieżka Xpath]],ALL!$C:I,COLUMN(G$2),0))</f>
        <v>D</v>
      </c>
      <c r="H15" s="168" t="str">
        <f>IF(ISBLANK(VLOOKUP(T_IE058PL[[#This Row],[Ścieżka Xpath]],ALL!$C:J,COLUMN(H$2),0)),"",VLOOKUP(T_IE058PL[[#This Row],[Ścieżka Xpath]],ALL!$C:J,COLUMN(H$2),0))</f>
        <v>an..35</v>
      </c>
      <c r="I15" s="168" t="str">
        <f>IF(ISBLANK(VLOOKUP(T_IE058PL[[#This Row],[Ścieżka Xpath]],ALL!$C:K,COLUMN(I$2),0)),"",VLOOKUP(T_IE058PL[[#This Row],[Ścieżka Xpath]],ALL!$C:K,COLUMN(I$2),0))</f>
        <v/>
      </c>
      <c r="J15" s="168" t="str">
        <f>IF(ISBLANK(VLOOKUP(T_IE058PL[[#This Row],[Ścieżka Xpath]],ALL!$C:L,COLUMN(J$2),0)),"",VLOOKUP(T_IE058PL[[#This Row],[Ścieżka Xpath]],ALL!$C:L,COLUMN(J$2),0))</f>
        <v>C0511; R0008</v>
      </c>
      <c r="K15" s="51" t="str">
        <f>IF(ISBLANK(VLOOKUP(T_IE058PL[[#This Row],[Ścieżka Xpath]],ALL!$C:N,COLUMN(K$2),0)),"",VLOOKUP(T_IE058PL[[#This Row],[Ścieżka Xpath]],ALL!$C:N,COLUMN(K$2),0))</f>
        <v/>
      </c>
      <c r="L15" s="62" t="str">
        <f>IF(ISBLANK(VLOOKUP(T_IE058PL[[#This Row],[Ścieżka Xpath]],ALL!$C:O,COLUMN(L$2),0)),"",VLOOKUP(T_IE058PL[[#This Row],[Ścieżka Xpath]],ALL!$C:O,COLUMN(L$2),0))</f>
        <v/>
      </c>
      <c r="M15" s="62" t="str">
        <f>IF(ISBLANK(VLOOKUP(T_IE058PL[[#This Row],[Ścieżka Xpath]],ALL!$C:P,COLUMN(M$2),0)),"",VLOOKUP(T_IE058PL[[#This Row],[Ścieżka Xpath]],ALL!$C:P,COLUMN(M$2),0))</f>
        <v/>
      </c>
      <c r="N15" s="62" t="str">
        <f>IF(ISBLANK(VLOOKUP(T_IE058PL[[#This Row],[Ścieżka Xpath]],ALL!$C:Q,COLUMN(N$2),0)),"",VLOOKUP(T_IE058PL[[#This Row],[Ścieżka Xpath]],ALL!$C:Q,COLUMN(N$2),0))</f>
        <v/>
      </c>
      <c r="O15" s="62" t="str">
        <f>IF(ISBLANK(VLOOKUP(T_IE058PL[[#This Row],[Ścieżka Xpath]],ALL!$C:R,COLUMN(O$2),0)),"",VLOOKUP(T_IE058PL[[#This Row],[Ścieżka Xpath]],ALL!$C:R,COLUMN(O$2),0))</f>
        <v/>
      </c>
    </row>
    <row r="16" spans="1:15" ht="15">
      <c r="A16" s="91" t="s">
        <v>2392</v>
      </c>
      <c r="B16" s="68">
        <v>14</v>
      </c>
      <c r="C16" s="68" t="str">
        <f>IF(ISBLANK(VLOOKUP(T_IE058PL[[#This Row],[Ścieżka Xpath]],ALL!$C:E,COLUMN(C$2),0)),"",VLOOKUP(T_IE058PL[[#This Row],[Ścieżka Xpath]],ALL!$C:E,COLUMN(C$2),0))</f>
        <v>-</v>
      </c>
      <c r="D16" s="85" t="str">
        <f>IF(ISBLANK(VLOOKUP(T_IE058PL[[#This Row],[Ścieżka Xpath]],ALL!$C:F,COLUMN(D$2),0)),"",VLOOKUP(T_IE058PL[[#This Row],[Ścieżka Xpath]],ALL!$C:F,COLUMN(D$2),0))</f>
        <v>Dane zgłoszenia tranzytowego</v>
      </c>
      <c r="E16" s="70" t="str">
        <f>IF(ISBLANK(VLOOKUP(T_IE058PL[[#This Row],[Ścieżka Xpath]],ALL!$C:G,COLUMN(E$2),0)),"",VLOOKUP(T_IE058PL[[#This Row],[Ścieżka Xpath]],ALL!$C:G,COLUMN(E$2),0))</f>
        <v>Transit declaration data.</v>
      </c>
      <c r="F16" s="69">
        <f>IF(ISBLANK(VLOOKUP(T_IE058PL[[#This Row],[Ścieżka Xpath]],ALL!$C:H,COLUMN(F$2),0)),"",VLOOKUP(T_IE058PL[[#This Row],[Ścieżka Xpath]],ALL!$C:H,COLUMN(F$2),0))</f>
        <v>1</v>
      </c>
      <c r="G16" s="135" t="str">
        <f>IF(ISBLANK(VLOOKUP(T_IE058PL[[#This Row],[Ścieżka Xpath]],ALL!$C:I,COLUMN(G$2),0)),"",VLOOKUP(T_IE058PL[[#This Row],[Ścieżka Xpath]],ALL!$C:I,COLUMN(G$2),0))</f>
        <v>R</v>
      </c>
      <c r="H16" s="135" t="str">
        <f>IF(ISBLANK(VLOOKUP(T_IE058PL[[#This Row],[Ścieżka Xpath]],ALL!$C:J,COLUMN(H$2),0)),"",VLOOKUP(T_IE058PL[[#This Row],[Ścieżka Xpath]],ALL!$C:J,COLUMN(H$2),0))</f>
        <v/>
      </c>
      <c r="I16" s="135" t="str">
        <f>IF(ISBLANK(VLOOKUP(T_IE058PL[[#This Row],[Ścieżka Xpath]],ALL!$C:K,COLUMN(I$2),0)),"",VLOOKUP(T_IE058PL[[#This Row],[Ścieżka Xpath]],ALL!$C:K,COLUMN(I$2),0))</f>
        <v/>
      </c>
      <c r="J16" s="135" t="str">
        <f>IF(ISBLANK(VLOOKUP(T_IE058PL[[#This Row],[Ścieżka Xpath]],ALL!$C:L,COLUMN(J$2),0)),"",VLOOKUP(T_IE058PL[[#This Row],[Ścieżka Xpath]],ALL!$C:L,COLUMN(J$2),0))</f>
        <v/>
      </c>
      <c r="K16" s="69" t="str">
        <f>IF(ISBLANK(VLOOKUP(T_IE058PL[[#This Row],[Ścieżka Xpath]],ALL!$C:N,COLUMN(K$2),0)),"",VLOOKUP(T_IE058PL[[#This Row],[Ścieżka Xpath]],ALL!$C:N,COLUMN(K$2),0))</f>
        <v/>
      </c>
      <c r="L16" s="70" t="str">
        <f>IF(ISBLANK(VLOOKUP(T_IE058PL[[#This Row],[Ścieżka Xpath]],ALL!$C:O,COLUMN(L$2),0)),"",VLOOKUP(T_IE058PL[[#This Row],[Ścieżka Xpath]],ALL!$C:O,COLUMN(L$2),0))</f>
        <v/>
      </c>
      <c r="M16" s="70" t="str">
        <f>IF(ISBLANK(VLOOKUP(T_IE058PL[[#This Row],[Ścieżka Xpath]],ALL!$C:P,COLUMN(M$2),0)),"",VLOOKUP(T_IE058PL[[#This Row],[Ścieżka Xpath]],ALL!$C:P,COLUMN(M$2),0))</f>
        <v/>
      </c>
      <c r="N16" s="70" t="str">
        <f>IF(ISBLANK(VLOOKUP(T_IE058PL[[#This Row],[Ścieżka Xpath]],ALL!$C:Q,COLUMN(N$2),0)),"",VLOOKUP(T_IE058PL[[#This Row],[Ścieżka Xpath]],ALL!$C:Q,COLUMN(N$2),0))</f>
        <v/>
      </c>
      <c r="O16" s="70" t="str">
        <f>IF(ISBLANK(VLOOKUP(T_IE058PL[[#This Row],[Ścieżka Xpath]],ALL!$C:R,COLUMN(O$2),0)),"",VLOOKUP(T_IE058PL[[#This Row],[Ścieżka Xpath]],ALL!$C:R,COLUMN(O$2),0))</f>
        <v/>
      </c>
    </row>
    <row r="17" spans="1:15" ht="15">
      <c r="A17" s="71" t="s">
        <v>2393</v>
      </c>
      <c r="B17" s="64">
        <v>15</v>
      </c>
      <c r="C17" s="64" t="str">
        <f>IF(ISBLANK(VLOOKUP(T_IE058PL[[#This Row],[Ścieżka Xpath]],ALL!$C:E,COLUMN(C$2),0)),"",VLOOKUP(T_IE058PL[[#This Row],[Ścieżka Xpath]],ALL!$C:E,COLUMN(C$2),0))</f>
        <v>-</v>
      </c>
      <c r="D17" s="25" t="str">
        <f>IF(ISBLANK(VLOOKUP(T_IE058PL[[#This Row],[Ścieżka Xpath]],ALL!$C:F,COLUMN(D$2),0)),"",VLOOKUP(T_IE058PL[[#This Row],[Ścieżka Xpath]],ALL!$C:F,COLUMN(D$2),0))</f>
        <v>Numer ewidencyjny zgłoszenia.</v>
      </c>
      <c r="E17" s="62" t="str">
        <f>IF(ISBLANK(VLOOKUP(T_IE058PL[[#This Row],[Ścieżka Xpath]],ALL!$C:G,COLUMN(E$2),0)),"",VLOOKUP(T_IE058PL[[#This Row],[Ścieżka Xpath]],ALL!$C:G,COLUMN(E$2),0))</f>
        <v>Movement reference number.</v>
      </c>
      <c r="F17" s="51" t="str">
        <f>IF(ISBLANK(VLOOKUP(T_IE058PL[[#This Row],[Ścieżka Xpath]],ALL!$C:H,COLUMN(F$2),0)),"",VLOOKUP(T_IE058PL[[#This Row],[Ścieżka Xpath]],ALL!$C:H,COLUMN(F$2),0))</f>
        <v/>
      </c>
      <c r="G17" s="51" t="str">
        <f>IF(ISBLANK(VLOOKUP(T_IE058PL[[#This Row],[Ścieżka Xpath]],ALL!$C:I,COLUMN(G$2),0)),"",VLOOKUP(T_IE058PL[[#This Row],[Ścieżka Xpath]],ALL!$C:I,COLUMN(G$2),0))</f>
        <v>R</v>
      </c>
      <c r="H17" s="51" t="str">
        <f>IF(ISBLANK(VLOOKUP(T_IE058PL[[#This Row],[Ścieżka Xpath]],ALL!$C:J,COLUMN(H$2),0)),"",VLOOKUP(T_IE058PL[[#This Row],[Ścieżka Xpath]],ALL!$C:J,COLUMN(H$2),0))</f>
        <v>an18</v>
      </c>
      <c r="I17" s="51" t="str">
        <f>IF(ISBLANK(VLOOKUP(T_IE058PL[[#This Row],[Ścieżka Xpath]],ALL!$C:K,COLUMN(I$2),0)),"",VLOOKUP(T_IE058PL[[#This Row],[Ścieżka Xpath]],ALL!$C:K,COLUMN(I$2),0))</f>
        <v/>
      </c>
      <c r="J17" s="136" t="str">
        <f>IF(ISBLANK(VLOOKUP(T_IE058PL[[#This Row],[Ścieżka Xpath]],ALL!$C:L,COLUMN(J$2),0)),"",VLOOKUP(T_IE058PL[[#This Row],[Ścieżka Xpath]],ALL!$C:L,COLUMN(J$2),0))</f>
        <v>G0002</v>
      </c>
      <c r="K17" s="51" t="str">
        <f>IF(ISBLANK(VLOOKUP(T_IE058PL[[#This Row],[Ścieżka Xpath]],ALL!$C:N,COLUMN(K$2),0)),"",VLOOKUP(T_IE058PL[[#This Row],[Ścieżka Xpath]],ALL!$C:N,COLUMN(K$2),0))</f>
        <v/>
      </c>
      <c r="L17" s="62" t="str">
        <f>IF(ISBLANK(VLOOKUP(T_IE058PL[[#This Row],[Ścieżka Xpath]],ALL!$C:O,COLUMN(L$2),0)),"",VLOOKUP(T_IE058PL[[#This Row],[Ścieżka Xpath]],ALL!$C:O,COLUMN(L$2),0))</f>
        <v/>
      </c>
      <c r="M17" s="62" t="str">
        <f>IF(ISBLANK(VLOOKUP(T_IE058PL[[#This Row],[Ścieżka Xpath]],ALL!$C:P,COLUMN(M$2),0)),"",VLOOKUP(T_IE058PL[[#This Row],[Ścieżka Xpath]],ALL!$C:P,COLUMN(M$2),0))</f>
        <v/>
      </c>
      <c r="N17" s="62" t="str">
        <f>IF(ISBLANK(VLOOKUP(T_IE058PL[[#This Row],[Ścieżka Xpath]],ALL!$C:Q,COLUMN(N$2),0)),"",VLOOKUP(T_IE058PL[[#This Row],[Ścieżka Xpath]],ALL!$C:Q,COLUMN(N$2),0))</f>
        <v/>
      </c>
      <c r="O17" s="62" t="str">
        <f>IF(ISBLANK(VLOOKUP(T_IE058PL[[#This Row],[Ścieżka Xpath]],ALL!$C:R,COLUMN(O$2),0)),"",VLOOKUP(T_IE058PL[[#This Row],[Ścieżka Xpath]],ALL!$C:R,COLUMN(O$2),0))</f>
        <v/>
      </c>
    </row>
    <row r="18" spans="1:15" ht="15">
      <c r="A18" s="71" t="s">
        <v>2394</v>
      </c>
      <c r="B18" s="64">
        <v>16</v>
      </c>
      <c r="C18" s="64" t="str">
        <f>IF(ISBLANK(VLOOKUP(T_IE058PL[[#This Row],[Ścieżka Xpath]],ALL!$C:E,COLUMN(C$2),0)),"",VLOOKUP(T_IE058PL[[#This Row],[Ścieżka Xpath]],ALL!$C:E,COLUMN(C$2),0))</f>
        <v>-</v>
      </c>
      <c r="D18" s="25" t="str">
        <f>IF(ISBLANK(VLOOKUP(T_IE058PL[[#This Row],[Ścieżka Xpath]],ALL!$C:F,COLUMN(D$2),0)),"",VLOOKUP(T_IE058PL[[#This Row],[Ścieżka Xpath]],ALL!$C:F,COLUMN(D$2),0))</f>
        <v>Kod biznesowy odrzucenia.</v>
      </c>
      <c r="E18" s="62" t="str">
        <f>IF(ISBLANK(VLOOKUP(T_IE058PL[[#This Row],[Ścieżka Xpath]],ALL!$C:G,COLUMN(E$2),0)),"",VLOOKUP(T_IE058PL[[#This Row],[Ścieżka Xpath]],ALL!$C:G,COLUMN(E$2),0))</f>
        <v>Business rejection code.</v>
      </c>
      <c r="F18" s="51" t="str">
        <f>IF(ISBLANK(VLOOKUP(T_IE058PL[[#This Row],[Ścieżka Xpath]],ALL!$C:H,COLUMN(F$2),0)),"",VLOOKUP(T_IE058PL[[#This Row],[Ścieżka Xpath]],ALL!$C:H,COLUMN(F$2),0))</f>
        <v/>
      </c>
      <c r="G18" s="51" t="str">
        <f>IF(ISBLANK(VLOOKUP(T_IE058PL[[#This Row],[Ścieżka Xpath]],ALL!$C:I,COLUMN(G$2),0)),"",VLOOKUP(T_IE058PL[[#This Row],[Ścieżka Xpath]],ALL!$C:I,COLUMN(G$2),0))</f>
        <v>R</v>
      </c>
      <c r="H18" s="51" t="str">
        <f>IF(ISBLANK(VLOOKUP(T_IE058PL[[#This Row],[Ścieżka Xpath]],ALL!$C:J,COLUMN(H$2),0)),"",VLOOKUP(T_IE058PL[[#This Row],[Ścieżka Xpath]],ALL!$C:J,COLUMN(H$2),0))</f>
        <v>an3</v>
      </c>
      <c r="I18" s="51" t="str">
        <f>IF(ISBLANK(VLOOKUP(T_IE058PL[[#This Row],[Ścieżka Xpath]],ALL!$C:K,COLUMN(I$2),0)),"",VLOOKUP(T_IE058PL[[#This Row],[Ścieżka Xpath]],ALL!$C:K,COLUMN(I$2),0))</f>
        <v>CL580</v>
      </c>
      <c r="J18" s="51" t="str">
        <f>IF(ISBLANK(VLOOKUP(T_IE058PL[[#This Row],[Ścieżka Xpath]],ALL!$C:L,COLUMN(J$2),0)),"",VLOOKUP(T_IE058PL[[#This Row],[Ścieżka Xpath]],ALL!$C:L,COLUMN(J$2),0))</f>
        <v/>
      </c>
      <c r="K18" s="51" t="str">
        <f>IF(ISBLANK(VLOOKUP(T_IE058PL[[#This Row],[Ścieżka Xpath]],ALL!$C:N,COLUMN(K$2),0)),"",VLOOKUP(T_IE058PL[[#This Row],[Ścieżka Xpath]],ALL!$C:N,COLUMN(K$2),0))</f>
        <v/>
      </c>
      <c r="L18" s="62" t="str">
        <f>IF(ISBLANK(VLOOKUP(T_IE058PL[[#This Row],[Ścieżka Xpath]],ALL!$C:O,COLUMN(L$2),0)),"",VLOOKUP(T_IE058PL[[#This Row],[Ścieżka Xpath]],ALL!$C:O,COLUMN(L$2),0))</f>
        <v/>
      </c>
      <c r="M18" s="62" t="str">
        <f>IF(ISBLANK(VLOOKUP(T_IE058PL[[#This Row],[Ścieżka Xpath]],ALL!$C:P,COLUMN(M$2),0)),"",VLOOKUP(T_IE058PL[[#This Row],[Ścieżka Xpath]],ALL!$C:P,COLUMN(M$2),0))</f>
        <v/>
      </c>
      <c r="N18" s="62" t="str">
        <f>IF(ISBLANK(VLOOKUP(T_IE058PL[[#This Row],[Ścieżka Xpath]],ALL!$C:Q,COLUMN(N$2),0)),"",VLOOKUP(T_IE058PL[[#This Row],[Ścieżka Xpath]],ALL!$C:Q,COLUMN(N$2),0))</f>
        <v/>
      </c>
      <c r="O18" s="62" t="str">
        <f>IF(ISBLANK(VLOOKUP(T_IE058PL[[#This Row],[Ścieżka Xpath]],ALL!$C:R,COLUMN(O$2),0)),"",VLOOKUP(T_IE058PL[[#This Row],[Ścieżka Xpath]],ALL!$C:R,COLUMN(O$2),0))</f>
        <v/>
      </c>
    </row>
    <row r="19" spans="1:15" ht="30">
      <c r="A19" s="71" t="s">
        <v>2395</v>
      </c>
      <c r="B19" s="64">
        <v>17</v>
      </c>
      <c r="C19" s="64" t="str">
        <f>IF(ISBLANK(VLOOKUP(T_IE058PL[[#This Row],[Ścieżka Xpath]],ALL!$C:E,COLUMN(C$2),0)),"",VLOOKUP(T_IE058PL[[#This Row],[Ścieżka Xpath]],ALL!$C:E,COLUMN(C$2),0))</f>
        <v>-</v>
      </c>
      <c r="D19" s="26" t="str">
        <f>IF(ISBLANK(VLOOKUP(T_IE058PL[[#This Row],[Ścieżka Xpath]],ALL!$C:F,COLUMN(D$2),0)),"",VLOOKUP(T_IE058PL[[#This Row],[Ścieżka Xpath]],ALL!$C:F,COLUMN(D$2),0))</f>
        <v>Datai czas odrzucenia komunikatu (wg strefy czasowej CET).</v>
      </c>
      <c r="E19" s="63" t="str">
        <f>IF(ISBLANK(VLOOKUP(T_IE058PL[[#This Row],[Ścieżka Xpath]],ALL!$C:G,COLUMN(E$2),0)),"",VLOOKUP(T_IE058PL[[#This Row],[Ścieżka Xpath]],ALL!$C:G,COLUMN(E$2),0))</f>
        <v>Date and time of message rejection (in CET timezone).</v>
      </c>
      <c r="F19" s="74" t="str">
        <f>IF(ISBLANK(VLOOKUP(T_IE058PL[[#This Row],[Ścieżka Xpath]],ALL!$C:H,COLUMN(F$2),0)),"",VLOOKUP(T_IE058PL[[#This Row],[Ścieżka Xpath]],ALL!$C:H,COLUMN(F$2),0))</f>
        <v/>
      </c>
      <c r="G19" s="74" t="str">
        <f>IF(ISBLANK(VLOOKUP(T_IE058PL[[#This Row],[Ścieżka Xpath]],ALL!$C:I,COLUMN(G$2),0)),"",VLOOKUP(T_IE058PL[[#This Row],[Ścieżka Xpath]],ALL!$C:I,COLUMN(G$2),0))</f>
        <v>R</v>
      </c>
      <c r="H19" s="74" t="str">
        <f>IF(ISBLANK(VLOOKUP(T_IE058PL[[#This Row],[Ścieżka Xpath]],ALL!$C:J,COLUMN(H$2),0)),"",VLOOKUP(T_IE058PL[[#This Row],[Ścieżka Xpath]],ALL!$C:J,COLUMN(H$2),0))</f>
        <v>an19</v>
      </c>
      <c r="I19" s="74" t="str">
        <f>IF(ISBLANK(VLOOKUP(T_IE058PL[[#This Row],[Ścieżka Xpath]],ALL!$C:K,COLUMN(I$2),0)),"",VLOOKUP(T_IE058PL[[#This Row],[Ścieżka Xpath]],ALL!$C:K,COLUMN(I$2),0))</f>
        <v/>
      </c>
      <c r="J19" s="74" t="str">
        <f>IF(ISBLANK(VLOOKUP(T_IE058PL[[#This Row],[Ścieżka Xpath]],ALL!$C:L,COLUMN(J$2),0)),"",VLOOKUP(T_IE058PL[[#This Row],[Ścieżka Xpath]],ALL!$C:L,COLUMN(J$2),0))</f>
        <v>G0002</v>
      </c>
      <c r="K19" s="51" t="str">
        <f>IF(ISBLANK(VLOOKUP(T_IE058PL[[#This Row],[Ścieżka Xpath]],ALL!$C:N,COLUMN(K$2),0)),"",VLOOKUP(T_IE058PL[[#This Row],[Ścieżka Xpath]],ALL!$C:N,COLUMN(K$2),0))</f>
        <v/>
      </c>
      <c r="L19" s="62" t="str">
        <f>IF(ISBLANK(VLOOKUP(T_IE058PL[[#This Row],[Ścieżka Xpath]],ALL!$C:O,COLUMN(L$2),0)),"",VLOOKUP(T_IE058PL[[#This Row],[Ścieżka Xpath]],ALL!$C:O,COLUMN(L$2),0))</f>
        <v/>
      </c>
      <c r="M19" s="62" t="str">
        <f>IF(ISBLANK(VLOOKUP(T_IE058PL[[#This Row],[Ścieżka Xpath]],ALL!$C:P,COLUMN(M$2),0)),"",VLOOKUP(T_IE058PL[[#This Row],[Ścieżka Xpath]],ALL!$C:P,COLUMN(M$2),0))</f>
        <v/>
      </c>
      <c r="N19" s="62" t="str">
        <f>IF(ISBLANK(VLOOKUP(T_IE058PL[[#This Row],[Ścieżka Xpath]],ALL!$C:Q,COLUMN(N$2),0)),"",VLOOKUP(T_IE058PL[[#This Row],[Ścieżka Xpath]],ALL!$C:Q,COLUMN(N$2),0))</f>
        <v/>
      </c>
      <c r="O19" s="62" t="str">
        <f>IF(ISBLANK(VLOOKUP(T_IE058PL[[#This Row],[Ścieżka Xpath]],ALL!$C:R,COLUMN(O$2),0)),"",VLOOKUP(T_IE058PL[[#This Row],[Ścieżka Xpath]],ALL!$C:R,COLUMN(O$2),0))</f>
        <v/>
      </c>
    </row>
    <row r="20" spans="1:15" ht="15">
      <c r="A20" s="71" t="s">
        <v>2396</v>
      </c>
      <c r="B20" s="64">
        <v>18</v>
      </c>
      <c r="C20" s="64" t="str">
        <f>IF(ISBLANK(VLOOKUP(T_IE058PL[[#This Row],[Ścieżka Xpath]],ALL!$C:E,COLUMN(C$2),0)),"",VLOOKUP(T_IE058PL[[#This Row],[Ścieżka Xpath]],ALL!$C:E,COLUMN(C$2),0))</f>
        <v>-</v>
      </c>
      <c r="D20" s="26" t="str">
        <f>IF(ISBLANK(VLOOKUP(T_IE058PL[[#This Row],[Ścieżka Xpath]],ALL!$C:F,COLUMN(D$2),0)),"",VLOOKUP(T_IE058PL[[#This Row],[Ścieżka Xpath]],ALL!$C:F,COLUMN(D$2),0))</f>
        <v>Kod odrzucenia.</v>
      </c>
      <c r="E20" s="63" t="str">
        <f>IF(ISBLANK(VLOOKUP(T_IE058PL[[#This Row],[Ścieżka Xpath]],ALL!$C:G,COLUMN(E$2),0)),"",VLOOKUP(T_IE058PL[[#This Row],[Ścieżka Xpath]],ALL!$C:G,COLUMN(E$2),0))</f>
        <v>Rejection code.</v>
      </c>
      <c r="F20" s="74" t="str">
        <f>IF(ISBLANK(VLOOKUP(T_IE058PL[[#This Row],[Ścieżka Xpath]],ALL!$C:H,COLUMN(F$2),0)),"",VLOOKUP(T_IE058PL[[#This Row],[Ścieżka Xpath]],ALL!$C:H,COLUMN(F$2),0))</f>
        <v/>
      </c>
      <c r="G20" s="74" t="str">
        <f>IF(ISBLANK(VLOOKUP(T_IE058PL[[#This Row],[Ścieżka Xpath]],ALL!$C:I,COLUMN(G$2),0)),"",VLOOKUP(T_IE058PL[[#This Row],[Ścieżka Xpath]],ALL!$C:I,COLUMN(G$2),0))</f>
        <v>R</v>
      </c>
      <c r="H20" s="74" t="str">
        <f>IF(ISBLANK(VLOOKUP(T_IE058PL[[#This Row],[Ścieżka Xpath]],ALL!$C:J,COLUMN(H$2),0)),"",VLOOKUP(T_IE058PL[[#This Row],[Ścieżka Xpath]],ALL!$C:J,COLUMN(H$2),0))</f>
        <v>n..2</v>
      </c>
      <c r="I20" s="74" t="str">
        <f>IF(ISBLANK(VLOOKUP(T_IE058PL[[#This Row],[Ścieżka Xpath]],ALL!$C:K,COLUMN(I$2),0)),"",VLOOKUP(T_IE058PL[[#This Row],[Ścieżka Xpath]],ALL!$C:K,COLUMN(I$2),0))</f>
        <v>CL581</v>
      </c>
      <c r="J20" s="74" t="str">
        <f>IF(ISBLANK(VLOOKUP(T_IE058PL[[#This Row],[Ścieżka Xpath]],ALL!$C:L,COLUMN(J$2),0)),"",VLOOKUP(T_IE058PL[[#This Row],[Ścieżka Xpath]],ALL!$C:L,COLUMN(J$2),0))</f>
        <v/>
      </c>
      <c r="K20" s="51" t="str">
        <f>IF(ISBLANK(VLOOKUP(T_IE058PL[[#This Row],[Ścieżka Xpath]],ALL!$C:N,COLUMN(K$2),0)),"",VLOOKUP(T_IE058PL[[#This Row],[Ścieżka Xpath]],ALL!$C:N,COLUMN(K$2),0))</f>
        <v/>
      </c>
      <c r="L20" s="62" t="str">
        <f>IF(ISBLANK(VLOOKUP(T_IE058PL[[#This Row],[Ścieżka Xpath]],ALL!$C:O,COLUMN(L$2),0)),"",VLOOKUP(T_IE058PL[[#This Row],[Ścieżka Xpath]],ALL!$C:O,COLUMN(L$2),0))</f>
        <v/>
      </c>
      <c r="M20" s="62" t="str">
        <f>IF(ISBLANK(VLOOKUP(T_IE058PL[[#This Row],[Ścieżka Xpath]],ALL!$C:P,COLUMN(M$2),0)),"",VLOOKUP(T_IE058PL[[#This Row],[Ścieżka Xpath]],ALL!$C:P,COLUMN(M$2),0))</f>
        <v/>
      </c>
      <c r="N20" s="62" t="str">
        <f>IF(ISBLANK(VLOOKUP(T_IE058PL[[#This Row],[Ścieżka Xpath]],ALL!$C:Q,COLUMN(N$2),0)),"",VLOOKUP(T_IE058PL[[#This Row],[Ścieżka Xpath]],ALL!$C:Q,COLUMN(N$2),0))</f>
        <v/>
      </c>
      <c r="O20" s="62" t="str">
        <f>IF(ISBLANK(VLOOKUP(T_IE058PL[[#This Row],[Ścieżka Xpath]],ALL!$C:R,COLUMN(O$2),0)),"",VLOOKUP(T_IE058PL[[#This Row],[Ścieżka Xpath]],ALL!$C:R,COLUMN(O$2),0))</f>
        <v/>
      </c>
    </row>
    <row r="21" spans="1:15" ht="15">
      <c r="A21" s="71" t="s">
        <v>2397</v>
      </c>
      <c r="B21" s="64">
        <v>19</v>
      </c>
      <c r="C21" s="64" t="str">
        <f>IF(ISBLANK(VLOOKUP(T_IE058PL[[#This Row],[Ścieżka Xpath]],ALL!$C:E,COLUMN(C$2),0)),"",VLOOKUP(T_IE058PL[[#This Row],[Ścieżka Xpath]],ALL!$C:E,COLUMN(C$2),0))</f>
        <v>-</v>
      </c>
      <c r="D21" s="26" t="str">
        <f>IF(ISBLANK(VLOOKUP(T_IE058PL[[#This Row],[Ścieżka Xpath]],ALL!$C:F,COLUMN(D$2),0)),"",VLOOKUP(T_IE058PL[[#This Row],[Ścieżka Xpath]],ALL!$C:F,COLUMN(D$2),0))</f>
        <v>Powód odrzucenia.</v>
      </c>
      <c r="E21" s="63" t="str">
        <f>IF(ISBLANK(VLOOKUP(T_IE058PL[[#This Row],[Ścieżka Xpath]],ALL!$C:G,COLUMN(E$2),0)),"",VLOOKUP(T_IE058PL[[#This Row],[Ścieżka Xpath]],ALL!$C:G,COLUMN(E$2),0))</f>
        <v>Rejection reason.</v>
      </c>
      <c r="F21" s="74" t="str">
        <f>IF(ISBLANK(VLOOKUP(T_IE058PL[[#This Row],[Ścieżka Xpath]],ALL!$C:H,COLUMN(F$2),0)),"",VLOOKUP(T_IE058PL[[#This Row],[Ścieżka Xpath]],ALL!$C:H,COLUMN(F$2),0))</f>
        <v/>
      </c>
      <c r="G21" s="74" t="str">
        <f>IF(ISBLANK(VLOOKUP(T_IE058PL[[#This Row],[Ścieżka Xpath]],ALL!$C:I,COLUMN(G$2),0)),"",VLOOKUP(T_IE058PL[[#This Row],[Ścieżka Xpath]],ALL!$C:I,COLUMN(G$2),0))</f>
        <v>D</v>
      </c>
      <c r="H21" s="74" t="str">
        <f>IF(ISBLANK(VLOOKUP(T_IE058PL[[#This Row],[Ścieżka Xpath]],ALL!$C:J,COLUMN(H$2),0)),"",VLOOKUP(T_IE058PL[[#This Row],[Ścieżka Xpath]],ALL!$C:J,COLUMN(H$2),0))</f>
        <v>an..512</v>
      </c>
      <c r="I21" s="74" t="str">
        <f>IF(ISBLANK(VLOOKUP(T_IE058PL[[#This Row],[Ścieżka Xpath]],ALL!$C:K,COLUMN(I$2),0)),"",VLOOKUP(T_IE058PL[[#This Row],[Ścieżka Xpath]],ALL!$C:K,COLUMN(I$2),0))</f>
        <v/>
      </c>
      <c r="J21" s="74" t="str">
        <f>IF(ISBLANK(VLOOKUP(T_IE058PL[[#This Row],[Ścieżka Xpath]],ALL!$C:L,COLUMN(J$2),0)),"",VLOOKUP(T_IE058PL[[#This Row],[Ścieżka Xpath]],ALL!$C:L,COLUMN(J$2),0))</f>
        <v>C0492</v>
      </c>
      <c r="K21" s="51" t="str">
        <f>IF(ISBLANK(VLOOKUP(T_IE058PL[[#This Row],[Ścieżka Xpath]],ALL!$C:N,COLUMN(K$2),0)),"",VLOOKUP(T_IE058PL[[#This Row],[Ścieżka Xpath]],ALL!$C:N,COLUMN(K$2),0))</f>
        <v/>
      </c>
      <c r="L21" s="62" t="str">
        <f>IF(ISBLANK(VLOOKUP(T_IE058PL[[#This Row],[Ścieżka Xpath]],ALL!$C:O,COLUMN(L$2),0)),"",VLOOKUP(T_IE058PL[[#This Row],[Ścieżka Xpath]],ALL!$C:O,COLUMN(L$2),0))</f>
        <v/>
      </c>
      <c r="M21" s="62" t="str">
        <f>IF(ISBLANK(VLOOKUP(T_IE058PL[[#This Row],[Ścieżka Xpath]],ALL!$C:P,COLUMN(M$2),0)),"",VLOOKUP(T_IE058PL[[#This Row],[Ścieżka Xpath]],ALL!$C:P,COLUMN(M$2),0))</f>
        <v/>
      </c>
      <c r="N21" s="62" t="str">
        <f>IF(ISBLANK(VLOOKUP(T_IE058PL[[#This Row],[Ścieżka Xpath]],ALL!$C:Q,COLUMN(N$2),0)),"",VLOOKUP(T_IE058PL[[#This Row],[Ścieżka Xpath]],ALL!$C:Q,COLUMN(N$2),0))</f>
        <v/>
      </c>
      <c r="O21" s="62" t="str">
        <f>IF(ISBLANK(VLOOKUP(T_IE058PL[[#This Row],[Ścieżka Xpath]],ALL!$C:R,COLUMN(O$2),0)),"",VLOOKUP(T_IE058PL[[#This Row],[Ścieżka Xpath]],ALL!$C:R,COLUMN(O$2),0))</f>
        <v/>
      </c>
    </row>
    <row r="22" spans="1:15" ht="15">
      <c r="A22" s="91" t="s">
        <v>2398</v>
      </c>
      <c r="B22" s="68">
        <v>20</v>
      </c>
      <c r="C22" s="68" t="str">
        <f>IF(ISBLANK(VLOOKUP(T_IE058PL[[#This Row],[Ścieżka Xpath]],ALL!$C:E,COLUMN(C$2),0)),"",VLOOKUP(T_IE058PL[[#This Row],[Ścieżka Xpath]],ALL!$C:E,COLUMN(C$2),0))</f>
        <v/>
      </c>
      <c r="D22" s="70" t="str">
        <f>IF(ISBLANK(VLOOKUP(T_IE058PL[[#This Row],[Ścieżka Xpath]],ALL!$C:F,COLUMN(D$2),0)),"",VLOOKUP(T_IE058PL[[#This Row],[Ścieżka Xpath]],ALL!$C:F,COLUMN(D$2),0))</f>
        <v>Rzeczywisty urząd celny tranzytowy.</v>
      </c>
      <c r="E22" s="70" t="str">
        <f>IF(ISBLANK(VLOOKUP(T_IE058PL[[#This Row],[Ścieżka Xpath]],ALL!$C:G,COLUMN(E$2),0)),"",VLOOKUP(T_IE058PL[[#This Row],[Ścieżka Xpath]],ALL!$C:G,COLUMN(E$2),0))</f>
        <v>Actual Customs Office of Transit.</v>
      </c>
      <c r="F22" s="69">
        <f>IF(ISBLANK(VLOOKUP(T_IE058PL[[#This Row],[Ścieżka Xpath]],ALL!$C:H,COLUMN(F$2),0)),"",VLOOKUP(T_IE058PL[[#This Row],[Ścieżka Xpath]],ALL!$C:H,COLUMN(F$2),0))</f>
        <v>1</v>
      </c>
      <c r="G22" s="69" t="str">
        <f>IF(ISBLANK(VLOOKUP(T_IE058PL[[#This Row],[Ścieżka Xpath]],ALL!$C:I,COLUMN(G$2),0)),"",VLOOKUP(T_IE058PL[[#This Row],[Ścieżka Xpath]],ALL!$C:I,COLUMN(G$2),0))</f>
        <v>R</v>
      </c>
      <c r="H22" s="69" t="str">
        <f>IF(ISBLANK(VLOOKUP(T_IE058PL[[#This Row],[Ścieżka Xpath]],ALL!$C:J,COLUMN(H$2),0)),"",VLOOKUP(T_IE058PL[[#This Row],[Ścieżka Xpath]],ALL!$C:J,COLUMN(H$2),0))</f>
        <v/>
      </c>
      <c r="I22" s="69" t="str">
        <f>IF(ISBLANK(VLOOKUP(T_IE058PL[[#This Row],[Ścieżka Xpath]],ALL!$C:K,COLUMN(I$2),0)),"",VLOOKUP(T_IE058PL[[#This Row],[Ścieżka Xpath]],ALL!$C:K,COLUMN(I$2),0))</f>
        <v/>
      </c>
      <c r="J22" s="69" t="str">
        <f>IF(ISBLANK(VLOOKUP(T_IE058PL[[#This Row],[Ścieżka Xpath]],ALL!$C:L,COLUMN(J$2),0)),"",VLOOKUP(T_IE058PL[[#This Row],[Ścieżka Xpath]],ALL!$C:L,COLUMN(J$2),0))</f>
        <v/>
      </c>
      <c r="K22" s="69" t="str">
        <f>IF(ISBLANK(VLOOKUP(T_IE058PL[[#This Row],[Ścieżka Xpath]],ALL!$C:N,COLUMN(K$2),0)),"",VLOOKUP(T_IE058PL[[#This Row],[Ścieżka Xpath]],ALL!$C:N,COLUMN(K$2),0))</f>
        <v/>
      </c>
      <c r="L22" s="70" t="str">
        <f>IF(ISBLANK(VLOOKUP(T_IE058PL[[#This Row],[Ścieżka Xpath]],ALL!$C:O,COLUMN(L$2),0)),"",VLOOKUP(T_IE058PL[[#This Row],[Ścieżka Xpath]],ALL!$C:O,COLUMN(L$2),0))</f>
        <v/>
      </c>
      <c r="M22" s="70" t="str">
        <f>IF(ISBLANK(VLOOKUP(T_IE058PL[[#This Row],[Ścieżka Xpath]],ALL!$C:P,COLUMN(M$2),0)),"",VLOOKUP(T_IE058PL[[#This Row],[Ścieżka Xpath]],ALL!$C:P,COLUMN(M$2),0))</f>
        <v/>
      </c>
      <c r="N22" s="70" t="str">
        <f>IF(ISBLANK(VLOOKUP(T_IE058PL[[#This Row],[Ścieżka Xpath]],ALL!$C:Q,COLUMN(N$2),0)),"",VLOOKUP(T_IE058PL[[#This Row],[Ścieżka Xpath]],ALL!$C:Q,COLUMN(N$2),0))</f>
        <v/>
      </c>
      <c r="O22" s="70" t="str">
        <f>IF(ISBLANK(VLOOKUP(T_IE058PL[[#This Row],[Ścieżka Xpath]],ALL!$C:R,COLUMN(O$2),0)),"",VLOOKUP(T_IE058PL[[#This Row],[Ścieżka Xpath]],ALL!$C:R,COLUMN(O$2),0))</f>
        <v/>
      </c>
    </row>
    <row r="23" spans="1:15" ht="15">
      <c r="A23" s="71" t="s">
        <v>2399</v>
      </c>
      <c r="B23" s="64">
        <v>21</v>
      </c>
      <c r="C23" s="64" t="str">
        <f>IF(ISBLANK(VLOOKUP(T_IE058PL[[#This Row],[Ścieżka Xpath]],ALL!$C:E,COLUMN(C$2),0)),"",VLOOKUP(T_IE058PL[[#This Row],[Ścieżka Xpath]],ALL!$C:E,COLUMN(C$2),0))</f>
        <v/>
      </c>
      <c r="D23" s="26" t="str">
        <f>IF(ISBLANK(VLOOKUP(T_IE058PL[[#This Row],[Ścieżka Xpath]],ALL!$C:F,COLUMN(D$2),0)),"",VLOOKUP(T_IE058PL[[#This Row],[Ścieżka Xpath]],ALL!$C:F,COLUMN(D$2),0))</f>
        <v>Kod rzeczywistego urzędu tranzytowego.</v>
      </c>
      <c r="E23" s="63" t="str">
        <f>IF(ISBLANK(VLOOKUP(T_IE058PL[[#This Row],[Ścieżka Xpath]],ALL!$C:G,COLUMN(E$2),0)),"",VLOOKUP(T_IE058PL[[#This Row],[Ścieżka Xpath]],ALL!$C:G,COLUMN(E$2),0))</f>
        <v>Actual Customs Office of Transit code.</v>
      </c>
      <c r="F23" s="74" t="str">
        <f>IF(ISBLANK(VLOOKUP(T_IE058PL[[#This Row],[Ścieżka Xpath]],ALL!$C:H,COLUMN(F$2),0)),"",VLOOKUP(T_IE058PL[[#This Row],[Ścieżka Xpath]],ALL!$C:H,COLUMN(F$2),0))</f>
        <v/>
      </c>
      <c r="G23" s="74" t="str">
        <f>IF(ISBLANK(VLOOKUP(T_IE058PL[[#This Row],[Ścieżka Xpath]],ALL!$C:I,COLUMN(G$2),0)),"",VLOOKUP(T_IE058PL[[#This Row],[Ścieżka Xpath]],ALL!$C:I,COLUMN(G$2),0))</f>
        <v>R</v>
      </c>
      <c r="H23" s="74" t="str">
        <f>IF(ISBLANK(VLOOKUP(T_IE058PL[[#This Row],[Ścieżka Xpath]],ALL!$C:J,COLUMN(H$2),0)),"",VLOOKUP(T_IE058PL[[#This Row],[Ścieżka Xpath]],ALL!$C:J,COLUMN(H$2),0))</f>
        <v>an8</v>
      </c>
      <c r="I23" s="74" t="str">
        <f>IF(ISBLANK(VLOOKUP(T_IE058PL[[#This Row],[Ścieżka Xpath]],ALL!$C:K,COLUMN(I$2),0)),"",VLOOKUP(T_IE058PL[[#This Row],[Ścieżka Xpath]],ALL!$C:K,COLUMN(I$2),0))</f>
        <v>CL173</v>
      </c>
      <c r="J23" s="74" t="str">
        <f>IF(ISBLANK(VLOOKUP(T_IE058PL[[#This Row],[Ścieżka Xpath]],ALL!$C:L,COLUMN(J$2),0)),"",VLOOKUP(T_IE058PL[[#This Row],[Ścieżka Xpath]],ALL!$C:L,COLUMN(J$2),0))</f>
        <v/>
      </c>
      <c r="K23" s="51" t="str">
        <f>IF(ISBLANK(VLOOKUP(T_IE058PL[[#This Row],[Ścieżka Xpath]],ALL!$C:N,COLUMN(K$2),0)),"",VLOOKUP(T_IE058PL[[#This Row],[Ścieżka Xpath]],ALL!$C:N,COLUMN(K$2),0))</f>
        <v>2.00</v>
      </c>
      <c r="L23" s="62" t="str">
        <f>IF(ISBLANK(VLOOKUP(T_IE058PL[[#This Row],[Ścieżka Xpath]],ALL!$C:O,COLUMN(L$2),0)),"",VLOOKUP(T_IE058PL[[#This Row],[Ścieżka Xpath]],ALL!$C:O,COLUMN(L$2),0))</f>
        <v>Korekta słowników.</v>
      </c>
      <c r="M23" s="62" t="str">
        <f>IF(ISBLANK(VLOOKUP(T_IE058PL[[#This Row],[Ścieżka Xpath]],ALL!$C:P,COLUMN(M$2),0)),"",VLOOKUP(T_IE058PL[[#This Row],[Ścieżka Xpath]],ALL!$C:P,COLUMN(M$2),0))</f>
        <v>Codelists correction.</v>
      </c>
      <c r="N23" s="62" t="str">
        <f>IF(ISBLANK(VLOOKUP(T_IE058PL[[#This Row],[Ścieżka Xpath]],ALL!$C:Q,COLUMN(N$2),0)),"",VLOOKUP(T_IE058PL[[#This Row],[Ścieżka Xpath]],ALL!$C:Q,COLUMN(N$2),0))</f>
        <v/>
      </c>
      <c r="O23" s="62" t="str">
        <f>IF(ISBLANK(VLOOKUP(T_IE058PL[[#This Row],[Ścieżka Xpath]],ALL!$C:R,COLUMN(O$2),0)),"",VLOOKUP(T_IE058PL[[#This Row],[Ścieżka Xpath]],ALL!$C:R,COLUMN(O$2),0))</f>
        <v/>
      </c>
    </row>
    <row r="24" spans="1:15" ht="30">
      <c r="A24" s="91" t="s">
        <v>2400</v>
      </c>
      <c r="B24" s="68">
        <v>22</v>
      </c>
      <c r="C24" s="68" t="str">
        <f>IF(ISBLANK(VLOOKUP(T_IE058PL[[#This Row],[Ścieżka Xpath]],ALL!$C:E,COLUMN(C$2),0)),"",VLOOKUP(T_IE058PL[[#This Row],[Ścieżka Xpath]],ALL!$C:E,COLUMN(C$2),0))</f>
        <v>13 07 000 000</v>
      </c>
      <c r="D24" s="82" t="str">
        <f>IF(ISBLANK(VLOOKUP(T_IE058PL[[#This Row],[Ścieżka Xpath]],ALL!$C:F,COLUMN(D$2),0)),"",VLOOKUP(T_IE058PL[[#This Row],[Ścieżka Xpath]],ALL!$C:F,COLUMN(D$2),0))</f>
        <v>Osoba uprawniona do korzystania z procedury tranzytu (np. Podmiot, agencja celna, osoba fizyczna)</v>
      </c>
      <c r="E24" s="70" t="str">
        <f>IF(ISBLANK(VLOOKUP(T_IE058PL[[#This Row],[Ścieżka Xpath]],ALL!$C:G,COLUMN(E$2),0)),"",VLOOKUP(T_IE058PL[[#This Row],[Ścieżka Xpath]],ALL!$C:G,COLUMN(E$2),0))</f>
        <v>Holder of the transit procedure (e.g.: EO, customs agency, natural person).</v>
      </c>
      <c r="F24" s="69">
        <f>IF(ISBLANK(VLOOKUP(T_IE058PL[[#This Row],[Ścieżka Xpath]],ALL!$C:H,COLUMN(F$2),0)),"",VLOOKUP(T_IE058PL[[#This Row],[Ścieżka Xpath]],ALL!$C:H,COLUMN(F$2),0))</f>
        <v>1</v>
      </c>
      <c r="G24" s="69" t="str">
        <f>IF(ISBLANK(VLOOKUP(T_IE058PL[[#This Row],[Ścieżka Xpath]],ALL!$C:I,COLUMN(G$2),0)),"",VLOOKUP(T_IE058PL[[#This Row],[Ścieżka Xpath]],ALL!$C:I,COLUMN(G$2),0))</f>
        <v>O</v>
      </c>
      <c r="H24" s="69" t="str">
        <f>IF(ISBLANK(VLOOKUP(T_IE058PL[[#This Row],[Ścieżka Xpath]],ALL!$C:J,COLUMN(H$2),0)),"",VLOOKUP(T_IE058PL[[#This Row],[Ścieżka Xpath]],ALL!$C:J,COLUMN(H$2),0))</f>
        <v/>
      </c>
      <c r="I24" s="69" t="str">
        <f>IF(ISBLANK(VLOOKUP(T_IE058PL[[#This Row],[Ścieżka Xpath]],ALL!$C:K,COLUMN(I$2),0)),"",VLOOKUP(T_IE058PL[[#This Row],[Ścieżka Xpath]],ALL!$C:K,COLUMN(I$2),0))</f>
        <v/>
      </c>
      <c r="J24" s="69" t="str">
        <f>IF(ISBLANK(VLOOKUP(T_IE058PL[[#This Row],[Ścieżka Xpath]],ALL!$C:L,COLUMN(J$2),0)),"",VLOOKUP(T_IE058PL[[#This Row],[Ścieżka Xpath]],ALL!$C:L,COLUMN(J$2),0))</f>
        <v/>
      </c>
      <c r="K24" s="69" t="str">
        <f>IF(ISBLANK(VLOOKUP(T_IE058PL[[#This Row],[Ścieżka Xpath]],ALL!$C:N,COLUMN(K$2),0)),"",VLOOKUP(T_IE058PL[[#This Row],[Ścieżka Xpath]],ALL!$C:N,COLUMN(K$2),0))</f>
        <v/>
      </c>
      <c r="L24" s="70" t="str">
        <f>IF(ISBLANK(VLOOKUP(T_IE058PL[[#This Row],[Ścieżka Xpath]],ALL!$C:O,COLUMN(L$2),0)),"",VLOOKUP(T_IE058PL[[#This Row],[Ścieżka Xpath]],ALL!$C:O,COLUMN(L$2),0))</f>
        <v/>
      </c>
      <c r="M24" s="70" t="str">
        <f>IF(ISBLANK(VLOOKUP(T_IE058PL[[#This Row],[Ścieżka Xpath]],ALL!$C:P,COLUMN(M$2),0)),"",VLOOKUP(T_IE058PL[[#This Row],[Ścieżka Xpath]],ALL!$C:P,COLUMN(M$2),0))</f>
        <v/>
      </c>
      <c r="N24" s="70" t="str">
        <f>IF(ISBLANK(VLOOKUP(T_IE058PL[[#This Row],[Ścieżka Xpath]],ALL!$C:Q,COLUMN(N$2),0)),"",VLOOKUP(T_IE058PL[[#This Row],[Ścieżka Xpath]],ALL!$C:Q,COLUMN(N$2),0))</f>
        <v/>
      </c>
      <c r="O24" s="70" t="str">
        <f>IF(ISBLANK(VLOOKUP(T_IE058PL[[#This Row],[Ścieżka Xpath]],ALL!$C:R,COLUMN(O$2),0)),"",VLOOKUP(T_IE058PL[[#This Row],[Ścieżka Xpath]],ALL!$C:R,COLUMN(O$2),0))</f>
        <v/>
      </c>
    </row>
    <row r="25" spans="1:15" ht="15">
      <c r="A25" s="71" t="s">
        <v>2401</v>
      </c>
      <c r="B25" s="64">
        <v>23</v>
      </c>
      <c r="C25" s="64" t="str">
        <f>IF(ISBLANK(VLOOKUP(T_IE058PL[[#This Row],[Ścieżka Xpath]],ALL!$C:E,COLUMN(C$2),0)),"",VLOOKUP(T_IE058PL[[#This Row],[Ścieżka Xpath]],ALL!$C:E,COLUMN(C$2),0))</f>
        <v>13 07 017 000</v>
      </c>
      <c r="D25" s="25" t="str">
        <f>IF(ISBLANK(VLOOKUP(T_IE058PL[[#This Row],[Ścieżka Xpath]],ALL!$C:F,COLUMN(D$2),0)),"",VLOOKUP(T_IE058PL[[#This Row],[Ścieżka Xpath]],ALL!$C:F,COLUMN(D$2),0))</f>
        <v>Numer identyfikacyjny.</v>
      </c>
      <c r="E25" s="63" t="str">
        <f>IF(ISBLANK(VLOOKUP(T_IE058PL[[#This Row],[Ścieżka Xpath]],ALL!$C:G,COLUMN(E$2),0)),"",VLOOKUP(T_IE058PL[[#This Row],[Ścieżka Xpath]],ALL!$C:G,COLUMN(E$2),0))</f>
        <v>Identfication number.</v>
      </c>
      <c r="F25" s="74" t="str">
        <f>IF(ISBLANK(VLOOKUP(T_IE058PL[[#This Row],[Ścieżka Xpath]],ALL!$C:H,COLUMN(F$2),0)),"",VLOOKUP(T_IE058PL[[#This Row],[Ścieżka Xpath]],ALL!$C:H,COLUMN(F$2),0))</f>
        <v/>
      </c>
      <c r="G25" s="74" t="str">
        <f>IF(ISBLANK(VLOOKUP(T_IE058PL[[#This Row],[Ścieżka Xpath]],ALL!$C:I,COLUMN(G$2),0)),"",VLOOKUP(T_IE058PL[[#This Row],[Ścieżka Xpath]],ALL!$C:I,COLUMN(G$2),0))</f>
        <v>R</v>
      </c>
      <c r="H25" s="74" t="str">
        <f>IF(ISBLANK(VLOOKUP(T_IE058PL[[#This Row],[Ścieżka Xpath]],ALL!$C:J,COLUMN(H$2),0)),"",VLOOKUP(T_IE058PL[[#This Row],[Ścieżka Xpath]],ALL!$C:J,COLUMN(H$2),0))</f>
        <v>an..17</v>
      </c>
      <c r="I25" s="74" t="str">
        <f>IF(ISBLANK(VLOOKUP(T_IE058PL[[#This Row],[Ścieżka Xpath]],ALL!$C:K,COLUMN(I$2),0)),"",VLOOKUP(T_IE058PL[[#This Row],[Ścieżka Xpath]],ALL!$C:K,COLUMN(I$2),0))</f>
        <v/>
      </c>
      <c r="J25" s="74" t="str">
        <f>IF(ISBLANK(VLOOKUP(T_IE058PL[[#This Row],[Ścieżka Xpath]],ALL!$C:L,COLUMN(J$2),0)),"",VLOOKUP(T_IE058PL[[#This Row],[Ścieżka Xpath]],ALL!$C:L,COLUMN(J$2),0))</f>
        <v>R0850</v>
      </c>
      <c r="K25" s="51" t="str">
        <f>IF(ISBLANK(VLOOKUP(T_IE058PL[[#This Row],[Ścieżka Xpath]],ALL!$C:N,COLUMN(K$2),0)),"",VLOOKUP(T_IE058PL[[#This Row],[Ścieżka Xpath]],ALL!$C:N,COLUMN(K$2),0))</f>
        <v>2.00</v>
      </c>
      <c r="L25" s="62" t="str">
        <f>IF(ISBLANK(VLOOKUP(T_IE058PL[[#This Row],[Ścieżka Xpath]],ALL!$C:O,COLUMN(L$2),0)),"",VLOOKUP(T_IE058PL[[#This Row],[Ścieżka Xpath]],ALL!$C:O,COLUMN(L$2),0))</f>
        <v>Korekta reguł.</v>
      </c>
      <c r="M25" s="62" t="str">
        <f>IF(ISBLANK(VLOOKUP(T_IE058PL[[#This Row],[Ścieżka Xpath]],ALL!$C:P,COLUMN(M$2),0)),"",VLOOKUP(T_IE058PL[[#This Row],[Ścieżka Xpath]],ALL!$C:P,COLUMN(M$2),0))</f>
        <v>Rules correction.</v>
      </c>
      <c r="N25" s="62" t="str">
        <f>IF(ISBLANK(VLOOKUP(T_IE058PL[[#This Row],[Ścieżka Xpath]],ALL!$C:Q,COLUMN(N$2),0)),"",VLOOKUP(T_IE058PL[[#This Row],[Ścieżka Xpath]],ALL!$C:Q,COLUMN(N$2),0))</f>
        <v/>
      </c>
      <c r="O25" s="62" t="str">
        <f>IF(ISBLANK(VLOOKUP(T_IE058PL[[#This Row],[Ścieżka Xpath]],ALL!$C:R,COLUMN(O$2),0)),"",VLOOKUP(T_IE058PL[[#This Row],[Ścieżka Xpath]],ALL!$C:R,COLUMN(O$2),0))</f>
        <v/>
      </c>
    </row>
    <row r="26" spans="1:15" ht="15">
      <c r="A26" s="91" t="s">
        <v>2402</v>
      </c>
      <c r="B26" s="68">
        <v>24</v>
      </c>
      <c r="C26" s="68" t="str">
        <f>IF(ISBLANK(VLOOKUP(T_IE058PL[[#This Row],[Ścieżka Xpath]],ALL!$C:E,COLUMN(C$2),0)),"",VLOOKUP(T_IE058PL[[#This Row],[Ścieżka Xpath]],ALL!$C:E,COLUMN(C$2),0))</f>
        <v>-</v>
      </c>
      <c r="D26" s="82" t="str">
        <f>IF(ISBLANK(VLOOKUP(T_IE058PL[[#This Row],[Ścieżka Xpath]],ALL!$C:F,COLUMN(D$2),0)),"",VLOOKUP(T_IE058PL[[#This Row],[Ścieżka Xpath]],ALL!$C:F,COLUMN(D$2),0))</f>
        <v>Dane przesyłki kapitańskiej.</v>
      </c>
      <c r="E26" s="70" t="str">
        <f>IF(ISBLANK(VLOOKUP(T_IE058PL[[#This Row],[Ścieżka Xpath]],ALL!$C:G,COLUMN(E$2),0)),"",VLOOKUP(T_IE058PL[[#This Row],[Ścieżka Xpath]],ALL!$C:G,COLUMN(E$2),0))</f>
        <v>Consignment details.</v>
      </c>
      <c r="F26" s="69" t="str">
        <f>IF(ISBLANK(VLOOKUP(T_IE058PL[[#This Row],[Ścieżka Xpath]],ALL!$C:H,COLUMN(F$2),0)),"",VLOOKUP(T_IE058PL[[#This Row],[Ścieżka Xpath]],ALL!$C:H,COLUMN(F$2),0))</f>
        <v>0..1</v>
      </c>
      <c r="G26" s="69" t="str">
        <f>IF(ISBLANK(VLOOKUP(T_IE058PL[[#This Row],[Ścieżka Xpath]],ALL!$C:I,COLUMN(G$2),0)),"",VLOOKUP(T_IE058PL[[#This Row],[Ścieżka Xpath]],ALL!$C:I,COLUMN(G$2),0))</f>
        <v>D</v>
      </c>
      <c r="H26" s="69" t="str">
        <f>IF(ISBLANK(VLOOKUP(T_IE058PL[[#This Row],[Ścieżka Xpath]],ALL!$C:J,COLUMN(H$2),0)),"",VLOOKUP(T_IE058PL[[#This Row],[Ścieżka Xpath]],ALL!$C:J,COLUMN(H$2),0))</f>
        <v/>
      </c>
      <c r="I26" s="69" t="str">
        <f>IF(ISBLANK(VLOOKUP(T_IE058PL[[#This Row],[Ścieżka Xpath]],ALL!$C:K,COLUMN(I$2),0)),"",VLOOKUP(T_IE058PL[[#This Row],[Ścieżka Xpath]],ALL!$C:K,COLUMN(I$2),0))</f>
        <v/>
      </c>
      <c r="J26" s="69" t="str">
        <f>IF(ISBLANK(VLOOKUP(T_IE058PL[[#This Row],[Ścieżka Xpath]],ALL!$C:L,COLUMN(J$2),0)),"",VLOOKUP(T_IE058PL[[#This Row],[Ścieżka Xpath]],ALL!$C:L,COLUMN(J$2),0))</f>
        <v>C0131</v>
      </c>
      <c r="K26" s="69" t="str">
        <f>IF(ISBLANK(VLOOKUP(T_IE058PL[[#This Row],[Ścieżka Xpath]],ALL!$C:N,COLUMN(K$2),0)),"",VLOOKUP(T_IE058PL[[#This Row],[Ścieżka Xpath]],ALL!$C:N,COLUMN(K$2),0))</f>
        <v/>
      </c>
      <c r="L26" s="70" t="str">
        <f>IF(ISBLANK(VLOOKUP(T_IE058PL[[#This Row],[Ścieżka Xpath]],ALL!$C:O,COLUMN(L$2),0)),"",VLOOKUP(T_IE058PL[[#This Row],[Ścieżka Xpath]],ALL!$C:O,COLUMN(L$2),0))</f>
        <v/>
      </c>
      <c r="M26" s="70" t="str">
        <f>IF(ISBLANK(VLOOKUP(T_IE058PL[[#This Row],[Ścieżka Xpath]],ALL!$C:P,COLUMN(M$2),0)),"",VLOOKUP(T_IE058PL[[#This Row],[Ścieżka Xpath]],ALL!$C:P,COLUMN(M$2),0))</f>
        <v/>
      </c>
      <c r="N26" s="70" t="str">
        <f>IF(ISBLANK(VLOOKUP(T_IE058PL[[#This Row],[Ścieżka Xpath]],ALL!$C:Q,COLUMN(N$2),0)),"",VLOOKUP(T_IE058PL[[#This Row],[Ścieżka Xpath]],ALL!$C:Q,COLUMN(N$2),0))</f>
        <v/>
      </c>
      <c r="O26" s="70" t="str">
        <f>IF(ISBLANK(VLOOKUP(T_IE058PL[[#This Row],[Ścieżka Xpath]],ALL!$C:R,COLUMN(O$2),0)),"",VLOOKUP(T_IE058PL[[#This Row],[Ścieżka Xpath]],ALL!$C:R,COLUMN(O$2),0))</f>
        <v/>
      </c>
    </row>
    <row r="27" spans="1:15" ht="15">
      <c r="A27" s="91" t="s">
        <v>2403</v>
      </c>
      <c r="B27" s="68">
        <v>25</v>
      </c>
      <c r="C27" s="68" t="str">
        <f>IF(ISBLANK(VLOOKUP(T_IE058PL[[#This Row],[Ścieżka Xpath]],ALL!$C:E,COLUMN(C$2),0)),"",VLOOKUP(T_IE058PL[[#This Row],[Ścieżka Xpath]],ALL!$C:E,COLUMN(C$2),0))</f>
        <v>13 12 000 000</v>
      </c>
      <c r="D27" s="70" t="str">
        <f>IF(ISBLANK(VLOOKUP(T_IE058PL[[#This Row],[Ścieżka Xpath]],ALL!$C:F,COLUMN(D$2),0)),"",VLOOKUP(T_IE058PL[[#This Row],[Ścieżka Xpath]],ALL!$C:F,COLUMN(D$2),0))</f>
        <v>Dane przewoźnika.</v>
      </c>
      <c r="E27" s="70" t="str">
        <f>IF(ISBLANK(VLOOKUP(T_IE058PL[[#This Row],[Ścieżka Xpath]],ALL!$C:G,COLUMN(E$2),0)),"",VLOOKUP(T_IE058PL[[#This Row],[Ścieżka Xpath]],ALL!$C:G,COLUMN(E$2),0))</f>
        <v>Carrier's details.</v>
      </c>
      <c r="F27" s="69" t="str">
        <f>IF(ISBLANK(VLOOKUP(T_IE058PL[[#This Row],[Ścieżka Xpath]],ALL!$C:H,COLUMN(F$2),0)),"",VLOOKUP(T_IE058PL[[#This Row],[Ścieżka Xpath]],ALL!$C:H,COLUMN(F$2),0))</f>
        <v>0..1</v>
      </c>
      <c r="G27" s="69" t="str">
        <f>IF(ISBLANK(VLOOKUP(T_IE058PL[[#This Row],[Ścieżka Xpath]],ALL!$C:I,COLUMN(G$2),0)),"",VLOOKUP(T_IE058PL[[#This Row],[Ścieżka Xpath]],ALL!$C:I,COLUMN(G$2),0))</f>
        <v>O</v>
      </c>
      <c r="H27" s="69" t="str">
        <f>IF(ISBLANK(VLOOKUP(T_IE058PL[[#This Row],[Ścieżka Xpath]],ALL!$C:J,COLUMN(H$2),0)),"",VLOOKUP(T_IE058PL[[#This Row],[Ścieżka Xpath]],ALL!$C:J,COLUMN(H$2),0))</f>
        <v/>
      </c>
      <c r="I27" s="69" t="str">
        <f>IF(ISBLANK(VLOOKUP(T_IE058PL[[#This Row],[Ścieżka Xpath]],ALL!$C:K,COLUMN(I$2),0)),"",VLOOKUP(T_IE058PL[[#This Row],[Ścieżka Xpath]],ALL!$C:K,COLUMN(I$2),0))</f>
        <v/>
      </c>
      <c r="J27" s="69" t="str">
        <f>IF(ISBLANK(VLOOKUP(T_IE058PL[[#This Row],[Ścieżka Xpath]],ALL!$C:L,COLUMN(J$2),0)),"",VLOOKUP(T_IE058PL[[#This Row],[Ścieżka Xpath]],ALL!$C:L,COLUMN(J$2),0))</f>
        <v>G0868</v>
      </c>
      <c r="K27" s="69" t="str">
        <f>IF(ISBLANK(VLOOKUP(T_IE058PL[[#This Row],[Ścieżka Xpath]],ALL!$C:N,COLUMN(K$2),0)),"",VLOOKUP(T_IE058PL[[#This Row],[Ścieżka Xpath]],ALL!$C:N,COLUMN(K$2),0))</f>
        <v/>
      </c>
      <c r="L27" s="70" t="str">
        <f>IF(ISBLANK(VLOOKUP(T_IE058PL[[#This Row],[Ścieżka Xpath]],ALL!$C:O,COLUMN(L$2),0)),"",VLOOKUP(T_IE058PL[[#This Row],[Ścieżka Xpath]],ALL!$C:O,COLUMN(L$2),0))</f>
        <v/>
      </c>
      <c r="M27" s="70" t="str">
        <f>IF(ISBLANK(VLOOKUP(T_IE058PL[[#This Row],[Ścieżka Xpath]],ALL!$C:P,COLUMN(M$2),0)),"",VLOOKUP(T_IE058PL[[#This Row],[Ścieżka Xpath]],ALL!$C:P,COLUMN(M$2),0))</f>
        <v/>
      </c>
      <c r="N27" s="70" t="str">
        <f>IF(ISBLANK(VLOOKUP(T_IE058PL[[#This Row],[Ścieżka Xpath]],ALL!$C:Q,COLUMN(N$2),0)),"",VLOOKUP(T_IE058PL[[#This Row],[Ścieżka Xpath]],ALL!$C:Q,COLUMN(N$2),0))</f>
        <v/>
      </c>
      <c r="O27" s="70" t="str">
        <f>IF(ISBLANK(VLOOKUP(T_IE058PL[[#This Row],[Ścieżka Xpath]],ALL!$C:R,COLUMN(O$2),0)),"",VLOOKUP(T_IE058PL[[#This Row],[Ścieżka Xpath]],ALL!$C:R,COLUMN(O$2),0))</f>
        <v/>
      </c>
    </row>
    <row r="28" spans="1:15" ht="30">
      <c r="A28" s="71" t="s">
        <v>2404</v>
      </c>
      <c r="B28" s="64">
        <v>26</v>
      </c>
      <c r="C28" s="64" t="str">
        <f>IF(ISBLANK(VLOOKUP(T_IE058PL[[#This Row],[Ścieżka Xpath]],ALL!$C:E,COLUMN(C$2),0)),"",VLOOKUP(T_IE058PL[[#This Row],[Ścieżka Xpath]],ALL!$C:E,COLUMN(C$2),0))</f>
        <v>13 12 017 000</v>
      </c>
      <c r="D28" s="63" t="str">
        <f>IF(ISBLANK(VLOOKUP(T_IE058PL[[#This Row],[Ścieżka Xpath]],ALL!$C:F,COLUMN(D$2),0)),"",VLOOKUP(T_IE058PL[[#This Row],[Ścieżka Xpath]],ALL!$C:F,COLUMN(D$2),0))</f>
        <v>Numer identyfikacyjny.</v>
      </c>
      <c r="E28" s="63" t="str">
        <f>IF(ISBLANK(VLOOKUP(T_IE058PL[[#This Row],[Ścieżka Xpath]],ALL!$C:G,COLUMN(E$2),0)),"",VLOOKUP(T_IE058PL[[#This Row],[Ścieżka Xpath]],ALL!$C:G,COLUMN(E$2),0))</f>
        <v>Identfication number.</v>
      </c>
      <c r="F28" s="74" t="str">
        <f>IF(ISBLANK(VLOOKUP(T_IE058PL[[#This Row],[Ścieżka Xpath]],ALL!$C:H,COLUMN(F$2),0)),"",VLOOKUP(T_IE058PL[[#This Row],[Ścieżka Xpath]],ALL!$C:H,COLUMN(F$2),0))</f>
        <v/>
      </c>
      <c r="G28" s="74" t="str">
        <f>IF(ISBLANK(VLOOKUP(T_IE058PL[[#This Row],[Ścieżka Xpath]],ALL!$C:I,COLUMN(G$2),0)),"",VLOOKUP(T_IE058PL[[#This Row],[Ścieżka Xpath]],ALL!$C:I,COLUMN(G$2),0))</f>
        <v>R</v>
      </c>
      <c r="H28" s="74" t="str">
        <f>IF(ISBLANK(VLOOKUP(T_IE058PL[[#This Row],[Ścieżka Xpath]],ALL!$C:J,COLUMN(H$2),0)),"",VLOOKUP(T_IE058PL[[#This Row],[Ścieżka Xpath]],ALL!$C:J,COLUMN(H$2),0))</f>
        <v>an..17</v>
      </c>
      <c r="I28" s="74" t="str">
        <f>IF(ISBLANK(VLOOKUP(T_IE058PL[[#This Row],[Ścieżka Xpath]],ALL!$C:K,COLUMN(I$2),0)),"",VLOOKUP(T_IE058PL[[#This Row],[Ścieżka Xpath]],ALL!$C:K,COLUMN(I$2),0))</f>
        <v/>
      </c>
      <c r="J28" s="74" t="str">
        <f>IF(ISBLANK(VLOOKUP(T_IE058PL[[#This Row],[Ścieżka Xpath]],ALL!$C:L,COLUMN(J$2),0)),"",VLOOKUP(T_IE058PL[[#This Row],[Ścieżka Xpath]],ALL!$C:L,COLUMN(J$2),0))</f>
        <v>G0002; R0840</v>
      </c>
      <c r="K28" s="51" t="str">
        <f>IF(ISBLANK(VLOOKUP(T_IE058PL[[#This Row],[Ścieżka Xpath]],ALL!$C:N,COLUMN(K$2),0)),"",VLOOKUP(T_IE058PL[[#This Row],[Ścieżka Xpath]],ALL!$C:N,COLUMN(K$2),0))</f>
        <v>2.00</v>
      </c>
      <c r="L28" s="62" t="str">
        <f>IF(ISBLANK(VLOOKUP(T_IE058PL[[#This Row],[Ścieżka Xpath]],ALL!$C:O,COLUMN(L$2),0)),"",VLOOKUP(T_IE058PL[[#This Row],[Ścieżka Xpath]],ALL!$C:O,COLUMN(L$2),0))</f>
        <v>Korekta reguł.</v>
      </c>
      <c r="M28" s="62" t="str">
        <f>IF(ISBLANK(VLOOKUP(T_IE058PL[[#This Row],[Ścieżka Xpath]],ALL!$C:P,COLUMN(M$2),0)),"",VLOOKUP(T_IE058PL[[#This Row],[Ścieżka Xpath]],ALL!$C:P,COLUMN(M$2),0))</f>
        <v>Rules correction.</v>
      </c>
      <c r="N28" s="62" t="str">
        <f>IF(ISBLANK(VLOOKUP(T_IE058PL[[#This Row],[Ścieżka Xpath]],ALL!$C:Q,COLUMN(N$2),0)),"",VLOOKUP(T_IE058PL[[#This Row],[Ścieżka Xpath]],ALL!$C:Q,COLUMN(N$2),0))</f>
        <v/>
      </c>
      <c r="O28" s="62" t="str">
        <f>IF(ISBLANK(VLOOKUP(T_IE058PL[[#This Row],[Ścieżka Xpath]],ALL!$C:R,COLUMN(O$2),0)),"",VLOOKUP(T_IE058PL[[#This Row],[Ścieżka Xpath]],ALL!$C:R,COLUMN(O$2),0))</f>
        <v/>
      </c>
    </row>
    <row r="29" spans="1:15" ht="15">
      <c r="A29" s="91" t="s">
        <v>2405</v>
      </c>
      <c r="B29" s="68">
        <v>27</v>
      </c>
      <c r="C29" s="68" t="str">
        <f>IF(ISBLANK(VLOOKUP(T_IE058PL[[#This Row],[Ścieżka Xpath]],ALL!$C:E,COLUMN(C$2),0)),"",VLOOKUP(T_IE058PL[[#This Row],[Ścieżka Xpath]],ALL!$C:E,COLUMN(C$2),0))</f>
        <v>-</v>
      </c>
      <c r="D29" s="70" t="str">
        <f>IF(ISBLANK(VLOOKUP(T_IE058PL[[#This Row],[Ścieżka Xpath]],ALL!$C:F,COLUMN(D$2),0)),"",VLOOKUP(T_IE058PL[[#This Row],[Ścieżka Xpath]],ALL!$C:F,COLUMN(D$2),0))</f>
        <v>Szczegóły błędów.</v>
      </c>
      <c r="E29" s="70" t="str">
        <f>IF(ISBLANK(VLOOKUP(T_IE058PL[[#This Row],[Ścieżka Xpath]],ALL!$C:G,COLUMN(E$2),0)),"",VLOOKUP(T_IE058PL[[#This Row],[Ścieżka Xpath]],ALL!$C:G,COLUMN(E$2),0))</f>
        <v>Error details.</v>
      </c>
      <c r="F29" s="69" t="str">
        <f>IF(ISBLANK(VLOOKUP(T_IE058PL[[#This Row],[Ścieżka Xpath]],ALL!$C:H,COLUMN(F$2),0)),"",VLOOKUP(T_IE058PL[[#This Row],[Ścieżka Xpath]],ALL!$C:H,COLUMN(F$2),0))</f>
        <v>0..9999</v>
      </c>
      <c r="G29" s="69" t="str">
        <f>IF(ISBLANK(VLOOKUP(T_IE058PL[[#This Row],[Ścieżka Xpath]],ALL!$C:I,COLUMN(G$2),0)),"",VLOOKUP(T_IE058PL[[#This Row],[Ścieżka Xpath]],ALL!$C:I,COLUMN(G$2),0))</f>
        <v>O</v>
      </c>
      <c r="H29" s="69" t="str">
        <f>IF(ISBLANK(VLOOKUP(T_IE058PL[[#This Row],[Ścieżka Xpath]],ALL!$C:J,COLUMN(H$2),0)),"",VLOOKUP(T_IE058PL[[#This Row],[Ścieżka Xpath]],ALL!$C:J,COLUMN(H$2),0))</f>
        <v/>
      </c>
      <c r="I29" s="69" t="str">
        <f>IF(ISBLANK(VLOOKUP(T_IE058PL[[#This Row],[Ścieżka Xpath]],ALL!$C:K,COLUMN(I$2),0)),"",VLOOKUP(T_IE058PL[[#This Row],[Ścieżka Xpath]],ALL!$C:K,COLUMN(I$2),0))</f>
        <v/>
      </c>
      <c r="J29" s="69" t="str">
        <f>IF(ISBLANK(VLOOKUP(T_IE058PL[[#This Row],[Ścieżka Xpath]],ALL!$C:L,COLUMN(J$2),0)),"",VLOOKUP(T_IE058PL[[#This Row],[Ścieżka Xpath]],ALL!$C:L,COLUMN(J$2),0))</f>
        <v>G0217</v>
      </c>
      <c r="K29" s="69" t="str">
        <f>IF(ISBLANK(VLOOKUP(T_IE058PL[[#This Row],[Ścieżka Xpath]],ALL!$C:N,COLUMN(K$2),0)),"",VLOOKUP(T_IE058PL[[#This Row],[Ścieżka Xpath]],ALL!$C:N,COLUMN(K$2),0))</f>
        <v/>
      </c>
      <c r="L29" s="70" t="str">
        <f>IF(ISBLANK(VLOOKUP(T_IE058PL[[#This Row],[Ścieżka Xpath]],ALL!$C:O,COLUMN(L$2),0)),"",VLOOKUP(T_IE058PL[[#This Row],[Ścieżka Xpath]],ALL!$C:O,COLUMN(L$2),0))</f>
        <v/>
      </c>
      <c r="M29" s="70" t="str">
        <f>IF(ISBLANK(VLOOKUP(T_IE058PL[[#This Row],[Ścieżka Xpath]],ALL!$C:P,COLUMN(M$2),0)),"",VLOOKUP(T_IE058PL[[#This Row],[Ścieżka Xpath]],ALL!$C:P,COLUMN(M$2),0))</f>
        <v/>
      </c>
      <c r="N29" s="70" t="str">
        <f>IF(ISBLANK(VLOOKUP(T_IE058PL[[#This Row],[Ścieżka Xpath]],ALL!$C:Q,COLUMN(N$2),0)),"",VLOOKUP(T_IE058PL[[#This Row],[Ścieżka Xpath]],ALL!$C:Q,COLUMN(N$2),0))</f>
        <v/>
      </c>
      <c r="O29" s="70" t="str">
        <f>IF(ISBLANK(VLOOKUP(T_IE058PL[[#This Row],[Ścieżka Xpath]],ALL!$C:R,COLUMN(O$2),0)),"",VLOOKUP(T_IE058PL[[#This Row],[Ścieżka Xpath]],ALL!$C:R,COLUMN(O$2),0))</f>
        <v/>
      </c>
    </row>
    <row r="30" spans="1:15" ht="15">
      <c r="A30" s="71" t="s">
        <v>2406</v>
      </c>
      <c r="B30" s="64">
        <v>28</v>
      </c>
      <c r="C30" s="64" t="str">
        <f>IF(ISBLANK(VLOOKUP(T_IE058PL[[#This Row],[Ścieżka Xpath]],ALL!$C:E,COLUMN(C$2),0)),"",VLOOKUP(T_IE058PL[[#This Row],[Ścieżka Xpath]],ALL!$C:E,COLUMN(C$2),0))</f>
        <v>-</v>
      </c>
      <c r="D30" s="26" t="str">
        <f>IF(ISBLANK(VLOOKUP(T_IE058PL[[#This Row],[Ścieżka Xpath]],ALL!$C:F,COLUMN(D$2),0)),"",VLOOKUP(T_IE058PL[[#This Row],[Ścieżka Xpath]],ALL!$C:F,COLUMN(D$2),0))</f>
        <v>Wskaźnik miejsca błędu.</v>
      </c>
      <c r="E30" s="63" t="str">
        <f>IF(ISBLANK(VLOOKUP(T_IE058PL[[#This Row],[Ścieżka Xpath]],ALL!$C:G,COLUMN(E$2),0)),"",VLOOKUP(T_IE058PL[[#This Row],[Ścieżka Xpath]],ALL!$C:G,COLUMN(E$2),0))</f>
        <v>Error pointer.</v>
      </c>
      <c r="F30" s="74" t="str">
        <f>IF(ISBLANK(VLOOKUP(T_IE058PL[[#This Row],[Ścieżka Xpath]],ALL!$C:H,COLUMN(F$2),0)),"",VLOOKUP(T_IE058PL[[#This Row],[Ścieżka Xpath]],ALL!$C:H,COLUMN(F$2),0))</f>
        <v/>
      </c>
      <c r="G30" s="74" t="str">
        <f>IF(ISBLANK(VLOOKUP(T_IE058PL[[#This Row],[Ścieżka Xpath]],ALL!$C:I,COLUMN(G$2),0)),"",VLOOKUP(T_IE058PL[[#This Row],[Ścieżka Xpath]],ALL!$C:I,COLUMN(G$2),0))</f>
        <v>R</v>
      </c>
      <c r="H30" s="74" t="str">
        <f>IF(ISBLANK(VLOOKUP(T_IE058PL[[#This Row],[Ścieżka Xpath]],ALL!$C:J,COLUMN(H$2),0)),"",VLOOKUP(T_IE058PL[[#This Row],[Ścieżka Xpath]],ALL!$C:J,COLUMN(H$2),0))</f>
        <v>an..512</v>
      </c>
      <c r="I30" s="74" t="str">
        <f>IF(ISBLANK(VLOOKUP(T_IE058PL[[#This Row],[Ścieżka Xpath]],ALL!$C:K,COLUMN(I$2),0)),"",VLOOKUP(T_IE058PL[[#This Row],[Ścieżka Xpath]],ALL!$C:K,COLUMN(I$2),0))</f>
        <v/>
      </c>
      <c r="J30" s="74" t="str">
        <f>IF(ISBLANK(VLOOKUP(T_IE058PL[[#This Row],[Ścieżka Xpath]],ALL!$C:L,COLUMN(J$2),0)),"",VLOOKUP(T_IE058PL[[#This Row],[Ścieżka Xpath]],ALL!$C:L,COLUMN(J$2),0))</f>
        <v>G0009</v>
      </c>
      <c r="K30" s="51" t="str">
        <f>IF(ISBLANK(VLOOKUP(T_IE058PL[[#This Row],[Ścieżka Xpath]],ALL!$C:N,COLUMN(K$2),0)),"",VLOOKUP(T_IE058PL[[#This Row],[Ścieżka Xpath]],ALL!$C:N,COLUMN(K$2),0))</f>
        <v/>
      </c>
      <c r="L30" s="62" t="str">
        <f>IF(ISBLANK(VLOOKUP(T_IE058PL[[#This Row],[Ścieżka Xpath]],ALL!$C:O,COLUMN(L$2),0)),"",VLOOKUP(T_IE058PL[[#This Row],[Ścieżka Xpath]],ALL!$C:O,COLUMN(L$2),0))</f>
        <v/>
      </c>
      <c r="M30" s="62" t="str">
        <f>IF(ISBLANK(VLOOKUP(T_IE058PL[[#This Row],[Ścieżka Xpath]],ALL!$C:P,COLUMN(M$2),0)),"",VLOOKUP(T_IE058PL[[#This Row],[Ścieżka Xpath]],ALL!$C:P,COLUMN(M$2),0))</f>
        <v/>
      </c>
      <c r="N30" s="62" t="str">
        <f>IF(ISBLANK(VLOOKUP(T_IE058PL[[#This Row],[Ścieżka Xpath]],ALL!$C:Q,COLUMN(N$2),0)),"",VLOOKUP(T_IE058PL[[#This Row],[Ścieżka Xpath]],ALL!$C:Q,COLUMN(N$2),0))</f>
        <v/>
      </c>
      <c r="O30" s="62" t="str">
        <f>IF(ISBLANK(VLOOKUP(T_IE058PL[[#This Row],[Ścieżka Xpath]],ALL!$C:R,COLUMN(O$2),0)),"",VLOOKUP(T_IE058PL[[#This Row],[Ścieżka Xpath]],ALL!$C:R,COLUMN(O$2),0))</f>
        <v/>
      </c>
    </row>
    <row r="31" spans="1:15" ht="15">
      <c r="A31" s="71" t="s">
        <v>2407</v>
      </c>
      <c r="B31" s="64">
        <v>29</v>
      </c>
      <c r="C31" s="64" t="str">
        <f>IF(ISBLANK(VLOOKUP(T_IE058PL[[#This Row],[Ścieżka Xpath]],ALL!$C:E,COLUMN(C$2),0)),"",VLOOKUP(T_IE058PL[[#This Row],[Ścieżka Xpath]],ALL!$C:E,COLUMN(C$2),0))</f>
        <v>-</v>
      </c>
      <c r="D31" s="26" t="str">
        <f>IF(ISBLANK(VLOOKUP(T_IE058PL[[#This Row],[Ścieżka Xpath]],ALL!$C:F,COLUMN(D$2),0)),"",VLOOKUP(T_IE058PL[[#This Row],[Ścieżka Xpath]],ALL!$C:F,COLUMN(D$2),0))</f>
        <v>Kod błędu.</v>
      </c>
      <c r="E31" s="63" t="str">
        <f>IF(ISBLANK(VLOOKUP(T_IE058PL[[#This Row],[Ścieżka Xpath]],ALL!$C:G,COLUMN(E$2),0)),"",VLOOKUP(T_IE058PL[[#This Row],[Ścieżka Xpath]],ALL!$C:G,COLUMN(E$2),0))</f>
        <v>Error code.</v>
      </c>
      <c r="F31" s="74" t="str">
        <f>IF(ISBLANK(VLOOKUP(T_IE058PL[[#This Row],[Ścieżka Xpath]],ALL!$C:H,COLUMN(F$2),0)),"",VLOOKUP(T_IE058PL[[#This Row],[Ścieżka Xpath]],ALL!$C:H,COLUMN(F$2),0))</f>
        <v/>
      </c>
      <c r="G31" s="74" t="str">
        <f>IF(ISBLANK(VLOOKUP(T_IE058PL[[#This Row],[Ścieżka Xpath]],ALL!$C:I,COLUMN(G$2),0)),"",VLOOKUP(T_IE058PL[[#This Row],[Ścieżka Xpath]],ALL!$C:I,COLUMN(G$2),0))</f>
        <v>R</v>
      </c>
      <c r="H31" s="74" t="str">
        <f>IF(ISBLANK(VLOOKUP(T_IE058PL[[#This Row],[Ścieżka Xpath]],ALL!$C:J,COLUMN(H$2),0)),"",VLOOKUP(T_IE058PL[[#This Row],[Ścieżka Xpath]],ALL!$C:J,COLUMN(H$2),0))</f>
        <v>n2</v>
      </c>
      <c r="I31" s="74" t="str">
        <f>IF(ISBLANK(VLOOKUP(T_IE058PL[[#This Row],[Ścieżka Xpath]],ALL!$C:K,COLUMN(I$2),0)),"",VLOOKUP(T_IE058PL[[#This Row],[Ścieżka Xpath]],ALL!$C:K,COLUMN(I$2),0))</f>
        <v>CL180</v>
      </c>
      <c r="J31" s="74" t="str">
        <f>IF(ISBLANK(VLOOKUP(T_IE058PL[[#This Row],[Ścieżka Xpath]],ALL!$C:L,COLUMN(J$2),0)),"",VLOOKUP(T_IE058PL[[#This Row],[Ścieżka Xpath]],ALL!$C:L,COLUMN(J$2),0))</f>
        <v/>
      </c>
      <c r="K31" s="51" t="str">
        <f>IF(ISBLANK(VLOOKUP(T_IE058PL[[#This Row],[Ścieżka Xpath]],ALL!$C:N,COLUMN(K$2),0)),"",VLOOKUP(T_IE058PL[[#This Row],[Ścieżka Xpath]],ALL!$C:N,COLUMN(K$2),0))</f>
        <v/>
      </c>
      <c r="L31" s="62" t="str">
        <f>IF(ISBLANK(VLOOKUP(T_IE058PL[[#This Row],[Ścieżka Xpath]],ALL!$C:O,COLUMN(L$2),0)),"",VLOOKUP(T_IE058PL[[#This Row],[Ścieżka Xpath]],ALL!$C:O,COLUMN(L$2),0))</f>
        <v/>
      </c>
      <c r="M31" s="62" t="str">
        <f>IF(ISBLANK(VLOOKUP(T_IE058PL[[#This Row],[Ścieżka Xpath]],ALL!$C:P,COLUMN(M$2),0)),"",VLOOKUP(T_IE058PL[[#This Row],[Ścieżka Xpath]],ALL!$C:P,COLUMN(M$2),0))</f>
        <v/>
      </c>
      <c r="N31" s="62" t="str">
        <f>IF(ISBLANK(VLOOKUP(T_IE058PL[[#This Row],[Ścieżka Xpath]],ALL!$C:Q,COLUMN(N$2),0)),"",VLOOKUP(T_IE058PL[[#This Row],[Ścieżka Xpath]],ALL!$C:Q,COLUMN(N$2),0))</f>
        <v/>
      </c>
      <c r="O31" s="62" t="str">
        <f>IF(ISBLANK(VLOOKUP(T_IE058PL[[#This Row],[Ścieżka Xpath]],ALL!$C:R,COLUMN(O$2),0)),"",VLOOKUP(T_IE058PL[[#This Row],[Ścieżka Xpath]],ALL!$C:R,COLUMN(O$2),0))</f>
        <v/>
      </c>
    </row>
    <row r="32" spans="1:15" ht="15">
      <c r="A32" s="71" t="s">
        <v>2408</v>
      </c>
      <c r="B32" s="64">
        <v>30</v>
      </c>
      <c r="C32" s="64" t="str">
        <f>IF(ISBLANK(VLOOKUP(T_IE058PL[[#This Row],[Ścieżka Xpath]],ALL!$C:E,COLUMN(C$2),0)),"",VLOOKUP(T_IE058PL[[#This Row],[Ścieżka Xpath]],ALL!$C:E,COLUMN(C$2),0))</f>
        <v>-</v>
      </c>
      <c r="D32" s="26" t="str">
        <f>IF(ISBLANK(VLOOKUP(T_IE058PL[[#This Row],[Ścieżka Xpath]],ALL!$C:F,COLUMN(D$2),0)),"",VLOOKUP(T_IE058PL[[#This Row],[Ścieżka Xpath]],ALL!$C:F,COLUMN(D$2),0))</f>
        <v>Przyczyna błędu.</v>
      </c>
      <c r="E32" s="63" t="str">
        <f>IF(ISBLANK(VLOOKUP(T_IE058PL[[#This Row],[Ścieżka Xpath]],ALL!$C:G,COLUMN(E$2),0)),"",VLOOKUP(T_IE058PL[[#This Row],[Ścieżka Xpath]],ALL!$C:G,COLUMN(E$2),0))</f>
        <v>Error reason.</v>
      </c>
      <c r="F32" s="74" t="str">
        <f>IF(ISBLANK(VLOOKUP(T_IE058PL[[#This Row],[Ścieżka Xpath]],ALL!$C:H,COLUMN(F$2),0)),"",VLOOKUP(T_IE058PL[[#This Row],[Ścieżka Xpath]],ALL!$C:H,COLUMN(F$2),0))</f>
        <v/>
      </c>
      <c r="G32" s="74" t="str">
        <f>IF(ISBLANK(VLOOKUP(T_IE058PL[[#This Row],[Ścieżka Xpath]],ALL!$C:I,COLUMN(G$2),0)),"",VLOOKUP(T_IE058PL[[#This Row],[Ścieżka Xpath]],ALL!$C:I,COLUMN(G$2),0))</f>
        <v>R</v>
      </c>
      <c r="H32" s="74" t="str">
        <f>IF(ISBLANK(VLOOKUP(T_IE058PL[[#This Row],[Ścieżka Xpath]],ALL!$C:J,COLUMN(H$2),0)),"",VLOOKUP(T_IE058PL[[#This Row],[Ścieżka Xpath]],ALL!$C:J,COLUMN(H$2),0))</f>
        <v>an..7</v>
      </c>
      <c r="I32" s="74" t="str">
        <f>IF(ISBLANK(VLOOKUP(T_IE058PL[[#This Row],[Ścieżka Xpath]],ALL!$C:K,COLUMN(I$2),0)),"",VLOOKUP(T_IE058PL[[#This Row],[Ścieżka Xpath]],ALL!$C:K,COLUMN(I$2),0))</f>
        <v/>
      </c>
      <c r="J32" s="74" t="str">
        <f>IF(ISBLANK(VLOOKUP(T_IE058PL[[#This Row],[Ścieżka Xpath]],ALL!$C:L,COLUMN(J$2),0)),"",VLOOKUP(T_IE058PL[[#This Row],[Ścieżka Xpath]],ALL!$C:L,COLUMN(J$2),0))</f>
        <v>G0010</v>
      </c>
      <c r="K32" s="51" t="str">
        <f>IF(ISBLANK(VLOOKUP(T_IE058PL[[#This Row],[Ścieżka Xpath]],ALL!$C:N,COLUMN(K$2),0)),"",VLOOKUP(T_IE058PL[[#This Row],[Ścieżka Xpath]],ALL!$C:N,COLUMN(K$2),0))</f>
        <v>2.00</v>
      </c>
      <c r="L32" s="62" t="str">
        <f>IF(ISBLANK(VLOOKUP(T_IE058PL[[#This Row],[Ścieżka Xpath]],ALL!$C:O,COLUMN(L$2),0)),"",VLOOKUP(T_IE058PL[[#This Row],[Ścieżka Xpath]],ALL!$C:O,COLUMN(L$2),0))</f>
        <v>Korekta formatu.</v>
      </c>
      <c r="M32" s="62" t="str">
        <f>IF(ISBLANK(VLOOKUP(T_IE058PL[[#This Row],[Ścieżka Xpath]],ALL!$C:P,COLUMN(M$2),0)),"",VLOOKUP(T_IE058PL[[#This Row],[Ścieżka Xpath]],ALL!$C:P,COLUMN(M$2),0))</f>
        <v>Format correction.</v>
      </c>
      <c r="N32" s="62" t="str">
        <f>IF(ISBLANK(VLOOKUP(T_IE058PL[[#This Row],[Ścieżka Xpath]],ALL!$C:Q,COLUMN(N$2),0)),"",VLOOKUP(T_IE058PL[[#This Row],[Ścieżka Xpath]],ALL!$C:Q,COLUMN(N$2),0))</f>
        <v/>
      </c>
      <c r="O32" s="62" t="str">
        <f>IF(ISBLANK(VLOOKUP(T_IE058PL[[#This Row],[Ścieżka Xpath]],ALL!$C:R,COLUMN(O$2),0)),"",VLOOKUP(T_IE058PL[[#This Row],[Ścieżka Xpath]],ALL!$C:R,COLUMN(O$2),0))</f>
        <v/>
      </c>
    </row>
    <row r="33" spans="1:15" ht="15">
      <c r="A33" s="71" t="s">
        <v>2409</v>
      </c>
      <c r="B33" s="64">
        <v>31</v>
      </c>
      <c r="C33" s="64" t="str">
        <f>IF(ISBLANK(VLOOKUP(T_IE058PL[[#This Row],[Ścieżka Xpath]],ALL!$C:E,COLUMN(C$2),0)),"",VLOOKUP(T_IE058PL[[#This Row],[Ścieżka Xpath]],ALL!$C:E,COLUMN(C$2),0))</f>
        <v>-</v>
      </c>
      <c r="D33" s="26" t="str">
        <f>IF(ISBLANK(VLOOKUP(T_IE058PL[[#This Row],[Ścieżka Xpath]],ALL!$C:F,COLUMN(D$2),0)),"",VLOOKUP(T_IE058PL[[#This Row],[Ścieżka Xpath]],ALL!$C:F,COLUMN(D$2),0))</f>
        <v>Wartość powodująca błąd.</v>
      </c>
      <c r="E33" s="63" t="str">
        <f>IF(ISBLANK(VLOOKUP(T_IE058PL[[#This Row],[Ścieżka Xpath]],ALL!$C:G,COLUMN(E$2),0)),"",VLOOKUP(T_IE058PL[[#This Row],[Ścieżka Xpath]],ALL!$C:G,COLUMN(E$2),0))</f>
        <v>Original attribute value.</v>
      </c>
      <c r="F33" s="74" t="str">
        <f>IF(ISBLANK(VLOOKUP(T_IE058PL[[#This Row],[Ścieżka Xpath]],ALL!$C:H,COLUMN(F$2),0)),"",VLOOKUP(T_IE058PL[[#This Row],[Ścieżka Xpath]],ALL!$C:H,COLUMN(F$2),0))</f>
        <v/>
      </c>
      <c r="G33" s="74" t="str">
        <f>IF(ISBLANK(VLOOKUP(T_IE058PL[[#This Row],[Ścieżka Xpath]],ALL!$C:I,COLUMN(G$2),0)),"",VLOOKUP(T_IE058PL[[#This Row],[Ścieżka Xpath]],ALL!$C:I,COLUMN(G$2),0))</f>
        <v>O</v>
      </c>
      <c r="H33" s="74" t="str">
        <f>IF(ISBLANK(VLOOKUP(T_IE058PL[[#This Row],[Ścieżka Xpath]],ALL!$C:J,COLUMN(H$2),0)),"",VLOOKUP(T_IE058PL[[#This Row],[Ścieżka Xpath]],ALL!$C:J,COLUMN(H$2),0))</f>
        <v>an..512</v>
      </c>
      <c r="I33" s="74" t="str">
        <f>IF(ISBLANK(VLOOKUP(T_IE058PL[[#This Row],[Ścieżka Xpath]],ALL!$C:K,COLUMN(I$2),0)),"",VLOOKUP(T_IE058PL[[#This Row],[Ścieżka Xpath]],ALL!$C:K,COLUMN(I$2),0))</f>
        <v/>
      </c>
      <c r="J33" s="74" t="str">
        <f>IF(ISBLANK(VLOOKUP(T_IE058PL[[#This Row],[Ścieżka Xpath]],ALL!$C:L,COLUMN(J$2),0)),"",VLOOKUP(T_IE058PL[[#This Row],[Ścieżka Xpath]],ALL!$C:L,COLUMN(J$2),0))</f>
        <v/>
      </c>
      <c r="K33" s="51" t="str">
        <f>IF(ISBLANK(VLOOKUP(T_IE058PL[[#This Row],[Ścieżka Xpath]],ALL!$C:N,COLUMN(K$2),0)),"",VLOOKUP(T_IE058PL[[#This Row],[Ścieżka Xpath]],ALL!$C:N,COLUMN(K$2),0))</f>
        <v/>
      </c>
      <c r="L33" s="62" t="str">
        <f>IF(ISBLANK(VLOOKUP(T_IE058PL[[#This Row],[Ścieżka Xpath]],ALL!$C:O,COLUMN(L$2),0)),"",VLOOKUP(T_IE058PL[[#This Row],[Ścieżka Xpath]],ALL!$C:O,COLUMN(L$2),0))</f>
        <v/>
      </c>
      <c r="M33" s="62" t="str">
        <f>IF(ISBLANK(VLOOKUP(T_IE058PL[[#This Row],[Ścieżka Xpath]],ALL!$C:P,COLUMN(M$2),0)),"",VLOOKUP(T_IE058PL[[#This Row],[Ścieżka Xpath]],ALL!$C:P,COLUMN(M$2),0))</f>
        <v/>
      </c>
      <c r="N33" s="62" t="str">
        <f>IF(ISBLANK(VLOOKUP(T_IE058PL[[#This Row],[Ścieżka Xpath]],ALL!$C:Q,COLUMN(N$2),0)),"",VLOOKUP(T_IE058PL[[#This Row],[Ścieżka Xpath]],ALL!$C:Q,COLUMN(N$2),0))</f>
        <v/>
      </c>
      <c r="O33" s="62" t="str">
        <f>IF(ISBLANK(VLOOKUP(T_IE058PL[[#This Row],[Ścieżka Xpath]],ALL!$C:R,COLUMN(O$2),0)),"",VLOOKUP(T_IE058PL[[#This Row],[Ścieżka Xpath]],ALL!$C:R,COLUMN(O$2),0))</f>
        <v/>
      </c>
    </row>
    <row r="34" spans="1:15" ht="15">
      <c r="A34" s="91" t="s">
        <v>2410</v>
      </c>
      <c r="B34" s="68">
        <v>32</v>
      </c>
      <c r="C34" s="68" t="str">
        <f>IF(ISBLANK(VLOOKUP(T_IE058PL[[#This Row],[Ścieżka Xpath]],ALL!$C:E,COLUMN(C$2),0)),"",VLOOKUP(T_IE058PL[[#This Row],[Ścieżka Xpath]],ALL!$C:E,COLUMN(C$2),0))</f>
        <v>-</v>
      </c>
      <c r="D34" s="70" t="str">
        <f>IF(ISBLANK(VLOOKUP(T_IE058PL[[#This Row],[Ścieżka Xpath]],ALL!$C:F,COLUMN(D$2),0)),"",VLOOKUP(T_IE058PL[[#This Row],[Ścieżka Xpath]],ALL!$C:F,COLUMN(D$2),0))</f>
        <v>Podpis elektroniczny.</v>
      </c>
      <c r="E34" s="70" t="str">
        <f>IF(ISBLANK(VLOOKUP(T_IE058PL[[#This Row],[Ścieżka Xpath]],ALL!$C:G,COLUMN(E$2),0)),"",VLOOKUP(T_IE058PL[[#This Row],[Ścieżka Xpath]],ALL!$C:G,COLUMN(E$2),0))</f>
        <v>Message's digital signature.</v>
      </c>
      <c r="F34" s="69" t="str">
        <f>IF(ISBLANK(VLOOKUP(T_IE058PL[[#This Row],[Ścieżka Xpath]],ALL!$C:H,COLUMN(F$2),0)),"",VLOOKUP(T_IE058PL[[#This Row],[Ścieżka Xpath]],ALL!$C:H,COLUMN(F$2),0))</f>
        <v>0..1</v>
      </c>
      <c r="G34" s="69" t="str">
        <f>IF(ISBLANK(VLOOKUP(T_IE058PL[[#This Row],[Ścieżka Xpath]],ALL!$C:I,COLUMN(G$2),0)),"",VLOOKUP(T_IE058PL[[#This Row],[Ścieżka Xpath]],ALL!$C:I,COLUMN(G$2),0))</f>
        <v>O</v>
      </c>
      <c r="H34" s="69" t="str">
        <f>IF(ISBLANK(VLOOKUP(T_IE058PL[[#This Row],[Ścieżka Xpath]],ALL!$C:J,COLUMN(H$2),0)),"",VLOOKUP(T_IE058PL[[#This Row],[Ścieżka Xpath]],ALL!$C:J,COLUMN(H$2),0))</f>
        <v/>
      </c>
      <c r="I34" s="69" t="str">
        <f>IF(ISBLANK(VLOOKUP(T_IE058PL[[#This Row],[Ścieżka Xpath]],ALL!$C:K,COLUMN(I$2),0)),"",VLOOKUP(T_IE058PL[[#This Row],[Ścieżka Xpath]],ALL!$C:K,COLUMN(I$2),0))</f>
        <v/>
      </c>
      <c r="J34" s="69" t="str">
        <f>IF(ISBLANK(VLOOKUP(T_IE058PL[[#This Row],[Ścieżka Xpath]],ALL!$C:L,COLUMN(J$2),0)),"",VLOOKUP(T_IE058PL[[#This Row],[Ścieżka Xpath]],ALL!$C:L,COLUMN(J$2),0))</f>
        <v/>
      </c>
      <c r="K34" s="69" t="str">
        <f>IF(ISBLANK(VLOOKUP(T_IE058PL[[#This Row],[Ścieżka Xpath]],ALL!$C:N,COLUMN(K$2),0)),"",VLOOKUP(T_IE058PL[[#This Row],[Ścieżka Xpath]],ALL!$C:N,COLUMN(K$2),0))</f>
        <v/>
      </c>
      <c r="L34" s="70" t="str">
        <f>IF(ISBLANK(VLOOKUP(T_IE058PL[[#This Row],[Ścieżka Xpath]],ALL!$C:O,COLUMN(L$2),0)),"",VLOOKUP(T_IE058PL[[#This Row],[Ścieżka Xpath]],ALL!$C:O,COLUMN(L$2),0))</f>
        <v/>
      </c>
      <c r="M34" s="70" t="str">
        <f>IF(ISBLANK(VLOOKUP(T_IE058PL[[#This Row],[Ścieżka Xpath]],ALL!$C:P,COLUMN(M$2),0)),"",VLOOKUP(T_IE058PL[[#This Row],[Ścieżka Xpath]],ALL!$C:P,COLUMN(M$2),0))</f>
        <v/>
      </c>
      <c r="N34" s="70" t="str">
        <f>IF(ISBLANK(VLOOKUP(T_IE058PL[[#This Row],[Ścieżka Xpath]],ALL!$C:Q,COLUMN(N$2),0)),"",VLOOKUP(T_IE058PL[[#This Row],[Ścieżka Xpath]],ALL!$C:Q,COLUMN(N$2),0))</f>
        <v/>
      </c>
      <c r="O34" s="70" t="str">
        <f>IF(ISBLANK(VLOOKUP(T_IE058PL[[#This Row],[Ścieżka Xpath]],ALL!$C:R,COLUMN(O$2),0)),"",VLOOKUP(T_IE058PL[[#This Row],[Ścieżka Xpath]],ALL!$C:R,COLUMN(O$2),0))</f>
        <v/>
      </c>
    </row>
  </sheetData>
  <hyperlinks>
    <hyperlink ref="A1" location="METRYKA!A1" display="METRYKA" xr:uid="{BF70C03C-5939-4ABA-AFDC-5F20E259222F}"/>
  </hyperlinks>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DBCCD-C55D-4C84-81A8-C4A70ECE9702}">
  <sheetPr codeName="Arkusz29"/>
  <dimension ref="A1:O81"/>
  <sheetViews>
    <sheetView zoomScale="85" zoomScaleNormal="85" workbookViewId="0">
      <pane xSplit="1" ySplit="2" topLeftCell="B3" activePane="bottomRight" state="frozen"/>
      <selection pane="topRight" activeCell="C1" sqref="C1"/>
      <selection pane="bottomLeft" activeCell="A3" sqref="A3"/>
      <selection pane="bottomRight" activeCell="C3" sqref="C3"/>
    </sheetView>
  </sheetViews>
  <sheetFormatPr defaultRowHeight="12.75"/>
  <cols>
    <col min="1" max="1" width="80.7109375" customWidth="1"/>
    <col min="2" max="2" width="7.7109375" style="244"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IE060PL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15">
      <c r="A3" s="78" t="s">
        <v>2417</v>
      </c>
      <c r="B3" s="32">
        <v>1</v>
      </c>
      <c r="C3" s="68" t="str">
        <f>IF(ISBLANK(VLOOKUP(T_IE060PL[[#This Row],[Ścieżka Xpath]],ALL!$C:E,COLUMN(C$2),0)),"",VLOOKUP(T_IE060PL[[#This Row],[Ścieżka Xpath]],ALL!$C:E,COLUMN(C$2),0))</f>
        <v>-</v>
      </c>
      <c r="D3" s="70" t="str">
        <f>IF(ISBLANK(VLOOKUP(T_IE060PL[[#This Row],[Ścieżka Xpath]],ALL!$C:F,COLUMN(D$2),0)),"",VLOOKUP(T_IE060PL[[#This Row],[Ścieżka Xpath]],ALL!$C:F,COLUMN(D$2),0))</f>
        <v>Powiadomienie o kontroli (w UC wyjścia).</v>
      </c>
      <c r="E3" s="70" t="str">
        <f>IF(ISBLANK(VLOOKUP(T_IE060PL[[#This Row],[Ścieżka Xpath]],ALL!$C:G,COLUMN(E$2),0)),"",VLOOKUP(T_IE060PL[[#This Row],[Ścieżka Xpath]],ALL!$C:G,COLUMN(E$2),0))</f>
        <v>Control notification (at Office of Departure).</v>
      </c>
      <c r="F3" s="69">
        <f>IF(ISBLANK(VLOOKUP(T_IE060PL[[#This Row],[Ścieżka Xpath]],ALL!$C:H,COLUMN(F$2),0)),"",VLOOKUP(T_IE060PL[[#This Row],[Ścieżka Xpath]],ALL!$C:H,COLUMN(F$2),0))</f>
        <v>1</v>
      </c>
      <c r="G3" s="69" t="str">
        <f>IF(ISBLANK(VLOOKUP(T_IE060PL[[#This Row],[Ścieżka Xpath]],ALL!$C:I,COLUMN(G$2),0)),"",VLOOKUP(T_IE060PL[[#This Row],[Ścieżka Xpath]],ALL!$C:I,COLUMN(G$2),0))</f>
        <v>R</v>
      </c>
      <c r="H3" s="69" t="str">
        <f>IF(ISBLANK(VLOOKUP(T_IE060PL[[#This Row],[Ścieżka Xpath]],ALL!$C:J,COLUMN(H$2),0)),"",VLOOKUP(T_IE060PL[[#This Row],[Ścieżka Xpath]],ALL!$C:J,COLUMN(H$2),0))</f>
        <v/>
      </c>
      <c r="I3" s="69" t="str">
        <f>IF(ISBLANK(VLOOKUP(T_IE060PL[[#This Row],[Ścieżka Xpath]],ALL!$C:K,COLUMN(I$2),0)),"",VLOOKUP(T_IE060PL[[#This Row],[Ścieżka Xpath]],ALL!$C:K,COLUMN(I$2),0))</f>
        <v/>
      </c>
      <c r="J3" s="69" t="str">
        <f>IF(ISBLANK(VLOOKUP(T_IE060PL[[#This Row],[Ścieżka Xpath]],ALL!$C:L,COLUMN(J$2),0)),"",VLOOKUP(T_IE060PL[[#This Row],[Ścieżka Xpath]],ALL!$C:L,COLUMN(J$2),0))</f>
        <v/>
      </c>
      <c r="K3" s="69" t="str">
        <f>IF(ISBLANK(VLOOKUP(T_IE060PL[[#This Row],[Ścieżka Xpath]],ALL!$C:N,COLUMN(K$2),0)),"",VLOOKUP(T_IE060PL[[#This Row],[Ścieżka Xpath]],ALL!$C:N,COLUMN(K$2),0))</f>
        <v/>
      </c>
      <c r="L3" s="70" t="str">
        <f>IF(ISBLANK(VLOOKUP(T_IE060PL[[#This Row],[Ścieżka Xpath]],ALL!$C:O,COLUMN(L$2),0)),"",VLOOKUP(T_IE060PL[[#This Row],[Ścieżka Xpath]],ALL!$C:O,COLUMN(L$2),0))</f>
        <v/>
      </c>
      <c r="M3" s="70" t="str">
        <f>IF(ISBLANK(VLOOKUP(T_IE060PL[[#This Row],[Ścieżka Xpath]],ALL!$C:P,COLUMN(M$2),0)),"",VLOOKUP(T_IE060PL[[#This Row],[Ścieżka Xpath]],ALL!$C:P,COLUMN(M$2),0))</f>
        <v/>
      </c>
      <c r="N3" s="70" t="str">
        <f>IF(ISBLANK(VLOOKUP(T_IE060PL[[#This Row],[Ścieżka Xpath]],ALL!$C:Q,COLUMN(N$2),0)),"",VLOOKUP(T_IE060PL[[#This Row],[Ścieżka Xpath]],ALL!$C:Q,COLUMN(N$2),0))</f>
        <v/>
      </c>
      <c r="O3" s="70" t="str">
        <f>IF(ISBLANK(VLOOKUP(T_IE060PL[[#This Row],[Ścieżka Xpath]],ALL!$C:R,COLUMN(O$2),0)),"",VLOOKUP(T_IE060PL[[#This Row],[Ścieżka Xpath]],ALL!$C:R,COLUMN(O$2),0))</f>
        <v/>
      </c>
    </row>
    <row r="4" spans="1:15" ht="15">
      <c r="A4" s="13" t="s">
        <v>2418</v>
      </c>
      <c r="B4" s="17">
        <v>2</v>
      </c>
      <c r="C4" s="48" t="str">
        <f>IF(ISBLANK(VLOOKUP(T_IE060PL[[#This Row],[Ścieżka Xpath]],ALL!$C:E,COLUMN(C$2),0)),"",VLOOKUP(T_IE060PL[[#This Row],[Ścieżka Xpath]],ALL!$C:E,COLUMN(C$2),0))</f>
        <v>-</v>
      </c>
      <c r="D4" s="26" t="str">
        <f>IF(ISBLANK(VLOOKUP(T_IE060PL[[#This Row],[Ścieżka Xpath]],ALL!$C:F,COLUMN(D$2),0)),"",VLOOKUP(T_IE060PL[[#This Row],[Ścieżka Xpath]],ALL!$C:F,COLUMN(D$2),0))</f>
        <v>Numer fazy systemu NCTS2 PLUS. Dla fazy 6 - "NCTS6".</v>
      </c>
      <c r="E4" s="26" t="str">
        <f>IF(ISBLANK(VLOOKUP(T_IE060PL[[#This Row],[Ścieżka Xpath]],ALL!$C:G,COLUMN(E$2),0)),"",VLOOKUP(T_IE060PL[[#This Row],[Ścieżka Xpath]],ALL!$C:G,COLUMN(E$2),0))</f>
        <v>NCTS phase number. For Phase6 - "NCTS6".</v>
      </c>
      <c r="F4" s="168" t="str">
        <f>IF(ISBLANK(VLOOKUP(T_IE060PL[[#This Row],[Ścieżka Xpath]],ALL!$C:H,COLUMN(F$2),0)),"",VLOOKUP(T_IE060PL[[#This Row],[Ścieżka Xpath]],ALL!$C:H,COLUMN(F$2),0))</f>
        <v/>
      </c>
      <c r="G4" s="168" t="str">
        <f>IF(ISBLANK(VLOOKUP(T_IE060PL[[#This Row],[Ścieżka Xpath]],ALL!$C:I,COLUMN(G$2),0)),"",VLOOKUP(T_IE060PL[[#This Row],[Ścieżka Xpath]],ALL!$C:I,COLUMN(G$2),0))</f>
        <v>O</v>
      </c>
      <c r="H4" s="168" t="str">
        <f>IF(ISBLANK(VLOOKUP(T_IE060PL[[#This Row],[Ścieżka Xpath]],ALL!$C:J,COLUMN(H$2),0)),"",VLOOKUP(T_IE060PL[[#This Row],[Ścieżka Xpath]],ALL!$C:J,COLUMN(H$2),0))</f>
        <v/>
      </c>
      <c r="I4" s="168" t="str">
        <f>IF(ISBLANK(VLOOKUP(T_IE060PL[[#This Row],[Ścieżka Xpath]],ALL!$C:K,COLUMN(I$2),0)),"",VLOOKUP(T_IE060PL[[#This Row],[Ścieżka Xpath]],ALL!$C:K,COLUMN(I$2),0))</f>
        <v/>
      </c>
      <c r="J4" s="168" t="str">
        <f>IF(ISBLANK(VLOOKUP(T_IE060PL[[#This Row],[Ścieżka Xpath]],ALL!$C:L,COLUMN(J$2),0)),"",VLOOKUP(T_IE060PL[[#This Row],[Ścieżka Xpath]],ALL!$C:L,COLUMN(J$2),0))</f>
        <v/>
      </c>
      <c r="K4" s="51" t="str">
        <f>IF(ISBLANK(VLOOKUP(T_IE060PL[[#This Row],[Ścieżka Xpath]],ALL!$C:N,COLUMN(K$2),0)),"",VLOOKUP(T_IE060PL[[#This Row],[Ścieżka Xpath]],ALL!$C:N,COLUMN(K$2),0))</f>
        <v/>
      </c>
      <c r="L4" s="62" t="str">
        <f>IF(ISBLANK(VLOOKUP(T_IE060PL[[#This Row],[Ścieżka Xpath]],ALL!$C:O,COLUMN(L$2),0)),"",VLOOKUP(T_IE060PL[[#This Row],[Ścieżka Xpath]],ALL!$C:O,COLUMN(L$2),0))</f>
        <v/>
      </c>
      <c r="M4" s="62" t="str">
        <f>IF(ISBLANK(VLOOKUP(T_IE060PL[[#This Row],[Ścieżka Xpath]],ALL!$C:P,COLUMN(M$2),0)),"",VLOOKUP(T_IE060PL[[#This Row],[Ścieżka Xpath]],ALL!$C:P,COLUMN(M$2),0))</f>
        <v/>
      </c>
      <c r="N4" s="62" t="str">
        <f>IF(ISBLANK(VLOOKUP(T_IE060PL[[#This Row],[Ścieżka Xpath]],ALL!$C:Q,COLUMN(N$2),0)),"",VLOOKUP(T_IE060PL[[#This Row],[Ścieżka Xpath]],ALL!$C:Q,COLUMN(N$2),0))</f>
        <v/>
      </c>
      <c r="O4" s="62" t="str">
        <f>IF(ISBLANK(VLOOKUP(T_IE060PL[[#This Row],[Ścieżka Xpath]],ALL!$C:R,COLUMN(O$2),0)),"",VLOOKUP(T_IE060PL[[#This Row],[Ścieżka Xpath]],ALL!$C:R,COLUMN(O$2),0))</f>
        <v/>
      </c>
    </row>
    <row r="5" spans="1:15" ht="45">
      <c r="A5" s="13" t="s">
        <v>2419</v>
      </c>
      <c r="B5" s="17">
        <v>3</v>
      </c>
      <c r="C5" s="48" t="str">
        <f>IF(ISBLANK(VLOOKUP(T_IE060PL[[#This Row],[Ścieżka Xpath]],ALL!$C:E,COLUMN(C$2),0)),"",VLOOKUP(T_IE060PL[[#This Row],[Ścieżka Xpath]],ALL!$C:E,COLUMN(C$2),0))</f>
        <v>-</v>
      </c>
      <c r="D5" s="26" t="str">
        <f>IF(ISBLANK(VLOOKUP(T_IE060PL[[#This Row],[Ścieżka Xpath]],ALL!$C:F,COLUMN(D$2),0)),"",VLOOKUP(T_IE060PL[[#This Row],[Ścieżka Xpath]],ALL!$C:F,COLUMN(D$2),0))</f>
        <v>Identyfikator nadawcy komunikatu. W kierunku do NCTS2PLUS - numer identyfikacyjny Podmiotu. W kiedunku z NCTS2PLUS: "NTA.PL"</v>
      </c>
      <c r="E5" s="26" t="str">
        <f>IF(ISBLANK(VLOOKUP(T_IE060PL[[#This Row],[Ścieżka Xpath]],ALL!$C:G,COLUMN(E$2),0)),"",VLOOKUP(T_IE060PL[[#This Row],[Ścieżka Xpath]],ALL!$C:G,COLUMN(E$2),0))</f>
        <v>Sender's identification. In direction to NCTS2PLUS - sending EO's identificationNumber, otherwise "NTA.PL".</v>
      </c>
      <c r="F5" s="168" t="str">
        <f>IF(ISBLANK(VLOOKUP(T_IE060PL[[#This Row],[Ścieżka Xpath]],ALL!$C:H,COLUMN(F$2),0)),"",VLOOKUP(T_IE060PL[[#This Row],[Ścieżka Xpath]],ALL!$C:H,COLUMN(F$2),0))</f>
        <v/>
      </c>
      <c r="G5" s="168" t="str">
        <f>IF(ISBLANK(VLOOKUP(T_IE060PL[[#This Row],[Ścieżka Xpath]],ALL!$C:I,COLUMN(G$2),0)),"",VLOOKUP(T_IE060PL[[#This Row],[Ścieżka Xpath]],ALL!$C:I,COLUMN(G$2),0))</f>
        <v>R</v>
      </c>
      <c r="H5" s="168" t="str">
        <f>IF(ISBLANK(VLOOKUP(T_IE060PL[[#This Row],[Ścieżka Xpath]],ALL!$C:J,COLUMN(H$2),0)),"",VLOOKUP(T_IE060PL[[#This Row],[Ścieżka Xpath]],ALL!$C:J,COLUMN(H$2),0))</f>
        <v>an..35</v>
      </c>
      <c r="I5" s="168" t="str">
        <f>IF(ISBLANK(VLOOKUP(T_IE060PL[[#This Row],[Ścieżka Xpath]],ALL!$C:K,COLUMN(I$2),0)),"",VLOOKUP(T_IE060PL[[#This Row],[Ścieżka Xpath]],ALL!$C:K,COLUMN(I$2),0))</f>
        <v/>
      </c>
      <c r="J5" s="168" t="str">
        <f>IF(ISBLANK(VLOOKUP(T_IE060PL[[#This Row],[Ścieżka Xpath]],ALL!$C:L,COLUMN(J$2),0)),"",VLOOKUP(T_IE060PL[[#This Row],[Ścieżka Xpath]],ALL!$C:L,COLUMN(J$2),0))</f>
        <v/>
      </c>
      <c r="K5" s="51" t="str">
        <f>IF(ISBLANK(VLOOKUP(T_IE060PL[[#This Row],[Ścieżka Xpath]],ALL!$C:N,COLUMN(K$2),0)),"",VLOOKUP(T_IE060PL[[#This Row],[Ścieżka Xpath]],ALL!$C:N,COLUMN(K$2),0))</f>
        <v/>
      </c>
      <c r="L5" s="62" t="str">
        <f>IF(ISBLANK(VLOOKUP(T_IE060PL[[#This Row],[Ścieżka Xpath]],ALL!$C:O,COLUMN(L$2),0)),"",VLOOKUP(T_IE060PL[[#This Row],[Ścieżka Xpath]],ALL!$C:O,COLUMN(L$2),0))</f>
        <v/>
      </c>
      <c r="M5" s="62" t="str">
        <f>IF(ISBLANK(VLOOKUP(T_IE060PL[[#This Row],[Ścieżka Xpath]],ALL!$C:P,COLUMN(M$2),0)),"",VLOOKUP(T_IE060PL[[#This Row],[Ścieżka Xpath]],ALL!$C:P,COLUMN(M$2),0))</f>
        <v/>
      </c>
      <c r="N5" s="62" t="str">
        <f>IF(ISBLANK(VLOOKUP(T_IE060PL[[#This Row],[Ścieżka Xpath]],ALL!$C:Q,COLUMN(N$2),0)),"",VLOOKUP(T_IE060PL[[#This Row],[Ścieżka Xpath]],ALL!$C:Q,COLUMN(N$2),0))</f>
        <v/>
      </c>
      <c r="O5" s="62" t="str">
        <f>IF(ISBLANK(VLOOKUP(T_IE060PL[[#This Row],[Ścieżka Xpath]],ALL!$C:R,COLUMN(O$2),0)),"",VLOOKUP(T_IE060PL[[#This Row],[Ścieżka Xpath]],ALL!$C:R,COLUMN(O$2),0))</f>
        <v/>
      </c>
    </row>
    <row r="6" spans="1:15" ht="45">
      <c r="A6" s="13" t="s">
        <v>2420</v>
      </c>
      <c r="B6" s="17">
        <v>4</v>
      </c>
      <c r="C6" s="48" t="str">
        <f>IF(ISBLANK(VLOOKUP(T_IE060PL[[#This Row],[Ścieżka Xpath]],ALL!$C:E,COLUMN(C$2),0)),"",VLOOKUP(T_IE060PL[[#This Row],[Ścieżka Xpath]],ALL!$C:E,COLUMN(C$2),0))</f>
        <v>-</v>
      </c>
      <c r="D6" s="26" t="str">
        <f>IF(ISBLANK(VLOOKUP(T_IE060PL[[#This Row],[Ścieżka Xpath]],ALL!$C:F,COLUMN(D$2),0)),"",VLOOKUP(T_IE060PL[[#This Row],[Ścieżka Xpath]],ALL!$C:F,COLUMN(D$2),0))</f>
        <v>Identyfikator odbiorcy komunikatu. W kierunku do NCTS2PLUS - "NTA.PL". W kierunku od NCTS2PLUS - numer identyfikacyjny Podmiotu.</v>
      </c>
      <c r="E6" s="26" t="str">
        <f>IF(ISBLANK(VLOOKUP(T_IE060PL[[#This Row],[Ścieżka Xpath]],ALL!$C:G,COLUMN(E$2),0)),"",VLOOKUP(T_IE060PL[[#This Row],[Ścieżka Xpath]],ALL!$C:G,COLUMN(E$2),0))</f>
        <v>Recipient's identification. In direction to NCTS2PLUS - "NTA.PL", otherwise recieiving EO's identificationNumber.</v>
      </c>
      <c r="F6" s="168" t="str">
        <f>IF(ISBLANK(VLOOKUP(T_IE060PL[[#This Row],[Ścieżka Xpath]],ALL!$C:H,COLUMN(F$2),0)),"",VLOOKUP(T_IE060PL[[#This Row],[Ścieżka Xpath]],ALL!$C:H,COLUMN(F$2),0))</f>
        <v/>
      </c>
      <c r="G6" s="168" t="str">
        <f>IF(ISBLANK(VLOOKUP(T_IE060PL[[#This Row],[Ścieżka Xpath]],ALL!$C:I,COLUMN(G$2),0)),"",VLOOKUP(T_IE060PL[[#This Row],[Ścieżka Xpath]],ALL!$C:I,COLUMN(G$2),0))</f>
        <v>R</v>
      </c>
      <c r="H6" s="168" t="str">
        <f>IF(ISBLANK(VLOOKUP(T_IE060PL[[#This Row],[Ścieżka Xpath]],ALL!$C:J,COLUMN(H$2),0)),"",VLOOKUP(T_IE060PL[[#This Row],[Ścieżka Xpath]],ALL!$C:J,COLUMN(H$2),0))</f>
        <v>an..35</v>
      </c>
      <c r="I6" s="168" t="str">
        <f>IF(ISBLANK(VLOOKUP(T_IE060PL[[#This Row],[Ścieżka Xpath]],ALL!$C:K,COLUMN(I$2),0)),"",VLOOKUP(T_IE060PL[[#This Row],[Ścieżka Xpath]],ALL!$C:K,COLUMN(I$2),0))</f>
        <v/>
      </c>
      <c r="J6" s="168" t="str">
        <f>IF(ISBLANK(VLOOKUP(T_IE060PL[[#This Row],[Ścieżka Xpath]],ALL!$C:L,COLUMN(J$2),0)),"",VLOOKUP(T_IE060PL[[#This Row],[Ścieżka Xpath]],ALL!$C:L,COLUMN(J$2),0))</f>
        <v/>
      </c>
      <c r="K6" s="51" t="str">
        <f>IF(ISBLANK(VLOOKUP(T_IE060PL[[#This Row],[Ścieżka Xpath]],ALL!$C:N,COLUMN(K$2),0)),"",VLOOKUP(T_IE060PL[[#This Row],[Ścieżka Xpath]],ALL!$C:N,COLUMN(K$2),0))</f>
        <v/>
      </c>
      <c r="L6" s="62" t="str">
        <f>IF(ISBLANK(VLOOKUP(T_IE060PL[[#This Row],[Ścieżka Xpath]],ALL!$C:O,COLUMN(L$2),0)),"",VLOOKUP(T_IE060PL[[#This Row],[Ścieżka Xpath]],ALL!$C:O,COLUMN(L$2),0))</f>
        <v/>
      </c>
      <c r="M6" s="62" t="str">
        <f>IF(ISBLANK(VLOOKUP(T_IE060PL[[#This Row],[Ścieżka Xpath]],ALL!$C:P,COLUMN(M$2),0)),"",VLOOKUP(T_IE060PL[[#This Row],[Ścieżka Xpath]],ALL!$C:P,COLUMN(M$2),0))</f>
        <v/>
      </c>
      <c r="N6" s="62" t="str">
        <f>IF(ISBLANK(VLOOKUP(T_IE060PL[[#This Row],[Ścieżka Xpath]],ALL!$C:Q,COLUMN(N$2),0)),"",VLOOKUP(T_IE060PL[[#This Row],[Ścieżka Xpath]],ALL!$C:Q,COLUMN(N$2),0))</f>
        <v/>
      </c>
      <c r="O6" s="62" t="str">
        <f>IF(ISBLANK(VLOOKUP(T_IE060PL[[#This Row],[Ścieżka Xpath]],ALL!$C:R,COLUMN(O$2),0)),"",VLOOKUP(T_IE060PL[[#This Row],[Ścieżka Xpath]],ALL!$C:R,COLUMN(O$2),0))</f>
        <v/>
      </c>
    </row>
    <row r="7" spans="1:15" ht="30">
      <c r="A7" s="13" t="s">
        <v>2421</v>
      </c>
      <c r="B7" s="17">
        <v>5</v>
      </c>
      <c r="C7" s="48" t="str">
        <f>IF(ISBLANK(VLOOKUP(T_IE060PL[[#This Row],[Ścieżka Xpath]],ALL!$C:E,COLUMN(C$2),0)),"",VLOOKUP(T_IE060PL[[#This Row],[Ścieżka Xpath]],ALL!$C:E,COLUMN(C$2),0))</f>
        <v>-</v>
      </c>
      <c r="D7" s="26" t="str">
        <f>IF(ISBLANK(VLOOKUP(T_IE060PL[[#This Row],[Ścieżka Xpath]],ALL!$C:F,COLUMN(D$2),0)),"",VLOOKUP(T_IE060PL[[#This Row],[Ścieżka Xpath]],ALL!$C:F,COLUMN(D$2),0))</f>
        <v>Data i czas utworzenia komunikatu (wg strefy czasowej CET).</v>
      </c>
      <c r="E7" s="63" t="str">
        <f>IF(ISBLANK(VLOOKUP(T_IE060PL[[#This Row],[Ścieżka Xpath]],ALL!$C:G,COLUMN(E$2),0)),"",VLOOKUP(T_IE060PL[[#This Row],[Ścieżka Xpath]],ALL!$C:G,COLUMN(E$2),0))</f>
        <v>Date and time of message preparation (in CET timezone).</v>
      </c>
      <c r="F7" s="74" t="str">
        <f>IF(ISBLANK(VLOOKUP(T_IE060PL[[#This Row],[Ścieżka Xpath]],ALL!$C:H,COLUMN(F$2),0)),"",VLOOKUP(T_IE060PL[[#This Row],[Ścieżka Xpath]],ALL!$C:H,COLUMN(F$2),0))</f>
        <v/>
      </c>
      <c r="G7" s="168" t="str">
        <f>IF(ISBLANK(VLOOKUP(T_IE060PL[[#This Row],[Ścieżka Xpath]],ALL!$C:I,COLUMN(G$2),0)),"",VLOOKUP(T_IE060PL[[#This Row],[Ścieżka Xpath]],ALL!$C:I,COLUMN(G$2),0))</f>
        <v>R</v>
      </c>
      <c r="H7" s="168" t="str">
        <f>IF(ISBLANK(VLOOKUP(T_IE060PL[[#This Row],[Ścieżka Xpath]],ALL!$C:J,COLUMN(H$2),0)),"",VLOOKUP(T_IE060PL[[#This Row],[Ścieżka Xpath]],ALL!$C:J,COLUMN(H$2),0))</f>
        <v>an19</v>
      </c>
      <c r="I7" s="168" t="str">
        <f>IF(ISBLANK(VLOOKUP(T_IE060PL[[#This Row],[Ścieżka Xpath]],ALL!$C:K,COLUMN(I$2),0)),"",VLOOKUP(T_IE060PL[[#This Row],[Ścieżka Xpath]],ALL!$C:K,COLUMN(I$2),0))</f>
        <v/>
      </c>
      <c r="J7" s="168" t="str">
        <f>IF(ISBLANK(VLOOKUP(T_IE060PL[[#This Row],[Ścieżka Xpath]],ALL!$C:L,COLUMN(J$2),0)),"",VLOOKUP(T_IE060PL[[#This Row],[Ścieżka Xpath]],ALL!$C:L,COLUMN(J$2),0))</f>
        <v>G0002</v>
      </c>
      <c r="K7" s="51" t="str">
        <f>IF(ISBLANK(VLOOKUP(T_IE060PL[[#This Row],[Ścieżka Xpath]],ALL!$C:N,COLUMN(K$2),0)),"",VLOOKUP(T_IE060PL[[#This Row],[Ścieżka Xpath]],ALL!$C:N,COLUMN(K$2),0))</f>
        <v/>
      </c>
      <c r="L7" s="62" t="str">
        <f>IF(ISBLANK(VLOOKUP(T_IE060PL[[#This Row],[Ścieżka Xpath]],ALL!$C:O,COLUMN(L$2),0)),"",VLOOKUP(T_IE060PL[[#This Row],[Ścieżka Xpath]],ALL!$C:O,COLUMN(L$2),0))</f>
        <v/>
      </c>
      <c r="M7" s="62" t="str">
        <f>IF(ISBLANK(VLOOKUP(T_IE060PL[[#This Row],[Ścieżka Xpath]],ALL!$C:P,COLUMN(M$2),0)),"",VLOOKUP(T_IE060PL[[#This Row],[Ścieżka Xpath]],ALL!$C:P,COLUMN(M$2),0))</f>
        <v/>
      </c>
      <c r="N7" s="62" t="str">
        <f>IF(ISBLANK(VLOOKUP(T_IE060PL[[#This Row],[Ścieżka Xpath]],ALL!$C:Q,COLUMN(N$2),0)),"",VLOOKUP(T_IE060PL[[#This Row],[Ścieżka Xpath]],ALL!$C:Q,COLUMN(N$2),0))</f>
        <v/>
      </c>
      <c r="O7" s="62" t="str">
        <f>IF(ISBLANK(VLOOKUP(T_IE060PL[[#This Row],[Ścieżka Xpath]],ALL!$C:R,COLUMN(O$2),0)),"",VLOOKUP(T_IE060PL[[#This Row],[Ścieżka Xpath]],ALL!$C:R,COLUMN(O$2),0))</f>
        <v/>
      </c>
    </row>
    <row r="8" spans="1:15" ht="15">
      <c r="A8" s="13" t="s">
        <v>2422</v>
      </c>
      <c r="B8" s="17">
        <v>6</v>
      </c>
      <c r="C8" s="48" t="str">
        <f>IF(ISBLANK(VLOOKUP(T_IE060PL[[#This Row],[Ścieżka Xpath]],ALL!$C:E,COLUMN(C$2),0)),"",VLOOKUP(T_IE060PL[[#This Row],[Ścieżka Xpath]],ALL!$C:E,COLUMN(C$2),0))</f>
        <v>-</v>
      </c>
      <c r="D8" s="26" t="str">
        <f>IF(ISBLANK(VLOOKUP(T_IE060PL[[#This Row],[Ścieżka Xpath]],ALL!$C:F,COLUMN(D$2),0)),"",VLOOKUP(T_IE060PL[[#This Row],[Ścieżka Xpath]],ALL!$C:F,COLUMN(D$2),0))</f>
        <v>Identyfikator (numer własny) komunikatu.</v>
      </c>
      <c r="E8" s="26" t="str">
        <f>IF(ISBLANK(VLOOKUP(T_IE060PL[[#This Row],[Ścieżka Xpath]],ALL!$C:G,COLUMN(E$2),0)),"",VLOOKUP(T_IE060PL[[#This Row],[Ścieżka Xpath]],ALL!$C:G,COLUMN(E$2),0))</f>
        <v>Message identification.</v>
      </c>
      <c r="F8" s="168" t="str">
        <f>IF(ISBLANK(VLOOKUP(T_IE060PL[[#This Row],[Ścieżka Xpath]],ALL!$C:H,COLUMN(F$2),0)),"",VLOOKUP(T_IE060PL[[#This Row],[Ścieżka Xpath]],ALL!$C:H,COLUMN(F$2),0))</f>
        <v/>
      </c>
      <c r="G8" s="168" t="str">
        <f>IF(ISBLANK(VLOOKUP(T_IE060PL[[#This Row],[Ścieżka Xpath]],ALL!$C:I,COLUMN(G$2),0)),"",VLOOKUP(T_IE060PL[[#This Row],[Ścieżka Xpath]],ALL!$C:I,COLUMN(G$2),0))</f>
        <v>R</v>
      </c>
      <c r="H8" s="168" t="str">
        <f>IF(ISBLANK(VLOOKUP(T_IE060PL[[#This Row],[Ścieżka Xpath]],ALL!$C:J,COLUMN(H$2),0)),"",VLOOKUP(T_IE060PL[[#This Row],[Ścieżka Xpath]],ALL!$C:J,COLUMN(H$2),0))</f>
        <v>an..35</v>
      </c>
      <c r="I8" s="168" t="str">
        <f>IF(ISBLANK(VLOOKUP(T_IE060PL[[#This Row],[Ścieżka Xpath]],ALL!$C:K,COLUMN(I$2),0)),"",VLOOKUP(T_IE060PL[[#This Row],[Ścieżka Xpath]],ALL!$C:K,COLUMN(I$2),0))</f>
        <v/>
      </c>
      <c r="J8" s="168" t="str">
        <f>IF(ISBLANK(VLOOKUP(T_IE060PL[[#This Row],[Ścieżka Xpath]],ALL!$C:L,COLUMN(J$2),0)),"",VLOOKUP(T_IE060PL[[#This Row],[Ścieżka Xpath]],ALL!$C:L,COLUMN(J$2),0))</f>
        <v>RP50</v>
      </c>
      <c r="K8" s="51" t="str">
        <f>IF(ISBLANK(VLOOKUP(T_IE060PL[[#This Row],[Ścieżka Xpath]],ALL!$C:N,COLUMN(K$2),0)),"",VLOOKUP(T_IE060PL[[#This Row],[Ścieżka Xpath]],ALL!$C:N,COLUMN(K$2),0))</f>
        <v/>
      </c>
      <c r="L8" s="62" t="str">
        <f>IF(ISBLANK(VLOOKUP(T_IE060PL[[#This Row],[Ścieżka Xpath]],ALL!$C:O,COLUMN(L$2),0)),"",VLOOKUP(T_IE060PL[[#This Row],[Ścieżka Xpath]],ALL!$C:O,COLUMN(L$2),0))</f>
        <v/>
      </c>
      <c r="M8" s="62" t="str">
        <f>IF(ISBLANK(VLOOKUP(T_IE060PL[[#This Row],[Ścieżka Xpath]],ALL!$C:P,COLUMN(M$2),0)),"",VLOOKUP(T_IE060PL[[#This Row],[Ścieżka Xpath]],ALL!$C:P,COLUMN(M$2),0))</f>
        <v/>
      </c>
      <c r="N8" s="62" t="str">
        <f>IF(ISBLANK(VLOOKUP(T_IE060PL[[#This Row],[Ścieżka Xpath]],ALL!$C:Q,COLUMN(N$2),0)),"",VLOOKUP(T_IE060PL[[#This Row],[Ścieżka Xpath]],ALL!$C:Q,COLUMN(N$2),0))</f>
        <v/>
      </c>
      <c r="O8" s="62" t="str">
        <f>IF(ISBLANK(VLOOKUP(T_IE060PL[[#This Row],[Ścieżka Xpath]],ALL!$C:R,COLUMN(O$2),0)),"",VLOOKUP(T_IE060PL[[#This Row],[Ścieżka Xpath]],ALL!$C:R,COLUMN(O$2),0))</f>
        <v/>
      </c>
    </row>
    <row r="9" spans="1:15" ht="15">
      <c r="A9" s="13" t="s">
        <v>2423</v>
      </c>
      <c r="B9" s="17">
        <v>7</v>
      </c>
      <c r="C9" s="48" t="str">
        <f>IF(ISBLANK(VLOOKUP(T_IE060PL[[#This Row],[Ścieżka Xpath]],ALL!$C:E,COLUMN(C$2),0)),"",VLOOKUP(T_IE060PL[[#This Row],[Ścieżka Xpath]],ALL!$C:E,COLUMN(C$2),0))</f>
        <v>-</v>
      </c>
      <c r="D9" s="26" t="str">
        <f>IF(ISBLANK(VLOOKUP(T_IE060PL[[#This Row],[Ścieżka Xpath]],ALL!$C:F,COLUMN(D$2),0)),"",VLOOKUP(T_IE060PL[[#This Row],[Ścieżka Xpath]],ALL!$C:F,COLUMN(D$2),0))</f>
        <v>Typ komunikatu.</v>
      </c>
      <c r="E9" s="63" t="str">
        <f>IF(ISBLANK(VLOOKUP(T_IE060PL[[#This Row],[Ścieżka Xpath]],ALL!$C:G,COLUMN(E$2),0)),"",VLOOKUP(T_IE060PL[[#This Row],[Ścieżka Xpath]],ALL!$C:G,COLUMN(E$2),0))</f>
        <v>Messaage type.</v>
      </c>
      <c r="F9" s="74" t="str">
        <f>IF(ISBLANK(VLOOKUP(T_IE060PL[[#This Row],[Ścieżka Xpath]],ALL!$C:H,COLUMN(F$2),0)),"",VLOOKUP(T_IE060PL[[#This Row],[Ścieżka Xpath]],ALL!$C:H,COLUMN(F$2),0))</f>
        <v/>
      </c>
      <c r="G9" s="168" t="str">
        <f>IF(ISBLANK(VLOOKUP(T_IE060PL[[#This Row],[Ścieżka Xpath]],ALL!$C:I,COLUMN(G$2),0)),"",VLOOKUP(T_IE060PL[[#This Row],[Ścieżka Xpath]],ALL!$C:I,COLUMN(G$2),0))</f>
        <v>R</v>
      </c>
      <c r="H9" s="168" t="str">
        <f>IF(ISBLANK(VLOOKUP(T_IE060PL[[#This Row],[Ścieżka Xpath]],ALL!$C:J,COLUMN(H$2),0)),"",VLOOKUP(T_IE060PL[[#This Row],[Ścieżka Xpath]],ALL!$C:J,COLUMN(H$2),0))</f>
        <v>an6</v>
      </c>
      <c r="I9" s="168" t="str">
        <f>IF(ISBLANK(VLOOKUP(T_IE060PL[[#This Row],[Ścieżka Xpath]],ALL!$C:K,COLUMN(I$2),0)),"",VLOOKUP(T_IE060PL[[#This Row],[Ścieżka Xpath]],ALL!$C:K,COLUMN(I$2),0))</f>
        <v>CL060</v>
      </c>
      <c r="J9" s="168" t="str">
        <f>IF(ISBLANK(VLOOKUP(T_IE060PL[[#This Row],[Ścieżka Xpath]],ALL!$C:L,COLUMN(J$2),0)),"",VLOOKUP(T_IE060PL[[#This Row],[Ścieżka Xpath]],ALL!$C:L,COLUMN(J$2),0))</f>
        <v/>
      </c>
      <c r="K9" s="51" t="str">
        <f>IF(ISBLANK(VLOOKUP(T_IE060PL[[#This Row],[Ścieżka Xpath]],ALL!$C:N,COLUMN(K$2),0)),"",VLOOKUP(T_IE060PL[[#This Row],[Ścieżka Xpath]],ALL!$C:N,COLUMN(K$2),0))</f>
        <v/>
      </c>
      <c r="L9" s="62" t="str">
        <f>IF(ISBLANK(VLOOKUP(T_IE060PL[[#This Row],[Ścieżka Xpath]],ALL!$C:O,COLUMN(L$2),0)),"",VLOOKUP(T_IE060PL[[#This Row],[Ścieżka Xpath]],ALL!$C:O,COLUMN(L$2),0))</f>
        <v/>
      </c>
      <c r="M9" s="62" t="str">
        <f>IF(ISBLANK(VLOOKUP(T_IE060PL[[#This Row],[Ścieżka Xpath]],ALL!$C:P,COLUMN(M$2),0)),"",VLOOKUP(T_IE060PL[[#This Row],[Ścieżka Xpath]],ALL!$C:P,COLUMN(M$2),0))</f>
        <v/>
      </c>
      <c r="N9" s="62" t="str">
        <f>IF(ISBLANK(VLOOKUP(T_IE060PL[[#This Row],[Ścieżka Xpath]],ALL!$C:Q,COLUMN(N$2),0)),"",VLOOKUP(T_IE060PL[[#This Row],[Ścieżka Xpath]],ALL!$C:Q,COLUMN(N$2),0))</f>
        <v/>
      </c>
      <c r="O9" s="62" t="str">
        <f>IF(ISBLANK(VLOOKUP(T_IE060PL[[#This Row],[Ścieżka Xpath]],ALL!$C:R,COLUMN(O$2),0)),"",VLOOKUP(T_IE060PL[[#This Row],[Ścieżka Xpath]],ALL!$C:R,COLUMN(O$2),0))</f>
        <v/>
      </c>
    </row>
    <row r="10" spans="1:15" ht="30">
      <c r="A10" s="13" t="s">
        <v>2424</v>
      </c>
      <c r="B10" s="17">
        <v>8</v>
      </c>
      <c r="C10" s="48" t="str">
        <f>IF(ISBLANK(VLOOKUP(T_IE060PL[[#This Row],[Ścieżka Xpath]],ALL!$C:E,COLUMN(C$2),0)),"",VLOOKUP(T_IE060PL[[#This Row],[Ścieżka Xpath]],ALL!$C:E,COLUMN(C$2),0))</f>
        <v>-</v>
      </c>
      <c r="D10" s="26" t="str">
        <f>IF(ISBLANK(VLOOKUP(T_IE060PL[[#This Row],[Ścieżka Xpath]],ALL!$C:F,COLUMN(D$2),0)),"",VLOOKUP(T_IE060PL[[#This Row],[Ścieżka Xpath]],ALL!$C:F,COLUMN(D$2),0))</f>
        <v>Element nieużywany.</v>
      </c>
      <c r="E10" s="63" t="str">
        <f>IF(ISBLANK(VLOOKUP(T_IE060PL[[#This Row],[Ścieżka Xpath]],ALL!$C:G,COLUMN(E$2),0)),"",VLOOKUP(T_IE060PL[[#This Row],[Ścieżka Xpath]],ALL!$C:G,COLUMN(E$2),0))</f>
        <v>Not used.</v>
      </c>
      <c r="F10" s="74" t="str">
        <f>IF(ISBLANK(VLOOKUP(T_IE060PL[[#This Row],[Ścieżka Xpath]],ALL!$C:H,COLUMN(F$2),0)),"",VLOOKUP(T_IE060PL[[#This Row],[Ścieżka Xpath]],ALL!$C:H,COLUMN(F$2),0))</f>
        <v/>
      </c>
      <c r="G10" s="168" t="str">
        <f>IF(ISBLANK(VLOOKUP(T_IE060PL[[#This Row],[Ścieżka Xpath]],ALL!$C:I,COLUMN(G$2),0)),"",VLOOKUP(T_IE060PL[[#This Row],[Ścieżka Xpath]],ALL!$C:I,COLUMN(G$2),0))</f>
        <v>D</v>
      </c>
      <c r="H10" s="168" t="str">
        <f>IF(ISBLANK(VLOOKUP(T_IE060PL[[#This Row],[Ścieżka Xpath]],ALL!$C:J,COLUMN(H$2),0)),"",VLOOKUP(T_IE060PL[[#This Row],[Ścieżka Xpath]],ALL!$C:J,COLUMN(H$2),0))</f>
        <v>an..35</v>
      </c>
      <c r="I10" s="168" t="str">
        <f>IF(ISBLANK(VLOOKUP(T_IE060PL[[#This Row],[Ścieżka Xpath]],ALL!$C:K,COLUMN(I$2),0)),"",VLOOKUP(T_IE060PL[[#This Row],[Ścieżka Xpath]],ALL!$C:K,COLUMN(I$2),0))</f>
        <v/>
      </c>
      <c r="J10" s="168" t="str">
        <f>IF(ISBLANK(VLOOKUP(T_IE060PL[[#This Row],[Ścieżka Xpath]],ALL!$C:L,COLUMN(J$2),0)),"",VLOOKUP(T_IE060PL[[#This Row],[Ścieżka Xpath]],ALL!$C:L,COLUMN(J$2),0))</f>
        <v>C0511; R0008</v>
      </c>
      <c r="K10" s="51" t="str">
        <f>IF(ISBLANK(VLOOKUP(T_IE060PL[[#This Row],[Ścieżka Xpath]],ALL!$C:N,COLUMN(K$2),0)),"",VLOOKUP(T_IE060PL[[#This Row],[Ścieżka Xpath]],ALL!$C:N,COLUMN(K$2),0))</f>
        <v/>
      </c>
      <c r="L10" s="62" t="str">
        <f>IF(ISBLANK(VLOOKUP(T_IE060PL[[#This Row],[Ścieżka Xpath]],ALL!$C:O,COLUMN(L$2),0)),"",VLOOKUP(T_IE060PL[[#This Row],[Ścieżka Xpath]],ALL!$C:O,COLUMN(L$2),0))</f>
        <v/>
      </c>
      <c r="M10" s="62" t="str">
        <f>IF(ISBLANK(VLOOKUP(T_IE060PL[[#This Row],[Ścieżka Xpath]],ALL!$C:P,COLUMN(M$2),0)),"",VLOOKUP(T_IE060PL[[#This Row],[Ścieżka Xpath]],ALL!$C:P,COLUMN(M$2),0))</f>
        <v/>
      </c>
      <c r="N10" s="62" t="str">
        <f>IF(ISBLANK(VLOOKUP(T_IE060PL[[#This Row],[Ścieżka Xpath]],ALL!$C:Q,COLUMN(N$2),0)),"",VLOOKUP(T_IE060PL[[#This Row],[Ścieżka Xpath]],ALL!$C:Q,COLUMN(N$2),0))</f>
        <v/>
      </c>
      <c r="O10" s="62" t="str">
        <f>IF(ISBLANK(VLOOKUP(T_IE060PL[[#This Row],[Ścieżka Xpath]],ALL!$C:R,COLUMN(O$2),0)),"",VLOOKUP(T_IE060PL[[#This Row],[Ścieżka Xpath]],ALL!$C:R,COLUMN(O$2),0))</f>
        <v/>
      </c>
    </row>
    <row r="11" spans="1:15" ht="15">
      <c r="A11" s="78" t="s">
        <v>2425</v>
      </c>
      <c r="B11" s="32">
        <v>9</v>
      </c>
      <c r="C11" s="68" t="str">
        <f>IF(ISBLANK(VLOOKUP(T_IE060PL[[#This Row],[Ścieżka Xpath]],ALL!$C:E,COLUMN(C$2),0)),"",VLOOKUP(T_IE060PL[[#This Row],[Ścieżka Xpath]],ALL!$C:E,COLUMN(C$2),0))</f>
        <v>-</v>
      </c>
      <c r="D11" s="70" t="str">
        <f>IF(ISBLANK(VLOOKUP(T_IE060PL[[#This Row],[Ścieżka Xpath]],ALL!$C:F,COLUMN(D$2),0)),"",VLOOKUP(T_IE060PL[[#This Row],[Ścieżka Xpath]],ALL!$C:F,COLUMN(D$2),0))</f>
        <v>Dane zgłoszenia tranzytowego</v>
      </c>
      <c r="E11" s="70" t="str">
        <f>IF(ISBLANK(VLOOKUP(T_IE060PL[[#This Row],[Ścieżka Xpath]],ALL!$C:G,COLUMN(E$2),0)),"",VLOOKUP(T_IE060PL[[#This Row],[Ścieżka Xpath]],ALL!$C:G,COLUMN(E$2),0))</f>
        <v>Transit declaration data.</v>
      </c>
      <c r="F11" s="69">
        <f>IF(ISBLANK(VLOOKUP(T_IE060PL[[#This Row],[Ścieżka Xpath]],ALL!$C:H,COLUMN(F$2),0)),"",VLOOKUP(T_IE060PL[[#This Row],[Ścieżka Xpath]],ALL!$C:H,COLUMN(F$2),0))</f>
        <v>1</v>
      </c>
      <c r="G11" s="69" t="str">
        <f>IF(ISBLANK(VLOOKUP(T_IE060PL[[#This Row],[Ścieżka Xpath]],ALL!$C:I,COLUMN(G$2),0)),"",VLOOKUP(T_IE060PL[[#This Row],[Ścieżka Xpath]],ALL!$C:I,COLUMN(G$2),0))</f>
        <v>R</v>
      </c>
      <c r="H11" s="69" t="str">
        <f>IF(ISBLANK(VLOOKUP(T_IE060PL[[#This Row],[Ścieżka Xpath]],ALL!$C:J,COLUMN(H$2),0)),"",VLOOKUP(T_IE060PL[[#This Row],[Ścieżka Xpath]],ALL!$C:J,COLUMN(H$2),0))</f>
        <v/>
      </c>
      <c r="I11" s="69" t="str">
        <f>IF(ISBLANK(VLOOKUP(T_IE060PL[[#This Row],[Ścieżka Xpath]],ALL!$C:K,COLUMN(I$2),0)),"",VLOOKUP(T_IE060PL[[#This Row],[Ścieżka Xpath]],ALL!$C:K,COLUMN(I$2),0))</f>
        <v/>
      </c>
      <c r="J11" s="69" t="str">
        <f>IF(ISBLANK(VLOOKUP(T_IE060PL[[#This Row],[Ścieżka Xpath]],ALL!$C:L,COLUMN(J$2),0)),"",VLOOKUP(T_IE060PL[[#This Row],[Ścieżka Xpath]],ALL!$C:L,COLUMN(J$2),0))</f>
        <v/>
      </c>
      <c r="K11" s="69" t="str">
        <f>IF(ISBLANK(VLOOKUP(T_IE060PL[[#This Row],[Ścieżka Xpath]],ALL!$C:N,COLUMN(K$2),0)),"",VLOOKUP(T_IE060PL[[#This Row],[Ścieżka Xpath]],ALL!$C:N,COLUMN(K$2),0))</f>
        <v/>
      </c>
      <c r="L11" s="70" t="str">
        <f>IF(ISBLANK(VLOOKUP(T_IE060PL[[#This Row],[Ścieżka Xpath]],ALL!$C:O,COLUMN(L$2),0)),"",VLOOKUP(T_IE060PL[[#This Row],[Ścieżka Xpath]],ALL!$C:O,COLUMN(L$2),0))</f>
        <v/>
      </c>
      <c r="M11" s="70" t="str">
        <f>IF(ISBLANK(VLOOKUP(T_IE060PL[[#This Row],[Ścieżka Xpath]],ALL!$C:P,COLUMN(M$2),0)),"",VLOOKUP(T_IE060PL[[#This Row],[Ścieżka Xpath]],ALL!$C:P,COLUMN(M$2),0))</f>
        <v/>
      </c>
      <c r="N11" s="70" t="str">
        <f>IF(ISBLANK(VLOOKUP(T_IE060PL[[#This Row],[Ścieżka Xpath]],ALL!$C:Q,COLUMN(N$2),0)),"",VLOOKUP(T_IE060PL[[#This Row],[Ścieżka Xpath]],ALL!$C:Q,COLUMN(N$2),0))</f>
        <v/>
      </c>
      <c r="O11" s="70" t="str">
        <f>IF(ISBLANK(VLOOKUP(T_IE060PL[[#This Row],[Ścieżka Xpath]],ALL!$C:R,COLUMN(O$2),0)),"",VLOOKUP(T_IE060PL[[#This Row],[Ścieżka Xpath]],ALL!$C:R,COLUMN(O$2),0))</f>
        <v/>
      </c>
    </row>
    <row r="12" spans="1:15" ht="270">
      <c r="A12" s="13" t="s">
        <v>2426</v>
      </c>
      <c r="B12" s="17">
        <v>10</v>
      </c>
      <c r="C12" s="48" t="str">
        <f>IF(ISBLANK(VLOOKUP(T_IE060PL[[#This Row],[Ścieżka Xpath]],ALL!$C:E,COLUMN(C$2),0)),"",VLOOKUP(T_IE060PL[[#This Row],[Ścieżka Xpath]],ALL!$C:E,COLUMN(C$2),0))</f>
        <v>12 09 001 000</v>
      </c>
      <c r="D12" s="25" t="str">
        <f>IF(ISBLANK(VLOOKUP(T_IE060PL[[#This Row],[Ścieżka Xpath]],ALL!$C:F,COLUMN(D$2),0)),"",VLOOKUP(T_IE060PL[[#This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2" s="62" t="str">
        <f>IF(ISBLANK(VLOOKUP(T_IE060PL[[#This Row],[Ścieżka Xpath]],ALL!$C:G,COLUMN(E$2),0)),"",VLOOKUP(T_IE060PL[[#This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51" t="str">
        <f>IF(ISBLANK(VLOOKUP(T_IE060PL[[#This Row],[Ścieżka Xpath]],ALL!$C:H,COLUMN(F$2),0)),"",VLOOKUP(T_IE060PL[[#This Row],[Ścieżka Xpath]],ALL!$C:H,COLUMN(F$2),0))</f>
        <v/>
      </c>
      <c r="G12" s="51" t="str">
        <f>IF(ISBLANK(VLOOKUP(T_IE060PL[[#This Row],[Ścieżka Xpath]],ALL!$C:I,COLUMN(G$2),0)),"",VLOOKUP(T_IE060PL[[#This Row],[Ścieżka Xpath]],ALL!$C:I,COLUMN(G$2),0))</f>
        <v>D</v>
      </c>
      <c r="H12" s="51" t="str">
        <f>IF(ISBLANK(VLOOKUP(T_IE060PL[[#This Row],[Ścieżka Xpath]],ALL!$C:J,COLUMN(H$2),0)),"",VLOOKUP(T_IE060PL[[#This Row],[Ścieżka Xpath]],ALL!$C:J,COLUMN(H$2),0))</f>
        <v>an..22</v>
      </c>
      <c r="I12" s="51" t="str">
        <f>IF(ISBLANK(VLOOKUP(T_IE060PL[[#This Row],[Ścieżka Xpath]],ALL!$C:K,COLUMN(I$2),0)),"",VLOOKUP(T_IE060PL[[#This Row],[Ścieżka Xpath]],ALL!$C:K,COLUMN(I$2),0))</f>
        <v/>
      </c>
      <c r="J12" s="136" t="str">
        <f>IF(ISBLANK(VLOOKUP(T_IE060PL[[#This Row],[Ścieżka Xpath]],ALL!$C:L,COLUMN(J$2),0)),"",VLOOKUP(T_IE060PL[[#This Row],[Ścieżka Xpath]],ALL!$C:L,COLUMN(J$2),0))</f>
        <v>C0467</v>
      </c>
      <c r="K12" s="51" t="str">
        <f>IF(ISBLANK(VLOOKUP(T_IE060PL[[#This Row],[Ścieżka Xpath]],ALL!$C:N,COLUMN(K$2),0)),"",VLOOKUP(T_IE060PL[[#This Row],[Ścieżka Xpath]],ALL!$C:N,COLUMN(K$2),0))</f>
        <v/>
      </c>
      <c r="L12" s="62" t="str">
        <f>IF(ISBLANK(VLOOKUP(T_IE060PL[[#This Row],[Ścieżka Xpath]],ALL!$C:O,COLUMN(L$2),0)),"",VLOOKUP(T_IE060PL[[#This Row],[Ścieżka Xpath]],ALL!$C:O,COLUMN(L$2),0))</f>
        <v/>
      </c>
      <c r="M12" s="62" t="str">
        <f>IF(ISBLANK(VLOOKUP(T_IE060PL[[#This Row],[Ścieżka Xpath]],ALL!$C:P,COLUMN(M$2),0)),"",VLOOKUP(T_IE060PL[[#This Row],[Ścieżka Xpath]],ALL!$C:P,COLUMN(M$2),0))</f>
        <v/>
      </c>
      <c r="N12" s="62" t="str">
        <f>IF(ISBLANK(VLOOKUP(T_IE060PL[[#This Row],[Ścieżka Xpath]],ALL!$C:Q,COLUMN(N$2),0)),"",VLOOKUP(T_IE060PL[[#This Row],[Ścieżka Xpath]],ALL!$C:Q,COLUMN(N$2),0))</f>
        <v>Zmiana C0685 na C0467.</v>
      </c>
      <c r="O12" s="62" t="str">
        <f>IF(ISBLANK(VLOOKUP(T_IE060PL[[#This Row],[Ścieżka Xpath]],ALL!$C:R,COLUMN(O$2),0)),"",VLOOKUP(T_IE060PL[[#This Row],[Ścieżka Xpath]],ALL!$C:R,COLUMN(O$2),0))</f>
        <v>C0685 replaced with C0467.</v>
      </c>
    </row>
    <row r="13" spans="1:15" ht="30">
      <c r="A13" s="13" t="s">
        <v>2427</v>
      </c>
      <c r="B13" s="17">
        <v>11</v>
      </c>
      <c r="C13" s="48" t="str">
        <f>IF(ISBLANK(VLOOKUP(T_IE060PL[[#This Row],[Ścieżka Xpath]],ALL!$C:E,COLUMN(C$2),0)),"",VLOOKUP(T_IE060PL[[#This Row],[Ścieżka Xpath]],ALL!$C:E,COLUMN(C$2),0))</f>
        <v>-</v>
      </c>
      <c r="D13" s="25" t="str">
        <f>IF(ISBLANK(VLOOKUP(T_IE060PL[[#This Row],[Ścieżka Xpath]],ALL!$C:F,COLUMN(D$2),0)),"",VLOOKUP(T_IE060PL[[#This Row],[Ścieżka Xpath]],ALL!$C:F,COLUMN(D$2),0))</f>
        <v>Numer ewidencyjny zgłoszenia.</v>
      </c>
      <c r="E13" s="62" t="str">
        <f>IF(ISBLANK(VLOOKUP(T_IE060PL[[#This Row],[Ścieżka Xpath]],ALL!$C:G,COLUMN(E$2),0)),"",VLOOKUP(T_IE060PL[[#This Row],[Ścieżka Xpath]],ALL!$C:G,COLUMN(E$2),0))</f>
        <v>Movement reference number.</v>
      </c>
      <c r="F13" s="51" t="str">
        <f>IF(ISBLANK(VLOOKUP(T_IE060PL[[#This Row],[Ścieżka Xpath]],ALL!$C:H,COLUMN(F$2),0)),"",VLOOKUP(T_IE060PL[[#This Row],[Ścieżka Xpath]],ALL!$C:H,COLUMN(F$2),0))</f>
        <v/>
      </c>
      <c r="G13" s="51" t="str">
        <f>IF(ISBLANK(VLOOKUP(T_IE060PL[[#This Row],[Ścieżka Xpath]],ALL!$C:I,COLUMN(G$2),0)),"",VLOOKUP(T_IE060PL[[#This Row],[Ścieżka Xpath]],ALL!$C:I,COLUMN(G$2),0))</f>
        <v>D</v>
      </c>
      <c r="H13" s="51" t="str">
        <f>IF(ISBLANK(VLOOKUP(T_IE060PL[[#This Row],[Ścieżka Xpath]],ALL!$C:J,COLUMN(H$2),0)),"",VLOOKUP(T_IE060PL[[#This Row],[Ścieżka Xpath]],ALL!$C:J,COLUMN(H$2),0))</f>
        <v>an18</v>
      </c>
      <c r="I13" s="51" t="str">
        <f>IF(ISBLANK(VLOOKUP(T_IE060PL[[#This Row],[Ścieżka Xpath]],ALL!$C:K,COLUMN(I$2),0)),"",VLOOKUP(T_IE060PL[[#This Row],[Ścieżka Xpath]],ALL!$C:K,COLUMN(I$2),0))</f>
        <v/>
      </c>
      <c r="J13" s="136" t="str">
        <f>IF(ISBLANK(VLOOKUP(T_IE060PL[[#This Row],[Ścieżka Xpath]],ALL!$C:L,COLUMN(J$2),0)),"",VLOOKUP(T_IE060PL[[#This Row],[Ścieżka Xpath]],ALL!$C:L,COLUMN(J$2),0))</f>
        <v>C0467; G0002</v>
      </c>
      <c r="K13" s="51" t="str">
        <f>IF(ISBLANK(VLOOKUP(T_IE060PL[[#This Row],[Ścieżka Xpath]],ALL!$C:N,COLUMN(K$2),0)),"",VLOOKUP(T_IE060PL[[#This Row],[Ścieżka Xpath]],ALL!$C:N,COLUMN(K$2),0))</f>
        <v/>
      </c>
      <c r="L13" s="62" t="str">
        <f>IF(ISBLANK(VLOOKUP(T_IE060PL[[#This Row],[Ścieżka Xpath]],ALL!$C:O,COLUMN(L$2),0)),"",VLOOKUP(T_IE060PL[[#This Row],[Ścieżka Xpath]],ALL!$C:O,COLUMN(L$2),0))</f>
        <v/>
      </c>
      <c r="M13" s="62" t="str">
        <f>IF(ISBLANK(VLOOKUP(T_IE060PL[[#This Row],[Ścieżka Xpath]],ALL!$C:P,COLUMN(M$2),0)),"",VLOOKUP(T_IE060PL[[#This Row],[Ścieżka Xpath]],ALL!$C:P,COLUMN(M$2),0))</f>
        <v/>
      </c>
      <c r="N13" s="62" t="str">
        <f>IF(ISBLANK(VLOOKUP(T_IE060PL[[#This Row],[Ścieżka Xpath]],ALL!$C:Q,COLUMN(N$2),0)),"",VLOOKUP(T_IE060PL[[#This Row],[Ścieżka Xpath]],ALL!$C:Q,COLUMN(N$2),0))</f>
        <v>Zmiana C0685 na C0467.</v>
      </c>
      <c r="O13" s="62" t="str">
        <f>IF(ISBLANK(VLOOKUP(T_IE060PL[[#This Row],[Ścieżka Xpath]],ALL!$C:R,COLUMN(O$2),0)),"",VLOOKUP(T_IE060PL[[#This Row],[Ścieżka Xpath]],ALL!$C:R,COLUMN(O$2),0))</f>
        <v>C0685 replaced with C0467.</v>
      </c>
    </row>
    <row r="14" spans="1:15" ht="30">
      <c r="A14" s="13" t="s">
        <v>2428</v>
      </c>
      <c r="B14" s="17">
        <v>12</v>
      </c>
      <c r="C14" s="48" t="str">
        <f>IF(ISBLANK(VLOOKUP(T_IE060PL[[#This Row],[Ścieżka Xpath]],ALL!$C:E,COLUMN(C$2),0)),"",VLOOKUP(T_IE060PL[[#This Row],[Ścieżka Xpath]],ALL!$C:E,COLUMN(C$2),0))</f>
        <v>-</v>
      </c>
      <c r="D14" s="25" t="str">
        <f>IF(ISBLANK(VLOOKUP(T_IE060PL[[#This Row],[Ścieżka Xpath]],ALL!$C:F,COLUMN(D$2),0)),"",VLOOKUP(T_IE060PL[[#This Row],[Ścieżka Xpath]],ALL!$C:F,COLUMN(D$2),0))</f>
        <v>Data i czas powiadomienia o kontroli (wg strefy czasowej CET).</v>
      </c>
      <c r="E14" s="62" t="str">
        <f>IF(ISBLANK(VLOOKUP(T_IE060PL[[#This Row],[Ścieżka Xpath]],ALL!$C:G,COLUMN(E$2),0)),"",VLOOKUP(T_IE060PL[[#This Row],[Ścieżka Xpath]],ALL!$C:G,COLUMN(E$2),0))</f>
        <v>Control notification date and time (in CET timezone).</v>
      </c>
      <c r="F14" s="51" t="str">
        <f>IF(ISBLANK(VLOOKUP(T_IE060PL[[#This Row],[Ścieżka Xpath]],ALL!$C:H,COLUMN(F$2),0)),"",VLOOKUP(T_IE060PL[[#This Row],[Ścieżka Xpath]],ALL!$C:H,COLUMN(F$2),0))</f>
        <v/>
      </c>
      <c r="G14" s="51" t="str">
        <f>IF(ISBLANK(VLOOKUP(T_IE060PL[[#This Row],[Ścieżka Xpath]],ALL!$C:I,COLUMN(G$2),0)),"",VLOOKUP(T_IE060PL[[#This Row],[Ścieżka Xpath]],ALL!$C:I,COLUMN(G$2),0))</f>
        <v>R</v>
      </c>
      <c r="H14" s="51" t="str">
        <f>IF(ISBLANK(VLOOKUP(T_IE060PL[[#This Row],[Ścieżka Xpath]],ALL!$C:J,COLUMN(H$2),0)),"",VLOOKUP(T_IE060PL[[#This Row],[Ścieżka Xpath]],ALL!$C:J,COLUMN(H$2),0))</f>
        <v>an19</v>
      </c>
      <c r="I14" s="51" t="str">
        <f>IF(ISBLANK(VLOOKUP(T_IE060PL[[#This Row],[Ścieżka Xpath]],ALL!$C:K,COLUMN(I$2),0)),"",VLOOKUP(T_IE060PL[[#This Row],[Ścieżka Xpath]],ALL!$C:K,COLUMN(I$2),0))</f>
        <v/>
      </c>
      <c r="J14" s="51" t="str">
        <f>IF(ISBLANK(VLOOKUP(T_IE060PL[[#This Row],[Ścieżka Xpath]],ALL!$C:L,COLUMN(J$2),0)),"",VLOOKUP(T_IE060PL[[#This Row],[Ścieżka Xpath]],ALL!$C:L,COLUMN(J$2),0))</f>
        <v>G0002</v>
      </c>
      <c r="K14" s="51" t="str">
        <f>IF(ISBLANK(VLOOKUP(T_IE060PL[[#This Row],[Ścieżka Xpath]],ALL!$C:N,COLUMN(K$2),0)),"",VLOOKUP(T_IE060PL[[#This Row],[Ścieżka Xpath]],ALL!$C:N,COLUMN(K$2),0))</f>
        <v/>
      </c>
      <c r="L14" s="62" t="str">
        <f>IF(ISBLANK(VLOOKUP(T_IE060PL[[#This Row],[Ścieżka Xpath]],ALL!$C:O,COLUMN(L$2),0)),"",VLOOKUP(T_IE060PL[[#This Row],[Ścieżka Xpath]],ALL!$C:O,COLUMN(L$2),0))</f>
        <v/>
      </c>
      <c r="M14" s="62" t="str">
        <f>IF(ISBLANK(VLOOKUP(T_IE060PL[[#This Row],[Ścieżka Xpath]],ALL!$C:P,COLUMN(M$2),0)),"",VLOOKUP(T_IE060PL[[#This Row],[Ścieżka Xpath]],ALL!$C:P,COLUMN(M$2),0))</f>
        <v/>
      </c>
      <c r="N14" s="62" t="str">
        <f>IF(ISBLANK(VLOOKUP(T_IE060PL[[#This Row],[Ścieżka Xpath]],ALL!$C:Q,COLUMN(N$2),0)),"",VLOOKUP(T_IE060PL[[#This Row],[Ścieżka Xpath]],ALL!$C:Q,COLUMN(N$2),0))</f>
        <v/>
      </c>
      <c r="O14" s="62" t="str">
        <f>IF(ISBLANK(VLOOKUP(T_IE060PL[[#This Row],[Ścieżka Xpath]],ALL!$C:R,COLUMN(O$2),0)),"",VLOOKUP(T_IE060PL[[#This Row],[Ścieżka Xpath]],ALL!$C:R,COLUMN(O$2),0))</f>
        <v/>
      </c>
    </row>
    <row r="15" spans="1:15" ht="15">
      <c r="A15" s="13" t="s">
        <v>2429</v>
      </c>
      <c r="B15" s="17">
        <v>13</v>
      </c>
      <c r="C15" s="48" t="str">
        <f>IF(ISBLANK(VLOOKUP(T_IE060PL[[#This Row],[Ścieżka Xpath]],ALL!$C:E,COLUMN(C$2),0)),"",VLOOKUP(T_IE060PL[[#This Row],[Ścieżka Xpath]],ALL!$C:E,COLUMN(C$2),0))</f>
        <v>-</v>
      </c>
      <c r="D15" s="25" t="str">
        <f>IF(ISBLANK(VLOOKUP(T_IE060PL[[#This Row],[Ścieżka Xpath]],ALL!$C:F,COLUMN(D$2),0)),"",VLOOKUP(T_IE060PL[[#This Row],[Ścieżka Xpath]],ALL!$C:F,COLUMN(D$2),0))</f>
        <v>Rodzaj powiadomienia.</v>
      </c>
      <c r="E15" s="62" t="str">
        <f>IF(ISBLANK(VLOOKUP(T_IE060PL[[#This Row],[Ścieżka Xpath]],ALL!$C:G,COLUMN(E$2),0)),"",VLOOKUP(T_IE060PL[[#This Row],[Ścieżka Xpath]],ALL!$C:G,COLUMN(E$2),0))</f>
        <v>Notification type.</v>
      </c>
      <c r="F15" s="51" t="str">
        <f>IF(ISBLANK(VLOOKUP(T_IE060PL[[#This Row],[Ścieżka Xpath]],ALL!$C:H,COLUMN(F$2),0)),"",VLOOKUP(T_IE060PL[[#This Row],[Ścieżka Xpath]],ALL!$C:H,COLUMN(F$2),0))</f>
        <v/>
      </c>
      <c r="G15" s="51" t="str">
        <f>IF(ISBLANK(VLOOKUP(T_IE060PL[[#This Row],[Ścieżka Xpath]],ALL!$C:I,COLUMN(G$2),0)),"",VLOOKUP(T_IE060PL[[#This Row],[Ścieżka Xpath]],ALL!$C:I,COLUMN(G$2),0))</f>
        <v>R</v>
      </c>
      <c r="H15" s="51" t="str">
        <f>IF(ISBLANK(VLOOKUP(T_IE060PL[[#This Row],[Ścieżka Xpath]],ALL!$C:J,COLUMN(H$2),0)),"",VLOOKUP(T_IE060PL[[#This Row],[Ścieżka Xpath]],ALL!$C:J,COLUMN(H$2),0))</f>
        <v>n1</v>
      </c>
      <c r="I15" s="51" t="str">
        <f>IF(ISBLANK(VLOOKUP(T_IE060PL[[#This Row],[Ścieżka Xpath]],ALL!$C:K,COLUMN(I$2),0)),"",VLOOKUP(T_IE060PL[[#This Row],[Ścieżka Xpath]],ALL!$C:K,COLUMN(I$2),0))</f>
        <v>CL384</v>
      </c>
      <c r="J15" s="51" t="str">
        <f>IF(ISBLANK(VLOOKUP(T_IE060PL[[#This Row],[Ścieżka Xpath]],ALL!$C:L,COLUMN(J$2),0)),"",VLOOKUP(T_IE060PL[[#This Row],[Ścieżka Xpath]],ALL!$C:L,COLUMN(J$2),0))</f>
        <v>R0030</v>
      </c>
      <c r="K15" s="51" t="str">
        <f>IF(ISBLANK(VLOOKUP(T_IE060PL[[#This Row],[Ścieżka Xpath]],ALL!$C:N,COLUMN(K$2),0)),"",VLOOKUP(T_IE060PL[[#This Row],[Ścieżka Xpath]],ALL!$C:N,COLUMN(K$2),0))</f>
        <v/>
      </c>
      <c r="L15" s="62" t="str">
        <f>IF(ISBLANK(VLOOKUP(T_IE060PL[[#This Row],[Ścieżka Xpath]],ALL!$C:O,COLUMN(L$2),0)),"",VLOOKUP(T_IE060PL[[#This Row],[Ścieżka Xpath]],ALL!$C:O,COLUMN(L$2),0))</f>
        <v/>
      </c>
      <c r="M15" s="62" t="str">
        <f>IF(ISBLANK(VLOOKUP(T_IE060PL[[#This Row],[Ścieżka Xpath]],ALL!$C:P,COLUMN(M$2),0)),"",VLOOKUP(T_IE060PL[[#This Row],[Ścieżka Xpath]],ALL!$C:P,COLUMN(M$2),0))</f>
        <v/>
      </c>
      <c r="N15" s="62" t="str">
        <f>IF(ISBLANK(VLOOKUP(T_IE060PL[[#This Row],[Ścieżka Xpath]],ALL!$C:Q,COLUMN(N$2),0)),"",VLOOKUP(T_IE060PL[[#This Row],[Ścieżka Xpath]],ALL!$C:Q,COLUMN(N$2),0))</f>
        <v/>
      </c>
      <c r="O15" s="62" t="str">
        <f>IF(ISBLANK(VLOOKUP(T_IE060PL[[#This Row],[Ścieżka Xpath]],ALL!$C:R,COLUMN(O$2),0)),"",VLOOKUP(T_IE060PL[[#This Row],[Ścieżka Xpath]],ALL!$C:R,COLUMN(O$2),0))</f>
        <v/>
      </c>
    </row>
    <row r="16" spans="1:15" ht="45">
      <c r="A16" s="13" t="s">
        <v>2430</v>
      </c>
      <c r="B16" s="17">
        <v>14</v>
      </c>
      <c r="C16" s="48" t="str">
        <f>IF(ISBLANK(VLOOKUP(T_IE060PL[[#This Row],[Ścieżka Xpath]],ALL!$C:E,COLUMN(C$2),0)),"",VLOOKUP(T_IE060PL[[#This Row],[Ścieżka Xpath]],ALL!$C:E,COLUMN(C$2),0))</f>
        <v>-</v>
      </c>
      <c r="D16" s="25" t="str">
        <f>IF(ISBLANK(VLOOKUP(T_IE060PL[[#This Row],[Ścieżka Xpath]],ALL!$C:F,COLUMN(D$2),0)),"",VLOOKUP(T_IE060PL[[#This Row],[Ścieżka Xpath]],ALL!$C:F,COLUMN(D$2),0))</f>
        <v>Zaplanowana data i czas kontroli.</v>
      </c>
      <c r="E16" s="62" t="str">
        <f>IF(ISBLANK(VLOOKUP(T_IE060PL[[#This Row],[Ścieżka Xpath]],ALL!$C:G,COLUMN(E$2),0)),"",VLOOKUP(T_IE060PL[[#This Row],[Ścieżka Xpath]],ALL!$C:G,COLUMN(E$2),0))</f>
        <v>Scheduled control date and time.</v>
      </c>
      <c r="F16" s="51" t="str">
        <f>IF(ISBLANK(VLOOKUP(T_IE060PL[[#This Row],[Ścieżka Xpath]],ALL!$C:H,COLUMN(F$2),0)),"",VLOOKUP(T_IE060PL[[#This Row],[Ścieżka Xpath]],ALL!$C:H,COLUMN(F$2),0))</f>
        <v/>
      </c>
      <c r="G16" s="51" t="str">
        <f>IF(ISBLANK(VLOOKUP(T_IE060PL[[#This Row],[Ścieżka Xpath]],ALL!$C:I,COLUMN(G$2),0)),"",VLOOKUP(T_IE060PL[[#This Row],[Ścieżka Xpath]],ALL!$C:I,COLUMN(G$2),0))</f>
        <v>D</v>
      </c>
      <c r="H16" s="51" t="str">
        <f>IF(ISBLANK(VLOOKUP(T_IE060PL[[#This Row],[Ścieżka Xpath]],ALL!$C:J,COLUMN(H$2),0)),"",VLOOKUP(T_IE060PL[[#This Row],[Ścieżka Xpath]],ALL!$C:J,COLUMN(H$2),0))</f>
        <v>an19</v>
      </c>
      <c r="I16" s="51" t="str">
        <f>IF(ISBLANK(VLOOKUP(T_IE060PL[[#This Row],[Ścieżka Xpath]],ALL!$C:K,COLUMN(I$2),0)),"",VLOOKUP(T_IE060PL[[#This Row],[Ścieżka Xpath]],ALL!$C:K,COLUMN(I$2),0))</f>
        <v/>
      </c>
      <c r="J16" s="51" t="str">
        <f>IF(ISBLANK(VLOOKUP(T_IE060PL[[#This Row],[Ścieżka Xpath]],ALL!$C:L,COLUMN(J$2),0)),"",VLOOKUP(T_IE060PL[[#This Row],[Ścieżka Xpath]],ALL!$C:L,COLUMN(J$2),0))</f>
        <v>C0120; G0002; G0080</v>
      </c>
      <c r="K16" s="51" t="str">
        <f>IF(ISBLANK(VLOOKUP(T_IE060PL[[#This Row],[Ścieżka Xpath]],ALL!$C:N,COLUMN(K$2),0)),"",VLOOKUP(T_IE060PL[[#This Row],[Ścieżka Xpath]],ALL!$C:N,COLUMN(K$2),0))</f>
        <v/>
      </c>
      <c r="L16" s="62" t="str">
        <f>IF(ISBLANK(VLOOKUP(T_IE060PL[[#This Row],[Ścieżka Xpath]],ALL!$C:O,COLUMN(L$2),0)),"",VLOOKUP(T_IE060PL[[#This Row],[Ścieżka Xpath]],ALL!$C:O,COLUMN(L$2),0))</f>
        <v/>
      </c>
      <c r="M16" s="62" t="str">
        <f>IF(ISBLANK(VLOOKUP(T_IE060PL[[#This Row],[Ścieżka Xpath]],ALL!$C:P,COLUMN(M$2),0)),"",VLOOKUP(T_IE060PL[[#This Row],[Ścieżka Xpath]],ALL!$C:P,COLUMN(M$2),0))</f>
        <v/>
      </c>
      <c r="N16" s="62" t="str">
        <f>IF(ISBLANK(VLOOKUP(T_IE060PL[[#This Row],[Ścieżka Xpath]],ALL!$C:Q,COLUMN(N$2),0)),"",VLOOKUP(T_IE060PL[[#This Row],[Ścieżka Xpath]],ALL!$C:Q,COLUMN(N$2),0))</f>
        <v>Nowy element w Fazie 6.</v>
      </c>
      <c r="O16" s="62" t="str">
        <f>IF(ISBLANK(VLOOKUP(T_IE060PL[[#This Row],[Ścieżka Xpath]],ALL!$C:R,COLUMN(O$2),0)),"",VLOOKUP(T_IE060PL[[#This Row],[Ścieżka Xpath]],ALL!$C:R,COLUMN(O$2),0))</f>
        <v>P6 new element.</v>
      </c>
    </row>
    <row r="17" spans="1:15" ht="30">
      <c r="A17" s="78" t="s">
        <v>2431</v>
      </c>
      <c r="B17" s="32">
        <v>15</v>
      </c>
      <c r="C17" s="68" t="str">
        <f>IF(ISBLANK(VLOOKUP(T_IE060PL[[#This Row],[Ścieżka Xpath]],ALL!$C:E,COLUMN(C$2),0)),"",VLOOKUP(T_IE060PL[[#This Row],[Ścieżka Xpath]],ALL!$C:E,COLUMN(C$2),0))</f>
        <v>-</v>
      </c>
      <c r="D17" s="70" t="str">
        <f>IF(ISBLANK(VLOOKUP(T_IE060PL[[#This Row],[Ścieżka Xpath]],ALL!$C:F,COLUMN(D$2),0)),"",VLOOKUP(T_IE060PL[[#This Row],[Ścieżka Xpath]],ALL!$C:F,COLUMN(D$2),0))</f>
        <v>Dane PDS.</v>
      </c>
      <c r="E17" s="70" t="str">
        <f>IF(ISBLANK(VLOOKUP(T_IE060PL[[#This Row],[Ścieżka Xpath]],ALL!$C:G,COLUMN(E$2),0)),"",VLOOKUP(T_IE060PL[[#This Row],[Ścieżka Xpath]],ALL!$C:G,COLUMN(E$2),0))</f>
        <v>ENS details.</v>
      </c>
      <c r="F17" s="69" t="str">
        <f>IF(ISBLANK(VLOOKUP(T_IE060PL[[#This Row],[Ścieżka Xpath]],ALL!$C:H,COLUMN(F$2),0)),"",VLOOKUP(T_IE060PL[[#This Row],[Ścieżka Xpath]],ALL!$C:H,COLUMN(F$2),0))</f>
        <v>0..1</v>
      </c>
      <c r="G17" s="69" t="str">
        <f>IF(ISBLANK(VLOOKUP(T_IE060PL[[#This Row],[Ścieżka Xpath]],ALL!$C:I,COLUMN(G$2),0)),"",VLOOKUP(T_IE060PL[[#This Row],[Ścieżka Xpath]],ALL!$C:I,COLUMN(G$2),0))</f>
        <v>D</v>
      </c>
      <c r="H17" s="69" t="str">
        <f>IF(ISBLANK(VLOOKUP(T_IE060PL[[#This Row],[Ścieżka Xpath]],ALL!$C:J,COLUMN(H$2),0)),"",VLOOKUP(T_IE060PL[[#This Row],[Ścieżka Xpath]],ALL!$C:J,COLUMN(H$2),0))</f>
        <v/>
      </c>
      <c r="I17" s="69" t="str">
        <f>IF(ISBLANK(VLOOKUP(T_IE060PL[[#This Row],[Ścieżka Xpath]],ALL!$C:K,COLUMN(I$2),0)),"",VLOOKUP(T_IE060PL[[#This Row],[Ścieżka Xpath]],ALL!$C:K,COLUMN(I$2),0))</f>
        <v/>
      </c>
      <c r="J17" s="69" t="str">
        <f>IF(ISBLANK(VLOOKUP(T_IE060PL[[#This Row],[Ścieżka Xpath]],ALL!$C:L,COLUMN(J$2),0)),"",VLOOKUP(T_IE060PL[[#This Row],[Ścieżka Xpath]],ALL!$C:L,COLUMN(J$2),0))</f>
        <v>C0176; G0080</v>
      </c>
      <c r="K17" s="69" t="str">
        <f>IF(ISBLANK(VLOOKUP(T_IE060PL[[#This Row],[Ścieżka Xpath]],ALL!$C:N,COLUMN(K$2),0)),"",VLOOKUP(T_IE060PL[[#This Row],[Ścieżka Xpath]],ALL!$C:N,COLUMN(K$2),0))</f>
        <v/>
      </c>
      <c r="L17" s="70" t="str">
        <f>IF(ISBLANK(VLOOKUP(T_IE060PL[[#This Row],[Ścieżka Xpath]],ALL!$C:O,COLUMN(L$2),0)),"",VLOOKUP(T_IE060PL[[#This Row],[Ścieżka Xpath]],ALL!$C:O,COLUMN(L$2),0))</f>
        <v/>
      </c>
      <c r="M17" s="70" t="str">
        <f>IF(ISBLANK(VLOOKUP(T_IE060PL[[#This Row],[Ścieżka Xpath]],ALL!$C:P,COLUMN(M$2),0)),"",VLOOKUP(T_IE060PL[[#This Row],[Ścieżka Xpath]],ALL!$C:P,COLUMN(M$2),0))</f>
        <v/>
      </c>
      <c r="N17" s="70" t="str">
        <f>IF(ISBLANK(VLOOKUP(T_IE060PL[[#This Row],[Ścieżka Xpath]],ALL!$C:Q,COLUMN(N$2),0)),"",VLOOKUP(T_IE060PL[[#This Row],[Ścieżka Xpath]],ALL!$C:Q,COLUMN(N$2),0))</f>
        <v>Nowy element w Fazie 6.</v>
      </c>
      <c r="O17" s="70" t="str">
        <f>IF(ISBLANK(VLOOKUP(T_IE060PL[[#This Row],[Ścieżka Xpath]],ALL!$C:R,COLUMN(O$2),0)),"",VLOOKUP(T_IE060PL[[#This Row],[Ścieżka Xpath]],ALL!$C:R,COLUMN(O$2),0))</f>
        <v>P6 new element.</v>
      </c>
    </row>
    <row r="18" spans="1:15" ht="15">
      <c r="A18" s="13" t="s">
        <v>2432</v>
      </c>
      <c r="B18" s="17">
        <v>16</v>
      </c>
      <c r="C18" s="48" t="str">
        <f>IF(ISBLANK(VLOOKUP(T_IE060PL[[#This Row],[Ścieżka Xpath]],ALL!$C:E,COLUMN(C$2),0)),"",VLOOKUP(T_IE060PL[[#This Row],[Ścieżka Xpath]],ALL!$C:E,COLUMN(C$2),0))</f>
        <v>-</v>
      </c>
      <c r="D18" s="25" t="str">
        <f>IF(ISBLANK(VLOOKUP(T_IE060PL[[#This Row],[Ścieżka Xpath]],ALL!$C:F,COLUMN(D$2),0)),"",VLOOKUP(T_IE060PL[[#This Row],[Ścieżka Xpath]],ALL!$C:F,COLUMN(D$2),0))</f>
        <v>Numer ewidencyjny PDS.</v>
      </c>
      <c r="E18" s="62" t="str">
        <f>IF(ISBLANK(VLOOKUP(T_IE060PL[[#This Row],[Ścieżka Xpath]],ALL!$C:G,COLUMN(E$2),0)),"",VLOOKUP(T_IE060PL[[#This Row],[Ścieżka Xpath]],ALL!$C:G,COLUMN(E$2),0))</f>
        <v>ENS MRN.</v>
      </c>
      <c r="F18" s="51" t="str">
        <f>IF(ISBLANK(VLOOKUP(T_IE060PL[[#This Row],[Ścieżka Xpath]],ALL!$C:H,COLUMN(F$2),0)),"",VLOOKUP(T_IE060PL[[#This Row],[Ścieżka Xpath]],ALL!$C:H,COLUMN(F$2),0))</f>
        <v/>
      </c>
      <c r="G18" s="51" t="str">
        <f>IF(ISBLANK(VLOOKUP(T_IE060PL[[#This Row],[Ścieżka Xpath]],ALL!$C:I,COLUMN(G$2),0)),"",VLOOKUP(T_IE060PL[[#This Row],[Ścieżka Xpath]],ALL!$C:I,COLUMN(G$2),0))</f>
        <v>R</v>
      </c>
      <c r="H18" s="51" t="str">
        <f>IF(ISBLANK(VLOOKUP(T_IE060PL[[#This Row],[Ścieżka Xpath]],ALL!$C:J,COLUMN(H$2),0)),"",VLOOKUP(T_IE060PL[[#This Row],[Ścieżka Xpath]],ALL!$C:J,COLUMN(H$2),0))</f>
        <v>an18</v>
      </c>
      <c r="I18" s="51" t="str">
        <f>IF(ISBLANK(VLOOKUP(T_IE060PL[[#This Row],[Ścieżka Xpath]],ALL!$C:K,COLUMN(I$2),0)),"",VLOOKUP(T_IE060PL[[#This Row],[Ścieżka Xpath]],ALL!$C:K,COLUMN(I$2),0))</f>
        <v/>
      </c>
      <c r="J18" s="51" t="str">
        <f>IF(ISBLANK(VLOOKUP(T_IE060PL[[#This Row],[Ścieżka Xpath]],ALL!$C:L,COLUMN(J$2),0)),"",VLOOKUP(T_IE060PL[[#This Row],[Ścieżka Xpath]],ALL!$C:L,COLUMN(J$2),0))</f>
        <v>G0002</v>
      </c>
      <c r="K18" s="51" t="str">
        <f>IF(ISBLANK(VLOOKUP(T_IE060PL[[#This Row],[Ścieżka Xpath]],ALL!$C:N,COLUMN(K$2),0)),"",VLOOKUP(T_IE060PL[[#This Row],[Ścieżka Xpath]],ALL!$C:N,COLUMN(K$2),0))</f>
        <v/>
      </c>
      <c r="L18" s="62" t="str">
        <f>IF(ISBLANK(VLOOKUP(T_IE060PL[[#This Row],[Ścieżka Xpath]],ALL!$C:O,COLUMN(L$2),0)),"",VLOOKUP(T_IE060PL[[#This Row],[Ścieżka Xpath]],ALL!$C:O,COLUMN(L$2),0))</f>
        <v/>
      </c>
      <c r="M18" s="62" t="str">
        <f>IF(ISBLANK(VLOOKUP(T_IE060PL[[#This Row],[Ścieżka Xpath]],ALL!$C:P,COLUMN(M$2),0)),"",VLOOKUP(T_IE060PL[[#This Row],[Ścieżka Xpath]],ALL!$C:P,COLUMN(M$2),0))</f>
        <v/>
      </c>
      <c r="N18" s="62" t="str">
        <f>IF(ISBLANK(VLOOKUP(T_IE060PL[[#This Row],[Ścieżka Xpath]],ALL!$C:Q,COLUMN(N$2),0)),"",VLOOKUP(T_IE060PL[[#This Row],[Ścieżka Xpath]],ALL!$C:Q,COLUMN(N$2),0))</f>
        <v>Nowy element w Fazie 6.</v>
      </c>
      <c r="O18" s="62" t="str">
        <f>IF(ISBLANK(VLOOKUP(T_IE060PL[[#This Row],[Ścieżka Xpath]],ALL!$C:R,COLUMN(O$2),0)),"",VLOOKUP(T_IE060PL[[#This Row],[Ścieżka Xpath]],ALL!$C:R,COLUMN(O$2),0))</f>
        <v>P6 new element.</v>
      </c>
    </row>
    <row r="19" spans="1:15" ht="15">
      <c r="A19" s="78" t="s">
        <v>2433</v>
      </c>
      <c r="B19" s="32">
        <v>17</v>
      </c>
      <c r="C19" s="68" t="str">
        <f>IF(ISBLANK(VLOOKUP(T_IE060PL[[#This Row],[Ścieżka Xpath]],ALL!$C:E,COLUMN(C$2),0)),"",VLOOKUP(T_IE060PL[[#This Row],[Ścieżka Xpath]],ALL!$C:E,COLUMN(C$2),0))</f>
        <v>17 03 000 000</v>
      </c>
      <c r="D19" s="70" t="str">
        <f>IF(ISBLANK(VLOOKUP(T_IE060PL[[#This Row],[Ścieżka Xpath]],ALL!$C:F,COLUMN(D$2),0)),"",VLOOKUP(T_IE060PL[[#This Row],[Ścieżka Xpath]],ALL!$C:F,COLUMN(D$2),0))</f>
        <v>Urząd celny wyjścia.</v>
      </c>
      <c r="E19" s="70" t="str">
        <f>IF(ISBLANK(VLOOKUP(T_IE060PL[[#This Row],[Ścieżka Xpath]],ALL!$C:G,COLUMN(E$2),0)),"",VLOOKUP(T_IE060PL[[#This Row],[Ścieżka Xpath]],ALL!$C:G,COLUMN(E$2),0))</f>
        <v>Customs Office of departure.</v>
      </c>
      <c r="F19" s="69">
        <f>IF(ISBLANK(VLOOKUP(T_IE060PL[[#This Row],[Ścieżka Xpath]],ALL!$C:H,COLUMN(F$2),0)),"",VLOOKUP(T_IE060PL[[#This Row],[Ścieżka Xpath]],ALL!$C:H,COLUMN(F$2),0))</f>
        <v>1</v>
      </c>
      <c r="G19" s="69" t="str">
        <f>IF(ISBLANK(VLOOKUP(T_IE060PL[[#This Row],[Ścieżka Xpath]],ALL!$C:I,COLUMN(G$2),0)),"",VLOOKUP(T_IE060PL[[#This Row],[Ścieżka Xpath]],ALL!$C:I,COLUMN(G$2),0))</f>
        <v>R</v>
      </c>
      <c r="H19" s="69" t="str">
        <f>IF(ISBLANK(VLOOKUP(T_IE060PL[[#This Row],[Ścieżka Xpath]],ALL!$C:J,COLUMN(H$2),0)),"",VLOOKUP(T_IE060PL[[#This Row],[Ścieżka Xpath]],ALL!$C:J,COLUMN(H$2),0))</f>
        <v/>
      </c>
      <c r="I19" s="69" t="str">
        <f>IF(ISBLANK(VLOOKUP(T_IE060PL[[#This Row],[Ścieżka Xpath]],ALL!$C:K,COLUMN(I$2),0)),"",VLOOKUP(T_IE060PL[[#This Row],[Ścieżka Xpath]],ALL!$C:K,COLUMN(I$2),0))</f>
        <v/>
      </c>
      <c r="J19" s="69" t="str">
        <f>IF(ISBLANK(VLOOKUP(T_IE060PL[[#This Row],[Ścieżka Xpath]],ALL!$C:L,COLUMN(J$2),0)),"",VLOOKUP(T_IE060PL[[#This Row],[Ścieżka Xpath]],ALL!$C:L,COLUMN(J$2),0))</f>
        <v/>
      </c>
      <c r="K19" s="69" t="str">
        <f>IF(ISBLANK(VLOOKUP(T_IE060PL[[#This Row],[Ścieżka Xpath]],ALL!$C:N,COLUMN(K$2),0)),"",VLOOKUP(T_IE060PL[[#This Row],[Ścieżka Xpath]],ALL!$C:N,COLUMN(K$2),0))</f>
        <v/>
      </c>
      <c r="L19" s="70" t="str">
        <f>IF(ISBLANK(VLOOKUP(T_IE060PL[[#This Row],[Ścieżka Xpath]],ALL!$C:O,COLUMN(L$2),0)),"",VLOOKUP(T_IE060PL[[#This Row],[Ścieżka Xpath]],ALL!$C:O,COLUMN(L$2),0))</f>
        <v/>
      </c>
      <c r="M19" s="70" t="str">
        <f>IF(ISBLANK(VLOOKUP(T_IE060PL[[#This Row],[Ścieżka Xpath]],ALL!$C:P,COLUMN(M$2),0)),"",VLOOKUP(T_IE060PL[[#This Row],[Ścieżka Xpath]],ALL!$C:P,COLUMN(M$2),0))</f>
        <v/>
      </c>
      <c r="N19" s="70" t="str">
        <f>IF(ISBLANK(VLOOKUP(T_IE060PL[[#This Row],[Ścieżka Xpath]],ALL!$C:Q,COLUMN(N$2),0)),"",VLOOKUP(T_IE060PL[[#This Row],[Ścieżka Xpath]],ALL!$C:Q,COLUMN(N$2),0))</f>
        <v/>
      </c>
      <c r="O19" s="70" t="str">
        <f>IF(ISBLANK(VLOOKUP(T_IE060PL[[#This Row],[Ścieżka Xpath]],ALL!$C:R,COLUMN(O$2),0)),"",VLOOKUP(T_IE060PL[[#This Row],[Ścieżka Xpath]],ALL!$C:R,COLUMN(O$2),0))</f>
        <v/>
      </c>
    </row>
    <row r="20" spans="1:15" ht="15">
      <c r="A20" s="13" t="s">
        <v>2434</v>
      </c>
      <c r="B20" s="17">
        <v>18</v>
      </c>
      <c r="C20" s="48" t="str">
        <f>IF(ISBLANK(VLOOKUP(T_IE060PL[[#This Row],[Ścieżka Xpath]],ALL!$C:E,COLUMN(C$2),0)),"",VLOOKUP(T_IE060PL[[#This Row],[Ścieżka Xpath]],ALL!$C:E,COLUMN(C$2),0))</f>
        <v>17 03 001 000</v>
      </c>
      <c r="D20" s="25" t="str">
        <f>IF(ISBLANK(VLOOKUP(T_IE060PL[[#This Row],[Ścieżka Xpath]],ALL!$C:F,COLUMN(D$2),0)),"",VLOOKUP(T_IE060PL[[#This Row],[Ścieżka Xpath]],ALL!$C:F,COLUMN(D$2),0))</f>
        <v>Kod urzędu celnego wyjścia.</v>
      </c>
      <c r="E20" s="62" t="str">
        <f>IF(ISBLANK(VLOOKUP(T_IE060PL[[#This Row],[Ścieżka Xpath]],ALL!$C:G,COLUMN(E$2),0)),"",VLOOKUP(T_IE060PL[[#This Row],[Ścieżka Xpath]],ALL!$C:G,COLUMN(E$2),0))</f>
        <v>Customs Office of Departure code.</v>
      </c>
      <c r="F20" s="51" t="str">
        <f>IF(ISBLANK(VLOOKUP(T_IE060PL[[#This Row],[Ścieżka Xpath]],ALL!$C:H,COLUMN(F$2),0)),"",VLOOKUP(T_IE060PL[[#This Row],[Ścieżka Xpath]],ALL!$C:H,COLUMN(F$2),0))</f>
        <v/>
      </c>
      <c r="G20" s="51" t="str">
        <f>IF(ISBLANK(VLOOKUP(T_IE060PL[[#This Row],[Ścieżka Xpath]],ALL!$C:I,COLUMN(G$2),0)),"",VLOOKUP(T_IE060PL[[#This Row],[Ścieżka Xpath]],ALL!$C:I,COLUMN(G$2),0))</f>
        <v>R</v>
      </c>
      <c r="H20" s="51" t="str">
        <f>IF(ISBLANK(VLOOKUP(T_IE060PL[[#This Row],[Ścieżka Xpath]],ALL!$C:J,COLUMN(H$2),0)),"",VLOOKUP(T_IE060PL[[#This Row],[Ścieżka Xpath]],ALL!$C:J,COLUMN(H$2),0))</f>
        <v>an8</v>
      </c>
      <c r="I20" s="51" t="str">
        <f>IF(ISBLANK(VLOOKUP(T_IE060PL[[#This Row],[Ścieżka Xpath]],ALL!$C:K,COLUMN(I$2),0)),"",VLOOKUP(T_IE060PL[[#This Row],[Ścieżka Xpath]],ALL!$C:K,COLUMN(I$2),0))</f>
        <v>CL171</v>
      </c>
      <c r="J20" s="51" t="str">
        <f>IF(ISBLANK(VLOOKUP(T_IE060PL[[#This Row],[Ścieżka Xpath]],ALL!$C:L,COLUMN(J$2),0)),"",VLOOKUP(T_IE060PL[[#This Row],[Ścieżka Xpath]],ALL!$C:L,COLUMN(J$2),0))</f>
        <v/>
      </c>
      <c r="K20" s="51" t="str">
        <f>IF(ISBLANK(VLOOKUP(T_IE060PL[[#This Row],[Ścieżka Xpath]],ALL!$C:N,COLUMN(K$2),0)),"",VLOOKUP(T_IE060PL[[#This Row],[Ścieżka Xpath]],ALL!$C:N,COLUMN(K$2),0))</f>
        <v/>
      </c>
      <c r="L20" s="62" t="str">
        <f>IF(ISBLANK(VLOOKUP(T_IE060PL[[#This Row],[Ścieżka Xpath]],ALL!$C:O,COLUMN(L$2),0)),"",VLOOKUP(T_IE060PL[[#This Row],[Ścieżka Xpath]],ALL!$C:O,COLUMN(L$2),0))</f>
        <v/>
      </c>
      <c r="M20" s="62" t="str">
        <f>IF(ISBLANK(VLOOKUP(T_IE060PL[[#This Row],[Ścieżka Xpath]],ALL!$C:P,COLUMN(M$2),0)),"",VLOOKUP(T_IE060PL[[#This Row],[Ścieżka Xpath]],ALL!$C:P,COLUMN(M$2),0))</f>
        <v/>
      </c>
      <c r="N20" s="62" t="str">
        <f>IF(ISBLANK(VLOOKUP(T_IE060PL[[#This Row],[Ścieżka Xpath]],ALL!$C:Q,COLUMN(N$2),0)),"",VLOOKUP(T_IE060PL[[#This Row],[Ścieżka Xpath]],ALL!$C:Q,COLUMN(N$2),0))</f>
        <v/>
      </c>
      <c r="O20" s="62" t="str">
        <f>IF(ISBLANK(VLOOKUP(T_IE060PL[[#This Row],[Ścieżka Xpath]],ALL!$C:R,COLUMN(O$2),0)),"",VLOOKUP(T_IE060PL[[#This Row],[Ścieżka Xpath]],ALL!$C:R,COLUMN(O$2),0))</f>
        <v/>
      </c>
    </row>
    <row r="21" spans="1:15" ht="30">
      <c r="A21" s="78" t="s">
        <v>2435</v>
      </c>
      <c r="B21" s="32">
        <v>19</v>
      </c>
      <c r="C21" s="68" t="str">
        <f>IF(ISBLANK(VLOOKUP(T_IE060PL[[#This Row],[Ścieżka Xpath]],ALL!$C:E,COLUMN(C$2),0)),"",VLOOKUP(T_IE060PL[[#This Row],[Ścieżka Xpath]],ALL!$C:E,COLUMN(C$2),0))</f>
        <v>-</v>
      </c>
      <c r="D21" s="70" t="str">
        <f>IF(ISBLANK(VLOOKUP(T_IE060PL[[#This Row],[Ścieżka Xpath]],ALL!$C:F,COLUMN(D$2),0)),"",VLOOKUP(T_IE060PL[[#This Row],[Ścieżka Xpath]],ALL!$C:F,COLUMN(D$2),0))</f>
        <v>Urząd celny kontroli.</v>
      </c>
      <c r="E21" s="70" t="str">
        <f>IF(ISBLANK(VLOOKUP(T_IE060PL[[#This Row],[Ścieżka Xpath]],ALL!$C:G,COLUMN(E$2),0)),"",VLOOKUP(T_IE060PL[[#This Row],[Ścieżka Xpath]],ALL!$C:G,COLUMN(E$2),0))</f>
        <v>Customs Office of Control.</v>
      </c>
      <c r="F21" s="69" t="str">
        <f>IF(ISBLANK(VLOOKUP(T_IE060PL[[#This Row],[Ścieżka Xpath]],ALL!$C:H,COLUMN(F$2),0)),"",VLOOKUP(T_IE060PL[[#This Row],[Ścieżka Xpath]],ALL!$C:H,COLUMN(F$2),0))</f>
        <v>0..1</v>
      </c>
      <c r="G21" s="69" t="str">
        <f>IF(ISBLANK(VLOOKUP(T_IE060PL[[#This Row],[Ścieżka Xpath]],ALL!$C:I,COLUMN(G$2),0)),"",VLOOKUP(T_IE060PL[[#This Row],[Ścieżka Xpath]],ALL!$C:I,COLUMN(G$2),0))</f>
        <v>D</v>
      </c>
      <c r="H21" s="69" t="str">
        <f>IF(ISBLANK(VLOOKUP(T_IE060PL[[#This Row],[Ścieżka Xpath]],ALL!$C:J,COLUMN(H$2),0)),"",VLOOKUP(T_IE060PL[[#This Row],[Ścieżka Xpath]],ALL!$C:J,COLUMN(H$2),0))</f>
        <v/>
      </c>
      <c r="I21" s="69" t="str">
        <f>IF(ISBLANK(VLOOKUP(T_IE060PL[[#This Row],[Ścieżka Xpath]],ALL!$C:K,COLUMN(I$2),0)),"",VLOOKUP(T_IE060PL[[#This Row],[Ścieżka Xpath]],ALL!$C:K,COLUMN(I$2),0))</f>
        <v/>
      </c>
      <c r="J21" s="69" t="str">
        <f>IF(ISBLANK(VLOOKUP(T_IE060PL[[#This Row],[Ścieżka Xpath]],ALL!$C:L,COLUMN(J$2),0)),"",VLOOKUP(T_IE060PL[[#This Row],[Ścieżka Xpath]],ALL!$C:L,COLUMN(J$2),0))</f>
        <v>C0121; G0080</v>
      </c>
      <c r="K21" s="69" t="str">
        <f>IF(ISBLANK(VLOOKUP(T_IE060PL[[#This Row],[Ścieżka Xpath]],ALL!$C:N,COLUMN(K$2),0)),"",VLOOKUP(T_IE060PL[[#This Row],[Ścieżka Xpath]],ALL!$C:N,COLUMN(K$2),0))</f>
        <v/>
      </c>
      <c r="L21" s="70" t="str">
        <f>IF(ISBLANK(VLOOKUP(T_IE060PL[[#This Row],[Ścieżka Xpath]],ALL!$C:O,COLUMN(L$2),0)),"",VLOOKUP(T_IE060PL[[#This Row],[Ścieżka Xpath]],ALL!$C:O,COLUMN(L$2),0))</f>
        <v/>
      </c>
      <c r="M21" s="70" t="str">
        <f>IF(ISBLANK(VLOOKUP(T_IE060PL[[#This Row],[Ścieżka Xpath]],ALL!$C:P,COLUMN(M$2),0)),"",VLOOKUP(T_IE060PL[[#This Row],[Ścieżka Xpath]],ALL!$C:P,COLUMN(M$2),0))</f>
        <v/>
      </c>
      <c r="N21" s="70" t="str">
        <f>IF(ISBLANK(VLOOKUP(T_IE060PL[[#This Row],[Ścieżka Xpath]],ALL!$C:Q,COLUMN(N$2),0)),"",VLOOKUP(T_IE060PL[[#This Row],[Ścieżka Xpath]],ALL!$C:Q,COLUMN(N$2),0))</f>
        <v>Nowy element w Fazie 6.</v>
      </c>
      <c r="O21" s="70" t="str">
        <f>IF(ISBLANK(VLOOKUP(T_IE060PL[[#This Row],[Ścieżka Xpath]],ALL!$C:R,COLUMN(O$2),0)),"",VLOOKUP(T_IE060PL[[#This Row],[Ścieżka Xpath]],ALL!$C:R,COLUMN(O$2),0))</f>
        <v>P6 new element.</v>
      </c>
    </row>
    <row r="22" spans="1:15" ht="15">
      <c r="A22" s="13" t="s">
        <v>2436</v>
      </c>
      <c r="B22" s="17">
        <v>20</v>
      </c>
      <c r="C22" s="48" t="str">
        <f>IF(ISBLANK(VLOOKUP(T_IE060PL[[#This Row],[Ścieżka Xpath]],ALL!$C:E,COLUMN(C$2),0)),"",VLOOKUP(T_IE060PL[[#This Row],[Ścieżka Xpath]],ALL!$C:E,COLUMN(C$2),0))</f>
        <v>-</v>
      </c>
      <c r="D22" s="25" t="str">
        <f>IF(ISBLANK(VLOOKUP(T_IE060PL[[#This Row],[Ścieżka Xpath]],ALL!$C:F,COLUMN(D$2),0)),"",VLOOKUP(T_IE060PL[[#This Row],[Ścieżka Xpath]],ALL!$C:F,COLUMN(D$2),0))</f>
        <v>Kod urzędu celnego kontroli.</v>
      </c>
      <c r="E22" s="62" t="str">
        <f>IF(ISBLANK(VLOOKUP(T_IE060PL[[#This Row],[Ścieżka Xpath]],ALL!$C:G,COLUMN(E$2),0)),"",VLOOKUP(T_IE060PL[[#This Row],[Ścieżka Xpath]],ALL!$C:G,COLUMN(E$2),0))</f>
        <v>Customs Office of Control code.</v>
      </c>
      <c r="F22" s="51" t="str">
        <f>IF(ISBLANK(VLOOKUP(T_IE060PL[[#This Row],[Ścieżka Xpath]],ALL!$C:H,COLUMN(F$2),0)),"",VLOOKUP(T_IE060PL[[#This Row],[Ścieżka Xpath]],ALL!$C:H,COLUMN(F$2),0))</f>
        <v/>
      </c>
      <c r="G22" s="51" t="str">
        <f>IF(ISBLANK(VLOOKUP(T_IE060PL[[#This Row],[Ścieżka Xpath]],ALL!$C:I,COLUMN(G$2),0)),"",VLOOKUP(T_IE060PL[[#This Row],[Ścieżka Xpath]],ALL!$C:I,COLUMN(G$2),0))</f>
        <v>R</v>
      </c>
      <c r="H22" s="51" t="str">
        <f>IF(ISBLANK(VLOOKUP(T_IE060PL[[#This Row],[Ścieżka Xpath]],ALL!$C:J,COLUMN(H$2),0)),"",VLOOKUP(T_IE060PL[[#This Row],[Ścieżka Xpath]],ALL!$C:J,COLUMN(H$2),0))</f>
        <v>an8</v>
      </c>
      <c r="I22" s="51" t="str">
        <f>IF(ISBLANK(VLOOKUP(T_IE060PL[[#This Row],[Ścieżka Xpath]],ALL!$C:K,COLUMN(I$2),0)),"",VLOOKUP(T_IE060PL[[#This Row],[Ścieżka Xpath]],ALL!$C:K,COLUMN(I$2),0))</f>
        <v>CL141</v>
      </c>
      <c r="J22" s="51" t="str">
        <f>IF(ISBLANK(VLOOKUP(T_IE060PL[[#This Row],[Ścieżka Xpath]],ALL!$C:L,COLUMN(J$2),0)),"",VLOOKUP(T_IE060PL[[#This Row],[Ścieżka Xpath]],ALL!$C:L,COLUMN(J$2),0))</f>
        <v/>
      </c>
      <c r="K22" s="51" t="str">
        <f>IF(ISBLANK(VLOOKUP(T_IE060PL[[#This Row],[Ścieżka Xpath]],ALL!$C:N,COLUMN(K$2),0)),"",VLOOKUP(T_IE060PL[[#This Row],[Ścieżka Xpath]],ALL!$C:N,COLUMN(K$2),0))</f>
        <v/>
      </c>
      <c r="L22" s="62" t="str">
        <f>IF(ISBLANK(VLOOKUP(T_IE060PL[[#This Row],[Ścieżka Xpath]],ALL!$C:O,COLUMN(L$2),0)),"",VLOOKUP(T_IE060PL[[#This Row],[Ścieżka Xpath]],ALL!$C:O,COLUMN(L$2),0))</f>
        <v/>
      </c>
      <c r="M22" s="62" t="str">
        <f>IF(ISBLANK(VLOOKUP(T_IE060PL[[#This Row],[Ścieżka Xpath]],ALL!$C:P,COLUMN(M$2),0)),"",VLOOKUP(T_IE060PL[[#This Row],[Ścieżka Xpath]],ALL!$C:P,COLUMN(M$2),0))</f>
        <v/>
      </c>
      <c r="N22" s="62" t="str">
        <f>IF(ISBLANK(VLOOKUP(T_IE060PL[[#This Row],[Ścieżka Xpath]],ALL!$C:Q,COLUMN(N$2),0)),"",VLOOKUP(T_IE060PL[[#This Row],[Ścieżka Xpath]],ALL!$C:Q,COLUMN(N$2),0))</f>
        <v>Nowy element w Fazie 6.</v>
      </c>
      <c r="O22" s="62" t="str">
        <f>IF(ISBLANK(VLOOKUP(T_IE060PL[[#This Row],[Ścieżka Xpath]],ALL!$C:R,COLUMN(O$2),0)),"",VLOOKUP(T_IE060PL[[#This Row],[Ścieżka Xpath]],ALL!$C:R,COLUMN(O$2),0))</f>
        <v>P6 new element.</v>
      </c>
    </row>
    <row r="23" spans="1:15" ht="30">
      <c r="A23" s="78" t="s">
        <v>2437</v>
      </c>
      <c r="B23" s="32">
        <v>21</v>
      </c>
      <c r="C23" s="68" t="str">
        <f>IF(ISBLANK(VLOOKUP(T_IE060PL[[#This Row],[Ścieżka Xpath]],ALL!$C:E,COLUMN(C$2),0)),"",VLOOKUP(T_IE060PL[[#This Row],[Ścieżka Xpath]],ALL!$C:E,COLUMN(C$2),0))</f>
        <v>13 07 000 000</v>
      </c>
      <c r="D23" s="82" t="str">
        <f>IF(ISBLANK(VLOOKUP(T_IE060PL[[#This Row],[Ścieżka Xpath]],ALL!$C:F,COLUMN(D$2),0)),"",VLOOKUP(T_IE060PL[[#This Row],[Ścieżka Xpath]],ALL!$C:F,COLUMN(D$2),0))</f>
        <v>Osoba uprawniona do korzystania z procedury tranzytu (np. Podmiot, agencja celna, osoba fizyczna)</v>
      </c>
      <c r="E23" s="70" t="str">
        <f>IF(ISBLANK(VLOOKUP(T_IE060PL[[#This Row],[Ścieżka Xpath]],ALL!$C:G,COLUMN(E$2),0)),"",VLOOKUP(T_IE060PL[[#This Row],[Ścieżka Xpath]],ALL!$C:G,COLUMN(E$2),0))</f>
        <v>Holder of the transit procedure (e.g.: EO, customs agency, natural person).</v>
      </c>
      <c r="F23" s="69">
        <f>IF(ISBLANK(VLOOKUP(T_IE060PL[[#This Row],[Ścieżka Xpath]],ALL!$C:H,COLUMN(F$2),0)),"",VLOOKUP(T_IE060PL[[#This Row],[Ścieżka Xpath]],ALL!$C:H,COLUMN(F$2),0))</f>
        <v>1</v>
      </c>
      <c r="G23" s="69" t="str">
        <f>IF(ISBLANK(VLOOKUP(T_IE060PL[[#This Row],[Ścieżka Xpath]],ALL!$C:I,COLUMN(G$2),0)),"",VLOOKUP(T_IE060PL[[#This Row],[Ścieżka Xpath]],ALL!$C:I,COLUMN(G$2),0))</f>
        <v>R</v>
      </c>
      <c r="H23" s="69" t="str">
        <f>IF(ISBLANK(VLOOKUP(T_IE060PL[[#This Row],[Ścieżka Xpath]],ALL!$C:J,COLUMN(H$2),0)),"",VLOOKUP(T_IE060PL[[#This Row],[Ścieżka Xpath]],ALL!$C:J,COLUMN(H$2),0))</f>
        <v/>
      </c>
      <c r="I23" s="69" t="str">
        <f>IF(ISBLANK(VLOOKUP(T_IE060PL[[#This Row],[Ścieżka Xpath]],ALL!$C:K,COLUMN(I$2),0)),"",VLOOKUP(T_IE060PL[[#This Row],[Ścieżka Xpath]],ALL!$C:K,COLUMN(I$2),0))</f>
        <v/>
      </c>
      <c r="J23" s="69" t="str">
        <f>IF(ISBLANK(VLOOKUP(T_IE060PL[[#This Row],[Ścieżka Xpath]],ALL!$C:L,COLUMN(J$2),0)),"",VLOOKUP(T_IE060PL[[#This Row],[Ścieżka Xpath]],ALL!$C:L,COLUMN(J$2),0))</f>
        <v/>
      </c>
      <c r="K23" s="69" t="str">
        <f>IF(ISBLANK(VLOOKUP(T_IE060PL[[#This Row],[Ścieżka Xpath]],ALL!$C:N,COLUMN(K$2),0)),"",VLOOKUP(T_IE060PL[[#This Row],[Ścieżka Xpath]],ALL!$C:N,COLUMN(K$2),0))</f>
        <v/>
      </c>
      <c r="L23" s="70" t="str">
        <f>IF(ISBLANK(VLOOKUP(T_IE060PL[[#This Row],[Ścieżka Xpath]],ALL!$C:O,COLUMN(L$2),0)),"",VLOOKUP(T_IE060PL[[#This Row],[Ścieżka Xpath]],ALL!$C:O,COLUMN(L$2),0))</f>
        <v/>
      </c>
      <c r="M23" s="70" t="str">
        <f>IF(ISBLANK(VLOOKUP(T_IE060PL[[#This Row],[Ścieżka Xpath]],ALL!$C:P,COLUMN(M$2),0)),"",VLOOKUP(T_IE060PL[[#This Row],[Ścieżka Xpath]],ALL!$C:P,COLUMN(M$2),0))</f>
        <v/>
      </c>
      <c r="N23" s="70" t="str">
        <f>IF(ISBLANK(VLOOKUP(T_IE060PL[[#This Row],[Ścieżka Xpath]],ALL!$C:Q,COLUMN(N$2),0)),"",VLOOKUP(T_IE060PL[[#This Row],[Ścieżka Xpath]],ALL!$C:Q,COLUMN(N$2),0))</f>
        <v/>
      </c>
      <c r="O23" s="70" t="str">
        <f>IF(ISBLANK(VLOOKUP(T_IE060PL[[#This Row],[Ścieżka Xpath]],ALL!$C:R,COLUMN(O$2),0)),"",VLOOKUP(T_IE060PL[[#This Row],[Ścieżka Xpath]],ALL!$C:R,COLUMN(O$2),0))</f>
        <v/>
      </c>
    </row>
    <row r="24" spans="1:15" ht="45">
      <c r="A24" s="13" t="s">
        <v>2438</v>
      </c>
      <c r="B24" s="17">
        <v>22</v>
      </c>
      <c r="C24" s="48" t="str">
        <f>IF(ISBLANK(VLOOKUP(T_IE060PL[[#This Row],[Ścieżka Xpath]],ALL!$C:E,COLUMN(C$2),0)),"",VLOOKUP(T_IE060PL[[#This Row],[Ścieżka Xpath]],ALL!$C:E,COLUMN(C$2),0))</f>
        <v>13 07 017 000</v>
      </c>
      <c r="D24" s="25" t="str">
        <f>IF(ISBLANK(VLOOKUP(T_IE060PL[[#This Row],[Ścieżka Xpath]],ALL!$C:F,COLUMN(D$2),0)),"",VLOOKUP(T_IE060PL[[#This Row],[Ścieżka Xpath]],ALL!$C:F,COLUMN(D$2),0))</f>
        <v>Numer identyfikacyjny.</v>
      </c>
      <c r="E24" s="62" t="str">
        <f>IF(ISBLANK(VLOOKUP(T_IE060PL[[#This Row],[Ścieżka Xpath]],ALL!$C:G,COLUMN(E$2),0)),"",VLOOKUP(T_IE060PL[[#This Row],[Ścieżka Xpath]],ALL!$C:G,COLUMN(E$2),0))</f>
        <v>Identfication number.</v>
      </c>
      <c r="F24" s="51" t="str">
        <f>IF(ISBLANK(VLOOKUP(T_IE060PL[[#This Row],[Ścieżka Xpath]],ALL!$C:H,COLUMN(F$2),0)),"",VLOOKUP(T_IE060PL[[#This Row],[Ścieżka Xpath]],ALL!$C:H,COLUMN(F$2),0))</f>
        <v/>
      </c>
      <c r="G24" s="51" t="str">
        <f>IF(ISBLANK(VLOOKUP(T_IE060PL[[#This Row],[Ścieżka Xpath]],ALL!$C:I,COLUMN(G$2),0)),"",VLOOKUP(T_IE060PL[[#This Row],[Ścieżka Xpath]],ALL!$C:I,COLUMN(G$2),0))</f>
        <v>D</v>
      </c>
      <c r="H24" s="51" t="str">
        <f>IF(ISBLANK(VLOOKUP(T_IE060PL[[#This Row],[Ścieżka Xpath]],ALL!$C:J,COLUMN(H$2),0)),"",VLOOKUP(T_IE060PL[[#This Row],[Ścieżka Xpath]],ALL!$C:J,COLUMN(H$2),0))</f>
        <v>an..17</v>
      </c>
      <c r="I24" s="51" t="str">
        <f>IF(ISBLANK(VLOOKUP(T_IE060PL[[#This Row],[Ścieżka Xpath]],ALL!$C:K,COLUMN(I$2),0)),"",VLOOKUP(T_IE060PL[[#This Row],[Ścieżka Xpath]],ALL!$C:K,COLUMN(I$2),0))</f>
        <v/>
      </c>
      <c r="J24" s="51" t="str">
        <f>IF(ISBLANK(VLOOKUP(T_IE060PL[[#This Row],[Ścieżka Xpath]],ALL!$C:L,COLUMN(J$2),0)),"",VLOOKUP(T_IE060PL[[#This Row],[Ścieżka Xpath]],ALL!$C:L,COLUMN(J$2),0))</f>
        <v>C0089; G0120; R0850</v>
      </c>
      <c r="K24" s="51" t="str">
        <f>IF(ISBLANK(VLOOKUP(T_IE060PL[[#This Row],[Ścieżka Xpath]],ALL!$C:N,COLUMN(K$2),0)),"",VLOOKUP(T_IE060PL[[#This Row],[Ścieżka Xpath]],ALL!$C:N,COLUMN(K$2),0))</f>
        <v/>
      </c>
      <c r="L24" s="62" t="str">
        <f>IF(ISBLANK(VLOOKUP(T_IE060PL[[#This Row],[Ścieżka Xpath]],ALL!$C:O,COLUMN(L$2),0)),"",VLOOKUP(T_IE060PL[[#This Row],[Ścieżka Xpath]],ALL!$C:O,COLUMN(L$2),0))</f>
        <v/>
      </c>
      <c r="M24" s="62" t="str">
        <f>IF(ISBLANK(VLOOKUP(T_IE060PL[[#This Row],[Ścieżka Xpath]],ALL!$C:P,COLUMN(M$2),0)),"",VLOOKUP(T_IE060PL[[#This Row],[Ścieżka Xpath]],ALL!$C:P,COLUMN(M$2),0))</f>
        <v/>
      </c>
      <c r="N24" s="62" t="str">
        <f>IF(ISBLANK(VLOOKUP(T_IE060PL[[#This Row],[Ścieżka Xpath]],ALL!$C:Q,COLUMN(N$2),0)),"",VLOOKUP(T_IE060PL[[#This Row],[Ścieżka Xpath]],ALL!$C:Q,COLUMN(N$2),0))</f>
        <v/>
      </c>
      <c r="O24" s="62" t="str">
        <f>IF(ISBLANK(VLOOKUP(T_IE060PL[[#This Row],[Ścieżka Xpath]],ALL!$C:R,COLUMN(O$2),0)),"",VLOOKUP(T_IE060PL[[#This Row],[Ścieżka Xpath]],ALL!$C:R,COLUMN(O$2),0))</f>
        <v/>
      </c>
    </row>
    <row r="25" spans="1:15" ht="30">
      <c r="A25" s="13" t="s">
        <v>2439</v>
      </c>
      <c r="B25" s="17">
        <v>23</v>
      </c>
      <c r="C25" s="48" t="str">
        <f>IF(ISBLANK(VLOOKUP(T_IE060PL[[#This Row],[Ścieżka Xpath]],ALL!$C:E,COLUMN(C$2),0)),"",VLOOKUP(T_IE060PL[[#This Row],[Ścieżka Xpath]],ALL!$C:E,COLUMN(C$2),0))</f>
        <v>13 07 078 000</v>
      </c>
      <c r="D25" s="25" t="str">
        <f>IF(ISBLANK(VLOOKUP(T_IE060PL[[#This Row],[Ścieżka Xpath]],ALL!$C:F,COLUMN(D$2),0)),"",VLOOKUP(T_IE060PL[[#This Row],[Ścieżka Xpath]],ALL!$C:F,COLUMN(D$2),0))</f>
        <v>Numer identyfikacyjny posiadacza karnetu TIR (nadany przez Międzynarodową Unię Transportu Drogowego).</v>
      </c>
      <c r="E25" s="62" t="str">
        <f>IF(ISBLANK(VLOOKUP(T_IE060PL[[#This Row],[Ścieżka Xpath]],ALL!$C:G,COLUMN(E$2),0)),"",VLOOKUP(T_IE060PL[[#This Row],[Ścieżka Xpath]],ALL!$C:G,COLUMN(E$2),0))</f>
        <v>Identtification number of the TIR carnet holder (assigned by IRU).</v>
      </c>
      <c r="F25" s="51" t="str">
        <f>IF(ISBLANK(VLOOKUP(T_IE060PL[[#This Row],[Ścieżka Xpath]],ALL!$C:H,COLUMN(F$2),0)),"",VLOOKUP(T_IE060PL[[#This Row],[Ścieżka Xpath]],ALL!$C:H,COLUMN(F$2),0))</f>
        <v/>
      </c>
      <c r="G25" s="51" t="str">
        <f>IF(ISBLANK(VLOOKUP(T_IE060PL[[#This Row],[Ścieżka Xpath]],ALL!$C:I,COLUMN(G$2),0)),"",VLOOKUP(T_IE060PL[[#This Row],[Ścieżka Xpath]],ALL!$C:I,COLUMN(G$2),0))</f>
        <v>D</v>
      </c>
      <c r="H25" s="51" t="str">
        <f>IF(ISBLANK(VLOOKUP(T_IE060PL[[#This Row],[Ścieżka Xpath]],ALL!$C:J,COLUMN(H$2),0)),"",VLOOKUP(T_IE060PL[[#This Row],[Ścieżka Xpath]],ALL!$C:J,COLUMN(H$2),0))</f>
        <v>an.17</v>
      </c>
      <c r="I25" s="51" t="str">
        <f>IF(ISBLANK(VLOOKUP(T_IE060PL[[#This Row],[Ścieżka Xpath]],ALL!$C:K,COLUMN(I$2),0)),"",VLOOKUP(T_IE060PL[[#This Row],[Ścieżka Xpath]],ALL!$C:K,COLUMN(I$2),0))</f>
        <v/>
      </c>
      <c r="J25" s="51" t="str">
        <f>IF(ISBLANK(VLOOKUP(T_IE060PL[[#This Row],[Ścieżka Xpath]],ALL!$C:L,COLUMN(J$2),0)),"",VLOOKUP(T_IE060PL[[#This Row],[Ścieżka Xpath]],ALL!$C:L,COLUMN(J$2),0))</f>
        <v>C0904; G0002</v>
      </c>
      <c r="K25" s="51" t="str">
        <f>IF(ISBLANK(VLOOKUP(T_IE060PL[[#This Row],[Ścieżka Xpath]],ALL!$C:N,COLUMN(K$2),0)),"",VLOOKUP(T_IE060PL[[#This Row],[Ścieżka Xpath]],ALL!$C:N,COLUMN(K$2),0))</f>
        <v/>
      </c>
      <c r="L25" s="62" t="str">
        <f>IF(ISBLANK(VLOOKUP(T_IE060PL[[#This Row],[Ścieżka Xpath]],ALL!$C:O,COLUMN(L$2),0)),"",VLOOKUP(T_IE060PL[[#This Row],[Ścieżka Xpath]],ALL!$C:O,COLUMN(L$2),0))</f>
        <v/>
      </c>
      <c r="M25" s="62" t="str">
        <f>IF(ISBLANK(VLOOKUP(T_IE060PL[[#This Row],[Ścieżka Xpath]],ALL!$C:P,COLUMN(M$2),0)),"",VLOOKUP(T_IE060PL[[#This Row],[Ścieżka Xpath]],ALL!$C:P,COLUMN(M$2),0))</f>
        <v/>
      </c>
      <c r="N25" s="62" t="str">
        <f>IF(ISBLANK(VLOOKUP(T_IE060PL[[#This Row],[Ścieżka Xpath]],ALL!$C:Q,COLUMN(N$2),0)),"",VLOOKUP(T_IE060PL[[#This Row],[Ścieżka Xpath]],ALL!$C:Q,COLUMN(N$2),0))</f>
        <v/>
      </c>
      <c r="O25" s="62" t="str">
        <f>IF(ISBLANK(VLOOKUP(T_IE060PL[[#This Row],[Ścieżka Xpath]],ALL!$C:R,COLUMN(O$2),0)),"",VLOOKUP(T_IE060PL[[#This Row],[Ścieżka Xpath]],ALL!$C:R,COLUMN(O$2),0))</f>
        <v/>
      </c>
    </row>
    <row r="26" spans="1:15" ht="15">
      <c r="A26" s="13" t="s">
        <v>2440</v>
      </c>
      <c r="B26" s="17">
        <v>24</v>
      </c>
      <c r="C26" s="48" t="str">
        <f>IF(ISBLANK(VLOOKUP(T_IE060PL[[#This Row],[Ścieżka Xpath]],ALL!$C:E,COLUMN(C$2),0)),"",VLOOKUP(T_IE060PL[[#This Row],[Ścieżka Xpath]],ALL!$C:E,COLUMN(C$2),0))</f>
        <v>13 07 016 000</v>
      </c>
      <c r="D26" s="25" t="str">
        <f>IF(ISBLANK(VLOOKUP(T_IE060PL[[#This Row],[Ścieżka Xpath]],ALL!$C:F,COLUMN(D$2),0)),"",VLOOKUP(T_IE060PL[[#This Row],[Ścieżka Xpath]],ALL!$C:F,COLUMN(D$2),0))</f>
        <v>Nazwa lub imię i nazwisko.</v>
      </c>
      <c r="E26" s="62" t="str">
        <f>IF(ISBLANK(VLOOKUP(T_IE060PL[[#This Row],[Ścieżka Xpath]],ALL!$C:G,COLUMN(E$2),0)),"",VLOOKUP(T_IE060PL[[#This Row],[Ścieżka Xpath]],ALL!$C:G,COLUMN(E$2),0))</f>
        <v>Name or name and surname.</v>
      </c>
      <c r="F26" s="51" t="str">
        <f>IF(ISBLANK(VLOOKUP(T_IE060PL[[#This Row],[Ścieżka Xpath]],ALL!$C:H,COLUMN(F$2),0)),"",VLOOKUP(T_IE060PL[[#This Row],[Ścieżka Xpath]],ALL!$C:H,COLUMN(F$2),0))</f>
        <v/>
      </c>
      <c r="G26" s="51" t="str">
        <f>IF(ISBLANK(VLOOKUP(T_IE060PL[[#This Row],[Ścieżka Xpath]],ALL!$C:I,COLUMN(G$2),0)),"",VLOOKUP(T_IE060PL[[#This Row],[Ścieżka Xpath]],ALL!$C:I,COLUMN(G$2),0))</f>
        <v>D</v>
      </c>
      <c r="H26" s="51" t="str">
        <f>IF(ISBLANK(VLOOKUP(T_IE060PL[[#This Row],[Ścieżka Xpath]],ALL!$C:J,COLUMN(H$2),0)),"",VLOOKUP(T_IE060PL[[#This Row],[Ścieżka Xpath]],ALL!$C:J,COLUMN(H$2),0))</f>
        <v>an..70</v>
      </c>
      <c r="I26" s="51" t="str">
        <f>IF(ISBLANK(VLOOKUP(T_IE060PL[[#This Row],[Ścieżka Xpath]],ALL!$C:K,COLUMN(I$2),0)),"",VLOOKUP(T_IE060PL[[#This Row],[Ścieżka Xpath]],ALL!$C:K,COLUMN(I$2),0))</f>
        <v/>
      </c>
      <c r="J26" s="51" t="str">
        <f>IF(ISBLANK(VLOOKUP(T_IE060PL[[#This Row],[Ścieżka Xpath]],ALL!$C:L,COLUMN(J$2),0)),"",VLOOKUP(T_IE060PL[[#This Row],[Ścieżka Xpath]],ALL!$C:L,COLUMN(J$2),0))</f>
        <v>C0250</v>
      </c>
      <c r="K26" s="51" t="str">
        <f>IF(ISBLANK(VLOOKUP(T_IE060PL[[#This Row],[Ścieżka Xpath]],ALL!$C:N,COLUMN(K$2),0)),"",VLOOKUP(T_IE060PL[[#This Row],[Ścieżka Xpath]],ALL!$C:N,COLUMN(K$2),0))</f>
        <v/>
      </c>
      <c r="L26" s="62" t="str">
        <f>IF(ISBLANK(VLOOKUP(T_IE060PL[[#This Row],[Ścieżka Xpath]],ALL!$C:O,COLUMN(L$2),0)),"",VLOOKUP(T_IE060PL[[#This Row],[Ścieżka Xpath]],ALL!$C:O,COLUMN(L$2),0))</f>
        <v/>
      </c>
      <c r="M26" s="62" t="str">
        <f>IF(ISBLANK(VLOOKUP(T_IE060PL[[#This Row],[Ścieżka Xpath]],ALL!$C:P,COLUMN(M$2),0)),"",VLOOKUP(T_IE060PL[[#This Row],[Ścieżka Xpath]],ALL!$C:P,COLUMN(M$2),0))</f>
        <v/>
      </c>
      <c r="N26" s="62" t="str">
        <f>IF(ISBLANK(VLOOKUP(T_IE060PL[[#This Row],[Ścieżka Xpath]],ALL!$C:Q,COLUMN(N$2),0)),"",VLOOKUP(T_IE060PL[[#This Row],[Ścieżka Xpath]],ALL!$C:Q,COLUMN(N$2),0))</f>
        <v/>
      </c>
      <c r="O26" s="62" t="str">
        <f>IF(ISBLANK(VLOOKUP(T_IE060PL[[#This Row],[Ścieżka Xpath]],ALL!$C:R,COLUMN(O$2),0)),"",VLOOKUP(T_IE060PL[[#This Row],[Ścieżka Xpath]],ALL!$C:R,COLUMN(O$2),0))</f>
        <v/>
      </c>
    </row>
    <row r="27" spans="1:15" ht="30">
      <c r="A27" s="78" t="s">
        <v>2441</v>
      </c>
      <c r="B27" s="32">
        <v>25</v>
      </c>
      <c r="C27" s="68" t="str">
        <f>IF(ISBLANK(VLOOKUP(T_IE060PL[[#This Row],[Ścieżka Xpath]],ALL!$C:E,COLUMN(C$2),0)),"",VLOOKUP(T_IE060PL[[#This Row],[Ścieżka Xpath]],ALL!$C:E,COLUMN(C$2),0))</f>
        <v>13 07 018 000</v>
      </c>
      <c r="D27" s="82" t="str">
        <f>IF(ISBLANK(VLOOKUP(T_IE060PL[[#This Row],[Ścieżka Xpath]],ALL!$C:F,COLUMN(D$2),0)),"",VLOOKUP(T_IE060PL[[#This Row],[Ścieżka Xpath]],ALL!$C:F,COLUMN(D$2),0))</f>
        <v>Adres osoby uprawnionej do korzystania z procedury tranzytu.</v>
      </c>
      <c r="E27" s="70" t="str">
        <f>IF(ISBLANK(VLOOKUP(T_IE060PL[[#This Row],[Ścieżka Xpath]],ALL!$C:G,COLUMN(E$2),0)),"",VLOOKUP(T_IE060PL[[#This Row],[Ścieżka Xpath]],ALL!$C:G,COLUMN(E$2),0))</f>
        <v>Holder's of the transit procedure address.</v>
      </c>
      <c r="F27" s="69" t="str">
        <f>IF(ISBLANK(VLOOKUP(T_IE060PL[[#This Row],[Ścieżka Xpath]],ALL!$C:H,COLUMN(F$2),0)),"",VLOOKUP(T_IE060PL[[#This Row],[Ścieżka Xpath]],ALL!$C:H,COLUMN(F$2),0))</f>
        <v>0..1</v>
      </c>
      <c r="G27" s="69" t="str">
        <f>IF(ISBLANK(VLOOKUP(T_IE060PL[[#This Row],[Ścieżka Xpath]],ALL!$C:I,COLUMN(G$2),0)),"",VLOOKUP(T_IE060PL[[#This Row],[Ścieżka Xpath]],ALL!$C:I,COLUMN(G$2),0))</f>
        <v>D</v>
      </c>
      <c r="H27" s="69" t="str">
        <f>IF(ISBLANK(VLOOKUP(T_IE060PL[[#This Row],[Ścieżka Xpath]],ALL!$C:J,COLUMN(H$2),0)),"",VLOOKUP(T_IE060PL[[#This Row],[Ścieżka Xpath]],ALL!$C:J,COLUMN(H$2),0))</f>
        <v/>
      </c>
      <c r="I27" s="69" t="str">
        <f>IF(ISBLANK(VLOOKUP(T_IE060PL[[#This Row],[Ścieżka Xpath]],ALL!$C:K,COLUMN(I$2),0)),"",VLOOKUP(T_IE060PL[[#This Row],[Ścieżka Xpath]],ALL!$C:K,COLUMN(I$2),0))</f>
        <v/>
      </c>
      <c r="J27" s="69" t="str">
        <f>IF(ISBLANK(VLOOKUP(T_IE060PL[[#This Row],[Ścieżka Xpath]],ALL!$C:L,COLUMN(J$2),0)),"",VLOOKUP(T_IE060PL[[#This Row],[Ścieżka Xpath]],ALL!$C:L,COLUMN(J$2),0))</f>
        <v>C0250</v>
      </c>
      <c r="K27" s="69" t="str">
        <f>IF(ISBLANK(VLOOKUP(T_IE060PL[[#This Row],[Ścieżka Xpath]],ALL!$C:N,COLUMN(K$2),0)),"",VLOOKUP(T_IE060PL[[#This Row],[Ścieżka Xpath]],ALL!$C:N,COLUMN(K$2),0))</f>
        <v/>
      </c>
      <c r="L27" s="70" t="str">
        <f>IF(ISBLANK(VLOOKUP(T_IE060PL[[#This Row],[Ścieżka Xpath]],ALL!$C:O,COLUMN(L$2),0)),"",VLOOKUP(T_IE060PL[[#This Row],[Ścieżka Xpath]],ALL!$C:O,COLUMN(L$2),0))</f>
        <v/>
      </c>
      <c r="M27" s="70" t="str">
        <f>IF(ISBLANK(VLOOKUP(T_IE060PL[[#This Row],[Ścieżka Xpath]],ALL!$C:P,COLUMN(M$2),0)),"",VLOOKUP(T_IE060PL[[#This Row],[Ścieżka Xpath]],ALL!$C:P,COLUMN(M$2),0))</f>
        <v/>
      </c>
      <c r="N27" s="70" t="str">
        <f>IF(ISBLANK(VLOOKUP(T_IE060PL[[#This Row],[Ścieżka Xpath]],ALL!$C:Q,COLUMN(N$2),0)),"",VLOOKUP(T_IE060PL[[#This Row],[Ścieżka Xpath]],ALL!$C:Q,COLUMN(N$2),0))</f>
        <v/>
      </c>
      <c r="O27" s="70" t="str">
        <f>IF(ISBLANK(VLOOKUP(T_IE060PL[[#This Row],[Ścieżka Xpath]],ALL!$C:R,COLUMN(O$2),0)),"",VLOOKUP(T_IE060PL[[#This Row],[Ścieżka Xpath]],ALL!$C:R,COLUMN(O$2),0))</f>
        <v/>
      </c>
    </row>
    <row r="28" spans="1:15" ht="15">
      <c r="A28" s="13" t="s">
        <v>2442</v>
      </c>
      <c r="B28" s="17">
        <v>26</v>
      </c>
      <c r="C28" s="48" t="str">
        <f>IF(ISBLANK(VLOOKUP(T_IE060PL[[#This Row],[Ścieżka Xpath]],ALL!$C:E,COLUMN(C$2),0)),"",VLOOKUP(T_IE060PL[[#This Row],[Ścieżka Xpath]],ALL!$C:E,COLUMN(C$2),0))</f>
        <v>13 07 018 019</v>
      </c>
      <c r="D28" s="25" t="str">
        <f>IF(ISBLANK(VLOOKUP(T_IE060PL[[#This Row],[Ścieżka Xpath]],ALL!$C:F,COLUMN(D$2),0)),"",VLOOKUP(T_IE060PL[[#This Row],[Ścieżka Xpath]],ALL!$C:F,COLUMN(D$2),0))</f>
        <v>Ulica i numer.</v>
      </c>
      <c r="E28" s="62" t="str">
        <f>IF(ISBLANK(VLOOKUP(T_IE060PL[[#This Row],[Ścieżka Xpath]],ALL!$C:G,COLUMN(E$2),0)),"",VLOOKUP(T_IE060PL[[#This Row],[Ścieżka Xpath]],ALL!$C:G,COLUMN(E$2),0))</f>
        <v>Street and number.</v>
      </c>
      <c r="F28" s="51" t="str">
        <f>IF(ISBLANK(VLOOKUP(T_IE060PL[[#This Row],[Ścieżka Xpath]],ALL!$C:H,COLUMN(F$2),0)),"",VLOOKUP(T_IE060PL[[#This Row],[Ścieżka Xpath]],ALL!$C:H,COLUMN(F$2),0))</f>
        <v/>
      </c>
      <c r="G28" s="136" t="str">
        <f>IF(ISBLANK(VLOOKUP(T_IE060PL[[#This Row],[Ścieżka Xpath]],ALL!$C:I,COLUMN(G$2),0)),"",VLOOKUP(T_IE060PL[[#This Row],[Ścieżka Xpath]],ALL!$C:I,COLUMN(G$2),0))</f>
        <v>R</v>
      </c>
      <c r="H28" s="136" t="str">
        <f>IF(ISBLANK(VLOOKUP(T_IE060PL[[#This Row],[Ścieżka Xpath]],ALL!$C:J,COLUMN(H$2),0)),"",VLOOKUP(T_IE060PL[[#This Row],[Ścieżka Xpath]],ALL!$C:J,COLUMN(H$2),0))</f>
        <v>an..70</v>
      </c>
      <c r="I28" s="136" t="str">
        <f>IF(ISBLANK(VLOOKUP(T_IE060PL[[#This Row],[Ścieżka Xpath]],ALL!$C:K,COLUMN(I$2),0)),"",VLOOKUP(T_IE060PL[[#This Row],[Ścieżka Xpath]],ALL!$C:K,COLUMN(I$2),0))</f>
        <v/>
      </c>
      <c r="J28" s="136" t="str">
        <f>IF(ISBLANK(VLOOKUP(T_IE060PL[[#This Row],[Ścieżka Xpath]],ALL!$C:L,COLUMN(J$2),0)),"",VLOOKUP(T_IE060PL[[#This Row],[Ścieżka Xpath]],ALL!$C:L,COLUMN(J$2),0))</f>
        <v/>
      </c>
      <c r="K28" s="51" t="str">
        <f>IF(ISBLANK(VLOOKUP(T_IE060PL[[#This Row],[Ścieżka Xpath]],ALL!$C:N,COLUMN(K$2),0)),"",VLOOKUP(T_IE060PL[[#This Row],[Ścieżka Xpath]],ALL!$C:N,COLUMN(K$2),0))</f>
        <v/>
      </c>
      <c r="L28" s="62" t="str">
        <f>IF(ISBLANK(VLOOKUP(T_IE060PL[[#This Row],[Ścieżka Xpath]],ALL!$C:O,COLUMN(L$2),0)),"",VLOOKUP(T_IE060PL[[#This Row],[Ścieżka Xpath]],ALL!$C:O,COLUMN(L$2),0))</f>
        <v/>
      </c>
      <c r="M28" s="62" t="str">
        <f>IF(ISBLANK(VLOOKUP(T_IE060PL[[#This Row],[Ścieżka Xpath]],ALL!$C:P,COLUMN(M$2),0)),"",VLOOKUP(T_IE060PL[[#This Row],[Ścieżka Xpath]],ALL!$C:P,COLUMN(M$2),0))</f>
        <v/>
      </c>
      <c r="N28" s="62" t="str">
        <f>IF(ISBLANK(VLOOKUP(T_IE060PL[[#This Row],[Ścieżka Xpath]],ALL!$C:Q,COLUMN(N$2),0)),"",VLOOKUP(T_IE060PL[[#This Row],[Ścieżka Xpath]],ALL!$C:Q,COLUMN(N$2),0))</f>
        <v/>
      </c>
      <c r="O28" s="62" t="str">
        <f>IF(ISBLANK(VLOOKUP(T_IE060PL[[#This Row],[Ścieżka Xpath]],ALL!$C:R,COLUMN(O$2),0)),"",VLOOKUP(T_IE060PL[[#This Row],[Ścieżka Xpath]],ALL!$C:R,COLUMN(O$2),0))</f>
        <v/>
      </c>
    </row>
    <row r="29" spans="1:15" ht="15">
      <c r="A29" s="13" t="s">
        <v>2443</v>
      </c>
      <c r="B29" s="17">
        <v>27</v>
      </c>
      <c r="C29" s="48" t="str">
        <f>IF(ISBLANK(VLOOKUP(T_IE060PL[[#This Row],[Ścieżka Xpath]],ALL!$C:E,COLUMN(C$2),0)),"",VLOOKUP(T_IE060PL[[#This Row],[Ścieżka Xpath]],ALL!$C:E,COLUMN(C$2),0))</f>
        <v>13 07 018 021</v>
      </c>
      <c r="D29" s="25" t="str">
        <f>IF(ISBLANK(VLOOKUP(T_IE060PL[[#This Row],[Ścieżka Xpath]],ALL!$C:F,COLUMN(D$2),0)),"",VLOOKUP(T_IE060PL[[#This Row],[Ścieżka Xpath]],ALL!$C:F,COLUMN(D$2),0))</f>
        <v>Kod pocztowy.</v>
      </c>
      <c r="E29" s="62" t="str">
        <f>IF(ISBLANK(VLOOKUP(T_IE060PL[[#This Row],[Ścieżka Xpath]],ALL!$C:G,COLUMN(E$2),0)),"",VLOOKUP(T_IE060PL[[#This Row],[Ścieżka Xpath]],ALL!$C:G,COLUMN(E$2),0))</f>
        <v>ZIP, postcode.</v>
      </c>
      <c r="F29" s="51" t="str">
        <f>IF(ISBLANK(VLOOKUP(T_IE060PL[[#This Row],[Ścieżka Xpath]],ALL!$C:H,COLUMN(F$2),0)),"",VLOOKUP(T_IE060PL[[#This Row],[Ścieżka Xpath]],ALL!$C:H,COLUMN(F$2),0))</f>
        <v/>
      </c>
      <c r="G29" s="136" t="str">
        <f>IF(ISBLANK(VLOOKUP(T_IE060PL[[#This Row],[Ścieżka Xpath]],ALL!$C:I,COLUMN(G$2),0)),"",VLOOKUP(T_IE060PL[[#This Row],[Ścieżka Xpath]],ALL!$C:I,COLUMN(G$2),0))</f>
        <v>D</v>
      </c>
      <c r="H29" s="136" t="str">
        <f>IF(ISBLANK(VLOOKUP(T_IE060PL[[#This Row],[Ścieżka Xpath]],ALL!$C:J,COLUMN(H$2),0)),"",VLOOKUP(T_IE060PL[[#This Row],[Ścieżka Xpath]],ALL!$C:J,COLUMN(H$2),0))</f>
        <v>an..17</v>
      </c>
      <c r="I29" s="136" t="str">
        <f>IF(ISBLANK(VLOOKUP(T_IE060PL[[#This Row],[Ścieżka Xpath]],ALL!$C:K,COLUMN(I$2),0)),"",VLOOKUP(T_IE060PL[[#This Row],[Ścieżka Xpath]],ALL!$C:K,COLUMN(I$2),0))</f>
        <v/>
      </c>
      <c r="J29" s="136" t="str">
        <f>IF(ISBLANK(VLOOKUP(T_IE060PL[[#This Row],[Ścieżka Xpath]],ALL!$C:L,COLUMN(J$2),0)),"",VLOOKUP(T_IE060PL[[#This Row],[Ścieżka Xpath]],ALL!$C:L,COLUMN(J$2),0))</f>
        <v>C0505</v>
      </c>
      <c r="K29" s="51" t="str">
        <f>IF(ISBLANK(VLOOKUP(T_IE060PL[[#This Row],[Ścieżka Xpath]],ALL!$C:N,COLUMN(K$2),0)),"",VLOOKUP(T_IE060PL[[#This Row],[Ścieżka Xpath]],ALL!$C:N,COLUMN(K$2),0))</f>
        <v/>
      </c>
      <c r="L29" s="62" t="str">
        <f>IF(ISBLANK(VLOOKUP(T_IE060PL[[#This Row],[Ścieżka Xpath]],ALL!$C:O,COLUMN(L$2),0)),"",VLOOKUP(T_IE060PL[[#This Row],[Ścieżka Xpath]],ALL!$C:O,COLUMN(L$2),0))</f>
        <v/>
      </c>
      <c r="M29" s="62" t="str">
        <f>IF(ISBLANK(VLOOKUP(T_IE060PL[[#This Row],[Ścieżka Xpath]],ALL!$C:P,COLUMN(M$2),0)),"",VLOOKUP(T_IE060PL[[#This Row],[Ścieżka Xpath]],ALL!$C:P,COLUMN(M$2),0))</f>
        <v/>
      </c>
      <c r="N29" s="62" t="str">
        <f>IF(ISBLANK(VLOOKUP(T_IE060PL[[#This Row],[Ścieżka Xpath]],ALL!$C:Q,COLUMN(N$2),0)),"",VLOOKUP(T_IE060PL[[#This Row],[Ścieżka Xpath]],ALL!$C:Q,COLUMN(N$2),0))</f>
        <v/>
      </c>
      <c r="O29" s="62" t="str">
        <f>IF(ISBLANK(VLOOKUP(T_IE060PL[[#This Row],[Ścieżka Xpath]],ALL!$C:R,COLUMN(O$2),0)),"",VLOOKUP(T_IE060PL[[#This Row],[Ścieżka Xpath]],ALL!$C:R,COLUMN(O$2),0))</f>
        <v/>
      </c>
    </row>
    <row r="30" spans="1:15" ht="15">
      <c r="A30" s="13" t="s">
        <v>2444</v>
      </c>
      <c r="B30" s="17">
        <v>28</v>
      </c>
      <c r="C30" s="48" t="str">
        <f>IF(ISBLANK(VLOOKUP(T_IE060PL[[#This Row],[Ścieżka Xpath]],ALL!$C:E,COLUMN(C$2),0)),"",VLOOKUP(T_IE060PL[[#This Row],[Ścieżka Xpath]],ALL!$C:E,COLUMN(C$2),0))</f>
        <v>13 07 018 022</v>
      </c>
      <c r="D30" s="25" t="str">
        <f>IF(ISBLANK(VLOOKUP(T_IE060PL[[#This Row],[Ścieżka Xpath]],ALL!$C:F,COLUMN(D$2),0)),"",VLOOKUP(T_IE060PL[[#This Row],[Ścieżka Xpath]],ALL!$C:F,COLUMN(D$2),0))</f>
        <v>Miasto.</v>
      </c>
      <c r="E30" s="62" t="str">
        <f>IF(ISBLANK(VLOOKUP(T_IE060PL[[#This Row],[Ścieżka Xpath]],ALL!$C:G,COLUMN(E$2),0)),"",VLOOKUP(T_IE060PL[[#This Row],[Ścieżka Xpath]],ALL!$C:G,COLUMN(E$2),0))</f>
        <v>City.</v>
      </c>
      <c r="F30" s="51" t="str">
        <f>IF(ISBLANK(VLOOKUP(T_IE060PL[[#This Row],[Ścieżka Xpath]],ALL!$C:H,COLUMN(F$2),0)),"",VLOOKUP(T_IE060PL[[#This Row],[Ścieżka Xpath]],ALL!$C:H,COLUMN(F$2),0))</f>
        <v/>
      </c>
      <c r="G30" s="136" t="str">
        <f>IF(ISBLANK(VLOOKUP(T_IE060PL[[#This Row],[Ścieżka Xpath]],ALL!$C:I,COLUMN(G$2),0)),"",VLOOKUP(T_IE060PL[[#This Row],[Ścieżka Xpath]],ALL!$C:I,COLUMN(G$2),0))</f>
        <v>R</v>
      </c>
      <c r="H30" s="136" t="str">
        <f>IF(ISBLANK(VLOOKUP(T_IE060PL[[#This Row],[Ścieżka Xpath]],ALL!$C:J,COLUMN(H$2),0)),"",VLOOKUP(T_IE060PL[[#This Row],[Ścieżka Xpath]],ALL!$C:J,COLUMN(H$2),0))</f>
        <v>an..35</v>
      </c>
      <c r="I30" s="136" t="str">
        <f>IF(ISBLANK(VLOOKUP(T_IE060PL[[#This Row],[Ścieżka Xpath]],ALL!$C:K,COLUMN(I$2),0)),"",VLOOKUP(T_IE060PL[[#This Row],[Ścieżka Xpath]],ALL!$C:K,COLUMN(I$2),0))</f>
        <v/>
      </c>
      <c r="J30" s="136" t="str">
        <f>IF(ISBLANK(VLOOKUP(T_IE060PL[[#This Row],[Ścieżka Xpath]],ALL!$C:L,COLUMN(J$2),0)),"",VLOOKUP(T_IE060PL[[#This Row],[Ścieżka Xpath]],ALL!$C:L,COLUMN(J$2),0))</f>
        <v/>
      </c>
      <c r="K30" s="51" t="str">
        <f>IF(ISBLANK(VLOOKUP(T_IE060PL[[#This Row],[Ścieżka Xpath]],ALL!$C:N,COLUMN(K$2),0)),"",VLOOKUP(T_IE060PL[[#This Row],[Ścieżka Xpath]],ALL!$C:N,COLUMN(K$2),0))</f>
        <v/>
      </c>
      <c r="L30" s="62" t="str">
        <f>IF(ISBLANK(VLOOKUP(T_IE060PL[[#This Row],[Ścieżka Xpath]],ALL!$C:O,COLUMN(L$2),0)),"",VLOOKUP(T_IE060PL[[#This Row],[Ścieżka Xpath]],ALL!$C:O,COLUMN(L$2),0))</f>
        <v/>
      </c>
      <c r="M30" s="62" t="str">
        <f>IF(ISBLANK(VLOOKUP(T_IE060PL[[#This Row],[Ścieżka Xpath]],ALL!$C:P,COLUMN(M$2),0)),"",VLOOKUP(T_IE060PL[[#This Row],[Ścieżka Xpath]],ALL!$C:P,COLUMN(M$2),0))</f>
        <v/>
      </c>
      <c r="N30" s="62" t="str">
        <f>IF(ISBLANK(VLOOKUP(T_IE060PL[[#This Row],[Ścieżka Xpath]],ALL!$C:Q,COLUMN(N$2),0)),"",VLOOKUP(T_IE060PL[[#This Row],[Ścieżka Xpath]],ALL!$C:Q,COLUMN(N$2),0))</f>
        <v/>
      </c>
      <c r="O30" s="62" t="str">
        <f>IF(ISBLANK(VLOOKUP(T_IE060PL[[#This Row],[Ścieżka Xpath]],ALL!$C:R,COLUMN(O$2),0)),"",VLOOKUP(T_IE060PL[[#This Row],[Ścieżka Xpath]],ALL!$C:R,COLUMN(O$2),0))</f>
        <v/>
      </c>
    </row>
    <row r="31" spans="1:15" ht="15">
      <c r="A31" s="13" t="s">
        <v>2445</v>
      </c>
      <c r="B31" s="17">
        <v>29</v>
      </c>
      <c r="C31" s="48" t="str">
        <f>IF(ISBLANK(VLOOKUP(T_IE060PL[[#This Row],[Ścieżka Xpath]],ALL!$C:E,COLUMN(C$2),0)),"",VLOOKUP(T_IE060PL[[#This Row],[Ścieżka Xpath]],ALL!$C:E,COLUMN(C$2),0))</f>
        <v>13 07 018 020</v>
      </c>
      <c r="D31" s="25" t="str">
        <f>IF(ISBLANK(VLOOKUP(T_IE060PL[[#This Row],[Ścieżka Xpath]],ALL!$C:F,COLUMN(D$2),0)),"",VLOOKUP(T_IE060PL[[#This Row],[Ścieżka Xpath]],ALL!$C:F,COLUMN(D$2),0))</f>
        <v>Kod kraju.</v>
      </c>
      <c r="E31" s="62" t="str">
        <f>IF(ISBLANK(VLOOKUP(T_IE060PL[[#This Row],[Ścieżka Xpath]],ALL!$C:G,COLUMN(E$2),0)),"",VLOOKUP(T_IE060PL[[#This Row],[Ścieżka Xpath]],ALL!$C:G,COLUMN(E$2),0))</f>
        <v>Country code.</v>
      </c>
      <c r="F31" s="51" t="str">
        <f>IF(ISBLANK(VLOOKUP(T_IE060PL[[#This Row],[Ścieżka Xpath]],ALL!$C:H,COLUMN(F$2),0)),"",VLOOKUP(T_IE060PL[[#This Row],[Ścieżka Xpath]],ALL!$C:H,COLUMN(F$2),0))</f>
        <v/>
      </c>
      <c r="G31" s="136" t="str">
        <f>IF(ISBLANK(VLOOKUP(T_IE060PL[[#This Row],[Ścieżka Xpath]],ALL!$C:I,COLUMN(G$2),0)),"",VLOOKUP(T_IE060PL[[#This Row],[Ścieżka Xpath]],ALL!$C:I,COLUMN(G$2),0))</f>
        <v>R</v>
      </c>
      <c r="H31" s="136" t="str">
        <f>IF(ISBLANK(VLOOKUP(T_IE060PL[[#This Row],[Ścieżka Xpath]],ALL!$C:J,COLUMN(H$2),0)),"",VLOOKUP(T_IE060PL[[#This Row],[Ścieżka Xpath]],ALL!$C:J,COLUMN(H$2),0))</f>
        <v>a2</v>
      </c>
      <c r="I31" s="136" t="str">
        <f>IF(ISBLANK(VLOOKUP(T_IE060PL[[#This Row],[Ścieżka Xpath]],ALL!$C:K,COLUMN(I$2),0)),"",VLOOKUP(T_IE060PL[[#This Row],[Ścieżka Xpath]],ALL!$C:K,COLUMN(I$2),0))</f>
        <v>CL248</v>
      </c>
      <c r="J31" s="136" t="str">
        <f>IF(ISBLANK(VLOOKUP(T_IE060PL[[#This Row],[Ścieżka Xpath]],ALL!$C:L,COLUMN(J$2),0)),"",VLOOKUP(T_IE060PL[[#This Row],[Ścieżka Xpath]],ALL!$C:L,COLUMN(J$2),0))</f>
        <v/>
      </c>
      <c r="K31" s="51" t="str">
        <f>IF(ISBLANK(VLOOKUP(T_IE060PL[[#This Row],[Ścieżka Xpath]],ALL!$C:N,COLUMN(K$2),0)),"",VLOOKUP(T_IE060PL[[#This Row],[Ścieżka Xpath]],ALL!$C:N,COLUMN(K$2),0))</f>
        <v/>
      </c>
      <c r="L31" s="62" t="str">
        <f>IF(ISBLANK(VLOOKUP(T_IE060PL[[#This Row],[Ścieżka Xpath]],ALL!$C:O,COLUMN(L$2),0)),"",VLOOKUP(T_IE060PL[[#This Row],[Ścieżka Xpath]],ALL!$C:O,COLUMN(L$2),0))</f>
        <v/>
      </c>
      <c r="M31" s="62" t="str">
        <f>IF(ISBLANK(VLOOKUP(T_IE060PL[[#This Row],[Ścieżka Xpath]],ALL!$C:P,COLUMN(M$2),0)),"",VLOOKUP(T_IE060PL[[#This Row],[Ścieżka Xpath]],ALL!$C:P,COLUMN(M$2),0))</f>
        <v/>
      </c>
      <c r="N31" s="62" t="str">
        <f>IF(ISBLANK(VLOOKUP(T_IE060PL[[#This Row],[Ścieżka Xpath]],ALL!$C:Q,COLUMN(N$2),0)),"",VLOOKUP(T_IE060PL[[#This Row],[Ścieżka Xpath]],ALL!$C:Q,COLUMN(N$2),0))</f>
        <v/>
      </c>
      <c r="O31" s="62" t="str">
        <f>IF(ISBLANK(VLOOKUP(T_IE060PL[[#This Row],[Ścieżka Xpath]],ALL!$C:R,COLUMN(O$2),0)),"",VLOOKUP(T_IE060PL[[#This Row],[Ścieżka Xpath]],ALL!$C:R,COLUMN(O$2),0))</f>
        <v/>
      </c>
    </row>
    <row r="32" spans="1:15" ht="30">
      <c r="A32" s="78" t="s">
        <v>2446</v>
      </c>
      <c r="B32" s="32">
        <v>30</v>
      </c>
      <c r="C32" s="68" t="str">
        <f>IF(ISBLANK(VLOOKUP(T_IE060PL[[#This Row],[Ścieżka Xpath]],ALL!$C:E,COLUMN(C$2),0)),"",VLOOKUP(T_IE060PL[[#This Row],[Ścieżka Xpath]],ALL!$C:E,COLUMN(C$2),0))</f>
        <v>13 07 074 000</v>
      </c>
      <c r="D32" s="82" t="str">
        <f>IF(ISBLANK(VLOOKUP(T_IE060PL[[#This Row],[Ścieżka Xpath]],ALL!$C:F,COLUMN(D$2),0)),"",VLOOKUP(T_IE060PL[[#This Row],[Ścieżka Xpath]],ALL!$C:F,COLUMN(D$2),0))</f>
        <v>Osoba do kontaktu z osobą uprawnioną do korzystania z procedury tranzytu.</v>
      </c>
      <c r="E32" s="82" t="str">
        <f>IF(ISBLANK(VLOOKUP(T_IE060PL[[#This Row],[Ścieżka Xpath]],ALL!$C:G,COLUMN(E$2),0)),"",VLOOKUP(T_IE060PL[[#This Row],[Ścieżka Xpath]],ALL!$C:G,COLUMN(E$2),0))</f>
        <v>Holder's of the Transit Procedure contact person.</v>
      </c>
      <c r="F32" s="86" t="str">
        <f>IF(ISBLANK(VLOOKUP(T_IE060PL[[#This Row],[Ścieżka Xpath]],ALL!$C:H,COLUMN(F$2),0)),"",VLOOKUP(T_IE060PL[[#This Row],[Ścieżka Xpath]],ALL!$C:H,COLUMN(F$2),0))</f>
        <v>0..1</v>
      </c>
      <c r="G32" s="86" t="str">
        <f>IF(ISBLANK(VLOOKUP(T_IE060PL[[#This Row],[Ścieżka Xpath]],ALL!$C:I,COLUMN(G$2),0)),"",VLOOKUP(T_IE060PL[[#This Row],[Ścieżka Xpath]],ALL!$C:I,COLUMN(G$2),0))</f>
        <v>O</v>
      </c>
      <c r="H32" s="86" t="str">
        <f>IF(ISBLANK(VLOOKUP(T_IE060PL[[#This Row],[Ścieżka Xpath]],ALL!$C:J,COLUMN(H$2),0)),"",VLOOKUP(T_IE060PL[[#This Row],[Ścieżka Xpath]],ALL!$C:J,COLUMN(H$2),0))</f>
        <v/>
      </c>
      <c r="I32" s="86" t="str">
        <f>IF(ISBLANK(VLOOKUP(T_IE060PL[[#This Row],[Ścieżka Xpath]],ALL!$C:K,COLUMN(I$2),0)),"",VLOOKUP(T_IE060PL[[#This Row],[Ścieżka Xpath]],ALL!$C:K,COLUMN(I$2),0))</f>
        <v/>
      </c>
      <c r="J32" s="86" t="str">
        <f>IF(ISBLANK(VLOOKUP(T_IE060PL[[#This Row],[Ścieżka Xpath]],ALL!$C:L,COLUMN(J$2),0)),"",VLOOKUP(T_IE060PL[[#This Row],[Ścieżka Xpath]],ALL!$C:L,COLUMN(J$2),0))</f>
        <v>G0105</v>
      </c>
      <c r="K32" s="69" t="str">
        <f>IF(ISBLANK(VLOOKUP(T_IE060PL[[#This Row],[Ścieżka Xpath]],ALL!$C:N,COLUMN(K$2),0)),"",VLOOKUP(T_IE060PL[[#This Row],[Ścieżka Xpath]],ALL!$C:N,COLUMN(K$2),0))</f>
        <v>2.00</v>
      </c>
      <c r="L32" s="70" t="str">
        <f>IF(ISBLANK(VLOOKUP(T_IE060PL[[#This Row],[Ścieżka Xpath]],ALL!$C:O,COLUMN(L$2),0)),"",VLOOKUP(T_IE060PL[[#This Row],[Ścieżka Xpath]],ALL!$C:O,COLUMN(L$2),0))</f>
        <v>Korekta opcjonalności.</v>
      </c>
      <c r="M32" s="70" t="str">
        <f>IF(ISBLANK(VLOOKUP(T_IE060PL[[#This Row],[Ścieżka Xpath]],ALL!$C:P,COLUMN(M$2),0)),"",VLOOKUP(T_IE060PL[[#This Row],[Ścieżka Xpath]],ALL!$C:P,COLUMN(M$2),0))</f>
        <v>Optionality correction.</v>
      </c>
      <c r="N32" s="70" t="str">
        <f>IF(ISBLANK(VLOOKUP(T_IE060PL[[#This Row],[Ścieżka Xpath]],ALL!$C:Q,COLUMN(N$2),0)),"",VLOOKUP(T_IE060PL[[#This Row],[Ścieżka Xpath]],ALL!$C:Q,COLUMN(N$2),0))</f>
        <v/>
      </c>
      <c r="O32" s="70" t="str">
        <f>IF(ISBLANK(VLOOKUP(T_IE060PL[[#This Row],[Ścieżka Xpath]],ALL!$C:R,COLUMN(O$2),0)),"",VLOOKUP(T_IE060PL[[#This Row],[Ścieżka Xpath]],ALL!$C:R,COLUMN(O$2),0))</f>
        <v/>
      </c>
    </row>
    <row r="33" spans="1:15" ht="15">
      <c r="A33" s="13" t="s">
        <v>2447</v>
      </c>
      <c r="B33" s="17">
        <v>31</v>
      </c>
      <c r="C33" s="48" t="str">
        <f>IF(ISBLANK(VLOOKUP(T_IE060PL[[#This Row],[Ścieżka Xpath]],ALL!$C:E,COLUMN(C$2),0)),"",VLOOKUP(T_IE060PL[[#This Row],[Ścieżka Xpath]],ALL!$C:E,COLUMN(C$2),0))</f>
        <v>13 07 074 016</v>
      </c>
      <c r="D33" s="25" t="str">
        <f>IF(ISBLANK(VLOOKUP(T_IE060PL[[#This Row],[Ścieżka Xpath]],ALL!$C:F,COLUMN(D$2),0)),"",VLOOKUP(T_IE060PL[[#This Row],[Ścieżka Xpath]],ALL!$C:F,COLUMN(D$2),0))</f>
        <v>Imię i nazwisko.</v>
      </c>
      <c r="E33" s="25" t="str">
        <f>IF(ISBLANK(VLOOKUP(T_IE060PL[[#This Row],[Ścieżka Xpath]],ALL!$C:G,COLUMN(E$2),0)),"",VLOOKUP(T_IE060PL[[#This Row],[Ścieżka Xpath]],ALL!$C:G,COLUMN(E$2),0))</f>
        <v>Name and surname.</v>
      </c>
      <c r="F33" s="136" t="str">
        <f>IF(ISBLANK(VLOOKUP(T_IE060PL[[#This Row],[Ścieżka Xpath]],ALL!$C:H,COLUMN(F$2),0)),"",VLOOKUP(T_IE060PL[[#This Row],[Ścieżka Xpath]],ALL!$C:H,COLUMN(F$2),0))</f>
        <v/>
      </c>
      <c r="G33" s="136" t="str">
        <f>IF(ISBLANK(VLOOKUP(T_IE060PL[[#This Row],[Ścieżka Xpath]],ALL!$C:I,COLUMN(G$2),0)),"",VLOOKUP(T_IE060PL[[#This Row],[Ścieżka Xpath]],ALL!$C:I,COLUMN(G$2),0))</f>
        <v>R</v>
      </c>
      <c r="H33" s="136" t="str">
        <f>IF(ISBLANK(VLOOKUP(T_IE060PL[[#This Row],[Ścieżka Xpath]],ALL!$C:J,COLUMN(H$2),0)),"",VLOOKUP(T_IE060PL[[#This Row],[Ścieżka Xpath]],ALL!$C:J,COLUMN(H$2),0))</f>
        <v>an..70</v>
      </c>
      <c r="I33" s="136" t="str">
        <f>IF(ISBLANK(VLOOKUP(T_IE060PL[[#This Row],[Ścieżka Xpath]],ALL!$C:K,COLUMN(I$2),0)),"",VLOOKUP(T_IE060PL[[#This Row],[Ścieżka Xpath]],ALL!$C:K,COLUMN(I$2),0))</f>
        <v/>
      </c>
      <c r="J33" s="136" t="str">
        <f>IF(ISBLANK(VLOOKUP(T_IE060PL[[#This Row],[Ścieżka Xpath]],ALL!$C:L,COLUMN(J$2),0)),"",VLOOKUP(T_IE060PL[[#This Row],[Ścieżka Xpath]],ALL!$C:L,COLUMN(J$2),0))</f>
        <v/>
      </c>
      <c r="K33" s="51" t="str">
        <f>IF(ISBLANK(VLOOKUP(T_IE060PL[[#This Row],[Ścieżka Xpath]],ALL!$C:N,COLUMN(K$2),0)),"",VLOOKUP(T_IE060PL[[#This Row],[Ścieżka Xpath]],ALL!$C:N,COLUMN(K$2),0))</f>
        <v/>
      </c>
      <c r="L33" s="62" t="str">
        <f>IF(ISBLANK(VLOOKUP(T_IE060PL[[#This Row],[Ścieżka Xpath]],ALL!$C:O,COLUMN(L$2),0)),"",VLOOKUP(T_IE060PL[[#This Row],[Ścieżka Xpath]],ALL!$C:O,COLUMN(L$2),0))</f>
        <v/>
      </c>
      <c r="M33" s="62" t="str">
        <f>IF(ISBLANK(VLOOKUP(T_IE060PL[[#This Row],[Ścieżka Xpath]],ALL!$C:P,COLUMN(M$2),0)),"",VLOOKUP(T_IE060PL[[#This Row],[Ścieżka Xpath]],ALL!$C:P,COLUMN(M$2),0))</f>
        <v/>
      </c>
      <c r="N33" s="62" t="str">
        <f>IF(ISBLANK(VLOOKUP(T_IE060PL[[#This Row],[Ścieżka Xpath]],ALL!$C:Q,COLUMN(N$2),0)),"",VLOOKUP(T_IE060PL[[#This Row],[Ścieżka Xpath]],ALL!$C:Q,COLUMN(N$2),0))</f>
        <v/>
      </c>
      <c r="O33" s="62" t="str">
        <f>IF(ISBLANK(VLOOKUP(T_IE060PL[[#This Row],[Ścieżka Xpath]],ALL!$C:R,COLUMN(O$2),0)),"",VLOOKUP(T_IE060PL[[#This Row],[Ścieżka Xpath]],ALL!$C:R,COLUMN(O$2),0))</f>
        <v/>
      </c>
    </row>
    <row r="34" spans="1:15" ht="15">
      <c r="A34" s="13" t="s">
        <v>2448</v>
      </c>
      <c r="B34" s="17">
        <v>32</v>
      </c>
      <c r="C34" s="48" t="str">
        <f>IF(ISBLANK(VLOOKUP(T_IE060PL[[#This Row],[Ścieżka Xpath]],ALL!$C:E,COLUMN(C$2),0)),"",VLOOKUP(T_IE060PL[[#This Row],[Ścieżka Xpath]],ALL!$C:E,COLUMN(C$2),0))</f>
        <v>13 07 074 075</v>
      </c>
      <c r="D34" s="25" t="str">
        <f>IF(ISBLANK(VLOOKUP(T_IE060PL[[#This Row],[Ścieżka Xpath]],ALL!$C:F,COLUMN(D$2),0)),"",VLOOKUP(T_IE060PL[[#This Row],[Ścieżka Xpath]],ALL!$C:F,COLUMN(D$2),0))</f>
        <v>Numer telefonu.</v>
      </c>
      <c r="E34" s="25" t="str">
        <f>IF(ISBLANK(VLOOKUP(T_IE060PL[[#This Row],[Ścieżka Xpath]],ALL!$C:G,COLUMN(E$2),0)),"",VLOOKUP(T_IE060PL[[#This Row],[Ścieżka Xpath]],ALL!$C:G,COLUMN(E$2),0))</f>
        <v>Phone number.</v>
      </c>
      <c r="F34" s="136" t="str">
        <f>IF(ISBLANK(VLOOKUP(T_IE060PL[[#This Row],[Ścieżka Xpath]],ALL!$C:H,COLUMN(F$2),0)),"",VLOOKUP(T_IE060PL[[#This Row],[Ścieżka Xpath]],ALL!$C:H,COLUMN(F$2),0))</f>
        <v/>
      </c>
      <c r="G34" s="136" t="str">
        <f>IF(ISBLANK(VLOOKUP(T_IE060PL[[#This Row],[Ścieżka Xpath]],ALL!$C:I,COLUMN(G$2),0)),"",VLOOKUP(T_IE060PL[[#This Row],[Ścieżka Xpath]],ALL!$C:I,COLUMN(G$2),0))</f>
        <v>R</v>
      </c>
      <c r="H34" s="136" t="str">
        <f>IF(ISBLANK(VLOOKUP(T_IE060PL[[#This Row],[Ścieżka Xpath]],ALL!$C:J,COLUMN(H$2),0)),"",VLOOKUP(T_IE060PL[[#This Row],[Ścieżka Xpath]],ALL!$C:J,COLUMN(H$2),0))</f>
        <v>an..35</v>
      </c>
      <c r="I34" s="136" t="str">
        <f>IF(ISBLANK(VLOOKUP(T_IE060PL[[#This Row],[Ścieżka Xpath]],ALL!$C:K,COLUMN(I$2),0)),"",VLOOKUP(T_IE060PL[[#This Row],[Ścieżka Xpath]],ALL!$C:K,COLUMN(I$2),0))</f>
        <v/>
      </c>
      <c r="J34" s="136" t="str">
        <f>IF(ISBLANK(VLOOKUP(T_IE060PL[[#This Row],[Ścieżka Xpath]],ALL!$C:L,COLUMN(J$2),0)),"",VLOOKUP(T_IE060PL[[#This Row],[Ścieżka Xpath]],ALL!$C:L,COLUMN(J$2),0))</f>
        <v/>
      </c>
      <c r="K34" s="51" t="str">
        <f>IF(ISBLANK(VLOOKUP(T_IE060PL[[#This Row],[Ścieżka Xpath]],ALL!$C:N,COLUMN(K$2),0)),"",VLOOKUP(T_IE060PL[[#This Row],[Ścieżka Xpath]],ALL!$C:N,COLUMN(K$2),0))</f>
        <v/>
      </c>
      <c r="L34" s="62" t="str">
        <f>IF(ISBLANK(VLOOKUP(T_IE060PL[[#This Row],[Ścieżka Xpath]],ALL!$C:O,COLUMN(L$2),0)),"",VLOOKUP(T_IE060PL[[#This Row],[Ścieżka Xpath]],ALL!$C:O,COLUMN(L$2),0))</f>
        <v/>
      </c>
      <c r="M34" s="62" t="str">
        <f>IF(ISBLANK(VLOOKUP(T_IE060PL[[#This Row],[Ścieżka Xpath]],ALL!$C:P,COLUMN(M$2),0)),"",VLOOKUP(T_IE060PL[[#This Row],[Ścieżka Xpath]],ALL!$C:P,COLUMN(M$2),0))</f>
        <v/>
      </c>
      <c r="N34" s="62" t="str">
        <f>IF(ISBLANK(VLOOKUP(T_IE060PL[[#This Row],[Ścieżka Xpath]],ALL!$C:Q,COLUMN(N$2),0)),"",VLOOKUP(T_IE060PL[[#This Row],[Ścieżka Xpath]],ALL!$C:Q,COLUMN(N$2),0))</f>
        <v/>
      </c>
      <c r="O34" s="62" t="str">
        <f>IF(ISBLANK(VLOOKUP(T_IE060PL[[#This Row],[Ścieżka Xpath]],ALL!$C:R,COLUMN(O$2),0)),"",VLOOKUP(T_IE060PL[[#This Row],[Ścieżka Xpath]],ALL!$C:R,COLUMN(O$2),0))</f>
        <v/>
      </c>
    </row>
    <row r="35" spans="1:15" ht="15">
      <c r="A35" s="13" t="s">
        <v>2449</v>
      </c>
      <c r="B35" s="17">
        <v>33</v>
      </c>
      <c r="C35" s="48" t="str">
        <f>IF(ISBLANK(VLOOKUP(T_IE060PL[[#This Row],[Ścieżka Xpath]],ALL!$C:E,COLUMN(C$2),0)),"",VLOOKUP(T_IE060PL[[#This Row],[Ścieżka Xpath]],ALL!$C:E,COLUMN(C$2),0))</f>
        <v>13 07 074 076</v>
      </c>
      <c r="D35" s="25" t="str">
        <f>IF(ISBLANK(VLOOKUP(T_IE060PL[[#This Row],[Ścieżka Xpath]],ALL!$C:F,COLUMN(D$2),0)),"",VLOOKUP(T_IE060PL[[#This Row],[Ścieżka Xpath]],ALL!$C:F,COLUMN(D$2),0))</f>
        <v>Adres e-mail.</v>
      </c>
      <c r="E35" s="25" t="str">
        <f>IF(ISBLANK(VLOOKUP(T_IE060PL[[#This Row],[Ścieżka Xpath]],ALL!$C:G,COLUMN(E$2),0)),"",VLOOKUP(T_IE060PL[[#This Row],[Ścieżka Xpath]],ALL!$C:G,COLUMN(E$2),0))</f>
        <v>Email address.</v>
      </c>
      <c r="F35" s="136" t="str">
        <f>IF(ISBLANK(VLOOKUP(T_IE060PL[[#This Row],[Ścieżka Xpath]],ALL!$C:H,COLUMN(F$2),0)),"",VLOOKUP(T_IE060PL[[#This Row],[Ścieżka Xpath]],ALL!$C:H,COLUMN(F$2),0))</f>
        <v/>
      </c>
      <c r="G35" s="136" t="str">
        <f>IF(ISBLANK(VLOOKUP(T_IE060PL[[#This Row],[Ścieżka Xpath]],ALL!$C:I,COLUMN(G$2),0)),"",VLOOKUP(T_IE060PL[[#This Row],[Ścieżka Xpath]],ALL!$C:I,COLUMN(G$2),0))</f>
        <v>O</v>
      </c>
      <c r="H35" s="136" t="str">
        <f>IF(ISBLANK(VLOOKUP(T_IE060PL[[#This Row],[Ścieżka Xpath]],ALL!$C:J,COLUMN(H$2),0)),"",VLOOKUP(T_IE060PL[[#This Row],[Ścieżka Xpath]],ALL!$C:J,COLUMN(H$2),0))</f>
        <v>an..256</v>
      </c>
      <c r="I35" s="136" t="str">
        <f>IF(ISBLANK(VLOOKUP(T_IE060PL[[#This Row],[Ścieżka Xpath]],ALL!$C:K,COLUMN(I$2),0)),"",VLOOKUP(T_IE060PL[[#This Row],[Ścieżka Xpath]],ALL!$C:K,COLUMN(I$2),0))</f>
        <v/>
      </c>
      <c r="J35" s="136" t="str">
        <f>IF(ISBLANK(VLOOKUP(T_IE060PL[[#This Row],[Ścieżka Xpath]],ALL!$C:L,COLUMN(J$2),0)),"",VLOOKUP(T_IE060PL[[#This Row],[Ścieżka Xpath]],ALL!$C:L,COLUMN(J$2),0))</f>
        <v>G0002</v>
      </c>
      <c r="K35" s="51" t="str">
        <f>IF(ISBLANK(VLOOKUP(T_IE060PL[[#This Row],[Ścieżka Xpath]],ALL!$C:N,COLUMN(K$2),0)),"",VLOOKUP(T_IE060PL[[#This Row],[Ścieżka Xpath]],ALL!$C:N,COLUMN(K$2),0))</f>
        <v/>
      </c>
      <c r="L35" s="62" t="str">
        <f>IF(ISBLANK(VLOOKUP(T_IE060PL[[#This Row],[Ścieżka Xpath]],ALL!$C:O,COLUMN(L$2),0)),"",VLOOKUP(T_IE060PL[[#This Row],[Ścieżka Xpath]],ALL!$C:O,COLUMN(L$2),0))</f>
        <v/>
      </c>
      <c r="M35" s="62" t="str">
        <f>IF(ISBLANK(VLOOKUP(T_IE060PL[[#This Row],[Ścieżka Xpath]],ALL!$C:P,COLUMN(M$2),0)),"",VLOOKUP(T_IE060PL[[#This Row],[Ścieżka Xpath]],ALL!$C:P,COLUMN(M$2),0))</f>
        <v/>
      </c>
      <c r="N35" s="62" t="str">
        <f>IF(ISBLANK(VLOOKUP(T_IE060PL[[#This Row],[Ścieżka Xpath]],ALL!$C:Q,COLUMN(N$2),0)),"",VLOOKUP(T_IE060PL[[#This Row],[Ścieżka Xpath]],ALL!$C:Q,COLUMN(N$2),0))</f>
        <v/>
      </c>
      <c r="O35" s="62" t="str">
        <f>IF(ISBLANK(VLOOKUP(T_IE060PL[[#This Row],[Ścieżka Xpath]],ALL!$C:R,COLUMN(O$2),0)),"",VLOOKUP(T_IE060PL[[#This Row],[Ścieżka Xpath]],ALL!$C:R,COLUMN(O$2),0))</f>
        <v/>
      </c>
    </row>
    <row r="36" spans="1:15" ht="30">
      <c r="A36" s="78" t="s">
        <v>2450</v>
      </c>
      <c r="B36" s="32">
        <v>34</v>
      </c>
      <c r="C36" s="68" t="str">
        <f>IF(ISBLANK(VLOOKUP(T_IE060PL[[#This Row],[Ścieżka Xpath]],ALL!$C:E,COLUMN(C$2),0)),"",VLOOKUP(T_IE060PL[[#This Row],[Ścieżka Xpath]],ALL!$C:E,COLUMN(C$2),0))</f>
        <v>13 06 000 000</v>
      </c>
      <c r="D36" s="82" t="str">
        <f>IF(ISBLANK(VLOOKUP(T_IE060PL[[#This Row],[Ścieżka Xpath]],ALL!$C:F,COLUMN(D$2),0)),"",VLOOKUP(T_IE060PL[[#This Row],[Ścieżka Xpath]],ALL!$C:F,COLUMN(D$2),0))</f>
        <v>Przedstawiciel osoby uprawnionej do procedury tranzytu.</v>
      </c>
      <c r="E36" s="82" t="str">
        <f>IF(ISBLANK(VLOOKUP(T_IE060PL[[#This Row],[Ścieżka Xpath]],ALL!$C:G,COLUMN(E$2),0)),"",VLOOKUP(T_IE060PL[[#This Row],[Ścieżka Xpath]],ALL!$C:G,COLUMN(E$2),0))</f>
        <v>Representative of the Holder of the transit procedure.</v>
      </c>
      <c r="F36" s="86" t="str">
        <f>IF(ISBLANK(VLOOKUP(T_IE060PL[[#This Row],[Ścieżka Xpath]],ALL!$C:H,COLUMN(F$2),0)),"",VLOOKUP(T_IE060PL[[#This Row],[Ścieżka Xpath]],ALL!$C:H,COLUMN(F$2),0))</f>
        <v>0..1</v>
      </c>
      <c r="G36" s="86" t="str">
        <f>IF(ISBLANK(VLOOKUP(T_IE060PL[[#This Row],[Ścieżka Xpath]],ALL!$C:I,COLUMN(G$2),0)),"",VLOOKUP(T_IE060PL[[#This Row],[Ścieżka Xpath]],ALL!$C:I,COLUMN(G$2),0))</f>
        <v>O</v>
      </c>
      <c r="H36" s="86" t="str">
        <f>IF(ISBLANK(VLOOKUP(T_IE060PL[[#This Row],[Ścieżka Xpath]],ALL!$C:J,COLUMN(H$2),0)),"",VLOOKUP(T_IE060PL[[#This Row],[Ścieżka Xpath]],ALL!$C:J,COLUMN(H$2),0))</f>
        <v/>
      </c>
      <c r="I36" s="86" t="str">
        <f>IF(ISBLANK(VLOOKUP(T_IE060PL[[#This Row],[Ścieżka Xpath]],ALL!$C:K,COLUMN(I$2),0)),"",VLOOKUP(T_IE060PL[[#This Row],[Ścieżka Xpath]],ALL!$C:K,COLUMN(I$2),0))</f>
        <v/>
      </c>
      <c r="J36" s="86" t="str">
        <f>IF(ISBLANK(VLOOKUP(T_IE060PL[[#This Row],[Ścieżka Xpath]],ALL!$C:L,COLUMN(J$2),0)),"",VLOOKUP(T_IE060PL[[#This Row],[Ścieżka Xpath]],ALL!$C:L,COLUMN(J$2),0))</f>
        <v>G0850</v>
      </c>
      <c r="K36" s="69" t="str">
        <f>IF(ISBLANK(VLOOKUP(T_IE060PL[[#This Row],[Ścieżka Xpath]],ALL!$C:N,COLUMN(K$2),0)),"",VLOOKUP(T_IE060PL[[#This Row],[Ścieżka Xpath]],ALL!$C:N,COLUMN(K$2),0))</f>
        <v/>
      </c>
      <c r="L36" s="70" t="str">
        <f>IF(ISBLANK(VLOOKUP(T_IE060PL[[#This Row],[Ścieżka Xpath]],ALL!$C:O,COLUMN(L$2),0)),"",VLOOKUP(T_IE060PL[[#This Row],[Ścieżka Xpath]],ALL!$C:O,COLUMN(L$2),0))</f>
        <v/>
      </c>
      <c r="M36" s="70" t="str">
        <f>IF(ISBLANK(VLOOKUP(T_IE060PL[[#This Row],[Ścieżka Xpath]],ALL!$C:P,COLUMN(M$2),0)),"",VLOOKUP(T_IE060PL[[#This Row],[Ścieżka Xpath]],ALL!$C:P,COLUMN(M$2),0))</f>
        <v/>
      </c>
      <c r="N36" s="70" t="str">
        <f>IF(ISBLANK(VLOOKUP(T_IE060PL[[#This Row],[Ścieżka Xpath]],ALL!$C:Q,COLUMN(N$2),0)),"",VLOOKUP(T_IE060PL[[#This Row],[Ścieżka Xpath]],ALL!$C:Q,COLUMN(N$2),0))</f>
        <v/>
      </c>
      <c r="O36" s="70" t="str">
        <f>IF(ISBLANK(VLOOKUP(T_IE060PL[[#This Row],[Ścieżka Xpath]],ALL!$C:R,COLUMN(O$2),0)),"",VLOOKUP(T_IE060PL[[#This Row],[Ścieżka Xpath]],ALL!$C:R,COLUMN(O$2),0))</f>
        <v/>
      </c>
    </row>
    <row r="37" spans="1:15" ht="15">
      <c r="A37" s="13" t="s">
        <v>2451</v>
      </c>
      <c r="B37" s="17">
        <v>35</v>
      </c>
      <c r="C37" s="48" t="str">
        <f>IF(ISBLANK(VLOOKUP(T_IE060PL[[#This Row],[Ścieżka Xpath]],ALL!$C:E,COLUMN(C$2),0)),"",VLOOKUP(T_IE060PL[[#This Row],[Ścieżka Xpath]],ALL!$C:E,COLUMN(C$2),0))</f>
        <v>13 06 017 000</v>
      </c>
      <c r="D37" s="25" t="str">
        <f>IF(ISBLANK(VLOOKUP(T_IE060PL[[#This Row],[Ścieżka Xpath]],ALL!$C:F,COLUMN(D$2),0)),"",VLOOKUP(T_IE060PL[[#This Row],[Ścieżka Xpath]],ALL!$C:F,COLUMN(D$2),0))</f>
        <v>Numer identyfikacyjny.</v>
      </c>
      <c r="E37" s="25" t="str">
        <f>IF(ISBLANK(VLOOKUP(T_IE060PL[[#This Row],[Ścieżka Xpath]],ALL!$C:G,COLUMN(E$2),0)),"",VLOOKUP(T_IE060PL[[#This Row],[Ścieżka Xpath]],ALL!$C:G,COLUMN(E$2),0))</f>
        <v>Identification number.</v>
      </c>
      <c r="F37" s="136" t="str">
        <f>IF(ISBLANK(VLOOKUP(T_IE060PL[[#This Row],[Ścieżka Xpath]],ALL!$C:H,COLUMN(F$2),0)),"",VLOOKUP(T_IE060PL[[#This Row],[Ścieżka Xpath]],ALL!$C:H,COLUMN(F$2),0))</f>
        <v/>
      </c>
      <c r="G37" s="136" t="str">
        <f>IF(ISBLANK(VLOOKUP(T_IE060PL[[#This Row],[Ścieżka Xpath]],ALL!$C:I,COLUMN(G$2),0)),"",VLOOKUP(T_IE060PL[[#This Row],[Ścieżka Xpath]],ALL!$C:I,COLUMN(G$2),0))</f>
        <v>R</v>
      </c>
      <c r="H37" s="136" t="str">
        <f>IF(ISBLANK(VLOOKUP(T_IE060PL[[#This Row],[Ścieżka Xpath]],ALL!$C:J,COLUMN(H$2),0)),"",VLOOKUP(T_IE060PL[[#This Row],[Ścieżka Xpath]],ALL!$C:J,COLUMN(H$2),0))</f>
        <v>an..17</v>
      </c>
      <c r="I37" s="136" t="str">
        <f>IF(ISBLANK(VLOOKUP(T_IE060PL[[#This Row],[Ścieżka Xpath]],ALL!$C:K,COLUMN(I$2),0)),"",VLOOKUP(T_IE060PL[[#This Row],[Ścieżka Xpath]],ALL!$C:K,COLUMN(I$2),0))</f>
        <v/>
      </c>
      <c r="J37" s="136" t="str">
        <f>IF(ISBLANK(VLOOKUP(T_IE060PL[[#This Row],[Ścieżka Xpath]],ALL!$C:L,COLUMN(J$2),0)),"",VLOOKUP(T_IE060PL[[#This Row],[Ścieżka Xpath]],ALL!$C:L,COLUMN(J$2),0))</f>
        <v>R0850</v>
      </c>
      <c r="K37" s="51" t="str">
        <f>IF(ISBLANK(VLOOKUP(T_IE060PL[[#This Row],[Ścieżka Xpath]],ALL!$C:N,COLUMN(K$2),0)),"",VLOOKUP(T_IE060PL[[#This Row],[Ścieżka Xpath]],ALL!$C:N,COLUMN(K$2),0))</f>
        <v/>
      </c>
      <c r="L37" s="62" t="str">
        <f>IF(ISBLANK(VLOOKUP(T_IE060PL[[#This Row],[Ścieżka Xpath]],ALL!$C:O,COLUMN(L$2),0)),"",VLOOKUP(T_IE060PL[[#This Row],[Ścieżka Xpath]],ALL!$C:O,COLUMN(L$2),0))</f>
        <v/>
      </c>
      <c r="M37" s="62" t="str">
        <f>IF(ISBLANK(VLOOKUP(T_IE060PL[[#This Row],[Ścieżka Xpath]],ALL!$C:P,COLUMN(M$2),0)),"",VLOOKUP(T_IE060PL[[#This Row],[Ścieżka Xpath]],ALL!$C:P,COLUMN(M$2),0))</f>
        <v/>
      </c>
      <c r="N37" s="62" t="str">
        <f>IF(ISBLANK(VLOOKUP(T_IE060PL[[#This Row],[Ścieżka Xpath]],ALL!$C:Q,COLUMN(N$2),0)),"",VLOOKUP(T_IE060PL[[#This Row],[Ścieżka Xpath]],ALL!$C:Q,COLUMN(N$2),0))</f>
        <v/>
      </c>
      <c r="O37" s="62" t="str">
        <f>IF(ISBLANK(VLOOKUP(T_IE060PL[[#This Row],[Ścieżka Xpath]],ALL!$C:R,COLUMN(O$2),0)),"",VLOOKUP(T_IE060PL[[#This Row],[Ścieżka Xpath]],ALL!$C:R,COLUMN(O$2),0))</f>
        <v/>
      </c>
    </row>
    <row r="38" spans="1:15" ht="15">
      <c r="A38" s="13" t="s">
        <v>2452</v>
      </c>
      <c r="B38" s="17">
        <v>36</v>
      </c>
      <c r="C38" s="48" t="str">
        <f>IF(ISBLANK(VLOOKUP(T_IE060PL[[#This Row],[Ścieżka Xpath]],ALL!$C:E,COLUMN(C$2),0)),"",VLOOKUP(T_IE060PL[[#This Row],[Ścieżka Xpath]],ALL!$C:E,COLUMN(C$2),0))</f>
        <v>13 06 030 000</v>
      </c>
      <c r="D38" s="25" t="str">
        <f>IF(ISBLANK(VLOOKUP(T_IE060PL[[#This Row],[Ścieżka Xpath]],ALL!$C:F,COLUMN(D$2),0)),"",VLOOKUP(T_IE060PL[[#This Row],[Ścieżka Xpath]],ALL!$C:F,COLUMN(D$2),0))</f>
        <v>Status przedstawicielstwa.</v>
      </c>
      <c r="E38" s="25" t="str">
        <f>IF(ISBLANK(VLOOKUP(T_IE060PL[[#This Row],[Ścieżka Xpath]],ALL!$C:G,COLUMN(E$2),0)),"",VLOOKUP(T_IE060PL[[#This Row],[Ścieżka Xpath]],ALL!$C:G,COLUMN(E$2),0))</f>
        <v>Representative's status.</v>
      </c>
      <c r="F38" s="136" t="str">
        <f>IF(ISBLANK(VLOOKUP(T_IE060PL[[#This Row],[Ścieżka Xpath]],ALL!$C:H,COLUMN(F$2),0)),"",VLOOKUP(T_IE060PL[[#This Row],[Ścieżka Xpath]],ALL!$C:H,COLUMN(F$2),0))</f>
        <v/>
      </c>
      <c r="G38" s="136" t="str">
        <f>IF(ISBLANK(VLOOKUP(T_IE060PL[[#This Row],[Ścieżka Xpath]],ALL!$C:I,COLUMN(G$2),0)),"",VLOOKUP(T_IE060PL[[#This Row],[Ścieżka Xpath]],ALL!$C:I,COLUMN(G$2),0))</f>
        <v>R</v>
      </c>
      <c r="H38" s="136" t="str">
        <f>IF(ISBLANK(VLOOKUP(T_IE060PL[[#This Row],[Ścieżka Xpath]],ALL!$C:J,COLUMN(H$2),0)),"",VLOOKUP(T_IE060PL[[#This Row],[Ścieżka Xpath]],ALL!$C:J,COLUMN(H$2),0))</f>
        <v>n1</v>
      </c>
      <c r="I38" s="136" t="str">
        <f>IF(ISBLANK(VLOOKUP(T_IE060PL[[#This Row],[Ścieżka Xpath]],ALL!$C:K,COLUMN(I$2),0)),"",VLOOKUP(T_IE060PL[[#This Row],[Ścieżka Xpath]],ALL!$C:K,COLUMN(I$2),0))</f>
        <v>CL094</v>
      </c>
      <c r="J38" s="136" t="str">
        <f>IF(ISBLANK(VLOOKUP(T_IE060PL[[#This Row],[Ścieżka Xpath]],ALL!$C:L,COLUMN(J$2),0)),"",VLOOKUP(T_IE060PL[[#This Row],[Ścieżka Xpath]],ALL!$C:L,COLUMN(J$2),0))</f>
        <v/>
      </c>
      <c r="K38" s="51" t="str">
        <f>IF(ISBLANK(VLOOKUP(T_IE060PL[[#This Row],[Ścieżka Xpath]],ALL!$C:N,COLUMN(K$2),0)),"",VLOOKUP(T_IE060PL[[#This Row],[Ścieżka Xpath]],ALL!$C:N,COLUMN(K$2),0))</f>
        <v/>
      </c>
      <c r="L38" s="62" t="str">
        <f>IF(ISBLANK(VLOOKUP(T_IE060PL[[#This Row],[Ścieżka Xpath]],ALL!$C:O,COLUMN(L$2),0)),"",VLOOKUP(T_IE060PL[[#This Row],[Ścieżka Xpath]],ALL!$C:O,COLUMN(L$2),0))</f>
        <v/>
      </c>
      <c r="M38" s="62" t="str">
        <f>IF(ISBLANK(VLOOKUP(T_IE060PL[[#This Row],[Ścieżka Xpath]],ALL!$C:P,COLUMN(M$2),0)),"",VLOOKUP(T_IE060PL[[#This Row],[Ścieżka Xpath]],ALL!$C:P,COLUMN(M$2),0))</f>
        <v/>
      </c>
      <c r="N38" s="62" t="str">
        <f>IF(ISBLANK(VLOOKUP(T_IE060PL[[#This Row],[Ścieżka Xpath]],ALL!$C:Q,COLUMN(N$2),0)),"",VLOOKUP(T_IE060PL[[#This Row],[Ścieżka Xpath]],ALL!$C:Q,COLUMN(N$2),0))</f>
        <v/>
      </c>
      <c r="O38" s="62" t="str">
        <f>IF(ISBLANK(VLOOKUP(T_IE060PL[[#This Row],[Ścieżka Xpath]],ALL!$C:R,COLUMN(O$2),0)),"",VLOOKUP(T_IE060PL[[#This Row],[Ścieżka Xpath]],ALL!$C:R,COLUMN(O$2),0))</f>
        <v/>
      </c>
    </row>
    <row r="39" spans="1:15" ht="15">
      <c r="A39" s="78" t="s">
        <v>2453</v>
      </c>
      <c r="B39" s="32">
        <v>37</v>
      </c>
      <c r="C39" s="68" t="str">
        <f>IF(ISBLANK(VLOOKUP(T_IE060PL[[#This Row],[Ścieżka Xpath]],ALL!$C:E,COLUMN(C$2),0)),"",VLOOKUP(T_IE060PL[[#This Row],[Ścieżka Xpath]],ALL!$C:E,COLUMN(C$2),0))</f>
        <v>13 06 074 000</v>
      </c>
      <c r="D39" s="82" t="str">
        <f>IF(ISBLANK(VLOOKUP(T_IE060PL[[#This Row],[Ścieżka Xpath]],ALL!$C:F,COLUMN(D$2),0)),"",VLOOKUP(T_IE060PL[[#This Row],[Ścieżka Xpath]],ALL!$C:F,COLUMN(D$2),0))</f>
        <v>Osoba do kontaktu z przedstawiecielem.</v>
      </c>
      <c r="E39" s="82" t="str">
        <f>IF(ISBLANK(VLOOKUP(T_IE060PL[[#This Row],[Ścieżka Xpath]],ALL!$C:G,COLUMN(E$2),0)),"",VLOOKUP(T_IE060PL[[#This Row],[Ścieżka Xpath]],ALL!$C:G,COLUMN(E$2),0))</f>
        <v>Representative's contact person.</v>
      </c>
      <c r="F39" s="86" t="str">
        <f>IF(ISBLANK(VLOOKUP(T_IE060PL[[#This Row],[Ścieżka Xpath]],ALL!$C:H,COLUMN(F$2),0)),"",VLOOKUP(T_IE060PL[[#This Row],[Ścieżka Xpath]],ALL!$C:H,COLUMN(F$2),0))</f>
        <v>0..1</v>
      </c>
      <c r="G39" s="86" t="str">
        <f>IF(ISBLANK(VLOOKUP(T_IE060PL[[#This Row],[Ścieżka Xpath]],ALL!$C:I,COLUMN(G$2),0)),"",VLOOKUP(T_IE060PL[[#This Row],[Ścieżka Xpath]],ALL!$C:I,COLUMN(G$2),0))</f>
        <v>O</v>
      </c>
      <c r="H39" s="86" t="str">
        <f>IF(ISBLANK(VLOOKUP(T_IE060PL[[#This Row],[Ścieżka Xpath]],ALL!$C:J,COLUMN(H$2),0)),"",VLOOKUP(T_IE060PL[[#This Row],[Ścieżka Xpath]],ALL!$C:J,COLUMN(H$2),0))</f>
        <v/>
      </c>
      <c r="I39" s="86" t="str">
        <f>IF(ISBLANK(VLOOKUP(T_IE060PL[[#This Row],[Ścieżka Xpath]],ALL!$C:K,COLUMN(I$2),0)),"",VLOOKUP(T_IE060PL[[#This Row],[Ścieżka Xpath]],ALL!$C:K,COLUMN(I$2),0))</f>
        <v/>
      </c>
      <c r="J39" s="86" t="str">
        <f>IF(ISBLANK(VLOOKUP(T_IE060PL[[#This Row],[Ścieżka Xpath]],ALL!$C:L,COLUMN(J$2),0)),"",VLOOKUP(T_IE060PL[[#This Row],[Ścieżka Xpath]],ALL!$C:L,COLUMN(J$2),0))</f>
        <v>G0105</v>
      </c>
      <c r="K39" s="69" t="str">
        <f>IF(ISBLANK(VLOOKUP(T_IE060PL[[#This Row],[Ścieżka Xpath]],ALL!$C:N,COLUMN(K$2),0)),"",VLOOKUP(T_IE060PL[[#This Row],[Ścieżka Xpath]],ALL!$C:N,COLUMN(K$2),0))</f>
        <v>2.00</v>
      </c>
      <c r="L39" s="70" t="str">
        <f>IF(ISBLANK(VLOOKUP(T_IE060PL[[#This Row],[Ścieżka Xpath]],ALL!$C:O,COLUMN(L$2),0)),"",VLOOKUP(T_IE060PL[[#This Row],[Ścieżka Xpath]],ALL!$C:O,COLUMN(L$2),0))</f>
        <v>Korekta opcjonalności.</v>
      </c>
      <c r="M39" s="70" t="str">
        <f>IF(ISBLANK(VLOOKUP(T_IE060PL[[#This Row],[Ścieżka Xpath]],ALL!$C:P,COLUMN(M$2),0)),"",VLOOKUP(T_IE060PL[[#This Row],[Ścieżka Xpath]],ALL!$C:P,COLUMN(M$2),0))</f>
        <v>Optionality correction.</v>
      </c>
      <c r="N39" s="70" t="str">
        <f>IF(ISBLANK(VLOOKUP(T_IE060PL[[#This Row],[Ścieżka Xpath]],ALL!$C:Q,COLUMN(N$2),0)),"",VLOOKUP(T_IE060PL[[#This Row],[Ścieżka Xpath]],ALL!$C:Q,COLUMN(N$2),0))</f>
        <v/>
      </c>
      <c r="O39" s="70" t="str">
        <f>IF(ISBLANK(VLOOKUP(T_IE060PL[[#This Row],[Ścieżka Xpath]],ALL!$C:R,COLUMN(O$2),0)),"",VLOOKUP(T_IE060PL[[#This Row],[Ścieżka Xpath]],ALL!$C:R,COLUMN(O$2),0))</f>
        <v/>
      </c>
    </row>
    <row r="40" spans="1:15" ht="15">
      <c r="A40" s="13" t="s">
        <v>2454</v>
      </c>
      <c r="B40" s="17">
        <v>38</v>
      </c>
      <c r="C40" s="48" t="str">
        <f>IF(ISBLANK(VLOOKUP(T_IE060PL[[#This Row],[Ścieżka Xpath]],ALL!$C:E,COLUMN(C$2),0)),"",VLOOKUP(T_IE060PL[[#This Row],[Ścieżka Xpath]],ALL!$C:E,COLUMN(C$2),0))</f>
        <v>13 06 074 016</v>
      </c>
      <c r="D40" s="25" t="str">
        <f>IF(ISBLANK(VLOOKUP(T_IE060PL[[#This Row],[Ścieżka Xpath]],ALL!$C:F,COLUMN(D$2),0)),"",VLOOKUP(T_IE060PL[[#This Row],[Ścieżka Xpath]],ALL!$C:F,COLUMN(D$2),0))</f>
        <v>Imię i nazwisko.</v>
      </c>
      <c r="E40" s="25" t="str">
        <f>IF(ISBLANK(VLOOKUP(T_IE060PL[[#This Row],[Ścieżka Xpath]],ALL!$C:G,COLUMN(E$2),0)),"",VLOOKUP(T_IE060PL[[#This Row],[Ścieżka Xpath]],ALL!$C:G,COLUMN(E$2),0))</f>
        <v>Name and surname.</v>
      </c>
      <c r="F40" s="136" t="str">
        <f>IF(ISBLANK(VLOOKUP(T_IE060PL[[#This Row],[Ścieżka Xpath]],ALL!$C:H,COLUMN(F$2),0)),"",VLOOKUP(T_IE060PL[[#This Row],[Ścieżka Xpath]],ALL!$C:H,COLUMN(F$2),0))</f>
        <v/>
      </c>
      <c r="G40" s="136" t="str">
        <f>IF(ISBLANK(VLOOKUP(T_IE060PL[[#This Row],[Ścieżka Xpath]],ALL!$C:I,COLUMN(G$2),0)),"",VLOOKUP(T_IE060PL[[#This Row],[Ścieżka Xpath]],ALL!$C:I,COLUMN(G$2),0))</f>
        <v>R</v>
      </c>
      <c r="H40" s="136" t="str">
        <f>IF(ISBLANK(VLOOKUP(T_IE060PL[[#This Row],[Ścieżka Xpath]],ALL!$C:J,COLUMN(H$2),0)),"",VLOOKUP(T_IE060PL[[#This Row],[Ścieżka Xpath]],ALL!$C:J,COLUMN(H$2),0))</f>
        <v>an..70</v>
      </c>
      <c r="I40" s="136" t="str">
        <f>IF(ISBLANK(VLOOKUP(T_IE060PL[[#This Row],[Ścieżka Xpath]],ALL!$C:K,COLUMN(I$2),0)),"",VLOOKUP(T_IE060PL[[#This Row],[Ścieżka Xpath]],ALL!$C:K,COLUMN(I$2),0))</f>
        <v/>
      </c>
      <c r="J40" s="136" t="str">
        <f>IF(ISBLANK(VLOOKUP(T_IE060PL[[#This Row],[Ścieżka Xpath]],ALL!$C:L,COLUMN(J$2),0)),"",VLOOKUP(T_IE060PL[[#This Row],[Ścieżka Xpath]],ALL!$C:L,COLUMN(J$2),0))</f>
        <v/>
      </c>
      <c r="K40" s="51" t="str">
        <f>IF(ISBLANK(VLOOKUP(T_IE060PL[[#This Row],[Ścieżka Xpath]],ALL!$C:N,COLUMN(K$2),0)),"",VLOOKUP(T_IE060PL[[#This Row],[Ścieżka Xpath]],ALL!$C:N,COLUMN(K$2),0))</f>
        <v/>
      </c>
      <c r="L40" s="62" t="str">
        <f>IF(ISBLANK(VLOOKUP(T_IE060PL[[#This Row],[Ścieżka Xpath]],ALL!$C:O,COLUMN(L$2),0)),"",VLOOKUP(T_IE060PL[[#This Row],[Ścieżka Xpath]],ALL!$C:O,COLUMN(L$2),0))</f>
        <v/>
      </c>
      <c r="M40" s="62" t="str">
        <f>IF(ISBLANK(VLOOKUP(T_IE060PL[[#This Row],[Ścieżka Xpath]],ALL!$C:P,COLUMN(M$2),0)),"",VLOOKUP(T_IE060PL[[#This Row],[Ścieżka Xpath]],ALL!$C:P,COLUMN(M$2),0))</f>
        <v/>
      </c>
      <c r="N40" s="62" t="str">
        <f>IF(ISBLANK(VLOOKUP(T_IE060PL[[#This Row],[Ścieżka Xpath]],ALL!$C:Q,COLUMN(N$2),0)),"",VLOOKUP(T_IE060PL[[#This Row],[Ścieżka Xpath]],ALL!$C:Q,COLUMN(N$2),0))</f>
        <v/>
      </c>
      <c r="O40" s="62" t="str">
        <f>IF(ISBLANK(VLOOKUP(T_IE060PL[[#This Row],[Ścieżka Xpath]],ALL!$C:R,COLUMN(O$2),0)),"",VLOOKUP(T_IE060PL[[#This Row],[Ścieżka Xpath]],ALL!$C:R,COLUMN(O$2),0))</f>
        <v/>
      </c>
    </row>
    <row r="41" spans="1:15" ht="15">
      <c r="A41" s="13" t="s">
        <v>2455</v>
      </c>
      <c r="B41" s="17">
        <v>39</v>
      </c>
      <c r="C41" s="48" t="str">
        <f>IF(ISBLANK(VLOOKUP(T_IE060PL[[#This Row],[Ścieżka Xpath]],ALL!$C:E,COLUMN(C$2),0)),"",VLOOKUP(T_IE060PL[[#This Row],[Ścieżka Xpath]],ALL!$C:E,COLUMN(C$2),0))</f>
        <v>13 06 074 075</v>
      </c>
      <c r="D41" s="25" t="str">
        <f>IF(ISBLANK(VLOOKUP(T_IE060PL[[#This Row],[Ścieżka Xpath]],ALL!$C:F,COLUMN(D$2),0)),"",VLOOKUP(T_IE060PL[[#This Row],[Ścieżka Xpath]],ALL!$C:F,COLUMN(D$2),0))</f>
        <v>Numer telefonu.</v>
      </c>
      <c r="E41" s="25" t="str">
        <f>IF(ISBLANK(VLOOKUP(T_IE060PL[[#This Row],[Ścieżka Xpath]],ALL!$C:G,COLUMN(E$2),0)),"",VLOOKUP(T_IE060PL[[#This Row],[Ścieżka Xpath]],ALL!$C:G,COLUMN(E$2),0))</f>
        <v>Phone number.</v>
      </c>
      <c r="F41" s="136" t="str">
        <f>IF(ISBLANK(VLOOKUP(T_IE060PL[[#This Row],[Ścieżka Xpath]],ALL!$C:H,COLUMN(F$2),0)),"",VLOOKUP(T_IE060PL[[#This Row],[Ścieżka Xpath]],ALL!$C:H,COLUMN(F$2),0))</f>
        <v/>
      </c>
      <c r="G41" s="136" t="str">
        <f>IF(ISBLANK(VLOOKUP(T_IE060PL[[#This Row],[Ścieżka Xpath]],ALL!$C:I,COLUMN(G$2),0)),"",VLOOKUP(T_IE060PL[[#This Row],[Ścieżka Xpath]],ALL!$C:I,COLUMN(G$2),0))</f>
        <v>R</v>
      </c>
      <c r="H41" s="136" t="str">
        <f>IF(ISBLANK(VLOOKUP(T_IE060PL[[#This Row],[Ścieżka Xpath]],ALL!$C:J,COLUMN(H$2),0)),"",VLOOKUP(T_IE060PL[[#This Row],[Ścieżka Xpath]],ALL!$C:J,COLUMN(H$2),0))</f>
        <v>an..35</v>
      </c>
      <c r="I41" s="136" t="str">
        <f>IF(ISBLANK(VLOOKUP(T_IE060PL[[#This Row],[Ścieżka Xpath]],ALL!$C:K,COLUMN(I$2),0)),"",VLOOKUP(T_IE060PL[[#This Row],[Ścieżka Xpath]],ALL!$C:K,COLUMN(I$2),0))</f>
        <v/>
      </c>
      <c r="J41" s="136" t="str">
        <f>IF(ISBLANK(VLOOKUP(T_IE060PL[[#This Row],[Ścieżka Xpath]],ALL!$C:L,COLUMN(J$2),0)),"",VLOOKUP(T_IE060PL[[#This Row],[Ścieżka Xpath]],ALL!$C:L,COLUMN(J$2),0))</f>
        <v/>
      </c>
      <c r="K41" s="51" t="str">
        <f>IF(ISBLANK(VLOOKUP(T_IE060PL[[#This Row],[Ścieżka Xpath]],ALL!$C:N,COLUMN(K$2),0)),"",VLOOKUP(T_IE060PL[[#This Row],[Ścieżka Xpath]],ALL!$C:N,COLUMN(K$2),0))</f>
        <v/>
      </c>
      <c r="L41" s="62" t="str">
        <f>IF(ISBLANK(VLOOKUP(T_IE060PL[[#This Row],[Ścieżka Xpath]],ALL!$C:O,COLUMN(L$2),0)),"",VLOOKUP(T_IE060PL[[#This Row],[Ścieżka Xpath]],ALL!$C:O,COLUMN(L$2),0))</f>
        <v/>
      </c>
      <c r="M41" s="62" t="str">
        <f>IF(ISBLANK(VLOOKUP(T_IE060PL[[#This Row],[Ścieżka Xpath]],ALL!$C:P,COLUMN(M$2),0)),"",VLOOKUP(T_IE060PL[[#This Row],[Ścieżka Xpath]],ALL!$C:P,COLUMN(M$2),0))</f>
        <v/>
      </c>
      <c r="N41" s="62" t="str">
        <f>IF(ISBLANK(VLOOKUP(T_IE060PL[[#This Row],[Ścieżka Xpath]],ALL!$C:Q,COLUMN(N$2),0)),"",VLOOKUP(T_IE060PL[[#This Row],[Ścieżka Xpath]],ALL!$C:Q,COLUMN(N$2),0))</f>
        <v/>
      </c>
      <c r="O41" s="62" t="str">
        <f>IF(ISBLANK(VLOOKUP(T_IE060PL[[#This Row],[Ścieżka Xpath]],ALL!$C:R,COLUMN(O$2),0)),"",VLOOKUP(T_IE060PL[[#This Row],[Ścieżka Xpath]],ALL!$C:R,COLUMN(O$2),0))</f>
        <v/>
      </c>
    </row>
    <row r="42" spans="1:15" ht="15">
      <c r="A42" s="13" t="s">
        <v>2456</v>
      </c>
      <c r="B42" s="17">
        <v>40</v>
      </c>
      <c r="C42" s="48" t="str">
        <f>IF(ISBLANK(VLOOKUP(T_IE060PL[[#This Row],[Ścieżka Xpath]],ALL!$C:E,COLUMN(C$2),0)),"",VLOOKUP(T_IE060PL[[#This Row],[Ścieżka Xpath]],ALL!$C:E,COLUMN(C$2),0))</f>
        <v>13 06 074 076</v>
      </c>
      <c r="D42" s="25" t="str">
        <f>IF(ISBLANK(VLOOKUP(T_IE060PL[[#This Row],[Ścieżka Xpath]],ALL!$C:F,COLUMN(D$2),0)),"",VLOOKUP(T_IE060PL[[#This Row],[Ścieżka Xpath]],ALL!$C:F,COLUMN(D$2),0))</f>
        <v>Adres e-mail.</v>
      </c>
      <c r="E42" s="25" t="str">
        <f>IF(ISBLANK(VLOOKUP(T_IE060PL[[#This Row],[Ścieżka Xpath]],ALL!$C:G,COLUMN(E$2),0)),"",VLOOKUP(T_IE060PL[[#This Row],[Ścieżka Xpath]],ALL!$C:G,COLUMN(E$2),0))</f>
        <v>Email address.</v>
      </c>
      <c r="F42" s="136" t="str">
        <f>IF(ISBLANK(VLOOKUP(T_IE060PL[[#This Row],[Ścieżka Xpath]],ALL!$C:H,COLUMN(F$2),0)),"",VLOOKUP(T_IE060PL[[#This Row],[Ścieżka Xpath]],ALL!$C:H,COLUMN(F$2),0))</f>
        <v/>
      </c>
      <c r="G42" s="136" t="str">
        <f>IF(ISBLANK(VLOOKUP(T_IE060PL[[#This Row],[Ścieżka Xpath]],ALL!$C:I,COLUMN(G$2),0)),"",VLOOKUP(T_IE060PL[[#This Row],[Ścieżka Xpath]],ALL!$C:I,COLUMN(G$2),0))</f>
        <v>O</v>
      </c>
      <c r="H42" s="136" t="str">
        <f>IF(ISBLANK(VLOOKUP(T_IE060PL[[#This Row],[Ścieżka Xpath]],ALL!$C:J,COLUMN(H$2),0)),"",VLOOKUP(T_IE060PL[[#This Row],[Ścieżka Xpath]],ALL!$C:J,COLUMN(H$2),0))</f>
        <v>an..256</v>
      </c>
      <c r="I42" s="136" t="str">
        <f>IF(ISBLANK(VLOOKUP(T_IE060PL[[#This Row],[Ścieżka Xpath]],ALL!$C:K,COLUMN(I$2),0)),"",VLOOKUP(T_IE060PL[[#This Row],[Ścieżka Xpath]],ALL!$C:K,COLUMN(I$2),0))</f>
        <v/>
      </c>
      <c r="J42" s="136" t="str">
        <f>IF(ISBLANK(VLOOKUP(T_IE060PL[[#This Row],[Ścieżka Xpath]],ALL!$C:L,COLUMN(J$2),0)),"",VLOOKUP(T_IE060PL[[#This Row],[Ścieżka Xpath]],ALL!$C:L,COLUMN(J$2),0))</f>
        <v>G0002</v>
      </c>
      <c r="K42" s="51" t="str">
        <f>IF(ISBLANK(VLOOKUP(T_IE060PL[[#This Row],[Ścieżka Xpath]],ALL!$C:N,COLUMN(K$2),0)),"",VLOOKUP(T_IE060PL[[#This Row],[Ścieżka Xpath]],ALL!$C:N,COLUMN(K$2),0))</f>
        <v/>
      </c>
      <c r="L42" s="62" t="str">
        <f>IF(ISBLANK(VLOOKUP(T_IE060PL[[#This Row],[Ścieżka Xpath]],ALL!$C:O,COLUMN(L$2),0)),"",VLOOKUP(T_IE060PL[[#This Row],[Ścieżka Xpath]],ALL!$C:O,COLUMN(L$2),0))</f>
        <v/>
      </c>
      <c r="M42" s="62" t="str">
        <f>IF(ISBLANK(VLOOKUP(T_IE060PL[[#This Row],[Ścieżka Xpath]],ALL!$C:P,COLUMN(M$2),0)),"",VLOOKUP(T_IE060PL[[#This Row],[Ścieżka Xpath]],ALL!$C:P,COLUMN(M$2),0))</f>
        <v/>
      </c>
      <c r="N42" s="62" t="str">
        <f>IF(ISBLANK(VLOOKUP(T_IE060PL[[#This Row],[Ścieżka Xpath]],ALL!$C:Q,COLUMN(N$2),0)),"",VLOOKUP(T_IE060PL[[#This Row],[Ścieżka Xpath]],ALL!$C:Q,COLUMN(N$2),0))</f>
        <v/>
      </c>
      <c r="O42" s="62" t="str">
        <f>IF(ISBLANK(VLOOKUP(T_IE060PL[[#This Row],[Ścieżka Xpath]],ALL!$C:R,COLUMN(O$2),0)),"",VLOOKUP(T_IE060PL[[#This Row],[Ścieżka Xpath]],ALL!$C:R,COLUMN(O$2),0))</f>
        <v/>
      </c>
    </row>
    <row r="43" spans="1:15" ht="15">
      <c r="A43" s="78" t="s">
        <v>2457</v>
      </c>
      <c r="B43" s="32">
        <v>41</v>
      </c>
      <c r="C43" s="68" t="str">
        <f>IF(ISBLANK(VLOOKUP(T_IE060PL[[#This Row],[Ścieżka Xpath]],ALL!$C:E,COLUMN(C$2),0)),"",VLOOKUP(T_IE060PL[[#This Row],[Ścieżka Xpath]],ALL!$C:E,COLUMN(C$2),0))</f>
        <v>-</v>
      </c>
      <c r="D43" s="70" t="str">
        <f>IF(ISBLANK(VLOOKUP(T_IE060PL[[#This Row],[Ścieżka Xpath]],ALL!$C:F,COLUMN(D$2),0)),"",VLOOKUP(T_IE060PL[[#This Row],[Ścieżka Xpath]],ALL!$C:F,COLUMN(D$2),0))</f>
        <v>Informacja o rodzaju kontroli.</v>
      </c>
      <c r="E43" s="70" t="str">
        <f>IF(ISBLANK(VLOOKUP(T_IE060PL[[#This Row],[Ścieżka Xpath]],ALL!$C:G,COLUMN(E$2),0)),"",VLOOKUP(T_IE060PL[[#This Row],[Ścieżka Xpath]],ALL!$C:G,COLUMN(E$2),0))</f>
        <v>Control type details.</v>
      </c>
      <c r="F43" s="69" t="str">
        <f>IF(ISBLANK(VLOOKUP(T_IE060PL[[#This Row],[Ścieżka Xpath]],ALL!$C:H,COLUMN(F$2),0)),"",VLOOKUP(T_IE060PL[[#This Row],[Ścieżka Xpath]],ALL!$C:H,COLUMN(F$2),0))</f>
        <v>0..99</v>
      </c>
      <c r="G43" s="69" t="str">
        <f>IF(ISBLANK(VLOOKUP(T_IE060PL[[#This Row],[Ścieżka Xpath]],ALL!$C:I,COLUMN(G$2),0)),"",VLOOKUP(T_IE060PL[[#This Row],[Ścieżka Xpath]],ALL!$C:I,COLUMN(G$2),0))</f>
        <v>D</v>
      </c>
      <c r="H43" s="69" t="str">
        <f>IF(ISBLANK(VLOOKUP(T_IE060PL[[#This Row],[Ścieżka Xpath]],ALL!$C:J,COLUMN(H$2),0)),"",VLOOKUP(T_IE060PL[[#This Row],[Ścieżka Xpath]],ALL!$C:J,COLUMN(H$2),0))</f>
        <v/>
      </c>
      <c r="I43" s="69" t="str">
        <f>IF(ISBLANK(VLOOKUP(T_IE060PL[[#This Row],[Ścieżka Xpath]],ALL!$C:K,COLUMN(I$2),0)),"",VLOOKUP(T_IE060PL[[#This Row],[Ścieżka Xpath]],ALL!$C:K,COLUMN(I$2),0))</f>
        <v/>
      </c>
      <c r="J43" s="69" t="str">
        <f>IF(ISBLANK(VLOOKUP(T_IE060PL[[#This Row],[Ścieżka Xpath]],ALL!$C:L,COLUMN(J$2),0)),"",VLOOKUP(T_IE060PL[[#This Row],[Ścieżka Xpath]],ALL!$C:L,COLUMN(J$2),0))</f>
        <v>C0452</v>
      </c>
      <c r="K43" s="69" t="str">
        <f>IF(ISBLANK(VLOOKUP(T_IE060PL[[#This Row],[Ścieżka Xpath]],ALL!$C:N,COLUMN(K$2),0)),"",VLOOKUP(T_IE060PL[[#This Row],[Ścieżka Xpath]],ALL!$C:N,COLUMN(K$2),0))</f>
        <v/>
      </c>
      <c r="L43" s="70" t="str">
        <f>IF(ISBLANK(VLOOKUP(T_IE060PL[[#This Row],[Ścieżka Xpath]],ALL!$C:O,COLUMN(L$2),0)),"",VLOOKUP(T_IE060PL[[#This Row],[Ścieżka Xpath]],ALL!$C:O,COLUMN(L$2),0))</f>
        <v/>
      </c>
      <c r="M43" s="70" t="str">
        <f>IF(ISBLANK(VLOOKUP(T_IE060PL[[#This Row],[Ścieżka Xpath]],ALL!$C:P,COLUMN(M$2),0)),"",VLOOKUP(T_IE060PL[[#This Row],[Ścieżka Xpath]],ALL!$C:P,COLUMN(M$2),0))</f>
        <v/>
      </c>
      <c r="N43" s="70" t="str">
        <f>IF(ISBLANK(VLOOKUP(T_IE060PL[[#This Row],[Ścieżka Xpath]],ALL!$C:Q,COLUMN(N$2),0)),"",VLOOKUP(T_IE060PL[[#This Row],[Ścieżka Xpath]],ALL!$C:Q,COLUMN(N$2),0))</f>
        <v/>
      </c>
      <c r="O43" s="70" t="str">
        <f>IF(ISBLANK(VLOOKUP(T_IE060PL[[#This Row],[Ścieżka Xpath]],ALL!$C:R,COLUMN(O$2),0)),"",VLOOKUP(T_IE060PL[[#This Row],[Ścieżka Xpath]],ALL!$C:R,COLUMN(O$2),0))</f>
        <v/>
      </c>
    </row>
    <row r="44" spans="1:15" ht="30">
      <c r="A44" s="13" t="s">
        <v>2458</v>
      </c>
      <c r="B44" s="17">
        <v>42</v>
      </c>
      <c r="C44" s="48" t="str">
        <f>IF(ISBLANK(VLOOKUP(T_IE060PL[[#This Row],[Ścieżka Xpath]],ALL!$C:E,COLUMN(C$2),0)),"",VLOOKUP(T_IE060PL[[#This Row],[Ścieżka Xpath]],ALL!$C:E,COLUMN(C$2),0))</f>
        <v>-</v>
      </c>
      <c r="D44" s="25" t="str">
        <f>IF(ISBLANK(VLOOKUP(T_IE060PL[[#This Row],[Ścieżka Xpath]],ALL!$C:F,COLUMN(D$2),0)),"",VLOOKUP(T_IE060PL[[#This Row],[Ścieżka Xpath]],ALL!$C:F,COLUMN(D$2),0))</f>
        <v>Liczba porządkowa służąca do określenia pozycji w danej kolekcji danych.</v>
      </c>
      <c r="E44" s="62" t="str">
        <f>IF(ISBLANK(VLOOKUP(T_IE060PL[[#This Row],[Ścieżka Xpath]],ALL!$C:G,COLUMN(E$2),0)),"",VLOOKUP(T_IE060PL[[#This Row],[Ścieżka Xpath]],ALL!$C:G,COLUMN(E$2),0))</f>
        <v>Sequence number in data group collection to which this data group belongs to.</v>
      </c>
      <c r="F44" s="51" t="str">
        <f>IF(ISBLANK(VLOOKUP(T_IE060PL[[#This Row],[Ścieżka Xpath]],ALL!$C:H,COLUMN(F$2),0)),"",VLOOKUP(T_IE060PL[[#This Row],[Ścieżka Xpath]],ALL!$C:H,COLUMN(F$2),0))</f>
        <v/>
      </c>
      <c r="G44" s="136" t="str">
        <f>IF(ISBLANK(VLOOKUP(T_IE060PL[[#This Row],[Ścieżka Xpath]],ALL!$C:I,COLUMN(G$2),0)),"",VLOOKUP(T_IE060PL[[#This Row],[Ścieżka Xpath]],ALL!$C:I,COLUMN(G$2),0))</f>
        <v>R</v>
      </c>
      <c r="H44" s="136" t="str">
        <f>IF(ISBLANK(VLOOKUP(T_IE060PL[[#This Row],[Ścieżka Xpath]],ALL!$C:J,COLUMN(H$2),0)),"",VLOOKUP(T_IE060PL[[#This Row],[Ścieżka Xpath]],ALL!$C:J,COLUMN(H$2),0))</f>
        <v>n..5</v>
      </c>
      <c r="I44" s="51" t="str">
        <f>IF(ISBLANK(VLOOKUP(T_IE060PL[[#This Row],[Ścieżka Xpath]],ALL!$C:K,COLUMN(I$2),0)),"",VLOOKUP(T_IE060PL[[#This Row],[Ścieżka Xpath]],ALL!$C:K,COLUMN(I$2),0))</f>
        <v/>
      </c>
      <c r="J44" s="136" t="str">
        <f>IF(ISBLANK(VLOOKUP(T_IE060PL[[#This Row],[Ścieżka Xpath]],ALL!$C:L,COLUMN(J$2),0)),"",VLOOKUP(T_IE060PL[[#This Row],[Ścieżka Xpath]],ALL!$C:L,COLUMN(J$2),0))</f>
        <v>R0987</v>
      </c>
      <c r="K44" s="51" t="str">
        <f>IF(ISBLANK(VLOOKUP(T_IE060PL[[#This Row],[Ścieżka Xpath]],ALL!$C:N,COLUMN(K$2),0)),"",VLOOKUP(T_IE060PL[[#This Row],[Ścieżka Xpath]],ALL!$C:N,COLUMN(K$2),0))</f>
        <v/>
      </c>
      <c r="L44" s="62" t="str">
        <f>IF(ISBLANK(VLOOKUP(T_IE060PL[[#This Row],[Ścieżka Xpath]],ALL!$C:O,COLUMN(L$2),0)),"",VLOOKUP(T_IE060PL[[#This Row],[Ścieżka Xpath]],ALL!$C:O,COLUMN(L$2),0))</f>
        <v/>
      </c>
      <c r="M44" s="62" t="str">
        <f>IF(ISBLANK(VLOOKUP(T_IE060PL[[#This Row],[Ścieżka Xpath]],ALL!$C:P,COLUMN(M$2),0)),"",VLOOKUP(T_IE060PL[[#This Row],[Ścieżka Xpath]],ALL!$C:P,COLUMN(M$2),0))</f>
        <v/>
      </c>
      <c r="N44" s="62" t="str">
        <f>IF(ISBLANK(VLOOKUP(T_IE060PL[[#This Row],[Ścieżka Xpath]],ALL!$C:Q,COLUMN(N$2),0)),"",VLOOKUP(T_IE060PL[[#This Row],[Ścieżka Xpath]],ALL!$C:Q,COLUMN(N$2),0))</f>
        <v/>
      </c>
      <c r="O44" s="62" t="str">
        <f>IF(ISBLANK(VLOOKUP(T_IE060PL[[#This Row],[Ścieżka Xpath]],ALL!$C:R,COLUMN(O$2),0)),"",VLOOKUP(T_IE060PL[[#This Row],[Ścieżka Xpath]],ALL!$C:R,COLUMN(O$2),0))</f>
        <v/>
      </c>
    </row>
    <row r="45" spans="1:15" ht="15">
      <c r="A45" s="13" t="s">
        <v>2459</v>
      </c>
      <c r="B45" s="17">
        <v>43</v>
      </c>
      <c r="C45" s="48" t="str">
        <f>IF(ISBLANK(VLOOKUP(T_IE060PL[[#This Row],[Ścieżka Xpath]],ALL!$C:E,COLUMN(C$2),0)),"",VLOOKUP(T_IE060PL[[#This Row],[Ścieżka Xpath]],ALL!$C:E,COLUMN(C$2),0))</f>
        <v>-</v>
      </c>
      <c r="D45" s="25" t="str">
        <f>IF(ISBLANK(VLOOKUP(T_IE060PL[[#This Row],[Ścieżka Xpath]],ALL!$C:F,COLUMN(D$2),0)),"",VLOOKUP(T_IE060PL[[#This Row],[Ścieżka Xpath]],ALL!$C:F,COLUMN(D$2),0))</f>
        <v>Rodzaj kontroli.</v>
      </c>
      <c r="E45" s="62" t="str">
        <f>IF(ISBLANK(VLOOKUP(T_IE060PL[[#This Row],[Ścieżka Xpath]],ALL!$C:G,COLUMN(E$2),0)),"",VLOOKUP(T_IE060PL[[#This Row],[Ścieżka Xpath]],ALL!$C:G,COLUMN(E$2),0))</f>
        <v>Control type.</v>
      </c>
      <c r="F45" s="51" t="str">
        <f>IF(ISBLANK(VLOOKUP(T_IE060PL[[#This Row],[Ścieżka Xpath]],ALL!$C:H,COLUMN(F$2),0)),"",VLOOKUP(T_IE060PL[[#This Row],[Ścieżka Xpath]],ALL!$C:H,COLUMN(F$2),0))</f>
        <v/>
      </c>
      <c r="G45" s="136" t="str">
        <f>IF(ISBLANK(VLOOKUP(T_IE060PL[[#This Row],[Ścieżka Xpath]],ALL!$C:I,COLUMN(G$2),0)),"",VLOOKUP(T_IE060PL[[#This Row],[Ścieżka Xpath]],ALL!$C:I,COLUMN(G$2),0))</f>
        <v>R</v>
      </c>
      <c r="H45" s="136" t="str">
        <f>IF(ISBLANK(VLOOKUP(T_IE060PL[[#This Row],[Ścieżka Xpath]],ALL!$C:J,COLUMN(H$2),0)),"",VLOOKUP(T_IE060PL[[#This Row],[Ścieżka Xpath]],ALL!$C:J,COLUMN(H$2),0))</f>
        <v>an..3</v>
      </c>
      <c r="I45" s="51" t="str">
        <f>IF(ISBLANK(VLOOKUP(T_IE060PL[[#This Row],[Ścieżka Xpath]],ALL!$C:K,COLUMN(I$2),0)),"",VLOOKUP(T_IE060PL[[#This Row],[Ścieżka Xpath]],ALL!$C:K,COLUMN(I$2),0))</f>
        <v>CL716</v>
      </c>
      <c r="J45" s="51" t="str">
        <f>IF(ISBLANK(VLOOKUP(T_IE060PL[[#This Row],[Ścieżka Xpath]],ALL!$C:L,COLUMN(J$2),0)),"",VLOOKUP(T_IE060PL[[#This Row],[Ścieżka Xpath]],ALL!$C:L,COLUMN(J$2),0))</f>
        <v/>
      </c>
      <c r="K45" s="51" t="str">
        <f>IF(ISBLANK(VLOOKUP(T_IE060PL[[#This Row],[Ścieżka Xpath]],ALL!$C:N,COLUMN(K$2),0)),"",VLOOKUP(T_IE060PL[[#This Row],[Ścieżka Xpath]],ALL!$C:N,COLUMN(K$2),0))</f>
        <v/>
      </c>
      <c r="L45" s="62" t="str">
        <f>IF(ISBLANK(VLOOKUP(T_IE060PL[[#This Row],[Ścieżka Xpath]],ALL!$C:O,COLUMN(L$2),0)),"",VLOOKUP(T_IE060PL[[#This Row],[Ścieżka Xpath]],ALL!$C:O,COLUMN(L$2),0))</f>
        <v/>
      </c>
      <c r="M45" s="62" t="str">
        <f>IF(ISBLANK(VLOOKUP(T_IE060PL[[#This Row],[Ścieżka Xpath]],ALL!$C:P,COLUMN(M$2),0)),"",VLOOKUP(T_IE060PL[[#This Row],[Ścieżka Xpath]],ALL!$C:P,COLUMN(M$2),0))</f>
        <v/>
      </c>
      <c r="N45" s="62" t="str">
        <f>IF(ISBLANK(VLOOKUP(T_IE060PL[[#This Row],[Ścieżka Xpath]],ALL!$C:Q,COLUMN(N$2),0)),"",VLOOKUP(T_IE060PL[[#This Row],[Ścieżka Xpath]],ALL!$C:Q,COLUMN(N$2),0))</f>
        <v/>
      </c>
      <c r="O45" s="62" t="str">
        <f>IF(ISBLANK(VLOOKUP(T_IE060PL[[#This Row],[Ścieżka Xpath]],ALL!$C:R,COLUMN(O$2),0)),"",VLOOKUP(T_IE060PL[[#This Row],[Ścieżka Xpath]],ALL!$C:R,COLUMN(O$2),0))</f>
        <v/>
      </c>
    </row>
    <row r="46" spans="1:15" ht="15">
      <c r="A46" s="13" t="s">
        <v>2460</v>
      </c>
      <c r="B46" s="17">
        <v>44</v>
      </c>
      <c r="C46" s="48" t="str">
        <f>IF(ISBLANK(VLOOKUP(T_IE060PL[[#This Row],[Ścieżka Xpath]],ALL!$C:E,COLUMN(C$2),0)),"",VLOOKUP(T_IE060PL[[#This Row],[Ścieżka Xpath]],ALL!$C:E,COLUMN(C$2),0))</f>
        <v>-</v>
      </c>
      <c r="D46" s="25" t="str">
        <f>IF(ISBLANK(VLOOKUP(T_IE060PL[[#This Row],[Ścieżka Xpath]],ALL!$C:F,COLUMN(D$2),0)),"",VLOOKUP(T_IE060PL[[#This Row],[Ścieżka Xpath]],ALL!$C:F,COLUMN(D$2),0))</f>
        <v>Szczegóły dotyczące rodzaju kontroli.</v>
      </c>
      <c r="E46" s="62" t="str">
        <f>IF(ISBLANK(VLOOKUP(T_IE060PL[[#This Row],[Ścieżka Xpath]],ALL!$C:G,COLUMN(E$2),0)),"",VLOOKUP(T_IE060PL[[#This Row],[Ścieżka Xpath]],ALL!$C:G,COLUMN(E$2),0))</f>
        <v>Control type details.</v>
      </c>
      <c r="F46" s="51" t="str">
        <f>IF(ISBLANK(VLOOKUP(T_IE060PL[[#This Row],[Ścieżka Xpath]],ALL!$C:H,COLUMN(F$2),0)),"",VLOOKUP(T_IE060PL[[#This Row],[Ścieżka Xpath]],ALL!$C:H,COLUMN(F$2),0))</f>
        <v/>
      </c>
      <c r="G46" s="136" t="str">
        <f>IF(ISBLANK(VLOOKUP(T_IE060PL[[#This Row],[Ścieżka Xpath]],ALL!$C:I,COLUMN(G$2),0)),"",VLOOKUP(T_IE060PL[[#This Row],[Ścieżka Xpath]],ALL!$C:I,COLUMN(G$2),0))</f>
        <v>D</v>
      </c>
      <c r="H46" s="136" t="str">
        <f>IF(ISBLANK(VLOOKUP(T_IE060PL[[#This Row],[Ścieżka Xpath]],ALL!$C:J,COLUMN(H$2),0)),"",VLOOKUP(T_IE060PL[[#This Row],[Ścieżka Xpath]],ALL!$C:J,COLUMN(H$2),0))</f>
        <v>an..512</v>
      </c>
      <c r="I46" s="51" t="str">
        <f>IF(ISBLANK(VLOOKUP(T_IE060PL[[#This Row],[Ścieżka Xpath]],ALL!$C:K,COLUMN(I$2),0)),"",VLOOKUP(T_IE060PL[[#This Row],[Ścieżka Xpath]],ALL!$C:K,COLUMN(I$2),0))</f>
        <v/>
      </c>
      <c r="J46" s="51" t="str">
        <f>IF(ISBLANK(VLOOKUP(T_IE060PL[[#This Row],[Ścieżka Xpath]],ALL!$C:L,COLUMN(J$2),0)),"",VLOOKUP(T_IE060PL[[#This Row],[Ścieżka Xpath]],ALL!$C:L,COLUMN(J$2),0))</f>
        <v>C0451</v>
      </c>
      <c r="K46" s="51" t="str">
        <f>IF(ISBLANK(VLOOKUP(T_IE060PL[[#This Row],[Ścieżka Xpath]],ALL!$C:N,COLUMN(K$2),0)),"",VLOOKUP(T_IE060PL[[#This Row],[Ścieżka Xpath]],ALL!$C:N,COLUMN(K$2),0))</f>
        <v>2.00</v>
      </c>
      <c r="L46" s="62" t="str">
        <f>IF(ISBLANK(VLOOKUP(T_IE060PL[[#This Row],[Ścieżka Xpath]],ALL!$C:O,COLUMN(L$2),0)),"",VLOOKUP(T_IE060PL[[#This Row],[Ścieżka Xpath]],ALL!$C:O,COLUMN(L$2),0))</f>
        <v>Korekta reguł.</v>
      </c>
      <c r="M46" s="62" t="str">
        <f>IF(ISBLANK(VLOOKUP(T_IE060PL[[#This Row],[Ścieżka Xpath]],ALL!$C:P,COLUMN(M$2),0)),"",VLOOKUP(T_IE060PL[[#This Row],[Ścieżka Xpath]],ALL!$C:P,COLUMN(M$2),0))</f>
        <v>Rules correction.</v>
      </c>
      <c r="N46" s="62" t="str">
        <f>IF(ISBLANK(VLOOKUP(T_IE060PL[[#This Row],[Ścieżka Xpath]],ALL!$C:Q,COLUMN(N$2),0)),"",VLOOKUP(T_IE060PL[[#This Row],[Ścieżka Xpath]],ALL!$C:Q,COLUMN(N$2),0))</f>
        <v/>
      </c>
      <c r="O46" s="62" t="str">
        <f>IF(ISBLANK(VLOOKUP(T_IE060PL[[#This Row],[Ścieżka Xpath]],ALL!$C:R,COLUMN(O$2),0)),"",VLOOKUP(T_IE060PL[[#This Row],[Ścieżka Xpath]],ALL!$C:R,COLUMN(O$2),0))</f>
        <v/>
      </c>
    </row>
    <row r="47" spans="1:15" ht="15">
      <c r="A47" s="78" t="s">
        <v>2461</v>
      </c>
      <c r="B47" s="32">
        <v>45</v>
      </c>
      <c r="C47" s="68" t="str">
        <f>IF(ISBLANK(VLOOKUP(T_IE060PL[[#This Row],[Ścieżka Xpath]],ALL!$C:E,COLUMN(C$2),0)),"",VLOOKUP(T_IE060PL[[#This Row],[Ścieżka Xpath]],ALL!$C:E,COLUMN(C$2),0))</f>
        <v>-</v>
      </c>
      <c r="D47" s="70" t="str">
        <f>IF(ISBLANK(VLOOKUP(T_IE060PL[[#This Row],[Ścieżka Xpath]],ALL!$C:F,COLUMN(D$2),0)),"",VLOOKUP(T_IE060PL[[#This Row],[Ścieżka Xpath]],ALL!$C:F,COLUMN(D$2),0))</f>
        <v>Dokumenty niezbędne do kontroli.</v>
      </c>
      <c r="E47" s="70" t="str">
        <f>IF(ISBLANK(VLOOKUP(T_IE060PL[[#This Row],[Ścieżka Xpath]],ALL!$C:G,COLUMN(E$2),0)),"",VLOOKUP(T_IE060PL[[#This Row],[Ścieżka Xpath]],ALL!$C:G,COLUMN(E$2),0))</f>
        <v>Requested documents for control.</v>
      </c>
      <c r="F47" s="69" t="str">
        <f>IF(ISBLANK(VLOOKUP(T_IE060PL[[#This Row],[Ścieżka Xpath]],ALL!$C:H,COLUMN(F$2),0)),"",VLOOKUP(T_IE060PL[[#This Row],[Ścieżka Xpath]],ALL!$C:H,COLUMN(F$2),0))</f>
        <v>0..99</v>
      </c>
      <c r="G47" s="69" t="str">
        <f>IF(ISBLANK(VLOOKUP(T_IE060PL[[#This Row],[Ścieżka Xpath]],ALL!$C:I,COLUMN(G$2),0)),"",VLOOKUP(T_IE060PL[[#This Row],[Ścieżka Xpath]],ALL!$C:I,COLUMN(G$2),0))</f>
        <v>D</v>
      </c>
      <c r="H47" s="69" t="str">
        <f>IF(ISBLANK(VLOOKUP(T_IE060PL[[#This Row],[Ścieżka Xpath]],ALL!$C:J,COLUMN(H$2),0)),"",VLOOKUP(T_IE060PL[[#This Row],[Ścieżka Xpath]],ALL!$C:J,COLUMN(H$2),0))</f>
        <v/>
      </c>
      <c r="I47" s="69" t="str">
        <f>IF(ISBLANK(VLOOKUP(T_IE060PL[[#This Row],[Ścieżka Xpath]],ALL!$C:K,COLUMN(I$2),0)),"",VLOOKUP(T_IE060PL[[#This Row],[Ścieżka Xpath]],ALL!$C:K,COLUMN(I$2),0))</f>
        <v/>
      </c>
      <c r="J47" s="69" t="str">
        <f>IF(ISBLANK(VLOOKUP(T_IE060PL[[#This Row],[Ścieżka Xpath]],ALL!$C:L,COLUMN(J$2),0)),"",VLOOKUP(T_IE060PL[[#This Row],[Ścieżka Xpath]],ALL!$C:L,COLUMN(J$2),0))</f>
        <v>C0455</v>
      </c>
      <c r="K47" s="69" t="str">
        <f>IF(ISBLANK(VLOOKUP(T_IE060PL[[#This Row],[Ścieżka Xpath]],ALL!$C:N,COLUMN(K$2),0)),"",VLOOKUP(T_IE060PL[[#This Row],[Ścieżka Xpath]],ALL!$C:N,COLUMN(K$2),0))</f>
        <v/>
      </c>
      <c r="L47" s="70" t="str">
        <f>IF(ISBLANK(VLOOKUP(T_IE060PL[[#This Row],[Ścieżka Xpath]],ALL!$C:O,COLUMN(L$2),0)),"",VLOOKUP(T_IE060PL[[#This Row],[Ścieżka Xpath]],ALL!$C:O,COLUMN(L$2),0))</f>
        <v/>
      </c>
      <c r="M47" s="70" t="str">
        <f>IF(ISBLANK(VLOOKUP(T_IE060PL[[#This Row],[Ścieżka Xpath]],ALL!$C:P,COLUMN(M$2),0)),"",VLOOKUP(T_IE060PL[[#This Row],[Ścieżka Xpath]],ALL!$C:P,COLUMN(M$2),0))</f>
        <v/>
      </c>
      <c r="N47" s="70" t="str">
        <f>IF(ISBLANK(VLOOKUP(T_IE060PL[[#This Row],[Ścieżka Xpath]],ALL!$C:Q,COLUMN(N$2),0)),"",VLOOKUP(T_IE060PL[[#This Row],[Ścieżka Xpath]],ALL!$C:Q,COLUMN(N$2),0))</f>
        <v/>
      </c>
      <c r="O47" s="70" t="str">
        <f>IF(ISBLANK(VLOOKUP(T_IE060PL[[#This Row],[Ścieżka Xpath]],ALL!$C:R,COLUMN(O$2),0)),"",VLOOKUP(T_IE060PL[[#This Row],[Ścieżka Xpath]],ALL!$C:R,COLUMN(O$2),0))</f>
        <v/>
      </c>
    </row>
    <row r="48" spans="1:15" ht="30">
      <c r="A48" s="13" t="s">
        <v>2462</v>
      </c>
      <c r="B48" s="17">
        <v>46</v>
      </c>
      <c r="C48" s="48" t="str">
        <f>IF(ISBLANK(VLOOKUP(T_IE060PL[[#This Row],[Ścieżka Xpath]],ALL!$C:E,COLUMN(C$2),0)),"",VLOOKUP(T_IE060PL[[#This Row],[Ścieżka Xpath]],ALL!$C:E,COLUMN(C$2),0))</f>
        <v>-</v>
      </c>
      <c r="D48" s="25" t="str">
        <f>IF(ISBLANK(VLOOKUP(T_IE060PL[[#This Row],[Ścieżka Xpath]],ALL!$C:F,COLUMN(D$2),0)),"",VLOOKUP(T_IE060PL[[#This Row],[Ścieżka Xpath]],ALL!$C:F,COLUMN(D$2),0))</f>
        <v>Liczba porządkowa służąca do określenia pozycji w danej kolekcji danych.</v>
      </c>
      <c r="E48" s="62" t="str">
        <f>IF(ISBLANK(VLOOKUP(T_IE060PL[[#This Row],[Ścieżka Xpath]],ALL!$C:G,COLUMN(E$2),0)),"",VLOOKUP(T_IE060PL[[#This Row],[Ścieżka Xpath]],ALL!$C:G,COLUMN(E$2),0))</f>
        <v>Sequence number in data group collection to which this data group belongs to.</v>
      </c>
      <c r="F48" s="51" t="str">
        <f>IF(ISBLANK(VLOOKUP(T_IE060PL[[#This Row],[Ścieżka Xpath]],ALL!$C:H,COLUMN(F$2),0)),"",VLOOKUP(T_IE060PL[[#This Row],[Ścieżka Xpath]],ALL!$C:H,COLUMN(F$2),0))</f>
        <v/>
      </c>
      <c r="G48" s="136" t="str">
        <f>IF(ISBLANK(VLOOKUP(T_IE060PL[[#This Row],[Ścieżka Xpath]],ALL!$C:I,COLUMN(G$2),0)),"",VLOOKUP(T_IE060PL[[#This Row],[Ścieżka Xpath]],ALL!$C:I,COLUMN(G$2),0))</f>
        <v>R</v>
      </c>
      <c r="H48" s="136" t="str">
        <f>IF(ISBLANK(VLOOKUP(T_IE060PL[[#This Row],[Ścieżka Xpath]],ALL!$C:J,COLUMN(H$2),0)),"",VLOOKUP(T_IE060PL[[#This Row],[Ścieżka Xpath]],ALL!$C:J,COLUMN(H$2),0))</f>
        <v>n..5</v>
      </c>
      <c r="I48" s="51" t="str">
        <f>IF(ISBLANK(VLOOKUP(T_IE060PL[[#This Row],[Ścieżka Xpath]],ALL!$C:K,COLUMN(I$2),0)),"",VLOOKUP(T_IE060PL[[#This Row],[Ścieżka Xpath]],ALL!$C:K,COLUMN(I$2),0))</f>
        <v/>
      </c>
      <c r="J48" s="51" t="str">
        <f>IF(ISBLANK(VLOOKUP(T_IE060PL[[#This Row],[Ścieżka Xpath]],ALL!$C:L,COLUMN(J$2),0)),"",VLOOKUP(T_IE060PL[[#This Row],[Ścieżka Xpath]],ALL!$C:L,COLUMN(J$2),0))</f>
        <v>R0987</v>
      </c>
      <c r="K48" s="51" t="str">
        <f>IF(ISBLANK(VLOOKUP(T_IE060PL[[#This Row],[Ścieżka Xpath]],ALL!$C:N,COLUMN(K$2),0)),"",VLOOKUP(T_IE060PL[[#This Row],[Ścieżka Xpath]],ALL!$C:N,COLUMN(K$2),0))</f>
        <v/>
      </c>
      <c r="L48" s="62" t="str">
        <f>IF(ISBLANK(VLOOKUP(T_IE060PL[[#This Row],[Ścieżka Xpath]],ALL!$C:O,COLUMN(L$2),0)),"",VLOOKUP(T_IE060PL[[#This Row],[Ścieżka Xpath]],ALL!$C:O,COLUMN(L$2),0))</f>
        <v/>
      </c>
      <c r="M48" s="62" t="str">
        <f>IF(ISBLANK(VLOOKUP(T_IE060PL[[#This Row],[Ścieżka Xpath]],ALL!$C:P,COLUMN(M$2),0)),"",VLOOKUP(T_IE060PL[[#This Row],[Ścieżka Xpath]],ALL!$C:P,COLUMN(M$2),0))</f>
        <v/>
      </c>
      <c r="N48" s="62" t="str">
        <f>IF(ISBLANK(VLOOKUP(T_IE060PL[[#This Row],[Ścieżka Xpath]],ALL!$C:Q,COLUMN(N$2),0)),"",VLOOKUP(T_IE060PL[[#This Row],[Ścieżka Xpath]],ALL!$C:Q,COLUMN(N$2),0))</f>
        <v/>
      </c>
      <c r="O48" s="62" t="str">
        <f>IF(ISBLANK(VLOOKUP(T_IE060PL[[#This Row],[Ścieżka Xpath]],ALL!$C:R,COLUMN(O$2),0)),"",VLOOKUP(T_IE060PL[[#This Row],[Ścieżka Xpath]],ALL!$C:R,COLUMN(O$2),0))</f>
        <v/>
      </c>
    </row>
    <row r="49" spans="1:15" ht="15">
      <c r="A49" s="13" t="s">
        <v>2463</v>
      </c>
      <c r="B49" s="17">
        <v>47</v>
      </c>
      <c r="C49" s="48" t="str">
        <f>IF(ISBLANK(VLOOKUP(T_IE060PL[[#This Row],[Ścieżka Xpath]],ALL!$C:E,COLUMN(C$2),0)),"",VLOOKUP(T_IE060PL[[#This Row],[Ścieżka Xpath]],ALL!$C:E,COLUMN(C$2),0))</f>
        <v>-</v>
      </c>
      <c r="D49" s="25" t="str">
        <f>IF(ISBLANK(VLOOKUP(T_IE060PL[[#This Row],[Ścieżka Xpath]],ALL!$C:F,COLUMN(D$2),0)),"",VLOOKUP(T_IE060PL[[#This Row],[Ścieżka Xpath]],ALL!$C:F,COLUMN(D$2),0))</f>
        <v>Typ dokumentu wymaganego do kontroli.</v>
      </c>
      <c r="E49" s="62" t="str">
        <f>IF(ISBLANK(VLOOKUP(T_IE060PL[[#This Row],[Ścieżka Xpath]],ALL!$C:G,COLUMN(E$2),0)),"",VLOOKUP(T_IE060PL[[#This Row],[Ścieżka Xpath]],ALL!$C:G,COLUMN(E$2),0))</f>
        <v>Type of documents requested for control.</v>
      </c>
      <c r="F49" s="51" t="str">
        <f>IF(ISBLANK(VLOOKUP(T_IE060PL[[#This Row],[Ścieżka Xpath]],ALL!$C:H,COLUMN(F$2),0)),"",VLOOKUP(T_IE060PL[[#This Row],[Ścieżka Xpath]],ALL!$C:H,COLUMN(F$2),0))</f>
        <v/>
      </c>
      <c r="G49" s="136" t="str">
        <f>IF(ISBLANK(VLOOKUP(T_IE060PL[[#This Row],[Ścieżka Xpath]],ALL!$C:I,COLUMN(G$2),0)),"",VLOOKUP(T_IE060PL[[#This Row],[Ścieżka Xpath]],ALL!$C:I,COLUMN(G$2),0))</f>
        <v>R</v>
      </c>
      <c r="H49" s="136" t="str">
        <f>IF(ISBLANK(VLOOKUP(T_IE060PL[[#This Row],[Ścieżka Xpath]],ALL!$C:J,COLUMN(H$2),0)),"",VLOOKUP(T_IE060PL[[#This Row],[Ścieżka Xpath]],ALL!$C:J,COLUMN(H$2),0))</f>
        <v>an4</v>
      </c>
      <c r="I49" s="51" t="str">
        <f>IF(ISBLANK(VLOOKUP(T_IE060PL[[#This Row],[Ścieżka Xpath]],ALL!$C:K,COLUMN(I$2),0)),"",VLOOKUP(T_IE060PL[[#This Row],[Ścieżka Xpath]],ALL!$C:K,COLUMN(I$2),0))</f>
        <v>CL215</v>
      </c>
      <c r="J49" s="51" t="str">
        <f>IF(ISBLANK(VLOOKUP(T_IE060PL[[#This Row],[Ścieżka Xpath]],ALL!$C:L,COLUMN(J$2),0)),"",VLOOKUP(T_IE060PL[[#This Row],[Ścieżka Xpath]],ALL!$C:L,COLUMN(J$2),0))</f>
        <v/>
      </c>
      <c r="K49" s="51" t="str">
        <f>IF(ISBLANK(VLOOKUP(T_IE060PL[[#This Row],[Ścieżka Xpath]],ALL!$C:N,COLUMN(K$2),0)),"",VLOOKUP(T_IE060PL[[#This Row],[Ścieżka Xpath]],ALL!$C:N,COLUMN(K$2),0))</f>
        <v/>
      </c>
      <c r="L49" s="62" t="str">
        <f>IF(ISBLANK(VLOOKUP(T_IE060PL[[#This Row],[Ścieżka Xpath]],ALL!$C:O,COLUMN(L$2),0)),"",VLOOKUP(T_IE060PL[[#This Row],[Ścieżka Xpath]],ALL!$C:O,COLUMN(L$2),0))</f>
        <v/>
      </c>
      <c r="M49" s="62" t="str">
        <f>IF(ISBLANK(VLOOKUP(T_IE060PL[[#This Row],[Ścieżka Xpath]],ALL!$C:P,COLUMN(M$2),0)),"",VLOOKUP(T_IE060PL[[#This Row],[Ścieżka Xpath]],ALL!$C:P,COLUMN(M$2),0))</f>
        <v/>
      </c>
      <c r="N49" s="62" t="str">
        <f>IF(ISBLANK(VLOOKUP(T_IE060PL[[#This Row],[Ścieżka Xpath]],ALL!$C:Q,COLUMN(N$2),0)),"",VLOOKUP(T_IE060PL[[#This Row],[Ścieżka Xpath]],ALL!$C:Q,COLUMN(N$2),0))</f>
        <v/>
      </c>
      <c r="O49" s="62" t="str">
        <f>IF(ISBLANK(VLOOKUP(T_IE060PL[[#This Row],[Ścieżka Xpath]],ALL!$C:R,COLUMN(O$2),0)),"",VLOOKUP(T_IE060PL[[#This Row],[Ścieżka Xpath]],ALL!$C:R,COLUMN(O$2),0))</f>
        <v/>
      </c>
    </row>
    <row r="50" spans="1:15" ht="15">
      <c r="A50" s="13" t="s">
        <v>2464</v>
      </c>
      <c r="B50" s="17">
        <v>48</v>
      </c>
      <c r="C50" s="48" t="str">
        <f>IF(ISBLANK(VLOOKUP(T_IE060PL[[#This Row],[Ścieżka Xpath]],ALL!$C:E,COLUMN(C$2),0)),"",VLOOKUP(T_IE060PL[[#This Row],[Ścieżka Xpath]],ALL!$C:E,COLUMN(C$2),0))</f>
        <v>-</v>
      </c>
      <c r="D50" s="25" t="str">
        <f>IF(ISBLANK(VLOOKUP(T_IE060PL[[#This Row],[Ścieżka Xpath]],ALL!$C:F,COLUMN(D$2),0)),"",VLOOKUP(T_IE060PL[[#This Row],[Ścieżka Xpath]],ALL!$C:F,COLUMN(D$2),0))</f>
        <v>Szczegóły dot. dokumentów wymaganych do kontroli.</v>
      </c>
      <c r="E50" s="62" t="str">
        <f>IF(ISBLANK(VLOOKUP(T_IE060PL[[#This Row],[Ścieżka Xpath]],ALL!$C:G,COLUMN(E$2),0)),"",VLOOKUP(T_IE060PL[[#This Row],[Ścieżka Xpath]],ALL!$C:G,COLUMN(E$2),0))</f>
        <v>Documents requested for control.</v>
      </c>
      <c r="F50" s="51" t="str">
        <f>IF(ISBLANK(VLOOKUP(T_IE060PL[[#This Row],[Ścieżka Xpath]],ALL!$C:H,COLUMN(F$2),0)),"",VLOOKUP(T_IE060PL[[#This Row],[Ścieżka Xpath]],ALL!$C:H,COLUMN(F$2),0))</f>
        <v/>
      </c>
      <c r="G50" s="136" t="str">
        <f>IF(ISBLANK(VLOOKUP(T_IE060PL[[#This Row],[Ścieżka Xpath]],ALL!$C:I,COLUMN(G$2),0)),"",VLOOKUP(T_IE060PL[[#This Row],[Ścieżka Xpath]],ALL!$C:I,COLUMN(G$2),0))</f>
        <v>O</v>
      </c>
      <c r="H50" s="136" t="str">
        <f>IF(ISBLANK(VLOOKUP(T_IE060PL[[#This Row],[Ścieżka Xpath]],ALL!$C:J,COLUMN(H$2),0)),"",VLOOKUP(T_IE060PL[[#This Row],[Ścieżka Xpath]],ALL!$C:J,COLUMN(H$2),0))</f>
        <v>an..512</v>
      </c>
      <c r="I50" s="51" t="str">
        <f>IF(ISBLANK(VLOOKUP(T_IE060PL[[#This Row],[Ścieżka Xpath]],ALL!$C:K,COLUMN(I$2),0)),"",VLOOKUP(T_IE060PL[[#This Row],[Ścieżka Xpath]],ALL!$C:K,COLUMN(I$2),0))</f>
        <v/>
      </c>
      <c r="J50" s="51" t="str">
        <f>IF(ISBLANK(VLOOKUP(T_IE060PL[[#This Row],[Ścieżka Xpath]],ALL!$C:L,COLUMN(J$2),0)),"",VLOOKUP(T_IE060PL[[#This Row],[Ścieżka Xpath]],ALL!$C:L,COLUMN(J$2),0))</f>
        <v/>
      </c>
      <c r="K50" s="51" t="str">
        <f>IF(ISBLANK(VLOOKUP(T_IE060PL[[#This Row],[Ścieżka Xpath]],ALL!$C:N,COLUMN(K$2),0)),"",VLOOKUP(T_IE060PL[[#This Row],[Ścieżka Xpath]],ALL!$C:N,COLUMN(K$2),0))</f>
        <v/>
      </c>
      <c r="L50" s="62" t="str">
        <f>IF(ISBLANK(VLOOKUP(T_IE060PL[[#This Row],[Ścieżka Xpath]],ALL!$C:O,COLUMN(L$2),0)),"",VLOOKUP(T_IE060PL[[#This Row],[Ścieżka Xpath]],ALL!$C:O,COLUMN(L$2),0))</f>
        <v/>
      </c>
      <c r="M50" s="62" t="str">
        <f>IF(ISBLANK(VLOOKUP(T_IE060PL[[#This Row],[Ścieżka Xpath]],ALL!$C:P,COLUMN(M$2),0)),"",VLOOKUP(T_IE060PL[[#This Row],[Ścieżka Xpath]],ALL!$C:P,COLUMN(M$2),0))</f>
        <v/>
      </c>
      <c r="N50" s="62" t="str">
        <f>IF(ISBLANK(VLOOKUP(T_IE060PL[[#This Row],[Ścieżka Xpath]],ALL!$C:Q,COLUMN(N$2),0)),"",VLOOKUP(T_IE060PL[[#This Row],[Ścieżka Xpath]],ALL!$C:Q,COLUMN(N$2),0))</f>
        <v/>
      </c>
      <c r="O50" s="62" t="str">
        <f>IF(ISBLANK(VLOOKUP(T_IE060PL[[#This Row],[Ścieżka Xpath]],ALL!$C:R,COLUMN(O$2),0)),"",VLOOKUP(T_IE060PL[[#This Row],[Ścieżka Xpath]],ALL!$C:R,COLUMN(O$2),0))</f>
        <v/>
      </c>
    </row>
    <row r="51" spans="1:15" ht="30">
      <c r="A51" s="78" t="s">
        <v>2465</v>
      </c>
      <c r="B51" s="32">
        <v>49</v>
      </c>
      <c r="C51" s="68" t="str">
        <f>IF(ISBLANK(VLOOKUP(T_IE060PL[[#This Row],[Ścieżka Xpath]],ALL!$C:E,COLUMN(C$2),0)),"",VLOOKUP(T_IE060PL[[#This Row],[Ścieżka Xpath]],ALL!$C:E,COLUMN(C$2),0))</f>
        <v>-</v>
      </c>
      <c r="D51" s="70" t="str">
        <f>IF(ISBLANK(VLOOKUP(T_IE060PL[[#This Row],[Ścieżka Xpath]],ALL!$C:F,COLUMN(D$2),0)),"",VLOOKUP(T_IE060PL[[#This Row],[Ścieżka Xpath]],ALL!$C:F,COLUMN(D$2),0))</f>
        <v>Szczegóły kontroli.</v>
      </c>
      <c r="E51" s="70" t="str">
        <f>IF(ISBLANK(VLOOKUP(T_IE060PL[[#This Row],[Ścieżka Xpath]],ALL!$C:G,COLUMN(E$2),0)),"",VLOOKUP(T_IE060PL[[#This Row],[Ścieżka Xpath]],ALL!$C:G,COLUMN(E$2),0))</f>
        <v>Details of control.</v>
      </c>
      <c r="F51" s="69" t="str">
        <f>IF(ISBLANK(VLOOKUP(T_IE060PL[[#This Row],[Ścieżka Xpath]],ALL!$C:H,COLUMN(F$2),0)),"",VLOOKUP(T_IE060PL[[#This Row],[Ścieżka Xpath]],ALL!$C:H,COLUMN(F$2),0))</f>
        <v>0..9999</v>
      </c>
      <c r="G51" s="69" t="str">
        <f>IF(ISBLANK(VLOOKUP(T_IE060PL[[#This Row],[Ścieżka Xpath]],ALL!$C:I,COLUMN(G$2),0)),"",VLOOKUP(T_IE060PL[[#This Row],[Ścieżka Xpath]],ALL!$C:I,COLUMN(G$2),0))</f>
        <v>D</v>
      </c>
      <c r="H51" s="69" t="str">
        <f>IF(ISBLANK(VLOOKUP(T_IE060PL[[#This Row],[Ścieżka Xpath]],ALL!$C:J,COLUMN(H$2),0)),"",VLOOKUP(T_IE060PL[[#This Row],[Ścieżka Xpath]],ALL!$C:J,COLUMN(H$2),0))</f>
        <v/>
      </c>
      <c r="I51" s="69" t="str">
        <f>IF(ISBLANK(VLOOKUP(T_IE060PL[[#This Row],[Ścieżka Xpath]],ALL!$C:K,COLUMN(I$2),0)),"",VLOOKUP(T_IE060PL[[#This Row],[Ścieżka Xpath]],ALL!$C:K,COLUMN(I$2),0))</f>
        <v/>
      </c>
      <c r="J51" s="69" t="str">
        <f>IF(ISBLANK(VLOOKUP(T_IE060PL[[#This Row],[Ścieżka Xpath]],ALL!$C:L,COLUMN(J$2),0)),"",VLOOKUP(T_IE060PL[[#This Row],[Ścieżka Xpath]],ALL!$C:L,COLUMN(J$2),0))</f>
        <v>C0122; G0080</v>
      </c>
      <c r="K51" s="69" t="str">
        <f>IF(ISBLANK(VLOOKUP(T_IE060PL[[#This Row],[Ścieżka Xpath]],ALL!$C:N,COLUMN(K$2),0)),"",VLOOKUP(T_IE060PL[[#This Row],[Ścieżka Xpath]],ALL!$C:N,COLUMN(K$2),0))</f>
        <v/>
      </c>
      <c r="L51" s="70" t="str">
        <f>IF(ISBLANK(VLOOKUP(T_IE060PL[[#This Row],[Ścieżka Xpath]],ALL!$C:O,COLUMN(L$2),0)),"",VLOOKUP(T_IE060PL[[#This Row],[Ścieżka Xpath]],ALL!$C:O,COLUMN(L$2),0))</f>
        <v/>
      </c>
      <c r="M51" s="70" t="str">
        <f>IF(ISBLANK(VLOOKUP(T_IE060PL[[#This Row],[Ścieżka Xpath]],ALL!$C:P,COLUMN(M$2),0)),"",VLOOKUP(T_IE060PL[[#This Row],[Ścieżka Xpath]],ALL!$C:P,COLUMN(M$2),0))</f>
        <v/>
      </c>
      <c r="N51" s="70" t="str">
        <f>IF(ISBLANK(VLOOKUP(T_IE060PL[[#This Row],[Ścieżka Xpath]],ALL!$C:Q,COLUMN(N$2),0)),"",VLOOKUP(T_IE060PL[[#This Row],[Ścieżka Xpath]],ALL!$C:Q,COLUMN(N$2),0))</f>
        <v>Nowy element w Fazie 6.</v>
      </c>
      <c r="O51" s="70" t="str">
        <f>IF(ISBLANK(VLOOKUP(T_IE060PL[[#This Row],[Ścieżka Xpath]],ALL!$C:R,COLUMN(O$2),0)),"",VLOOKUP(T_IE060PL[[#This Row],[Ścieżka Xpath]],ALL!$C:R,COLUMN(O$2),0))</f>
        <v>P6 new element.</v>
      </c>
    </row>
    <row r="52" spans="1:15" ht="30">
      <c r="A52" s="13" t="s">
        <v>2466</v>
      </c>
      <c r="B52" s="17">
        <v>50</v>
      </c>
      <c r="C52" s="48" t="str">
        <f>IF(ISBLANK(VLOOKUP(T_IE060PL[[#This Row],[Ścieżka Xpath]],ALL!$C:E,COLUMN(C$2),0)),"",VLOOKUP(T_IE060PL[[#This Row],[Ścieżka Xpath]],ALL!$C:E,COLUMN(C$2),0))</f>
        <v>-</v>
      </c>
      <c r="D52" s="25" t="str">
        <f>IF(ISBLANK(VLOOKUP(T_IE060PL[[#This Row],[Ścieżka Xpath]],ALL!$C:F,COLUMN(D$2),0)),"",VLOOKUP(T_IE060PL[[#This Row],[Ścieżka Xpath]],ALL!$C:F,COLUMN(D$2),0))</f>
        <v>Liczba porządkowa służąca do określenia pozycji w danej kolekcji danych.</v>
      </c>
      <c r="E52" s="62" t="str">
        <f>IF(ISBLANK(VLOOKUP(T_IE060PL[[#This Row],[Ścieżka Xpath]],ALL!$C:G,COLUMN(E$2),0)),"",VLOOKUP(T_IE060PL[[#This Row],[Ścieżka Xpath]],ALL!$C:G,COLUMN(E$2),0))</f>
        <v>Sequence number in data group collection to which this data group belongs to.</v>
      </c>
      <c r="F52" s="51" t="str">
        <f>IF(ISBLANK(VLOOKUP(T_IE060PL[[#This Row],[Ścieżka Xpath]],ALL!$C:H,COLUMN(F$2),0)),"",VLOOKUP(T_IE060PL[[#This Row],[Ścieżka Xpath]],ALL!$C:H,COLUMN(F$2),0))</f>
        <v/>
      </c>
      <c r="G52" s="136" t="str">
        <f>IF(ISBLANK(VLOOKUP(T_IE060PL[[#This Row],[Ścieżka Xpath]],ALL!$C:I,COLUMN(G$2),0)),"",VLOOKUP(T_IE060PL[[#This Row],[Ścieżka Xpath]],ALL!$C:I,COLUMN(G$2),0))</f>
        <v>R</v>
      </c>
      <c r="H52" s="136" t="str">
        <f>IF(ISBLANK(VLOOKUP(T_IE060PL[[#This Row],[Ścieżka Xpath]],ALL!$C:J,COLUMN(H$2),0)),"",VLOOKUP(T_IE060PL[[#This Row],[Ścieżka Xpath]],ALL!$C:J,COLUMN(H$2),0))</f>
        <v>n..5</v>
      </c>
      <c r="I52" s="51" t="str">
        <f>IF(ISBLANK(VLOOKUP(T_IE060PL[[#This Row],[Ścieżka Xpath]],ALL!$C:K,COLUMN(I$2),0)),"",VLOOKUP(T_IE060PL[[#This Row],[Ścieżka Xpath]],ALL!$C:K,COLUMN(I$2),0))</f>
        <v/>
      </c>
      <c r="J52" s="51" t="str">
        <f>IF(ISBLANK(VLOOKUP(T_IE060PL[[#This Row],[Ścieżka Xpath]],ALL!$C:L,COLUMN(J$2),0)),"",VLOOKUP(T_IE060PL[[#This Row],[Ścieżka Xpath]],ALL!$C:L,COLUMN(J$2),0))</f>
        <v>R0987</v>
      </c>
      <c r="K52" s="51" t="str">
        <f>IF(ISBLANK(VLOOKUP(T_IE060PL[[#This Row],[Ścieżka Xpath]],ALL!$C:N,COLUMN(K$2),0)),"",VLOOKUP(T_IE060PL[[#This Row],[Ścieżka Xpath]],ALL!$C:N,COLUMN(K$2),0))</f>
        <v/>
      </c>
      <c r="L52" s="62" t="str">
        <f>IF(ISBLANK(VLOOKUP(T_IE060PL[[#This Row],[Ścieżka Xpath]],ALL!$C:O,COLUMN(L$2),0)),"",VLOOKUP(T_IE060PL[[#This Row],[Ścieżka Xpath]],ALL!$C:O,COLUMN(L$2),0))</f>
        <v/>
      </c>
      <c r="M52" s="62" t="str">
        <f>IF(ISBLANK(VLOOKUP(T_IE060PL[[#This Row],[Ścieżka Xpath]],ALL!$C:P,COLUMN(M$2),0)),"",VLOOKUP(T_IE060PL[[#This Row],[Ścieżka Xpath]],ALL!$C:P,COLUMN(M$2),0))</f>
        <v/>
      </c>
      <c r="N52" s="62" t="str">
        <f>IF(ISBLANK(VLOOKUP(T_IE060PL[[#This Row],[Ścieżka Xpath]],ALL!$C:Q,COLUMN(N$2),0)),"",VLOOKUP(T_IE060PL[[#This Row],[Ścieżka Xpath]],ALL!$C:Q,COLUMN(N$2),0))</f>
        <v>Nowy element w Fazie 6.</v>
      </c>
      <c r="O52" s="62" t="str">
        <f>IF(ISBLANK(VLOOKUP(T_IE060PL[[#This Row],[Ścieżka Xpath]],ALL!$C:R,COLUMN(O$2),0)),"",VLOOKUP(T_IE060PL[[#This Row],[Ścieżka Xpath]],ALL!$C:R,COLUMN(O$2),0))</f>
        <v>P6 new element.</v>
      </c>
    </row>
    <row r="53" spans="1:15" ht="15">
      <c r="A53" s="78" t="s">
        <v>2467</v>
      </c>
      <c r="B53" s="32">
        <v>51</v>
      </c>
      <c r="C53" s="68" t="str">
        <f>IF(ISBLANK(VLOOKUP(T_IE060PL[[#This Row],[Ścieżka Xpath]],ALL!$C:E,COLUMN(C$2),0)),"",VLOOKUP(T_IE060PL[[#This Row],[Ścieżka Xpath]],ALL!$C:E,COLUMN(C$2),0))</f>
        <v>-</v>
      </c>
      <c r="D53" s="70" t="str">
        <f>IF(ISBLANK(VLOOKUP(T_IE060PL[[#This Row],[Ścieżka Xpath]],ALL!$C:F,COLUMN(D$2),0)),"",VLOOKUP(T_IE060PL[[#This Row],[Ścieżka Xpath]],ALL!$C:F,COLUMN(D$2),0))</f>
        <v>Miejsce kontroli.</v>
      </c>
      <c r="E53" s="70" t="str">
        <f>IF(ISBLANK(VLOOKUP(T_IE060PL[[#This Row],[Ścieżka Xpath]],ALL!$C:G,COLUMN(E$2),0)),"",VLOOKUP(T_IE060PL[[#This Row],[Ścieżka Xpath]],ALL!$C:G,COLUMN(E$2),0))</f>
        <v>Place of control details.</v>
      </c>
      <c r="F53" s="69">
        <f>IF(ISBLANK(VLOOKUP(T_IE060PL[[#This Row],[Ścieżka Xpath]],ALL!$C:H,COLUMN(F$2),0)),"",VLOOKUP(T_IE060PL[[#This Row],[Ścieżka Xpath]],ALL!$C:H,COLUMN(F$2),0))</f>
        <v>1</v>
      </c>
      <c r="G53" s="69" t="str">
        <f>IF(ISBLANK(VLOOKUP(T_IE060PL[[#This Row],[Ścieżka Xpath]],ALL!$C:I,COLUMN(G$2),0)),"",VLOOKUP(T_IE060PL[[#This Row],[Ścieżka Xpath]],ALL!$C:I,COLUMN(G$2),0))</f>
        <v>R</v>
      </c>
      <c r="H53" s="69" t="str">
        <f>IF(ISBLANK(VLOOKUP(T_IE060PL[[#This Row],[Ścieżka Xpath]],ALL!$C:J,COLUMN(H$2),0)),"",VLOOKUP(T_IE060PL[[#This Row],[Ścieżka Xpath]],ALL!$C:J,COLUMN(H$2),0))</f>
        <v/>
      </c>
      <c r="I53" s="69" t="str">
        <f>IF(ISBLANK(VLOOKUP(T_IE060PL[[#This Row],[Ścieżka Xpath]],ALL!$C:K,COLUMN(I$2),0)),"",VLOOKUP(T_IE060PL[[#This Row],[Ścieżka Xpath]],ALL!$C:K,COLUMN(I$2),0))</f>
        <v/>
      </c>
      <c r="J53" s="69" t="str">
        <f>IF(ISBLANK(VLOOKUP(T_IE060PL[[#This Row],[Ścieżka Xpath]],ALL!$C:L,COLUMN(J$2),0)),"",VLOOKUP(T_IE060PL[[#This Row],[Ścieżka Xpath]],ALL!$C:L,COLUMN(J$2),0))</f>
        <v/>
      </c>
      <c r="K53" s="69" t="str">
        <f>IF(ISBLANK(VLOOKUP(T_IE060PL[[#This Row],[Ścieżka Xpath]],ALL!$C:N,COLUMN(K$2),0)),"",VLOOKUP(T_IE060PL[[#This Row],[Ścieżka Xpath]],ALL!$C:N,COLUMN(K$2),0))</f>
        <v/>
      </c>
      <c r="L53" s="70" t="str">
        <f>IF(ISBLANK(VLOOKUP(T_IE060PL[[#This Row],[Ścieżka Xpath]],ALL!$C:O,COLUMN(L$2),0)),"",VLOOKUP(T_IE060PL[[#This Row],[Ścieżka Xpath]],ALL!$C:O,COLUMN(L$2),0))</f>
        <v/>
      </c>
      <c r="M53" s="70" t="str">
        <f>IF(ISBLANK(VLOOKUP(T_IE060PL[[#This Row],[Ścieżka Xpath]],ALL!$C:P,COLUMN(M$2),0)),"",VLOOKUP(T_IE060PL[[#This Row],[Ścieżka Xpath]],ALL!$C:P,COLUMN(M$2),0))</f>
        <v/>
      </c>
      <c r="N53" s="70" t="str">
        <f>IF(ISBLANK(VLOOKUP(T_IE060PL[[#This Row],[Ścieżka Xpath]],ALL!$C:Q,COLUMN(N$2),0)),"",VLOOKUP(T_IE060PL[[#This Row],[Ścieżka Xpath]],ALL!$C:Q,COLUMN(N$2),0))</f>
        <v>Nowy element w Fazie 6.</v>
      </c>
      <c r="O53" s="70" t="str">
        <f>IF(ISBLANK(VLOOKUP(T_IE060PL[[#This Row],[Ścieżka Xpath]],ALL!$C:R,COLUMN(O$2),0)),"",VLOOKUP(T_IE060PL[[#This Row],[Ścieżka Xpath]],ALL!$C:R,COLUMN(O$2),0))</f>
        <v>P6 new element.</v>
      </c>
    </row>
    <row r="54" spans="1:15" ht="15">
      <c r="A54" s="13" t="s">
        <v>2468</v>
      </c>
      <c r="B54" s="17">
        <v>52</v>
      </c>
      <c r="C54" s="48" t="str">
        <f>IF(ISBLANK(VLOOKUP(T_IE060PL[[#This Row],[Ścieżka Xpath]],ALL!$C:E,COLUMN(C$2),0)),"",VLOOKUP(T_IE060PL[[#This Row],[Ścieżka Xpath]],ALL!$C:E,COLUMN(C$2),0))</f>
        <v>-</v>
      </c>
      <c r="D54" s="25" t="str">
        <f>IF(ISBLANK(VLOOKUP(T_IE060PL[[#This Row],[Ścieżka Xpath]],ALL!$C:F,COLUMN(D$2),0)),"",VLOOKUP(T_IE060PL[[#This Row],[Ścieżka Xpath]],ALL!$C:F,COLUMN(D$2),0))</f>
        <v>Kod miejsca kontroli.</v>
      </c>
      <c r="E54" s="62" t="str">
        <f>IF(ISBLANK(VLOOKUP(T_IE060PL[[#This Row],[Ścieżka Xpath]],ALL!$C:G,COLUMN(E$2),0)),"",VLOOKUP(T_IE060PL[[#This Row],[Ścieżka Xpath]],ALL!$C:G,COLUMN(E$2),0))</f>
        <v>Place of control identification.</v>
      </c>
      <c r="F54" s="51" t="str">
        <f>IF(ISBLANK(VLOOKUP(T_IE060PL[[#This Row],[Ścieżka Xpath]],ALL!$C:H,COLUMN(F$2),0)),"",VLOOKUP(T_IE060PL[[#This Row],[Ścieżka Xpath]],ALL!$C:H,COLUMN(F$2),0))</f>
        <v/>
      </c>
      <c r="G54" s="136" t="str">
        <f>IF(ISBLANK(VLOOKUP(T_IE060PL[[#This Row],[Ścieżka Xpath]],ALL!$C:I,COLUMN(G$2),0)),"",VLOOKUP(T_IE060PL[[#This Row],[Ścieżka Xpath]],ALL!$C:I,COLUMN(G$2),0))</f>
        <v>D</v>
      </c>
      <c r="H54" s="136" t="str">
        <f>IF(ISBLANK(VLOOKUP(T_IE060PL[[#This Row],[Ścieżka Xpath]],ALL!$C:J,COLUMN(H$2),0)),"",VLOOKUP(T_IE060PL[[#This Row],[Ścieżka Xpath]],ALL!$C:J,COLUMN(H$2),0))</f>
        <v>an..17</v>
      </c>
      <c r="I54" s="51" t="str">
        <f>IF(ISBLANK(VLOOKUP(T_IE060PL[[#This Row],[Ścieżka Xpath]],ALL!$C:K,COLUMN(I$2),0)),"",VLOOKUP(T_IE060PL[[#This Row],[Ścieżka Xpath]],ALL!$C:K,COLUMN(I$2),0))</f>
        <v/>
      </c>
      <c r="J54" s="51" t="str">
        <f>IF(ISBLANK(VLOOKUP(T_IE060PL[[#This Row],[Ścieżka Xpath]],ALL!$C:L,COLUMN(J$2),0)),"",VLOOKUP(T_IE060PL[[#This Row],[Ścieżka Xpath]],ALL!$C:L,COLUMN(J$2),0))</f>
        <v>C0139</v>
      </c>
      <c r="K54" s="51" t="str">
        <f>IF(ISBLANK(VLOOKUP(T_IE060PL[[#This Row],[Ścieżka Xpath]],ALL!$C:N,COLUMN(K$2),0)),"",VLOOKUP(T_IE060PL[[#This Row],[Ścieżka Xpath]],ALL!$C:N,COLUMN(K$2),0))</f>
        <v/>
      </c>
      <c r="L54" s="62" t="str">
        <f>IF(ISBLANK(VLOOKUP(T_IE060PL[[#This Row],[Ścieżka Xpath]],ALL!$C:O,COLUMN(L$2),0)),"",VLOOKUP(T_IE060PL[[#This Row],[Ścieżka Xpath]],ALL!$C:O,COLUMN(L$2),0))</f>
        <v/>
      </c>
      <c r="M54" s="62" t="str">
        <f>IF(ISBLANK(VLOOKUP(T_IE060PL[[#This Row],[Ścieżka Xpath]],ALL!$C:P,COLUMN(M$2),0)),"",VLOOKUP(T_IE060PL[[#This Row],[Ścieżka Xpath]],ALL!$C:P,COLUMN(M$2),0))</f>
        <v/>
      </c>
      <c r="N54" s="62" t="str">
        <f>IF(ISBLANK(VLOOKUP(T_IE060PL[[#This Row],[Ścieżka Xpath]],ALL!$C:Q,COLUMN(N$2),0)),"",VLOOKUP(T_IE060PL[[#This Row],[Ścieżka Xpath]],ALL!$C:Q,COLUMN(N$2),0))</f>
        <v>Nowy element w Fazie 6.</v>
      </c>
      <c r="O54" s="62" t="str">
        <f>IF(ISBLANK(VLOOKUP(T_IE060PL[[#This Row],[Ścieżka Xpath]],ALL!$C:R,COLUMN(O$2),0)),"",VLOOKUP(T_IE060PL[[#This Row],[Ścieżka Xpath]],ALL!$C:R,COLUMN(O$2),0))</f>
        <v>P6 new element.</v>
      </c>
    </row>
    <row r="55" spans="1:15" ht="15">
      <c r="A55" s="13" t="s">
        <v>2469</v>
      </c>
      <c r="B55" s="17">
        <v>53</v>
      </c>
      <c r="C55" s="48" t="str">
        <f>IF(ISBLANK(VLOOKUP(T_IE060PL[[#This Row],[Ścieżka Xpath]],ALL!$C:E,COLUMN(C$2),0)),"",VLOOKUP(T_IE060PL[[#This Row],[Ścieżka Xpath]],ALL!$C:E,COLUMN(C$2),0))</f>
        <v>-</v>
      </c>
      <c r="D55" s="25" t="str">
        <f>IF(ISBLANK(VLOOKUP(T_IE060PL[[#This Row],[Ścieżka Xpath]],ALL!$C:F,COLUMN(D$2),0)),"",VLOOKUP(T_IE060PL[[#This Row],[Ścieżka Xpath]],ALL!$C:F,COLUMN(D$2),0))</f>
        <v>Miejsce kontroli.</v>
      </c>
      <c r="E55" s="62" t="str">
        <f>IF(ISBLANK(VLOOKUP(T_IE060PL[[#This Row],[Ścieżka Xpath]],ALL!$C:G,COLUMN(E$2),0)),"",VLOOKUP(T_IE060PL[[#This Row],[Ścieżka Xpath]],ALL!$C:G,COLUMN(E$2),0))</f>
        <v>Place of examination.</v>
      </c>
      <c r="F55" s="51" t="str">
        <f>IF(ISBLANK(VLOOKUP(T_IE060PL[[#This Row],[Ścieżka Xpath]],ALL!$C:H,COLUMN(F$2),0)),"",VLOOKUP(T_IE060PL[[#This Row],[Ścieżka Xpath]],ALL!$C:H,COLUMN(F$2),0))</f>
        <v/>
      </c>
      <c r="G55" s="136" t="str">
        <f>IF(ISBLANK(VLOOKUP(T_IE060PL[[#This Row],[Ścieżka Xpath]],ALL!$C:I,COLUMN(G$2),0)),"",VLOOKUP(T_IE060PL[[#This Row],[Ścieżka Xpath]],ALL!$C:I,COLUMN(G$2),0))</f>
        <v>O</v>
      </c>
      <c r="H55" s="136" t="str">
        <f>IF(ISBLANK(VLOOKUP(T_IE060PL[[#This Row],[Ścieżka Xpath]],ALL!$C:J,COLUMN(H$2),0)),"",VLOOKUP(T_IE060PL[[#This Row],[Ścieżka Xpath]],ALL!$C:J,COLUMN(H$2),0))</f>
        <v>an..256</v>
      </c>
      <c r="I55" s="51" t="str">
        <f>IF(ISBLANK(VLOOKUP(T_IE060PL[[#This Row],[Ścieżka Xpath]],ALL!$C:K,COLUMN(I$2),0)),"",VLOOKUP(T_IE060PL[[#This Row],[Ścieżka Xpath]],ALL!$C:K,COLUMN(I$2),0))</f>
        <v/>
      </c>
      <c r="J55" s="51" t="str">
        <f>IF(ISBLANK(VLOOKUP(T_IE060PL[[#This Row],[Ścieżka Xpath]],ALL!$C:L,COLUMN(J$2),0)),"",VLOOKUP(T_IE060PL[[#This Row],[Ścieżka Xpath]],ALL!$C:L,COLUMN(J$2),0))</f>
        <v/>
      </c>
      <c r="K55" s="51" t="str">
        <f>IF(ISBLANK(VLOOKUP(T_IE060PL[[#This Row],[Ścieżka Xpath]],ALL!$C:N,COLUMN(K$2),0)),"",VLOOKUP(T_IE060PL[[#This Row],[Ścieżka Xpath]],ALL!$C:N,COLUMN(K$2),0))</f>
        <v/>
      </c>
      <c r="L55" s="62" t="str">
        <f>IF(ISBLANK(VLOOKUP(T_IE060PL[[#This Row],[Ścieżka Xpath]],ALL!$C:O,COLUMN(L$2),0)),"",VLOOKUP(T_IE060PL[[#This Row],[Ścieżka Xpath]],ALL!$C:O,COLUMN(L$2),0))</f>
        <v/>
      </c>
      <c r="M55" s="62" t="str">
        <f>IF(ISBLANK(VLOOKUP(T_IE060PL[[#This Row],[Ścieżka Xpath]],ALL!$C:P,COLUMN(M$2),0)),"",VLOOKUP(T_IE060PL[[#This Row],[Ścieżka Xpath]],ALL!$C:P,COLUMN(M$2),0))</f>
        <v/>
      </c>
      <c r="N55" s="62" t="str">
        <f>IF(ISBLANK(VLOOKUP(T_IE060PL[[#This Row],[Ścieżka Xpath]],ALL!$C:Q,COLUMN(N$2),0)),"",VLOOKUP(T_IE060PL[[#This Row],[Ścieżka Xpath]],ALL!$C:Q,COLUMN(N$2),0))</f>
        <v>Nowy element w Fazie 6.</v>
      </c>
      <c r="O55" s="62" t="str">
        <f>IF(ISBLANK(VLOOKUP(T_IE060PL[[#This Row],[Ścieżka Xpath]],ALL!$C:R,COLUMN(O$2),0)),"",VLOOKUP(T_IE060PL[[#This Row],[Ścieżka Xpath]],ALL!$C:R,COLUMN(O$2),0))</f>
        <v>P6 new element.</v>
      </c>
    </row>
    <row r="56" spans="1:15" ht="15">
      <c r="A56" s="78" t="s">
        <v>2470</v>
      </c>
      <c r="B56" s="32">
        <v>54</v>
      </c>
      <c r="C56" s="68" t="str">
        <f>IF(ISBLANK(VLOOKUP(T_IE060PL[[#This Row],[Ścieżka Xpath]],ALL!$C:E,COLUMN(C$2),0)),"",VLOOKUP(T_IE060PL[[#This Row],[Ścieżka Xpath]],ALL!$C:E,COLUMN(C$2),0))</f>
        <v>-</v>
      </c>
      <c r="D56" s="82" t="str">
        <f>IF(ISBLANK(VLOOKUP(T_IE060PL[[#This Row],[Ścieżka Xpath]],ALL!$C:F,COLUMN(D$2),0)),"",VLOOKUP(T_IE060PL[[#This Row],[Ścieżka Xpath]],ALL!$C:F,COLUMN(D$2),0))</f>
        <v>Dane przesyłki kapitańskiej.</v>
      </c>
      <c r="E56" s="70" t="str">
        <f>IF(ISBLANK(VLOOKUP(T_IE060PL[[#This Row],[Ścieżka Xpath]],ALL!$C:G,COLUMN(E$2),0)),"",VLOOKUP(T_IE060PL[[#This Row],[Ścieżka Xpath]],ALL!$C:G,COLUMN(E$2),0))</f>
        <v>Consignment details.</v>
      </c>
      <c r="F56" s="69">
        <f>IF(ISBLANK(VLOOKUP(T_IE060PL[[#This Row],[Ścieżka Xpath]],ALL!$C:H,COLUMN(F$2),0)),"",VLOOKUP(T_IE060PL[[#This Row],[Ścieżka Xpath]],ALL!$C:H,COLUMN(F$2),0))</f>
        <v>1</v>
      </c>
      <c r="G56" s="69" t="str">
        <f>IF(ISBLANK(VLOOKUP(T_IE060PL[[#This Row],[Ścieżka Xpath]],ALL!$C:I,COLUMN(G$2),0)),"",VLOOKUP(T_IE060PL[[#This Row],[Ścieżka Xpath]],ALL!$C:I,COLUMN(G$2),0))</f>
        <v>R</v>
      </c>
      <c r="H56" s="69" t="str">
        <f>IF(ISBLANK(VLOOKUP(T_IE060PL[[#This Row],[Ścieżka Xpath]],ALL!$C:J,COLUMN(H$2),0)),"",VLOOKUP(T_IE060PL[[#This Row],[Ścieżka Xpath]],ALL!$C:J,COLUMN(H$2),0))</f>
        <v/>
      </c>
      <c r="I56" s="69" t="str">
        <f>IF(ISBLANK(VLOOKUP(T_IE060PL[[#This Row],[Ścieżka Xpath]],ALL!$C:K,COLUMN(I$2),0)),"",VLOOKUP(T_IE060PL[[#This Row],[Ścieżka Xpath]],ALL!$C:K,COLUMN(I$2),0))</f>
        <v/>
      </c>
      <c r="J56" s="69" t="str">
        <f>IF(ISBLANK(VLOOKUP(T_IE060PL[[#This Row],[Ścieżka Xpath]],ALL!$C:L,COLUMN(J$2),0)),"",VLOOKUP(T_IE060PL[[#This Row],[Ścieżka Xpath]],ALL!$C:L,COLUMN(J$2),0))</f>
        <v/>
      </c>
      <c r="K56" s="69" t="str">
        <f>IF(ISBLANK(VLOOKUP(T_IE060PL[[#This Row],[Ścieżka Xpath]],ALL!$C:N,COLUMN(K$2),0)),"",VLOOKUP(T_IE060PL[[#This Row],[Ścieżka Xpath]],ALL!$C:N,COLUMN(K$2),0))</f>
        <v/>
      </c>
      <c r="L56" s="70" t="str">
        <f>IF(ISBLANK(VLOOKUP(T_IE060PL[[#This Row],[Ścieżka Xpath]],ALL!$C:O,COLUMN(L$2),0)),"",VLOOKUP(T_IE060PL[[#This Row],[Ścieżka Xpath]],ALL!$C:O,COLUMN(L$2),0))</f>
        <v/>
      </c>
      <c r="M56" s="70" t="str">
        <f>IF(ISBLANK(VLOOKUP(T_IE060PL[[#This Row],[Ścieżka Xpath]],ALL!$C:P,COLUMN(M$2),0)),"",VLOOKUP(T_IE060PL[[#This Row],[Ścieżka Xpath]],ALL!$C:P,COLUMN(M$2),0))</f>
        <v/>
      </c>
      <c r="N56" s="70" t="str">
        <f>IF(ISBLANK(VLOOKUP(T_IE060PL[[#This Row],[Ścieżka Xpath]],ALL!$C:Q,COLUMN(N$2),0)),"",VLOOKUP(T_IE060PL[[#This Row],[Ścieżka Xpath]],ALL!$C:Q,COLUMN(N$2),0))</f>
        <v>Nowy element w Fazie 6.</v>
      </c>
      <c r="O56" s="70" t="str">
        <f>IF(ISBLANK(VLOOKUP(T_IE060PL[[#This Row],[Ścieżka Xpath]],ALL!$C:R,COLUMN(O$2),0)),"",VLOOKUP(T_IE060PL[[#This Row],[Ścieżka Xpath]],ALL!$C:R,COLUMN(O$2),0))</f>
        <v>P6 new element.</v>
      </c>
    </row>
    <row r="57" spans="1:15" ht="30">
      <c r="A57" s="78" t="s">
        <v>2471</v>
      </c>
      <c r="B57" s="32">
        <v>55</v>
      </c>
      <c r="C57" s="68" t="str">
        <f>IF(ISBLANK(VLOOKUP(T_IE060PL[[#This Row],[Ścieżka Xpath]],ALL!$C:E,COLUMN(C$2),0)),"",VLOOKUP(T_IE060PL[[#This Row],[Ścieżka Xpath]],ALL!$C:E,COLUMN(C$2),0))</f>
        <v>19 07 000 000</v>
      </c>
      <c r="D57" s="82" t="str">
        <f>IF(ISBLANK(VLOOKUP(T_IE060PL[[#This Row],[Ścieżka Xpath]],ALL!$C:F,COLUMN(D$2),0)),"",VLOOKUP(T_IE060PL[[#This Row],[Ścieżka Xpath]],ALL!$C:F,COLUMN(D$2),0))</f>
        <v>Dane dotyczące wyposażenia do transportu (kontenery, zamknięcia i ich relacja do pozycji towarowych).</v>
      </c>
      <c r="E57" s="70" t="str">
        <f>IF(ISBLANK(VLOOKUP(T_IE060PL[[#This Row],[Ścieżka Xpath]],ALL!$C:G,COLUMN(E$2),0)),"",VLOOKUP(T_IE060PL[[#This Row],[Ścieżka Xpath]],ALL!$C:G,COLUMN(E$2),0))</f>
        <v>Transport equipment (containers, seals &amp; their relation to goods items).</v>
      </c>
      <c r="F57" s="69" t="str">
        <f>IF(ISBLANK(VLOOKUP(T_IE060PL[[#This Row],[Ścieżka Xpath]],ALL!$C:H,COLUMN(F$2),0)),"",VLOOKUP(T_IE060PL[[#This Row],[Ścieżka Xpath]],ALL!$C:H,COLUMN(F$2),0))</f>
        <v>0..9999</v>
      </c>
      <c r="G57" s="69" t="str">
        <f>IF(ISBLANK(VLOOKUP(T_IE060PL[[#This Row],[Ścieżka Xpath]],ALL!$C:I,COLUMN(G$2),0)),"",VLOOKUP(T_IE060PL[[#This Row],[Ścieżka Xpath]],ALL!$C:I,COLUMN(G$2),0))</f>
        <v>O</v>
      </c>
      <c r="H57" s="69" t="str">
        <f>IF(ISBLANK(VLOOKUP(T_IE060PL[[#This Row],[Ścieżka Xpath]],ALL!$C:J,COLUMN(H$2),0)),"",VLOOKUP(T_IE060PL[[#This Row],[Ścieżka Xpath]],ALL!$C:J,COLUMN(H$2),0))</f>
        <v/>
      </c>
      <c r="I57" s="69" t="str">
        <f>IF(ISBLANK(VLOOKUP(T_IE060PL[[#This Row],[Ścieżka Xpath]],ALL!$C:K,COLUMN(I$2),0)),"",VLOOKUP(T_IE060PL[[#This Row],[Ścieżka Xpath]],ALL!$C:K,COLUMN(I$2),0))</f>
        <v/>
      </c>
      <c r="J57" s="69" t="str">
        <f>IF(ISBLANK(VLOOKUP(T_IE060PL[[#This Row],[Ścieżka Xpath]],ALL!$C:L,COLUMN(J$2),0)),"",VLOOKUP(T_IE060PL[[#This Row],[Ścieżka Xpath]],ALL!$C:L,COLUMN(J$2),0))</f>
        <v/>
      </c>
      <c r="K57" s="69" t="str">
        <f>IF(ISBLANK(VLOOKUP(T_IE060PL[[#This Row],[Ścieżka Xpath]],ALL!$C:N,COLUMN(K$2),0)),"",VLOOKUP(T_IE060PL[[#This Row],[Ścieżka Xpath]],ALL!$C:N,COLUMN(K$2),0))</f>
        <v/>
      </c>
      <c r="L57" s="70" t="str">
        <f>IF(ISBLANK(VLOOKUP(T_IE060PL[[#This Row],[Ścieżka Xpath]],ALL!$C:O,COLUMN(L$2),0)),"",VLOOKUP(T_IE060PL[[#This Row],[Ścieżka Xpath]],ALL!$C:O,COLUMN(L$2),0))</f>
        <v/>
      </c>
      <c r="M57" s="70" t="str">
        <f>IF(ISBLANK(VLOOKUP(T_IE060PL[[#This Row],[Ścieżka Xpath]],ALL!$C:P,COLUMN(M$2),0)),"",VLOOKUP(T_IE060PL[[#This Row],[Ścieżka Xpath]],ALL!$C:P,COLUMN(M$2),0))</f>
        <v/>
      </c>
      <c r="N57" s="70" t="str">
        <f>IF(ISBLANK(VLOOKUP(T_IE060PL[[#This Row],[Ścieżka Xpath]],ALL!$C:Q,COLUMN(N$2),0)),"",VLOOKUP(T_IE060PL[[#This Row],[Ścieżka Xpath]],ALL!$C:Q,COLUMN(N$2),0))</f>
        <v>Nowy element w Fazie 6.</v>
      </c>
      <c r="O57" s="70" t="str">
        <f>IF(ISBLANK(VLOOKUP(T_IE060PL[[#This Row],[Ścieżka Xpath]],ALL!$C:R,COLUMN(O$2),0)),"",VLOOKUP(T_IE060PL[[#This Row],[Ścieżka Xpath]],ALL!$C:R,COLUMN(O$2),0))</f>
        <v>P6 new element.</v>
      </c>
    </row>
    <row r="58" spans="1:15" ht="30">
      <c r="A58" s="13" t="s">
        <v>2472</v>
      </c>
      <c r="B58" s="17">
        <v>56</v>
      </c>
      <c r="C58" s="48" t="str">
        <f>IF(ISBLANK(VLOOKUP(T_IE060PL[[#This Row],[Ścieżka Xpath]],ALL!$C:E,COLUMN(C$2),0)),"",VLOOKUP(T_IE060PL[[#This Row],[Ścieżka Xpath]],ALL!$C:E,COLUMN(C$2),0))</f>
        <v>-</v>
      </c>
      <c r="D58" s="25" t="str">
        <f>IF(ISBLANK(VLOOKUP(T_IE060PL[[#This Row],[Ścieżka Xpath]],ALL!$C:F,COLUMN(D$2),0)),"",VLOOKUP(T_IE060PL[[#This Row],[Ścieżka Xpath]],ALL!$C:F,COLUMN(D$2),0))</f>
        <v>Liczba porządkowa służąca do określenia pozycji w danej kolekcji danych.</v>
      </c>
      <c r="E58" s="136" t="str">
        <f>IF(ISBLANK(VLOOKUP(T_IE060PL[[#This Row],[Ścieżka Xpath]],ALL!$C:G,COLUMN(E$2),0)),"",VLOOKUP(T_IE060PL[[#This Row],[Ścieżka Xpath]],ALL!$C:G,COLUMN(E$2),0))</f>
        <v>Sequence number in data group collection to which this data group belongs to.</v>
      </c>
      <c r="F58" s="136" t="str">
        <f>IF(ISBLANK(VLOOKUP(T_IE060PL[[#This Row],[Ścieżka Xpath]],ALL!$C:H,COLUMN(F$2),0)),"",VLOOKUP(T_IE060PL[[#This Row],[Ścieżka Xpath]],ALL!$C:H,COLUMN(F$2),0))</f>
        <v/>
      </c>
      <c r="G58" s="136" t="str">
        <f>IF(ISBLANK(VLOOKUP(T_IE060PL[[#This Row],[Ścieżka Xpath]],ALL!$C:I,COLUMN(G$2),0)),"",VLOOKUP(T_IE060PL[[#This Row],[Ścieżka Xpath]],ALL!$C:I,COLUMN(G$2),0))</f>
        <v>R</v>
      </c>
      <c r="H58" s="136" t="str">
        <f>IF(ISBLANK(VLOOKUP(T_IE060PL[[#This Row],[Ścieżka Xpath]],ALL!$C:J,COLUMN(H$2),0)),"",VLOOKUP(T_IE060PL[[#This Row],[Ścieżka Xpath]],ALL!$C:J,COLUMN(H$2),0))</f>
        <v>n..5</v>
      </c>
      <c r="I58" s="51" t="str">
        <f>IF(ISBLANK(VLOOKUP(T_IE060PL[[#This Row],[Ścieżka Xpath]],ALL!$C:K,COLUMN(I$2),0)),"",VLOOKUP(T_IE060PL[[#This Row],[Ścieżka Xpath]],ALL!$C:K,COLUMN(I$2),0))</f>
        <v/>
      </c>
      <c r="J58" s="51" t="str">
        <f>IF(ISBLANK(VLOOKUP(T_IE060PL[[#This Row],[Ścieżka Xpath]],ALL!$C:L,COLUMN(J$2),0)),"",VLOOKUP(T_IE060PL[[#This Row],[Ścieżka Xpath]],ALL!$C:L,COLUMN(J$2),0))</f>
        <v>R0987</v>
      </c>
      <c r="K58" s="51" t="str">
        <f>IF(ISBLANK(VLOOKUP(T_IE060PL[[#This Row],[Ścieżka Xpath]],ALL!$C:N,COLUMN(K$2),0)),"",VLOOKUP(T_IE060PL[[#This Row],[Ścieżka Xpath]],ALL!$C:N,COLUMN(K$2),0))</f>
        <v/>
      </c>
      <c r="L58" s="62" t="str">
        <f>IF(ISBLANK(VLOOKUP(T_IE060PL[[#This Row],[Ścieżka Xpath]],ALL!$C:O,COLUMN(L$2),0)),"",VLOOKUP(T_IE060PL[[#This Row],[Ścieżka Xpath]],ALL!$C:O,COLUMN(L$2),0))</f>
        <v/>
      </c>
      <c r="M58" s="62" t="str">
        <f>IF(ISBLANK(VLOOKUP(T_IE060PL[[#This Row],[Ścieżka Xpath]],ALL!$C:P,COLUMN(M$2),0)),"",VLOOKUP(T_IE060PL[[#This Row],[Ścieżka Xpath]],ALL!$C:P,COLUMN(M$2),0))</f>
        <v/>
      </c>
      <c r="N58" s="62" t="str">
        <f>IF(ISBLANK(VLOOKUP(T_IE060PL[[#This Row],[Ścieżka Xpath]],ALL!$C:Q,COLUMN(N$2),0)),"",VLOOKUP(T_IE060PL[[#This Row],[Ścieżka Xpath]],ALL!$C:Q,COLUMN(N$2),0))</f>
        <v>Nowy element w Fazie 6.</v>
      </c>
      <c r="O58" s="62" t="str">
        <f>IF(ISBLANK(VLOOKUP(T_IE060PL[[#This Row],[Ścieżka Xpath]],ALL!$C:R,COLUMN(O$2),0)),"",VLOOKUP(T_IE060PL[[#This Row],[Ścieżka Xpath]],ALL!$C:R,COLUMN(O$2),0))</f>
        <v>P6 new element.</v>
      </c>
    </row>
    <row r="59" spans="1:15" ht="15">
      <c r="A59" s="13" t="s">
        <v>2473</v>
      </c>
      <c r="B59" s="17">
        <v>57</v>
      </c>
      <c r="C59" s="48" t="str">
        <f>IF(ISBLANK(VLOOKUP(T_IE060PL[[#This Row],[Ścieżka Xpath]],ALL!$C:E,COLUMN(C$2),0)),"",VLOOKUP(T_IE060PL[[#This Row],[Ścieżka Xpath]],ALL!$C:E,COLUMN(C$2),0))</f>
        <v>19 07 063 000</v>
      </c>
      <c r="D59" s="25" t="str">
        <f>IF(ISBLANK(VLOOKUP(T_IE060PL[[#This Row],[Ścieżka Xpath]],ALL!$C:F,COLUMN(D$2),0)),"",VLOOKUP(T_IE060PL[[#This Row],[Ścieżka Xpath]],ALL!$C:F,COLUMN(D$2),0))</f>
        <v>Numer kontenera.</v>
      </c>
      <c r="E59" s="62" t="str">
        <f>IF(ISBLANK(VLOOKUP(T_IE060PL[[#This Row],[Ścieżka Xpath]],ALL!$C:G,COLUMN(E$2),0)),"",VLOOKUP(T_IE060PL[[#This Row],[Ścieżka Xpath]],ALL!$C:G,COLUMN(E$2),0))</f>
        <v>Container identification number.</v>
      </c>
      <c r="F59" s="51" t="str">
        <f>IF(ISBLANK(VLOOKUP(T_IE060PL[[#This Row],[Ścieżka Xpath]],ALL!$C:H,COLUMN(F$2),0)),"",VLOOKUP(T_IE060PL[[#This Row],[Ścieżka Xpath]],ALL!$C:H,COLUMN(F$2),0))</f>
        <v/>
      </c>
      <c r="G59" s="136" t="str">
        <f>IF(ISBLANK(VLOOKUP(T_IE060PL[[#This Row],[Ścieżka Xpath]],ALL!$C:I,COLUMN(G$2),0)),"",VLOOKUP(T_IE060PL[[#This Row],[Ścieżka Xpath]],ALL!$C:I,COLUMN(G$2),0))</f>
        <v>R</v>
      </c>
      <c r="H59" s="136" t="str">
        <f>IF(ISBLANK(VLOOKUP(T_IE060PL[[#This Row],[Ścieżka Xpath]],ALL!$C:J,COLUMN(H$2),0)),"",VLOOKUP(T_IE060PL[[#This Row],[Ścieżka Xpath]],ALL!$C:J,COLUMN(H$2),0))</f>
        <v>an..17</v>
      </c>
      <c r="I59" s="51" t="str">
        <f>IF(ISBLANK(VLOOKUP(T_IE060PL[[#This Row],[Ścieżka Xpath]],ALL!$C:K,COLUMN(I$2),0)),"",VLOOKUP(T_IE060PL[[#This Row],[Ścieżka Xpath]],ALL!$C:K,COLUMN(I$2),0))</f>
        <v/>
      </c>
      <c r="J59" s="51" t="str">
        <f>IF(ISBLANK(VLOOKUP(T_IE060PL[[#This Row],[Ścieżka Xpath]],ALL!$C:L,COLUMN(J$2),0)),"",VLOOKUP(T_IE060PL[[#This Row],[Ścieżka Xpath]],ALL!$C:L,COLUMN(J$2),0))</f>
        <v/>
      </c>
      <c r="K59" s="51" t="str">
        <f>IF(ISBLANK(VLOOKUP(T_IE060PL[[#This Row],[Ścieżka Xpath]],ALL!$C:N,COLUMN(K$2),0)),"",VLOOKUP(T_IE060PL[[#This Row],[Ścieżka Xpath]],ALL!$C:N,COLUMN(K$2),0))</f>
        <v/>
      </c>
      <c r="L59" s="62" t="str">
        <f>IF(ISBLANK(VLOOKUP(T_IE060PL[[#This Row],[Ścieżka Xpath]],ALL!$C:O,COLUMN(L$2),0)),"",VLOOKUP(T_IE060PL[[#This Row],[Ścieżka Xpath]],ALL!$C:O,COLUMN(L$2),0))</f>
        <v/>
      </c>
      <c r="M59" s="62" t="str">
        <f>IF(ISBLANK(VLOOKUP(T_IE060PL[[#This Row],[Ścieżka Xpath]],ALL!$C:P,COLUMN(M$2),0)),"",VLOOKUP(T_IE060PL[[#This Row],[Ścieżka Xpath]],ALL!$C:P,COLUMN(M$2),0))</f>
        <v/>
      </c>
      <c r="N59" s="62" t="str">
        <f>IF(ISBLANK(VLOOKUP(T_IE060PL[[#This Row],[Ścieżka Xpath]],ALL!$C:Q,COLUMN(N$2),0)),"",VLOOKUP(T_IE060PL[[#This Row],[Ścieżka Xpath]],ALL!$C:Q,COLUMN(N$2),0))</f>
        <v>Nowy element w Fazie 6.</v>
      </c>
      <c r="O59" s="62" t="str">
        <f>IF(ISBLANK(VLOOKUP(T_IE060PL[[#This Row],[Ścieżka Xpath]],ALL!$C:R,COLUMN(O$2),0)),"",VLOOKUP(T_IE060PL[[#This Row],[Ścieżka Xpath]],ALL!$C:R,COLUMN(O$2),0))</f>
        <v>P6 new element.</v>
      </c>
    </row>
    <row r="60" spans="1:15" ht="15">
      <c r="A60" s="78" t="s">
        <v>2474</v>
      </c>
      <c r="B60" s="32">
        <v>58</v>
      </c>
      <c r="C60" s="68" t="str">
        <f>IF(ISBLANK(VLOOKUP(T_IE060PL[[#This Row],[Ścieżka Xpath]],ALL!$C:E,COLUMN(C$2),0)),"",VLOOKUP(T_IE060PL[[#This Row],[Ścieżka Xpath]],ALL!$C:E,COLUMN(C$2),0))</f>
        <v>-</v>
      </c>
      <c r="D60" s="70" t="str">
        <f>IF(ISBLANK(VLOOKUP(T_IE060PL[[#This Row],[Ścieżka Xpath]],ALL!$C:F,COLUMN(D$2),0)),"",VLOOKUP(T_IE060PL[[#This Row],[Ścieżka Xpath]],ALL!$C:F,COLUMN(D$2),0))</f>
        <v>Dane przesyłki spedytorskiej.</v>
      </c>
      <c r="E60" s="70" t="str">
        <f>IF(ISBLANK(VLOOKUP(T_IE060PL[[#This Row],[Ścieżka Xpath]],ALL!$C:G,COLUMN(E$2),0)),"",VLOOKUP(T_IE060PL[[#This Row],[Ścieżka Xpath]],ALL!$C:G,COLUMN(E$2),0))</f>
        <v>House consignment details.</v>
      </c>
      <c r="F60" s="69" t="str">
        <f>IF(ISBLANK(VLOOKUP(T_IE060PL[[#This Row],[Ścieżka Xpath]],ALL!$C:H,COLUMN(F$2),0)),"",VLOOKUP(T_IE060PL[[#This Row],[Ścieżka Xpath]],ALL!$C:H,COLUMN(F$2),0))</f>
        <v>0..1999</v>
      </c>
      <c r="G60" s="69" t="str">
        <f>IF(ISBLANK(VLOOKUP(T_IE060PL[[#This Row],[Ścieżka Xpath]],ALL!$C:I,COLUMN(G$2),0)),"",VLOOKUP(T_IE060PL[[#This Row],[Ścieżka Xpath]],ALL!$C:I,COLUMN(G$2),0))</f>
        <v>O</v>
      </c>
      <c r="H60" s="69" t="str">
        <f>IF(ISBLANK(VLOOKUP(T_IE060PL[[#This Row],[Ścieżka Xpath]],ALL!$C:J,COLUMN(H$2),0)),"",VLOOKUP(T_IE060PL[[#This Row],[Ścieżka Xpath]],ALL!$C:J,COLUMN(H$2),0))</f>
        <v/>
      </c>
      <c r="I60" s="69" t="str">
        <f>IF(ISBLANK(VLOOKUP(T_IE060PL[[#This Row],[Ścieżka Xpath]],ALL!$C:K,COLUMN(I$2),0)),"",VLOOKUP(T_IE060PL[[#This Row],[Ścieżka Xpath]],ALL!$C:K,COLUMN(I$2),0))</f>
        <v/>
      </c>
      <c r="J60" s="69" t="str">
        <f>IF(ISBLANK(VLOOKUP(T_IE060PL[[#This Row],[Ścieżka Xpath]],ALL!$C:L,COLUMN(J$2),0)),"",VLOOKUP(T_IE060PL[[#This Row],[Ścieżka Xpath]],ALL!$C:L,COLUMN(J$2),0))</f>
        <v/>
      </c>
      <c r="K60" s="69" t="str">
        <f>IF(ISBLANK(VLOOKUP(T_IE060PL[[#This Row],[Ścieżka Xpath]],ALL!$C:N,COLUMN(K$2),0)),"",VLOOKUP(T_IE060PL[[#This Row],[Ścieżka Xpath]],ALL!$C:N,COLUMN(K$2),0))</f>
        <v/>
      </c>
      <c r="L60" s="70" t="str">
        <f>IF(ISBLANK(VLOOKUP(T_IE060PL[[#This Row],[Ścieżka Xpath]],ALL!$C:O,COLUMN(L$2),0)),"",VLOOKUP(T_IE060PL[[#This Row],[Ścieżka Xpath]],ALL!$C:O,COLUMN(L$2),0))</f>
        <v/>
      </c>
      <c r="M60" s="70" t="str">
        <f>IF(ISBLANK(VLOOKUP(T_IE060PL[[#This Row],[Ścieżka Xpath]],ALL!$C:P,COLUMN(M$2),0)),"",VLOOKUP(T_IE060PL[[#This Row],[Ścieżka Xpath]],ALL!$C:P,COLUMN(M$2),0))</f>
        <v/>
      </c>
      <c r="N60" s="70" t="str">
        <f>IF(ISBLANK(VLOOKUP(T_IE060PL[[#This Row],[Ścieżka Xpath]],ALL!$C:Q,COLUMN(N$2),0)),"",VLOOKUP(T_IE060PL[[#This Row],[Ścieżka Xpath]],ALL!$C:Q,COLUMN(N$2),0))</f>
        <v>Nowy element w Fazie 6.</v>
      </c>
      <c r="O60" s="70" t="str">
        <f>IF(ISBLANK(VLOOKUP(T_IE060PL[[#This Row],[Ścieżka Xpath]],ALL!$C:R,COLUMN(O$2),0)),"",VLOOKUP(T_IE060PL[[#This Row],[Ścieżka Xpath]],ALL!$C:R,COLUMN(O$2),0))</f>
        <v>P6 new element.</v>
      </c>
    </row>
    <row r="61" spans="1:15" ht="30">
      <c r="A61" s="13" t="s">
        <v>2475</v>
      </c>
      <c r="B61" s="17">
        <v>59</v>
      </c>
      <c r="C61" s="48" t="str">
        <f>IF(ISBLANK(VLOOKUP(T_IE060PL[[#This Row],[Ścieżka Xpath]],ALL!$C:E,COLUMN(C$2),0)),"",VLOOKUP(T_IE060PL[[#This Row],[Ścieżka Xpath]],ALL!$C:E,COLUMN(C$2),0))</f>
        <v>-</v>
      </c>
      <c r="D61" s="62" t="str">
        <f>IF(ISBLANK(VLOOKUP(T_IE060PL[[#This Row],[Ścieżka Xpath]],ALL!$C:F,COLUMN(D$2),0)),"",VLOOKUP(T_IE060PL[[#This Row],[Ścieżka Xpath]],ALL!$C:F,COLUMN(D$2),0))</f>
        <v>Liczba porządkowa służąca do określenia pozycji w danej kolekcji danych.</v>
      </c>
      <c r="E61" s="62" t="str">
        <f>IF(ISBLANK(VLOOKUP(T_IE060PL[[#This Row],[Ścieżka Xpath]],ALL!$C:G,COLUMN(E$2),0)),"",VLOOKUP(T_IE060PL[[#This Row],[Ścieżka Xpath]],ALL!$C:G,COLUMN(E$2),0))</f>
        <v>Sequence number in data group collection to which this data group belongs to.</v>
      </c>
      <c r="F61" s="51" t="str">
        <f>IF(ISBLANK(VLOOKUP(T_IE060PL[[#This Row],[Ścieżka Xpath]],ALL!$C:H,COLUMN(F$2),0)),"",VLOOKUP(T_IE060PL[[#This Row],[Ścieżka Xpath]],ALL!$C:H,COLUMN(F$2),0))</f>
        <v/>
      </c>
      <c r="G61" s="51" t="str">
        <f>IF(ISBLANK(VLOOKUP(T_IE060PL[[#This Row],[Ścieżka Xpath]],ALL!$C:I,COLUMN(G$2),0)),"",VLOOKUP(T_IE060PL[[#This Row],[Ścieżka Xpath]],ALL!$C:I,COLUMN(G$2),0))</f>
        <v>R</v>
      </c>
      <c r="H61" s="51" t="str">
        <f>IF(ISBLANK(VLOOKUP(T_IE060PL[[#This Row],[Ścieżka Xpath]],ALL!$C:J,COLUMN(H$2),0)),"",VLOOKUP(T_IE060PL[[#This Row],[Ścieżka Xpath]],ALL!$C:J,COLUMN(H$2),0))</f>
        <v>n..5</v>
      </c>
      <c r="I61" s="51" t="str">
        <f>IF(ISBLANK(VLOOKUP(T_IE060PL[[#This Row],[Ścieżka Xpath]],ALL!$C:K,COLUMN(I$2),0)),"",VLOOKUP(T_IE060PL[[#This Row],[Ścieżka Xpath]],ALL!$C:K,COLUMN(I$2),0))</f>
        <v/>
      </c>
      <c r="J61" s="51" t="str">
        <f>IF(ISBLANK(VLOOKUP(T_IE060PL[[#This Row],[Ścieżka Xpath]],ALL!$C:L,COLUMN(J$2),0)),"",VLOOKUP(T_IE060PL[[#This Row],[Ścieżka Xpath]],ALL!$C:L,COLUMN(J$2),0))</f>
        <v>R0987</v>
      </c>
      <c r="K61" s="51" t="str">
        <f>IF(ISBLANK(VLOOKUP(T_IE060PL[[#This Row],[Ścieżka Xpath]],ALL!$C:N,COLUMN(K$2),0)),"",VLOOKUP(T_IE060PL[[#This Row],[Ścieżka Xpath]],ALL!$C:N,COLUMN(K$2),0))</f>
        <v/>
      </c>
      <c r="L61" s="62" t="str">
        <f>IF(ISBLANK(VLOOKUP(T_IE060PL[[#This Row],[Ścieżka Xpath]],ALL!$C:O,COLUMN(L$2),0)),"",VLOOKUP(T_IE060PL[[#This Row],[Ścieżka Xpath]],ALL!$C:O,COLUMN(L$2),0))</f>
        <v/>
      </c>
      <c r="M61" s="62" t="str">
        <f>IF(ISBLANK(VLOOKUP(T_IE060PL[[#This Row],[Ścieżka Xpath]],ALL!$C:P,COLUMN(M$2),0)),"",VLOOKUP(T_IE060PL[[#This Row],[Ścieżka Xpath]],ALL!$C:P,COLUMN(M$2),0))</f>
        <v/>
      </c>
      <c r="N61" s="62" t="str">
        <f>IF(ISBLANK(VLOOKUP(T_IE060PL[[#This Row],[Ścieżka Xpath]],ALL!$C:Q,COLUMN(N$2),0)),"",VLOOKUP(T_IE060PL[[#This Row],[Ścieżka Xpath]],ALL!$C:Q,COLUMN(N$2),0))</f>
        <v>Nowy element w Fazie 6.</v>
      </c>
      <c r="O61" s="62" t="str">
        <f>IF(ISBLANK(VLOOKUP(T_IE060PL[[#This Row],[Ścieżka Xpath]],ALL!$C:R,COLUMN(O$2),0)),"",VLOOKUP(T_IE060PL[[#This Row],[Ścieżka Xpath]],ALL!$C:R,COLUMN(O$2),0))</f>
        <v>P6 new element.</v>
      </c>
    </row>
    <row r="62" spans="1:15" ht="30">
      <c r="A62" s="78" t="s">
        <v>2476</v>
      </c>
      <c r="B62" s="32">
        <v>60</v>
      </c>
      <c r="C62" s="68" t="str">
        <f>IF(ISBLANK(VLOOKUP(T_IE060PL[[#This Row],[Ścieżka Xpath]],ALL!$C:E,COLUMN(C$2),0)),"",VLOOKUP(T_IE060PL[[#This Row],[Ścieżka Xpath]],ALL!$C:E,COLUMN(C$2),0))</f>
        <v>19 09 000 000</v>
      </c>
      <c r="D62" s="70" t="str">
        <f>IF(ISBLANK(VLOOKUP(T_IE060PL[[#This Row],[Ścieżka Xpath]],ALL!$C:F,COLUMN(D$2),0)),"",VLOOKUP(T_IE060PL[[#This Row],[Ścieżka Xpath]],ALL!$C:F,COLUMN(D$2),0))</f>
        <v>Pasywny środek transportu przekraczający granicę.</v>
      </c>
      <c r="E62" s="70" t="str">
        <f>IF(ISBLANK(VLOOKUP(T_IE060PL[[#This Row],[Ścieżka Xpath]],ALL!$C:G,COLUMN(E$2),0)),"",VLOOKUP(T_IE060PL[[#This Row],[Ścieżka Xpath]],ALL!$C:G,COLUMN(E$2),0))</f>
        <v>Passive border transport means (for house consignment).</v>
      </c>
      <c r="F62" s="69" t="str">
        <f>IF(ISBLANK(VLOOKUP(T_IE060PL[[#This Row],[Ścieżka Xpath]],ALL!$C:H,COLUMN(F$2),0)),"",VLOOKUP(T_IE060PL[[#This Row],[Ścieżka Xpath]],ALL!$C:H,COLUMN(F$2),0))</f>
        <v>0..99</v>
      </c>
      <c r="G62" s="69" t="str">
        <f>IF(ISBLANK(VLOOKUP(T_IE060PL[[#This Row],[Ścieżka Xpath]],ALL!$C:I,COLUMN(G$2),0)),"",VLOOKUP(T_IE060PL[[#This Row],[Ścieżka Xpath]],ALL!$C:I,COLUMN(G$2),0))</f>
        <v>O</v>
      </c>
      <c r="H62" s="69" t="str">
        <f>IF(ISBLANK(VLOOKUP(T_IE060PL[[#This Row],[Ścieżka Xpath]],ALL!$C:J,COLUMN(H$2),0)),"",VLOOKUP(T_IE060PL[[#This Row],[Ścieżka Xpath]],ALL!$C:J,COLUMN(H$2),0))</f>
        <v/>
      </c>
      <c r="I62" s="69" t="str">
        <f>IF(ISBLANK(VLOOKUP(T_IE060PL[[#This Row],[Ścieżka Xpath]],ALL!$C:K,COLUMN(I$2),0)),"",VLOOKUP(T_IE060PL[[#This Row],[Ścieżka Xpath]],ALL!$C:K,COLUMN(I$2),0))</f>
        <v/>
      </c>
      <c r="J62" s="69" t="str">
        <f>IF(ISBLANK(VLOOKUP(T_IE060PL[[#This Row],[Ścieżka Xpath]],ALL!$C:L,COLUMN(J$2),0)),"",VLOOKUP(T_IE060PL[[#This Row],[Ścieżka Xpath]],ALL!$C:L,COLUMN(J$2),0))</f>
        <v/>
      </c>
      <c r="K62" s="69" t="str">
        <f>IF(ISBLANK(VLOOKUP(T_IE060PL[[#This Row],[Ścieżka Xpath]],ALL!$C:N,COLUMN(K$2),0)),"",VLOOKUP(T_IE060PL[[#This Row],[Ścieżka Xpath]],ALL!$C:N,COLUMN(K$2),0))</f>
        <v/>
      </c>
      <c r="L62" s="70" t="str">
        <f>IF(ISBLANK(VLOOKUP(T_IE060PL[[#This Row],[Ścieżka Xpath]],ALL!$C:O,COLUMN(L$2),0)),"",VLOOKUP(T_IE060PL[[#This Row],[Ścieżka Xpath]],ALL!$C:O,COLUMN(L$2),0))</f>
        <v/>
      </c>
      <c r="M62" s="70" t="str">
        <f>IF(ISBLANK(VLOOKUP(T_IE060PL[[#This Row],[Ścieżka Xpath]],ALL!$C:P,COLUMN(M$2),0)),"",VLOOKUP(T_IE060PL[[#This Row],[Ścieżka Xpath]],ALL!$C:P,COLUMN(M$2),0))</f>
        <v/>
      </c>
      <c r="N62" s="70" t="str">
        <f>IF(ISBLANK(VLOOKUP(T_IE060PL[[#This Row],[Ścieżka Xpath]],ALL!$C:Q,COLUMN(N$2),0)),"",VLOOKUP(T_IE060PL[[#This Row],[Ścieżka Xpath]],ALL!$C:Q,COLUMN(N$2),0))</f>
        <v>Nowy element w Fazie 6.</v>
      </c>
      <c r="O62" s="70" t="str">
        <f>IF(ISBLANK(VLOOKUP(T_IE060PL[[#This Row],[Ścieżka Xpath]],ALL!$C:R,COLUMN(O$2),0)),"",VLOOKUP(T_IE060PL[[#This Row],[Ścieżka Xpath]],ALL!$C:R,COLUMN(O$2),0))</f>
        <v>P6 new element.</v>
      </c>
    </row>
    <row r="63" spans="1:15" ht="30">
      <c r="A63" s="13" t="s">
        <v>2477</v>
      </c>
      <c r="B63" s="17">
        <v>61</v>
      </c>
      <c r="C63" s="48" t="str">
        <f>IF(ISBLANK(VLOOKUP(T_IE060PL[[#This Row],[Ścieżka Xpath]],ALL!$C:E,COLUMN(C$2),0)),"",VLOOKUP(T_IE060PL[[#This Row],[Ścieżka Xpath]],ALL!$C:E,COLUMN(C$2),0))</f>
        <v>-</v>
      </c>
      <c r="D63" s="25" t="str">
        <f>IF(ISBLANK(VLOOKUP(T_IE060PL[[#This Row],[Ścieżka Xpath]],ALL!$C:F,COLUMN(D$2),0)),"",VLOOKUP(T_IE060PL[[#This Row],[Ścieżka Xpath]],ALL!$C:F,COLUMN(D$2),0))</f>
        <v>Liczba porządkowa służąca do określenia pozycji w danej kolekcji danych.</v>
      </c>
      <c r="E63" s="62" t="str">
        <f>IF(ISBLANK(VLOOKUP(T_IE060PL[[#This Row],[Ścieżka Xpath]],ALL!$C:G,COLUMN(E$2),0)),"",VLOOKUP(T_IE060PL[[#This Row],[Ścieżka Xpath]],ALL!$C:G,COLUMN(E$2),0))</f>
        <v>Sequence number in data group collection to which this data group belongs to.</v>
      </c>
      <c r="F63" s="51" t="str">
        <f>IF(ISBLANK(VLOOKUP(T_IE060PL[[#This Row],[Ścieżka Xpath]],ALL!$C:H,COLUMN(F$2),0)),"",VLOOKUP(T_IE060PL[[#This Row],[Ścieżka Xpath]],ALL!$C:H,COLUMN(F$2),0))</f>
        <v/>
      </c>
      <c r="G63" s="51" t="str">
        <f>IF(ISBLANK(VLOOKUP(T_IE060PL[[#This Row],[Ścieżka Xpath]],ALL!$C:I,COLUMN(G$2),0)),"",VLOOKUP(T_IE060PL[[#This Row],[Ścieżka Xpath]],ALL!$C:I,COLUMN(G$2),0))</f>
        <v>R</v>
      </c>
      <c r="H63" s="51" t="str">
        <f>IF(ISBLANK(VLOOKUP(T_IE060PL[[#This Row],[Ścieżka Xpath]],ALL!$C:J,COLUMN(H$2),0)),"",VLOOKUP(T_IE060PL[[#This Row],[Ścieżka Xpath]],ALL!$C:J,COLUMN(H$2),0))</f>
        <v>n..5</v>
      </c>
      <c r="I63" s="51" t="str">
        <f>IF(ISBLANK(VLOOKUP(T_IE060PL[[#This Row],[Ścieżka Xpath]],ALL!$C:K,COLUMN(I$2),0)),"",VLOOKUP(T_IE060PL[[#This Row],[Ścieżka Xpath]],ALL!$C:K,COLUMN(I$2),0))</f>
        <v/>
      </c>
      <c r="J63" s="51" t="str">
        <f>IF(ISBLANK(VLOOKUP(T_IE060PL[[#This Row],[Ścieżka Xpath]],ALL!$C:L,COLUMN(J$2),0)),"",VLOOKUP(T_IE060PL[[#This Row],[Ścieżka Xpath]],ALL!$C:L,COLUMN(J$2),0))</f>
        <v>R0987</v>
      </c>
      <c r="K63" s="51" t="str">
        <f>IF(ISBLANK(VLOOKUP(T_IE060PL[[#This Row],[Ścieżka Xpath]],ALL!$C:N,COLUMN(K$2),0)),"",VLOOKUP(T_IE060PL[[#This Row],[Ścieżka Xpath]],ALL!$C:N,COLUMN(K$2),0))</f>
        <v/>
      </c>
      <c r="L63" s="62" t="str">
        <f>IF(ISBLANK(VLOOKUP(T_IE060PL[[#This Row],[Ścieżka Xpath]],ALL!$C:O,COLUMN(L$2),0)),"",VLOOKUP(T_IE060PL[[#This Row],[Ścieżka Xpath]],ALL!$C:O,COLUMN(L$2),0))</f>
        <v/>
      </c>
      <c r="M63" s="62" t="str">
        <f>IF(ISBLANK(VLOOKUP(T_IE060PL[[#This Row],[Ścieżka Xpath]],ALL!$C:P,COLUMN(M$2),0)),"",VLOOKUP(T_IE060PL[[#This Row],[Ścieżka Xpath]],ALL!$C:P,COLUMN(M$2),0))</f>
        <v/>
      </c>
      <c r="N63" s="62" t="str">
        <f>IF(ISBLANK(VLOOKUP(T_IE060PL[[#This Row],[Ścieżka Xpath]],ALL!$C:Q,COLUMN(N$2),0)),"",VLOOKUP(T_IE060PL[[#This Row],[Ścieżka Xpath]],ALL!$C:Q,COLUMN(N$2),0))</f>
        <v>Nowy element w Fazie 6.</v>
      </c>
      <c r="O63" s="62" t="str">
        <f>IF(ISBLANK(VLOOKUP(T_IE060PL[[#This Row],[Ścieżka Xpath]],ALL!$C:R,COLUMN(O$2),0)),"",VLOOKUP(T_IE060PL[[#This Row],[Ścieżka Xpath]],ALL!$C:R,COLUMN(O$2),0))</f>
        <v>P6 new element.</v>
      </c>
    </row>
    <row r="64" spans="1:15" ht="30">
      <c r="A64" s="13" t="s">
        <v>2478</v>
      </c>
      <c r="B64" s="17">
        <v>62</v>
      </c>
      <c r="C64" s="48" t="str">
        <f>IF(ISBLANK(VLOOKUP(T_IE060PL[[#This Row],[Ścieżka Xpath]],ALL!$C:E,COLUMN(C$2),0)),"",VLOOKUP(T_IE060PL[[#This Row],[Ścieżka Xpath]],ALL!$C:E,COLUMN(C$2),0))</f>
        <v>19 09 017 000</v>
      </c>
      <c r="D64" s="62" t="str">
        <f>IF(ISBLANK(VLOOKUP(T_IE060PL[[#This Row],[Ścieżka Xpath]],ALL!$C:F,COLUMN(D$2),0)),"",VLOOKUP(T_IE060PL[[#This Row],[Ścieżka Xpath]],ALL!$C:F,COLUMN(D$2),0))</f>
        <v>Znaki pasywnego środka transportu przekraczającego granicę.</v>
      </c>
      <c r="E64" s="62" t="str">
        <f>IF(ISBLANK(VLOOKUP(T_IE060PL[[#This Row],[Ścieżka Xpath]],ALL!$C:G,COLUMN(E$2),0)),"",VLOOKUP(T_IE060PL[[#This Row],[Ścieżka Xpath]],ALL!$C:G,COLUMN(E$2),0))</f>
        <v>Passive border transport means identification.</v>
      </c>
      <c r="F64" s="51" t="str">
        <f>IF(ISBLANK(VLOOKUP(T_IE060PL[[#This Row],[Ścieżka Xpath]],ALL!$C:H,COLUMN(F$2),0)),"",VLOOKUP(T_IE060PL[[#This Row],[Ścieżka Xpath]],ALL!$C:H,COLUMN(F$2),0))</f>
        <v/>
      </c>
      <c r="G64" s="51" t="str">
        <f>IF(ISBLANK(VLOOKUP(T_IE060PL[[#This Row],[Ścieżka Xpath]],ALL!$C:I,COLUMN(G$2),0)),"",VLOOKUP(T_IE060PL[[#This Row],[Ścieżka Xpath]],ALL!$C:I,COLUMN(G$2),0))</f>
        <v>R</v>
      </c>
      <c r="H64" s="51" t="str">
        <f>IF(ISBLANK(VLOOKUP(T_IE060PL[[#This Row],[Ścieżka Xpath]],ALL!$C:J,COLUMN(H$2),0)),"",VLOOKUP(T_IE060PL[[#This Row],[Ścieżka Xpath]],ALL!$C:J,COLUMN(H$2),0))</f>
        <v>an..35</v>
      </c>
      <c r="I64" s="51" t="str">
        <f>IF(ISBLANK(VLOOKUP(T_IE060PL[[#This Row],[Ścieżka Xpath]],ALL!$C:K,COLUMN(I$2),0)),"",VLOOKUP(T_IE060PL[[#This Row],[Ścieżka Xpath]],ALL!$C:K,COLUMN(I$2),0))</f>
        <v/>
      </c>
      <c r="J64" s="51" t="str">
        <f>IF(ISBLANK(VLOOKUP(T_IE060PL[[#This Row],[Ścieżka Xpath]],ALL!$C:L,COLUMN(J$2),0)),"",VLOOKUP(T_IE060PL[[#This Row],[Ścieżka Xpath]],ALL!$C:L,COLUMN(J$2),0))</f>
        <v/>
      </c>
      <c r="K64" s="51" t="str">
        <f>IF(ISBLANK(VLOOKUP(T_IE060PL[[#This Row],[Ścieżka Xpath]],ALL!$C:N,COLUMN(K$2),0)),"",VLOOKUP(T_IE060PL[[#This Row],[Ścieżka Xpath]],ALL!$C:N,COLUMN(K$2),0))</f>
        <v/>
      </c>
      <c r="L64" s="62" t="str">
        <f>IF(ISBLANK(VLOOKUP(T_IE060PL[[#This Row],[Ścieżka Xpath]],ALL!$C:O,COLUMN(L$2),0)),"",VLOOKUP(T_IE060PL[[#This Row],[Ścieżka Xpath]],ALL!$C:O,COLUMN(L$2),0))</f>
        <v/>
      </c>
      <c r="M64" s="62" t="str">
        <f>IF(ISBLANK(VLOOKUP(T_IE060PL[[#This Row],[Ścieżka Xpath]],ALL!$C:P,COLUMN(M$2),0)),"",VLOOKUP(T_IE060PL[[#This Row],[Ścieżka Xpath]],ALL!$C:P,COLUMN(M$2),0))</f>
        <v/>
      </c>
      <c r="N64" s="62" t="str">
        <f>IF(ISBLANK(VLOOKUP(T_IE060PL[[#This Row],[Ścieżka Xpath]],ALL!$C:Q,COLUMN(N$2),0)),"",VLOOKUP(T_IE060PL[[#This Row],[Ścieżka Xpath]],ALL!$C:Q,COLUMN(N$2),0))</f>
        <v>Nowy element w Fazie 6.</v>
      </c>
      <c r="O64" s="62" t="str">
        <f>IF(ISBLANK(VLOOKUP(T_IE060PL[[#This Row],[Ścieżka Xpath]],ALL!$C:R,COLUMN(O$2),0)),"",VLOOKUP(T_IE060PL[[#This Row],[Ścieżka Xpath]],ALL!$C:R,COLUMN(O$2),0))</f>
        <v>P6 new element.</v>
      </c>
    </row>
    <row r="65" spans="1:15" ht="30">
      <c r="A65" s="13" t="s">
        <v>2479</v>
      </c>
      <c r="B65" s="17">
        <v>63</v>
      </c>
      <c r="C65" s="48" t="str">
        <f>IF(ISBLANK(VLOOKUP(T_IE060PL[[#This Row],[Ścieżka Xpath]],ALL!$C:E,COLUMN(C$2),0)),"",VLOOKUP(T_IE060PL[[#This Row],[Ścieżka Xpath]],ALL!$C:E,COLUMN(C$2),0))</f>
        <v>19 09 061 000</v>
      </c>
      <c r="D65" s="25" t="str">
        <f>IF(ISBLANK(VLOOKUP(T_IE060PL[[#This Row],[Ścieżka Xpath]],ALL!$C:F,COLUMN(D$2),0)),"",VLOOKUP(T_IE060PL[[#This Row],[Ścieżka Xpath]],ALL!$C:F,COLUMN(D$2),0))</f>
        <v>Rodzaj identyfikatora pasywnego środka transportu przekraczającego granicę.</v>
      </c>
      <c r="E65" s="62" t="str">
        <f>IF(ISBLANK(VLOOKUP(T_IE060PL[[#This Row],[Ścieżka Xpath]],ALL!$C:G,COLUMN(E$2),0)),"",VLOOKUP(T_IE060PL[[#This Row],[Ścieżka Xpath]],ALL!$C:G,COLUMN(E$2),0))</f>
        <v>Passive border transport means identification type.</v>
      </c>
      <c r="F65" s="51" t="str">
        <f>IF(ISBLANK(VLOOKUP(T_IE060PL[[#This Row],[Ścieżka Xpath]],ALL!$C:H,COLUMN(F$2),0)),"",VLOOKUP(T_IE060PL[[#This Row],[Ścieżka Xpath]],ALL!$C:H,COLUMN(F$2),0))</f>
        <v/>
      </c>
      <c r="G65" s="51" t="str">
        <f>IF(ISBLANK(VLOOKUP(T_IE060PL[[#This Row],[Ścieżka Xpath]],ALL!$C:I,COLUMN(G$2),0)),"",VLOOKUP(T_IE060PL[[#This Row],[Ścieżka Xpath]],ALL!$C:I,COLUMN(G$2),0))</f>
        <v>R</v>
      </c>
      <c r="H65" s="51" t="str">
        <f>IF(ISBLANK(VLOOKUP(T_IE060PL[[#This Row],[Ścieżka Xpath]],ALL!$C:J,COLUMN(H$2),0)),"",VLOOKUP(T_IE060PL[[#This Row],[Ścieżka Xpath]],ALL!$C:J,COLUMN(H$2),0))</f>
        <v>n2</v>
      </c>
      <c r="I65" s="51" t="str">
        <f>IF(ISBLANK(VLOOKUP(T_IE060PL[[#This Row],[Ścieżka Xpath]],ALL!$C:K,COLUMN(I$2),0)),"",VLOOKUP(T_IE060PL[[#This Row],[Ścieżka Xpath]],ALL!$C:K,COLUMN(I$2),0))</f>
        <v>CL750</v>
      </c>
      <c r="J65" s="51" t="str">
        <f>IF(ISBLANK(VLOOKUP(T_IE060PL[[#This Row],[Ścieżka Xpath]],ALL!$C:L,COLUMN(J$2),0)),"",VLOOKUP(T_IE060PL[[#This Row],[Ścieżka Xpath]],ALL!$C:L,COLUMN(J$2),0))</f>
        <v/>
      </c>
      <c r="K65" s="51" t="str">
        <f>IF(ISBLANK(VLOOKUP(T_IE060PL[[#This Row],[Ścieżka Xpath]],ALL!$C:N,COLUMN(K$2),0)),"",VLOOKUP(T_IE060PL[[#This Row],[Ścieżka Xpath]],ALL!$C:N,COLUMN(K$2),0))</f>
        <v/>
      </c>
      <c r="L65" s="62" t="str">
        <f>IF(ISBLANK(VLOOKUP(T_IE060PL[[#This Row],[Ścieżka Xpath]],ALL!$C:O,COLUMN(L$2),0)),"",VLOOKUP(T_IE060PL[[#This Row],[Ścieżka Xpath]],ALL!$C:O,COLUMN(L$2),0))</f>
        <v/>
      </c>
      <c r="M65" s="62" t="str">
        <f>IF(ISBLANK(VLOOKUP(T_IE060PL[[#This Row],[Ścieżka Xpath]],ALL!$C:P,COLUMN(M$2),0)),"",VLOOKUP(T_IE060PL[[#This Row],[Ścieżka Xpath]],ALL!$C:P,COLUMN(M$2),0))</f>
        <v/>
      </c>
      <c r="N65" s="62" t="str">
        <f>IF(ISBLANK(VLOOKUP(T_IE060PL[[#This Row],[Ścieżka Xpath]],ALL!$C:Q,COLUMN(N$2),0)),"",VLOOKUP(T_IE060PL[[#This Row],[Ścieżka Xpath]],ALL!$C:Q,COLUMN(N$2),0))</f>
        <v>Nowy element w Fazie 6.</v>
      </c>
      <c r="O65" s="62" t="str">
        <f>IF(ISBLANK(VLOOKUP(T_IE060PL[[#This Row],[Ścieżka Xpath]],ALL!$C:R,COLUMN(O$2),0)),"",VLOOKUP(T_IE060PL[[#This Row],[Ścieżka Xpath]],ALL!$C:R,COLUMN(O$2),0))</f>
        <v>P6 new element.</v>
      </c>
    </row>
    <row r="66" spans="1:15" ht="30">
      <c r="A66" s="13" t="s">
        <v>2480</v>
      </c>
      <c r="B66" s="17">
        <v>64</v>
      </c>
      <c r="C66" s="48" t="str">
        <f>IF(ISBLANK(VLOOKUP(T_IE060PL[[#This Row],[Ścieżka Xpath]],ALL!$C:E,COLUMN(C$2),0)),"",VLOOKUP(T_IE060PL[[#This Row],[Ścieżka Xpath]],ALL!$C:E,COLUMN(C$2),0))</f>
        <v>19 09 062 000</v>
      </c>
      <c r="D66" s="62" t="str">
        <f>IF(ISBLANK(VLOOKUP(T_IE060PL[[#This Row],[Ścieżka Xpath]],ALL!$C:F,COLUMN(D$2),0)),"",VLOOKUP(T_IE060PL[[#This Row],[Ścieżka Xpath]],ALL!$C:F,COLUMN(D$2),0))</f>
        <v>Przynależność państwowa pasywnego środka transportu przekraczającego granicę.</v>
      </c>
      <c r="E66" s="62" t="str">
        <f>IF(ISBLANK(VLOOKUP(T_IE060PL[[#This Row],[Ścieżka Xpath]],ALL!$C:G,COLUMN(E$2),0)),"",VLOOKUP(T_IE060PL[[#This Row],[Ścieżka Xpath]],ALL!$C:G,COLUMN(E$2),0))</f>
        <v>Nationality of passive border transport means.</v>
      </c>
      <c r="F66" s="51" t="str">
        <f>IF(ISBLANK(VLOOKUP(T_IE060PL[[#This Row],[Ścieżka Xpath]],ALL!$C:H,COLUMN(F$2),0)),"",VLOOKUP(T_IE060PL[[#This Row],[Ścieżka Xpath]],ALL!$C:H,COLUMN(F$2),0))</f>
        <v/>
      </c>
      <c r="G66" s="51" t="str">
        <f>IF(ISBLANK(VLOOKUP(T_IE060PL[[#This Row],[Ścieżka Xpath]],ALL!$C:I,COLUMN(G$2),0)),"",VLOOKUP(T_IE060PL[[#This Row],[Ścieżka Xpath]],ALL!$C:I,COLUMN(G$2),0))</f>
        <v>O</v>
      </c>
      <c r="H66" s="51" t="str">
        <f>IF(ISBLANK(VLOOKUP(T_IE060PL[[#This Row],[Ścieżka Xpath]],ALL!$C:J,COLUMN(H$2),0)),"",VLOOKUP(T_IE060PL[[#This Row],[Ścieżka Xpath]],ALL!$C:J,COLUMN(H$2),0))</f>
        <v>a2</v>
      </c>
      <c r="I66" s="51" t="str">
        <f>IF(ISBLANK(VLOOKUP(T_IE060PL[[#This Row],[Ścieżka Xpath]],ALL!$C:K,COLUMN(I$2),0)),"",VLOOKUP(T_IE060PL[[#This Row],[Ścieżka Xpath]],ALL!$C:K,COLUMN(I$2),0))</f>
        <v>CL165</v>
      </c>
      <c r="J66" s="51" t="str">
        <f>IF(ISBLANK(VLOOKUP(T_IE060PL[[#This Row],[Ścieżka Xpath]],ALL!$C:L,COLUMN(J$2),0)),"",VLOOKUP(T_IE060PL[[#This Row],[Ścieżka Xpath]],ALL!$C:L,COLUMN(J$2),0))</f>
        <v/>
      </c>
      <c r="K66" s="51" t="str">
        <f>IF(ISBLANK(VLOOKUP(T_IE060PL[[#This Row],[Ścieżka Xpath]],ALL!$C:N,COLUMN(K$2),0)),"",VLOOKUP(T_IE060PL[[#This Row],[Ścieżka Xpath]],ALL!$C:N,COLUMN(K$2),0))</f>
        <v/>
      </c>
      <c r="L66" s="62" t="str">
        <f>IF(ISBLANK(VLOOKUP(T_IE060PL[[#This Row],[Ścieżka Xpath]],ALL!$C:O,COLUMN(L$2),0)),"",VLOOKUP(T_IE060PL[[#This Row],[Ścieżka Xpath]],ALL!$C:O,COLUMN(L$2),0))</f>
        <v/>
      </c>
      <c r="M66" s="62" t="str">
        <f>IF(ISBLANK(VLOOKUP(T_IE060PL[[#This Row],[Ścieżka Xpath]],ALL!$C:P,COLUMN(M$2),0)),"",VLOOKUP(T_IE060PL[[#This Row],[Ścieżka Xpath]],ALL!$C:P,COLUMN(M$2),0))</f>
        <v/>
      </c>
      <c r="N66" s="62" t="str">
        <f>IF(ISBLANK(VLOOKUP(T_IE060PL[[#This Row],[Ścieżka Xpath]],ALL!$C:Q,COLUMN(N$2),0)),"",VLOOKUP(T_IE060PL[[#This Row],[Ścieżka Xpath]],ALL!$C:Q,COLUMN(N$2),0))</f>
        <v>Nowy element w Fazie 6.</v>
      </c>
      <c r="O66" s="62" t="str">
        <f>IF(ISBLANK(VLOOKUP(T_IE060PL[[#This Row],[Ścieżka Xpath]],ALL!$C:R,COLUMN(O$2),0)),"",VLOOKUP(T_IE060PL[[#This Row],[Ścieżka Xpath]],ALL!$C:R,COLUMN(O$2),0))</f>
        <v>P6 new element.</v>
      </c>
    </row>
    <row r="67" spans="1:15" ht="30">
      <c r="A67" s="78" t="s">
        <v>2481</v>
      </c>
      <c r="B67" s="32">
        <v>65</v>
      </c>
      <c r="C67" s="68" t="str">
        <f>IF(ISBLANK(VLOOKUP(T_IE060PL[[#This Row],[Ścieżka Xpath]],ALL!$C:E,COLUMN(C$2),0)),"",VLOOKUP(T_IE060PL[[#This Row],[Ścieżka Xpath]],ALL!$C:E,COLUMN(C$2),0))</f>
        <v>12 05 000 000</v>
      </c>
      <c r="D67" s="82" t="str">
        <f>IF(ISBLANK(VLOOKUP(T_IE060PL[[#This Row],[Ścieżka Xpath]],ALL!$C:F,COLUMN(D$2),0)),"",VLOOKUP(T_IE060PL[[#This Row],[Ścieżka Xpath]],ALL!$C:F,COLUMN(D$2),0))</f>
        <v>Dokument przewozowy dotyczący przesyłki spedytorskiej.</v>
      </c>
      <c r="E67" s="70" t="str">
        <f>IF(ISBLANK(VLOOKUP(T_IE060PL[[#This Row],[Ścieżka Xpath]],ALL!$C:G,COLUMN(E$2),0)),"",VLOOKUP(T_IE060PL[[#This Row],[Ścieżka Xpath]],ALL!$C:G,COLUMN(E$2),0))</f>
        <v>Transport document (related to house consignment).</v>
      </c>
      <c r="F67" s="69" t="str">
        <f>IF(ISBLANK(VLOOKUP(T_IE060PL[[#This Row],[Ścieżka Xpath]],ALL!$C:H,COLUMN(F$2),0)),"",VLOOKUP(T_IE060PL[[#This Row],[Ścieżka Xpath]],ALL!$C:H,COLUMN(F$2),0))</f>
        <v>0..1</v>
      </c>
      <c r="G67" s="69" t="str">
        <f>IF(ISBLANK(VLOOKUP(T_IE060PL[[#This Row],[Ścieżka Xpath]],ALL!$C:I,COLUMN(G$2),0)),"",VLOOKUP(T_IE060PL[[#This Row],[Ścieżka Xpath]],ALL!$C:I,COLUMN(G$2),0))</f>
        <v>O</v>
      </c>
      <c r="H67" s="69" t="str">
        <f>IF(ISBLANK(VLOOKUP(T_IE060PL[[#This Row],[Ścieżka Xpath]],ALL!$C:J,COLUMN(H$2),0)),"",VLOOKUP(T_IE060PL[[#This Row],[Ścieżka Xpath]],ALL!$C:J,COLUMN(H$2),0))</f>
        <v/>
      </c>
      <c r="I67" s="69" t="str">
        <f>IF(ISBLANK(VLOOKUP(T_IE060PL[[#This Row],[Ścieżka Xpath]],ALL!$C:K,COLUMN(I$2),0)),"",VLOOKUP(T_IE060PL[[#This Row],[Ścieżka Xpath]],ALL!$C:K,COLUMN(I$2),0))</f>
        <v/>
      </c>
      <c r="J67" s="69" t="str">
        <f>IF(ISBLANK(VLOOKUP(T_IE060PL[[#This Row],[Ścieżka Xpath]],ALL!$C:L,COLUMN(J$2),0)),"",VLOOKUP(T_IE060PL[[#This Row],[Ścieżka Xpath]],ALL!$C:L,COLUMN(J$2),0))</f>
        <v/>
      </c>
      <c r="K67" s="69" t="str">
        <f>IF(ISBLANK(VLOOKUP(T_IE060PL[[#This Row],[Ścieżka Xpath]],ALL!$C:N,COLUMN(K$2),0)),"",VLOOKUP(T_IE060PL[[#This Row],[Ścieżka Xpath]],ALL!$C:N,COLUMN(K$2),0))</f>
        <v/>
      </c>
      <c r="L67" s="70" t="str">
        <f>IF(ISBLANK(VLOOKUP(T_IE060PL[[#This Row],[Ścieżka Xpath]],ALL!$C:O,COLUMN(L$2),0)),"",VLOOKUP(T_IE060PL[[#This Row],[Ścieżka Xpath]],ALL!$C:O,COLUMN(L$2),0))</f>
        <v/>
      </c>
      <c r="M67" s="70" t="str">
        <f>IF(ISBLANK(VLOOKUP(T_IE060PL[[#This Row],[Ścieżka Xpath]],ALL!$C:P,COLUMN(M$2),0)),"",VLOOKUP(T_IE060PL[[#This Row],[Ścieżka Xpath]],ALL!$C:P,COLUMN(M$2),0))</f>
        <v/>
      </c>
      <c r="N67" s="70" t="str">
        <f>IF(ISBLANK(VLOOKUP(T_IE060PL[[#This Row],[Ścieżka Xpath]],ALL!$C:Q,COLUMN(N$2),0)),"",VLOOKUP(T_IE060PL[[#This Row],[Ścieżka Xpath]],ALL!$C:Q,COLUMN(N$2),0))</f>
        <v>Nowy element w Fazie 6.</v>
      </c>
      <c r="O67" s="70" t="str">
        <f>IF(ISBLANK(VLOOKUP(T_IE060PL[[#This Row],[Ścieżka Xpath]],ALL!$C:R,COLUMN(O$2),0)),"",VLOOKUP(T_IE060PL[[#This Row],[Ścieżka Xpath]],ALL!$C:R,COLUMN(O$2),0))</f>
        <v>P6 new element.</v>
      </c>
    </row>
    <row r="68" spans="1:15" ht="15">
      <c r="A68" s="13" t="s">
        <v>2482</v>
      </c>
      <c r="B68" s="17">
        <v>66</v>
      </c>
      <c r="C68" s="48" t="str">
        <f>IF(ISBLANK(VLOOKUP(T_IE060PL[[#This Row],[Ścieżka Xpath]],ALL!$C:E,COLUMN(C$2),0)),"",VLOOKUP(T_IE060PL[[#This Row],[Ścieżka Xpath]],ALL!$C:E,COLUMN(C$2),0))</f>
        <v>12 05 002 000</v>
      </c>
      <c r="D68" s="25" t="str">
        <f>IF(ISBLANK(VLOOKUP(T_IE060PL[[#This Row],[Ścieżka Xpath]],ALL!$C:F,COLUMN(D$2),0)),"",VLOOKUP(T_IE060PL[[#This Row],[Ścieżka Xpath]],ALL!$C:F,COLUMN(D$2),0))</f>
        <v>Rodzaj dokumentu.</v>
      </c>
      <c r="E68" s="62" t="str">
        <f>IF(ISBLANK(VLOOKUP(T_IE060PL[[#This Row],[Ścieżka Xpath]],ALL!$C:G,COLUMN(E$2),0)),"",VLOOKUP(T_IE060PL[[#This Row],[Ścieżka Xpath]],ALL!$C:G,COLUMN(E$2),0))</f>
        <v>Document type.</v>
      </c>
      <c r="F68" s="51" t="str">
        <f>IF(ISBLANK(VLOOKUP(T_IE060PL[[#This Row],[Ścieżka Xpath]],ALL!$C:H,COLUMN(F$2),0)),"",VLOOKUP(T_IE060PL[[#This Row],[Ścieżka Xpath]],ALL!$C:H,COLUMN(F$2),0))</f>
        <v/>
      </c>
      <c r="G68" s="136" t="str">
        <f>IF(ISBLANK(VLOOKUP(T_IE060PL[[#This Row],[Ścieżka Xpath]],ALL!$C:I,COLUMN(G$2),0)),"",VLOOKUP(T_IE060PL[[#This Row],[Ścieżka Xpath]],ALL!$C:I,COLUMN(G$2),0))</f>
        <v>R</v>
      </c>
      <c r="H68" s="136" t="str">
        <f>IF(ISBLANK(VLOOKUP(T_IE060PL[[#This Row],[Ścieżka Xpath]],ALL!$C:J,COLUMN(H$2),0)),"",VLOOKUP(T_IE060PL[[#This Row],[Ścieżka Xpath]],ALL!$C:J,COLUMN(H$2),0))</f>
        <v>an4</v>
      </c>
      <c r="I68" s="136" t="str">
        <f>IF(ISBLANK(VLOOKUP(T_IE060PL[[#This Row],[Ścieżka Xpath]],ALL!$C:K,COLUMN(I$2),0)),"",VLOOKUP(T_IE060PL[[#This Row],[Ścieżka Xpath]],ALL!$C:K,COLUMN(I$2),0))</f>
        <v>CL754</v>
      </c>
      <c r="J68" s="51" t="str">
        <f>IF(ISBLANK(VLOOKUP(T_IE060PL[[#This Row],[Ścieżka Xpath]],ALL!$C:L,COLUMN(J$2),0)),"",VLOOKUP(T_IE060PL[[#This Row],[Ścieżka Xpath]],ALL!$C:L,COLUMN(J$2),0))</f>
        <v/>
      </c>
      <c r="K68" s="51" t="str">
        <f>IF(ISBLANK(VLOOKUP(T_IE060PL[[#This Row],[Ścieżka Xpath]],ALL!$C:N,COLUMN(K$2),0)),"",VLOOKUP(T_IE060PL[[#This Row],[Ścieżka Xpath]],ALL!$C:N,COLUMN(K$2),0))</f>
        <v/>
      </c>
      <c r="L68" s="62" t="str">
        <f>IF(ISBLANK(VLOOKUP(T_IE060PL[[#This Row],[Ścieżka Xpath]],ALL!$C:O,COLUMN(L$2),0)),"",VLOOKUP(T_IE060PL[[#This Row],[Ścieżka Xpath]],ALL!$C:O,COLUMN(L$2),0))</f>
        <v/>
      </c>
      <c r="M68" s="62" t="str">
        <f>IF(ISBLANK(VLOOKUP(T_IE060PL[[#This Row],[Ścieżka Xpath]],ALL!$C:P,COLUMN(M$2),0)),"",VLOOKUP(T_IE060PL[[#This Row],[Ścieżka Xpath]],ALL!$C:P,COLUMN(M$2),0))</f>
        <v/>
      </c>
      <c r="N68" s="62" t="str">
        <f>IF(ISBLANK(VLOOKUP(T_IE060PL[[#This Row],[Ścieżka Xpath]],ALL!$C:Q,COLUMN(N$2),0)),"",VLOOKUP(T_IE060PL[[#This Row],[Ścieżka Xpath]],ALL!$C:Q,COLUMN(N$2),0))</f>
        <v>Nowy element w Fazie 6.</v>
      </c>
      <c r="O68" s="62" t="str">
        <f>IF(ISBLANK(VLOOKUP(T_IE060PL[[#This Row],[Ścieżka Xpath]],ALL!$C:R,COLUMN(O$2),0)),"",VLOOKUP(T_IE060PL[[#This Row],[Ścieżka Xpath]],ALL!$C:R,COLUMN(O$2),0))</f>
        <v>P6 new element.</v>
      </c>
    </row>
    <row r="69" spans="1:15" ht="15">
      <c r="A69" s="13" t="s">
        <v>2483</v>
      </c>
      <c r="B69" s="17">
        <v>67</v>
      </c>
      <c r="C69" s="48" t="str">
        <f>IF(ISBLANK(VLOOKUP(T_IE060PL[[#This Row],[Ścieżka Xpath]],ALL!$C:E,COLUMN(C$2),0)),"",VLOOKUP(T_IE060PL[[#This Row],[Ścieżka Xpath]],ALL!$C:E,COLUMN(C$2),0))</f>
        <v>12 05 001 000</v>
      </c>
      <c r="D69" s="25" t="str">
        <f>IF(ISBLANK(VLOOKUP(T_IE060PL[[#This Row],[Ścieżka Xpath]],ALL!$C:F,COLUMN(D$2),0)),"",VLOOKUP(T_IE060PL[[#This Row],[Ścieżka Xpath]],ALL!$C:F,COLUMN(D$2),0))</f>
        <v>Numer dokumentu.</v>
      </c>
      <c r="E69" s="62" t="str">
        <f>IF(ISBLANK(VLOOKUP(T_IE060PL[[#This Row],[Ścieżka Xpath]],ALL!$C:G,COLUMN(E$2),0)),"",VLOOKUP(T_IE060PL[[#This Row],[Ścieżka Xpath]],ALL!$C:G,COLUMN(E$2),0))</f>
        <v>Document reference number.</v>
      </c>
      <c r="F69" s="51" t="str">
        <f>IF(ISBLANK(VLOOKUP(T_IE060PL[[#This Row],[Ścieżka Xpath]],ALL!$C:H,COLUMN(F$2),0)),"",VLOOKUP(T_IE060PL[[#This Row],[Ścieżka Xpath]],ALL!$C:H,COLUMN(F$2),0))</f>
        <v/>
      </c>
      <c r="G69" s="136" t="str">
        <f>IF(ISBLANK(VLOOKUP(T_IE060PL[[#This Row],[Ścieżka Xpath]],ALL!$C:I,COLUMN(G$2),0)),"",VLOOKUP(T_IE060PL[[#This Row],[Ścieżka Xpath]],ALL!$C:I,COLUMN(G$2),0))</f>
        <v>R</v>
      </c>
      <c r="H69" s="136" t="str">
        <f>IF(ISBLANK(VLOOKUP(T_IE060PL[[#This Row],[Ścieżka Xpath]],ALL!$C:J,COLUMN(H$2),0)),"",VLOOKUP(T_IE060PL[[#This Row],[Ścieżka Xpath]],ALL!$C:J,COLUMN(H$2),0))</f>
        <v>an..70</v>
      </c>
      <c r="I69" s="136" t="str">
        <f>IF(ISBLANK(VLOOKUP(T_IE060PL[[#This Row],[Ścieżka Xpath]],ALL!$C:K,COLUMN(I$2),0)),"",VLOOKUP(T_IE060PL[[#This Row],[Ścieżka Xpath]],ALL!$C:K,COLUMN(I$2),0))</f>
        <v/>
      </c>
      <c r="J69" s="51" t="str">
        <f>IF(ISBLANK(VLOOKUP(T_IE060PL[[#This Row],[Ścieżka Xpath]],ALL!$C:L,COLUMN(J$2),0)),"",VLOOKUP(T_IE060PL[[#This Row],[Ścieżka Xpath]],ALL!$C:L,COLUMN(J$2),0))</f>
        <v/>
      </c>
      <c r="K69" s="51" t="str">
        <f>IF(ISBLANK(VLOOKUP(T_IE060PL[[#This Row],[Ścieżka Xpath]],ALL!$C:N,COLUMN(K$2),0)),"",VLOOKUP(T_IE060PL[[#This Row],[Ścieżka Xpath]],ALL!$C:N,COLUMN(K$2),0))</f>
        <v/>
      </c>
      <c r="L69" s="62" t="str">
        <f>IF(ISBLANK(VLOOKUP(T_IE060PL[[#This Row],[Ścieżka Xpath]],ALL!$C:O,COLUMN(L$2),0)),"",VLOOKUP(T_IE060PL[[#This Row],[Ścieżka Xpath]],ALL!$C:O,COLUMN(L$2),0))</f>
        <v/>
      </c>
      <c r="M69" s="62" t="str">
        <f>IF(ISBLANK(VLOOKUP(T_IE060PL[[#This Row],[Ścieżka Xpath]],ALL!$C:P,COLUMN(M$2),0)),"",VLOOKUP(T_IE060PL[[#This Row],[Ścieżka Xpath]],ALL!$C:P,COLUMN(M$2),0))</f>
        <v/>
      </c>
      <c r="N69" s="62" t="str">
        <f>IF(ISBLANK(VLOOKUP(T_IE060PL[[#This Row],[Ścieżka Xpath]],ALL!$C:Q,COLUMN(N$2),0)),"",VLOOKUP(T_IE060PL[[#This Row],[Ścieżka Xpath]],ALL!$C:Q,COLUMN(N$2),0))</f>
        <v>Nowy element w Fazie 6.</v>
      </c>
      <c r="O69" s="62" t="str">
        <f>IF(ISBLANK(VLOOKUP(T_IE060PL[[#This Row],[Ścieżka Xpath]],ALL!$C:R,COLUMN(O$2),0)),"",VLOOKUP(T_IE060PL[[#This Row],[Ścieżka Xpath]],ALL!$C:R,COLUMN(O$2),0))</f>
        <v>P6 new element.</v>
      </c>
    </row>
    <row r="70" spans="1:15" ht="15">
      <c r="A70" s="78" t="s">
        <v>2484</v>
      </c>
      <c r="B70" s="32">
        <v>68</v>
      </c>
      <c r="C70" s="68" t="str">
        <f>IF(ISBLANK(VLOOKUP(T_IE060PL[[#This Row],[Ścieżka Xpath]],ALL!$C:E,COLUMN(C$2),0)),"",VLOOKUP(T_IE060PL[[#This Row],[Ścieżka Xpath]],ALL!$C:E,COLUMN(C$2),0))</f>
        <v>-</v>
      </c>
      <c r="D70" s="82" t="str">
        <f>IF(ISBLANK(VLOOKUP(T_IE060PL[[#This Row],[Ścieżka Xpath]],ALL!$C:F,COLUMN(D$2),0)),"",VLOOKUP(T_IE060PL[[#This Row],[Ścieżka Xpath]],ALL!$C:F,COLUMN(D$2),0))</f>
        <v>Dane pozycji towarowej.</v>
      </c>
      <c r="E70" s="70" t="str">
        <f>IF(ISBLANK(VLOOKUP(T_IE060PL[[#This Row],[Ścieżka Xpath]],ALL!$C:G,COLUMN(E$2),0)),"",VLOOKUP(T_IE060PL[[#This Row],[Ścieżka Xpath]],ALL!$C:G,COLUMN(E$2),0))</f>
        <v>Consignment item details.</v>
      </c>
      <c r="F70" s="69" t="str">
        <f>IF(ISBLANK(VLOOKUP(T_IE060PL[[#This Row],[Ścieżka Xpath]],ALL!$C:H,COLUMN(F$2),0)),"",VLOOKUP(T_IE060PL[[#This Row],[Ścieżka Xpath]],ALL!$C:H,COLUMN(F$2),0))</f>
        <v>0..999</v>
      </c>
      <c r="G70" s="69" t="str">
        <f>IF(ISBLANK(VLOOKUP(T_IE060PL[[#This Row],[Ścieżka Xpath]],ALL!$C:I,COLUMN(G$2),0)),"",VLOOKUP(T_IE060PL[[#This Row],[Ścieżka Xpath]],ALL!$C:I,COLUMN(G$2),0))</f>
        <v>O</v>
      </c>
      <c r="H70" s="69" t="str">
        <f>IF(ISBLANK(VLOOKUP(T_IE060PL[[#This Row],[Ścieżka Xpath]],ALL!$C:J,COLUMN(H$2),0)),"",VLOOKUP(T_IE060PL[[#This Row],[Ścieżka Xpath]],ALL!$C:J,COLUMN(H$2),0))</f>
        <v/>
      </c>
      <c r="I70" s="69" t="str">
        <f>IF(ISBLANK(VLOOKUP(T_IE060PL[[#This Row],[Ścieżka Xpath]],ALL!$C:K,COLUMN(I$2),0)),"",VLOOKUP(T_IE060PL[[#This Row],[Ścieżka Xpath]],ALL!$C:K,COLUMN(I$2),0))</f>
        <v/>
      </c>
      <c r="J70" s="69" t="str">
        <f>IF(ISBLANK(VLOOKUP(T_IE060PL[[#This Row],[Ścieżka Xpath]],ALL!$C:L,COLUMN(J$2),0)),"",VLOOKUP(T_IE060PL[[#This Row],[Ścieżka Xpath]],ALL!$C:L,COLUMN(J$2),0))</f>
        <v/>
      </c>
      <c r="K70" s="69" t="str">
        <f>IF(ISBLANK(VLOOKUP(T_IE060PL[[#This Row],[Ścieżka Xpath]],ALL!$C:N,COLUMN(K$2),0)),"",VLOOKUP(T_IE060PL[[#This Row],[Ścieżka Xpath]],ALL!$C:N,COLUMN(K$2),0))</f>
        <v/>
      </c>
      <c r="L70" s="70" t="str">
        <f>IF(ISBLANK(VLOOKUP(T_IE060PL[[#This Row],[Ścieżka Xpath]],ALL!$C:O,COLUMN(L$2),0)),"",VLOOKUP(T_IE060PL[[#This Row],[Ścieżka Xpath]],ALL!$C:O,COLUMN(L$2),0))</f>
        <v/>
      </c>
      <c r="M70" s="70" t="str">
        <f>IF(ISBLANK(VLOOKUP(T_IE060PL[[#This Row],[Ścieżka Xpath]],ALL!$C:P,COLUMN(M$2),0)),"",VLOOKUP(T_IE060PL[[#This Row],[Ścieżka Xpath]],ALL!$C:P,COLUMN(M$2),0))</f>
        <v/>
      </c>
      <c r="N70" s="70" t="str">
        <f>IF(ISBLANK(VLOOKUP(T_IE060PL[[#This Row],[Ścieżka Xpath]],ALL!$C:Q,COLUMN(N$2),0)),"",VLOOKUP(T_IE060PL[[#This Row],[Ścieżka Xpath]],ALL!$C:Q,COLUMN(N$2),0))</f>
        <v>Nowy element w Fazie 6.</v>
      </c>
      <c r="O70" s="70" t="str">
        <f>IF(ISBLANK(VLOOKUP(T_IE060PL[[#This Row],[Ścieżka Xpath]],ALL!$C:R,COLUMN(O$2),0)),"",VLOOKUP(T_IE060PL[[#This Row],[Ścieżka Xpath]],ALL!$C:R,COLUMN(O$2),0))</f>
        <v>P6 new element.</v>
      </c>
    </row>
    <row r="71" spans="1:15" ht="15">
      <c r="A71" s="13" t="s">
        <v>2485</v>
      </c>
      <c r="B71" s="17">
        <v>69</v>
      </c>
      <c r="C71" s="48" t="str">
        <f>IF(ISBLANK(VLOOKUP(T_IE060PL[[#This Row],[Ścieżka Xpath]],ALL!$C:E,COLUMN(C$2),0)),"",VLOOKUP(T_IE060PL[[#This Row],[Ścieżka Xpath]],ALL!$C:E,COLUMN(C$2),0))</f>
        <v>11 03 001 000</v>
      </c>
      <c r="D71" s="62" t="str">
        <f>IF(ISBLANK(VLOOKUP(T_IE060PL[[#This Row],[Ścieżka Xpath]],ALL!$C:F,COLUMN(D$2),0)),"",VLOOKUP(T_IE060PL[[#This Row],[Ścieżka Xpath]],ALL!$C:F,COLUMN(D$2),0))</f>
        <v>Numer pozycji towarowej w przesyłce spedytorskiej.</v>
      </c>
      <c r="E71" s="62" t="str">
        <f>IF(ISBLANK(VLOOKUP(T_IE060PL[[#This Row],[Ścieżka Xpath]],ALL!$C:G,COLUMN(E$2),0)),"",VLOOKUP(T_IE060PL[[#This Row],[Ścieżka Xpath]],ALL!$C:G,COLUMN(E$2),0))</f>
        <v>House consignment goods item number.</v>
      </c>
      <c r="F71" s="51" t="str">
        <f>IF(ISBLANK(VLOOKUP(T_IE060PL[[#This Row],[Ścieżka Xpath]],ALL!$C:H,COLUMN(F$2),0)),"",VLOOKUP(T_IE060PL[[#This Row],[Ścieżka Xpath]],ALL!$C:H,COLUMN(F$2),0))</f>
        <v/>
      </c>
      <c r="G71" s="51" t="str">
        <f>IF(ISBLANK(VLOOKUP(T_IE060PL[[#This Row],[Ścieżka Xpath]],ALL!$C:I,COLUMN(G$2),0)),"",VLOOKUP(T_IE060PL[[#This Row],[Ścieżka Xpath]],ALL!$C:I,COLUMN(G$2),0))</f>
        <v>R</v>
      </c>
      <c r="H71" s="51" t="str">
        <f>IF(ISBLANK(VLOOKUP(T_IE060PL[[#This Row],[Ścieżka Xpath]],ALL!$C:J,COLUMN(H$2),0)),"",VLOOKUP(T_IE060PL[[#This Row],[Ścieżka Xpath]],ALL!$C:J,COLUMN(H$2),0))</f>
        <v>n..5</v>
      </c>
      <c r="I71" s="51" t="str">
        <f>IF(ISBLANK(VLOOKUP(T_IE060PL[[#This Row],[Ścieżka Xpath]],ALL!$C:K,COLUMN(I$2),0)),"",VLOOKUP(T_IE060PL[[#This Row],[Ścieżka Xpath]],ALL!$C:K,COLUMN(I$2),0))</f>
        <v/>
      </c>
      <c r="J71" s="51" t="str">
        <f>IF(ISBLANK(VLOOKUP(T_IE060PL[[#This Row],[Ścieżka Xpath]],ALL!$C:L,COLUMN(J$2),0)),"",VLOOKUP(T_IE060PL[[#This Row],[Ścieżka Xpath]],ALL!$C:L,COLUMN(J$2),0))</f>
        <v>R0988</v>
      </c>
      <c r="K71" s="51" t="str">
        <f>IF(ISBLANK(VLOOKUP(T_IE060PL[[#This Row],[Ścieżka Xpath]],ALL!$C:N,COLUMN(K$2),0)),"",VLOOKUP(T_IE060PL[[#This Row],[Ścieżka Xpath]],ALL!$C:N,COLUMN(K$2),0))</f>
        <v/>
      </c>
      <c r="L71" s="62" t="str">
        <f>IF(ISBLANK(VLOOKUP(T_IE060PL[[#This Row],[Ścieżka Xpath]],ALL!$C:O,COLUMN(L$2),0)),"",VLOOKUP(T_IE060PL[[#This Row],[Ścieżka Xpath]],ALL!$C:O,COLUMN(L$2),0))</f>
        <v/>
      </c>
      <c r="M71" s="62" t="str">
        <f>IF(ISBLANK(VLOOKUP(T_IE060PL[[#This Row],[Ścieżka Xpath]],ALL!$C:P,COLUMN(M$2),0)),"",VLOOKUP(T_IE060PL[[#This Row],[Ścieżka Xpath]],ALL!$C:P,COLUMN(M$2),0))</f>
        <v/>
      </c>
      <c r="N71" s="62" t="str">
        <f>IF(ISBLANK(VLOOKUP(T_IE060PL[[#This Row],[Ścieżka Xpath]],ALL!$C:Q,COLUMN(N$2),0)),"",VLOOKUP(T_IE060PL[[#This Row],[Ścieżka Xpath]],ALL!$C:Q,COLUMN(N$2),0))</f>
        <v>Nowy element w Fazie 6.</v>
      </c>
      <c r="O71" s="62" t="str">
        <f>IF(ISBLANK(VLOOKUP(T_IE060PL[[#This Row],[Ścieżka Xpath]],ALL!$C:R,COLUMN(O$2),0)),"",VLOOKUP(T_IE060PL[[#This Row],[Ścieżka Xpath]],ALL!$C:R,COLUMN(O$2),0))</f>
        <v>P6 new element.</v>
      </c>
    </row>
    <row r="72" spans="1:15" ht="15">
      <c r="A72" s="78" t="s">
        <v>2486</v>
      </c>
      <c r="B72" s="32">
        <v>70</v>
      </c>
      <c r="C72" s="68" t="str">
        <f>IF(ISBLANK(VLOOKUP(T_IE060PL[[#This Row],[Ścieżka Xpath]],ALL!$C:E,COLUMN(C$2),0)),"",VLOOKUP(T_IE060PL[[#This Row],[Ścieżka Xpath]],ALL!$C:E,COLUMN(C$2),0))</f>
        <v>18 06 000 000</v>
      </c>
      <c r="D72" s="70" t="str">
        <f>IF(ISBLANK(VLOOKUP(T_IE060PL[[#This Row],[Ścieżka Xpath]],ALL!$C:F,COLUMN(D$2),0)),"",VLOOKUP(T_IE060PL[[#This Row],[Ścieżka Xpath]],ALL!$C:F,COLUMN(D$2),0))</f>
        <v>Opakowania</v>
      </c>
      <c r="E72" s="70" t="str">
        <f>IF(ISBLANK(VLOOKUP(T_IE060PL[[#This Row],[Ścieżka Xpath]],ALL!$C:G,COLUMN(E$2),0)),"",VLOOKUP(T_IE060PL[[#This Row],[Ścieżka Xpath]],ALL!$C:G,COLUMN(E$2),0))</f>
        <v>Packaging details.</v>
      </c>
      <c r="F72" s="69" t="str">
        <f>IF(ISBLANK(VLOOKUP(T_IE060PL[[#This Row],[Ścieżka Xpath]],ALL!$C:H,COLUMN(F$2),0)),"",VLOOKUP(T_IE060PL[[#This Row],[Ścieżka Xpath]],ALL!$C:H,COLUMN(F$2),0))</f>
        <v>0..99</v>
      </c>
      <c r="G72" s="69" t="str">
        <f>IF(ISBLANK(VLOOKUP(T_IE060PL[[#This Row],[Ścieżka Xpath]],ALL!$C:I,COLUMN(G$2),0)),"",VLOOKUP(T_IE060PL[[#This Row],[Ścieżka Xpath]],ALL!$C:I,COLUMN(G$2),0))</f>
        <v>O</v>
      </c>
      <c r="H72" s="69" t="str">
        <f>IF(ISBLANK(VLOOKUP(T_IE060PL[[#This Row],[Ścieżka Xpath]],ALL!$C:J,COLUMN(H$2),0)),"",VLOOKUP(T_IE060PL[[#This Row],[Ścieżka Xpath]],ALL!$C:J,COLUMN(H$2),0))</f>
        <v/>
      </c>
      <c r="I72" s="69" t="str">
        <f>IF(ISBLANK(VLOOKUP(T_IE060PL[[#This Row],[Ścieżka Xpath]],ALL!$C:K,COLUMN(I$2),0)),"",VLOOKUP(T_IE060PL[[#This Row],[Ścieżka Xpath]],ALL!$C:K,COLUMN(I$2),0))</f>
        <v/>
      </c>
      <c r="J72" s="69" t="str">
        <f>IF(ISBLANK(VLOOKUP(T_IE060PL[[#This Row],[Ścieżka Xpath]],ALL!$C:L,COLUMN(J$2),0)),"",VLOOKUP(T_IE060PL[[#This Row],[Ścieżka Xpath]],ALL!$C:L,COLUMN(J$2),0))</f>
        <v/>
      </c>
      <c r="K72" s="69" t="str">
        <f>IF(ISBLANK(VLOOKUP(T_IE060PL[[#This Row],[Ścieżka Xpath]],ALL!$C:N,COLUMN(K$2),0)),"",VLOOKUP(T_IE060PL[[#This Row],[Ścieżka Xpath]],ALL!$C:N,COLUMN(K$2),0))</f>
        <v/>
      </c>
      <c r="L72" s="70" t="str">
        <f>IF(ISBLANK(VLOOKUP(T_IE060PL[[#This Row],[Ścieżka Xpath]],ALL!$C:O,COLUMN(L$2),0)),"",VLOOKUP(T_IE060PL[[#This Row],[Ścieżka Xpath]],ALL!$C:O,COLUMN(L$2),0))</f>
        <v/>
      </c>
      <c r="M72" s="70" t="str">
        <f>IF(ISBLANK(VLOOKUP(T_IE060PL[[#This Row],[Ścieżka Xpath]],ALL!$C:P,COLUMN(M$2),0)),"",VLOOKUP(T_IE060PL[[#This Row],[Ścieżka Xpath]],ALL!$C:P,COLUMN(M$2),0))</f>
        <v/>
      </c>
      <c r="N72" s="70" t="str">
        <f>IF(ISBLANK(VLOOKUP(T_IE060PL[[#This Row],[Ścieżka Xpath]],ALL!$C:Q,COLUMN(N$2),0)),"",VLOOKUP(T_IE060PL[[#This Row],[Ścieżka Xpath]],ALL!$C:Q,COLUMN(N$2),0))</f>
        <v>Nowy element w Fazie 6.</v>
      </c>
      <c r="O72" s="70" t="str">
        <f>IF(ISBLANK(VLOOKUP(T_IE060PL[[#This Row],[Ścieżka Xpath]],ALL!$C:R,COLUMN(O$2),0)),"",VLOOKUP(T_IE060PL[[#This Row],[Ścieżka Xpath]],ALL!$C:R,COLUMN(O$2),0))</f>
        <v>P6 new element.</v>
      </c>
    </row>
    <row r="73" spans="1:15" ht="30">
      <c r="A73" s="13" t="s">
        <v>2487</v>
      </c>
      <c r="B73" s="17">
        <v>71</v>
      </c>
      <c r="C73" s="48" t="str">
        <f>IF(ISBLANK(VLOOKUP(T_IE060PL[[#This Row],[Ścieżka Xpath]],ALL!$C:E,COLUMN(C$2),0)),"",VLOOKUP(T_IE060PL[[#This Row],[Ścieżka Xpath]],ALL!$C:E,COLUMN(C$2),0))</f>
        <v>-</v>
      </c>
      <c r="D73" s="25" t="str">
        <f>IF(ISBLANK(VLOOKUP(T_IE060PL[[#This Row],[Ścieżka Xpath]],ALL!$C:F,COLUMN(D$2),0)),"",VLOOKUP(T_IE060PL[[#This Row],[Ścieżka Xpath]],ALL!$C:F,COLUMN(D$2),0))</f>
        <v>Liczba porządkowa służąca do określenia pozycji w danej kolekcji danych.</v>
      </c>
      <c r="E73" s="62" t="str">
        <f>IF(ISBLANK(VLOOKUP(T_IE060PL[[#This Row],[Ścieżka Xpath]],ALL!$C:G,COLUMN(E$2),0)),"",VLOOKUP(T_IE060PL[[#This Row],[Ścieżka Xpath]],ALL!$C:G,COLUMN(E$2),0))</f>
        <v>Sequence number in data group collection to which this data group belongs to.</v>
      </c>
      <c r="F73" s="51" t="str">
        <f>IF(ISBLANK(VLOOKUP(T_IE060PL[[#This Row],[Ścieżka Xpath]],ALL!$C:H,COLUMN(F$2),0)),"",VLOOKUP(T_IE060PL[[#This Row],[Ścieżka Xpath]],ALL!$C:H,COLUMN(F$2),0))</f>
        <v/>
      </c>
      <c r="G73" s="51" t="str">
        <f>IF(ISBLANK(VLOOKUP(T_IE060PL[[#This Row],[Ścieżka Xpath]],ALL!$C:I,COLUMN(G$2),0)),"",VLOOKUP(T_IE060PL[[#This Row],[Ścieżka Xpath]],ALL!$C:I,COLUMN(G$2),0))</f>
        <v>R</v>
      </c>
      <c r="H73" s="51" t="str">
        <f>IF(ISBLANK(VLOOKUP(T_IE060PL[[#This Row],[Ścieżka Xpath]],ALL!$C:J,COLUMN(H$2),0)),"",VLOOKUP(T_IE060PL[[#This Row],[Ścieżka Xpath]],ALL!$C:J,COLUMN(H$2),0))</f>
        <v>n..5</v>
      </c>
      <c r="I73" s="51" t="str">
        <f>IF(ISBLANK(VLOOKUP(T_IE060PL[[#This Row],[Ścieżka Xpath]],ALL!$C:K,COLUMN(I$2),0)),"",VLOOKUP(T_IE060PL[[#This Row],[Ścieżka Xpath]],ALL!$C:K,COLUMN(I$2),0))</f>
        <v/>
      </c>
      <c r="J73" s="51" t="str">
        <f>IF(ISBLANK(VLOOKUP(T_IE060PL[[#This Row],[Ścieżka Xpath]],ALL!$C:L,COLUMN(J$2),0)),"",VLOOKUP(T_IE060PL[[#This Row],[Ścieżka Xpath]],ALL!$C:L,COLUMN(J$2),0))</f>
        <v>R0987</v>
      </c>
      <c r="K73" s="51" t="str">
        <f>IF(ISBLANK(VLOOKUP(T_IE060PL[[#This Row],[Ścieżka Xpath]],ALL!$C:N,COLUMN(K$2),0)),"",VLOOKUP(T_IE060PL[[#This Row],[Ścieżka Xpath]],ALL!$C:N,COLUMN(K$2),0))</f>
        <v>2.00</v>
      </c>
      <c r="L73" s="62" t="str">
        <f>IF(ISBLANK(VLOOKUP(T_IE060PL[[#This Row],[Ścieżka Xpath]],ALL!$C:O,COLUMN(L$2),0)),"",VLOOKUP(T_IE060PL[[#This Row],[Ścieżka Xpath]],ALL!$C:O,COLUMN(L$2),0))</f>
        <v>Korekta liczności.</v>
      </c>
      <c r="M73" s="62" t="str">
        <f>IF(ISBLANK(VLOOKUP(T_IE060PL[[#This Row],[Ścieżka Xpath]],ALL!$C:P,COLUMN(M$2),0)),"",VLOOKUP(T_IE060PL[[#This Row],[Ścieżka Xpath]],ALL!$C:P,COLUMN(M$2),0))</f>
        <v>Multiplicity correction.</v>
      </c>
      <c r="N73" s="62" t="str">
        <f>IF(ISBLANK(VLOOKUP(T_IE060PL[[#This Row],[Ścieżka Xpath]],ALL!$C:Q,COLUMN(N$2),0)),"",VLOOKUP(T_IE060PL[[#This Row],[Ścieżka Xpath]],ALL!$C:Q,COLUMN(N$2),0))</f>
        <v>Nowy element w Fazie 6.</v>
      </c>
      <c r="O73" s="62" t="str">
        <f>IF(ISBLANK(VLOOKUP(T_IE060PL[[#This Row],[Ścieżka Xpath]],ALL!$C:R,COLUMN(O$2),0)),"",VLOOKUP(T_IE060PL[[#This Row],[Ścieżka Xpath]],ALL!$C:R,COLUMN(O$2),0))</f>
        <v>P6 new element.</v>
      </c>
    </row>
    <row r="74" spans="1:15" ht="15">
      <c r="A74" s="13" t="s">
        <v>2488</v>
      </c>
      <c r="B74" s="17">
        <v>72</v>
      </c>
      <c r="C74" s="48" t="str">
        <f>IF(ISBLANK(VLOOKUP(T_IE060PL[[#This Row],[Ścieżka Xpath]],ALL!$C:E,COLUMN(C$2),0)),"",VLOOKUP(T_IE060PL[[#This Row],[Ścieżka Xpath]],ALL!$C:E,COLUMN(C$2),0))</f>
        <v>18 06 054 000</v>
      </c>
      <c r="D74" s="25" t="str">
        <f>IF(ISBLANK(VLOOKUP(T_IE060PL[[#This Row],[Ścieżka Xpath]],ALL!$C:F,COLUMN(D$2),0)),"",VLOOKUP(T_IE060PL[[#This Row],[Ścieżka Xpath]],ALL!$C:F,COLUMN(D$2),0))</f>
        <v>Znaki opakowań.</v>
      </c>
      <c r="E74" s="62" t="str">
        <f>IF(ISBLANK(VLOOKUP(T_IE060PL[[#This Row],[Ścieżka Xpath]],ALL!$C:G,COLUMN(E$2),0)),"",VLOOKUP(T_IE060PL[[#This Row],[Ścieżka Xpath]],ALL!$C:G,COLUMN(E$2),0))</f>
        <v>Package shipping marks.</v>
      </c>
      <c r="F74" s="51" t="str">
        <f>IF(ISBLANK(VLOOKUP(T_IE060PL[[#This Row],[Ścieżka Xpath]],ALL!$C:H,COLUMN(F$2),0)),"",VLOOKUP(T_IE060PL[[#This Row],[Ścieżka Xpath]],ALL!$C:H,COLUMN(F$2),0))</f>
        <v/>
      </c>
      <c r="G74" s="51" t="str">
        <f>IF(ISBLANK(VLOOKUP(T_IE060PL[[#This Row],[Ścieżka Xpath]],ALL!$C:I,COLUMN(G$2),0)),"",VLOOKUP(T_IE060PL[[#This Row],[Ścieżka Xpath]],ALL!$C:I,COLUMN(G$2),0))</f>
        <v>R</v>
      </c>
      <c r="H74" s="51" t="str">
        <f>IF(ISBLANK(VLOOKUP(T_IE060PL[[#This Row],[Ścieżka Xpath]],ALL!$C:J,COLUMN(H$2),0)),"",VLOOKUP(T_IE060PL[[#This Row],[Ścieżka Xpath]],ALL!$C:J,COLUMN(H$2),0))</f>
        <v>an..512</v>
      </c>
      <c r="I74" s="51" t="str">
        <f>IF(ISBLANK(VLOOKUP(T_IE060PL[[#This Row],[Ścieżka Xpath]],ALL!$C:K,COLUMN(I$2),0)),"",VLOOKUP(T_IE060PL[[#This Row],[Ścieżka Xpath]],ALL!$C:K,COLUMN(I$2),0))</f>
        <v/>
      </c>
      <c r="J74" s="51" t="str">
        <f>IF(ISBLANK(VLOOKUP(T_IE060PL[[#This Row],[Ścieżka Xpath]],ALL!$C:L,COLUMN(J$2),0)),"",VLOOKUP(T_IE060PL[[#This Row],[Ścieżka Xpath]],ALL!$C:L,COLUMN(J$2),0))</f>
        <v/>
      </c>
      <c r="K74" s="51" t="str">
        <f>IF(ISBLANK(VLOOKUP(T_IE060PL[[#This Row],[Ścieżka Xpath]],ALL!$C:N,COLUMN(K$2),0)),"",VLOOKUP(T_IE060PL[[#This Row],[Ścieżka Xpath]],ALL!$C:N,COLUMN(K$2),0))</f>
        <v/>
      </c>
      <c r="L74" s="62" t="str">
        <f>IF(ISBLANK(VLOOKUP(T_IE060PL[[#This Row],[Ścieżka Xpath]],ALL!$C:O,COLUMN(L$2),0)),"",VLOOKUP(T_IE060PL[[#This Row],[Ścieżka Xpath]],ALL!$C:O,COLUMN(L$2),0))</f>
        <v/>
      </c>
      <c r="M74" s="62" t="str">
        <f>IF(ISBLANK(VLOOKUP(T_IE060PL[[#This Row],[Ścieżka Xpath]],ALL!$C:P,COLUMN(M$2),0)),"",VLOOKUP(T_IE060PL[[#This Row],[Ścieżka Xpath]],ALL!$C:P,COLUMN(M$2),0))</f>
        <v/>
      </c>
      <c r="N74" s="62" t="str">
        <f>IF(ISBLANK(VLOOKUP(T_IE060PL[[#This Row],[Ścieżka Xpath]],ALL!$C:Q,COLUMN(N$2),0)),"",VLOOKUP(T_IE060PL[[#This Row],[Ścieżka Xpath]],ALL!$C:Q,COLUMN(N$2),0))</f>
        <v>Nowy element w Fazie 6.</v>
      </c>
      <c r="O74" s="62" t="str">
        <f>IF(ISBLANK(VLOOKUP(T_IE060PL[[#This Row],[Ścieżka Xpath]],ALL!$C:R,COLUMN(O$2),0)),"",VLOOKUP(T_IE060PL[[#This Row],[Ścieżka Xpath]],ALL!$C:R,COLUMN(O$2),0))</f>
        <v>P6 new element.</v>
      </c>
    </row>
    <row r="75" spans="1:15" ht="15">
      <c r="A75" s="13" t="s">
        <v>2489</v>
      </c>
      <c r="B75" s="17">
        <v>73</v>
      </c>
      <c r="C75" s="48" t="str">
        <f>IF(ISBLANK(VLOOKUP(T_IE060PL[[#This Row],[Ścieżka Xpath]],ALL!$C:E,COLUMN(C$2),0)),"",VLOOKUP(T_IE060PL[[#This Row],[Ścieżka Xpath]],ALL!$C:E,COLUMN(C$2),0))</f>
        <v>18 06 003 000</v>
      </c>
      <c r="D75" s="62" t="str">
        <f>IF(ISBLANK(VLOOKUP(T_IE060PL[[#This Row],[Ścieżka Xpath]],ALL!$C:F,COLUMN(D$2),0)),"",VLOOKUP(T_IE060PL[[#This Row],[Ścieżka Xpath]],ALL!$C:F,COLUMN(D$2),0))</f>
        <v>Rodzaj opakowań.</v>
      </c>
      <c r="E75" s="62" t="str">
        <f>IF(ISBLANK(VLOOKUP(T_IE060PL[[#This Row],[Ścieżka Xpath]],ALL!$C:G,COLUMN(E$2),0)),"",VLOOKUP(T_IE060PL[[#This Row],[Ścieżka Xpath]],ALL!$C:G,COLUMN(E$2),0))</f>
        <v>Package type.</v>
      </c>
      <c r="F75" s="51" t="str">
        <f>IF(ISBLANK(VLOOKUP(T_IE060PL[[#This Row],[Ścieżka Xpath]],ALL!$C:H,COLUMN(F$2),0)),"",VLOOKUP(T_IE060PL[[#This Row],[Ścieżka Xpath]],ALL!$C:H,COLUMN(F$2),0))</f>
        <v/>
      </c>
      <c r="G75" s="51" t="str">
        <f>IF(ISBLANK(VLOOKUP(T_IE060PL[[#This Row],[Ścieżka Xpath]],ALL!$C:I,COLUMN(G$2),0)),"",VLOOKUP(T_IE060PL[[#This Row],[Ścieżka Xpath]],ALL!$C:I,COLUMN(G$2),0))</f>
        <v>R</v>
      </c>
      <c r="H75" s="51" t="str">
        <f>IF(ISBLANK(VLOOKUP(T_IE060PL[[#This Row],[Ścieżka Xpath]],ALL!$C:J,COLUMN(H$2),0)),"",VLOOKUP(T_IE060PL[[#This Row],[Ścieżka Xpath]],ALL!$C:J,COLUMN(H$2),0))</f>
        <v>an2</v>
      </c>
      <c r="I75" s="51" t="str">
        <f>IF(ISBLANK(VLOOKUP(T_IE060PL[[#This Row],[Ścieżka Xpath]],ALL!$C:K,COLUMN(I$2),0)),"",VLOOKUP(T_IE060PL[[#This Row],[Ścieżka Xpath]],ALL!$C:K,COLUMN(I$2),0))</f>
        <v>CL017</v>
      </c>
      <c r="J75" s="51" t="str">
        <f>IF(ISBLANK(VLOOKUP(T_IE060PL[[#This Row],[Ścieżka Xpath]],ALL!$C:L,COLUMN(J$2),0)),"",VLOOKUP(T_IE060PL[[#This Row],[Ścieżka Xpath]],ALL!$C:L,COLUMN(J$2),0))</f>
        <v/>
      </c>
      <c r="K75" s="51" t="str">
        <f>IF(ISBLANK(VLOOKUP(T_IE060PL[[#This Row],[Ścieżka Xpath]],ALL!$C:N,COLUMN(K$2),0)),"",VLOOKUP(T_IE060PL[[#This Row],[Ścieżka Xpath]],ALL!$C:N,COLUMN(K$2),0))</f>
        <v/>
      </c>
      <c r="L75" s="62" t="str">
        <f>IF(ISBLANK(VLOOKUP(T_IE060PL[[#This Row],[Ścieżka Xpath]],ALL!$C:O,COLUMN(L$2),0)),"",VLOOKUP(T_IE060PL[[#This Row],[Ścieżka Xpath]],ALL!$C:O,COLUMN(L$2),0))</f>
        <v/>
      </c>
      <c r="M75" s="62" t="str">
        <f>IF(ISBLANK(VLOOKUP(T_IE060PL[[#This Row],[Ścieżka Xpath]],ALL!$C:P,COLUMN(M$2),0)),"",VLOOKUP(T_IE060PL[[#This Row],[Ścieżka Xpath]],ALL!$C:P,COLUMN(M$2),0))</f>
        <v/>
      </c>
      <c r="N75" s="62" t="str">
        <f>IF(ISBLANK(VLOOKUP(T_IE060PL[[#This Row],[Ścieżka Xpath]],ALL!$C:Q,COLUMN(N$2),0)),"",VLOOKUP(T_IE060PL[[#This Row],[Ścieżka Xpath]],ALL!$C:Q,COLUMN(N$2),0))</f>
        <v>Nowy element w Fazie 6.</v>
      </c>
      <c r="O75" s="62" t="str">
        <f>IF(ISBLANK(VLOOKUP(T_IE060PL[[#This Row],[Ścieżka Xpath]],ALL!$C:R,COLUMN(O$2),0)),"",VLOOKUP(T_IE060PL[[#This Row],[Ścieżka Xpath]],ALL!$C:R,COLUMN(O$2),0))</f>
        <v>P6 new element.</v>
      </c>
    </row>
    <row r="76" spans="1:15" ht="15">
      <c r="A76" s="78" t="s">
        <v>2490</v>
      </c>
      <c r="B76" s="32">
        <v>74</v>
      </c>
      <c r="C76" s="68" t="str">
        <f>IF(ISBLANK(VLOOKUP(T_IE060PL[[#This Row],[Ścieżka Xpath]],ALL!$C:E,COLUMN(C$2),0)),"",VLOOKUP(T_IE060PL[[#This Row],[Ścieżka Xpath]],ALL!$C:E,COLUMN(C$2),0))</f>
        <v>19 09 000 000</v>
      </c>
      <c r="D76" s="70" t="str">
        <f>IF(ISBLANK(VLOOKUP(T_IE060PL[[#This Row],[Ścieżka Xpath]],ALL!$C:F,COLUMN(D$2),0)),"",VLOOKUP(T_IE060PL[[#This Row],[Ścieżka Xpath]],ALL!$C:F,COLUMN(D$2),0))</f>
        <v>Pasywny środek transportu przekraczający granicę.</v>
      </c>
      <c r="E76" s="70" t="str">
        <f>IF(ISBLANK(VLOOKUP(T_IE060PL[[#This Row],[Ścieżka Xpath]],ALL!$C:G,COLUMN(E$2),0)),"",VLOOKUP(T_IE060PL[[#This Row],[Ścieżka Xpath]],ALL!$C:G,COLUMN(E$2),0))</f>
        <v>Passive border transport means (related to goods item).</v>
      </c>
      <c r="F76" s="69" t="str">
        <f>IF(ISBLANK(VLOOKUP(T_IE060PL[[#This Row],[Ścieżka Xpath]],ALL!$C:H,COLUMN(F$2),0)),"",VLOOKUP(T_IE060PL[[#This Row],[Ścieżka Xpath]],ALL!$C:H,COLUMN(F$2),0))</f>
        <v>0..99</v>
      </c>
      <c r="G76" s="69" t="str">
        <f>IF(ISBLANK(VLOOKUP(T_IE060PL[[#This Row],[Ścieżka Xpath]],ALL!$C:I,COLUMN(G$2),0)),"",VLOOKUP(T_IE060PL[[#This Row],[Ścieżka Xpath]],ALL!$C:I,COLUMN(G$2),0))</f>
        <v>O</v>
      </c>
      <c r="H76" s="69" t="str">
        <f>IF(ISBLANK(VLOOKUP(T_IE060PL[[#This Row],[Ścieżka Xpath]],ALL!$C:J,COLUMN(H$2),0)),"",VLOOKUP(T_IE060PL[[#This Row],[Ścieżka Xpath]],ALL!$C:J,COLUMN(H$2),0))</f>
        <v/>
      </c>
      <c r="I76" s="69" t="str">
        <f>IF(ISBLANK(VLOOKUP(T_IE060PL[[#This Row],[Ścieżka Xpath]],ALL!$C:K,COLUMN(I$2),0)),"",VLOOKUP(T_IE060PL[[#This Row],[Ścieżka Xpath]],ALL!$C:K,COLUMN(I$2),0))</f>
        <v/>
      </c>
      <c r="J76" s="69" t="str">
        <f>IF(ISBLANK(VLOOKUP(T_IE060PL[[#This Row],[Ścieżka Xpath]],ALL!$C:L,COLUMN(J$2),0)),"",VLOOKUP(T_IE060PL[[#This Row],[Ścieżka Xpath]],ALL!$C:L,COLUMN(J$2),0))</f>
        <v>R0987</v>
      </c>
      <c r="K76" s="69" t="str">
        <f>IF(ISBLANK(VLOOKUP(T_IE060PL[[#This Row],[Ścieżka Xpath]],ALL!$C:N,COLUMN(K$2),0)),"",VLOOKUP(T_IE060PL[[#This Row],[Ścieżka Xpath]],ALL!$C:N,COLUMN(K$2),0))</f>
        <v/>
      </c>
      <c r="L76" s="70" t="str">
        <f>IF(ISBLANK(VLOOKUP(T_IE060PL[[#This Row],[Ścieżka Xpath]],ALL!$C:O,COLUMN(L$2),0)),"",VLOOKUP(T_IE060PL[[#This Row],[Ścieżka Xpath]],ALL!$C:O,COLUMN(L$2),0))</f>
        <v/>
      </c>
      <c r="M76" s="70" t="str">
        <f>IF(ISBLANK(VLOOKUP(T_IE060PL[[#This Row],[Ścieżka Xpath]],ALL!$C:P,COLUMN(M$2),0)),"",VLOOKUP(T_IE060PL[[#This Row],[Ścieżka Xpath]],ALL!$C:P,COLUMN(M$2),0))</f>
        <v/>
      </c>
      <c r="N76" s="70" t="str">
        <f>IF(ISBLANK(VLOOKUP(T_IE060PL[[#This Row],[Ścieżka Xpath]],ALL!$C:Q,COLUMN(N$2),0)),"",VLOOKUP(T_IE060PL[[#This Row],[Ścieżka Xpath]],ALL!$C:Q,COLUMN(N$2),0))</f>
        <v>Nowy element w Fazie 6.</v>
      </c>
      <c r="O76" s="70" t="str">
        <f>IF(ISBLANK(VLOOKUP(T_IE060PL[[#This Row],[Ścieżka Xpath]],ALL!$C:R,COLUMN(O$2),0)),"",VLOOKUP(T_IE060PL[[#This Row],[Ścieżka Xpath]],ALL!$C:R,COLUMN(O$2),0))</f>
        <v>P6 new element.</v>
      </c>
    </row>
    <row r="77" spans="1:15" ht="30">
      <c r="A77" s="13" t="s">
        <v>2491</v>
      </c>
      <c r="B77" s="17">
        <v>75</v>
      </c>
      <c r="C77" s="48" t="str">
        <f>IF(ISBLANK(VLOOKUP(T_IE060PL[[#This Row],[Ścieżka Xpath]],ALL!$C:E,COLUMN(C$2),0)),"",VLOOKUP(T_IE060PL[[#This Row],[Ścieżka Xpath]],ALL!$C:E,COLUMN(C$2),0))</f>
        <v>-</v>
      </c>
      <c r="D77" s="25" t="str">
        <f>IF(ISBLANK(VLOOKUP(T_IE060PL[[#This Row],[Ścieżka Xpath]],ALL!$C:F,COLUMN(D$2),0)),"",VLOOKUP(T_IE060PL[[#This Row],[Ścieżka Xpath]],ALL!$C:F,COLUMN(D$2),0))</f>
        <v>Liczba porządkowa służąca do określenia pozycji w danej kolekcji danych.</v>
      </c>
      <c r="E77" s="62" t="str">
        <f>IF(ISBLANK(VLOOKUP(T_IE060PL[[#This Row],[Ścieżka Xpath]],ALL!$C:G,COLUMN(E$2),0)),"",VLOOKUP(T_IE060PL[[#This Row],[Ścieżka Xpath]],ALL!$C:G,COLUMN(E$2),0))</f>
        <v>Sequence number in data group collection to which this data group belongs to.</v>
      </c>
      <c r="F77" s="51" t="str">
        <f>IF(ISBLANK(VLOOKUP(T_IE060PL[[#This Row],[Ścieżka Xpath]],ALL!$C:H,COLUMN(F$2),0)),"",VLOOKUP(T_IE060PL[[#This Row],[Ścieżka Xpath]],ALL!$C:H,COLUMN(F$2),0))</f>
        <v/>
      </c>
      <c r="G77" s="51" t="str">
        <f>IF(ISBLANK(VLOOKUP(T_IE060PL[[#This Row],[Ścieżka Xpath]],ALL!$C:I,COLUMN(G$2),0)),"",VLOOKUP(T_IE060PL[[#This Row],[Ścieżka Xpath]],ALL!$C:I,COLUMN(G$2),0))</f>
        <v>R</v>
      </c>
      <c r="H77" s="51" t="str">
        <f>IF(ISBLANK(VLOOKUP(T_IE060PL[[#This Row],[Ścieżka Xpath]],ALL!$C:J,COLUMN(H$2),0)),"",VLOOKUP(T_IE060PL[[#This Row],[Ścieżka Xpath]],ALL!$C:J,COLUMN(H$2),0))</f>
        <v>n..5</v>
      </c>
      <c r="I77" s="51" t="str">
        <f>IF(ISBLANK(VLOOKUP(T_IE060PL[[#This Row],[Ścieżka Xpath]],ALL!$C:K,COLUMN(I$2),0)),"",VLOOKUP(T_IE060PL[[#This Row],[Ścieżka Xpath]],ALL!$C:K,COLUMN(I$2),0))</f>
        <v/>
      </c>
      <c r="J77" s="51" t="str">
        <f>IF(ISBLANK(VLOOKUP(T_IE060PL[[#This Row],[Ścieżka Xpath]],ALL!$C:L,COLUMN(J$2),0)),"",VLOOKUP(T_IE060PL[[#This Row],[Ścieżka Xpath]],ALL!$C:L,COLUMN(J$2),0))</f>
        <v>R0987</v>
      </c>
      <c r="K77" s="51" t="str">
        <f>IF(ISBLANK(VLOOKUP(T_IE060PL[[#This Row],[Ścieżka Xpath]],ALL!$C:N,COLUMN(K$2),0)),"",VLOOKUP(T_IE060PL[[#This Row],[Ścieżka Xpath]],ALL!$C:N,COLUMN(K$2),0))</f>
        <v/>
      </c>
      <c r="L77" s="62" t="str">
        <f>IF(ISBLANK(VLOOKUP(T_IE060PL[[#This Row],[Ścieżka Xpath]],ALL!$C:O,COLUMN(L$2),0)),"",VLOOKUP(T_IE060PL[[#This Row],[Ścieżka Xpath]],ALL!$C:O,COLUMN(L$2),0))</f>
        <v/>
      </c>
      <c r="M77" s="62" t="str">
        <f>IF(ISBLANK(VLOOKUP(T_IE060PL[[#This Row],[Ścieżka Xpath]],ALL!$C:P,COLUMN(M$2),0)),"",VLOOKUP(T_IE060PL[[#This Row],[Ścieżka Xpath]],ALL!$C:P,COLUMN(M$2),0))</f>
        <v/>
      </c>
      <c r="N77" s="62" t="str">
        <f>IF(ISBLANK(VLOOKUP(T_IE060PL[[#This Row],[Ścieżka Xpath]],ALL!$C:Q,COLUMN(N$2),0)),"",VLOOKUP(T_IE060PL[[#This Row],[Ścieżka Xpath]],ALL!$C:Q,COLUMN(N$2),0))</f>
        <v>Nowy element w Fazie 6.</v>
      </c>
      <c r="O77" s="62" t="str">
        <f>IF(ISBLANK(VLOOKUP(T_IE060PL[[#This Row],[Ścieżka Xpath]],ALL!$C:R,COLUMN(O$2),0)),"",VLOOKUP(T_IE060PL[[#This Row],[Ścieżka Xpath]],ALL!$C:R,COLUMN(O$2),0))</f>
        <v>P6 new element.</v>
      </c>
    </row>
    <row r="78" spans="1:15" ht="30">
      <c r="A78" s="13" t="s">
        <v>2492</v>
      </c>
      <c r="B78" s="17">
        <v>76</v>
      </c>
      <c r="C78" s="48" t="str">
        <f>IF(ISBLANK(VLOOKUP(T_IE060PL[[#This Row],[Ścieżka Xpath]],ALL!$C:E,COLUMN(C$2),0)),"",VLOOKUP(T_IE060PL[[#This Row],[Ścieżka Xpath]],ALL!$C:E,COLUMN(C$2),0))</f>
        <v>19 09 017 000</v>
      </c>
      <c r="D78" s="62" t="str">
        <f>IF(ISBLANK(VLOOKUP(T_IE060PL[[#This Row],[Ścieżka Xpath]],ALL!$C:F,COLUMN(D$2),0)),"",VLOOKUP(T_IE060PL[[#This Row],[Ścieżka Xpath]],ALL!$C:F,COLUMN(D$2),0))</f>
        <v>Znaki pasywnego środka transportu przekraczającego granicę.</v>
      </c>
      <c r="E78" s="62" t="str">
        <f>IF(ISBLANK(VLOOKUP(T_IE060PL[[#This Row],[Ścieżka Xpath]],ALL!$C:G,COLUMN(E$2),0)),"",VLOOKUP(T_IE060PL[[#This Row],[Ścieżka Xpath]],ALL!$C:G,COLUMN(E$2),0))</f>
        <v>Passive border transport means identification.</v>
      </c>
      <c r="F78" s="51" t="str">
        <f>IF(ISBLANK(VLOOKUP(T_IE060PL[[#This Row],[Ścieżka Xpath]],ALL!$C:H,COLUMN(F$2),0)),"",VLOOKUP(T_IE060PL[[#This Row],[Ścieżka Xpath]],ALL!$C:H,COLUMN(F$2),0))</f>
        <v/>
      </c>
      <c r="G78" s="51" t="str">
        <f>IF(ISBLANK(VLOOKUP(T_IE060PL[[#This Row],[Ścieżka Xpath]],ALL!$C:I,COLUMN(G$2),0)),"",VLOOKUP(T_IE060PL[[#This Row],[Ścieżka Xpath]],ALL!$C:I,COLUMN(G$2),0))</f>
        <v>R</v>
      </c>
      <c r="H78" s="51" t="str">
        <f>IF(ISBLANK(VLOOKUP(T_IE060PL[[#This Row],[Ścieżka Xpath]],ALL!$C:J,COLUMN(H$2),0)),"",VLOOKUP(T_IE060PL[[#This Row],[Ścieżka Xpath]],ALL!$C:J,COLUMN(H$2),0))</f>
        <v>an..35</v>
      </c>
      <c r="I78" s="51" t="str">
        <f>IF(ISBLANK(VLOOKUP(T_IE060PL[[#This Row],[Ścieżka Xpath]],ALL!$C:K,COLUMN(I$2),0)),"",VLOOKUP(T_IE060PL[[#This Row],[Ścieżka Xpath]],ALL!$C:K,COLUMN(I$2),0))</f>
        <v/>
      </c>
      <c r="J78" s="51" t="str">
        <f>IF(ISBLANK(VLOOKUP(T_IE060PL[[#This Row],[Ścieżka Xpath]],ALL!$C:L,COLUMN(J$2),0)),"",VLOOKUP(T_IE060PL[[#This Row],[Ścieżka Xpath]],ALL!$C:L,COLUMN(J$2),0))</f>
        <v/>
      </c>
      <c r="K78" s="51" t="str">
        <f>IF(ISBLANK(VLOOKUP(T_IE060PL[[#This Row],[Ścieżka Xpath]],ALL!$C:N,COLUMN(K$2),0)),"",VLOOKUP(T_IE060PL[[#This Row],[Ścieżka Xpath]],ALL!$C:N,COLUMN(K$2),0))</f>
        <v/>
      </c>
      <c r="L78" s="62" t="str">
        <f>IF(ISBLANK(VLOOKUP(T_IE060PL[[#This Row],[Ścieżka Xpath]],ALL!$C:O,COLUMN(L$2),0)),"",VLOOKUP(T_IE060PL[[#This Row],[Ścieżka Xpath]],ALL!$C:O,COLUMN(L$2),0))</f>
        <v/>
      </c>
      <c r="M78" s="62" t="str">
        <f>IF(ISBLANK(VLOOKUP(T_IE060PL[[#This Row],[Ścieżka Xpath]],ALL!$C:P,COLUMN(M$2),0)),"",VLOOKUP(T_IE060PL[[#This Row],[Ścieżka Xpath]],ALL!$C:P,COLUMN(M$2),0))</f>
        <v/>
      </c>
      <c r="N78" s="62" t="str">
        <f>IF(ISBLANK(VLOOKUP(T_IE060PL[[#This Row],[Ścieżka Xpath]],ALL!$C:Q,COLUMN(N$2),0)),"",VLOOKUP(T_IE060PL[[#This Row],[Ścieżka Xpath]],ALL!$C:Q,COLUMN(N$2),0))</f>
        <v>Nowy element w Fazie 6.</v>
      </c>
      <c r="O78" s="62" t="str">
        <f>IF(ISBLANK(VLOOKUP(T_IE060PL[[#This Row],[Ścieżka Xpath]],ALL!$C:R,COLUMN(O$2),0)),"",VLOOKUP(T_IE060PL[[#This Row],[Ścieżka Xpath]],ALL!$C:R,COLUMN(O$2),0))</f>
        <v>P6 new element.</v>
      </c>
    </row>
    <row r="79" spans="1:15" ht="30">
      <c r="A79" s="13" t="s">
        <v>2493</v>
      </c>
      <c r="B79" s="17">
        <v>77</v>
      </c>
      <c r="C79" s="48" t="str">
        <f>IF(ISBLANK(VLOOKUP(T_IE060PL[[#This Row],[Ścieżka Xpath]],ALL!$C:E,COLUMN(C$2),0)),"",VLOOKUP(T_IE060PL[[#This Row],[Ścieżka Xpath]],ALL!$C:E,COLUMN(C$2),0))</f>
        <v>19 09 061 000</v>
      </c>
      <c r="D79" s="25" t="str">
        <f>IF(ISBLANK(VLOOKUP(T_IE060PL[[#This Row],[Ścieżka Xpath]],ALL!$C:F,COLUMN(D$2),0)),"",VLOOKUP(T_IE060PL[[#This Row],[Ścieżka Xpath]],ALL!$C:F,COLUMN(D$2),0))</f>
        <v>Rodzaj identyfikatora pasywnego środka transportu przekraczającego granicę.</v>
      </c>
      <c r="E79" s="62" t="str">
        <f>IF(ISBLANK(VLOOKUP(T_IE060PL[[#This Row],[Ścieżka Xpath]],ALL!$C:G,COLUMN(E$2),0)),"",VLOOKUP(T_IE060PL[[#This Row],[Ścieżka Xpath]],ALL!$C:G,COLUMN(E$2),0))</f>
        <v>Passive border transport means identification type.</v>
      </c>
      <c r="F79" s="51" t="str">
        <f>IF(ISBLANK(VLOOKUP(T_IE060PL[[#This Row],[Ścieżka Xpath]],ALL!$C:H,COLUMN(F$2),0)),"",VLOOKUP(T_IE060PL[[#This Row],[Ścieżka Xpath]],ALL!$C:H,COLUMN(F$2),0))</f>
        <v/>
      </c>
      <c r="G79" s="51" t="str">
        <f>IF(ISBLANK(VLOOKUP(T_IE060PL[[#This Row],[Ścieżka Xpath]],ALL!$C:I,COLUMN(G$2),0)),"",VLOOKUP(T_IE060PL[[#This Row],[Ścieżka Xpath]],ALL!$C:I,COLUMN(G$2),0))</f>
        <v>R</v>
      </c>
      <c r="H79" s="51" t="str">
        <f>IF(ISBLANK(VLOOKUP(T_IE060PL[[#This Row],[Ścieżka Xpath]],ALL!$C:J,COLUMN(H$2),0)),"",VLOOKUP(T_IE060PL[[#This Row],[Ścieżka Xpath]],ALL!$C:J,COLUMN(H$2),0))</f>
        <v>n2</v>
      </c>
      <c r="I79" s="51" t="str">
        <f>IF(ISBLANK(VLOOKUP(T_IE060PL[[#This Row],[Ścieżka Xpath]],ALL!$C:K,COLUMN(I$2),0)),"",VLOOKUP(T_IE060PL[[#This Row],[Ścieżka Xpath]],ALL!$C:K,COLUMN(I$2),0))</f>
        <v>CL750</v>
      </c>
      <c r="J79" s="51" t="str">
        <f>IF(ISBLANK(VLOOKUP(T_IE060PL[[#This Row],[Ścieżka Xpath]],ALL!$C:L,COLUMN(J$2),0)),"",VLOOKUP(T_IE060PL[[#This Row],[Ścieżka Xpath]],ALL!$C:L,COLUMN(J$2),0))</f>
        <v/>
      </c>
      <c r="K79" s="51" t="str">
        <f>IF(ISBLANK(VLOOKUP(T_IE060PL[[#This Row],[Ścieżka Xpath]],ALL!$C:N,COLUMN(K$2),0)),"",VLOOKUP(T_IE060PL[[#This Row],[Ścieżka Xpath]],ALL!$C:N,COLUMN(K$2),0))</f>
        <v/>
      </c>
      <c r="L79" s="62" t="str">
        <f>IF(ISBLANK(VLOOKUP(T_IE060PL[[#This Row],[Ścieżka Xpath]],ALL!$C:O,COLUMN(L$2),0)),"",VLOOKUP(T_IE060PL[[#This Row],[Ścieżka Xpath]],ALL!$C:O,COLUMN(L$2),0))</f>
        <v/>
      </c>
      <c r="M79" s="62" t="str">
        <f>IF(ISBLANK(VLOOKUP(T_IE060PL[[#This Row],[Ścieżka Xpath]],ALL!$C:P,COLUMN(M$2),0)),"",VLOOKUP(T_IE060PL[[#This Row],[Ścieżka Xpath]],ALL!$C:P,COLUMN(M$2),0))</f>
        <v/>
      </c>
      <c r="N79" s="62" t="str">
        <f>IF(ISBLANK(VLOOKUP(T_IE060PL[[#This Row],[Ścieżka Xpath]],ALL!$C:Q,COLUMN(N$2),0)),"",VLOOKUP(T_IE060PL[[#This Row],[Ścieżka Xpath]],ALL!$C:Q,COLUMN(N$2),0))</f>
        <v>Nowy element w Fazie 6.</v>
      </c>
      <c r="O79" s="62" t="str">
        <f>IF(ISBLANK(VLOOKUP(T_IE060PL[[#This Row],[Ścieżka Xpath]],ALL!$C:R,COLUMN(O$2),0)),"",VLOOKUP(T_IE060PL[[#This Row],[Ścieżka Xpath]],ALL!$C:R,COLUMN(O$2),0))</f>
        <v>P6 new element.</v>
      </c>
    </row>
    <row r="80" spans="1:15" ht="30">
      <c r="A80" s="13" t="s">
        <v>2494</v>
      </c>
      <c r="B80" s="17">
        <v>78</v>
      </c>
      <c r="C80" s="48" t="str">
        <f>IF(ISBLANK(VLOOKUP(T_IE060PL[[#This Row],[Ścieżka Xpath]],ALL!$C:E,COLUMN(C$2),0)),"",VLOOKUP(T_IE060PL[[#This Row],[Ścieżka Xpath]],ALL!$C:E,COLUMN(C$2),0))</f>
        <v>19 09 062 000</v>
      </c>
      <c r="D80" s="62" t="str">
        <f>IF(ISBLANK(VLOOKUP(T_IE060PL[[#This Row],[Ścieżka Xpath]],ALL!$C:F,COLUMN(D$2),0)),"",VLOOKUP(T_IE060PL[[#This Row],[Ścieżka Xpath]],ALL!$C:F,COLUMN(D$2),0))</f>
        <v>Przynależność państwowa pasywnego środka transportu przekraczającego granicę.</v>
      </c>
      <c r="E80" s="62" t="str">
        <f>IF(ISBLANK(VLOOKUP(T_IE060PL[[#This Row],[Ścieżka Xpath]],ALL!$C:G,COLUMN(E$2),0)),"",VLOOKUP(T_IE060PL[[#This Row],[Ścieżka Xpath]],ALL!$C:G,COLUMN(E$2),0))</f>
        <v>Nationality of passive border transport means.</v>
      </c>
      <c r="F80" s="51" t="str">
        <f>IF(ISBLANK(VLOOKUP(T_IE060PL[[#This Row],[Ścieżka Xpath]],ALL!$C:H,COLUMN(F$2),0)),"",VLOOKUP(T_IE060PL[[#This Row],[Ścieżka Xpath]],ALL!$C:H,COLUMN(F$2),0))</f>
        <v/>
      </c>
      <c r="G80" s="51" t="str">
        <f>IF(ISBLANK(VLOOKUP(T_IE060PL[[#This Row],[Ścieżka Xpath]],ALL!$C:I,COLUMN(G$2),0)),"",VLOOKUP(T_IE060PL[[#This Row],[Ścieżka Xpath]],ALL!$C:I,COLUMN(G$2),0))</f>
        <v>O</v>
      </c>
      <c r="H80" s="51" t="str">
        <f>IF(ISBLANK(VLOOKUP(T_IE060PL[[#This Row],[Ścieżka Xpath]],ALL!$C:J,COLUMN(H$2),0)),"",VLOOKUP(T_IE060PL[[#This Row],[Ścieżka Xpath]],ALL!$C:J,COLUMN(H$2),0))</f>
        <v>a2</v>
      </c>
      <c r="I80" s="51" t="str">
        <f>IF(ISBLANK(VLOOKUP(T_IE060PL[[#This Row],[Ścieżka Xpath]],ALL!$C:K,COLUMN(I$2),0)),"",VLOOKUP(T_IE060PL[[#This Row],[Ścieżka Xpath]],ALL!$C:K,COLUMN(I$2),0))</f>
        <v>CL165</v>
      </c>
      <c r="J80" s="51" t="str">
        <f>IF(ISBLANK(VLOOKUP(T_IE060PL[[#This Row],[Ścieżka Xpath]],ALL!$C:L,COLUMN(J$2),0)),"",VLOOKUP(T_IE060PL[[#This Row],[Ścieżka Xpath]],ALL!$C:L,COLUMN(J$2),0))</f>
        <v/>
      </c>
      <c r="K80" s="51" t="str">
        <f>IF(ISBLANK(VLOOKUP(T_IE060PL[[#This Row],[Ścieżka Xpath]],ALL!$C:N,COLUMN(K$2),0)),"",VLOOKUP(T_IE060PL[[#This Row],[Ścieżka Xpath]],ALL!$C:N,COLUMN(K$2),0))</f>
        <v/>
      </c>
      <c r="L80" s="62" t="str">
        <f>IF(ISBLANK(VLOOKUP(T_IE060PL[[#This Row],[Ścieżka Xpath]],ALL!$C:O,COLUMN(L$2),0)),"",VLOOKUP(T_IE060PL[[#This Row],[Ścieżka Xpath]],ALL!$C:O,COLUMN(L$2),0))</f>
        <v/>
      </c>
      <c r="M80" s="62" t="str">
        <f>IF(ISBLANK(VLOOKUP(T_IE060PL[[#This Row],[Ścieżka Xpath]],ALL!$C:P,COLUMN(M$2),0)),"",VLOOKUP(T_IE060PL[[#This Row],[Ścieżka Xpath]],ALL!$C:P,COLUMN(M$2),0))</f>
        <v/>
      </c>
      <c r="N80" s="62" t="str">
        <f>IF(ISBLANK(VLOOKUP(T_IE060PL[[#This Row],[Ścieżka Xpath]],ALL!$C:Q,COLUMN(N$2),0)),"",VLOOKUP(T_IE060PL[[#This Row],[Ścieżka Xpath]],ALL!$C:Q,COLUMN(N$2),0))</f>
        <v>Nowy element w Fazie 6.</v>
      </c>
      <c r="O80" s="62" t="str">
        <f>IF(ISBLANK(VLOOKUP(T_IE060PL[[#This Row],[Ścieżka Xpath]],ALL!$C:R,COLUMN(O$2),0)),"",VLOOKUP(T_IE060PL[[#This Row],[Ścieżka Xpath]],ALL!$C:R,COLUMN(O$2),0))</f>
        <v>P6 new element.</v>
      </c>
    </row>
    <row r="81" spans="1:15" ht="15">
      <c r="A81" s="78" t="s">
        <v>2495</v>
      </c>
      <c r="B81" s="32">
        <v>79</v>
      </c>
      <c r="C81" s="68" t="str">
        <f>IF(ISBLANK(VLOOKUP(T_IE060PL[[#This Row],[Ścieżka Xpath]],ALL!$C:E,COLUMN(C$2),0)),"",VLOOKUP(T_IE060PL[[#This Row],[Ścieżka Xpath]],ALL!$C:E,COLUMN(C$2),0))</f>
        <v>-</v>
      </c>
      <c r="D81" s="70" t="str">
        <f>IF(ISBLANK(VLOOKUP(T_IE060PL[[#This Row],[Ścieżka Xpath]],ALL!$C:F,COLUMN(D$2),0)),"",VLOOKUP(T_IE060PL[[#This Row],[Ścieżka Xpath]],ALL!$C:F,COLUMN(D$2),0))</f>
        <v>Podpis elektroniczny.</v>
      </c>
      <c r="E81" s="70" t="str">
        <f>IF(ISBLANK(VLOOKUP(T_IE060PL[[#This Row],[Ścieżka Xpath]],ALL!$C:G,COLUMN(E$2),0)),"",VLOOKUP(T_IE060PL[[#This Row],[Ścieżka Xpath]],ALL!$C:G,COLUMN(E$2),0))</f>
        <v>Message's digital signature.</v>
      </c>
      <c r="F81" s="69" t="str">
        <f>IF(ISBLANK(VLOOKUP(T_IE060PL[[#This Row],[Ścieżka Xpath]],ALL!$C:H,COLUMN(F$2),0)),"",VLOOKUP(T_IE060PL[[#This Row],[Ścieżka Xpath]],ALL!$C:H,COLUMN(F$2),0))</f>
        <v>0..1</v>
      </c>
      <c r="G81" s="69" t="str">
        <f>IF(ISBLANK(VLOOKUP(T_IE060PL[[#This Row],[Ścieżka Xpath]],ALL!$C:I,COLUMN(G$2),0)),"",VLOOKUP(T_IE060PL[[#This Row],[Ścieżka Xpath]],ALL!$C:I,COLUMN(G$2),0))</f>
        <v>O</v>
      </c>
      <c r="H81" s="69" t="str">
        <f>IF(ISBLANK(VLOOKUP(T_IE060PL[[#This Row],[Ścieżka Xpath]],ALL!$C:J,COLUMN(H$2),0)),"",VLOOKUP(T_IE060PL[[#This Row],[Ścieżka Xpath]],ALL!$C:J,COLUMN(H$2),0))</f>
        <v/>
      </c>
      <c r="I81" s="69" t="str">
        <f>IF(ISBLANK(VLOOKUP(T_IE060PL[[#This Row],[Ścieżka Xpath]],ALL!$C:K,COLUMN(I$2),0)),"",VLOOKUP(T_IE060PL[[#This Row],[Ścieżka Xpath]],ALL!$C:K,COLUMN(I$2),0))</f>
        <v/>
      </c>
      <c r="J81" s="69" t="str">
        <f>IF(ISBLANK(VLOOKUP(T_IE060PL[[#This Row],[Ścieżka Xpath]],ALL!$C:L,COLUMN(J$2),0)),"",VLOOKUP(T_IE060PL[[#This Row],[Ścieżka Xpath]],ALL!$C:L,COLUMN(J$2),0))</f>
        <v/>
      </c>
      <c r="K81" s="69" t="str">
        <f>IF(ISBLANK(VLOOKUP(T_IE060PL[[#This Row],[Ścieżka Xpath]],ALL!$C:N,COLUMN(K$2),0)),"",VLOOKUP(T_IE060PL[[#This Row],[Ścieżka Xpath]],ALL!$C:N,COLUMN(K$2),0))</f>
        <v/>
      </c>
      <c r="L81" s="70" t="str">
        <f>IF(ISBLANK(VLOOKUP(T_IE060PL[[#This Row],[Ścieżka Xpath]],ALL!$C:O,COLUMN(L$2),0)),"",VLOOKUP(T_IE060PL[[#This Row],[Ścieżka Xpath]],ALL!$C:O,COLUMN(L$2),0))</f>
        <v/>
      </c>
      <c r="M81" s="70" t="str">
        <f>IF(ISBLANK(VLOOKUP(T_IE060PL[[#This Row],[Ścieżka Xpath]],ALL!$C:P,COLUMN(M$2),0)),"",VLOOKUP(T_IE060PL[[#This Row],[Ścieżka Xpath]],ALL!$C:P,COLUMN(M$2),0))</f>
        <v/>
      </c>
      <c r="N81" s="70" t="str">
        <f>IF(ISBLANK(VLOOKUP(T_IE060PL[[#This Row],[Ścieżka Xpath]],ALL!$C:Q,COLUMN(N$2),0)),"",VLOOKUP(T_IE060PL[[#This Row],[Ścieżka Xpath]],ALL!$C:Q,COLUMN(N$2),0))</f>
        <v/>
      </c>
      <c r="O81" s="70" t="str">
        <f>IF(ISBLANK(VLOOKUP(T_IE060PL[[#This Row],[Ścieżka Xpath]],ALL!$C:R,COLUMN(O$2),0)),"",VLOOKUP(T_IE060PL[[#This Row],[Ścieżka Xpath]],ALL!$C:R,COLUMN(O$2),0))</f>
        <v/>
      </c>
    </row>
  </sheetData>
  <hyperlinks>
    <hyperlink ref="A1" location="METRYKA!A1" display="METRYKA" xr:uid="{B5B821CF-A703-4088-8275-8DAC839F881F}"/>
  </hyperlinks>
  <pageMargins left="0.7" right="0.7" top="0.75" bottom="0.75" header="0.3" footer="0.3"/>
  <pageSetup paperSize="9" orientation="portrait"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731B-8305-48E1-8C2D-DAC339E6138D}">
  <sheetPr codeName="Arkusz30"/>
  <dimension ref="A1:O71"/>
  <sheetViews>
    <sheetView zoomScale="90" zoomScaleNormal="90" workbookViewId="0">
      <pane xSplit="1" ySplit="2" topLeftCell="B3" activePane="bottomRight" state="frozen"/>
      <selection pane="topRight" activeCell="C1" sqref="C1"/>
      <selection pane="bottomLeft" activeCell="A3" sqref="A3"/>
      <selection pane="bottomRight"/>
    </sheetView>
  </sheetViews>
  <sheetFormatPr defaultRowHeight="12.75"/>
  <cols>
    <col min="1" max="1" width="80.7109375" style="29" customWidth="1"/>
    <col min="2" max="2" width="7.7109375" style="27"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IEA64PL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15">
      <c r="A3" s="70" t="s">
        <v>3110</v>
      </c>
      <c r="B3" s="68">
        <v>1</v>
      </c>
      <c r="C3" s="68" t="str">
        <f>IF(ISBLANK(VLOOKUP(T_IEA64PL[[#This Row],[Ścieżka Xpath]],ALL!$C:E,COLUMN(C$2),0)),"",VLOOKUP(T_IEA64PL[[#This Row],[Ścieżka Xpath]],ALL!$C:E,COLUMN(C$2),0))</f>
        <v>-</v>
      </c>
      <c r="D3" s="70" t="str">
        <f>IF(ISBLANK(VLOOKUP(T_IEA64PL[[#This Row],[Ścieżka Xpath]],ALL!$C:F,COLUMN(D$2),0)),"",VLOOKUP(T_IEA64PL[[#This Row],[Ścieżka Xpath]],ALL!$C:F,COLUMN(D$2),0))</f>
        <v>Powiadomienie AEO o kontroli (w UC tranzytowym).</v>
      </c>
      <c r="E3" s="70" t="str">
        <f>IF(ISBLANK(VLOOKUP(T_IEA64PL[[#This Row],[Ścieżka Xpath]],ALL!$C:G,COLUMN(E$2),0)),"",VLOOKUP(T_IEA64PL[[#This Row],[Ścieżka Xpath]],ALL!$C:G,COLUMN(E$2),0))</f>
        <v>Control decision notification to AEO (in Office of Transit).</v>
      </c>
      <c r="F3" s="69">
        <f>IF(ISBLANK(VLOOKUP(T_IEA64PL[[#This Row],[Ścieżka Xpath]],ALL!$C:H,COLUMN(F$2),0)),"",VLOOKUP(T_IEA64PL[[#This Row],[Ścieżka Xpath]],ALL!$C:H,COLUMN(F$2),0))</f>
        <v>1</v>
      </c>
      <c r="G3" s="69" t="str">
        <f>IF(ISBLANK(VLOOKUP(T_IEA64PL[[#This Row],[Ścieżka Xpath]],ALL!$C:I,COLUMN(G$2),0)),"",VLOOKUP(T_IEA64PL[[#This Row],[Ścieżka Xpath]],ALL!$C:I,COLUMN(G$2),0))</f>
        <v>R</v>
      </c>
      <c r="H3" s="69" t="str">
        <f>IF(ISBLANK(VLOOKUP(T_IEA64PL[[#This Row],[Ścieżka Xpath]],ALL!$C:J,COLUMN(H$2),0)),"",VLOOKUP(T_IEA64PL[[#This Row],[Ścieżka Xpath]],ALL!$C:J,COLUMN(H$2),0))</f>
        <v/>
      </c>
      <c r="I3" s="69" t="str">
        <f>IF(ISBLANK(VLOOKUP(T_IEA64PL[[#This Row],[Ścieżka Xpath]],ALL!$C:K,COLUMN(I$2),0)),"",VLOOKUP(T_IEA64PL[[#This Row],[Ścieżka Xpath]],ALL!$C:K,COLUMN(I$2),0))</f>
        <v/>
      </c>
      <c r="J3" s="69" t="str">
        <f>IF(ISBLANK(VLOOKUP(T_IEA64PL[[#This Row],[Ścieżka Xpath]],ALL!$C:L,COLUMN(J$2),0)),"",VLOOKUP(T_IEA64PL[[#This Row],[Ścieżka Xpath]],ALL!$C:L,COLUMN(J$2),0))</f>
        <v/>
      </c>
      <c r="K3" s="69" t="str">
        <f>IF(ISBLANK(VLOOKUP(T_IEA64PL[[#This Row],[Ścieżka Xpath]],ALL!$C:N,COLUMN(K$2),0)),"",VLOOKUP(T_IEA64PL[[#This Row],[Ścieżka Xpath]],ALL!$C:N,COLUMN(K$2),0))</f>
        <v/>
      </c>
      <c r="L3" s="70" t="str">
        <f>IF(ISBLANK(VLOOKUP(T_IEA64PL[[#This Row],[Ścieżka Xpath]],ALL!$C:O,COLUMN(L$2),0)),"",VLOOKUP(T_IEA64PL[[#This Row],[Ścieżka Xpath]],ALL!$C:O,COLUMN(L$2),0))</f>
        <v/>
      </c>
      <c r="M3" s="70" t="str">
        <f>IF(ISBLANK(VLOOKUP(T_IEA64PL[[#This Row],[Ścieżka Xpath]],ALL!$C:P,COLUMN(M$2),0)),"",VLOOKUP(T_IEA64PL[[#This Row],[Ścieżka Xpath]],ALL!$C:P,COLUMN(M$2),0))</f>
        <v/>
      </c>
      <c r="N3" s="70" t="str">
        <f>IF(ISBLANK(VLOOKUP(T_IEA64PL[[#This Row],[Ścieżka Xpath]],ALL!$C:Q,COLUMN(N$2),0)),"",VLOOKUP(T_IEA64PL[[#This Row],[Ścieżka Xpath]],ALL!$C:Q,COLUMN(N$2),0))</f>
        <v/>
      </c>
      <c r="O3" s="70" t="str">
        <f>IF(ISBLANK(VLOOKUP(T_IEA64PL[[#This Row],[Ścieżka Xpath]],ALL!$C:R,COLUMN(O$2),0)),"",VLOOKUP(T_IEA64PL[[#This Row],[Ścieżka Xpath]],ALL!$C:R,COLUMN(O$2),0))</f>
        <v/>
      </c>
    </row>
    <row r="4" spans="1:15" ht="15">
      <c r="A4" s="63" t="s">
        <v>3111</v>
      </c>
      <c r="B4" s="64">
        <v>2</v>
      </c>
      <c r="C4" s="64" t="str">
        <f>IF(ISBLANK(VLOOKUP(T_IEA64PL[[#This Row],[Ścieżka Xpath]],ALL!$C:E,COLUMN(C$2),0)),"",VLOOKUP(T_IEA64PL[[#This Row],[Ścieżka Xpath]],ALL!$C:E,COLUMN(C$2),0))</f>
        <v>-</v>
      </c>
      <c r="D4" s="26" t="str">
        <f>IF(ISBLANK(VLOOKUP(T_IEA64PL[[#This Row],[Ścieżka Xpath]],ALL!$C:F,COLUMN(D$2),0)),"",VLOOKUP(T_IEA64PL[[#This Row],[Ścieżka Xpath]],ALL!$C:F,COLUMN(D$2),0))</f>
        <v>Numer fazy systemu NCTS2 PLUS. Dla fazy 6 - "NCTS6".</v>
      </c>
      <c r="E4" s="26" t="str">
        <f>IF(ISBLANK(VLOOKUP(T_IEA64PL[[#This Row],[Ścieżka Xpath]],ALL!$C:G,COLUMN(E$2),0)),"",VLOOKUP(T_IEA64PL[[#This Row],[Ścieżka Xpath]],ALL!$C:G,COLUMN(E$2),0))</f>
        <v>NCTS phase number. For Phase6 - "NCTS6".</v>
      </c>
      <c r="F4" s="168" t="str">
        <f>IF(ISBLANK(VLOOKUP(T_IEA64PL[[#This Row],[Ścieżka Xpath]],ALL!$C:H,COLUMN(F$2),0)),"",VLOOKUP(T_IEA64PL[[#This Row],[Ścieżka Xpath]],ALL!$C:H,COLUMN(F$2),0))</f>
        <v/>
      </c>
      <c r="G4" s="168" t="str">
        <f>IF(ISBLANK(VLOOKUP(T_IEA64PL[[#This Row],[Ścieżka Xpath]],ALL!$C:I,COLUMN(G$2),0)),"",VLOOKUP(T_IEA64PL[[#This Row],[Ścieżka Xpath]],ALL!$C:I,COLUMN(G$2),0))</f>
        <v>O</v>
      </c>
      <c r="H4" s="168" t="str">
        <f>IF(ISBLANK(VLOOKUP(T_IEA64PL[[#This Row],[Ścieżka Xpath]],ALL!$C:J,COLUMN(H$2),0)),"",VLOOKUP(T_IEA64PL[[#This Row],[Ścieżka Xpath]],ALL!$C:J,COLUMN(H$2),0))</f>
        <v/>
      </c>
      <c r="I4" s="168" t="str">
        <f>IF(ISBLANK(VLOOKUP(T_IEA64PL[[#This Row],[Ścieżka Xpath]],ALL!$C:K,COLUMN(I$2),0)),"",VLOOKUP(T_IEA64PL[[#This Row],[Ścieżka Xpath]],ALL!$C:K,COLUMN(I$2),0))</f>
        <v/>
      </c>
      <c r="J4" s="168" t="str">
        <f>IF(ISBLANK(VLOOKUP(T_IEA64PL[[#This Row],[Ścieżka Xpath]],ALL!$C:L,COLUMN(J$2),0)),"",VLOOKUP(T_IEA64PL[[#This Row],[Ścieżka Xpath]],ALL!$C:L,COLUMN(J$2),0))</f>
        <v/>
      </c>
      <c r="K4" s="51" t="str">
        <f>IF(ISBLANK(VLOOKUP(T_IEA64PL[[#This Row],[Ścieżka Xpath]],ALL!$C:N,COLUMN(K$2),0)),"",VLOOKUP(T_IEA64PL[[#This Row],[Ścieżka Xpath]],ALL!$C:N,COLUMN(K$2),0))</f>
        <v/>
      </c>
      <c r="L4" s="62" t="str">
        <f>IF(ISBLANK(VLOOKUP(T_IEA64PL[[#This Row],[Ścieżka Xpath]],ALL!$C:O,COLUMN(L$2),0)),"",VLOOKUP(T_IEA64PL[[#This Row],[Ścieżka Xpath]],ALL!$C:O,COLUMN(L$2),0))</f>
        <v/>
      </c>
      <c r="M4" s="62" t="str">
        <f>IF(ISBLANK(VLOOKUP(T_IEA64PL[[#This Row],[Ścieżka Xpath]],ALL!$C:P,COLUMN(M$2),0)),"",VLOOKUP(T_IEA64PL[[#This Row],[Ścieżka Xpath]],ALL!$C:P,COLUMN(M$2),0))</f>
        <v/>
      </c>
      <c r="N4" s="62" t="str">
        <f>IF(ISBLANK(VLOOKUP(T_IEA64PL[[#This Row],[Ścieżka Xpath]],ALL!$C:Q,COLUMN(N$2),0)),"",VLOOKUP(T_IEA64PL[[#This Row],[Ścieżka Xpath]],ALL!$C:Q,COLUMN(N$2),0))</f>
        <v/>
      </c>
      <c r="O4" s="62" t="str">
        <f>IF(ISBLANK(VLOOKUP(T_IEA64PL[[#This Row],[Ścieżka Xpath]],ALL!$C:R,COLUMN(O$2),0)),"",VLOOKUP(T_IEA64PL[[#This Row],[Ścieżka Xpath]],ALL!$C:R,COLUMN(O$2),0))</f>
        <v/>
      </c>
    </row>
    <row r="5" spans="1:15" ht="45">
      <c r="A5" s="63" t="s">
        <v>3112</v>
      </c>
      <c r="B5" s="64">
        <v>3</v>
      </c>
      <c r="C5" s="64" t="str">
        <f>IF(ISBLANK(VLOOKUP(T_IEA64PL[[#This Row],[Ścieżka Xpath]],ALL!$C:E,COLUMN(C$2),0)),"",VLOOKUP(T_IEA64PL[[#This Row],[Ścieżka Xpath]],ALL!$C:E,COLUMN(C$2),0))</f>
        <v>-</v>
      </c>
      <c r="D5" s="26" t="str">
        <f>IF(ISBLANK(VLOOKUP(T_IEA64PL[[#This Row],[Ścieżka Xpath]],ALL!$C:F,COLUMN(D$2),0)),"",VLOOKUP(T_IEA64PL[[#This Row],[Ścieżka Xpath]],ALL!$C:F,COLUMN(D$2),0))</f>
        <v>Identyfikator nadawcy komunikatu. W kierunku do NCTS2PLUS - numer identyfikacyjny Podmiotu. W kiedunku z NCTS2PLUS: "NTA.PL"</v>
      </c>
      <c r="E5" s="26" t="str">
        <f>IF(ISBLANK(VLOOKUP(T_IEA64PL[[#This Row],[Ścieżka Xpath]],ALL!$C:G,COLUMN(E$2),0)),"",VLOOKUP(T_IEA64PL[[#This Row],[Ścieżka Xpath]],ALL!$C:G,COLUMN(E$2),0))</f>
        <v>Sender's identification. In direction to NCTS2PLUS - sending EO's identificationNumber, otherwise "NTA.PL".</v>
      </c>
      <c r="F5" s="168" t="str">
        <f>IF(ISBLANK(VLOOKUP(T_IEA64PL[[#This Row],[Ścieżka Xpath]],ALL!$C:H,COLUMN(F$2),0)),"",VLOOKUP(T_IEA64PL[[#This Row],[Ścieżka Xpath]],ALL!$C:H,COLUMN(F$2),0))</f>
        <v/>
      </c>
      <c r="G5" s="168" t="str">
        <f>IF(ISBLANK(VLOOKUP(T_IEA64PL[[#This Row],[Ścieżka Xpath]],ALL!$C:I,COLUMN(G$2),0)),"",VLOOKUP(T_IEA64PL[[#This Row],[Ścieżka Xpath]],ALL!$C:I,COLUMN(G$2),0))</f>
        <v>R</v>
      </c>
      <c r="H5" s="168" t="str">
        <f>IF(ISBLANK(VLOOKUP(T_IEA64PL[[#This Row],[Ścieżka Xpath]],ALL!$C:J,COLUMN(H$2),0)),"",VLOOKUP(T_IEA64PL[[#This Row],[Ścieżka Xpath]],ALL!$C:J,COLUMN(H$2),0))</f>
        <v>an..35</v>
      </c>
      <c r="I5" s="168" t="str">
        <f>IF(ISBLANK(VLOOKUP(T_IEA64PL[[#This Row],[Ścieżka Xpath]],ALL!$C:K,COLUMN(I$2),0)),"",VLOOKUP(T_IEA64PL[[#This Row],[Ścieżka Xpath]],ALL!$C:K,COLUMN(I$2),0))</f>
        <v/>
      </c>
      <c r="J5" s="168" t="str">
        <f>IF(ISBLANK(VLOOKUP(T_IEA64PL[[#This Row],[Ścieżka Xpath]],ALL!$C:L,COLUMN(J$2),0)),"",VLOOKUP(T_IEA64PL[[#This Row],[Ścieżka Xpath]],ALL!$C:L,COLUMN(J$2),0))</f>
        <v/>
      </c>
      <c r="K5" s="51" t="str">
        <f>IF(ISBLANK(VLOOKUP(T_IEA64PL[[#This Row],[Ścieżka Xpath]],ALL!$C:N,COLUMN(K$2),0)),"",VLOOKUP(T_IEA64PL[[#This Row],[Ścieżka Xpath]],ALL!$C:N,COLUMN(K$2),0))</f>
        <v/>
      </c>
      <c r="L5" s="62" t="str">
        <f>IF(ISBLANK(VLOOKUP(T_IEA64PL[[#This Row],[Ścieżka Xpath]],ALL!$C:O,COLUMN(L$2),0)),"",VLOOKUP(T_IEA64PL[[#This Row],[Ścieżka Xpath]],ALL!$C:O,COLUMN(L$2),0))</f>
        <v/>
      </c>
      <c r="M5" s="62" t="str">
        <f>IF(ISBLANK(VLOOKUP(T_IEA64PL[[#This Row],[Ścieżka Xpath]],ALL!$C:P,COLUMN(M$2),0)),"",VLOOKUP(T_IEA64PL[[#This Row],[Ścieżka Xpath]],ALL!$C:P,COLUMN(M$2),0))</f>
        <v/>
      </c>
      <c r="N5" s="62" t="str">
        <f>IF(ISBLANK(VLOOKUP(T_IEA64PL[[#This Row],[Ścieżka Xpath]],ALL!$C:Q,COLUMN(N$2),0)),"",VLOOKUP(T_IEA64PL[[#This Row],[Ścieżka Xpath]],ALL!$C:Q,COLUMN(N$2),0))</f>
        <v/>
      </c>
      <c r="O5" s="62" t="str">
        <f>IF(ISBLANK(VLOOKUP(T_IEA64PL[[#This Row],[Ścieżka Xpath]],ALL!$C:R,COLUMN(O$2),0)),"",VLOOKUP(T_IEA64PL[[#This Row],[Ścieżka Xpath]],ALL!$C:R,COLUMN(O$2),0))</f>
        <v/>
      </c>
    </row>
    <row r="6" spans="1:15" ht="45">
      <c r="A6" s="63" t="s">
        <v>3113</v>
      </c>
      <c r="B6" s="64">
        <v>4</v>
      </c>
      <c r="C6" s="64" t="str">
        <f>IF(ISBLANK(VLOOKUP(T_IEA64PL[[#This Row],[Ścieżka Xpath]],ALL!$C:E,COLUMN(C$2),0)),"",VLOOKUP(T_IEA64PL[[#This Row],[Ścieżka Xpath]],ALL!$C:E,COLUMN(C$2),0))</f>
        <v>-</v>
      </c>
      <c r="D6" s="26" t="str">
        <f>IF(ISBLANK(VLOOKUP(T_IEA64PL[[#This Row],[Ścieżka Xpath]],ALL!$C:F,COLUMN(D$2),0)),"",VLOOKUP(T_IEA64PL[[#This Row],[Ścieżka Xpath]],ALL!$C:F,COLUMN(D$2),0))</f>
        <v>Identyfikator odbiorcy komunikatu. W kierunku do NCTS2PLUS - "NTA.PL". W kierunku od NCTS2PLUS - numer identyfikacyjny Podmiotu.</v>
      </c>
      <c r="E6" s="26" t="str">
        <f>IF(ISBLANK(VLOOKUP(T_IEA64PL[[#This Row],[Ścieżka Xpath]],ALL!$C:G,COLUMN(E$2),0)),"",VLOOKUP(T_IEA64PL[[#This Row],[Ścieżka Xpath]],ALL!$C:G,COLUMN(E$2),0))</f>
        <v>Recipient's identification. In direction to NCTS2PLUS - "NTA.PL", otherwise recieiving EO's identificationNumber.</v>
      </c>
      <c r="F6" s="168" t="str">
        <f>IF(ISBLANK(VLOOKUP(T_IEA64PL[[#This Row],[Ścieżka Xpath]],ALL!$C:H,COLUMN(F$2),0)),"",VLOOKUP(T_IEA64PL[[#This Row],[Ścieżka Xpath]],ALL!$C:H,COLUMN(F$2),0))</f>
        <v/>
      </c>
      <c r="G6" s="168" t="str">
        <f>IF(ISBLANK(VLOOKUP(T_IEA64PL[[#This Row],[Ścieżka Xpath]],ALL!$C:I,COLUMN(G$2),0)),"",VLOOKUP(T_IEA64PL[[#This Row],[Ścieżka Xpath]],ALL!$C:I,COLUMN(G$2),0))</f>
        <v>R</v>
      </c>
      <c r="H6" s="168" t="str">
        <f>IF(ISBLANK(VLOOKUP(T_IEA64PL[[#This Row],[Ścieżka Xpath]],ALL!$C:J,COLUMN(H$2),0)),"",VLOOKUP(T_IEA64PL[[#This Row],[Ścieżka Xpath]],ALL!$C:J,COLUMN(H$2),0))</f>
        <v>an..35</v>
      </c>
      <c r="I6" s="168" t="str">
        <f>IF(ISBLANK(VLOOKUP(T_IEA64PL[[#This Row],[Ścieżka Xpath]],ALL!$C:K,COLUMN(I$2),0)),"",VLOOKUP(T_IEA64PL[[#This Row],[Ścieżka Xpath]],ALL!$C:K,COLUMN(I$2),0))</f>
        <v/>
      </c>
      <c r="J6" s="168" t="str">
        <f>IF(ISBLANK(VLOOKUP(T_IEA64PL[[#This Row],[Ścieżka Xpath]],ALL!$C:L,COLUMN(J$2),0)),"",VLOOKUP(T_IEA64PL[[#This Row],[Ścieżka Xpath]],ALL!$C:L,COLUMN(J$2),0))</f>
        <v/>
      </c>
      <c r="K6" s="51" t="str">
        <f>IF(ISBLANK(VLOOKUP(T_IEA64PL[[#This Row],[Ścieżka Xpath]],ALL!$C:N,COLUMN(K$2),0)),"",VLOOKUP(T_IEA64PL[[#This Row],[Ścieżka Xpath]],ALL!$C:N,COLUMN(K$2),0))</f>
        <v/>
      </c>
      <c r="L6" s="62" t="str">
        <f>IF(ISBLANK(VLOOKUP(T_IEA64PL[[#This Row],[Ścieżka Xpath]],ALL!$C:O,COLUMN(L$2),0)),"",VLOOKUP(T_IEA64PL[[#This Row],[Ścieżka Xpath]],ALL!$C:O,COLUMN(L$2),0))</f>
        <v/>
      </c>
      <c r="M6" s="62" t="str">
        <f>IF(ISBLANK(VLOOKUP(T_IEA64PL[[#This Row],[Ścieżka Xpath]],ALL!$C:P,COLUMN(M$2),0)),"",VLOOKUP(T_IEA64PL[[#This Row],[Ścieżka Xpath]],ALL!$C:P,COLUMN(M$2),0))</f>
        <v/>
      </c>
      <c r="N6" s="62" t="str">
        <f>IF(ISBLANK(VLOOKUP(T_IEA64PL[[#This Row],[Ścieżka Xpath]],ALL!$C:Q,COLUMN(N$2),0)),"",VLOOKUP(T_IEA64PL[[#This Row],[Ścieżka Xpath]],ALL!$C:Q,COLUMN(N$2),0))</f>
        <v/>
      </c>
      <c r="O6" s="62" t="str">
        <f>IF(ISBLANK(VLOOKUP(T_IEA64PL[[#This Row],[Ścieżka Xpath]],ALL!$C:R,COLUMN(O$2),0)),"",VLOOKUP(T_IEA64PL[[#This Row],[Ścieżka Xpath]],ALL!$C:R,COLUMN(O$2),0))</f>
        <v/>
      </c>
    </row>
    <row r="7" spans="1:15" ht="30">
      <c r="A7" s="63" t="s">
        <v>3114</v>
      </c>
      <c r="B7" s="64">
        <v>5</v>
      </c>
      <c r="C7" s="64" t="str">
        <f>IF(ISBLANK(VLOOKUP(T_IEA64PL[[#This Row],[Ścieżka Xpath]],ALL!$C:E,COLUMN(C$2),0)),"",VLOOKUP(T_IEA64PL[[#This Row],[Ścieżka Xpath]],ALL!$C:E,COLUMN(C$2),0))</f>
        <v>-</v>
      </c>
      <c r="D7" s="26" t="str">
        <f>IF(ISBLANK(VLOOKUP(T_IEA64PL[[#This Row],[Ścieżka Xpath]],ALL!$C:F,COLUMN(D$2),0)),"",VLOOKUP(T_IEA64PL[[#This Row],[Ścieżka Xpath]],ALL!$C:F,COLUMN(D$2),0))</f>
        <v>Data i czas utworzenia komunikatu (wg strefy czasowej CET).</v>
      </c>
      <c r="E7" s="63" t="str">
        <f>IF(ISBLANK(VLOOKUP(T_IEA64PL[[#This Row],[Ścieżka Xpath]],ALL!$C:G,COLUMN(E$2),0)),"",VLOOKUP(T_IEA64PL[[#This Row],[Ścieżka Xpath]],ALL!$C:G,COLUMN(E$2),0))</f>
        <v>Date and time of message preparation (in CET timezone).</v>
      </c>
      <c r="F7" s="74" t="str">
        <f>IF(ISBLANK(VLOOKUP(T_IEA64PL[[#This Row],[Ścieżka Xpath]],ALL!$C:H,COLUMN(F$2),0)),"",VLOOKUP(T_IEA64PL[[#This Row],[Ścieżka Xpath]],ALL!$C:H,COLUMN(F$2),0))</f>
        <v/>
      </c>
      <c r="G7" s="168" t="str">
        <f>IF(ISBLANK(VLOOKUP(T_IEA64PL[[#This Row],[Ścieżka Xpath]],ALL!$C:I,COLUMN(G$2),0)),"",VLOOKUP(T_IEA64PL[[#This Row],[Ścieżka Xpath]],ALL!$C:I,COLUMN(G$2),0))</f>
        <v>R</v>
      </c>
      <c r="H7" s="168" t="str">
        <f>IF(ISBLANK(VLOOKUP(T_IEA64PL[[#This Row],[Ścieżka Xpath]],ALL!$C:J,COLUMN(H$2),0)),"",VLOOKUP(T_IEA64PL[[#This Row],[Ścieżka Xpath]],ALL!$C:J,COLUMN(H$2),0))</f>
        <v>an19</v>
      </c>
      <c r="I7" s="168" t="str">
        <f>IF(ISBLANK(VLOOKUP(T_IEA64PL[[#This Row],[Ścieżka Xpath]],ALL!$C:K,COLUMN(I$2),0)),"",VLOOKUP(T_IEA64PL[[#This Row],[Ścieżka Xpath]],ALL!$C:K,COLUMN(I$2),0))</f>
        <v/>
      </c>
      <c r="J7" s="168" t="str">
        <f>IF(ISBLANK(VLOOKUP(T_IEA64PL[[#This Row],[Ścieżka Xpath]],ALL!$C:L,COLUMN(J$2),0)),"",VLOOKUP(T_IEA64PL[[#This Row],[Ścieżka Xpath]],ALL!$C:L,COLUMN(J$2),0))</f>
        <v>G0002</v>
      </c>
      <c r="K7" s="51" t="str">
        <f>IF(ISBLANK(VLOOKUP(T_IEA64PL[[#This Row],[Ścieżka Xpath]],ALL!$C:N,COLUMN(K$2),0)),"",VLOOKUP(T_IEA64PL[[#This Row],[Ścieżka Xpath]],ALL!$C:N,COLUMN(K$2),0))</f>
        <v/>
      </c>
      <c r="L7" s="62" t="str">
        <f>IF(ISBLANK(VLOOKUP(T_IEA64PL[[#This Row],[Ścieżka Xpath]],ALL!$C:O,COLUMN(L$2),0)),"",VLOOKUP(T_IEA64PL[[#This Row],[Ścieżka Xpath]],ALL!$C:O,COLUMN(L$2),0))</f>
        <v/>
      </c>
      <c r="M7" s="62" t="str">
        <f>IF(ISBLANK(VLOOKUP(T_IEA64PL[[#This Row],[Ścieżka Xpath]],ALL!$C:P,COLUMN(M$2),0)),"",VLOOKUP(T_IEA64PL[[#This Row],[Ścieżka Xpath]],ALL!$C:P,COLUMN(M$2),0))</f>
        <v/>
      </c>
      <c r="N7" s="62" t="str">
        <f>IF(ISBLANK(VLOOKUP(T_IEA64PL[[#This Row],[Ścieżka Xpath]],ALL!$C:Q,COLUMN(N$2),0)),"",VLOOKUP(T_IEA64PL[[#This Row],[Ścieżka Xpath]],ALL!$C:Q,COLUMN(N$2),0))</f>
        <v/>
      </c>
      <c r="O7" s="62" t="str">
        <f>IF(ISBLANK(VLOOKUP(T_IEA64PL[[#This Row],[Ścieżka Xpath]],ALL!$C:R,COLUMN(O$2),0)),"",VLOOKUP(T_IEA64PL[[#This Row],[Ścieżka Xpath]],ALL!$C:R,COLUMN(O$2),0))</f>
        <v/>
      </c>
    </row>
    <row r="8" spans="1:15" ht="15">
      <c r="A8" s="63" t="s">
        <v>3115</v>
      </c>
      <c r="B8" s="64">
        <v>6</v>
      </c>
      <c r="C8" s="64" t="str">
        <f>IF(ISBLANK(VLOOKUP(T_IEA64PL[[#This Row],[Ścieżka Xpath]],ALL!$C:E,COLUMN(C$2),0)),"",VLOOKUP(T_IEA64PL[[#This Row],[Ścieżka Xpath]],ALL!$C:E,COLUMN(C$2),0))</f>
        <v>-</v>
      </c>
      <c r="D8" s="26" t="str">
        <f>IF(ISBLANK(VLOOKUP(T_IEA64PL[[#This Row],[Ścieżka Xpath]],ALL!$C:F,COLUMN(D$2),0)),"",VLOOKUP(T_IEA64PL[[#This Row],[Ścieżka Xpath]],ALL!$C:F,COLUMN(D$2),0))</f>
        <v>Identyfikator (numer własny) komunikatu.</v>
      </c>
      <c r="E8" s="26" t="str">
        <f>IF(ISBLANK(VLOOKUP(T_IEA64PL[[#This Row],[Ścieżka Xpath]],ALL!$C:G,COLUMN(E$2),0)),"",VLOOKUP(T_IEA64PL[[#This Row],[Ścieżka Xpath]],ALL!$C:G,COLUMN(E$2),0))</f>
        <v>Message identification.</v>
      </c>
      <c r="F8" s="168" t="str">
        <f>IF(ISBLANK(VLOOKUP(T_IEA64PL[[#This Row],[Ścieżka Xpath]],ALL!$C:H,COLUMN(F$2),0)),"",VLOOKUP(T_IEA64PL[[#This Row],[Ścieżka Xpath]],ALL!$C:H,COLUMN(F$2),0))</f>
        <v/>
      </c>
      <c r="G8" s="168" t="str">
        <f>IF(ISBLANK(VLOOKUP(T_IEA64PL[[#This Row],[Ścieżka Xpath]],ALL!$C:I,COLUMN(G$2),0)),"",VLOOKUP(T_IEA64PL[[#This Row],[Ścieżka Xpath]],ALL!$C:I,COLUMN(G$2),0))</f>
        <v>R</v>
      </c>
      <c r="H8" s="168" t="str">
        <f>IF(ISBLANK(VLOOKUP(T_IEA64PL[[#This Row],[Ścieżka Xpath]],ALL!$C:J,COLUMN(H$2),0)),"",VLOOKUP(T_IEA64PL[[#This Row],[Ścieżka Xpath]],ALL!$C:J,COLUMN(H$2),0))</f>
        <v>an..35</v>
      </c>
      <c r="I8" s="168" t="str">
        <f>IF(ISBLANK(VLOOKUP(T_IEA64PL[[#This Row],[Ścieżka Xpath]],ALL!$C:K,COLUMN(I$2),0)),"",VLOOKUP(T_IEA64PL[[#This Row],[Ścieżka Xpath]],ALL!$C:K,COLUMN(I$2),0))</f>
        <v/>
      </c>
      <c r="J8" s="168" t="str">
        <f>IF(ISBLANK(VLOOKUP(T_IEA64PL[[#This Row],[Ścieżka Xpath]],ALL!$C:L,COLUMN(J$2),0)),"",VLOOKUP(T_IEA64PL[[#This Row],[Ścieżka Xpath]],ALL!$C:L,COLUMN(J$2),0))</f>
        <v>RP50</v>
      </c>
      <c r="K8" s="51" t="str">
        <f>IF(ISBLANK(VLOOKUP(T_IEA64PL[[#This Row],[Ścieżka Xpath]],ALL!$C:N,COLUMN(K$2),0)),"",VLOOKUP(T_IEA64PL[[#This Row],[Ścieżka Xpath]],ALL!$C:N,COLUMN(K$2),0))</f>
        <v/>
      </c>
      <c r="L8" s="62" t="str">
        <f>IF(ISBLANK(VLOOKUP(T_IEA64PL[[#This Row],[Ścieżka Xpath]],ALL!$C:O,COLUMN(L$2),0)),"",VLOOKUP(T_IEA64PL[[#This Row],[Ścieżka Xpath]],ALL!$C:O,COLUMN(L$2),0))</f>
        <v/>
      </c>
      <c r="M8" s="62" t="str">
        <f>IF(ISBLANK(VLOOKUP(T_IEA64PL[[#This Row],[Ścieżka Xpath]],ALL!$C:P,COLUMN(M$2),0)),"",VLOOKUP(T_IEA64PL[[#This Row],[Ścieżka Xpath]],ALL!$C:P,COLUMN(M$2),0))</f>
        <v/>
      </c>
      <c r="N8" s="62" t="str">
        <f>IF(ISBLANK(VLOOKUP(T_IEA64PL[[#This Row],[Ścieżka Xpath]],ALL!$C:Q,COLUMN(N$2),0)),"",VLOOKUP(T_IEA64PL[[#This Row],[Ścieżka Xpath]],ALL!$C:Q,COLUMN(N$2),0))</f>
        <v/>
      </c>
      <c r="O8" s="62" t="str">
        <f>IF(ISBLANK(VLOOKUP(T_IEA64PL[[#This Row],[Ścieżka Xpath]],ALL!$C:R,COLUMN(O$2),0)),"",VLOOKUP(T_IEA64PL[[#This Row],[Ścieżka Xpath]],ALL!$C:R,COLUMN(O$2),0))</f>
        <v/>
      </c>
    </row>
    <row r="9" spans="1:15" ht="15">
      <c r="A9" s="63" t="s">
        <v>3116</v>
      </c>
      <c r="B9" s="64">
        <v>7</v>
      </c>
      <c r="C9" s="64" t="str">
        <f>IF(ISBLANK(VLOOKUP(T_IEA64PL[[#This Row],[Ścieżka Xpath]],ALL!$C:E,COLUMN(C$2),0)),"",VLOOKUP(T_IEA64PL[[#This Row],[Ścieżka Xpath]],ALL!$C:E,COLUMN(C$2),0))</f>
        <v>-</v>
      </c>
      <c r="D9" s="26" t="str">
        <f>IF(ISBLANK(VLOOKUP(T_IEA64PL[[#This Row],[Ścieżka Xpath]],ALL!$C:F,COLUMN(D$2),0)),"",VLOOKUP(T_IEA64PL[[#This Row],[Ścieżka Xpath]],ALL!$C:F,COLUMN(D$2),0))</f>
        <v>Typ komunikatu.</v>
      </c>
      <c r="E9" s="63" t="str">
        <f>IF(ISBLANK(VLOOKUP(T_IEA64PL[[#This Row],[Ścieżka Xpath]],ALL!$C:G,COLUMN(E$2),0)),"",VLOOKUP(T_IEA64PL[[#This Row],[Ścieżka Xpath]],ALL!$C:G,COLUMN(E$2),0))</f>
        <v>Messaage type.</v>
      </c>
      <c r="F9" s="74" t="str">
        <f>IF(ISBLANK(VLOOKUP(T_IEA64PL[[#This Row],[Ścieżka Xpath]],ALL!$C:H,COLUMN(F$2),0)),"",VLOOKUP(T_IEA64PL[[#This Row],[Ścieżka Xpath]],ALL!$C:H,COLUMN(F$2),0))</f>
        <v/>
      </c>
      <c r="G9" s="168" t="str">
        <f>IF(ISBLANK(VLOOKUP(T_IEA64PL[[#This Row],[Ścieżka Xpath]],ALL!$C:I,COLUMN(G$2),0)),"",VLOOKUP(T_IEA64PL[[#This Row],[Ścieżka Xpath]],ALL!$C:I,COLUMN(G$2),0))</f>
        <v>R</v>
      </c>
      <c r="H9" s="168" t="str">
        <f>IF(ISBLANK(VLOOKUP(T_IEA64PL[[#This Row],[Ścieżka Xpath]],ALL!$C:J,COLUMN(H$2),0)),"",VLOOKUP(T_IEA64PL[[#This Row],[Ścieżka Xpath]],ALL!$C:J,COLUMN(H$2),0))</f>
        <v>an6</v>
      </c>
      <c r="I9" s="168" t="str">
        <f>IF(ISBLANK(VLOOKUP(T_IEA64PL[[#This Row],[Ścieżka Xpath]],ALL!$C:K,COLUMN(I$2),0)),"",VLOOKUP(T_IEA64PL[[#This Row],[Ścieżka Xpath]],ALL!$C:K,COLUMN(I$2),0))</f>
        <v>CL060</v>
      </c>
      <c r="J9" s="168" t="str">
        <f>IF(ISBLANK(VLOOKUP(T_IEA64PL[[#This Row],[Ścieżka Xpath]],ALL!$C:L,COLUMN(J$2),0)),"",VLOOKUP(T_IEA64PL[[#This Row],[Ścieżka Xpath]],ALL!$C:L,COLUMN(J$2),0))</f>
        <v/>
      </c>
      <c r="K9" s="51" t="str">
        <f>IF(ISBLANK(VLOOKUP(T_IEA64PL[[#This Row],[Ścieżka Xpath]],ALL!$C:N,COLUMN(K$2),0)),"",VLOOKUP(T_IEA64PL[[#This Row],[Ścieżka Xpath]],ALL!$C:N,COLUMN(K$2),0))</f>
        <v/>
      </c>
      <c r="L9" s="62" t="str">
        <f>IF(ISBLANK(VLOOKUP(T_IEA64PL[[#This Row],[Ścieżka Xpath]],ALL!$C:O,COLUMN(L$2),0)),"",VLOOKUP(T_IEA64PL[[#This Row],[Ścieżka Xpath]],ALL!$C:O,COLUMN(L$2),0))</f>
        <v/>
      </c>
      <c r="M9" s="62" t="str">
        <f>IF(ISBLANK(VLOOKUP(T_IEA64PL[[#This Row],[Ścieżka Xpath]],ALL!$C:P,COLUMN(M$2),0)),"",VLOOKUP(T_IEA64PL[[#This Row],[Ścieżka Xpath]],ALL!$C:P,COLUMN(M$2),0))</f>
        <v/>
      </c>
      <c r="N9" s="62" t="str">
        <f>IF(ISBLANK(VLOOKUP(T_IEA64PL[[#This Row],[Ścieżka Xpath]],ALL!$C:Q,COLUMN(N$2),0)),"",VLOOKUP(T_IEA64PL[[#This Row],[Ścieżka Xpath]],ALL!$C:Q,COLUMN(N$2),0))</f>
        <v/>
      </c>
      <c r="O9" s="62" t="str">
        <f>IF(ISBLANK(VLOOKUP(T_IEA64PL[[#This Row],[Ścieżka Xpath]],ALL!$C:R,COLUMN(O$2),0)),"",VLOOKUP(T_IEA64PL[[#This Row],[Ścieżka Xpath]],ALL!$C:R,COLUMN(O$2),0))</f>
        <v/>
      </c>
    </row>
    <row r="10" spans="1:15" ht="30">
      <c r="A10" s="63" t="s">
        <v>3117</v>
      </c>
      <c r="B10" s="64">
        <v>8</v>
      </c>
      <c r="C10" s="64" t="str">
        <f>IF(ISBLANK(VLOOKUP(T_IEA64PL[[#This Row],[Ścieżka Xpath]],ALL!$C:E,COLUMN(C$2),0)),"",VLOOKUP(T_IEA64PL[[#This Row],[Ścieżka Xpath]],ALL!$C:E,COLUMN(C$2),0))</f>
        <v>-</v>
      </c>
      <c r="D10" s="26" t="str">
        <f>IF(ISBLANK(VLOOKUP(T_IEA64PL[[#This Row],[Ścieżka Xpath]],ALL!$C:F,COLUMN(D$2),0)),"",VLOOKUP(T_IEA64PL[[#This Row],[Ścieżka Xpath]],ALL!$C:F,COLUMN(D$2),0))</f>
        <v>Element nieużywany.</v>
      </c>
      <c r="E10" s="63" t="str">
        <f>IF(ISBLANK(VLOOKUP(T_IEA64PL[[#This Row],[Ścieżka Xpath]],ALL!$C:G,COLUMN(E$2),0)),"",VLOOKUP(T_IEA64PL[[#This Row],[Ścieżka Xpath]],ALL!$C:G,COLUMN(E$2),0))</f>
        <v>Not used.</v>
      </c>
      <c r="F10" s="74" t="str">
        <f>IF(ISBLANK(VLOOKUP(T_IEA64PL[[#This Row],[Ścieżka Xpath]],ALL!$C:H,COLUMN(F$2),0)),"",VLOOKUP(T_IEA64PL[[#This Row],[Ścieżka Xpath]],ALL!$C:H,COLUMN(F$2),0))</f>
        <v/>
      </c>
      <c r="G10" s="168" t="str">
        <f>IF(ISBLANK(VLOOKUP(T_IEA64PL[[#This Row],[Ścieżka Xpath]],ALL!$C:I,COLUMN(G$2),0)),"",VLOOKUP(T_IEA64PL[[#This Row],[Ścieżka Xpath]],ALL!$C:I,COLUMN(G$2),0))</f>
        <v>D</v>
      </c>
      <c r="H10" s="168" t="str">
        <f>IF(ISBLANK(VLOOKUP(T_IEA64PL[[#This Row],[Ścieżka Xpath]],ALL!$C:J,COLUMN(H$2),0)),"",VLOOKUP(T_IEA64PL[[#This Row],[Ścieżka Xpath]],ALL!$C:J,COLUMN(H$2),0))</f>
        <v>an..35</v>
      </c>
      <c r="I10" s="168" t="str">
        <f>IF(ISBLANK(VLOOKUP(T_IEA64PL[[#This Row],[Ścieżka Xpath]],ALL!$C:K,COLUMN(I$2),0)),"",VLOOKUP(T_IEA64PL[[#This Row],[Ścieżka Xpath]],ALL!$C:K,COLUMN(I$2),0))</f>
        <v/>
      </c>
      <c r="J10" s="168" t="str">
        <f>IF(ISBLANK(VLOOKUP(T_IEA64PL[[#This Row],[Ścieżka Xpath]],ALL!$C:L,COLUMN(J$2),0)),"",VLOOKUP(T_IEA64PL[[#This Row],[Ścieżka Xpath]],ALL!$C:L,COLUMN(J$2),0))</f>
        <v>C0511; R0008</v>
      </c>
      <c r="K10" s="51" t="str">
        <f>IF(ISBLANK(VLOOKUP(T_IEA64PL[[#This Row],[Ścieżka Xpath]],ALL!$C:N,COLUMN(K$2),0)),"",VLOOKUP(T_IEA64PL[[#This Row],[Ścieżka Xpath]],ALL!$C:N,COLUMN(K$2),0))</f>
        <v/>
      </c>
      <c r="L10" s="62" t="str">
        <f>IF(ISBLANK(VLOOKUP(T_IEA64PL[[#This Row],[Ścieżka Xpath]],ALL!$C:O,COLUMN(L$2),0)),"",VLOOKUP(T_IEA64PL[[#This Row],[Ścieżka Xpath]],ALL!$C:O,COLUMN(L$2),0))</f>
        <v/>
      </c>
      <c r="M10" s="62" t="str">
        <f>IF(ISBLANK(VLOOKUP(T_IEA64PL[[#This Row],[Ścieżka Xpath]],ALL!$C:P,COLUMN(M$2),0)),"",VLOOKUP(T_IEA64PL[[#This Row],[Ścieżka Xpath]],ALL!$C:P,COLUMN(M$2),0))</f>
        <v/>
      </c>
      <c r="N10" s="62" t="str">
        <f>IF(ISBLANK(VLOOKUP(T_IEA64PL[[#This Row],[Ścieżka Xpath]],ALL!$C:Q,COLUMN(N$2),0)),"",VLOOKUP(T_IEA64PL[[#This Row],[Ścieżka Xpath]],ALL!$C:Q,COLUMN(N$2),0))</f>
        <v/>
      </c>
      <c r="O10" s="62" t="str">
        <f>IF(ISBLANK(VLOOKUP(T_IEA64PL[[#This Row],[Ścieżka Xpath]],ALL!$C:R,COLUMN(O$2),0)),"",VLOOKUP(T_IEA64PL[[#This Row],[Ścieżka Xpath]],ALL!$C:R,COLUMN(O$2),0))</f>
        <v/>
      </c>
    </row>
    <row r="11" spans="1:15" ht="15">
      <c r="A11" s="70" t="s">
        <v>3118</v>
      </c>
      <c r="B11" s="68">
        <v>9</v>
      </c>
      <c r="C11" s="68" t="str">
        <f>IF(ISBLANK(VLOOKUP(T_IEA64PL[[#This Row],[Ścieżka Xpath]],ALL!$C:E,COLUMN(C$2),0)),"",VLOOKUP(T_IEA64PL[[#This Row],[Ścieżka Xpath]],ALL!$C:E,COLUMN(C$2),0))</f>
        <v>-</v>
      </c>
      <c r="D11" s="70" t="str">
        <f>IF(ISBLANK(VLOOKUP(T_IEA64PL[[#This Row],[Ścieżka Xpath]],ALL!$C:F,COLUMN(D$2),0)),"",VLOOKUP(T_IEA64PL[[#This Row],[Ścieżka Xpath]],ALL!$C:F,COLUMN(D$2),0))</f>
        <v>Dane zgłoszenia tranzytowego</v>
      </c>
      <c r="E11" s="70" t="str">
        <f>IF(ISBLANK(VLOOKUP(T_IEA64PL[[#This Row],[Ścieżka Xpath]],ALL!$C:G,COLUMN(E$2),0)),"",VLOOKUP(T_IEA64PL[[#This Row],[Ścieżka Xpath]],ALL!$C:G,COLUMN(E$2),0))</f>
        <v>Transit declaration data.</v>
      </c>
      <c r="F11" s="69">
        <f>IF(ISBLANK(VLOOKUP(T_IEA64PL[[#This Row],[Ścieżka Xpath]],ALL!$C:H,COLUMN(F$2),0)),"",VLOOKUP(T_IEA64PL[[#This Row],[Ścieżka Xpath]],ALL!$C:H,COLUMN(F$2),0))</f>
        <v>1</v>
      </c>
      <c r="G11" s="69" t="str">
        <f>IF(ISBLANK(VLOOKUP(T_IEA64PL[[#This Row],[Ścieżka Xpath]],ALL!$C:I,COLUMN(G$2),0)),"",VLOOKUP(T_IEA64PL[[#This Row],[Ścieżka Xpath]],ALL!$C:I,COLUMN(G$2),0))</f>
        <v>R</v>
      </c>
      <c r="H11" s="69" t="str">
        <f>IF(ISBLANK(VLOOKUP(T_IEA64PL[[#This Row],[Ścieżka Xpath]],ALL!$C:J,COLUMN(H$2),0)),"",VLOOKUP(T_IEA64PL[[#This Row],[Ścieżka Xpath]],ALL!$C:J,COLUMN(H$2),0))</f>
        <v/>
      </c>
      <c r="I11" s="69" t="str">
        <f>IF(ISBLANK(VLOOKUP(T_IEA64PL[[#This Row],[Ścieżka Xpath]],ALL!$C:K,COLUMN(I$2),0)),"",VLOOKUP(T_IEA64PL[[#This Row],[Ścieżka Xpath]],ALL!$C:K,COLUMN(I$2),0))</f>
        <v/>
      </c>
      <c r="J11" s="69" t="str">
        <f>IF(ISBLANK(VLOOKUP(T_IEA64PL[[#This Row],[Ścieżka Xpath]],ALL!$C:L,COLUMN(J$2),0)),"",VLOOKUP(T_IEA64PL[[#This Row],[Ścieżka Xpath]],ALL!$C:L,COLUMN(J$2),0))</f>
        <v/>
      </c>
      <c r="K11" s="69" t="str">
        <f>IF(ISBLANK(VLOOKUP(T_IEA64PL[[#This Row],[Ścieżka Xpath]],ALL!$C:N,COLUMN(K$2),0)),"",VLOOKUP(T_IEA64PL[[#This Row],[Ścieżka Xpath]],ALL!$C:N,COLUMN(K$2),0))</f>
        <v/>
      </c>
      <c r="L11" s="70" t="str">
        <f>IF(ISBLANK(VLOOKUP(T_IEA64PL[[#This Row],[Ścieżka Xpath]],ALL!$C:O,COLUMN(L$2),0)),"",VLOOKUP(T_IEA64PL[[#This Row],[Ścieżka Xpath]],ALL!$C:O,COLUMN(L$2),0))</f>
        <v/>
      </c>
      <c r="M11" s="70" t="str">
        <f>IF(ISBLANK(VLOOKUP(T_IEA64PL[[#This Row],[Ścieżka Xpath]],ALL!$C:P,COLUMN(M$2),0)),"",VLOOKUP(T_IEA64PL[[#This Row],[Ścieżka Xpath]],ALL!$C:P,COLUMN(M$2),0))</f>
        <v/>
      </c>
      <c r="N11" s="70" t="str">
        <f>IF(ISBLANK(VLOOKUP(T_IEA64PL[[#This Row],[Ścieżka Xpath]],ALL!$C:Q,COLUMN(N$2),0)),"",VLOOKUP(T_IEA64PL[[#This Row],[Ścieżka Xpath]],ALL!$C:Q,COLUMN(N$2),0))</f>
        <v/>
      </c>
      <c r="O11" s="70" t="str">
        <f>IF(ISBLANK(VLOOKUP(T_IEA64PL[[#This Row],[Ścieżka Xpath]],ALL!$C:R,COLUMN(O$2),0)),"",VLOOKUP(T_IEA64PL[[#This Row],[Ścieżka Xpath]],ALL!$C:R,COLUMN(O$2),0))</f>
        <v/>
      </c>
    </row>
    <row r="12" spans="1:15" ht="15">
      <c r="A12" s="63" t="s">
        <v>3119</v>
      </c>
      <c r="B12" s="64">
        <v>10</v>
      </c>
      <c r="C12" s="64" t="str">
        <f>IF(ISBLANK(VLOOKUP(T_IEA64PL[[#This Row],[Ścieżka Xpath]],ALL!$C:E,COLUMN(C$2),0)),"",VLOOKUP(T_IEA64PL[[#This Row],[Ścieżka Xpath]],ALL!$C:E,COLUMN(C$2),0))</f>
        <v>-</v>
      </c>
      <c r="D12" s="25" t="str">
        <f>IF(ISBLANK(VLOOKUP(T_IEA64PL[[#This Row],[Ścieżka Xpath]],ALL!$C:F,COLUMN(D$2),0)),"",VLOOKUP(T_IEA64PL[[#This Row],[Ścieżka Xpath]],ALL!$C:F,COLUMN(D$2),0))</f>
        <v>Numer ewidencyjny zgłoszenia.</v>
      </c>
      <c r="E12" s="62" t="str">
        <f>IF(ISBLANK(VLOOKUP(T_IEA64PL[[#This Row],[Ścieżka Xpath]],ALL!$C:G,COLUMN(E$2),0)),"",VLOOKUP(T_IEA64PL[[#This Row],[Ścieżka Xpath]],ALL!$C:G,COLUMN(E$2),0))</f>
        <v>Movement reference number.</v>
      </c>
      <c r="F12" s="51" t="str">
        <f>IF(ISBLANK(VLOOKUP(T_IEA64PL[[#This Row],[Ścieżka Xpath]],ALL!$C:H,COLUMN(F$2),0)),"",VLOOKUP(T_IEA64PL[[#This Row],[Ścieżka Xpath]],ALL!$C:H,COLUMN(F$2),0))</f>
        <v/>
      </c>
      <c r="G12" s="51" t="str">
        <f>IF(ISBLANK(VLOOKUP(T_IEA64PL[[#This Row],[Ścieżka Xpath]],ALL!$C:I,COLUMN(G$2),0)),"",VLOOKUP(T_IEA64PL[[#This Row],[Ścieżka Xpath]],ALL!$C:I,COLUMN(G$2),0))</f>
        <v>R</v>
      </c>
      <c r="H12" s="51" t="str">
        <f>IF(ISBLANK(VLOOKUP(T_IEA64PL[[#This Row],[Ścieżka Xpath]],ALL!$C:J,COLUMN(H$2),0)),"",VLOOKUP(T_IEA64PL[[#This Row],[Ścieżka Xpath]],ALL!$C:J,COLUMN(H$2),0))</f>
        <v>an18</v>
      </c>
      <c r="I12" s="51" t="str">
        <f>IF(ISBLANK(VLOOKUP(T_IEA64PL[[#This Row],[Ścieżka Xpath]],ALL!$C:K,COLUMN(I$2),0)),"",VLOOKUP(T_IEA64PL[[#This Row],[Ścieżka Xpath]],ALL!$C:K,COLUMN(I$2),0))</f>
        <v/>
      </c>
      <c r="J12" s="136" t="str">
        <f>IF(ISBLANK(VLOOKUP(T_IEA64PL[[#This Row],[Ścieżka Xpath]],ALL!$C:L,COLUMN(J$2),0)),"",VLOOKUP(T_IEA64PL[[#This Row],[Ścieżka Xpath]],ALL!$C:L,COLUMN(J$2),0))</f>
        <v>G0002</v>
      </c>
      <c r="K12" s="51" t="str">
        <f>IF(ISBLANK(VLOOKUP(T_IEA64PL[[#This Row],[Ścieżka Xpath]],ALL!$C:N,COLUMN(K$2),0)),"",VLOOKUP(T_IEA64PL[[#This Row],[Ścieżka Xpath]],ALL!$C:N,COLUMN(K$2),0))</f>
        <v/>
      </c>
      <c r="L12" s="62" t="str">
        <f>IF(ISBLANK(VLOOKUP(T_IEA64PL[[#This Row],[Ścieżka Xpath]],ALL!$C:O,COLUMN(L$2),0)),"",VLOOKUP(T_IEA64PL[[#This Row],[Ścieżka Xpath]],ALL!$C:O,COLUMN(L$2),0))</f>
        <v/>
      </c>
      <c r="M12" s="62" t="str">
        <f>IF(ISBLANK(VLOOKUP(T_IEA64PL[[#This Row],[Ścieżka Xpath]],ALL!$C:P,COLUMN(M$2),0)),"",VLOOKUP(T_IEA64PL[[#This Row],[Ścieżka Xpath]],ALL!$C:P,COLUMN(M$2),0))</f>
        <v/>
      </c>
      <c r="N12" s="62" t="str">
        <f>IF(ISBLANK(VLOOKUP(T_IEA64PL[[#This Row],[Ścieżka Xpath]],ALL!$C:Q,COLUMN(N$2),0)),"",VLOOKUP(T_IEA64PL[[#This Row],[Ścieżka Xpath]],ALL!$C:Q,COLUMN(N$2),0))</f>
        <v/>
      </c>
      <c r="O12" s="62" t="str">
        <f>IF(ISBLANK(VLOOKUP(T_IEA64PL[[#This Row],[Ścieżka Xpath]],ALL!$C:R,COLUMN(O$2),0)),"",VLOOKUP(T_IEA64PL[[#This Row],[Ścieżka Xpath]],ALL!$C:R,COLUMN(O$2),0))</f>
        <v/>
      </c>
    </row>
    <row r="13" spans="1:15" ht="30">
      <c r="A13" s="63" t="s">
        <v>3120</v>
      </c>
      <c r="B13" s="64">
        <v>11</v>
      </c>
      <c r="C13" s="64" t="str">
        <f>IF(ISBLANK(VLOOKUP(T_IEA64PL[[#This Row],[Ścieżka Xpath]],ALL!$C:E,COLUMN(C$2),0)),"",VLOOKUP(T_IEA64PL[[#This Row],[Ścieżka Xpath]],ALL!$C:E,COLUMN(C$2),0))</f>
        <v>-</v>
      </c>
      <c r="D13" s="25" t="str">
        <f>IF(ISBLANK(VLOOKUP(T_IEA64PL[[#This Row],[Ścieżka Xpath]],ALL!$C:F,COLUMN(D$2),0)),"",VLOOKUP(T_IEA64PL[[#This Row],[Ścieżka Xpath]],ALL!$C:F,COLUMN(D$2),0))</f>
        <v>Data i czas powiadomienia o kontroli (wg strefy czasowej CET).</v>
      </c>
      <c r="E13" s="62" t="str">
        <f>IF(ISBLANK(VLOOKUP(T_IEA64PL[[#This Row],[Ścieżka Xpath]],ALL!$C:G,COLUMN(E$2),0)),"",VLOOKUP(T_IEA64PL[[#This Row],[Ścieżka Xpath]],ALL!$C:G,COLUMN(E$2),0))</f>
        <v>Control notification date and time (in CET timezone).</v>
      </c>
      <c r="F13" s="51" t="str">
        <f>IF(ISBLANK(VLOOKUP(T_IEA64PL[[#This Row],[Ścieżka Xpath]],ALL!$C:H,COLUMN(F$2),0)),"",VLOOKUP(T_IEA64PL[[#This Row],[Ścieżka Xpath]],ALL!$C:H,COLUMN(F$2),0))</f>
        <v/>
      </c>
      <c r="G13" s="51" t="str">
        <f>IF(ISBLANK(VLOOKUP(T_IEA64PL[[#This Row],[Ścieżka Xpath]],ALL!$C:I,COLUMN(G$2),0)),"",VLOOKUP(T_IEA64PL[[#This Row],[Ścieżka Xpath]],ALL!$C:I,COLUMN(G$2),0))</f>
        <v>R</v>
      </c>
      <c r="H13" s="51" t="str">
        <f>IF(ISBLANK(VLOOKUP(T_IEA64PL[[#This Row],[Ścieżka Xpath]],ALL!$C:J,COLUMN(H$2),0)),"",VLOOKUP(T_IEA64PL[[#This Row],[Ścieżka Xpath]],ALL!$C:J,COLUMN(H$2),0))</f>
        <v>an19</v>
      </c>
      <c r="I13" s="51" t="str">
        <f>IF(ISBLANK(VLOOKUP(T_IEA64PL[[#This Row],[Ścieżka Xpath]],ALL!$C:K,COLUMN(I$2),0)),"",VLOOKUP(T_IEA64PL[[#This Row],[Ścieżka Xpath]],ALL!$C:K,COLUMN(I$2),0))</f>
        <v/>
      </c>
      <c r="J13" s="51" t="str">
        <f>IF(ISBLANK(VLOOKUP(T_IEA64PL[[#This Row],[Ścieżka Xpath]],ALL!$C:L,COLUMN(J$2),0)),"",VLOOKUP(T_IEA64PL[[#This Row],[Ścieżka Xpath]],ALL!$C:L,COLUMN(J$2),0))</f>
        <v>G0002</v>
      </c>
      <c r="K13" s="51" t="str">
        <f>IF(ISBLANK(VLOOKUP(T_IEA64PL[[#This Row],[Ścieżka Xpath]],ALL!$C:N,COLUMN(K$2),0)),"",VLOOKUP(T_IEA64PL[[#This Row],[Ścieżka Xpath]],ALL!$C:N,COLUMN(K$2),0))</f>
        <v/>
      </c>
      <c r="L13" s="62" t="str">
        <f>IF(ISBLANK(VLOOKUP(T_IEA64PL[[#This Row],[Ścieżka Xpath]],ALL!$C:O,COLUMN(L$2),0)),"",VLOOKUP(T_IEA64PL[[#This Row],[Ścieżka Xpath]],ALL!$C:O,COLUMN(L$2),0))</f>
        <v/>
      </c>
      <c r="M13" s="62" t="str">
        <f>IF(ISBLANK(VLOOKUP(T_IEA64PL[[#This Row],[Ścieżka Xpath]],ALL!$C:P,COLUMN(M$2),0)),"",VLOOKUP(T_IEA64PL[[#This Row],[Ścieżka Xpath]],ALL!$C:P,COLUMN(M$2),0))</f>
        <v/>
      </c>
      <c r="N13" s="62" t="str">
        <f>IF(ISBLANK(VLOOKUP(T_IEA64PL[[#This Row],[Ścieżka Xpath]],ALL!$C:Q,COLUMN(N$2),0)),"",VLOOKUP(T_IEA64PL[[#This Row],[Ścieżka Xpath]],ALL!$C:Q,COLUMN(N$2),0))</f>
        <v/>
      </c>
      <c r="O13" s="62" t="str">
        <f>IF(ISBLANK(VLOOKUP(T_IEA64PL[[#This Row],[Ścieżka Xpath]],ALL!$C:R,COLUMN(O$2),0)),"",VLOOKUP(T_IEA64PL[[#This Row],[Ścieżka Xpath]],ALL!$C:R,COLUMN(O$2),0))</f>
        <v/>
      </c>
    </row>
    <row r="14" spans="1:15" ht="15">
      <c r="A14" s="63" t="s">
        <v>3121</v>
      </c>
      <c r="B14" s="64">
        <v>12</v>
      </c>
      <c r="C14" s="64" t="str">
        <f>IF(ISBLANK(VLOOKUP(T_IEA64PL[[#This Row],[Ścieżka Xpath]],ALL!$C:E,COLUMN(C$2),0)),"",VLOOKUP(T_IEA64PL[[#This Row],[Ścieżka Xpath]],ALL!$C:E,COLUMN(C$2),0))</f>
        <v>-</v>
      </c>
      <c r="D14" s="25" t="str">
        <f>IF(ISBLANK(VLOOKUP(T_IEA64PL[[#This Row],[Ścieżka Xpath]],ALL!$C:F,COLUMN(D$2),0)),"",VLOOKUP(T_IEA64PL[[#This Row],[Ścieżka Xpath]],ALL!$C:F,COLUMN(D$2),0))</f>
        <v>Rodzaj powiadomienia.</v>
      </c>
      <c r="E14" s="62" t="str">
        <f>IF(ISBLANK(VLOOKUP(T_IEA64PL[[#This Row],[Ścieżka Xpath]],ALL!$C:G,COLUMN(E$2),0)),"",VLOOKUP(T_IEA64PL[[#This Row],[Ścieżka Xpath]],ALL!$C:G,COLUMN(E$2),0))</f>
        <v>Notification type.</v>
      </c>
      <c r="F14" s="51" t="str">
        <f>IF(ISBLANK(VLOOKUP(T_IEA64PL[[#This Row],[Ścieżka Xpath]],ALL!$C:H,COLUMN(F$2),0)),"",VLOOKUP(T_IEA64PL[[#This Row],[Ścieżka Xpath]],ALL!$C:H,COLUMN(F$2),0))</f>
        <v/>
      </c>
      <c r="G14" s="51" t="str">
        <f>IF(ISBLANK(VLOOKUP(T_IEA64PL[[#This Row],[Ścieżka Xpath]],ALL!$C:I,COLUMN(G$2),0)),"",VLOOKUP(T_IEA64PL[[#This Row],[Ścieżka Xpath]],ALL!$C:I,COLUMN(G$2),0))</f>
        <v>R</v>
      </c>
      <c r="H14" s="51" t="str">
        <f>IF(ISBLANK(VLOOKUP(T_IEA64PL[[#This Row],[Ścieżka Xpath]],ALL!$C:J,COLUMN(H$2),0)),"",VLOOKUP(T_IEA64PL[[#This Row],[Ścieżka Xpath]],ALL!$C:J,COLUMN(H$2),0))</f>
        <v>n1</v>
      </c>
      <c r="I14" s="51" t="str">
        <f>IF(ISBLANK(VLOOKUP(T_IEA64PL[[#This Row],[Ścieżka Xpath]],ALL!$C:K,COLUMN(I$2),0)),"",VLOOKUP(T_IEA64PL[[#This Row],[Ścieżka Xpath]],ALL!$C:K,COLUMN(I$2),0))</f>
        <v>CL384</v>
      </c>
      <c r="J14" s="51" t="str">
        <f>IF(ISBLANK(VLOOKUP(T_IEA64PL[[#This Row],[Ścieżka Xpath]],ALL!$C:L,COLUMN(J$2),0)),"",VLOOKUP(T_IEA64PL[[#This Row],[Ścieżka Xpath]],ALL!$C:L,COLUMN(J$2),0))</f>
        <v>R0031</v>
      </c>
      <c r="K14" s="51" t="str">
        <f>IF(ISBLANK(VLOOKUP(T_IEA64PL[[#This Row],[Ścieżka Xpath]],ALL!$C:N,COLUMN(K$2),0)),"",VLOOKUP(T_IEA64PL[[#This Row],[Ścieżka Xpath]],ALL!$C:N,COLUMN(K$2),0))</f>
        <v/>
      </c>
      <c r="L14" s="62" t="str">
        <f>IF(ISBLANK(VLOOKUP(T_IEA64PL[[#This Row],[Ścieżka Xpath]],ALL!$C:O,COLUMN(L$2),0)),"",VLOOKUP(T_IEA64PL[[#This Row],[Ścieżka Xpath]],ALL!$C:O,COLUMN(L$2),0))</f>
        <v/>
      </c>
      <c r="M14" s="62" t="str">
        <f>IF(ISBLANK(VLOOKUP(T_IEA64PL[[#This Row],[Ścieżka Xpath]],ALL!$C:P,COLUMN(M$2),0)),"",VLOOKUP(T_IEA64PL[[#This Row],[Ścieżka Xpath]],ALL!$C:P,COLUMN(M$2),0))</f>
        <v/>
      </c>
      <c r="N14" s="62" t="str">
        <f>IF(ISBLANK(VLOOKUP(T_IEA64PL[[#This Row],[Ścieżka Xpath]],ALL!$C:Q,COLUMN(N$2),0)),"",VLOOKUP(T_IEA64PL[[#This Row],[Ścieżka Xpath]],ALL!$C:Q,COLUMN(N$2),0))</f>
        <v/>
      </c>
      <c r="O14" s="62" t="str">
        <f>IF(ISBLANK(VLOOKUP(T_IEA64PL[[#This Row],[Ścieżka Xpath]],ALL!$C:R,COLUMN(O$2),0)),"",VLOOKUP(T_IEA64PL[[#This Row],[Ścieżka Xpath]],ALL!$C:R,COLUMN(O$2),0))</f>
        <v/>
      </c>
    </row>
    <row r="15" spans="1:15" ht="15">
      <c r="A15" s="63" t="s">
        <v>3122</v>
      </c>
      <c r="B15" s="64">
        <v>13</v>
      </c>
      <c r="C15" s="64" t="str">
        <f>IF(ISBLANK(VLOOKUP(T_IEA64PL[[#This Row],[Ścieżka Xpath]],ALL!$C:E,COLUMN(C$2),0)),"",VLOOKUP(T_IEA64PL[[#This Row],[Ścieżka Xpath]],ALL!$C:E,COLUMN(C$2),0))</f>
        <v>-</v>
      </c>
      <c r="D15" s="25" t="str">
        <f>IF(ISBLANK(VLOOKUP(T_IEA64PL[[#This Row],[Ścieżka Xpath]],ALL!$C:F,COLUMN(D$2),0)),"",VLOOKUP(T_IEA64PL[[#This Row],[Ścieżka Xpath]],ALL!$C:F,COLUMN(D$2),0))</f>
        <v>Zaplanowana data i czas kontroli.</v>
      </c>
      <c r="E15" s="62" t="str">
        <f>IF(ISBLANK(VLOOKUP(T_IEA64PL[[#This Row],[Ścieżka Xpath]],ALL!$C:G,COLUMN(E$2),0)),"",VLOOKUP(T_IEA64PL[[#This Row],[Ścieżka Xpath]],ALL!$C:G,COLUMN(E$2),0))</f>
        <v>Scheduled control date and time.</v>
      </c>
      <c r="F15" s="51" t="str">
        <f>IF(ISBLANK(VLOOKUP(T_IEA64PL[[#This Row],[Ścieżka Xpath]],ALL!$C:H,COLUMN(F$2),0)),"",VLOOKUP(T_IEA64PL[[#This Row],[Ścieżka Xpath]],ALL!$C:H,COLUMN(F$2),0))</f>
        <v/>
      </c>
      <c r="G15" s="51" t="str">
        <f>IF(ISBLANK(VLOOKUP(T_IEA64PL[[#This Row],[Ścieżka Xpath]],ALL!$C:I,COLUMN(G$2),0)),"",VLOOKUP(T_IEA64PL[[#This Row],[Ścieżka Xpath]],ALL!$C:I,COLUMN(G$2),0))</f>
        <v>O</v>
      </c>
      <c r="H15" s="51" t="str">
        <f>IF(ISBLANK(VLOOKUP(T_IEA64PL[[#This Row],[Ścieżka Xpath]],ALL!$C:J,COLUMN(H$2),0)),"",VLOOKUP(T_IEA64PL[[#This Row],[Ścieżka Xpath]],ALL!$C:J,COLUMN(H$2),0))</f>
        <v>an19</v>
      </c>
      <c r="I15" s="51" t="str">
        <f>IF(ISBLANK(VLOOKUP(T_IEA64PL[[#This Row],[Ścieżka Xpath]],ALL!$C:K,COLUMN(I$2),0)),"",VLOOKUP(T_IEA64PL[[#This Row],[Ścieżka Xpath]],ALL!$C:K,COLUMN(I$2),0))</f>
        <v/>
      </c>
      <c r="J15" s="51" t="str">
        <f>IF(ISBLANK(VLOOKUP(T_IEA64PL[[#This Row],[Ścieżka Xpath]],ALL!$C:L,COLUMN(J$2),0)),"",VLOOKUP(T_IEA64PL[[#This Row],[Ścieżka Xpath]],ALL!$C:L,COLUMN(J$2),0))</f>
        <v>G0002</v>
      </c>
      <c r="K15" s="51" t="str">
        <f>IF(ISBLANK(VLOOKUP(T_IEA64PL[[#This Row],[Ścieżka Xpath]],ALL!$C:N,COLUMN(K$2),0)),"",VLOOKUP(T_IEA64PL[[#This Row],[Ścieżka Xpath]],ALL!$C:N,COLUMN(K$2),0))</f>
        <v/>
      </c>
      <c r="L15" s="62" t="str">
        <f>IF(ISBLANK(VLOOKUP(T_IEA64PL[[#This Row],[Ścieżka Xpath]],ALL!$C:O,COLUMN(L$2),0)),"",VLOOKUP(T_IEA64PL[[#This Row],[Ścieżka Xpath]],ALL!$C:O,COLUMN(L$2),0))</f>
        <v/>
      </c>
      <c r="M15" s="62" t="str">
        <f>IF(ISBLANK(VLOOKUP(T_IEA64PL[[#This Row],[Ścieżka Xpath]],ALL!$C:P,COLUMN(M$2),0)),"",VLOOKUP(T_IEA64PL[[#This Row],[Ścieżka Xpath]],ALL!$C:P,COLUMN(M$2),0))</f>
        <v/>
      </c>
      <c r="N15" s="62" t="str">
        <f>IF(ISBLANK(VLOOKUP(T_IEA64PL[[#This Row],[Ścieżka Xpath]],ALL!$C:Q,COLUMN(N$2),0)),"",VLOOKUP(T_IEA64PL[[#This Row],[Ścieżka Xpath]],ALL!$C:Q,COLUMN(N$2),0))</f>
        <v/>
      </c>
      <c r="O15" s="62" t="str">
        <f>IF(ISBLANK(VLOOKUP(T_IEA64PL[[#This Row],[Ścieżka Xpath]],ALL!$C:R,COLUMN(O$2),0)),"",VLOOKUP(T_IEA64PL[[#This Row],[Ścieżka Xpath]],ALL!$C:R,COLUMN(O$2),0))</f>
        <v/>
      </c>
    </row>
    <row r="16" spans="1:15" ht="15">
      <c r="A16" s="70" t="s">
        <v>3123</v>
      </c>
      <c r="B16" s="68">
        <v>14</v>
      </c>
      <c r="C16" s="68" t="str">
        <f>IF(ISBLANK(VLOOKUP(T_IEA64PL[[#This Row],[Ścieżka Xpath]],ALL!$C:E,COLUMN(C$2),0)),"",VLOOKUP(T_IEA64PL[[#This Row],[Ścieżka Xpath]],ALL!$C:E,COLUMN(C$2),0))</f>
        <v>-</v>
      </c>
      <c r="D16" s="70" t="str">
        <f>IF(ISBLANK(VLOOKUP(T_IEA64PL[[#This Row],[Ścieżka Xpath]],ALL!$C:F,COLUMN(D$2),0)),"",VLOOKUP(T_IEA64PL[[#This Row],[Ścieżka Xpath]],ALL!$C:F,COLUMN(D$2),0))</f>
        <v>Dane PDS.</v>
      </c>
      <c r="E16" s="70" t="str">
        <f>IF(ISBLANK(VLOOKUP(T_IEA64PL[[#This Row],[Ścieżka Xpath]],ALL!$C:G,COLUMN(E$2),0)),"",VLOOKUP(T_IEA64PL[[#This Row],[Ścieżka Xpath]],ALL!$C:G,COLUMN(E$2),0))</f>
        <v>ENS details.</v>
      </c>
      <c r="F16" s="69">
        <f>IF(ISBLANK(VLOOKUP(T_IEA64PL[[#This Row],[Ścieżka Xpath]],ALL!$C:H,COLUMN(F$2),0)),"",VLOOKUP(T_IEA64PL[[#This Row],[Ścieżka Xpath]],ALL!$C:H,COLUMN(F$2),0))</f>
        <v>1</v>
      </c>
      <c r="G16" s="69" t="str">
        <f>IF(ISBLANK(VLOOKUP(T_IEA64PL[[#This Row],[Ścieżka Xpath]],ALL!$C:I,COLUMN(G$2),0)),"",VLOOKUP(T_IEA64PL[[#This Row],[Ścieżka Xpath]],ALL!$C:I,COLUMN(G$2),0))</f>
        <v>R</v>
      </c>
      <c r="H16" s="69" t="str">
        <f>IF(ISBLANK(VLOOKUP(T_IEA64PL[[#This Row],[Ścieżka Xpath]],ALL!$C:J,COLUMN(H$2),0)),"",VLOOKUP(T_IEA64PL[[#This Row],[Ścieżka Xpath]],ALL!$C:J,COLUMN(H$2),0))</f>
        <v/>
      </c>
      <c r="I16" s="69" t="str">
        <f>IF(ISBLANK(VLOOKUP(T_IEA64PL[[#This Row],[Ścieżka Xpath]],ALL!$C:K,COLUMN(I$2),0)),"",VLOOKUP(T_IEA64PL[[#This Row],[Ścieżka Xpath]],ALL!$C:K,COLUMN(I$2),0))</f>
        <v/>
      </c>
      <c r="J16" s="69" t="str">
        <f>IF(ISBLANK(VLOOKUP(T_IEA64PL[[#This Row],[Ścieżka Xpath]],ALL!$C:L,COLUMN(J$2),0)),"",VLOOKUP(T_IEA64PL[[#This Row],[Ścieżka Xpath]],ALL!$C:L,COLUMN(J$2),0))</f>
        <v/>
      </c>
      <c r="K16" s="69" t="str">
        <f>IF(ISBLANK(VLOOKUP(T_IEA64PL[[#This Row],[Ścieżka Xpath]],ALL!$C:N,COLUMN(K$2),0)),"",VLOOKUP(T_IEA64PL[[#This Row],[Ścieżka Xpath]],ALL!$C:N,COLUMN(K$2),0))</f>
        <v/>
      </c>
      <c r="L16" s="70" t="str">
        <f>IF(ISBLANK(VLOOKUP(T_IEA64PL[[#This Row],[Ścieżka Xpath]],ALL!$C:O,COLUMN(L$2),0)),"",VLOOKUP(T_IEA64PL[[#This Row],[Ścieżka Xpath]],ALL!$C:O,COLUMN(L$2),0))</f>
        <v/>
      </c>
      <c r="M16" s="70" t="str">
        <f>IF(ISBLANK(VLOOKUP(T_IEA64PL[[#This Row],[Ścieżka Xpath]],ALL!$C:P,COLUMN(M$2),0)),"",VLOOKUP(T_IEA64PL[[#This Row],[Ścieżka Xpath]],ALL!$C:P,COLUMN(M$2),0))</f>
        <v/>
      </c>
      <c r="N16" s="70" t="str">
        <f>IF(ISBLANK(VLOOKUP(T_IEA64PL[[#This Row],[Ścieżka Xpath]],ALL!$C:Q,COLUMN(N$2),0)),"",VLOOKUP(T_IEA64PL[[#This Row],[Ścieżka Xpath]],ALL!$C:Q,COLUMN(N$2),0))</f>
        <v/>
      </c>
      <c r="O16" s="70" t="str">
        <f>IF(ISBLANK(VLOOKUP(T_IEA64PL[[#This Row],[Ścieżka Xpath]],ALL!$C:R,COLUMN(O$2),0)),"",VLOOKUP(T_IEA64PL[[#This Row],[Ścieżka Xpath]],ALL!$C:R,COLUMN(O$2),0))</f>
        <v/>
      </c>
    </row>
    <row r="17" spans="1:15" ht="15">
      <c r="A17" s="63" t="s">
        <v>3124</v>
      </c>
      <c r="B17" s="64">
        <v>15</v>
      </c>
      <c r="C17" s="64" t="str">
        <f>IF(ISBLANK(VLOOKUP(T_IEA64PL[[#This Row],[Ścieżka Xpath]],ALL!$C:E,COLUMN(C$2),0)),"",VLOOKUP(T_IEA64PL[[#This Row],[Ścieżka Xpath]],ALL!$C:E,COLUMN(C$2),0))</f>
        <v>-</v>
      </c>
      <c r="D17" s="25" t="str">
        <f>IF(ISBLANK(VLOOKUP(T_IEA64PL[[#This Row],[Ścieżka Xpath]],ALL!$C:F,COLUMN(D$2),0)),"",VLOOKUP(T_IEA64PL[[#This Row],[Ścieżka Xpath]],ALL!$C:F,COLUMN(D$2),0))</f>
        <v>Numer ewidencyjny PDS.</v>
      </c>
      <c r="E17" s="62" t="str">
        <f>IF(ISBLANK(VLOOKUP(T_IEA64PL[[#This Row],[Ścieżka Xpath]],ALL!$C:G,COLUMN(E$2),0)),"",VLOOKUP(T_IEA64PL[[#This Row],[Ścieżka Xpath]],ALL!$C:G,COLUMN(E$2),0))</f>
        <v>ENS MRN.</v>
      </c>
      <c r="F17" s="51" t="str">
        <f>IF(ISBLANK(VLOOKUP(T_IEA64PL[[#This Row],[Ścieżka Xpath]],ALL!$C:H,COLUMN(F$2),0)),"",VLOOKUP(T_IEA64PL[[#This Row],[Ścieżka Xpath]],ALL!$C:H,COLUMN(F$2),0))</f>
        <v/>
      </c>
      <c r="G17" s="51" t="str">
        <f>IF(ISBLANK(VLOOKUP(T_IEA64PL[[#This Row],[Ścieżka Xpath]],ALL!$C:I,COLUMN(G$2),0)),"",VLOOKUP(T_IEA64PL[[#This Row],[Ścieżka Xpath]],ALL!$C:I,COLUMN(G$2),0))</f>
        <v>R</v>
      </c>
      <c r="H17" s="51" t="str">
        <f>IF(ISBLANK(VLOOKUP(T_IEA64PL[[#This Row],[Ścieżka Xpath]],ALL!$C:J,COLUMN(H$2),0)),"",VLOOKUP(T_IEA64PL[[#This Row],[Ścieżka Xpath]],ALL!$C:J,COLUMN(H$2),0))</f>
        <v>an18</v>
      </c>
      <c r="I17" s="51" t="str">
        <f>IF(ISBLANK(VLOOKUP(T_IEA64PL[[#This Row],[Ścieżka Xpath]],ALL!$C:K,COLUMN(I$2),0)),"",VLOOKUP(T_IEA64PL[[#This Row],[Ścieżka Xpath]],ALL!$C:K,COLUMN(I$2),0))</f>
        <v/>
      </c>
      <c r="J17" s="51" t="str">
        <f>IF(ISBLANK(VLOOKUP(T_IEA64PL[[#This Row],[Ścieżka Xpath]],ALL!$C:L,COLUMN(J$2),0)),"",VLOOKUP(T_IEA64PL[[#This Row],[Ścieżka Xpath]],ALL!$C:L,COLUMN(J$2),0))</f>
        <v>G0002</v>
      </c>
      <c r="K17" s="51" t="str">
        <f>IF(ISBLANK(VLOOKUP(T_IEA64PL[[#This Row],[Ścieżka Xpath]],ALL!$C:N,COLUMN(K$2),0)),"",VLOOKUP(T_IEA64PL[[#This Row],[Ścieżka Xpath]],ALL!$C:N,COLUMN(K$2),0))</f>
        <v/>
      </c>
      <c r="L17" s="62" t="str">
        <f>IF(ISBLANK(VLOOKUP(T_IEA64PL[[#This Row],[Ścieżka Xpath]],ALL!$C:O,COLUMN(L$2),0)),"",VLOOKUP(T_IEA64PL[[#This Row],[Ścieżka Xpath]],ALL!$C:O,COLUMN(L$2),0))</f>
        <v/>
      </c>
      <c r="M17" s="62" t="str">
        <f>IF(ISBLANK(VLOOKUP(T_IEA64PL[[#This Row],[Ścieżka Xpath]],ALL!$C:P,COLUMN(M$2),0)),"",VLOOKUP(T_IEA64PL[[#This Row],[Ścieżka Xpath]],ALL!$C:P,COLUMN(M$2),0))</f>
        <v/>
      </c>
      <c r="N17" s="62" t="str">
        <f>IF(ISBLANK(VLOOKUP(T_IEA64PL[[#This Row],[Ścieżka Xpath]],ALL!$C:Q,COLUMN(N$2),0)),"",VLOOKUP(T_IEA64PL[[#This Row],[Ścieżka Xpath]],ALL!$C:Q,COLUMN(N$2),0))</f>
        <v/>
      </c>
      <c r="O17" s="62" t="str">
        <f>IF(ISBLANK(VLOOKUP(T_IEA64PL[[#This Row],[Ścieżka Xpath]],ALL!$C:R,COLUMN(O$2),0)),"",VLOOKUP(T_IEA64PL[[#This Row],[Ścieżka Xpath]],ALL!$C:R,COLUMN(O$2),0))</f>
        <v/>
      </c>
    </row>
    <row r="18" spans="1:15" ht="15">
      <c r="A18" s="70" t="s">
        <v>3125</v>
      </c>
      <c r="B18" s="68">
        <v>16</v>
      </c>
      <c r="C18" s="68" t="str">
        <f>IF(ISBLANK(VLOOKUP(T_IEA64PL[[#This Row],[Ścieżka Xpath]],ALL!$C:E,COLUMN(C$2),0)),"",VLOOKUP(T_IEA64PL[[#This Row],[Ścieżka Xpath]],ALL!$C:E,COLUMN(C$2),0))</f>
        <v>17 04 000 000</v>
      </c>
      <c r="D18" s="70" t="str">
        <f>IF(ISBLANK(VLOOKUP(T_IEA64PL[[#This Row],[Ścieżka Xpath]],ALL!$C:F,COLUMN(D$2),0)),"",VLOOKUP(T_IEA64PL[[#This Row],[Ścieżka Xpath]],ALL!$C:F,COLUMN(D$2),0))</f>
        <v>Deklarowany urząd celny tranzytowy.</v>
      </c>
      <c r="E18" s="70" t="str">
        <f>IF(ISBLANK(VLOOKUP(T_IEA64PL[[#This Row],[Ścieżka Xpath]],ALL!$C:G,COLUMN(E$2),0)),"",VLOOKUP(T_IEA64PL[[#This Row],[Ścieżka Xpath]],ALL!$C:G,COLUMN(E$2),0))</f>
        <v>Declared Customs Office of Transit.</v>
      </c>
      <c r="F18" s="69">
        <f>IF(ISBLANK(VLOOKUP(T_IEA64PL[[#This Row],[Ścieżka Xpath]],ALL!$C:H,COLUMN(F$2),0)),"",VLOOKUP(T_IEA64PL[[#This Row],[Ścieżka Xpath]],ALL!$C:H,COLUMN(F$2),0))</f>
        <v>1</v>
      </c>
      <c r="G18" s="69" t="str">
        <f>IF(ISBLANK(VLOOKUP(T_IEA64PL[[#This Row],[Ścieżka Xpath]],ALL!$C:I,COLUMN(G$2),0)),"",VLOOKUP(T_IEA64PL[[#This Row],[Ścieżka Xpath]],ALL!$C:I,COLUMN(G$2),0))</f>
        <v>R</v>
      </c>
      <c r="H18" s="69" t="str">
        <f>IF(ISBLANK(VLOOKUP(T_IEA64PL[[#This Row],[Ścieżka Xpath]],ALL!$C:J,COLUMN(H$2),0)),"",VLOOKUP(T_IEA64PL[[#This Row],[Ścieżka Xpath]],ALL!$C:J,COLUMN(H$2),0))</f>
        <v/>
      </c>
      <c r="I18" s="69" t="str">
        <f>IF(ISBLANK(VLOOKUP(T_IEA64PL[[#This Row],[Ścieżka Xpath]],ALL!$C:K,COLUMN(I$2),0)),"",VLOOKUP(T_IEA64PL[[#This Row],[Ścieżka Xpath]],ALL!$C:K,COLUMN(I$2),0))</f>
        <v/>
      </c>
      <c r="J18" s="69" t="str">
        <f>IF(ISBLANK(VLOOKUP(T_IEA64PL[[#This Row],[Ścieżka Xpath]],ALL!$C:L,COLUMN(J$2),0)),"",VLOOKUP(T_IEA64PL[[#This Row],[Ścieżka Xpath]],ALL!$C:L,COLUMN(J$2),0))</f>
        <v/>
      </c>
      <c r="K18" s="69" t="str">
        <f>IF(ISBLANK(VLOOKUP(T_IEA64PL[[#This Row],[Ścieżka Xpath]],ALL!$C:N,COLUMN(K$2),0)),"",VLOOKUP(T_IEA64PL[[#This Row],[Ścieżka Xpath]],ALL!$C:N,COLUMN(K$2),0))</f>
        <v/>
      </c>
      <c r="L18" s="70" t="str">
        <f>IF(ISBLANK(VLOOKUP(T_IEA64PL[[#This Row],[Ścieżka Xpath]],ALL!$C:O,COLUMN(L$2),0)),"",VLOOKUP(T_IEA64PL[[#This Row],[Ścieżka Xpath]],ALL!$C:O,COLUMN(L$2),0))</f>
        <v/>
      </c>
      <c r="M18" s="70" t="str">
        <f>IF(ISBLANK(VLOOKUP(T_IEA64PL[[#This Row],[Ścieżka Xpath]],ALL!$C:P,COLUMN(M$2),0)),"",VLOOKUP(T_IEA64PL[[#This Row],[Ścieżka Xpath]],ALL!$C:P,COLUMN(M$2),0))</f>
        <v/>
      </c>
      <c r="N18" s="70" t="str">
        <f>IF(ISBLANK(VLOOKUP(T_IEA64PL[[#This Row],[Ścieżka Xpath]],ALL!$C:Q,COLUMN(N$2),0)),"",VLOOKUP(T_IEA64PL[[#This Row],[Ścieżka Xpath]],ALL!$C:Q,COLUMN(N$2),0))</f>
        <v/>
      </c>
      <c r="O18" s="70" t="str">
        <f>IF(ISBLANK(VLOOKUP(T_IEA64PL[[#This Row],[Ścieżka Xpath]],ALL!$C:R,COLUMN(O$2),0)),"",VLOOKUP(T_IEA64PL[[#This Row],[Ścieżka Xpath]],ALL!$C:R,COLUMN(O$2),0))</f>
        <v/>
      </c>
    </row>
    <row r="19" spans="1:15" ht="15">
      <c r="A19" s="63" t="s">
        <v>3126</v>
      </c>
      <c r="B19" s="64">
        <v>17</v>
      </c>
      <c r="C19" s="64" t="str">
        <f>IF(ISBLANK(VLOOKUP(T_IEA64PL[[#This Row],[Ścieżka Xpath]],ALL!$C:E,COLUMN(C$2),0)),"",VLOOKUP(T_IEA64PL[[#This Row],[Ścieżka Xpath]],ALL!$C:E,COLUMN(C$2),0))</f>
        <v>17 04 001 000</v>
      </c>
      <c r="D19" s="25" t="str">
        <f>IF(ISBLANK(VLOOKUP(T_IEA64PL[[#This Row],[Ścieżka Xpath]],ALL!$C:F,COLUMN(D$2),0)),"",VLOOKUP(T_IEA64PL[[#This Row],[Ścieżka Xpath]],ALL!$C:F,COLUMN(D$2),0))</f>
        <v>Kod deklarowanego urzędu tranzytowego.</v>
      </c>
      <c r="E19" s="62" t="str">
        <f>IF(ISBLANK(VLOOKUP(T_IEA64PL[[#This Row],[Ścieżka Xpath]],ALL!$C:G,COLUMN(E$2),0)),"",VLOOKUP(T_IEA64PL[[#This Row],[Ścieżka Xpath]],ALL!$C:G,COLUMN(E$2),0))</f>
        <v>Declared Customs Office of Destination code.</v>
      </c>
      <c r="F19" s="51" t="str">
        <f>IF(ISBLANK(VLOOKUP(T_IEA64PL[[#This Row],[Ścieżka Xpath]],ALL!$C:H,COLUMN(F$2),0)),"",VLOOKUP(T_IEA64PL[[#This Row],[Ścieżka Xpath]],ALL!$C:H,COLUMN(F$2),0))</f>
        <v/>
      </c>
      <c r="G19" s="51" t="str">
        <f>IF(ISBLANK(VLOOKUP(T_IEA64PL[[#This Row],[Ścieżka Xpath]],ALL!$C:I,COLUMN(G$2),0)),"",VLOOKUP(T_IEA64PL[[#This Row],[Ścieżka Xpath]],ALL!$C:I,COLUMN(G$2),0))</f>
        <v>R</v>
      </c>
      <c r="H19" s="51" t="str">
        <f>IF(ISBLANK(VLOOKUP(T_IEA64PL[[#This Row],[Ścieżka Xpath]],ALL!$C:J,COLUMN(H$2),0)),"",VLOOKUP(T_IEA64PL[[#This Row],[Ścieżka Xpath]],ALL!$C:J,COLUMN(H$2),0))</f>
        <v>an8</v>
      </c>
      <c r="I19" s="51" t="str">
        <f>IF(ISBLANK(VLOOKUP(T_IEA64PL[[#This Row],[Ścieżka Xpath]],ALL!$C:K,COLUMN(I$2),0)),"",VLOOKUP(T_IEA64PL[[#This Row],[Ścieżka Xpath]],ALL!$C:K,COLUMN(I$2),0))</f>
        <v>CL173</v>
      </c>
      <c r="J19" s="51" t="str">
        <f>IF(ISBLANK(VLOOKUP(T_IEA64PL[[#This Row],[Ścieżka Xpath]],ALL!$C:L,COLUMN(J$2),0)),"",VLOOKUP(T_IEA64PL[[#This Row],[Ścieżka Xpath]],ALL!$C:L,COLUMN(J$2),0))</f>
        <v/>
      </c>
      <c r="K19" s="51" t="str">
        <f>IF(ISBLANK(VLOOKUP(T_IEA64PL[[#This Row],[Ścieżka Xpath]],ALL!$C:N,COLUMN(K$2),0)),"",VLOOKUP(T_IEA64PL[[#This Row],[Ścieżka Xpath]],ALL!$C:N,COLUMN(K$2),0))</f>
        <v/>
      </c>
      <c r="L19" s="62" t="str">
        <f>IF(ISBLANK(VLOOKUP(T_IEA64PL[[#This Row],[Ścieżka Xpath]],ALL!$C:O,COLUMN(L$2),0)),"",VLOOKUP(T_IEA64PL[[#This Row],[Ścieżka Xpath]],ALL!$C:O,COLUMN(L$2),0))</f>
        <v/>
      </c>
      <c r="M19" s="62" t="str">
        <f>IF(ISBLANK(VLOOKUP(T_IEA64PL[[#This Row],[Ścieżka Xpath]],ALL!$C:P,COLUMN(M$2),0)),"",VLOOKUP(T_IEA64PL[[#This Row],[Ścieżka Xpath]],ALL!$C:P,COLUMN(M$2),0))</f>
        <v/>
      </c>
      <c r="N19" s="62" t="str">
        <f>IF(ISBLANK(VLOOKUP(T_IEA64PL[[#This Row],[Ścieżka Xpath]],ALL!$C:Q,COLUMN(N$2),0)),"",VLOOKUP(T_IEA64PL[[#This Row],[Ścieżka Xpath]],ALL!$C:Q,COLUMN(N$2),0))</f>
        <v/>
      </c>
      <c r="O19" s="62" t="str">
        <f>IF(ISBLANK(VLOOKUP(T_IEA64PL[[#This Row],[Ścieżka Xpath]],ALL!$C:R,COLUMN(O$2),0)),"",VLOOKUP(T_IEA64PL[[#This Row],[Ścieżka Xpath]],ALL!$C:R,COLUMN(O$2),0))</f>
        <v/>
      </c>
    </row>
    <row r="20" spans="1:15" ht="15">
      <c r="A20" s="70" t="s">
        <v>3127</v>
      </c>
      <c r="B20" s="68">
        <v>18</v>
      </c>
      <c r="C20" s="68" t="str">
        <f>IF(ISBLANK(VLOOKUP(T_IEA64PL[[#This Row],[Ścieżka Xpath]],ALL!$C:E,COLUMN(C$2),0)),"",VLOOKUP(T_IEA64PL[[#This Row],[Ścieżka Xpath]],ALL!$C:E,COLUMN(C$2),0))</f>
        <v>-</v>
      </c>
      <c r="D20" s="70" t="str">
        <f>IF(ISBLANK(VLOOKUP(T_IEA64PL[[#This Row],[Ścieżka Xpath]],ALL!$C:F,COLUMN(D$2),0)),"",VLOOKUP(T_IEA64PL[[#This Row],[Ścieżka Xpath]],ALL!$C:F,COLUMN(D$2),0))</f>
        <v>Urząd celny kontroli.</v>
      </c>
      <c r="E20" s="70" t="str">
        <f>IF(ISBLANK(VLOOKUP(T_IEA64PL[[#This Row],[Ścieżka Xpath]],ALL!$C:G,COLUMN(E$2),0)),"",VLOOKUP(T_IEA64PL[[#This Row],[Ścieżka Xpath]],ALL!$C:G,COLUMN(E$2),0))</f>
        <v>Customs Office of Control.</v>
      </c>
      <c r="F20" s="69">
        <f>IF(ISBLANK(VLOOKUP(T_IEA64PL[[#This Row],[Ścieżka Xpath]],ALL!$C:H,COLUMN(F$2),0)),"",VLOOKUP(T_IEA64PL[[#This Row],[Ścieżka Xpath]],ALL!$C:H,COLUMN(F$2),0))</f>
        <v>1</v>
      </c>
      <c r="G20" s="69" t="str">
        <f>IF(ISBLANK(VLOOKUP(T_IEA64PL[[#This Row],[Ścieżka Xpath]],ALL!$C:I,COLUMN(G$2),0)),"",VLOOKUP(T_IEA64PL[[#This Row],[Ścieżka Xpath]],ALL!$C:I,COLUMN(G$2),0))</f>
        <v>R</v>
      </c>
      <c r="H20" s="69" t="str">
        <f>IF(ISBLANK(VLOOKUP(T_IEA64PL[[#This Row],[Ścieżka Xpath]],ALL!$C:J,COLUMN(H$2),0)),"",VLOOKUP(T_IEA64PL[[#This Row],[Ścieżka Xpath]],ALL!$C:J,COLUMN(H$2),0))</f>
        <v/>
      </c>
      <c r="I20" s="69" t="str">
        <f>IF(ISBLANK(VLOOKUP(T_IEA64PL[[#This Row],[Ścieżka Xpath]],ALL!$C:K,COLUMN(I$2),0)),"",VLOOKUP(T_IEA64PL[[#This Row],[Ścieżka Xpath]],ALL!$C:K,COLUMN(I$2),0))</f>
        <v/>
      </c>
      <c r="J20" s="69" t="str">
        <f>IF(ISBLANK(VLOOKUP(T_IEA64PL[[#This Row],[Ścieżka Xpath]],ALL!$C:L,COLUMN(J$2),0)),"",VLOOKUP(T_IEA64PL[[#This Row],[Ścieżka Xpath]],ALL!$C:L,COLUMN(J$2),0))</f>
        <v/>
      </c>
      <c r="K20" s="69" t="str">
        <f>IF(ISBLANK(VLOOKUP(T_IEA64PL[[#This Row],[Ścieżka Xpath]],ALL!$C:N,COLUMN(K$2),0)),"",VLOOKUP(T_IEA64PL[[#This Row],[Ścieżka Xpath]],ALL!$C:N,COLUMN(K$2),0))</f>
        <v/>
      </c>
      <c r="L20" s="70" t="str">
        <f>IF(ISBLANK(VLOOKUP(T_IEA64PL[[#This Row],[Ścieżka Xpath]],ALL!$C:O,COLUMN(L$2),0)),"",VLOOKUP(T_IEA64PL[[#This Row],[Ścieżka Xpath]],ALL!$C:O,COLUMN(L$2),0))</f>
        <v/>
      </c>
      <c r="M20" s="70" t="str">
        <f>IF(ISBLANK(VLOOKUP(T_IEA64PL[[#This Row],[Ścieżka Xpath]],ALL!$C:P,COLUMN(M$2),0)),"",VLOOKUP(T_IEA64PL[[#This Row],[Ścieżka Xpath]],ALL!$C:P,COLUMN(M$2),0))</f>
        <v/>
      </c>
      <c r="N20" s="70" t="str">
        <f>IF(ISBLANK(VLOOKUP(T_IEA64PL[[#This Row],[Ścieżka Xpath]],ALL!$C:Q,COLUMN(N$2),0)),"",VLOOKUP(T_IEA64PL[[#This Row],[Ścieżka Xpath]],ALL!$C:Q,COLUMN(N$2),0))</f>
        <v/>
      </c>
      <c r="O20" s="70" t="str">
        <f>IF(ISBLANK(VLOOKUP(T_IEA64PL[[#This Row],[Ścieżka Xpath]],ALL!$C:R,COLUMN(O$2),0)),"",VLOOKUP(T_IEA64PL[[#This Row],[Ścieżka Xpath]],ALL!$C:R,COLUMN(O$2),0))</f>
        <v/>
      </c>
    </row>
    <row r="21" spans="1:15" ht="15">
      <c r="A21" s="63" t="s">
        <v>3128</v>
      </c>
      <c r="B21" s="64">
        <v>19</v>
      </c>
      <c r="C21" s="64" t="str">
        <f>IF(ISBLANK(VLOOKUP(T_IEA64PL[[#This Row],[Ścieżka Xpath]],ALL!$C:E,COLUMN(C$2),0)),"",VLOOKUP(T_IEA64PL[[#This Row],[Ścieżka Xpath]],ALL!$C:E,COLUMN(C$2),0))</f>
        <v>-</v>
      </c>
      <c r="D21" s="25" t="str">
        <f>IF(ISBLANK(VLOOKUP(T_IEA64PL[[#This Row],[Ścieżka Xpath]],ALL!$C:F,COLUMN(D$2),0)),"",VLOOKUP(T_IEA64PL[[#This Row],[Ścieżka Xpath]],ALL!$C:F,COLUMN(D$2),0))</f>
        <v>Kod urzędu celnego kontroli.</v>
      </c>
      <c r="E21" s="62" t="str">
        <f>IF(ISBLANK(VLOOKUP(T_IEA64PL[[#This Row],[Ścieżka Xpath]],ALL!$C:G,COLUMN(E$2),0)),"",VLOOKUP(T_IEA64PL[[#This Row],[Ścieżka Xpath]],ALL!$C:G,COLUMN(E$2),0))</f>
        <v>Customs Office of Control code.</v>
      </c>
      <c r="F21" s="51" t="str">
        <f>IF(ISBLANK(VLOOKUP(T_IEA64PL[[#This Row],[Ścieżka Xpath]],ALL!$C:H,COLUMN(F$2),0)),"",VLOOKUP(T_IEA64PL[[#This Row],[Ścieżka Xpath]],ALL!$C:H,COLUMN(F$2),0))</f>
        <v/>
      </c>
      <c r="G21" s="51" t="str">
        <f>IF(ISBLANK(VLOOKUP(T_IEA64PL[[#This Row],[Ścieżka Xpath]],ALL!$C:I,COLUMN(G$2),0)),"",VLOOKUP(T_IEA64PL[[#This Row],[Ścieżka Xpath]],ALL!$C:I,COLUMN(G$2),0))</f>
        <v>R</v>
      </c>
      <c r="H21" s="51" t="str">
        <f>IF(ISBLANK(VLOOKUP(T_IEA64PL[[#This Row],[Ścieżka Xpath]],ALL!$C:J,COLUMN(H$2),0)),"",VLOOKUP(T_IEA64PL[[#This Row],[Ścieżka Xpath]],ALL!$C:J,COLUMN(H$2),0))</f>
        <v>an8</v>
      </c>
      <c r="I21" s="51" t="str">
        <f>IF(ISBLANK(VLOOKUP(T_IEA64PL[[#This Row],[Ścieżka Xpath]],ALL!$C:K,COLUMN(I$2),0)),"",VLOOKUP(T_IEA64PL[[#This Row],[Ścieżka Xpath]],ALL!$C:K,COLUMN(I$2),0))</f>
        <v>CL141</v>
      </c>
      <c r="J21" s="51" t="str">
        <f>IF(ISBLANK(VLOOKUP(T_IEA64PL[[#This Row],[Ścieżka Xpath]],ALL!$C:L,COLUMN(J$2),0)),"",VLOOKUP(T_IEA64PL[[#This Row],[Ścieżka Xpath]],ALL!$C:L,COLUMN(J$2),0))</f>
        <v/>
      </c>
      <c r="K21" s="51" t="str">
        <f>IF(ISBLANK(VLOOKUP(T_IEA64PL[[#This Row],[Ścieżka Xpath]],ALL!$C:N,COLUMN(K$2),0)),"",VLOOKUP(T_IEA64PL[[#This Row],[Ścieżka Xpath]],ALL!$C:N,COLUMN(K$2),0))</f>
        <v/>
      </c>
      <c r="L21" s="62" t="str">
        <f>IF(ISBLANK(VLOOKUP(T_IEA64PL[[#This Row],[Ścieżka Xpath]],ALL!$C:O,COLUMN(L$2),0)),"",VLOOKUP(T_IEA64PL[[#This Row],[Ścieżka Xpath]],ALL!$C:O,COLUMN(L$2),0))</f>
        <v/>
      </c>
      <c r="M21" s="62" t="str">
        <f>IF(ISBLANK(VLOOKUP(T_IEA64PL[[#This Row],[Ścieżka Xpath]],ALL!$C:P,COLUMN(M$2),0)),"",VLOOKUP(T_IEA64PL[[#This Row],[Ścieżka Xpath]],ALL!$C:P,COLUMN(M$2),0))</f>
        <v/>
      </c>
      <c r="N21" s="62" t="str">
        <f>IF(ISBLANK(VLOOKUP(T_IEA64PL[[#This Row],[Ścieżka Xpath]],ALL!$C:Q,COLUMN(N$2),0)),"",VLOOKUP(T_IEA64PL[[#This Row],[Ścieżka Xpath]],ALL!$C:Q,COLUMN(N$2),0))</f>
        <v/>
      </c>
      <c r="O21" s="62" t="str">
        <f>IF(ISBLANK(VLOOKUP(T_IEA64PL[[#This Row],[Ścieżka Xpath]],ALL!$C:R,COLUMN(O$2),0)),"",VLOOKUP(T_IEA64PL[[#This Row],[Ścieżka Xpath]],ALL!$C:R,COLUMN(O$2),0))</f>
        <v/>
      </c>
    </row>
    <row r="22" spans="1:15" ht="30">
      <c r="A22" s="70" t="s">
        <v>3129</v>
      </c>
      <c r="B22" s="68">
        <v>20</v>
      </c>
      <c r="C22" s="68" t="str">
        <f>IF(ISBLANK(VLOOKUP(T_IEA64PL[[#This Row],[Ścieżka Xpath]],ALL!$C:E,COLUMN(C$2),0)),"",VLOOKUP(T_IEA64PL[[#This Row],[Ścieżka Xpath]],ALL!$C:E,COLUMN(C$2),0))</f>
        <v>13 07 000 000</v>
      </c>
      <c r="D22" s="82" t="str">
        <f>IF(ISBLANK(VLOOKUP(T_IEA64PL[[#This Row],[Ścieżka Xpath]],ALL!$C:F,COLUMN(D$2),0)),"",VLOOKUP(T_IEA64PL[[#This Row],[Ścieżka Xpath]],ALL!$C:F,COLUMN(D$2),0))</f>
        <v>Osoba uprawniona do korzystania z procedury tranzytu (np. Podmiot, agencja celna, osoba fizyczna)</v>
      </c>
      <c r="E22" s="70" t="str">
        <f>IF(ISBLANK(VLOOKUP(T_IEA64PL[[#This Row],[Ścieżka Xpath]],ALL!$C:G,COLUMN(E$2),0)),"",VLOOKUP(T_IEA64PL[[#This Row],[Ścieżka Xpath]],ALL!$C:G,COLUMN(E$2),0))</f>
        <v>Holder of the transit procedure (e.g.: EO, customs agency, natural person).</v>
      </c>
      <c r="F22" s="69">
        <f>IF(ISBLANK(VLOOKUP(T_IEA64PL[[#This Row],[Ścieżka Xpath]],ALL!$C:H,COLUMN(F$2),0)),"",VLOOKUP(T_IEA64PL[[#This Row],[Ścieżka Xpath]],ALL!$C:H,COLUMN(F$2),0))</f>
        <v>1</v>
      </c>
      <c r="G22" s="69" t="str">
        <f>IF(ISBLANK(VLOOKUP(T_IEA64PL[[#This Row],[Ścieżka Xpath]],ALL!$C:I,COLUMN(G$2),0)),"",VLOOKUP(T_IEA64PL[[#This Row],[Ścieżka Xpath]],ALL!$C:I,COLUMN(G$2),0))</f>
        <v>R</v>
      </c>
      <c r="H22" s="69" t="str">
        <f>IF(ISBLANK(VLOOKUP(T_IEA64PL[[#This Row],[Ścieżka Xpath]],ALL!$C:J,COLUMN(H$2),0)),"",VLOOKUP(T_IEA64PL[[#This Row],[Ścieżka Xpath]],ALL!$C:J,COLUMN(H$2),0))</f>
        <v/>
      </c>
      <c r="I22" s="69" t="str">
        <f>IF(ISBLANK(VLOOKUP(T_IEA64PL[[#This Row],[Ścieżka Xpath]],ALL!$C:K,COLUMN(I$2),0)),"",VLOOKUP(T_IEA64PL[[#This Row],[Ścieżka Xpath]],ALL!$C:K,COLUMN(I$2),0))</f>
        <v/>
      </c>
      <c r="J22" s="69" t="str">
        <f>IF(ISBLANK(VLOOKUP(T_IEA64PL[[#This Row],[Ścieżka Xpath]],ALL!$C:L,COLUMN(J$2),0)),"",VLOOKUP(T_IEA64PL[[#This Row],[Ścieżka Xpath]],ALL!$C:L,COLUMN(J$2),0))</f>
        <v/>
      </c>
      <c r="K22" s="69" t="str">
        <f>IF(ISBLANK(VLOOKUP(T_IEA64PL[[#This Row],[Ścieżka Xpath]],ALL!$C:N,COLUMN(K$2),0)),"",VLOOKUP(T_IEA64PL[[#This Row],[Ścieżka Xpath]],ALL!$C:N,COLUMN(K$2),0))</f>
        <v/>
      </c>
      <c r="L22" s="70" t="str">
        <f>IF(ISBLANK(VLOOKUP(T_IEA64PL[[#This Row],[Ścieżka Xpath]],ALL!$C:O,COLUMN(L$2),0)),"",VLOOKUP(T_IEA64PL[[#This Row],[Ścieżka Xpath]],ALL!$C:O,COLUMN(L$2),0))</f>
        <v/>
      </c>
      <c r="M22" s="70" t="str">
        <f>IF(ISBLANK(VLOOKUP(T_IEA64PL[[#This Row],[Ścieżka Xpath]],ALL!$C:P,COLUMN(M$2),0)),"",VLOOKUP(T_IEA64PL[[#This Row],[Ścieżka Xpath]],ALL!$C:P,COLUMN(M$2),0))</f>
        <v/>
      </c>
      <c r="N22" s="70" t="str">
        <f>IF(ISBLANK(VLOOKUP(T_IEA64PL[[#This Row],[Ścieżka Xpath]],ALL!$C:Q,COLUMN(N$2),0)),"",VLOOKUP(T_IEA64PL[[#This Row],[Ścieżka Xpath]],ALL!$C:Q,COLUMN(N$2),0))</f>
        <v/>
      </c>
      <c r="O22" s="70" t="str">
        <f>IF(ISBLANK(VLOOKUP(T_IEA64PL[[#This Row],[Ścieżka Xpath]],ALL!$C:R,COLUMN(O$2),0)),"",VLOOKUP(T_IEA64PL[[#This Row],[Ścieżka Xpath]],ALL!$C:R,COLUMN(O$2),0))</f>
        <v/>
      </c>
    </row>
    <row r="23" spans="1:15" ht="30">
      <c r="A23" s="63" t="s">
        <v>3130</v>
      </c>
      <c r="B23" s="64">
        <v>21</v>
      </c>
      <c r="C23" s="64" t="str">
        <f>IF(ISBLANK(VLOOKUP(T_IEA64PL[[#This Row],[Ścieżka Xpath]],ALL!$C:E,COLUMN(C$2),0)),"",VLOOKUP(T_IEA64PL[[#This Row],[Ścieżka Xpath]],ALL!$C:E,COLUMN(C$2),0))</f>
        <v>13 07 017 000</v>
      </c>
      <c r="D23" s="25" t="str">
        <f>IF(ISBLANK(VLOOKUP(T_IEA64PL[[#This Row],[Ścieżka Xpath]],ALL!$C:F,COLUMN(D$2),0)),"",VLOOKUP(T_IEA64PL[[#This Row],[Ścieżka Xpath]],ALL!$C:F,COLUMN(D$2),0))</f>
        <v>Numer identyfikacyjny.</v>
      </c>
      <c r="E23" s="62" t="str">
        <f>IF(ISBLANK(VLOOKUP(T_IEA64PL[[#This Row],[Ścieżka Xpath]],ALL!$C:G,COLUMN(E$2),0)),"",VLOOKUP(T_IEA64PL[[#This Row],[Ścieżka Xpath]],ALL!$C:G,COLUMN(E$2),0))</f>
        <v>Identfication number.</v>
      </c>
      <c r="F23" s="51" t="str">
        <f>IF(ISBLANK(VLOOKUP(T_IEA64PL[[#This Row],[Ścieżka Xpath]],ALL!$C:H,COLUMN(F$2),0)),"",VLOOKUP(T_IEA64PL[[#This Row],[Ścieżka Xpath]],ALL!$C:H,COLUMN(F$2),0))</f>
        <v/>
      </c>
      <c r="G23" s="51" t="str">
        <f>IF(ISBLANK(VLOOKUP(T_IEA64PL[[#This Row],[Ścieżka Xpath]],ALL!$C:I,COLUMN(G$2),0)),"",VLOOKUP(T_IEA64PL[[#This Row],[Ścieżka Xpath]],ALL!$C:I,COLUMN(G$2),0))</f>
        <v>R</v>
      </c>
      <c r="H23" s="51" t="str">
        <f>IF(ISBLANK(VLOOKUP(T_IEA64PL[[#This Row],[Ścieżka Xpath]],ALL!$C:J,COLUMN(H$2),0)),"",VLOOKUP(T_IEA64PL[[#This Row],[Ścieżka Xpath]],ALL!$C:J,COLUMN(H$2),0))</f>
        <v>an..17</v>
      </c>
      <c r="I23" s="51" t="str">
        <f>IF(ISBLANK(VLOOKUP(T_IEA64PL[[#This Row],[Ścieżka Xpath]],ALL!$C:K,COLUMN(I$2),0)),"",VLOOKUP(T_IEA64PL[[#This Row],[Ścieżka Xpath]],ALL!$C:K,COLUMN(I$2),0))</f>
        <v/>
      </c>
      <c r="J23" s="51" t="str">
        <f>IF(ISBLANK(VLOOKUP(T_IEA64PL[[#This Row],[Ścieżka Xpath]],ALL!$C:L,COLUMN(J$2),0)),"",VLOOKUP(T_IEA64PL[[#This Row],[Ścieżka Xpath]],ALL!$C:L,COLUMN(J$2),0))</f>
        <v>G0120; R0850</v>
      </c>
      <c r="K23" s="51" t="str">
        <f>IF(ISBLANK(VLOOKUP(T_IEA64PL[[#This Row],[Ścieżka Xpath]],ALL!$C:N,COLUMN(K$2),0)),"",VLOOKUP(T_IEA64PL[[#This Row],[Ścieżka Xpath]],ALL!$C:N,COLUMN(K$2),0))</f>
        <v/>
      </c>
      <c r="L23" s="62" t="str">
        <f>IF(ISBLANK(VLOOKUP(T_IEA64PL[[#This Row],[Ścieżka Xpath]],ALL!$C:O,COLUMN(L$2),0)),"",VLOOKUP(T_IEA64PL[[#This Row],[Ścieżka Xpath]],ALL!$C:O,COLUMN(L$2),0))</f>
        <v/>
      </c>
      <c r="M23" s="62" t="str">
        <f>IF(ISBLANK(VLOOKUP(T_IEA64PL[[#This Row],[Ścieżka Xpath]],ALL!$C:P,COLUMN(M$2),0)),"",VLOOKUP(T_IEA64PL[[#This Row],[Ścieżka Xpath]],ALL!$C:P,COLUMN(M$2),0))</f>
        <v/>
      </c>
      <c r="N23" s="62" t="str">
        <f>IF(ISBLANK(VLOOKUP(T_IEA64PL[[#This Row],[Ścieżka Xpath]],ALL!$C:Q,COLUMN(N$2),0)),"",VLOOKUP(T_IEA64PL[[#This Row],[Ścieżka Xpath]],ALL!$C:Q,COLUMN(N$2),0))</f>
        <v/>
      </c>
      <c r="O23" s="62" t="str">
        <f>IF(ISBLANK(VLOOKUP(T_IEA64PL[[#This Row],[Ścieżka Xpath]],ALL!$C:R,COLUMN(O$2),0)),"",VLOOKUP(T_IEA64PL[[#This Row],[Ścieżka Xpath]],ALL!$C:R,COLUMN(O$2),0))</f>
        <v/>
      </c>
    </row>
    <row r="24" spans="1:15" ht="15">
      <c r="A24" s="63" t="s">
        <v>3131</v>
      </c>
      <c r="B24" s="64">
        <v>22</v>
      </c>
      <c r="C24" s="64" t="str">
        <f>IF(ISBLANK(VLOOKUP(T_IEA64PL[[#This Row],[Ścieżka Xpath]],ALL!$C:E,COLUMN(C$2),0)),"",VLOOKUP(T_IEA64PL[[#This Row],[Ścieżka Xpath]],ALL!$C:E,COLUMN(C$2),0))</f>
        <v>13 07 016 000</v>
      </c>
      <c r="D24" s="25" t="str">
        <f>IF(ISBLANK(VLOOKUP(T_IEA64PL[[#This Row],[Ścieżka Xpath]],ALL!$C:F,COLUMN(D$2),0)),"",VLOOKUP(T_IEA64PL[[#This Row],[Ścieżka Xpath]],ALL!$C:F,COLUMN(D$2),0))</f>
        <v>Nazwa lub imię i nazwisko.</v>
      </c>
      <c r="E24" s="62" t="str">
        <f>IF(ISBLANK(VLOOKUP(T_IEA64PL[[#This Row],[Ścieżka Xpath]],ALL!$C:G,COLUMN(E$2),0)),"",VLOOKUP(T_IEA64PL[[#This Row],[Ścieżka Xpath]],ALL!$C:G,COLUMN(E$2),0))</f>
        <v>Name or name and surname.</v>
      </c>
      <c r="F24" s="51" t="str">
        <f>IF(ISBLANK(VLOOKUP(T_IEA64PL[[#This Row],[Ścieżka Xpath]],ALL!$C:H,COLUMN(F$2),0)),"",VLOOKUP(T_IEA64PL[[#This Row],[Ścieżka Xpath]],ALL!$C:H,COLUMN(F$2),0))</f>
        <v/>
      </c>
      <c r="G24" s="51" t="str">
        <f>IF(ISBLANK(VLOOKUP(T_IEA64PL[[#This Row],[Ścieżka Xpath]],ALL!$C:I,COLUMN(G$2),0)),"",VLOOKUP(T_IEA64PL[[#This Row],[Ścieżka Xpath]],ALL!$C:I,COLUMN(G$2),0))</f>
        <v>D</v>
      </c>
      <c r="H24" s="51" t="str">
        <f>IF(ISBLANK(VLOOKUP(T_IEA64PL[[#This Row],[Ścieżka Xpath]],ALL!$C:J,COLUMN(H$2),0)),"",VLOOKUP(T_IEA64PL[[#This Row],[Ścieżka Xpath]],ALL!$C:J,COLUMN(H$2),0))</f>
        <v>an..70</v>
      </c>
      <c r="I24" s="51" t="str">
        <f>IF(ISBLANK(VLOOKUP(T_IEA64PL[[#This Row],[Ścieżka Xpath]],ALL!$C:K,COLUMN(I$2),0)),"",VLOOKUP(T_IEA64PL[[#This Row],[Ścieżka Xpath]],ALL!$C:K,COLUMN(I$2),0))</f>
        <v/>
      </c>
      <c r="J24" s="51" t="str">
        <f>IF(ISBLANK(VLOOKUP(T_IEA64PL[[#This Row],[Ścieżka Xpath]],ALL!$C:L,COLUMN(J$2),0)),"",VLOOKUP(T_IEA64PL[[#This Row],[Ścieżka Xpath]],ALL!$C:L,COLUMN(J$2),0))</f>
        <v>C0250</v>
      </c>
      <c r="K24" s="51" t="str">
        <f>IF(ISBLANK(VLOOKUP(T_IEA64PL[[#This Row],[Ścieżka Xpath]],ALL!$C:N,COLUMN(K$2),0)),"",VLOOKUP(T_IEA64PL[[#This Row],[Ścieżka Xpath]],ALL!$C:N,COLUMN(K$2),0))</f>
        <v/>
      </c>
      <c r="L24" s="62" t="str">
        <f>IF(ISBLANK(VLOOKUP(T_IEA64PL[[#This Row],[Ścieżka Xpath]],ALL!$C:O,COLUMN(L$2),0)),"",VLOOKUP(T_IEA64PL[[#This Row],[Ścieżka Xpath]],ALL!$C:O,COLUMN(L$2),0))</f>
        <v/>
      </c>
      <c r="M24" s="62" t="str">
        <f>IF(ISBLANK(VLOOKUP(T_IEA64PL[[#This Row],[Ścieżka Xpath]],ALL!$C:P,COLUMN(M$2),0)),"",VLOOKUP(T_IEA64PL[[#This Row],[Ścieżka Xpath]],ALL!$C:P,COLUMN(M$2),0))</f>
        <v/>
      </c>
      <c r="N24" s="62" t="str">
        <f>IF(ISBLANK(VLOOKUP(T_IEA64PL[[#This Row],[Ścieżka Xpath]],ALL!$C:Q,COLUMN(N$2),0)),"",VLOOKUP(T_IEA64PL[[#This Row],[Ścieżka Xpath]],ALL!$C:Q,COLUMN(N$2),0))</f>
        <v/>
      </c>
      <c r="O24" s="62" t="str">
        <f>IF(ISBLANK(VLOOKUP(T_IEA64PL[[#This Row],[Ścieżka Xpath]],ALL!$C:R,COLUMN(O$2),0)),"",VLOOKUP(T_IEA64PL[[#This Row],[Ścieżka Xpath]],ALL!$C:R,COLUMN(O$2),0))</f>
        <v/>
      </c>
    </row>
    <row r="25" spans="1:15" ht="30">
      <c r="A25" s="70" t="s">
        <v>3132</v>
      </c>
      <c r="B25" s="68">
        <v>23</v>
      </c>
      <c r="C25" s="68" t="str">
        <f>IF(ISBLANK(VLOOKUP(T_IEA64PL[[#This Row],[Ścieżka Xpath]],ALL!$C:E,COLUMN(C$2),0)),"",VLOOKUP(T_IEA64PL[[#This Row],[Ścieżka Xpath]],ALL!$C:E,COLUMN(C$2),0))</f>
        <v>13 07 018 000</v>
      </c>
      <c r="D25" s="82" t="str">
        <f>IF(ISBLANK(VLOOKUP(T_IEA64PL[[#This Row],[Ścieżka Xpath]],ALL!$C:F,COLUMN(D$2),0)),"",VLOOKUP(T_IEA64PL[[#This Row],[Ścieżka Xpath]],ALL!$C:F,COLUMN(D$2),0))</f>
        <v>Adres osoby uprawnionej do korzystania z procedury tranzytu.</v>
      </c>
      <c r="E25" s="70" t="str">
        <f>IF(ISBLANK(VLOOKUP(T_IEA64PL[[#This Row],[Ścieżka Xpath]],ALL!$C:G,COLUMN(E$2),0)),"",VLOOKUP(T_IEA64PL[[#This Row],[Ścieżka Xpath]],ALL!$C:G,COLUMN(E$2),0))</f>
        <v>Holder's of the transit procedure address.</v>
      </c>
      <c r="F25" s="69" t="str">
        <f>IF(ISBLANK(VLOOKUP(T_IEA64PL[[#This Row],[Ścieżka Xpath]],ALL!$C:H,COLUMN(F$2),0)),"",VLOOKUP(T_IEA64PL[[#This Row],[Ścieżka Xpath]],ALL!$C:H,COLUMN(F$2),0))</f>
        <v>0..1</v>
      </c>
      <c r="G25" s="69" t="str">
        <f>IF(ISBLANK(VLOOKUP(T_IEA64PL[[#This Row],[Ścieżka Xpath]],ALL!$C:I,COLUMN(G$2),0)),"",VLOOKUP(T_IEA64PL[[#This Row],[Ścieżka Xpath]],ALL!$C:I,COLUMN(G$2),0))</f>
        <v>D</v>
      </c>
      <c r="H25" s="69" t="str">
        <f>IF(ISBLANK(VLOOKUP(T_IEA64PL[[#This Row],[Ścieżka Xpath]],ALL!$C:J,COLUMN(H$2),0)),"",VLOOKUP(T_IEA64PL[[#This Row],[Ścieżka Xpath]],ALL!$C:J,COLUMN(H$2),0))</f>
        <v/>
      </c>
      <c r="I25" s="69" t="str">
        <f>IF(ISBLANK(VLOOKUP(T_IEA64PL[[#This Row],[Ścieżka Xpath]],ALL!$C:K,COLUMN(I$2),0)),"",VLOOKUP(T_IEA64PL[[#This Row],[Ścieżka Xpath]],ALL!$C:K,COLUMN(I$2),0))</f>
        <v/>
      </c>
      <c r="J25" s="69" t="str">
        <f>IF(ISBLANK(VLOOKUP(T_IEA64PL[[#This Row],[Ścieżka Xpath]],ALL!$C:L,COLUMN(J$2),0)),"",VLOOKUP(T_IEA64PL[[#This Row],[Ścieżka Xpath]],ALL!$C:L,COLUMN(J$2),0))</f>
        <v>C0250</v>
      </c>
      <c r="K25" s="69" t="str">
        <f>IF(ISBLANK(VLOOKUP(T_IEA64PL[[#This Row],[Ścieżka Xpath]],ALL!$C:N,COLUMN(K$2),0)),"",VLOOKUP(T_IEA64PL[[#This Row],[Ścieżka Xpath]],ALL!$C:N,COLUMN(K$2),0))</f>
        <v/>
      </c>
      <c r="L25" s="70" t="str">
        <f>IF(ISBLANK(VLOOKUP(T_IEA64PL[[#This Row],[Ścieżka Xpath]],ALL!$C:O,COLUMN(L$2),0)),"",VLOOKUP(T_IEA64PL[[#This Row],[Ścieżka Xpath]],ALL!$C:O,COLUMN(L$2),0))</f>
        <v/>
      </c>
      <c r="M25" s="70" t="str">
        <f>IF(ISBLANK(VLOOKUP(T_IEA64PL[[#This Row],[Ścieżka Xpath]],ALL!$C:P,COLUMN(M$2),0)),"",VLOOKUP(T_IEA64PL[[#This Row],[Ścieżka Xpath]],ALL!$C:P,COLUMN(M$2),0))</f>
        <v/>
      </c>
      <c r="N25" s="70" t="str">
        <f>IF(ISBLANK(VLOOKUP(T_IEA64PL[[#This Row],[Ścieżka Xpath]],ALL!$C:Q,COLUMN(N$2),0)),"",VLOOKUP(T_IEA64PL[[#This Row],[Ścieżka Xpath]],ALL!$C:Q,COLUMN(N$2),0))</f>
        <v/>
      </c>
      <c r="O25" s="70" t="str">
        <f>IF(ISBLANK(VLOOKUP(T_IEA64PL[[#This Row],[Ścieżka Xpath]],ALL!$C:R,COLUMN(O$2),0)),"",VLOOKUP(T_IEA64PL[[#This Row],[Ścieżka Xpath]],ALL!$C:R,COLUMN(O$2),0))</f>
        <v/>
      </c>
    </row>
    <row r="26" spans="1:15" ht="15">
      <c r="A26" s="63" t="s">
        <v>3133</v>
      </c>
      <c r="B26" s="64">
        <v>24</v>
      </c>
      <c r="C26" s="64" t="str">
        <f>IF(ISBLANK(VLOOKUP(T_IEA64PL[[#This Row],[Ścieżka Xpath]],ALL!$C:E,COLUMN(C$2),0)),"",VLOOKUP(T_IEA64PL[[#This Row],[Ścieżka Xpath]],ALL!$C:E,COLUMN(C$2),0))</f>
        <v>13 07 018 019</v>
      </c>
      <c r="D26" s="25" t="str">
        <f>IF(ISBLANK(VLOOKUP(T_IEA64PL[[#This Row],[Ścieżka Xpath]],ALL!$C:F,COLUMN(D$2),0)),"",VLOOKUP(T_IEA64PL[[#This Row],[Ścieżka Xpath]],ALL!$C:F,COLUMN(D$2),0))</f>
        <v>Ulica i numer.</v>
      </c>
      <c r="E26" s="62" t="str">
        <f>IF(ISBLANK(VLOOKUP(T_IEA64PL[[#This Row],[Ścieżka Xpath]],ALL!$C:G,COLUMN(E$2),0)),"",VLOOKUP(T_IEA64PL[[#This Row],[Ścieżka Xpath]],ALL!$C:G,COLUMN(E$2),0))</f>
        <v>Street and number.</v>
      </c>
      <c r="F26" s="51" t="str">
        <f>IF(ISBLANK(VLOOKUP(T_IEA64PL[[#This Row],[Ścieżka Xpath]],ALL!$C:H,COLUMN(F$2),0)),"",VLOOKUP(T_IEA64PL[[#This Row],[Ścieżka Xpath]],ALL!$C:H,COLUMN(F$2),0))</f>
        <v/>
      </c>
      <c r="G26" s="136" t="str">
        <f>IF(ISBLANK(VLOOKUP(T_IEA64PL[[#This Row],[Ścieżka Xpath]],ALL!$C:I,COLUMN(G$2),0)),"",VLOOKUP(T_IEA64PL[[#This Row],[Ścieżka Xpath]],ALL!$C:I,COLUMN(G$2),0))</f>
        <v>R</v>
      </c>
      <c r="H26" s="136" t="str">
        <f>IF(ISBLANK(VLOOKUP(T_IEA64PL[[#This Row],[Ścieżka Xpath]],ALL!$C:J,COLUMN(H$2),0)),"",VLOOKUP(T_IEA64PL[[#This Row],[Ścieżka Xpath]],ALL!$C:J,COLUMN(H$2),0))</f>
        <v>an..70</v>
      </c>
      <c r="I26" s="136" t="str">
        <f>IF(ISBLANK(VLOOKUP(T_IEA64PL[[#This Row],[Ścieżka Xpath]],ALL!$C:K,COLUMN(I$2),0)),"",VLOOKUP(T_IEA64PL[[#This Row],[Ścieżka Xpath]],ALL!$C:K,COLUMN(I$2),0))</f>
        <v/>
      </c>
      <c r="J26" s="136" t="str">
        <f>IF(ISBLANK(VLOOKUP(T_IEA64PL[[#This Row],[Ścieżka Xpath]],ALL!$C:L,COLUMN(J$2),0)),"",VLOOKUP(T_IEA64PL[[#This Row],[Ścieżka Xpath]],ALL!$C:L,COLUMN(J$2),0))</f>
        <v/>
      </c>
      <c r="K26" s="51" t="str">
        <f>IF(ISBLANK(VLOOKUP(T_IEA64PL[[#This Row],[Ścieżka Xpath]],ALL!$C:N,COLUMN(K$2),0)),"",VLOOKUP(T_IEA64PL[[#This Row],[Ścieżka Xpath]],ALL!$C:N,COLUMN(K$2),0))</f>
        <v/>
      </c>
      <c r="L26" s="62" t="str">
        <f>IF(ISBLANK(VLOOKUP(T_IEA64PL[[#This Row],[Ścieżka Xpath]],ALL!$C:O,COLUMN(L$2),0)),"",VLOOKUP(T_IEA64PL[[#This Row],[Ścieżka Xpath]],ALL!$C:O,COLUMN(L$2),0))</f>
        <v/>
      </c>
      <c r="M26" s="62" t="str">
        <f>IF(ISBLANK(VLOOKUP(T_IEA64PL[[#This Row],[Ścieżka Xpath]],ALL!$C:P,COLUMN(M$2),0)),"",VLOOKUP(T_IEA64PL[[#This Row],[Ścieżka Xpath]],ALL!$C:P,COLUMN(M$2),0))</f>
        <v/>
      </c>
      <c r="N26" s="62" t="str">
        <f>IF(ISBLANK(VLOOKUP(T_IEA64PL[[#This Row],[Ścieżka Xpath]],ALL!$C:Q,COLUMN(N$2),0)),"",VLOOKUP(T_IEA64PL[[#This Row],[Ścieżka Xpath]],ALL!$C:Q,COLUMN(N$2),0))</f>
        <v/>
      </c>
      <c r="O26" s="62" t="str">
        <f>IF(ISBLANK(VLOOKUP(T_IEA64PL[[#This Row],[Ścieżka Xpath]],ALL!$C:R,COLUMN(O$2),0)),"",VLOOKUP(T_IEA64PL[[#This Row],[Ścieżka Xpath]],ALL!$C:R,COLUMN(O$2),0))</f>
        <v/>
      </c>
    </row>
    <row r="27" spans="1:15" ht="15">
      <c r="A27" s="63" t="s">
        <v>3134</v>
      </c>
      <c r="B27" s="64">
        <v>25</v>
      </c>
      <c r="C27" s="64" t="str">
        <f>IF(ISBLANK(VLOOKUP(T_IEA64PL[[#This Row],[Ścieżka Xpath]],ALL!$C:E,COLUMN(C$2),0)),"",VLOOKUP(T_IEA64PL[[#This Row],[Ścieżka Xpath]],ALL!$C:E,COLUMN(C$2),0))</f>
        <v>13 07 018 021</v>
      </c>
      <c r="D27" s="25" t="str">
        <f>IF(ISBLANK(VLOOKUP(T_IEA64PL[[#This Row],[Ścieżka Xpath]],ALL!$C:F,COLUMN(D$2),0)),"",VLOOKUP(T_IEA64PL[[#This Row],[Ścieżka Xpath]],ALL!$C:F,COLUMN(D$2),0))</f>
        <v>Kod pocztowy.</v>
      </c>
      <c r="E27" s="62" t="str">
        <f>IF(ISBLANK(VLOOKUP(T_IEA64PL[[#This Row],[Ścieżka Xpath]],ALL!$C:G,COLUMN(E$2),0)),"",VLOOKUP(T_IEA64PL[[#This Row],[Ścieżka Xpath]],ALL!$C:G,COLUMN(E$2),0))</f>
        <v>ZIP, postcode.</v>
      </c>
      <c r="F27" s="51" t="str">
        <f>IF(ISBLANK(VLOOKUP(T_IEA64PL[[#This Row],[Ścieżka Xpath]],ALL!$C:H,COLUMN(F$2),0)),"",VLOOKUP(T_IEA64PL[[#This Row],[Ścieżka Xpath]],ALL!$C:H,COLUMN(F$2),0))</f>
        <v/>
      </c>
      <c r="G27" s="136" t="str">
        <f>IF(ISBLANK(VLOOKUP(T_IEA64PL[[#This Row],[Ścieżka Xpath]],ALL!$C:I,COLUMN(G$2),0)),"",VLOOKUP(T_IEA64PL[[#This Row],[Ścieżka Xpath]],ALL!$C:I,COLUMN(G$2),0))</f>
        <v>D</v>
      </c>
      <c r="H27" s="136" t="str">
        <f>IF(ISBLANK(VLOOKUP(T_IEA64PL[[#This Row],[Ścieżka Xpath]],ALL!$C:J,COLUMN(H$2),0)),"",VLOOKUP(T_IEA64PL[[#This Row],[Ścieżka Xpath]],ALL!$C:J,COLUMN(H$2),0))</f>
        <v>an..17</v>
      </c>
      <c r="I27" s="136" t="str">
        <f>IF(ISBLANK(VLOOKUP(T_IEA64PL[[#This Row],[Ścieżka Xpath]],ALL!$C:K,COLUMN(I$2),0)),"",VLOOKUP(T_IEA64PL[[#This Row],[Ścieżka Xpath]],ALL!$C:K,COLUMN(I$2),0))</f>
        <v/>
      </c>
      <c r="J27" s="136" t="str">
        <f>IF(ISBLANK(VLOOKUP(T_IEA64PL[[#This Row],[Ścieżka Xpath]],ALL!$C:L,COLUMN(J$2),0)),"",VLOOKUP(T_IEA64PL[[#This Row],[Ścieżka Xpath]],ALL!$C:L,COLUMN(J$2),0))</f>
        <v>C0505</v>
      </c>
      <c r="K27" s="51" t="str">
        <f>IF(ISBLANK(VLOOKUP(T_IEA64PL[[#This Row],[Ścieżka Xpath]],ALL!$C:N,COLUMN(K$2),0)),"",VLOOKUP(T_IEA64PL[[#This Row],[Ścieżka Xpath]],ALL!$C:N,COLUMN(K$2),0))</f>
        <v/>
      </c>
      <c r="L27" s="62" t="str">
        <f>IF(ISBLANK(VLOOKUP(T_IEA64PL[[#This Row],[Ścieżka Xpath]],ALL!$C:O,COLUMN(L$2),0)),"",VLOOKUP(T_IEA64PL[[#This Row],[Ścieżka Xpath]],ALL!$C:O,COLUMN(L$2),0))</f>
        <v/>
      </c>
      <c r="M27" s="62" t="str">
        <f>IF(ISBLANK(VLOOKUP(T_IEA64PL[[#This Row],[Ścieżka Xpath]],ALL!$C:P,COLUMN(M$2),0)),"",VLOOKUP(T_IEA64PL[[#This Row],[Ścieżka Xpath]],ALL!$C:P,COLUMN(M$2),0))</f>
        <v/>
      </c>
      <c r="N27" s="62" t="str">
        <f>IF(ISBLANK(VLOOKUP(T_IEA64PL[[#This Row],[Ścieżka Xpath]],ALL!$C:Q,COLUMN(N$2),0)),"",VLOOKUP(T_IEA64PL[[#This Row],[Ścieżka Xpath]],ALL!$C:Q,COLUMN(N$2),0))</f>
        <v/>
      </c>
      <c r="O27" s="62" t="str">
        <f>IF(ISBLANK(VLOOKUP(T_IEA64PL[[#This Row],[Ścieżka Xpath]],ALL!$C:R,COLUMN(O$2),0)),"",VLOOKUP(T_IEA64PL[[#This Row],[Ścieżka Xpath]],ALL!$C:R,COLUMN(O$2),0))</f>
        <v/>
      </c>
    </row>
    <row r="28" spans="1:15" ht="15">
      <c r="A28" s="63" t="s">
        <v>3135</v>
      </c>
      <c r="B28" s="64">
        <v>26</v>
      </c>
      <c r="C28" s="64" t="str">
        <f>IF(ISBLANK(VLOOKUP(T_IEA64PL[[#This Row],[Ścieżka Xpath]],ALL!$C:E,COLUMN(C$2),0)),"",VLOOKUP(T_IEA64PL[[#This Row],[Ścieżka Xpath]],ALL!$C:E,COLUMN(C$2),0))</f>
        <v>13 07 018 022</v>
      </c>
      <c r="D28" s="25" t="str">
        <f>IF(ISBLANK(VLOOKUP(T_IEA64PL[[#This Row],[Ścieżka Xpath]],ALL!$C:F,COLUMN(D$2),0)),"",VLOOKUP(T_IEA64PL[[#This Row],[Ścieżka Xpath]],ALL!$C:F,COLUMN(D$2),0))</f>
        <v>Miasto.</v>
      </c>
      <c r="E28" s="62" t="str">
        <f>IF(ISBLANK(VLOOKUP(T_IEA64PL[[#This Row],[Ścieżka Xpath]],ALL!$C:G,COLUMN(E$2),0)),"",VLOOKUP(T_IEA64PL[[#This Row],[Ścieżka Xpath]],ALL!$C:G,COLUMN(E$2),0))</f>
        <v>City.</v>
      </c>
      <c r="F28" s="51" t="str">
        <f>IF(ISBLANK(VLOOKUP(T_IEA64PL[[#This Row],[Ścieżka Xpath]],ALL!$C:H,COLUMN(F$2),0)),"",VLOOKUP(T_IEA64PL[[#This Row],[Ścieżka Xpath]],ALL!$C:H,COLUMN(F$2),0))</f>
        <v/>
      </c>
      <c r="G28" s="136" t="str">
        <f>IF(ISBLANK(VLOOKUP(T_IEA64PL[[#This Row],[Ścieżka Xpath]],ALL!$C:I,COLUMN(G$2),0)),"",VLOOKUP(T_IEA64PL[[#This Row],[Ścieżka Xpath]],ALL!$C:I,COLUMN(G$2),0))</f>
        <v>R</v>
      </c>
      <c r="H28" s="136" t="str">
        <f>IF(ISBLANK(VLOOKUP(T_IEA64PL[[#This Row],[Ścieżka Xpath]],ALL!$C:J,COLUMN(H$2),0)),"",VLOOKUP(T_IEA64PL[[#This Row],[Ścieżka Xpath]],ALL!$C:J,COLUMN(H$2),0))</f>
        <v>an..35</v>
      </c>
      <c r="I28" s="136" t="str">
        <f>IF(ISBLANK(VLOOKUP(T_IEA64PL[[#This Row],[Ścieżka Xpath]],ALL!$C:K,COLUMN(I$2),0)),"",VLOOKUP(T_IEA64PL[[#This Row],[Ścieżka Xpath]],ALL!$C:K,COLUMN(I$2),0))</f>
        <v/>
      </c>
      <c r="J28" s="136" t="str">
        <f>IF(ISBLANK(VLOOKUP(T_IEA64PL[[#This Row],[Ścieżka Xpath]],ALL!$C:L,COLUMN(J$2),0)),"",VLOOKUP(T_IEA64PL[[#This Row],[Ścieżka Xpath]],ALL!$C:L,COLUMN(J$2),0))</f>
        <v/>
      </c>
      <c r="K28" s="51" t="str">
        <f>IF(ISBLANK(VLOOKUP(T_IEA64PL[[#This Row],[Ścieżka Xpath]],ALL!$C:N,COLUMN(K$2),0)),"",VLOOKUP(T_IEA64PL[[#This Row],[Ścieżka Xpath]],ALL!$C:N,COLUMN(K$2),0))</f>
        <v/>
      </c>
      <c r="L28" s="62" t="str">
        <f>IF(ISBLANK(VLOOKUP(T_IEA64PL[[#This Row],[Ścieżka Xpath]],ALL!$C:O,COLUMN(L$2),0)),"",VLOOKUP(T_IEA64PL[[#This Row],[Ścieżka Xpath]],ALL!$C:O,COLUMN(L$2),0))</f>
        <v/>
      </c>
      <c r="M28" s="62" t="str">
        <f>IF(ISBLANK(VLOOKUP(T_IEA64PL[[#This Row],[Ścieżka Xpath]],ALL!$C:P,COLUMN(M$2),0)),"",VLOOKUP(T_IEA64PL[[#This Row],[Ścieżka Xpath]],ALL!$C:P,COLUMN(M$2),0))</f>
        <v/>
      </c>
      <c r="N28" s="62" t="str">
        <f>IF(ISBLANK(VLOOKUP(T_IEA64PL[[#This Row],[Ścieżka Xpath]],ALL!$C:Q,COLUMN(N$2),0)),"",VLOOKUP(T_IEA64PL[[#This Row],[Ścieżka Xpath]],ALL!$C:Q,COLUMN(N$2),0))</f>
        <v/>
      </c>
      <c r="O28" s="62" t="str">
        <f>IF(ISBLANK(VLOOKUP(T_IEA64PL[[#This Row],[Ścieżka Xpath]],ALL!$C:R,COLUMN(O$2),0)),"",VLOOKUP(T_IEA64PL[[#This Row],[Ścieżka Xpath]],ALL!$C:R,COLUMN(O$2),0))</f>
        <v/>
      </c>
    </row>
    <row r="29" spans="1:15" ht="15">
      <c r="A29" s="63" t="s">
        <v>3136</v>
      </c>
      <c r="B29" s="64">
        <v>27</v>
      </c>
      <c r="C29" s="64" t="str">
        <f>IF(ISBLANK(VLOOKUP(T_IEA64PL[[#This Row],[Ścieżka Xpath]],ALL!$C:E,COLUMN(C$2),0)),"",VLOOKUP(T_IEA64PL[[#This Row],[Ścieżka Xpath]],ALL!$C:E,COLUMN(C$2),0))</f>
        <v>13 07 018 020</v>
      </c>
      <c r="D29" s="25" t="str">
        <f>IF(ISBLANK(VLOOKUP(T_IEA64PL[[#This Row],[Ścieżka Xpath]],ALL!$C:F,COLUMN(D$2),0)),"",VLOOKUP(T_IEA64PL[[#This Row],[Ścieżka Xpath]],ALL!$C:F,COLUMN(D$2),0))</f>
        <v>Kod kraju.</v>
      </c>
      <c r="E29" s="62" t="str">
        <f>IF(ISBLANK(VLOOKUP(T_IEA64PL[[#This Row],[Ścieżka Xpath]],ALL!$C:G,COLUMN(E$2),0)),"",VLOOKUP(T_IEA64PL[[#This Row],[Ścieżka Xpath]],ALL!$C:G,COLUMN(E$2),0))</f>
        <v>Country code.</v>
      </c>
      <c r="F29" s="51" t="str">
        <f>IF(ISBLANK(VLOOKUP(T_IEA64PL[[#This Row],[Ścieżka Xpath]],ALL!$C:H,COLUMN(F$2),0)),"",VLOOKUP(T_IEA64PL[[#This Row],[Ścieżka Xpath]],ALL!$C:H,COLUMN(F$2),0))</f>
        <v/>
      </c>
      <c r="G29" s="136" t="str">
        <f>IF(ISBLANK(VLOOKUP(T_IEA64PL[[#This Row],[Ścieżka Xpath]],ALL!$C:I,COLUMN(G$2),0)),"",VLOOKUP(T_IEA64PL[[#This Row],[Ścieżka Xpath]],ALL!$C:I,COLUMN(G$2),0))</f>
        <v>R</v>
      </c>
      <c r="H29" s="136" t="str">
        <f>IF(ISBLANK(VLOOKUP(T_IEA64PL[[#This Row],[Ścieżka Xpath]],ALL!$C:J,COLUMN(H$2),0)),"",VLOOKUP(T_IEA64PL[[#This Row],[Ścieżka Xpath]],ALL!$C:J,COLUMN(H$2),0))</f>
        <v>a2</v>
      </c>
      <c r="I29" s="136" t="str">
        <f>IF(ISBLANK(VLOOKUP(T_IEA64PL[[#This Row],[Ścieżka Xpath]],ALL!$C:K,COLUMN(I$2),0)),"",VLOOKUP(T_IEA64PL[[#This Row],[Ścieżka Xpath]],ALL!$C:K,COLUMN(I$2),0))</f>
        <v>CL199</v>
      </c>
      <c r="J29" s="136" t="str">
        <f>IF(ISBLANK(VLOOKUP(T_IEA64PL[[#This Row],[Ścieżka Xpath]],ALL!$C:L,COLUMN(J$2),0)),"",VLOOKUP(T_IEA64PL[[#This Row],[Ścieżka Xpath]],ALL!$C:L,COLUMN(J$2),0))</f>
        <v/>
      </c>
      <c r="K29" s="51" t="str">
        <f>IF(ISBLANK(VLOOKUP(T_IEA64PL[[#This Row],[Ścieżka Xpath]],ALL!$C:N,COLUMN(K$2),0)),"",VLOOKUP(T_IEA64PL[[#This Row],[Ścieżka Xpath]],ALL!$C:N,COLUMN(K$2),0))</f>
        <v/>
      </c>
      <c r="L29" s="62" t="str">
        <f>IF(ISBLANK(VLOOKUP(T_IEA64PL[[#This Row],[Ścieżka Xpath]],ALL!$C:O,COLUMN(L$2),0)),"",VLOOKUP(T_IEA64PL[[#This Row],[Ścieżka Xpath]],ALL!$C:O,COLUMN(L$2),0))</f>
        <v/>
      </c>
      <c r="M29" s="62" t="str">
        <f>IF(ISBLANK(VLOOKUP(T_IEA64PL[[#This Row],[Ścieżka Xpath]],ALL!$C:P,COLUMN(M$2),0)),"",VLOOKUP(T_IEA64PL[[#This Row],[Ścieżka Xpath]],ALL!$C:P,COLUMN(M$2),0))</f>
        <v/>
      </c>
      <c r="N29" s="62" t="str">
        <f>IF(ISBLANK(VLOOKUP(T_IEA64PL[[#This Row],[Ścieżka Xpath]],ALL!$C:Q,COLUMN(N$2),0)),"",VLOOKUP(T_IEA64PL[[#This Row],[Ścieżka Xpath]],ALL!$C:Q,COLUMN(N$2),0))</f>
        <v/>
      </c>
      <c r="O29" s="62" t="str">
        <f>IF(ISBLANK(VLOOKUP(T_IEA64PL[[#This Row],[Ścieżka Xpath]],ALL!$C:R,COLUMN(O$2),0)),"",VLOOKUP(T_IEA64PL[[#This Row],[Ścieżka Xpath]],ALL!$C:R,COLUMN(O$2),0))</f>
        <v/>
      </c>
    </row>
    <row r="30" spans="1:15" ht="30">
      <c r="A30" s="70" t="s">
        <v>3137</v>
      </c>
      <c r="B30" s="68">
        <v>28</v>
      </c>
      <c r="C30" s="68" t="str">
        <f>IF(ISBLANK(VLOOKUP(T_IEA64PL[[#This Row],[Ścieżka Xpath]],ALL!$C:E,COLUMN(C$2),0)),"",VLOOKUP(T_IEA64PL[[#This Row],[Ścieżka Xpath]],ALL!$C:E,COLUMN(C$2),0))</f>
        <v>13 07 074 000</v>
      </c>
      <c r="D30" s="82" t="str">
        <f>IF(ISBLANK(VLOOKUP(T_IEA64PL[[#This Row],[Ścieżka Xpath]],ALL!$C:F,COLUMN(D$2),0)),"",VLOOKUP(T_IEA64PL[[#This Row],[Ścieżka Xpath]],ALL!$C:F,COLUMN(D$2),0))</f>
        <v>Osoba do kontaktu z osobą uprawnioną do korzystania z procedury tranzytu.</v>
      </c>
      <c r="E30" s="82" t="str">
        <f>IF(ISBLANK(VLOOKUP(T_IEA64PL[[#This Row],[Ścieżka Xpath]],ALL!$C:G,COLUMN(E$2),0)),"",VLOOKUP(T_IEA64PL[[#This Row],[Ścieżka Xpath]],ALL!$C:G,COLUMN(E$2),0))</f>
        <v>Holder's of the Transit Procedure contact person.</v>
      </c>
      <c r="F30" s="86" t="str">
        <f>IF(ISBLANK(VLOOKUP(T_IEA64PL[[#This Row],[Ścieżka Xpath]],ALL!$C:H,COLUMN(F$2),0)),"",VLOOKUP(T_IEA64PL[[#This Row],[Ścieżka Xpath]],ALL!$C:H,COLUMN(F$2),0))</f>
        <v>0..1</v>
      </c>
      <c r="G30" s="86" t="str">
        <f>IF(ISBLANK(VLOOKUP(T_IEA64PL[[#This Row],[Ścieżka Xpath]],ALL!$C:I,COLUMN(G$2),0)),"",VLOOKUP(T_IEA64PL[[#This Row],[Ścieżka Xpath]],ALL!$C:I,COLUMN(G$2),0))</f>
        <v>O</v>
      </c>
      <c r="H30" s="86" t="str">
        <f>IF(ISBLANK(VLOOKUP(T_IEA64PL[[#This Row],[Ścieżka Xpath]],ALL!$C:J,COLUMN(H$2),0)),"",VLOOKUP(T_IEA64PL[[#This Row],[Ścieżka Xpath]],ALL!$C:J,COLUMN(H$2),0))</f>
        <v/>
      </c>
      <c r="I30" s="86" t="str">
        <f>IF(ISBLANK(VLOOKUP(T_IEA64PL[[#This Row],[Ścieżka Xpath]],ALL!$C:K,COLUMN(I$2),0)),"",VLOOKUP(T_IEA64PL[[#This Row],[Ścieżka Xpath]],ALL!$C:K,COLUMN(I$2),0))</f>
        <v/>
      </c>
      <c r="J30" s="86" t="str">
        <f>IF(ISBLANK(VLOOKUP(T_IEA64PL[[#This Row],[Ścieżka Xpath]],ALL!$C:L,COLUMN(J$2),0)),"",VLOOKUP(T_IEA64PL[[#This Row],[Ścieżka Xpath]],ALL!$C:L,COLUMN(J$2),0))</f>
        <v>G0105</v>
      </c>
      <c r="K30" s="69" t="str">
        <f>IF(ISBLANK(VLOOKUP(T_IEA64PL[[#This Row],[Ścieżka Xpath]],ALL!$C:N,COLUMN(K$2),0)),"",VLOOKUP(T_IEA64PL[[#This Row],[Ścieżka Xpath]],ALL!$C:N,COLUMN(K$2),0))</f>
        <v/>
      </c>
      <c r="L30" s="70" t="str">
        <f>IF(ISBLANK(VLOOKUP(T_IEA64PL[[#This Row],[Ścieżka Xpath]],ALL!$C:O,COLUMN(L$2),0)),"",VLOOKUP(T_IEA64PL[[#This Row],[Ścieżka Xpath]],ALL!$C:O,COLUMN(L$2),0))</f>
        <v/>
      </c>
      <c r="M30" s="70" t="str">
        <f>IF(ISBLANK(VLOOKUP(T_IEA64PL[[#This Row],[Ścieżka Xpath]],ALL!$C:P,COLUMN(M$2),0)),"",VLOOKUP(T_IEA64PL[[#This Row],[Ścieżka Xpath]],ALL!$C:P,COLUMN(M$2),0))</f>
        <v/>
      </c>
      <c r="N30" s="70" t="str">
        <f>IF(ISBLANK(VLOOKUP(T_IEA64PL[[#This Row],[Ścieżka Xpath]],ALL!$C:Q,COLUMN(N$2),0)),"",VLOOKUP(T_IEA64PL[[#This Row],[Ścieżka Xpath]],ALL!$C:Q,COLUMN(N$2),0))</f>
        <v/>
      </c>
      <c r="O30" s="70" t="str">
        <f>IF(ISBLANK(VLOOKUP(T_IEA64PL[[#This Row],[Ścieżka Xpath]],ALL!$C:R,COLUMN(O$2),0)),"",VLOOKUP(T_IEA64PL[[#This Row],[Ścieżka Xpath]],ALL!$C:R,COLUMN(O$2),0))</f>
        <v/>
      </c>
    </row>
    <row r="31" spans="1:15" ht="15">
      <c r="A31" s="63" t="s">
        <v>3138</v>
      </c>
      <c r="B31" s="64">
        <v>29</v>
      </c>
      <c r="C31" s="64" t="str">
        <f>IF(ISBLANK(VLOOKUP(T_IEA64PL[[#This Row],[Ścieżka Xpath]],ALL!$C:E,COLUMN(C$2),0)),"",VLOOKUP(T_IEA64PL[[#This Row],[Ścieżka Xpath]],ALL!$C:E,COLUMN(C$2),0))</f>
        <v>13 07 074 016</v>
      </c>
      <c r="D31" s="25" t="str">
        <f>IF(ISBLANK(VLOOKUP(T_IEA64PL[[#This Row],[Ścieżka Xpath]],ALL!$C:F,COLUMN(D$2),0)),"",VLOOKUP(T_IEA64PL[[#This Row],[Ścieżka Xpath]],ALL!$C:F,COLUMN(D$2),0))</f>
        <v>Imię i nazwisko.</v>
      </c>
      <c r="E31" s="25" t="str">
        <f>IF(ISBLANK(VLOOKUP(T_IEA64PL[[#This Row],[Ścieżka Xpath]],ALL!$C:G,COLUMN(E$2),0)),"",VLOOKUP(T_IEA64PL[[#This Row],[Ścieżka Xpath]],ALL!$C:G,COLUMN(E$2),0))</f>
        <v>Name and surname.</v>
      </c>
      <c r="F31" s="136" t="str">
        <f>IF(ISBLANK(VLOOKUP(T_IEA64PL[[#This Row],[Ścieżka Xpath]],ALL!$C:H,COLUMN(F$2),0)),"",VLOOKUP(T_IEA64PL[[#This Row],[Ścieżka Xpath]],ALL!$C:H,COLUMN(F$2),0))</f>
        <v/>
      </c>
      <c r="G31" s="136" t="str">
        <f>IF(ISBLANK(VLOOKUP(T_IEA64PL[[#This Row],[Ścieżka Xpath]],ALL!$C:I,COLUMN(G$2),0)),"",VLOOKUP(T_IEA64PL[[#This Row],[Ścieżka Xpath]],ALL!$C:I,COLUMN(G$2),0))</f>
        <v>R</v>
      </c>
      <c r="H31" s="136" t="str">
        <f>IF(ISBLANK(VLOOKUP(T_IEA64PL[[#This Row],[Ścieżka Xpath]],ALL!$C:J,COLUMN(H$2),0)),"",VLOOKUP(T_IEA64PL[[#This Row],[Ścieżka Xpath]],ALL!$C:J,COLUMN(H$2),0))</f>
        <v>an..70</v>
      </c>
      <c r="I31" s="136" t="str">
        <f>IF(ISBLANK(VLOOKUP(T_IEA64PL[[#This Row],[Ścieżka Xpath]],ALL!$C:K,COLUMN(I$2),0)),"",VLOOKUP(T_IEA64PL[[#This Row],[Ścieżka Xpath]],ALL!$C:K,COLUMN(I$2),0))</f>
        <v/>
      </c>
      <c r="J31" s="136" t="str">
        <f>IF(ISBLANK(VLOOKUP(T_IEA64PL[[#This Row],[Ścieżka Xpath]],ALL!$C:L,COLUMN(J$2),0)),"",VLOOKUP(T_IEA64PL[[#This Row],[Ścieżka Xpath]],ALL!$C:L,COLUMN(J$2),0))</f>
        <v/>
      </c>
      <c r="K31" s="51" t="str">
        <f>IF(ISBLANK(VLOOKUP(T_IEA64PL[[#This Row],[Ścieżka Xpath]],ALL!$C:N,COLUMN(K$2),0)),"",VLOOKUP(T_IEA64PL[[#This Row],[Ścieżka Xpath]],ALL!$C:N,COLUMN(K$2),0))</f>
        <v/>
      </c>
      <c r="L31" s="62" t="str">
        <f>IF(ISBLANK(VLOOKUP(T_IEA64PL[[#This Row],[Ścieżka Xpath]],ALL!$C:O,COLUMN(L$2),0)),"",VLOOKUP(T_IEA64PL[[#This Row],[Ścieżka Xpath]],ALL!$C:O,COLUMN(L$2),0))</f>
        <v/>
      </c>
      <c r="M31" s="62" t="str">
        <f>IF(ISBLANK(VLOOKUP(T_IEA64PL[[#This Row],[Ścieżka Xpath]],ALL!$C:P,COLUMN(M$2),0)),"",VLOOKUP(T_IEA64PL[[#This Row],[Ścieżka Xpath]],ALL!$C:P,COLUMN(M$2),0))</f>
        <v/>
      </c>
      <c r="N31" s="62" t="str">
        <f>IF(ISBLANK(VLOOKUP(T_IEA64PL[[#This Row],[Ścieżka Xpath]],ALL!$C:Q,COLUMN(N$2),0)),"",VLOOKUP(T_IEA64PL[[#This Row],[Ścieżka Xpath]],ALL!$C:Q,COLUMN(N$2),0))</f>
        <v/>
      </c>
      <c r="O31" s="62" t="str">
        <f>IF(ISBLANK(VLOOKUP(T_IEA64PL[[#This Row],[Ścieżka Xpath]],ALL!$C:R,COLUMN(O$2),0)),"",VLOOKUP(T_IEA64PL[[#This Row],[Ścieżka Xpath]],ALL!$C:R,COLUMN(O$2),0))</f>
        <v/>
      </c>
    </row>
    <row r="32" spans="1:15" ht="15">
      <c r="A32" s="63" t="s">
        <v>3139</v>
      </c>
      <c r="B32" s="64">
        <v>30</v>
      </c>
      <c r="C32" s="64" t="str">
        <f>IF(ISBLANK(VLOOKUP(T_IEA64PL[[#This Row],[Ścieżka Xpath]],ALL!$C:E,COLUMN(C$2),0)),"",VLOOKUP(T_IEA64PL[[#This Row],[Ścieżka Xpath]],ALL!$C:E,COLUMN(C$2),0))</f>
        <v>13 07 074 075</v>
      </c>
      <c r="D32" s="25" t="str">
        <f>IF(ISBLANK(VLOOKUP(T_IEA64PL[[#This Row],[Ścieżka Xpath]],ALL!$C:F,COLUMN(D$2),0)),"",VLOOKUP(T_IEA64PL[[#This Row],[Ścieżka Xpath]],ALL!$C:F,COLUMN(D$2),0))</f>
        <v>Numer telefonu.</v>
      </c>
      <c r="E32" s="25" t="str">
        <f>IF(ISBLANK(VLOOKUP(T_IEA64PL[[#This Row],[Ścieżka Xpath]],ALL!$C:G,COLUMN(E$2),0)),"",VLOOKUP(T_IEA64PL[[#This Row],[Ścieżka Xpath]],ALL!$C:G,COLUMN(E$2),0))</f>
        <v>Phone number.</v>
      </c>
      <c r="F32" s="136" t="str">
        <f>IF(ISBLANK(VLOOKUP(T_IEA64PL[[#This Row],[Ścieżka Xpath]],ALL!$C:H,COLUMN(F$2),0)),"",VLOOKUP(T_IEA64PL[[#This Row],[Ścieżka Xpath]],ALL!$C:H,COLUMN(F$2),0))</f>
        <v/>
      </c>
      <c r="G32" s="136" t="str">
        <f>IF(ISBLANK(VLOOKUP(T_IEA64PL[[#This Row],[Ścieżka Xpath]],ALL!$C:I,COLUMN(G$2),0)),"",VLOOKUP(T_IEA64PL[[#This Row],[Ścieżka Xpath]],ALL!$C:I,COLUMN(G$2),0))</f>
        <v>R</v>
      </c>
      <c r="H32" s="136" t="str">
        <f>IF(ISBLANK(VLOOKUP(T_IEA64PL[[#This Row],[Ścieżka Xpath]],ALL!$C:J,COLUMN(H$2),0)),"",VLOOKUP(T_IEA64PL[[#This Row],[Ścieżka Xpath]],ALL!$C:J,COLUMN(H$2),0))</f>
        <v>an..35</v>
      </c>
      <c r="I32" s="136" t="str">
        <f>IF(ISBLANK(VLOOKUP(T_IEA64PL[[#This Row],[Ścieżka Xpath]],ALL!$C:K,COLUMN(I$2),0)),"",VLOOKUP(T_IEA64PL[[#This Row],[Ścieżka Xpath]],ALL!$C:K,COLUMN(I$2),0))</f>
        <v/>
      </c>
      <c r="J32" s="136" t="str">
        <f>IF(ISBLANK(VLOOKUP(T_IEA64PL[[#This Row],[Ścieżka Xpath]],ALL!$C:L,COLUMN(J$2),0)),"",VLOOKUP(T_IEA64PL[[#This Row],[Ścieżka Xpath]],ALL!$C:L,COLUMN(J$2),0))</f>
        <v/>
      </c>
      <c r="K32" s="51" t="str">
        <f>IF(ISBLANK(VLOOKUP(T_IEA64PL[[#This Row],[Ścieżka Xpath]],ALL!$C:N,COLUMN(K$2),0)),"",VLOOKUP(T_IEA64PL[[#This Row],[Ścieżka Xpath]],ALL!$C:N,COLUMN(K$2),0))</f>
        <v/>
      </c>
      <c r="L32" s="62" t="str">
        <f>IF(ISBLANK(VLOOKUP(T_IEA64PL[[#This Row],[Ścieżka Xpath]],ALL!$C:O,COLUMN(L$2),0)),"",VLOOKUP(T_IEA64PL[[#This Row],[Ścieżka Xpath]],ALL!$C:O,COLUMN(L$2),0))</f>
        <v/>
      </c>
      <c r="M32" s="62" t="str">
        <f>IF(ISBLANK(VLOOKUP(T_IEA64PL[[#This Row],[Ścieżka Xpath]],ALL!$C:P,COLUMN(M$2),0)),"",VLOOKUP(T_IEA64PL[[#This Row],[Ścieżka Xpath]],ALL!$C:P,COLUMN(M$2),0))</f>
        <v/>
      </c>
      <c r="N32" s="62" t="str">
        <f>IF(ISBLANK(VLOOKUP(T_IEA64PL[[#This Row],[Ścieżka Xpath]],ALL!$C:Q,COLUMN(N$2),0)),"",VLOOKUP(T_IEA64PL[[#This Row],[Ścieżka Xpath]],ALL!$C:Q,COLUMN(N$2),0))</f>
        <v/>
      </c>
      <c r="O32" s="62" t="str">
        <f>IF(ISBLANK(VLOOKUP(T_IEA64PL[[#This Row],[Ścieżka Xpath]],ALL!$C:R,COLUMN(O$2),0)),"",VLOOKUP(T_IEA64PL[[#This Row],[Ścieżka Xpath]],ALL!$C:R,COLUMN(O$2),0))</f>
        <v/>
      </c>
    </row>
    <row r="33" spans="1:15" ht="15">
      <c r="A33" s="63" t="s">
        <v>3140</v>
      </c>
      <c r="B33" s="64">
        <v>31</v>
      </c>
      <c r="C33" s="64" t="str">
        <f>IF(ISBLANK(VLOOKUP(T_IEA64PL[[#This Row],[Ścieżka Xpath]],ALL!$C:E,COLUMN(C$2),0)),"",VLOOKUP(T_IEA64PL[[#This Row],[Ścieżka Xpath]],ALL!$C:E,COLUMN(C$2),0))</f>
        <v>13 07 074 076</v>
      </c>
      <c r="D33" s="25" t="str">
        <f>IF(ISBLANK(VLOOKUP(T_IEA64PL[[#This Row],[Ścieżka Xpath]],ALL!$C:F,COLUMN(D$2),0)),"",VLOOKUP(T_IEA64PL[[#This Row],[Ścieżka Xpath]],ALL!$C:F,COLUMN(D$2),0))</f>
        <v>Adres e-mail.</v>
      </c>
      <c r="E33" s="25" t="str">
        <f>IF(ISBLANK(VLOOKUP(T_IEA64PL[[#This Row],[Ścieżka Xpath]],ALL!$C:G,COLUMN(E$2),0)),"",VLOOKUP(T_IEA64PL[[#This Row],[Ścieżka Xpath]],ALL!$C:G,COLUMN(E$2),0))</f>
        <v>Email address.</v>
      </c>
      <c r="F33" s="136" t="str">
        <f>IF(ISBLANK(VLOOKUP(T_IEA64PL[[#This Row],[Ścieżka Xpath]],ALL!$C:H,COLUMN(F$2),0)),"",VLOOKUP(T_IEA64PL[[#This Row],[Ścieżka Xpath]],ALL!$C:H,COLUMN(F$2),0))</f>
        <v/>
      </c>
      <c r="G33" s="136" t="str">
        <f>IF(ISBLANK(VLOOKUP(T_IEA64PL[[#This Row],[Ścieżka Xpath]],ALL!$C:I,COLUMN(G$2),0)),"",VLOOKUP(T_IEA64PL[[#This Row],[Ścieżka Xpath]],ALL!$C:I,COLUMN(G$2),0))</f>
        <v>O</v>
      </c>
      <c r="H33" s="136" t="str">
        <f>IF(ISBLANK(VLOOKUP(T_IEA64PL[[#This Row],[Ścieżka Xpath]],ALL!$C:J,COLUMN(H$2),0)),"",VLOOKUP(T_IEA64PL[[#This Row],[Ścieżka Xpath]],ALL!$C:J,COLUMN(H$2),0))</f>
        <v>an..256</v>
      </c>
      <c r="I33" s="136" t="str">
        <f>IF(ISBLANK(VLOOKUP(T_IEA64PL[[#This Row],[Ścieżka Xpath]],ALL!$C:K,COLUMN(I$2),0)),"",VLOOKUP(T_IEA64PL[[#This Row],[Ścieżka Xpath]],ALL!$C:K,COLUMN(I$2),0))</f>
        <v/>
      </c>
      <c r="J33" s="136" t="str">
        <f>IF(ISBLANK(VLOOKUP(T_IEA64PL[[#This Row],[Ścieżka Xpath]],ALL!$C:L,COLUMN(J$2),0)),"",VLOOKUP(T_IEA64PL[[#This Row],[Ścieżka Xpath]],ALL!$C:L,COLUMN(J$2),0))</f>
        <v>G0002</v>
      </c>
      <c r="K33" s="51" t="str">
        <f>IF(ISBLANK(VLOOKUP(T_IEA64PL[[#This Row],[Ścieżka Xpath]],ALL!$C:N,COLUMN(K$2),0)),"",VLOOKUP(T_IEA64PL[[#This Row],[Ścieżka Xpath]],ALL!$C:N,COLUMN(K$2),0))</f>
        <v/>
      </c>
      <c r="L33" s="62" t="str">
        <f>IF(ISBLANK(VLOOKUP(T_IEA64PL[[#This Row],[Ścieżka Xpath]],ALL!$C:O,COLUMN(L$2),0)),"",VLOOKUP(T_IEA64PL[[#This Row],[Ścieżka Xpath]],ALL!$C:O,COLUMN(L$2),0))</f>
        <v/>
      </c>
      <c r="M33" s="62" t="str">
        <f>IF(ISBLANK(VLOOKUP(T_IEA64PL[[#This Row],[Ścieżka Xpath]],ALL!$C:P,COLUMN(M$2),0)),"",VLOOKUP(T_IEA64PL[[#This Row],[Ścieżka Xpath]],ALL!$C:P,COLUMN(M$2),0))</f>
        <v/>
      </c>
      <c r="N33" s="62" t="str">
        <f>IF(ISBLANK(VLOOKUP(T_IEA64PL[[#This Row],[Ścieżka Xpath]],ALL!$C:Q,COLUMN(N$2),0)),"",VLOOKUP(T_IEA64PL[[#This Row],[Ścieżka Xpath]],ALL!$C:Q,COLUMN(N$2),0))</f>
        <v/>
      </c>
      <c r="O33" s="62" t="str">
        <f>IF(ISBLANK(VLOOKUP(T_IEA64PL[[#This Row],[Ścieżka Xpath]],ALL!$C:R,COLUMN(O$2),0)),"",VLOOKUP(T_IEA64PL[[#This Row],[Ścieżka Xpath]],ALL!$C:R,COLUMN(O$2),0))</f>
        <v/>
      </c>
    </row>
    <row r="34" spans="1:15" ht="30">
      <c r="A34" s="70" t="s">
        <v>3141</v>
      </c>
      <c r="B34" s="68">
        <v>32</v>
      </c>
      <c r="C34" s="68" t="str">
        <f>IF(ISBLANK(VLOOKUP(T_IEA64PL[[#This Row],[Ścieżka Xpath]],ALL!$C:E,COLUMN(C$2),0)),"",VLOOKUP(T_IEA64PL[[#This Row],[Ścieżka Xpath]],ALL!$C:E,COLUMN(C$2),0))</f>
        <v>13 06 000 000</v>
      </c>
      <c r="D34" s="82" t="str">
        <f>IF(ISBLANK(VLOOKUP(T_IEA64PL[[#This Row],[Ścieżka Xpath]],ALL!$C:F,COLUMN(D$2),0)),"",VLOOKUP(T_IEA64PL[[#This Row],[Ścieżka Xpath]],ALL!$C:F,COLUMN(D$2),0))</f>
        <v>Przedstawiciel osoby uprawnionej do procedury tranzytu.</v>
      </c>
      <c r="E34" s="82" t="str">
        <f>IF(ISBLANK(VLOOKUP(T_IEA64PL[[#This Row],[Ścieżka Xpath]],ALL!$C:G,COLUMN(E$2),0)),"",VLOOKUP(T_IEA64PL[[#This Row],[Ścieżka Xpath]],ALL!$C:G,COLUMN(E$2),0))</f>
        <v>Representative of the Holder of the transit procedure.</v>
      </c>
      <c r="F34" s="86" t="str">
        <f>IF(ISBLANK(VLOOKUP(T_IEA64PL[[#This Row],[Ścieżka Xpath]],ALL!$C:H,COLUMN(F$2),0)),"",VLOOKUP(T_IEA64PL[[#This Row],[Ścieżka Xpath]],ALL!$C:H,COLUMN(F$2),0))</f>
        <v>0..1</v>
      </c>
      <c r="G34" s="86" t="str">
        <f>IF(ISBLANK(VLOOKUP(T_IEA64PL[[#This Row],[Ścieżka Xpath]],ALL!$C:I,COLUMN(G$2),0)),"",VLOOKUP(T_IEA64PL[[#This Row],[Ścieżka Xpath]],ALL!$C:I,COLUMN(G$2),0))</f>
        <v>O</v>
      </c>
      <c r="H34" s="86" t="str">
        <f>IF(ISBLANK(VLOOKUP(T_IEA64PL[[#This Row],[Ścieżka Xpath]],ALL!$C:J,COLUMN(H$2),0)),"",VLOOKUP(T_IEA64PL[[#This Row],[Ścieżka Xpath]],ALL!$C:J,COLUMN(H$2),0))</f>
        <v/>
      </c>
      <c r="I34" s="86" t="str">
        <f>IF(ISBLANK(VLOOKUP(T_IEA64PL[[#This Row],[Ścieżka Xpath]],ALL!$C:K,COLUMN(I$2),0)),"",VLOOKUP(T_IEA64PL[[#This Row],[Ścieżka Xpath]],ALL!$C:K,COLUMN(I$2),0))</f>
        <v/>
      </c>
      <c r="J34" s="86" t="str">
        <f>IF(ISBLANK(VLOOKUP(T_IEA64PL[[#This Row],[Ścieżka Xpath]],ALL!$C:L,COLUMN(J$2),0)),"",VLOOKUP(T_IEA64PL[[#This Row],[Ścieżka Xpath]],ALL!$C:L,COLUMN(J$2),0))</f>
        <v>G0860</v>
      </c>
      <c r="K34" s="69" t="str">
        <f>IF(ISBLANK(VLOOKUP(T_IEA64PL[[#This Row],[Ścieżka Xpath]],ALL!$C:N,COLUMN(K$2),0)),"",VLOOKUP(T_IEA64PL[[#This Row],[Ścieżka Xpath]],ALL!$C:N,COLUMN(K$2),0))</f>
        <v/>
      </c>
      <c r="L34" s="70" t="str">
        <f>IF(ISBLANK(VLOOKUP(T_IEA64PL[[#This Row],[Ścieżka Xpath]],ALL!$C:O,COLUMN(L$2),0)),"",VLOOKUP(T_IEA64PL[[#This Row],[Ścieżka Xpath]],ALL!$C:O,COLUMN(L$2),0))</f>
        <v/>
      </c>
      <c r="M34" s="70" t="str">
        <f>IF(ISBLANK(VLOOKUP(T_IEA64PL[[#This Row],[Ścieżka Xpath]],ALL!$C:P,COLUMN(M$2),0)),"",VLOOKUP(T_IEA64PL[[#This Row],[Ścieżka Xpath]],ALL!$C:P,COLUMN(M$2),0))</f>
        <v/>
      </c>
      <c r="N34" s="70" t="str">
        <f>IF(ISBLANK(VLOOKUP(T_IEA64PL[[#This Row],[Ścieżka Xpath]],ALL!$C:Q,COLUMN(N$2),0)),"",VLOOKUP(T_IEA64PL[[#This Row],[Ścieżka Xpath]],ALL!$C:Q,COLUMN(N$2),0))</f>
        <v/>
      </c>
      <c r="O34" s="70" t="str">
        <f>IF(ISBLANK(VLOOKUP(T_IEA64PL[[#This Row],[Ścieżka Xpath]],ALL!$C:R,COLUMN(O$2),0)),"",VLOOKUP(T_IEA64PL[[#This Row],[Ścieżka Xpath]],ALL!$C:R,COLUMN(O$2),0))</f>
        <v/>
      </c>
    </row>
    <row r="35" spans="1:15" ht="15">
      <c r="A35" s="63" t="s">
        <v>3142</v>
      </c>
      <c r="B35" s="64">
        <v>33</v>
      </c>
      <c r="C35" s="64" t="str">
        <f>IF(ISBLANK(VLOOKUP(T_IEA64PL[[#This Row],[Ścieżka Xpath]],ALL!$C:E,COLUMN(C$2),0)),"",VLOOKUP(T_IEA64PL[[#This Row],[Ścieżka Xpath]],ALL!$C:E,COLUMN(C$2),0))</f>
        <v>13 06 017 000</v>
      </c>
      <c r="D35" s="25" t="str">
        <f>IF(ISBLANK(VLOOKUP(T_IEA64PL[[#This Row],[Ścieżka Xpath]],ALL!$C:F,COLUMN(D$2),0)),"",VLOOKUP(T_IEA64PL[[#This Row],[Ścieżka Xpath]],ALL!$C:F,COLUMN(D$2),0))</f>
        <v>Numer identyfikacyjny.</v>
      </c>
      <c r="E35" s="25" t="str">
        <f>IF(ISBLANK(VLOOKUP(T_IEA64PL[[#This Row],[Ścieżka Xpath]],ALL!$C:G,COLUMN(E$2),0)),"",VLOOKUP(T_IEA64PL[[#This Row],[Ścieżka Xpath]],ALL!$C:G,COLUMN(E$2),0))</f>
        <v>Identification number.</v>
      </c>
      <c r="F35" s="136" t="str">
        <f>IF(ISBLANK(VLOOKUP(T_IEA64PL[[#This Row],[Ścieżka Xpath]],ALL!$C:H,COLUMN(F$2),0)),"",VLOOKUP(T_IEA64PL[[#This Row],[Ścieżka Xpath]],ALL!$C:H,COLUMN(F$2),0))</f>
        <v/>
      </c>
      <c r="G35" s="136" t="str">
        <f>IF(ISBLANK(VLOOKUP(T_IEA64PL[[#This Row],[Ścieżka Xpath]],ALL!$C:I,COLUMN(G$2),0)),"",VLOOKUP(T_IEA64PL[[#This Row],[Ścieżka Xpath]],ALL!$C:I,COLUMN(G$2),0))</f>
        <v>R</v>
      </c>
      <c r="H35" s="136" t="str">
        <f>IF(ISBLANK(VLOOKUP(T_IEA64PL[[#This Row],[Ścieżka Xpath]],ALL!$C:J,COLUMN(H$2),0)),"",VLOOKUP(T_IEA64PL[[#This Row],[Ścieżka Xpath]],ALL!$C:J,COLUMN(H$2),0))</f>
        <v>an..17</v>
      </c>
      <c r="I35" s="136" t="str">
        <f>IF(ISBLANK(VLOOKUP(T_IEA64PL[[#This Row],[Ścieżka Xpath]],ALL!$C:K,COLUMN(I$2),0)),"",VLOOKUP(T_IEA64PL[[#This Row],[Ścieżka Xpath]],ALL!$C:K,COLUMN(I$2),0))</f>
        <v/>
      </c>
      <c r="J35" s="136" t="str">
        <f>IF(ISBLANK(VLOOKUP(T_IEA64PL[[#This Row],[Ścieżka Xpath]],ALL!$C:L,COLUMN(J$2),0)),"",VLOOKUP(T_IEA64PL[[#This Row],[Ścieżka Xpath]],ALL!$C:L,COLUMN(J$2),0))</f>
        <v>R0850</v>
      </c>
      <c r="K35" s="51" t="str">
        <f>IF(ISBLANK(VLOOKUP(T_IEA64PL[[#This Row],[Ścieżka Xpath]],ALL!$C:N,COLUMN(K$2),0)),"",VLOOKUP(T_IEA64PL[[#This Row],[Ścieżka Xpath]],ALL!$C:N,COLUMN(K$2),0))</f>
        <v/>
      </c>
      <c r="L35" s="62" t="str">
        <f>IF(ISBLANK(VLOOKUP(T_IEA64PL[[#This Row],[Ścieżka Xpath]],ALL!$C:O,COLUMN(L$2),0)),"",VLOOKUP(T_IEA64PL[[#This Row],[Ścieżka Xpath]],ALL!$C:O,COLUMN(L$2),0))</f>
        <v/>
      </c>
      <c r="M35" s="62" t="str">
        <f>IF(ISBLANK(VLOOKUP(T_IEA64PL[[#This Row],[Ścieżka Xpath]],ALL!$C:P,COLUMN(M$2),0)),"",VLOOKUP(T_IEA64PL[[#This Row],[Ścieżka Xpath]],ALL!$C:P,COLUMN(M$2),0))</f>
        <v/>
      </c>
      <c r="N35" s="62" t="str">
        <f>IF(ISBLANK(VLOOKUP(T_IEA64PL[[#This Row],[Ścieżka Xpath]],ALL!$C:Q,COLUMN(N$2),0)),"",VLOOKUP(T_IEA64PL[[#This Row],[Ścieżka Xpath]],ALL!$C:Q,COLUMN(N$2),0))</f>
        <v/>
      </c>
      <c r="O35" s="62" t="str">
        <f>IF(ISBLANK(VLOOKUP(T_IEA64PL[[#This Row],[Ścieżka Xpath]],ALL!$C:R,COLUMN(O$2),0)),"",VLOOKUP(T_IEA64PL[[#This Row],[Ścieżka Xpath]],ALL!$C:R,COLUMN(O$2),0))</f>
        <v/>
      </c>
    </row>
    <row r="36" spans="1:15" ht="15">
      <c r="A36" s="63" t="s">
        <v>3143</v>
      </c>
      <c r="B36" s="64">
        <v>34</v>
      </c>
      <c r="C36" s="64" t="str">
        <f>IF(ISBLANK(VLOOKUP(T_IEA64PL[[#This Row],[Ścieżka Xpath]],ALL!$C:E,COLUMN(C$2),0)),"",VLOOKUP(T_IEA64PL[[#This Row],[Ścieżka Xpath]],ALL!$C:E,COLUMN(C$2),0))</f>
        <v>13 06 030 000</v>
      </c>
      <c r="D36" s="25" t="str">
        <f>IF(ISBLANK(VLOOKUP(T_IEA64PL[[#This Row],[Ścieżka Xpath]],ALL!$C:F,COLUMN(D$2),0)),"",VLOOKUP(T_IEA64PL[[#This Row],[Ścieżka Xpath]],ALL!$C:F,COLUMN(D$2),0))</f>
        <v>Status przedstawicielstwa.</v>
      </c>
      <c r="E36" s="25" t="str">
        <f>IF(ISBLANK(VLOOKUP(T_IEA64PL[[#This Row],[Ścieżka Xpath]],ALL!$C:G,COLUMN(E$2),0)),"",VLOOKUP(T_IEA64PL[[#This Row],[Ścieżka Xpath]],ALL!$C:G,COLUMN(E$2),0))</f>
        <v>Representative's status.</v>
      </c>
      <c r="F36" s="136" t="str">
        <f>IF(ISBLANK(VLOOKUP(T_IEA64PL[[#This Row],[Ścieżka Xpath]],ALL!$C:H,COLUMN(F$2),0)),"",VLOOKUP(T_IEA64PL[[#This Row],[Ścieżka Xpath]],ALL!$C:H,COLUMN(F$2),0))</f>
        <v/>
      </c>
      <c r="G36" s="136" t="str">
        <f>IF(ISBLANK(VLOOKUP(T_IEA64PL[[#This Row],[Ścieżka Xpath]],ALL!$C:I,COLUMN(G$2),0)),"",VLOOKUP(T_IEA64PL[[#This Row],[Ścieżka Xpath]],ALL!$C:I,COLUMN(G$2),0))</f>
        <v>R</v>
      </c>
      <c r="H36" s="136" t="str">
        <f>IF(ISBLANK(VLOOKUP(T_IEA64PL[[#This Row],[Ścieżka Xpath]],ALL!$C:J,COLUMN(H$2),0)),"",VLOOKUP(T_IEA64PL[[#This Row],[Ścieżka Xpath]],ALL!$C:J,COLUMN(H$2),0))</f>
        <v>n1</v>
      </c>
      <c r="I36" s="136" t="str">
        <f>IF(ISBLANK(VLOOKUP(T_IEA64PL[[#This Row],[Ścieżka Xpath]],ALL!$C:K,COLUMN(I$2),0)),"",VLOOKUP(T_IEA64PL[[#This Row],[Ścieżka Xpath]],ALL!$C:K,COLUMN(I$2),0))</f>
        <v>CL094</v>
      </c>
      <c r="J36" s="136" t="str">
        <f>IF(ISBLANK(VLOOKUP(T_IEA64PL[[#This Row],[Ścieżka Xpath]],ALL!$C:L,COLUMN(J$2),0)),"",VLOOKUP(T_IEA64PL[[#This Row],[Ścieżka Xpath]],ALL!$C:L,COLUMN(J$2),0))</f>
        <v/>
      </c>
      <c r="K36" s="51" t="str">
        <f>IF(ISBLANK(VLOOKUP(T_IEA64PL[[#This Row],[Ścieżka Xpath]],ALL!$C:N,COLUMN(K$2),0)),"",VLOOKUP(T_IEA64PL[[#This Row],[Ścieżka Xpath]],ALL!$C:N,COLUMN(K$2),0))</f>
        <v/>
      </c>
      <c r="L36" s="62" t="str">
        <f>IF(ISBLANK(VLOOKUP(T_IEA64PL[[#This Row],[Ścieżka Xpath]],ALL!$C:O,COLUMN(L$2),0)),"",VLOOKUP(T_IEA64PL[[#This Row],[Ścieżka Xpath]],ALL!$C:O,COLUMN(L$2),0))</f>
        <v/>
      </c>
      <c r="M36" s="62" t="str">
        <f>IF(ISBLANK(VLOOKUP(T_IEA64PL[[#This Row],[Ścieżka Xpath]],ALL!$C:P,COLUMN(M$2),0)),"",VLOOKUP(T_IEA64PL[[#This Row],[Ścieżka Xpath]],ALL!$C:P,COLUMN(M$2),0))</f>
        <v/>
      </c>
      <c r="N36" s="62" t="str">
        <f>IF(ISBLANK(VLOOKUP(T_IEA64PL[[#This Row],[Ścieżka Xpath]],ALL!$C:Q,COLUMN(N$2),0)),"",VLOOKUP(T_IEA64PL[[#This Row],[Ścieżka Xpath]],ALL!$C:Q,COLUMN(N$2),0))</f>
        <v/>
      </c>
      <c r="O36" s="62" t="str">
        <f>IF(ISBLANK(VLOOKUP(T_IEA64PL[[#This Row],[Ścieżka Xpath]],ALL!$C:R,COLUMN(O$2),0)),"",VLOOKUP(T_IEA64PL[[#This Row],[Ścieżka Xpath]],ALL!$C:R,COLUMN(O$2),0))</f>
        <v/>
      </c>
    </row>
    <row r="37" spans="1:15" ht="15">
      <c r="A37" s="70" t="s">
        <v>3144</v>
      </c>
      <c r="B37" s="68">
        <v>35</v>
      </c>
      <c r="C37" s="68" t="str">
        <f>IF(ISBLANK(VLOOKUP(T_IEA64PL[[#This Row],[Ścieżka Xpath]],ALL!$C:E,COLUMN(C$2),0)),"",VLOOKUP(T_IEA64PL[[#This Row],[Ścieżka Xpath]],ALL!$C:E,COLUMN(C$2),0))</f>
        <v>13 06 074 000</v>
      </c>
      <c r="D37" s="82" t="str">
        <f>IF(ISBLANK(VLOOKUP(T_IEA64PL[[#This Row],[Ścieżka Xpath]],ALL!$C:F,COLUMN(D$2),0)),"",VLOOKUP(T_IEA64PL[[#This Row],[Ścieżka Xpath]],ALL!$C:F,COLUMN(D$2),0))</f>
        <v>Osoba do kontaktu z przedstawiecielem.</v>
      </c>
      <c r="E37" s="82" t="str">
        <f>IF(ISBLANK(VLOOKUP(T_IEA64PL[[#This Row],[Ścieżka Xpath]],ALL!$C:G,COLUMN(E$2),0)),"",VLOOKUP(T_IEA64PL[[#This Row],[Ścieżka Xpath]],ALL!$C:G,COLUMN(E$2),0))</f>
        <v>Representative's contact person.</v>
      </c>
      <c r="F37" s="86" t="str">
        <f>IF(ISBLANK(VLOOKUP(T_IEA64PL[[#This Row],[Ścieżka Xpath]],ALL!$C:H,COLUMN(F$2),0)),"",VLOOKUP(T_IEA64PL[[#This Row],[Ścieżka Xpath]],ALL!$C:H,COLUMN(F$2),0))</f>
        <v>0..1</v>
      </c>
      <c r="G37" s="86" t="str">
        <f>IF(ISBLANK(VLOOKUP(T_IEA64PL[[#This Row],[Ścieżka Xpath]],ALL!$C:I,COLUMN(G$2),0)),"",VLOOKUP(T_IEA64PL[[#This Row],[Ścieżka Xpath]],ALL!$C:I,COLUMN(G$2),0))</f>
        <v>O</v>
      </c>
      <c r="H37" s="86" t="str">
        <f>IF(ISBLANK(VLOOKUP(T_IEA64PL[[#This Row],[Ścieżka Xpath]],ALL!$C:J,COLUMN(H$2),0)),"",VLOOKUP(T_IEA64PL[[#This Row],[Ścieżka Xpath]],ALL!$C:J,COLUMN(H$2),0))</f>
        <v/>
      </c>
      <c r="I37" s="86" t="str">
        <f>IF(ISBLANK(VLOOKUP(T_IEA64PL[[#This Row],[Ścieżka Xpath]],ALL!$C:K,COLUMN(I$2),0)),"",VLOOKUP(T_IEA64PL[[#This Row],[Ścieżka Xpath]],ALL!$C:K,COLUMN(I$2),0))</f>
        <v/>
      </c>
      <c r="J37" s="86" t="str">
        <f>IF(ISBLANK(VLOOKUP(T_IEA64PL[[#This Row],[Ścieżka Xpath]],ALL!$C:L,COLUMN(J$2),0)),"",VLOOKUP(T_IEA64PL[[#This Row],[Ścieżka Xpath]],ALL!$C:L,COLUMN(J$2),0))</f>
        <v>G0105</v>
      </c>
      <c r="K37" s="69" t="str">
        <f>IF(ISBLANK(VLOOKUP(T_IEA64PL[[#This Row],[Ścieżka Xpath]],ALL!$C:N,COLUMN(K$2),0)),"",VLOOKUP(T_IEA64PL[[#This Row],[Ścieżka Xpath]],ALL!$C:N,COLUMN(K$2),0))</f>
        <v/>
      </c>
      <c r="L37" s="70" t="str">
        <f>IF(ISBLANK(VLOOKUP(T_IEA64PL[[#This Row],[Ścieżka Xpath]],ALL!$C:O,COLUMN(L$2),0)),"",VLOOKUP(T_IEA64PL[[#This Row],[Ścieżka Xpath]],ALL!$C:O,COLUMN(L$2),0))</f>
        <v/>
      </c>
      <c r="M37" s="70" t="str">
        <f>IF(ISBLANK(VLOOKUP(T_IEA64PL[[#This Row],[Ścieżka Xpath]],ALL!$C:P,COLUMN(M$2),0)),"",VLOOKUP(T_IEA64PL[[#This Row],[Ścieżka Xpath]],ALL!$C:P,COLUMN(M$2),0))</f>
        <v/>
      </c>
      <c r="N37" s="70" t="str">
        <f>IF(ISBLANK(VLOOKUP(T_IEA64PL[[#This Row],[Ścieżka Xpath]],ALL!$C:Q,COLUMN(N$2),0)),"",VLOOKUP(T_IEA64PL[[#This Row],[Ścieżka Xpath]],ALL!$C:Q,COLUMN(N$2),0))</f>
        <v/>
      </c>
      <c r="O37" s="70" t="str">
        <f>IF(ISBLANK(VLOOKUP(T_IEA64PL[[#This Row],[Ścieżka Xpath]],ALL!$C:R,COLUMN(O$2),0)),"",VLOOKUP(T_IEA64PL[[#This Row],[Ścieżka Xpath]],ALL!$C:R,COLUMN(O$2),0))</f>
        <v/>
      </c>
    </row>
    <row r="38" spans="1:15" ht="15">
      <c r="A38" s="63" t="s">
        <v>3145</v>
      </c>
      <c r="B38" s="64">
        <v>36</v>
      </c>
      <c r="C38" s="64" t="str">
        <f>IF(ISBLANK(VLOOKUP(T_IEA64PL[[#This Row],[Ścieżka Xpath]],ALL!$C:E,COLUMN(C$2),0)),"",VLOOKUP(T_IEA64PL[[#This Row],[Ścieżka Xpath]],ALL!$C:E,COLUMN(C$2),0))</f>
        <v>13 06 074 016</v>
      </c>
      <c r="D38" s="25" t="str">
        <f>IF(ISBLANK(VLOOKUP(T_IEA64PL[[#This Row],[Ścieżka Xpath]],ALL!$C:F,COLUMN(D$2),0)),"",VLOOKUP(T_IEA64PL[[#This Row],[Ścieżka Xpath]],ALL!$C:F,COLUMN(D$2),0))</f>
        <v>Imię i nazwisko.</v>
      </c>
      <c r="E38" s="25" t="str">
        <f>IF(ISBLANK(VLOOKUP(T_IEA64PL[[#This Row],[Ścieżka Xpath]],ALL!$C:G,COLUMN(E$2),0)),"",VLOOKUP(T_IEA64PL[[#This Row],[Ścieżka Xpath]],ALL!$C:G,COLUMN(E$2),0))</f>
        <v>Name and surname.</v>
      </c>
      <c r="F38" s="136" t="str">
        <f>IF(ISBLANK(VLOOKUP(T_IEA64PL[[#This Row],[Ścieżka Xpath]],ALL!$C:H,COLUMN(F$2),0)),"",VLOOKUP(T_IEA64PL[[#This Row],[Ścieżka Xpath]],ALL!$C:H,COLUMN(F$2),0))</f>
        <v/>
      </c>
      <c r="G38" s="136" t="str">
        <f>IF(ISBLANK(VLOOKUP(T_IEA64PL[[#This Row],[Ścieżka Xpath]],ALL!$C:I,COLUMN(G$2),0)),"",VLOOKUP(T_IEA64PL[[#This Row],[Ścieżka Xpath]],ALL!$C:I,COLUMN(G$2),0))</f>
        <v>R</v>
      </c>
      <c r="H38" s="136" t="str">
        <f>IF(ISBLANK(VLOOKUP(T_IEA64PL[[#This Row],[Ścieżka Xpath]],ALL!$C:J,COLUMN(H$2),0)),"",VLOOKUP(T_IEA64PL[[#This Row],[Ścieżka Xpath]],ALL!$C:J,COLUMN(H$2),0))</f>
        <v>an..70</v>
      </c>
      <c r="I38" s="136" t="str">
        <f>IF(ISBLANK(VLOOKUP(T_IEA64PL[[#This Row],[Ścieżka Xpath]],ALL!$C:K,COLUMN(I$2),0)),"",VLOOKUP(T_IEA64PL[[#This Row],[Ścieżka Xpath]],ALL!$C:K,COLUMN(I$2),0))</f>
        <v/>
      </c>
      <c r="J38" s="136" t="str">
        <f>IF(ISBLANK(VLOOKUP(T_IEA64PL[[#This Row],[Ścieżka Xpath]],ALL!$C:L,COLUMN(J$2),0)),"",VLOOKUP(T_IEA64PL[[#This Row],[Ścieżka Xpath]],ALL!$C:L,COLUMN(J$2),0))</f>
        <v/>
      </c>
      <c r="K38" s="51" t="str">
        <f>IF(ISBLANK(VLOOKUP(T_IEA64PL[[#This Row],[Ścieżka Xpath]],ALL!$C:N,COLUMN(K$2),0)),"",VLOOKUP(T_IEA64PL[[#This Row],[Ścieżka Xpath]],ALL!$C:N,COLUMN(K$2),0))</f>
        <v/>
      </c>
      <c r="L38" s="62" t="str">
        <f>IF(ISBLANK(VLOOKUP(T_IEA64PL[[#This Row],[Ścieżka Xpath]],ALL!$C:O,COLUMN(L$2),0)),"",VLOOKUP(T_IEA64PL[[#This Row],[Ścieżka Xpath]],ALL!$C:O,COLUMN(L$2),0))</f>
        <v/>
      </c>
      <c r="M38" s="62" t="str">
        <f>IF(ISBLANK(VLOOKUP(T_IEA64PL[[#This Row],[Ścieżka Xpath]],ALL!$C:P,COLUMN(M$2),0)),"",VLOOKUP(T_IEA64PL[[#This Row],[Ścieżka Xpath]],ALL!$C:P,COLUMN(M$2),0))</f>
        <v/>
      </c>
      <c r="N38" s="62" t="str">
        <f>IF(ISBLANK(VLOOKUP(T_IEA64PL[[#This Row],[Ścieżka Xpath]],ALL!$C:Q,COLUMN(N$2),0)),"",VLOOKUP(T_IEA64PL[[#This Row],[Ścieżka Xpath]],ALL!$C:Q,COLUMN(N$2),0))</f>
        <v/>
      </c>
      <c r="O38" s="62" t="str">
        <f>IF(ISBLANK(VLOOKUP(T_IEA64PL[[#This Row],[Ścieżka Xpath]],ALL!$C:R,COLUMN(O$2),0)),"",VLOOKUP(T_IEA64PL[[#This Row],[Ścieżka Xpath]],ALL!$C:R,COLUMN(O$2),0))</f>
        <v/>
      </c>
    </row>
    <row r="39" spans="1:15" ht="15">
      <c r="A39" s="63" t="s">
        <v>3146</v>
      </c>
      <c r="B39" s="64">
        <v>37</v>
      </c>
      <c r="C39" s="64" t="str">
        <f>IF(ISBLANK(VLOOKUP(T_IEA64PL[[#This Row],[Ścieżka Xpath]],ALL!$C:E,COLUMN(C$2),0)),"",VLOOKUP(T_IEA64PL[[#This Row],[Ścieżka Xpath]],ALL!$C:E,COLUMN(C$2),0))</f>
        <v>13 06 074 075</v>
      </c>
      <c r="D39" s="25" t="str">
        <f>IF(ISBLANK(VLOOKUP(T_IEA64PL[[#This Row],[Ścieżka Xpath]],ALL!$C:F,COLUMN(D$2),0)),"",VLOOKUP(T_IEA64PL[[#This Row],[Ścieżka Xpath]],ALL!$C:F,COLUMN(D$2),0))</f>
        <v>Numer telefonu.</v>
      </c>
      <c r="E39" s="25" t="str">
        <f>IF(ISBLANK(VLOOKUP(T_IEA64PL[[#This Row],[Ścieżka Xpath]],ALL!$C:G,COLUMN(E$2),0)),"",VLOOKUP(T_IEA64PL[[#This Row],[Ścieżka Xpath]],ALL!$C:G,COLUMN(E$2),0))</f>
        <v>Phone number.</v>
      </c>
      <c r="F39" s="136" t="str">
        <f>IF(ISBLANK(VLOOKUP(T_IEA64PL[[#This Row],[Ścieżka Xpath]],ALL!$C:H,COLUMN(F$2),0)),"",VLOOKUP(T_IEA64PL[[#This Row],[Ścieżka Xpath]],ALL!$C:H,COLUMN(F$2),0))</f>
        <v/>
      </c>
      <c r="G39" s="136" t="str">
        <f>IF(ISBLANK(VLOOKUP(T_IEA64PL[[#This Row],[Ścieżka Xpath]],ALL!$C:I,COLUMN(G$2),0)),"",VLOOKUP(T_IEA64PL[[#This Row],[Ścieżka Xpath]],ALL!$C:I,COLUMN(G$2),0))</f>
        <v>R</v>
      </c>
      <c r="H39" s="136" t="str">
        <f>IF(ISBLANK(VLOOKUP(T_IEA64PL[[#This Row],[Ścieżka Xpath]],ALL!$C:J,COLUMN(H$2),0)),"",VLOOKUP(T_IEA64PL[[#This Row],[Ścieżka Xpath]],ALL!$C:J,COLUMN(H$2),0))</f>
        <v>an..35</v>
      </c>
      <c r="I39" s="136" t="str">
        <f>IF(ISBLANK(VLOOKUP(T_IEA64PL[[#This Row],[Ścieżka Xpath]],ALL!$C:K,COLUMN(I$2),0)),"",VLOOKUP(T_IEA64PL[[#This Row],[Ścieżka Xpath]],ALL!$C:K,COLUMN(I$2),0))</f>
        <v/>
      </c>
      <c r="J39" s="136" t="str">
        <f>IF(ISBLANK(VLOOKUP(T_IEA64PL[[#This Row],[Ścieżka Xpath]],ALL!$C:L,COLUMN(J$2),0)),"",VLOOKUP(T_IEA64PL[[#This Row],[Ścieżka Xpath]],ALL!$C:L,COLUMN(J$2),0))</f>
        <v/>
      </c>
      <c r="K39" s="51" t="str">
        <f>IF(ISBLANK(VLOOKUP(T_IEA64PL[[#This Row],[Ścieżka Xpath]],ALL!$C:N,COLUMN(K$2),0)),"",VLOOKUP(T_IEA64PL[[#This Row],[Ścieżka Xpath]],ALL!$C:N,COLUMN(K$2),0))</f>
        <v/>
      </c>
      <c r="L39" s="62" t="str">
        <f>IF(ISBLANK(VLOOKUP(T_IEA64PL[[#This Row],[Ścieżka Xpath]],ALL!$C:O,COLUMN(L$2),0)),"",VLOOKUP(T_IEA64PL[[#This Row],[Ścieżka Xpath]],ALL!$C:O,COLUMN(L$2),0))</f>
        <v/>
      </c>
      <c r="M39" s="62" t="str">
        <f>IF(ISBLANK(VLOOKUP(T_IEA64PL[[#This Row],[Ścieżka Xpath]],ALL!$C:P,COLUMN(M$2),0)),"",VLOOKUP(T_IEA64PL[[#This Row],[Ścieżka Xpath]],ALL!$C:P,COLUMN(M$2),0))</f>
        <v/>
      </c>
      <c r="N39" s="62" t="str">
        <f>IF(ISBLANK(VLOOKUP(T_IEA64PL[[#This Row],[Ścieżka Xpath]],ALL!$C:Q,COLUMN(N$2),0)),"",VLOOKUP(T_IEA64PL[[#This Row],[Ścieżka Xpath]],ALL!$C:Q,COLUMN(N$2),0))</f>
        <v/>
      </c>
      <c r="O39" s="62" t="str">
        <f>IF(ISBLANK(VLOOKUP(T_IEA64PL[[#This Row],[Ścieżka Xpath]],ALL!$C:R,COLUMN(O$2),0)),"",VLOOKUP(T_IEA64PL[[#This Row],[Ścieżka Xpath]],ALL!$C:R,COLUMN(O$2),0))</f>
        <v/>
      </c>
    </row>
    <row r="40" spans="1:15" ht="15">
      <c r="A40" s="63" t="s">
        <v>3147</v>
      </c>
      <c r="B40" s="64">
        <v>38</v>
      </c>
      <c r="C40" s="64" t="str">
        <f>IF(ISBLANK(VLOOKUP(T_IEA64PL[[#This Row],[Ścieżka Xpath]],ALL!$C:E,COLUMN(C$2),0)),"",VLOOKUP(T_IEA64PL[[#This Row],[Ścieżka Xpath]],ALL!$C:E,COLUMN(C$2),0))</f>
        <v>13 06 074 076</v>
      </c>
      <c r="D40" s="25" t="str">
        <f>IF(ISBLANK(VLOOKUP(T_IEA64PL[[#This Row],[Ścieżka Xpath]],ALL!$C:F,COLUMN(D$2),0)),"",VLOOKUP(T_IEA64PL[[#This Row],[Ścieżka Xpath]],ALL!$C:F,COLUMN(D$2),0))</f>
        <v>Adres e-mail.</v>
      </c>
      <c r="E40" s="25" t="str">
        <f>IF(ISBLANK(VLOOKUP(T_IEA64PL[[#This Row],[Ścieżka Xpath]],ALL!$C:G,COLUMN(E$2),0)),"",VLOOKUP(T_IEA64PL[[#This Row],[Ścieżka Xpath]],ALL!$C:G,COLUMN(E$2),0))</f>
        <v>Email address.</v>
      </c>
      <c r="F40" s="136" t="str">
        <f>IF(ISBLANK(VLOOKUP(T_IEA64PL[[#This Row],[Ścieżka Xpath]],ALL!$C:H,COLUMN(F$2),0)),"",VLOOKUP(T_IEA64PL[[#This Row],[Ścieżka Xpath]],ALL!$C:H,COLUMN(F$2),0))</f>
        <v/>
      </c>
      <c r="G40" s="136" t="str">
        <f>IF(ISBLANK(VLOOKUP(T_IEA64PL[[#This Row],[Ścieżka Xpath]],ALL!$C:I,COLUMN(G$2),0)),"",VLOOKUP(T_IEA64PL[[#This Row],[Ścieżka Xpath]],ALL!$C:I,COLUMN(G$2),0))</f>
        <v>O</v>
      </c>
      <c r="H40" s="136" t="str">
        <f>IF(ISBLANK(VLOOKUP(T_IEA64PL[[#This Row],[Ścieżka Xpath]],ALL!$C:J,COLUMN(H$2),0)),"",VLOOKUP(T_IEA64PL[[#This Row],[Ścieżka Xpath]],ALL!$C:J,COLUMN(H$2),0))</f>
        <v>an..256</v>
      </c>
      <c r="I40" s="136" t="str">
        <f>IF(ISBLANK(VLOOKUP(T_IEA64PL[[#This Row],[Ścieżka Xpath]],ALL!$C:K,COLUMN(I$2),0)),"",VLOOKUP(T_IEA64PL[[#This Row],[Ścieżka Xpath]],ALL!$C:K,COLUMN(I$2),0))</f>
        <v/>
      </c>
      <c r="J40" s="136" t="str">
        <f>IF(ISBLANK(VLOOKUP(T_IEA64PL[[#This Row],[Ścieżka Xpath]],ALL!$C:L,COLUMN(J$2),0)),"",VLOOKUP(T_IEA64PL[[#This Row],[Ścieżka Xpath]],ALL!$C:L,COLUMN(J$2),0))</f>
        <v>G0002</v>
      </c>
      <c r="K40" s="51" t="str">
        <f>IF(ISBLANK(VLOOKUP(T_IEA64PL[[#This Row],[Ścieżka Xpath]],ALL!$C:N,COLUMN(K$2),0)),"",VLOOKUP(T_IEA64PL[[#This Row],[Ścieżka Xpath]],ALL!$C:N,COLUMN(K$2),0))</f>
        <v/>
      </c>
      <c r="L40" s="62" t="str">
        <f>IF(ISBLANK(VLOOKUP(T_IEA64PL[[#This Row],[Ścieżka Xpath]],ALL!$C:O,COLUMN(L$2),0)),"",VLOOKUP(T_IEA64PL[[#This Row],[Ścieżka Xpath]],ALL!$C:O,COLUMN(L$2),0))</f>
        <v/>
      </c>
      <c r="M40" s="62" t="str">
        <f>IF(ISBLANK(VLOOKUP(T_IEA64PL[[#This Row],[Ścieżka Xpath]],ALL!$C:P,COLUMN(M$2),0)),"",VLOOKUP(T_IEA64PL[[#This Row],[Ścieżka Xpath]],ALL!$C:P,COLUMN(M$2),0))</f>
        <v/>
      </c>
      <c r="N40" s="62" t="str">
        <f>IF(ISBLANK(VLOOKUP(T_IEA64PL[[#This Row],[Ścieżka Xpath]],ALL!$C:Q,COLUMN(N$2),0)),"",VLOOKUP(T_IEA64PL[[#This Row],[Ścieżka Xpath]],ALL!$C:Q,COLUMN(N$2),0))</f>
        <v/>
      </c>
      <c r="O40" s="62" t="str">
        <f>IF(ISBLANK(VLOOKUP(T_IEA64PL[[#This Row],[Ścieżka Xpath]],ALL!$C:R,COLUMN(O$2),0)),"",VLOOKUP(T_IEA64PL[[#This Row],[Ścieżka Xpath]],ALL!$C:R,COLUMN(O$2),0))</f>
        <v/>
      </c>
    </row>
    <row r="41" spans="1:15" ht="15">
      <c r="A41" s="70" t="s">
        <v>3148</v>
      </c>
      <c r="B41" s="68">
        <v>39</v>
      </c>
      <c r="C41" s="68" t="str">
        <f>IF(ISBLANK(VLOOKUP(T_IEA64PL[[#This Row],[Ścieżka Xpath]],ALL!$C:E,COLUMN(C$2),0)),"",VLOOKUP(T_IEA64PL[[#This Row],[Ścieżka Xpath]],ALL!$C:E,COLUMN(C$2),0))</f>
        <v>-</v>
      </c>
      <c r="D41" s="70" t="str">
        <f>IF(ISBLANK(VLOOKUP(T_IEA64PL[[#This Row],[Ścieżka Xpath]],ALL!$C:F,COLUMN(D$2),0)),"",VLOOKUP(T_IEA64PL[[#This Row],[Ścieżka Xpath]],ALL!$C:F,COLUMN(D$2),0))</f>
        <v>Szczegóły kontroli.</v>
      </c>
      <c r="E41" s="70" t="str">
        <f>IF(ISBLANK(VLOOKUP(T_IEA64PL[[#This Row],[Ścieżka Xpath]],ALL!$C:G,COLUMN(E$2),0)),"",VLOOKUP(T_IEA64PL[[#This Row],[Ścieżka Xpath]],ALL!$C:G,COLUMN(E$2),0))</f>
        <v>Details of control.</v>
      </c>
      <c r="F41" s="69" t="str">
        <f>IF(ISBLANK(VLOOKUP(T_IEA64PL[[#This Row],[Ścieżka Xpath]],ALL!$C:H,COLUMN(F$2),0)),"",VLOOKUP(T_IEA64PL[[#This Row],[Ścieżka Xpath]],ALL!$C:H,COLUMN(F$2),0))</f>
        <v>1..9999</v>
      </c>
      <c r="G41" s="69" t="str">
        <f>IF(ISBLANK(VLOOKUP(T_IEA64PL[[#This Row],[Ścieżka Xpath]],ALL!$C:I,COLUMN(G$2),0)),"",VLOOKUP(T_IEA64PL[[#This Row],[Ścieżka Xpath]],ALL!$C:I,COLUMN(G$2),0))</f>
        <v>R</v>
      </c>
      <c r="H41" s="69" t="str">
        <f>IF(ISBLANK(VLOOKUP(T_IEA64PL[[#This Row],[Ścieżka Xpath]],ALL!$C:J,COLUMN(H$2),0)),"",VLOOKUP(T_IEA64PL[[#This Row],[Ścieżka Xpath]],ALL!$C:J,COLUMN(H$2),0))</f>
        <v/>
      </c>
      <c r="I41" s="69" t="str">
        <f>IF(ISBLANK(VLOOKUP(T_IEA64PL[[#This Row],[Ścieżka Xpath]],ALL!$C:K,COLUMN(I$2),0)),"",VLOOKUP(T_IEA64PL[[#This Row],[Ścieżka Xpath]],ALL!$C:K,COLUMN(I$2),0))</f>
        <v/>
      </c>
      <c r="J41" s="69" t="str">
        <f>IF(ISBLANK(VLOOKUP(T_IEA64PL[[#This Row],[Ścieżka Xpath]],ALL!$C:L,COLUMN(J$2),0)),"",VLOOKUP(T_IEA64PL[[#This Row],[Ścieżka Xpath]],ALL!$C:L,COLUMN(J$2),0))</f>
        <v/>
      </c>
      <c r="K41" s="69" t="str">
        <f>IF(ISBLANK(VLOOKUP(T_IEA64PL[[#This Row],[Ścieżka Xpath]],ALL!$C:N,COLUMN(K$2),0)),"",VLOOKUP(T_IEA64PL[[#This Row],[Ścieżka Xpath]],ALL!$C:N,COLUMN(K$2),0))</f>
        <v/>
      </c>
      <c r="L41" s="70" t="str">
        <f>IF(ISBLANK(VLOOKUP(T_IEA64PL[[#This Row],[Ścieżka Xpath]],ALL!$C:O,COLUMN(L$2),0)),"",VLOOKUP(T_IEA64PL[[#This Row],[Ścieżka Xpath]],ALL!$C:O,COLUMN(L$2),0))</f>
        <v/>
      </c>
      <c r="M41" s="70" t="str">
        <f>IF(ISBLANK(VLOOKUP(T_IEA64PL[[#This Row],[Ścieżka Xpath]],ALL!$C:P,COLUMN(M$2),0)),"",VLOOKUP(T_IEA64PL[[#This Row],[Ścieżka Xpath]],ALL!$C:P,COLUMN(M$2),0))</f>
        <v/>
      </c>
      <c r="N41" s="70" t="str">
        <f>IF(ISBLANK(VLOOKUP(T_IEA64PL[[#This Row],[Ścieżka Xpath]],ALL!$C:Q,COLUMN(N$2),0)),"",VLOOKUP(T_IEA64PL[[#This Row],[Ścieżka Xpath]],ALL!$C:Q,COLUMN(N$2),0))</f>
        <v/>
      </c>
      <c r="O41" s="70" t="str">
        <f>IF(ISBLANK(VLOOKUP(T_IEA64PL[[#This Row],[Ścieżka Xpath]],ALL!$C:R,COLUMN(O$2),0)),"",VLOOKUP(T_IEA64PL[[#This Row],[Ścieżka Xpath]],ALL!$C:R,COLUMN(O$2),0))</f>
        <v/>
      </c>
    </row>
    <row r="42" spans="1:15" ht="30">
      <c r="A42" s="63" t="s">
        <v>3149</v>
      </c>
      <c r="B42" s="64">
        <v>40</v>
      </c>
      <c r="C42" s="64" t="str">
        <f>IF(ISBLANK(VLOOKUP(T_IEA64PL[[#This Row],[Ścieżka Xpath]],ALL!$C:E,COLUMN(C$2),0)),"",VLOOKUP(T_IEA64PL[[#This Row],[Ścieżka Xpath]],ALL!$C:E,COLUMN(C$2),0))</f>
        <v>-</v>
      </c>
      <c r="D42" s="25" t="str">
        <f>IF(ISBLANK(VLOOKUP(T_IEA64PL[[#This Row],[Ścieżka Xpath]],ALL!$C:F,COLUMN(D$2),0)),"",VLOOKUP(T_IEA64PL[[#This Row],[Ścieżka Xpath]],ALL!$C:F,COLUMN(D$2),0))</f>
        <v>Liczba porządkowa służąca do określenia pozycji w danej kolekcji danych.</v>
      </c>
      <c r="E42" s="62" t="str">
        <f>IF(ISBLANK(VLOOKUP(T_IEA64PL[[#This Row],[Ścieżka Xpath]],ALL!$C:G,COLUMN(E$2),0)),"",VLOOKUP(T_IEA64PL[[#This Row],[Ścieżka Xpath]],ALL!$C:G,COLUMN(E$2),0))</f>
        <v>Sequence number in data group collection to which this data group belongs to.</v>
      </c>
      <c r="F42" s="51" t="str">
        <f>IF(ISBLANK(VLOOKUP(T_IEA64PL[[#This Row],[Ścieżka Xpath]],ALL!$C:H,COLUMN(F$2),0)),"",VLOOKUP(T_IEA64PL[[#This Row],[Ścieżka Xpath]],ALL!$C:H,COLUMN(F$2),0))</f>
        <v/>
      </c>
      <c r="G42" s="136" t="str">
        <f>IF(ISBLANK(VLOOKUP(T_IEA64PL[[#This Row],[Ścieżka Xpath]],ALL!$C:I,COLUMN(G$2),0)),"",VLOOKUP(T_IEA64PL[[#This Row],[Ścieżka Xpath]],ALL!$C:I,COLUMN(G$2),0))</f>
        <v>R</v>
      </c>
      <c r="H42" s="136" t="str">
        <f>IF(ISBLANK(VLOOKUP(T_IEA64PL[[#This Row],[Ścieżka Xpath]],ALL!$C:J,COLUMN(H$2),0)),"",VLOOKUP(T_IEA64PL[[#This Row],[Ścieżka Xpath]],ALL!$C:J,COLUMN(H$2),0))</f>
        <v>n..5</v>
      </c>
      <c r="I42" s="51" t="str">
        <f>IF(ISBLANK(VLOOKUP(T_IEA64PL[[#This Row],[Ścieżka Xpath]],ALL!$C:K,COLUMN(I$2),0)),"",VLOOKUP(T_IEA64PL[[#This Row],[Ścieżka Xpath]],ALL!$C:K,COLUMN(I$2),0))</f>
        <v/>
      </c>
      <c r="J42" s="51" t="str">
        <f>IF(ISBLANK(VLOOKUP(T_IEA64PL[[#This Row],[Ścieżka Xpath]],ALL!$C:L,COLUMN(J$2),0)),"",VLOOKUP(T_IEA64PL[[#This Row],[Ścieżka Xpath]],ALL!$C:L,COLUMN(J$2),0))</f>
        <v>R0987</v>
      </c>
      <c r="K42" s="51" t="str">
        <f>IF(ISBLANK(VLOOKUP(T_IEA64PL[[#This Row],[Ścieżka Xpath]],ALL!$C:N,COLUMN(K$2),0)),"",VLOOKUP(T_IEA64PL[[#This Row],[Ścieżka Xpath]],ALL!$C:N,COLUMN(K$2),0))</f>
        <v/>
      </c>
      <c r="L42" s="62" t="str">
        <f>IF(ISBLANK(VLOOKUP(T_IEA64PL[[#This Row],[Ścieżka Xpath]],ALL!$C:O,COLUMN(L$2),0)),"",VLOOKUP(T_IEA64PL[[#This Row],[Ścieżka Xpath]],ALL!$C:O,COLUMN(L$2),0))</f>
        <v/>
      </c>
      <c r="M42" s="62" t="str">
        <f>IF(ISBLANK(VLOOKUP(T_IEA64PL[[#This Row],[Ścieżka Xpath]],ALL!$C:P,COLUMN(M$2),0)),"",VLOOKUP(T_IEA64PL[[#This Row],[Ścieżka Xpath]],ALL!$C:P,COLUMN(M$2),0))</f>
        <v/>
      </c>
      <c r="N42" s="62" t="str">
        <f>IF(ISBLANK(VLOOKUP(T_IEA64PL[[#This Row],[Ścieżka Xpath]],ALL!$C:Q,COLUMN(N$2),0)),"",VLOOKUP(T_IEA64PL[[#This Row],[Ścieżka Xpath]],ALL!$C:Q,COLUMN(N$2),0))</f>
        <v/>
      </c>
      <c r="O42" s="62" t="str">
        <f>IF(ISBLANK(VLOOKUP(T_IEA64PL[[#This Row],[Ścieżka Xpath]],ALL!$C:R,COLUMN(O$2),0)),"",VLOOKUP(T_IEA64PL[[#This Row],[Ścieżka Xpath]],ALL!$C:R,COLUMN(O$2),0))</f>
        <v/>
      </c>
    </row>
    <row r="43" spans="1:15" ht="15">
      <c r="A43" s="70" t="s">
        <v>3150</v>
      </c>
      <c r="B43" s="68">
        <v>41</v>
      </c>
      <c r="C43" s="68" t="str">
        <f>IF(ISBLANK(VLOOKUP(T_IEA64PL[[#This Row],[Ścieżka Xpath]],ALL!$C:E,COLUMN(C$2),0)),"",VLOOKUP(T_IEA64PL[[#This Row],[Ścieżka Xpath]],ALL!$C:E,COLUMN(C$2),0))</f>
        <v>-</v>
      </c>
      <c r="D43" s="70" t="str">
        <f>IF(ISBLANK(VLOOKUP(T_IEA64PL[[#This Row],[Ścieżka Xpath]],ALL!$C:F,COLUMN(D$2),0)),"",VLOOKUP(T_IEA64PL[[#This Row],[Ścieżka Xpath]],ALL!$C:F,COLUMN(D$2),0))</f>
        <v>Miejsce kontroli.</v>
      </c>
      <c r="E43" s="70" t="str">
        <f>IF(ISBLANK(VLOOKUP(T_IEA64PL[[#This Row],[Ścieżka Xpath]],ALL!$C:G,COLUMN(E$2),0)),"",VLOOKUP(T_IEA64PL[[#This Row],[Ścieżka Xpath]],ALL!$C:G,COLUMN(E$2),0))</f>
        <v>Place of control details.</v>
      </c>
      <c r="F43" s="69">
        <f>IF(ISBLANK(VLOOKUP(T_IEA64PL[[#This Row],[Ścieżka Xpath]],ALL!$C:H,COLUMN(F$2),0)),"",VLOOKUP(T_IEA64PL[[#This Row],[Ścieżka Xpath]],ALL!$C:H,COLUMN(F$2),0))</f>
        <v>1</v>
      </c>
      <c r="G43" s="69" t="str">
        <f>IF(ISBLANK(VLOOKUP(T_IEA64PL[[#This Row],[Ścieżka Xpath]],ALL!$C:I,COLUMN(G$2),0)),"",VLOOKUP(T_IEA64PL[[#This Row],[Ścieżka Xpath]],ALL!$C:I,COLUMN(G$2),0))</f>
        <v>R</v>
      </c>
      <c r="H43" s="69" t="str">
        <f>IF(ISBLANK(VLOOKUP(T_IEA64PL[[#This Row],[Ścieżka Xpath]],ALL!$C:J,COLUMN(H$2),0)),"",VLOOKUP(T_IEA64PL[[#This Row],[Ścieżka Xpath]],ALL!$C:J,COLUMN(H$2),0))</f>
        <v/>
      </c>
      <c r="I43" s="69" t="str">
        <f>IF(ISBLANK(VLOOKUP(T_IEA64PL[[#This Row],[Ścieżka Xpath]],ALL!$C:K,COLUMN(I$2),0)),"",VLOOKUP(T_IEA64PL[[#This Row],[Ścieżka Xpath]],ALL!$C:K,COLUMN(I$2),0))</f>
        <v/>
      </c>
      <c r="J43" s="69" t="str">
        <f>IF(ISBLANK(VLOOKUP(T_IEA64PL[[#This Row],[Ścieżka Xpath]],ALL!$C:L,COLUMN(J$2),0)),"",VLOOKUP(T_IEA64PL[[#This Row],[Ścieżka Xpath]],ALL!$C:L,COLUMN(J$2),0))</f>
        <v/>
      </c>
      <c r="K43" s="69" t="str">
        <f>IF(ISBLANK(VLOOKUP(T_IEA64PL[[#This Row],[Ścieżka Xpath]],ALL!$C:N,COLUMN(K$2),0)),"",VLOOKUP(T_IEA64PL[[#This Row],[Ścieżka Xpath]],ALL!$C:N,COLUMN(K$2),0))</f>
        <v/>
      </c>
      <c r="L43" s="70" t="str">
        <f>IF(ISBLANK(VLOOKUP(T_IEA64PL[[#This Row],[Ścieżka Xpath]],ALL!$C:O,COLUMN(L$2),0)),"",VLOOKUP(T_IEA64PL[[#This Row],[Ścieżka Xpath]],ALL!$C:O,COLUMN(L$2),0))</f>
        <v/>
      </c>
      <c r="M43" s="70" t="str">
        <f>IF(ISBLANK(VLOOKUP(T_IEA64PL[[#This Row],[Ścieżka Xpath]],ALL!$C:P,COLUMN(M$2),0)),"",VLOOKUP(T_IEA64PL[[#This Row],[Ścieżka Xpath]],ALL!$C:P,COLUMN(M$2),0))</f>
        <v/>
      </c>
      <c r="N43" s="70" t="str">
        <f>IF(ISBLANK(VLOOKUP(T_IEA64PL[[#This Row],[Ścieżka Xpath]],ALL!$C:Q,COLUMN(N$2),0)),"",VLOOKUP(T_IEA64PL[[#This Row],[Ścieżka Xpath]],ALL!$C:Q,COLUMN(N$2),0))</f>
        <v/>
      </c>
      <c r="O43" s="70" t="str">
        <f>IF(ISBLANK(VLOOKUP(T_IEA64PL[[#This Row],[Ścieżka Xpath]],ALL!$C:R,COLUMN(O$2),0)),"",VLOOKUP(T_IEA64PL[[#This Row],[Ścieżka Xpath]],ALL!$C:R,COLUMN(O$2),0))</f>
        <v/>
      </c>
    </row>
    <row r="44" spans="1:15" ht="15">
      <c r="A44" s="63" t="s">
        <v>3151</v>
      </c>
      <c r="B44" s="64">
        <v>42</v>
      </c>
      <c r="C44" s="64" t="str">
        <f>IF(ISBLANK(VLOOKUP(T_IEA64PL[[#This Row],[Ścieżka Xpath]],ALL!$C:E,COLUMN(C$2),0)),"",VLOOKUP(T_IEA64PL[[#This Row],[Ścieżka Xpath]],ALL!$C:E,COLUMN(C$2),0))</f>
        <v>-</v>
      </c>
      <c r="D44" s="25" t="str">
        <f>IF(ISBLANK(VLOOKUP(T_IEA64PL[[#This Row],[Ścieżka Xpath]],ALL!$C:F,COLUMN(D$2),0)),"",VLOOKUP(T_IEA64PL[[#This Row],[Ścieżka Xpath]],ALL!$C:F,COLUMN(D$2),0))</f>
        <v>Kod miejsca kontroli.</v>
      </c>
      <c r="E44" s="62" t="str">
        <f>IF(ISBLANK(VLOOKUP(T_IEA64PL[[#This Row],[Ścieżka Xpath]],ALL!$C:G,COLUMN(E$2),0)),"",VLOOKUP(T_IEA64PL[[#This Row],[Ścieżka Xpath]],ALL!$C:G,COLUMN(E$2),0))</f>
        <v>Place of control identification.</v>
      </c>
      <c r="F44" s="51" t="str">
        <f>IF(ISBLANK(VLOOKUP(T_IEA64PL[[#This Row],[Ścieżka Xpath]],ALL!$C:H,COLUMN(F$2),0)),"",VLOOKUP(T_IEA64PL[[#This Row],[Ścieżka Xpath]],ALL!$C:H,COLUMN(F$2),0))</f>
        <v/>
      </c>
      <c r="G44" s="136" t="str">
        <f>IF(ISBLANK(VLOOKUP(T_IEA64PL[[#This Row],[Ścieżka Xpath]],ALL!$C:I,COLUMN(G$2),0)),"",VLOOKUP(T_IEA64PL[[#This Row],[Ścieżka Xpath]],ALL!$C:I,COLUMN(G$2),0))</f>
        <v>D</v>
      </c>
      <c r="H44" s="136" t="str">
        <f>IF(ISBLANK(VLOOKUP(T_IEA64PL[[#This Row],[Ścieżka Xpath]],ALL!$C:J,COLUMN(H$2),0)),"",VLOOKUP(T_IEA64PL[[#This Row],[Ścieżka Xpath]],ALL!$C:J,COLUMN(H$2),0))</f>
        <v>an..17</v>
      </c>
      <c r="I44" s="51" t="str">
        <f>IF(ISBLANK(VLOOKUP(T_IEA64PL[[#This Row],[Ścieżka Xpath]],ALL!$C:K,COLUMN(I$2),0)),"",VLOOKUP(T_IEA64PL[[#This Row],[Ścieżka Xpath]],ALL!$C:K,COLUMN(I$2),0))</f>
        <v/>
      </c>
      <c r="J44" s="51" t="str">
        <f>IF(ISBLANK(VLOOKUP(T_IEA64PL[[#This Row],[Ścieżka Xpath]],ALL!$C:L,COLUMN(J$2),0)),"",VLOOKUP(T_IEA64PL[[#This Row],[Ścieżka Xpath]],ALL!$C:L,COLUMN(J$2),0))</f>
        <v>C0139</v>
      </c>
      <c r="K44" s="51" t="str">
        <f>IF(ISBLANK(VLOOKUP(T_IEA64PL[[#This Row],[Ścieżka Xpath]],ALL!$C:N,COLUMN(K$2),0)),"",VLOOKUP(T_IEA64PL[[#This Row],[Ścieżka Xpath]],ALL!$C:N,COLUMN(K$2),0))</f>
        <v/>
      </c>
      <c r="L44" s="62" t="str">
        <f>IF(ISBLANK(VLOOKUP(T_IEA64PL[[#This Row],[Ścieżka Xpath]],ALL!$C:O,COLUMN(L$2),0)),"",VLOOKUP(T_IEA64PL[[#This Row],[Ścieżka Xpath]],ALL!$C:O,COLUMN(L$2),0))</f>
        <v/>
      </c>
      <c r="M44" s="62" t="str">
        <f>IF(ISBLANK(VLOOKUP(T_IEA64PL[[#This Row],[Ścieżka Xpath]],ALL!$C:P,COLUMN(M$2),0)),"",VLOOKUP(T_IEA64PL[[#This Row],[Ścieżka Xpath]],ALL!$C:P,COLUMN(M$2),0))</f>
        <v/>
      </c>
      <c r="N44" s="62" t="str">
        <f>IF(ISBLANK(VLOOKUP(T_IEA64PL[[#This Row],[Ścieżka Xpath]],ALL!$C:Q,COLUMN(N$2),0)),"",VLOOKUP(T_IEA64PL[[#This Row],[Ścieżka Xpath]],ALL!$C:Q,COLUMN(N$2),0))</f>
        <v/>
      </c>
      <c r="O44" s="62" t="str">
        <f>IF(ISBLANK(VLOOKUP(T_IEA64PL[[#This Row],[Ścieżka Xpath]],ALL!$C:R,COLUMN(O$2),0)),"",VLOOKUP(T_IEA64PL[[#This Row],[Ścieżka Xpath]],ALL!$C:R,COLUMN(O$2),0))</f>
        <v/>
      </c>
    </row>
    <row r="45" spans="1:15" ht="15">
      <c r="A45" s="63" t="s">
        <v>3152</v>
      </c>
      <c r="B45" s="64">
        <v>43</v>
      </c>
      <c r="C45" s="64" t="str">
        <f>IF(ISBLANK(VLOOKUP(T_IEA64PL[[#This Row],[Ścieżka Xpath]],ALL!$C:E,COLUMN(C$2),0)),"",VLOOKUP(T_IEA64PL[[#This Row],[Ścieżka Xpath]],ALL!$C:E,COLUMN(C$2),0))</f>
        <v>-</v>
      </c>
      <c r="D45" s="25" t="str">
        <f>IF(ISBLANK(VLOOKUP(T_IEA64PL[[#This Row],[Ścieżka Xpath]],ALL!$C:F,COLUMN(D$2),0)),"",VLOOKUP(T_IEA64PL[[#This Row],[Ścieżka Xpath]],ALL!$C:F,COLUMN(D$2),0))</f>
        <v>Miejsce kontroli.</v>
      </c>
      <c r="E45" s="62" t="str">
        <f>IF(ISBLANK(VLOOKUP(T_IEA64PL[[#This Row],[Ścieżka Xpath]],ALL!$C:G,COLUMN(E$2),0)),"",VLOOKUP(T_IEA64PL[[#This Row],[Ścieżka Xpath]],ALL!$C:G,COLUMN(E$2),0))</f>
        <v>Place of examination.</v>
      </c>
      <c r="F45" s="51" t="str">
        <f>IF(ISBLANK(VLOOKUP(T_IEA64PL[[#This Row],[Ścieżka Xpath]],ALL!$C:H,COLUMN(F$2),0)),"",VLOOKUP(T_IEA64PL[[#This Row],[Ścieżka Xpath]],ALL!$C:H,COLUMN(F$2),0))</f>
        <v/>
      </c>
      <c r="G45" s="136" t="str">
        <f>IF(ISBLANK(VLOOKUP(T_IEA64PL[[#This Row],[Ścieżka Xpath]],ALL!$C:I,COLUMN(G$2),0)),"",VLOOKUP(T_IEA64PL[[#This Row],[Ścieżka Xpath]],ALL!$C:I,COLUMN(G$2),0))</f>
        <v>O</v>
      </c>
      <c r="H45" s="136" t="str">
        <f>IF(ISBLANK(VLOOKUP(T_IEA64PL[[#This Row],[Ścieżka Xpath]],ALL!$C:J,COLUMN(H$2),0)),"",VLOOKUP(T_IEA64PL[[#This Row],[Ścieżka Xpath]],ALL!$C:J,COLUMN(H$2),0))</f>
        <v>an..256</v>
      </c>
      <c r="I45" s="51" t="str">
        <f>IF(ISBLANK(VLOOKUP(T_IEA64PL[[#This Row],[Ścieżka Xpath]],ALL!$C:K,COLUMN(I$2),0)),"",VLOOKUP(T_IEA64PL[[#This Row],[Ścieżka Xpath]],ALL!$C:K,COLUMN(I$2),0))</f>
        <v/>
      </c>
      <c r="J45" s="51" t="str">
        <f>IF(ISBLANK(VLOOKUP(T_IEA64PL[[#This Row],[Ścieżka Xpath]],ALL!$C:L,COLUMN(J$2),0)),"",VLOOKUP(T_IEA64PL[[#This Row],[Ścieżka Xpath]],ALL!$C:L,COLUMN(J$2),0))</f>
        <v/>
      </c>
      <c r="K45" s="51" t="str">
        <f>IF(ISBLANK(VLOOKUP(T_IEA64PL[[#This Row],[Ścieżka Xpath]],ALL!$C:N,COLUMN(K$2),0)),"",VLOOKUP(T_IEA64PL[[#This Row],[Ścieżka Xpath]],ALL!$C:N,COLUMN(K$2),0))</f>
        <v/>
      </c>
      <c r="L45" s="62" t="str">
        <f>IF(ISBLANK(VLOOKUP(T_IEA64PL[[#This Row],[Ścieżka Xpath]],ALL!$C:O,COLUMN(L$2),0)),"",VLOOKUP(T_IEA64PL[[#This Row],[Ścieżka Xpath]],ALL!$C:O,COLUMN(L$2),0))</f>
        <v/>
      </c>
      <c r="M45" s="62" t="str">
        <f>IF(ISBLANK(VLOOKUP(T_IEA64PL[[#This Row],[Ścieżka Xpath]],ALL!$C:P,COLUMN(M$2),0)),"",VLOOKUP(T_IEA64PL[[#This Row],[Ścieżka Xpath]],ALL!$C:P,COLUMN(M$2),0))</f>
        <v/>
      </c>
      <c r="N45" s="62" t="str">
        <f>IF(ISBLANK(VLOOKUP(T_IEA64PL[[#This Row],[Ścieżka Xpath]],ALL!$C:Q,COLUMN(N$2),0)),"",VLOOKUP(T_IEA64PL[[#This Row],[Ścieżka Xpath]],ALL!$C:Q,COLUMN(N$2),0))</f>
        <v/>
      </c>
      <c r="O45" s="62" t="str">
        <f>IF(ISBLANK(VLOOKUP(T_IEA64PL[[#This Row],[Ścieżka Xpath]],ALL!$C:R,COLUMN(O$2),0)),"",VLOOKUP(T_IEA64PL[[#This Row],[Ścieżka Xpath]],ALL!$C:R,COLUMN(O$2),0))</f>
        <v/>
      </c>
    </row>
    <row r="46" spans="1:15" ht="15">
      <c r="A46" s="70" t="s">
        <v>3153</v>
      </c>
      <c r="B46" s="68">
        <v>44</v>
      </c>
      <c r="C46" s="68" t="str">
        <f>IF(ISBLANK(VLOOKUP(T_IEA64PL[[#This Row],[Ścieżka Xpath]],ALL!$C:E,COLUMN(C$2),0)),"",VLOOKUP(T_IEA64PL[[#This Row],[Ścieżka Xpath]],ALL!$C:E,COLUMN(C$2),0))</f>
        <v>-</v>
      </c>
      <c r="D46" s="82" t="str">
        <f>IF(ISBLANK(VLOOKUP(T_IEA64PL[[#This Row],[Ścieżka Xpath]],ALL!$C:F,COLUMN(D$2),0)),"",VLOOKUP(T_IEA64PL[[#This Row],[Ścieżka Xpath]],ALL!$C:F,COLUMN(D$2),0))</f>
        <v>Dane przesyłki kapitańskiej.</v>
      </c>
      <c r="E46" s="70" t="str">
        <f>IF(ISBLANK(VLOOKUP(T_IEA64PL[[#This Row],[Ścieżka Xpath]],ALL!$C:G,COLUMN(E$2),0)),"",VLOOKUP(T_IEA64PL[[#This Row],[Ścieżka Xpath]],ALL!$C:G,COLUMN(E$2),0))</f>
        <v>Consignment details.</v>
      </c>
      <c r="F46" s="69">
        <f>IF(ISBLANK(VLOOKUP(T_IEA64PL[[#This Row],[Ścieżka Xpath]],ALL!$C:H,COLUMN(F$2),0)),"",VLOOKUP(T_IEA64PL[[#This Row],[Ścieżka Xpath]],ALL!$C:H,COLUMN(F$2),0))</f>
        <v>1</v>
      </c>
      <c r="G46" s="69" t="str">
        <f>IF(ISBLANK(VLOOKUP(T_IEA64PL[[#This Row],[Ścieżka Xpath]],ALL!$C:I,COLUMN(G$2),0)),"",VLOOKUP(T_IEA64PL[[#This Row],[Ścieżka Xpath]],ALL!$C:I,COLUMN(G$2),0))</f>
        <v>R</v>
      </c>
      <c r="H46" s="69" t="str">
        <f>IF(ISBLANK(VLOOKUP(T_IEA64PL[[#This Row],[Ścieżka Xpath]],ALL!$C:J,COLUMN(H$2),0)),"",VLOOKUP(T_IEA64PL[[#This Row],[Ścieżka Xpath]],ALL!$C:J,COLUMN(H$2),0))</f>
        <v/>
      </c>
      <c r="I46" s="69" t="str">
        <f>IF(ISBLANK(VLOOKUP(T_IEA64PL[[#This Row],[Ścieżka Xpath]],ALL!$C:K,COLUMN(I$2),0)),"",VLOOKUP(T_IEA64PL[[#This Row],[Ścieżka Xpath]],ALL!$C:K,COLUMN(I$2),0))</f>
        <v/>
      </c>
      <c r="J46" s="69" t="str">
        <f>IF(ISBLANK(VLOOKUP(T_IEA64PL[[#This Row],[Ścieżka Xpath]],ALL!$C:L,COLUMN(J$2),0)),"",VLOOKUP(T_IEA64PL[[#This Row],[Ścieżka Xpath]],ALL!$C:L,COLUMN(J$2),0))</f>
        <v/>
      </c>
      <c r="K46" s="69" t="str">
        <f>IF(ISBLANK(VLOOKUP(T_IEA64PL[[#This Row],[Ścieżka Xpath]],ALL!$C:N,COLUMN(K$2),0)),"",VLOOKUP(T_IEA64PL[[#This Row],[Ścieżka Xpath]],ALL!$C:N,COLUMN(K$2),0))</f>
        <v/>
      </c>
      <c r="L46" s="70" t="str">
        <f>IF(ISBLANK(VLOOKUP(T_IEA64PL[[#This Row],[Ścieżka Xpath]],ALL!$C:O,COLUMN(L$2),0)),"",VLOOKUP(T_IEA64PL[[#This Row],[Ścieżka Xpath]],ALL!$C:O,COLUMN(L$2),0))</f>
        <v/>
      </c>
      <c r="M46" s="70" t="str">
        <f>IF(ISBLANK(VLOOKUP(T_IEA64PL[[#This Row],[Ścieżka Xpath]],ALL!$C:P,COLUMN(M$2),0)),"",VLOOKUP(T_IEA64PL[[#This Row],[Ścieżka Xpath]],ALL!$C:P,COLUMN(M$2),0))</f>
        <v/>
      </c>
      <c r="N46" s="70" t="str">
        <f>IF(ISBLANK(VLOOKUP(T_IEA64PL[[#This Row],[Ścieżka Xpath]],ALL!$C:Q,COLUMN(N$2),0)),"",VLOOKUP(T_IEA64PL[[#This Row],[Ścieżka Xpath]],ALL!$C:Q,COLUMN(N$2),0))</f>
        <v/>
      </c>
      <c r="O46" s="70" t="str">
        <f>IF(ISBLANK(VLOOKUP(T_IEA64PL[[#This Row],[Ścieżka Xpath]],ALL!$C:R,COLUMN(O$2),0)),"",VLOOKUP(T_IEA64PL[[#This Row],[Ścieżka Xpath]],ALL!$C:R,COLUMN(O$2),0))</f>
        <v/>
      </c>
    </row>
    <row r="47" spans="1:15" ht="30">
      <c r="A47" s="70" t="s">
        <v>3154</v>
      </c>
      <c r="B47" s="68">
        <v>45</v>
      </c>
      <c r="C47" s="68" t="str">
        <f>IF(ISBLANK(VLOOKUP(T_IEA64PL[[#This Row],[Ścieżka Xpath]],ALL!$C:E,COLUMN(C$2),0)),"",VLOOKUP(T_IEA64PL[[#This Row],[Ścieżka Xpath]],ALL!$C:E,COLUMN(C$2),0))</f>
        <v>19 07 000 000</v>
      </c>
      <c r="D47" s="82" t="str">
        <f>IF(ISBLANK(VLOOKUP(T_IEA64PL[[#This Row],[Ścieżka Xpath]],ALL!$C:F,COLUMN(D$2),0)),"",VLOOKUP(T_IEA64PL[[#This Row],[Ścieżka Xpath]],ALL!$C:F,COLUMN(D$2),0))</f>
        <v>Dane dotyczące wyposażenia do transportu (kontenery, zamknięcia i ich relacja do pozycji towarowych).</v>
      </c>
      <c r="E47" s="70" t="str">
        <f>IF(ISBLANK(VLOOKUP(T_IEA64PL[[#This Row],[Ścieżka Xpath]],ALL!$C:G,COLUMN(E$2),0)),"",VLOOKUP(T_IEA64PL[[#This Row],[Ścieżka Xpath]],ALL!$C:G,COLUMN(E$2),0))</f>
        <v>Transport equipment (containers, seals &amp; their relation to goods items).</v>
      </c>
      <c r="F47" s="69" t="str">
        <f>IF(ISBLANK(VLOOKUP(T_IEA64PL[[#This Row],[Ścieżka Xpath]],ALL!$C:H,COLUMN(F$2),0)),"",VLOOKUP(T_IEA64PL[[#This Row],[Ścieżka Xpath]],ALL!$C:H,COLUMN(F$2),0))</f>
        <v>0..9999</v>
      </c>
      <c r="G47" s="69" t="str">
        <f>IF(ISBLANK(VLOOKUP(T_IEA64PL[[#This Row],[Ścieżka Xpath]],ALL!$C:I,COLUMN(G$2),0)),"",VLOOKUP(T_IEA64PL[[#This Row],[Ścieżka Xpath]],ALL!$C:I,COLUMN(G$2),0))</f>
        <v>O</v>
      </c>
      <c r="H47" s="69" t="str">
        <f>IF(ISBLANK(VLOOKUP(T_IEA64PL[[#This Row],[Ścieżka Xpath]],ALL!$C:J,COLUMN(H$2),0)),"",VLOOKUP(T_IEA64PL[[#This Row],[Ścieżka Xpath]],ALL!$C:J,COLUMN(H$2),0))</f>
        <v/>
      </c>
      <c r="I47" s="69" t="str">
        <f>IF(ISBLANK(VLOOKUP(T_IEA64PL[[#This Row],[Ścieżka Xpath]],ALL!$C:K,COLUMN(I$2),0)),"",VLOOKUP(T_IEA64PL[[#This Row],[Ścieżka Xpath]],ALL!$C:K,COLUMN(I$2),0))</f>
        <v/>
      </c>
      <c r="J47" s="69" t="str">
        <f>IF(ISBLANK(VLOOKUP(T_IEA64PL[[#This Row],[Ścieżka Xpath]],ALL!$C:L,COLUMN(J$2),0)),"",VLOOKUP(T_IEA64PL[[#This Row],[Ścieżka Xpath]],ALL!$C:L,COLUMN(J$2),0))</f>
        <v/>
      </c>
      <c r="K47" s="69" t="str">
        <f>IF(ISBLANK(VLOOKUP(T_IEA64PL[[#This Row],[Ścieżka Xpath]],ALL!$C:N,COLUMN(K$2),0)),"",VLOOKUP(T_IEA64PL[[#This Row],[Ścieżka Xpath]],ALL!$C:N,COLUMN(K$2),0))</f>
        <v/>
      </c>
      <c r="L47" s="70" t="str">
        <f>IF(ISBLANK(VLOOKUP(T_IEA64PL[[#This Row],[Ścieżka Xpath]],ALL!$C:O,COLUMN(L$2),0)),"",VLOOKUP(T_IEA64PL[[#This Row],[Ścieżka Xpath]],ALL!$C:O,COLUMN(L$2),0))</f>
        <v/>
      </c>
      <c r="M47" s="70" t="str">
        <f>IF(ISBLANK(VLOOKUP(T_IEA64PL[[#This Row],[Ścieżka Xpath]],ALL!$C:P,COLUMN(M$2),0)),"",VLOOKUP(T_IEA64PL[[#This Row],[Ścieżka Xpath]],ALL!$C:P,COLUMN(M$2),0))</f>
        <v/>
      </c>
      <c r="N47" s="70" t="str">
        <f>IF(ISBLANK(VLOOKUP(T_IEA64PL[[#This Row],[Ścieżka Xpath]],ALL!$C:Q,COLUMN(N$2),0)),"",VLOOKUP(T_IEA64PL[[#This Row],[Ścieżka Xpath]],ALL!$C:Q,COLUMN(N$2),0))</f>
        <v/>
      </c>
      <c r="O47" s="70" t="str">
        <f>IF(ISBLANK(VLOOKUP(T_IEA64PL[[#This Row],[Ścieżka Xpath]],ALL!$C:R,COLUMN(O$2),0)),"",VLOOKUP(T_IEA64PL[[#This Row],[Ścieżka Xpath]],ALL!$C:R,COLUMN(O$2),0))</f>
        <v/>
      </c>
    </row>
    <row r="48" spans="1:15" ht="30">
      <c r="A48" s="63" t="s">
        <v>3155</v>
      </c>
      <c r="B48" s="64">
        <v>46</v>
      </c>
      <c r="C48" s="64" t="str">
        <f>IF(ISBLANK(VLOOKUP(T_IEA64PL[[#This Row],[Ścieżka Xpath]],ALL!$C:E,COLUMN(C$2),0)),"",VLOOKUP(T_IEA64PL[[#This Row],[Ścieżka Xpath]],ALL!$C:E,COLUMN(C$2),0))</f>
        <v>-</v>
      </c>
      <c r="D48" s="25" t="str">
        <f>IF(ISBLANK(VLOOKUP(T_IEA64PL[[#This Row],[Ścieżka Xpath]],ALL!$C:F,COLUMN(D$2),0)),"",VLOOKUP(T_IEA64PL[[#This Row],[Ścieżka Xpath]],ALL!$C:F,COLUMN(D$2),0))</f>
        <v>Liczba porządkowa służąca do określenia pozycji w danej kolekcji danych.</v>
      </c>
      <c r="E48" s="136" t="str">
        <f>IF(ISBLANK(VLOOKUP(T_IEA64PL[[#This Row],[Ścieżka Xpath]],ALL!$C:G,COLUMN(E$2),0)),"",VLOOKUP(T_IEA64PL[[#This Row],[Ścieżka Xpath]],ALL!$C:G,COLUMN(E$2),0))</f>
        <v>Sequence number in data group collection to which this data group belongs to.</v>
      </c>
      <c r="F48" s="136" t="str">
        <f>IF(ISBLANK(VLOOKUP(T_IEA64PL[[#This Row],[Ścieżka Xpath]],ALL!$C:H,COLUMN(F$2),0)),"",VLOOKUP(T_IEA64PL[[#This Row],[Ścieżka Xpath]],ALL!$C:H,COLUMN(F$2),0))</f>
        <v/>
      </c>
      <c r="G48" s="136" t="str">
        <f>IF(ISBLANK(VLOOKUP(T_IEA64PL[[#This Row],[Ścieżka Xpath]],ALL!$C:I,COLUMN(G$2),0)),"",VLOOKUP(T_IEA64PL[[#This Row],[Ścieżka Xpath]],ALL!$C:I,COLUMN(G$2),0))</f>
        <v>R</v>
      </c>
      <c r="H48" s="136" t="str">
        <f>IF(ISBLANK(VLOOKUP(T_IEA64PL[[#This Row],[Ścieżka Xpath]],ALL!$C:J,COLUMN(H$2),0)),"",VLOOKUP(T_IEA64PL[[#This Row],[Ścieżka Xpath]],ALL!$C:J,COLUMN(H$2),0))</f>
        <v>n..5</v>
      </c>
      <c r="I48" s="51" t="str">
        <f>IF(ISBLANK(VLOOKUP(T_IEA64PL[[#This Row],[Ścieżka Xpath]],ALL!$C:K,COLUMN(I$2),0)),"",VLOOKUP(T_IEA64PL[[#This Row],[Ścieżka Xpath]],ALL!$C:K,COLUMN(I$2),0))</f>
        <v/>
      </c>
      <c r="J48" s="51" t="str">
        <f>IF(ISBLANK(VLOOKUP(T_IEA64PL[[#This Row],[Ścieżka Xpath]],ALL!$C:L,COLUMN(J$2),0)),"",VLOOKUP(T_IEA64PL[[#This Row],[Ścieżka Xpath]],ALL!$C:L,COLUMN(J$2),0))</f>
        <v>R0987</v>
      </c>
      <c r="K48" s="51" t="str">
        <f>IF(ISBLANK(VLOOKUP(T_IEA64PL[[#This Row],[Ścieżka Xpath]],ALL!$C:N,COLUMN(K$2),0)),"",VLOOKUP(T_IEA64PL[[#This Row],[Ścieżka Xpath]],ALL!$C:N,COLUMN(K$2),0))</f>
        <v/>
      </c>
      <c r="L48" s="62" t="str">
        <f>IF(ISBLANK(VLOOKUP(T_IEA64PL[[#This Row],[Ścieżka Xpath]],ALL!$C:O,COLUMN(L$2),0)),"",VLOOKUP(T_IEA64PL[[#This Row],[Ścieżka Xpath]],ALL!$C:O,COLUMN(L$2),0))</f>
        <v/>
      </c>
      <c r="M48" s="62" t="str">
        <f>IF(ISBLANK(VLOOKUP(T_IEA64PL[[#This Row],[Ścieżka Xpath]],ALL!$C:P,COLUMN(M$2),0)),"",VLOOKUP(T_IEA64PL[[#This Row],[Ścieżka Xpath]],ALL!$C:P,COLUMN(M$2),0))</f>
        <v/>
      </c>
      <c r="N48" s="62" t="str">
        <f>IF(ISBLANK(VLOOKUP(T_IEA64PL[[#This Row],[Ścieżka Xpath]],ALL!$C:Q,COLUMN(N$2),0)),"",VLOOKUP(T_IEA64PL[[#This Row],[Ścieżka Xpath]],ALL!$C:Q,COLUMN(N$2),0))</f>
        <v/>
      </c>
      <c r="O48" s="62" t="str">
        <f>IF(ISBLANK(VLOOKUP(T_IEA64PL[[#This Row],[Ścieżka Xpath]],ALL!$C:R,COLUMN(O$2),0)),"",VLOOKUP(T_IEA64PL[[#This Row],[Ścieżka Xpath]],ALL!$C:R,COLUMN(O$2),0))</f>
        <v/>
      </c>
    </row>
    <row r="49" spans="1:15" ht="30">
      <c r="A49" s="63" t="s">
        <v>3156</v>
      </c>
      <c r="B49" s="64">
        <v>47</v>
      </c>
      <c r="C49" s="64" t="str">
        <f>IF(ISBLANK(VLOOKUP(T_IEA64PL[[#This Row],[Ścieżka Xpath]],ALL!$C:E,COLUMN(C$2),0)),"",VLOOKUP(T_IEA64PL[[#This Row],[Ścieżka Xpath]],ALL!$C:E,COLUMN(C$2),0))</f>
        <v>19 07 063 000</v>
      </c>
      <c r="D49" s="25" t="str">
        <f>IF(ISBLANK(VLOOKUP(T_IEA64PL[[#This Row],[Ścieżka Xpath]],ALL!$C:F,COLUMN(D$2),0)),"",VLOOKUP(T_IEA64PL[[#This Row],[Ścieżka Xpath]],ALL!$C:F,COLUMN(D$2),0))</f>
        <v>Numer kontenera.</v>
      </c>
      <c r="E49" s="62" t="str">
        <f>IF(ISBLANK(VLOOKUP(T_IEA64PL[[#This Row],[Ścieżka Xpath]],ALL!$C:G,COLUMN(E$2),0)),"",VLOOKUP(T_IEA64PL[[#This Row],[Ścieżka Xpath]],ALL!$C:G,COLUMN(E$2),0))</f>
        <v>Container identification number.</v>
      </c>
      <c r="F49" s="51" t="str">
        <f>IF(ISBLANK(VLOOKUP(T_IEA64PL[[#This Row],[Ścieżka Xpath]],ALL!$C:H,COLUMN(F$2),0)),"",VLOOKUP(T_IEA64PL[[#This Row],[Ścieżka Xpath]],ALL!$C:H,COLUMN(F$2),0))</f>
        <v/>
      </c>
      <c r="G49" s="136" t="str">
        <f>IF(ISBLANK(VLOOKUP(T_IEA64PL[[#This Row],[Ścieżka Xpath]],ALL!$C:I,COLUMN(G$2),0)),"",VLOOKUP(T_IEA64PL[[#This Row],[Ścieżka Xpath]],ALL!$C:I,COLUMN(G$2),0))</f>
        <v>R</v>
      </c>
      <c r="H49" s="136" t="str">
        <f>IF(ISBLANK(VLOOKUP(T_IEA64PL[[#This Row],[Ścieżka Xpath]],ALL!$C:J,COLUMN(H$2),0)),"",VLOOKUP(T_IEA64PL[[#This Row],[Ścieżka Xpath]],ALL!$C:J,COLUMN(H$2),0))</f>
        <v>an..17</v>
      </c>
      <c r="I49" s="51" t="str">
        <f>IF(ISBLANK(VLOOKUP(T_IEA64PL[[#This Row],[Ścieżka Xpath]],ALL!$C:K,COLUMN(I$2),0)),"",VLOOKUP(T_IEA64PL[[#This Row],[Ścieżka Xpath]],ALL!$C:K,COLUMN(I$2),0))</f>
        <v/>
      </c>
      <c r="J49" s="51" t="str">
        <f>IF(ISBLANK(VLOOKUP(T_IEA64PL[[#This Row],[Ścieżka Xpath]],ALL!$C:L,COLUMN(J$2),0)),"",VLOOKUP(T_IEA64PL[[#This Row],[Ścieżka Xpath]],ALL!$C:L,COLUMN(J$2),0))</f>
        <v/>
      </c>
      <c r="K49" s="51" t="str">
        <f>IF(ISBLANK(VLOOKUP(T_IEA64PL[[#This Row],[Ścieżka Xpath]],ALL!$C:N,COLUMN(K$2),0)),"",VLOOKUP(T_IEA64PL[[#This Row],[Ścieżka Xpath]],ALL!$C:N,COLUMN(K$2),0))</f>
        <v/>
      </c>
      <c r="L49" s="62" t="str">
        <f>IF(ISBLANK(VLOOKUP(T_IEA64PL[[#This Row],[Ścieżka Xpath]],ALL!$C:O,COLUMN(L$2),0)),"",VLOOKUP(T_IEA64PL[[#This Row],[Ścieżka Xpath]],ALL!$C:O,COLUMN(L$2),0))</f>
        <v/>
      </c>
      <c r="M49" s="62" t="str">
        <f>IF(ISBLANK(VLOOKUP(T_IEA64PL[[#This Row],[Ścieżka Xpath]],ALL!$C:P,COLUMN(M$2),0)),"",VLOOKUP(T_IEA64PL[[#This Row],[Ścieżka Xpath]],ALL!$C:P,COLUMN(M$2),0))</f>
        <v/>
      </c>
      <c r="N49" s="62" t="str">
        <f>IF(ISBLANK(VLOOKUP(T_IEA64PL[[#This Row],[Ścieżka Xpath]],ALL!$C:Q,COLUMN(N$2),0)),"",VLOOKUP(T_IEA64PL[[#This Row],[Ścieżka Xpath]],ALL!$C:Q,COLUMN(N$2),0))</f>
        <v/>
      </c>
      <c r="O49" s="62" t="str">
        <f>IF(ISBLANK(VLOOKUP(T_IEA64PL[[#This Row],[Ścieżka Xpath]],ALL!$C:R,COLUMN(O$2),0)),"",VLOOKUP(T_IEA64PL[[#This Row],[Ścieżka Xpath]],ALL!$C:R,COLUMN(O$2),0))</f>
        <v/>
      </c>
    </row>
    <row r="50" spans="1:15" ht="15">
      <c r="A50" s="70" t="s">
        <v>3157</v>
      </c>
      <c r="B50" s="68">
        <v>48</v>
      </c>
      <c r="C50" s="68" t="str">
        <f>IF(ISBLANK(VLOOKUP(T_IEA64PL[[#This Row],[Ścieżka Xpath]],ALL!$C:E,COLUMN(C$2),0)),"",VLOOKUP(T_IEA64PL[[#This Row],[Ścieżka Xpath]],ALL!$C:E,COLUMN(C$2),0))</f>
        <v>-</v>
      </c>
      <c r="D50" s="70" t="str">
        <f>IF(ISBLANK(VLOOKUP(T_IEA64PL[[#This Row],[Ścieżka Xpath]],ALL!$C:F,COLUMN(D$2),0)),"",VLOOKUP(T_IEA64PL[[#This Row],[Ścieżka Xpath]],ALL!$C:F,COLUMN(D$2),0))</f>
        <v>Dane przesyłki spedytorskiej.</v>
      </c>
      <c r="E50" s="70" t="str">
        <f>IF(ISBLANK(VLOOKUP(T_IEA64PL[[#This Row],[Ścieżka Xpath]],ALL!$C:G,COLUMN(E$2),0)),"",VLOOKUP(T_IEA64PL[[#This Row],[Ścieżka Xpath]],ALL!$C:G,COLUMN(E$2),0))</f>
        <v>House consignment details.</v>
      </c>
      <c r="F50" s="69" t="str">
        <f>IF(ISBLANK(VLOOKUP(T_IEA64PL[[#This Row],[Ścieżka Xpath]],ALL!$C:H,COLUMN(F$2),0)),"",VLOOKUP(T_IEA64PL[[#This Row],[Ścieżka Xpath]],ALL!$C:H,COLUMN(F$2),0))</f>
        <v>0..1999</v>
      </c>
      <c r="G50" s="69" t="str">
        <f>IF(ISBLANK(VLOOKUP(T_IEA64PL[[#This Row],[Ścieżka Xpath]],ALL!$C:I,COLUMN(G$2),0)),"",VLOOKUP(T_IEA64PL[[#This Row],[Ścieżka Xpath]],ALL!$C:I,COLUMN(G$2),0))</f>
        <v>O</v>
      </c>
      <c r="H50" s="69" t="str">
        <f>IF(ISBLANK(VLOOKUP(T_IEA64PL[[#This Row],[Ścieżka Xpath]],ALL!$C:J,COLUMN(H$2),0)),"",VLOOKUP(T_IEA64PL[[#This Row],[Ścieżka Xpath]],ALL!$C:J,COLUMN(H$2),0))</f>
        <v/>
      </c>
      <c r="I50" s="69" t="str">
        <f>IF(ISBLANK(VLOOKUP(T_IEA64PL[[#This Row],[Ścieżka Xpath]],ALL!$C:K,COLUMN(I$2),0)),"",VLOOKUP(T_IEA64PL[[#This Row],[Ścieżka Xpath]],ALL!$C:K,COLUMN(I$2),0))</f>
        <v/>
      </c>
      <c r="J50" s="69" t="str">
        <f>IF(ISBLANK(VLOOKUP(T_IEA64PL[[#This Row],[Ścieżka Xpath]],ALL!$C:L,COLUMN(J$2),0)),"",VLOOKUP(T_IEA64PL[[#This Row],[Ścieżka Xpath]],ALL!$C:L,COLUMN(J$2),0))</f>
        <v/>
      </c>
      <c r="K50" s="69" t="str">
        <f>IF(ISBLANK(VLOOKUP(T_IEA64PL[[#This Row],[Ścieżka Xpath]],ALL!$C:N,COLUMN(K$2),0)),"",VLOOKUP(T_IEA64PL[[#This Row],[Ścieżka Xpath]],ALL!$C:N,COLUMN(K$2),0))</f>
        <v/>
      </c>
      <c r="L50" s="70" t="str">
        <f>IF(ISBLANK(VLOOKUP(T_IEA64PL[[#This Row],[Ścieżka Xpath]],ALL!$C:O,COLUMN(L$2),0)),"",VLOOKUP(T_IEA64PL[[#This Row],[Ścieżka Xpath]],ALL!$C:O,COLUMN(L$2),0))</f>
        <v/>
      </c>
      <c r="M50" s="70" t="str">
        <f>IF(ISBLANK(VLOOKUP(T_IEA64PL[[#This Row],[Ścieżka Xpath]],ALL!$C:P,COLUMN(M$2),0)),"",VLOOKUP(T_IEA64PL[[#This Row],[Ścieżka Xpath]],ALL!$C:P,COLUMN(M$2),0))</f>
        <v/>
      </c>
      <c r="N50" s="70" t="str">
        <f>IF(ISBLANK(VLOOKUP(T_IEA64PL[[#This Row],[Ścieżka Xpath]],ALL!$C:Q,COLUMN(N$2),0)),"",VLOOKUP(T_IEA64PL[[#This Row],[Ścieżka Xpath]],ALL!$C:Q,COLUMN(N$2),0))</f>
        <v/>
      </c>
      <c r="O50" s="70" t="str">
        <f>IF(ISBLANK(VLOOKUP(T_IEA64PL[[#This Row],[Ścieżka Xpath]],ALL!$C:R,COLUMN(O$2),0)),"",VLOOKUP(T_IEA64PL[[#This Row],[Ścieżka Xpath]],ALL!$C:R,COLUMN(O$2),0))</f>
        <v/>
      </c>
    </row>
    <row r="51" spans="1:15" ht="30">
      <c r="A51" s="63" t="s">
        <v>3158</v>
      </c>
      <c r="B51" s="64">
        <v>49</v>
      </c>
      <c r="C51" s="64" t="str">
        <f>IF(ISBLANK(VLOOKUP(T_IEA64PL[[#This Row],[Ścieżka Xpath]],ALL!$C:E,COLUMN(C$2),0)),"",VLOOKUP(T_IEA64PL[[#This Row],[Ścieżka Xpath]],ALL!$C:E,COLUMN(C$2),0))</f>
        <v>-</v>
      </c>
      <c r="D51" s="62" t="str">
        <f>IF(ISBLANK(VLOOKUP(T_IEA64PL[[#This Row],[Ścieżka Xpath]],ALL!$C:F,COLUMN(D$2),0)),"",VLOOKUP(T_IEA64PL[[#This Row],[Ścieżka Xpath]],ALL!$C:F,COLUMN(D$2),0))</f>
        <v>Liczba porządkowa służąca do określenia pozycji w danej kolekcji danych.</v>
      </c>
      <c r="E51" s="62" t="str">
        <f>IF(ISBLANK(VLOOKUP(T_IEA64PL[[#This Row],[Ścieżka Xpath]],ALL!$C:G,COLUMN(E$2),0)),"",VLOOKUP(T_IEA64PL[[#This Row],[Ścieżka Xpath]],ALL!$C:G,COLUMN(E$2),0))</f>
        <v>Sequence number in data group collection to which this data group belongs to.</v>
      </c>
      <c r="F51" s="51" t="str">
        <f>IF(ISBLANK(VLOOKUP(T_IEA64PL[[#This Row],[Ścieżka Xpath]],ALL!$C:H,COLUMN(F$2),0)),"",VLOOKUP(T_IEA64PL[[#This Row],[Ścieżka Xpath]],ALL!$C:H,COLUMN(F$2),0))</f>
        <v/>
      </c>
      <c r="G51" s="51" t="str">
        <f>IF(ISBLANK(VLOOKUP(T_IEA64PL[[#This Row],[Ścieżka Xpath]],ALL!$C:I,COLUMN(G$2),0)),"",VLOOKUP(T_IEA64PL[[#This Row],[Ścieżka Xpath]],ALL!$C:I,COLUMN(G$2),0))</f>
        <v>R</v>
      </c>
      <c r="H51" s="51" t="str">
        <f>IF(ISBLANK(VLOOKUP(T_IEA64PL[[#This Row],[Ścieżka Xpath]],ALL!$C:J,COLUMN(H$2),0)),"",VLOOKUP(T_IEA64PL[[#This Row],[Ścieżka Xpath]],ALL!$C:J,COLUMN(H$2),0))</f>
        <v>n..5</v>
      </c>
      <c r="I51" s="51" t="str">
        <f>IF(ISBLANK(VLOOKUP(T_IEA64PL[[#This Row],[Ścieżka Xpath]],ALL!$C:K,COLUMN(I$2),0)),"",VLOOKUP(T_IEA64PL[[#This Row],[Ścieżka Xpath]],ALL!$C:K,COLUMN(I$2),0))</f>
        <v/>
      </c>
      <c r="J51" s="51" t="str">
        <f>IF(ISBLANK(VLOOKUP(T_IEA64PL[[#This Row],[Ścieżka Xpath]],ALL!$C:L,COLUMN(J$2),0)),"",VLOOKUP(T_IEA64PL[[#This Row],[Ścieżka Xpath]],ALL!$C:L,COLUMN(J$2),0))</f>
        <v>R0987</v>
      </c>
      <c r="K51" s="51" t="str">
        <f>IF(ISBLANK(VLOOKUP(T_IEA64PL[[#This Row],[Ścieżka Xpath]],ALL!$C:N,COLUMN(K$2),0)),"",VLOOKUP(T_IEA64PL[[#This Row],[Ścieżka Xpath]],ALL!$C:N,COLUMN(K$2),0))</f>
        <v/>
      </c>
      <c r="L51" s="62" t="str">
        <f>IF(ISBLANK(VLOOKUP(T_IEA64PL[[#This Row],[Ścieżka Xpath]],ALL!$C:O,COLUMN(L$2),0)),"",VLOOKUP(T_IEA64PL[[#This Row],[Ścieżka Xpath]],ALL!$C:O,COLUMN(L$2),0))</f>
        <v/>
      </c>
      <c r="M51" s="62" t="str">
        <f>IF(ISBLANK(VLOOKUP(T_IEA64PL[[#This Row],[Ścieżka Xpath]],ALL!$C:P,COLUMN(M$2),0)),"",VLOOKUP(T_IEA64PL[[#This Row],[Ścieżka Xpath]],ALL!$C:P,COLUMN(M$2),0))</f>
        <v/>
      </c>
      <c r="N51" s="62" t="str">
        <f>IF(ISBLANK(VLOOKUP(T_IEA64PL[[#This Row],[Ścieżka Xpath]],ALL!$C:Q,COLUMN(N$2),0)),"",VLOOKUP(T_IEA64PL[[#This Row],[Ścieżka Xpath]],ALL!$C:Q,COLUMN(N$2),0))</f>
        <v/>
      </c>
      <c r="O51" s="62" t="str">
        <f>IF(ISBLANK(VLOOKUP(T_IEA64PL[[#This Row],[Ścieżka Xpath]],ALL!$C:R,COLUMN(O$2),0)),"",VLOOKUP(T_IEA64PL[[#This Row],[Ścieżka Xpath]],ALL!$C:R,COLUMN(O$2),0))</f>
        <v/>
      </c>
    </row>
    <row r="52" spans="1:15" ht="30">
      <c r="A52" s="70" t="s">
        <v>3159</v>
      </c>
      <c r="B52" s="68">
        <v>50</v>
      </c>
      <c r="C52" s="68" t="str">
        <f>IF(ISBLANK(VLOOKUP(T_IEA64PL[[#This Row],[Ścieżka Xpath]],ALL!$C:E,COLUMN(C$2),0)),"",VLOOKUP(T_IEA64PL[[#This Row],[Ścieżka Xpath]],ALL!$C:E,COLUMN(C$2),0))</f>
        <v>19 09 000 000</v>
      </c>
      <c r="D52" s="70" t="str">
        <f>IF(ISBLANK(VLOOKUP(T_IEA64PL[[#This Row],[Ścieżka Xpath]],ALL!$C:F,COLUMN(D$2),0)),"",VLOOKUP(T_IEA64PL[[#This Row],[Ścieżka Xpath]],ALL!$C:F,COLUMN(D$2),0))</f>
        <v>Pasywny środek transportu przekraczający granicę.</v>
      </c>
      <c r="E52" s="70" t="str">
        <f>IF(ISBLANK(VLOOKUP(T_IEA64PL[[#This Row],[Ścieżka Xpath]],ALL!$C:G,COLUMN(E$2),0)),"",VLOOKUP(T_IEA64PL[[#This Row],[Ścieżka Xpath]],ALL!$C:G,COLUMN(E$2),0))</f>
        <v>Passive border transport means (for house consignment).</v>
      </c>
      <c r="F52" s="69" t="str">
        <f>IF(ISBLANK(VLOOKUP(T_IEA64PL[[#This Row],[Ścieżka Xpath]],ALL!$C:H,COLUMN(F$2),0)),"",VLOOKUP(T_IEA64PL[[#This Row],[Ścieżka Xpath]],ALL!$C:H,COLUMN(F$2),0))</f>
        <v>0..99</v>
      </c>
      <c r="G52" s="69" t="str">
        <f>IF(ISBLANK(VLOOKUP(T_IEA64PL[[#This Row],[Ścieżka Xpath]],ALL!$C:I,COLUMN(G$2),0)),"",VLOOKUP(T_IEA64PL[[#This Row],[Ścieżka Xpath]],ALL!$C:I,COLUMN(G$2),0))</f>
        <v>O</v>
      </c>
      <c r="H52" s="69" t="str">
        <f>IF(ISBLANK(VLOOKUP(T_IEA64PL[[#This Row],[Ścieżka Xpath]],ALL!$C:J,COLUMN(H$2),0)),"",VLOOKUP(T_IEA64PL[[#This Row],[Ścieżka Xpath]],ALL!$C:J,COLUMN(H$2),0))</f>
        <v/>
      </c>
      <c r="I52" s="69" t="str">
        <f>IF(ISBLANK(VLOOKUP(T_IEA64PL[[#This Row],[Ścieżka Xpath]],ALL!$C:K,COLUMN(I$2),0)),"",VLOOKUP(T_IEA64PL[[#This Row],[Ścieżka Xpath]],ALL!$C:K,COLUMN(I$2),0))</f>
        <v/>
      </c>
      <c r="J52" s="69" t="str">
        <f>IF(ISBLANK(VLOOKUP(T_IEA64PL[[#This Row],[Ścieżka Xpath]],ALL!$C:L,COLUMN(J$2),0)),"",VLOOKUP(T_IEA64PL[[#This Row],[Ścieżka Xpath]],ALL!$C:L,COLUMN(J$2),0))</f>
        <v/>
      </c>
      <c r="K52" s="69" t="str">
        <f>IF(ISBLANK(VLOOKUP(T_IEA64PL[[#This Row],[Ścieżka Xpath]],ALL!$C:N,COLUMN(K$2),0)),"",VLOOKUP(T_IEA64PL[[#This Row],[Ścieżka Xpath]],ALL!$C:N,COLUMN(K$2),0))</f>
        <v/>
      </c>
      <c r="L52" s="70" t="str">
        <f>IF(ISBLANK(VLOOKUP(T_IEA64PL[[#This Row],[Ścieżka Xpath]],ALL!$C:O,COLUMN(L$2),0)),"",VLOOKUP(T_IEA64PL[[#This Row],[Ścieżka Xpath]],ALL!$C:O,COLUMN(L$2),0))</f>
        <v/>
      </c>
      <c r="M52" s="70" t="str">
        <f>IF(ISBLANK(VLOOKUP(T_IEA64PL[[#This Row],[Ścieżka Xpath]],ALL!$C:P,COLUMN(M$2),0)),"",VLOOKUP(T_IEA64PL[[#This Row],[Ścieżka Xpath]],ALL!$C:P,COLUMN(M$2),0))</f>
        <v/>
      </c>
      <c r="N52" s="70" t="str">
        <f>IF(ISBLANK(VLOOKUP(T_IEA64PL[[#This Row],[Ścieżka Xpath]],ALL!$C:Q,COLUMN(N$2),0)),"",VLOOKUP(T_IEA64PL[[#This Row],[Ścieżka Xpath]],ALL!$C:Q,COLUMN(N$2),0))</f>
        <v/>
      </c>
      <c r="O52" s="70" t="str">
        <f>IF(ISBLANK(VLOOKUP(T_IEA64PL[[#This Row],[Ścieżka Xpath]],ALL!$C:R,COLUMN(O$2),0)),"",VLOOKUP(T_IEA64PL[[#This Row],[Ścieżka Xpath]],ALL!$C:R,COLUMN(O$2),0))</f>
        <v/>
      </c>
    </row>
    <row r="53" spans="1:15" ht="30">
      <c r="A53" s="63" t="s">
        <v>3160</v>
      </c>
      <c r="B53" s="64">
        <v>51</v>
      </c>
      <c r="C53" s="64" t="str">
        <f>IF(ISBLANK(VLOOKUP(T_IEA64PL[[#This Row],[Ścieżka Xpath]],ALL!$C:E,COLUMN(C$2),0)),"",VLOOKUP(T_IEA64PL[[#This Row],[Ścieżka Xpath]],ALL!$C:E,COLUMN(C$2),0))</f>
        <v>-</v>
      </c>
      <c r="D53" s="25" t="str">
        <f>IF(ISBLANK(VLOOKUP(T_IEA64PL[[#This Row],[Ścieżka Xpath]],ALL!$C:F,COLUMN(D$2),0)),"",VLOOKUP(T_IEA64PL[[#This Row],[Ścieżka Xpath]],ALL!$C:F,COLUMN(D$2),0))</f>
        <v>Liczba porządkowa służąca do określenia pozycji w danej kolekcji danych.</v>
      </c>
      <c r="E53" s="62" t="str">
        <f>IF(ISBLANK(VLOOKUP(T_IEA64PL[[#This Row],[Ścieżka Xpath]],ALL!$C:G,COLUMN(E$2),0)),"",VLOOKUP(T_IEA64PL[[#This Row],[Ścieżka Xpath]],ALL!$C:G,COLUMN(E$2),0))</f>
        <v>Sequence number in data group collection to which this data group belongs to.</v>
      </c>
      <c r="F53" s="51" t="str">
        <f>IF(ISBLANK(VLOOKUP(T_IEA64PL[[#This Row],[Ścieżka Xpath]],ALL!$C:H,COLUMN(F$2),0)),"",VLOOKUP(T_IEA64PL[[#This Row],[Ścieżka Xpath]],ALL!$C:H,COLUMN(F$2),0))</f>
        <v/>
      </c>
      <c r="G53" s="51" t="str">
        <f>IF(ISBLANK(VLOOKUP(T_IEA64PL[[#This Row],[Ścieżka Xpath]],ALL!$C:I,COLUMN(G$2),0)),"",VLOOKUP(T_IEA64PL[[#This Row],[Ścieżka Xpath]],ALL!$C:I,COLUMN(G$2),0))</f>
        <v>R</v>
      </c>
      <c r="H53" s="51" t="str">
        <f>IF(ISBLANK(VLOOKUP(T_IEA64PL[[#This Row],[Ścieżka Xpath]],ALL!$C:J,COLUMN(H$2),0)),"",VLOOKUP(T_IEA64PL[[#This Row],[Ścieżka Xpath]],ALL!$C:J,COLUMN(H$2),0))</f>
        <v>n..5</v>
      </c>
      <c r="I53" s="51" t="str">
        <f>IF(ISBLANK(VLOOKUP(T_IEA64PL[[#This Row],[Ścieżka Xpath]],ALL!$C:K,COLUMN(I$2),0)),"",VLOOKUP(T_IEA64PL[[#This Row],[Ścieżka Xpath]],ALL!$C:K,COLUMN(I$2),0))</f>
        <v/>
      </c>
      <c r="J53" s="51" t="str">
        <f>IF(ISBLANK(VLOOKUP(T_IEA64PL[[#This Row],[Ścieżka Xpath]],ALL!$C:L,COLUMN(J$2),0)),"",VLOOKUP(T_IEA64PL[[#This Row],[Ścieżka Xpath]],ALL!$C:L,COLUMN(J$2),0))</f>
        <v>R0987</v>
      </c>
      <c r="K53" s="51" t="str">
        <f>IF(ISBLANK(VLOOKUP(T_IEA64PL[[#This Row],[Ścieżka Xpath]],ALL!$C:N,COLUMN(K$2),0)),"",VLOOKUP(T_IEA64PL[[#This Row],[Ścieżka Xpath]],ALL!$C:N,COLUMN(K$2),0))</f>
        <v/>
      </c>
      <c r="L53" s="62" t="str">
        <f>IF(ISBLANK(VLOOKUP(T_IEA64PL[[#This Row],[Ścieżka Xpath]],ALL!$C:O,COLUMN(L$2),0)),"",VLOOKUP(T_IEA64PL[[#This Row],[Ścieżka Xpath]],ALL!$C:O,COLUMN(L$2),0))</f>
        <v/>
      </c>
      <c r="M53" s="62" t="str">
        <f>IF(ISBLANK(VLOOKUP(T_IEA64PL[[#This Row],[Ścieżka Xpath]],ALL!$C:P,COLUMN(M$2),0)),"",VLOOKUP(T_IEA64PL[[#This Row],[Ścieżka Xpath]],ALL!$C:P,COLUMN(M$2),0))</f>
        <v/>
      </c>
      <c r="N53" s="62" t="str">
        <f>IF(ISBLANK(VLOOKUP(T_IEA64PL[[#This Row],[Ścieżka Xpath]],ALL!$C:Q,COLUMN(N$2),0)),"",VLOOKUP(T_IEA64PL[[#This Row],[Ścieżka Xpath]],ALL!$C:Q,COLUMN(N$2),0))</f>
        <v/>
      </c>
      <c r="O53" s="62" t="str">
        <f>IF(ISBLANK(VLOOKUP(T_IEA64PL[[#This Row],[Ścieżka Xpath]],ALL!$C:R,COLUMN(O$2),0)),"",VLOOKUP(T_IEA64PL[[#This Row],[Ścieżka Xpath]],ALL!$C:R,COLUMN(O$2),0))</f>
        <v/>
      </c>
    </row>
    <row r="54" spans="1:15" ht="30">
      <c r="A54" s="63" t="s">
        <v>3161</v>
      </c>
      <c r="B54" s="64">
        <v>52</v>
      </c>
      <c r="C54" s="64" t="str">
        <f>IF(ISBLANK(VLOOKUP(T_IEA64PL[[#This Row],[Ścieżka Xpath]],ALL!$C:E,COLUMN(C$2),0)),"",VLOOKUP(T_IEA64PL[[#This Row],[Ścieżka Xpath]],ALL!$C:E,COLUMN(C$2),0))</f>
        <v>19 09 017 000</v>
      </c>
      <c r="D54" s="62" t="str">
        <f>IF(ISBLANK(VLOOKUP(T_IEA64PL[[#This Row],[Ścieżka Xpath]],ALL!$C:F,COLUMN(D$2),0)),"",VLOOKUP(T_IEA64PL[[#This Row],[Ścieżka Xpath]],ALL!$C:F,COLUMN(D$2),0))</f>
        <v>Znaki pasywnego środka transportu przekraczającego granicę.</v>
      </c>
      <c r="E54" s="62" t="str">
        <f>IF(ISBLANK(VLOOKUP(T_IEA64PL[[#This Row],[Ścieżka Xpath]],ALL!$C:G,COLUMN(E$2),0)),"",VLOOKUP(T_IEA64PL[[#This Row],[Ścieżka Xpath]],ALL!$C:G,COLUMN(E$2),0))</f>
        <v>Passive border transport means identification.</v>
      </c>
      <c r="F54" s="51" t="str">
        <f>IF(ISBLANK(VLOOKUP(T_IEA64PL[[#This Row],[Ścieżka Xpath]],ALL!$C:H,COLUMN(F$2),0)),"",VLOOKUP(T_IEA64PL[[#This Row],[Ścieżka Xpath]],ALL!$C:H,COLUMN(F$2),0))</f>
        <v/>
      </c>
      <c r="G54" s="51" t="str">
        <f>IF(ISBLANK(VLOOKUP(T_IEA64PL[[#This Row],[Ścieżka Xpath]],ALL!$C:I,COLUMN(G$2),0)),"",VLOOKUP(T_IEA64PL[[#This Row],[Ścieżka Xpath]],ALL!$C:I,COLUMN(G$2),0))</f>
        <v>R</v>
      </c>
      <c r="H54" s="51" t="str">
        <f>IF(ISBLANK(VLOOKUP(T_IEA64PL[[#This Row],[Ścieżka Xpath]],ALL!$C:J,COLUMN(H$2),0)),"",VLOOKUP(T_IEA64PL[[#This Row],[Ścieżka Xpath]],ALL!$C:J,COLUMN(H$2),0))</f>
        <v>an..35</v>
      </c>
      <c r="I54" s="51" t="str">
        <f>IF(ISBLANK(VLOOKUP(T_IEA64PL[[#This Row],[Ścieżka Xpath]],ALL!$C:K,COLUMN(I$2),0)),"",VLOOKUP(T_IEA64PL[[#This Row],[Ścieżka Xpath]],ALL!$C:K,COLUMN(I$2),0))</f>
        <v/>
      </c>
      <c r="J54" s="51" t="str">
        <f>IF(ISBLANK(VLOOKUP(T_IEA64PL[[#This Row],[Ścieżka Xpath]],ALL!$C:L,COLUMN(J$2),0)),"",VLOOKUP(T_IEA64PL[[#This Row],[Ścieżka Xpath]],ALL!$C:L,COLUMN(J$2),0))</f>
        <v/>
      </c>
      <c r="K54" s="51" t="str">
        <f>IF(ISBLANK(VLOOKUP(T_IEA64PL[[#This Row],[Ścieżka Xpath]],ALL!$C:N,COLUMN(K$2),0)),"",VLOOKUP(T_IEA64PL[[#This Row],[Ścieżka Xpath]],ALL!$C:N,COLUMN(K$2),0))</f>
        <v/>
      </c>
      <c r="L54" s="62" t="str">
        <f>IF(ISBLANK(VLOOKUP(T_IEA64PL[[#This Row],[Ścieżka Xpath]],ALL!$C:O,COLUMN(L$2),0)),"",VLOOKUP(T_IEA64PL[[#This Row],[Ścieżka Xpath]],ALL!$C:O,COLUMN(L$2),0))</f>
        <v/>
      </c>
      <c r="M54" s="62" t="str">
        <f>IF(ISBLANK(VLOOKUP(T_IEA64PL[[#This Row],[Ścieżka Xpath]],ALL!$C:P,COLUMN(M$2),0)),"",VLOOKUP(T_IEA64PL[[#This Row],[Ścieżka Xpath]],ALL!$C:P,COLUMN(M$2),0))</f>
        <v/>
      </c>
      <c r="N54" s="62" t="str">
        <f>IF(ISBLANK(VLOOKUP(T_IEA64PL[[#This Row],[Ścieżka Xpath]],ALL!$C:Q,COLUMN(N$2),0)),"",VLOOKUP(T_IEA64PL[[#This Row],[Ścieżka Xpath]],ALL!$C:Q,COLUMN(N$2),0))</f>
        <v/>
      </c>
      <c r="O54" s="62" t="str">
        <f>IF(ISBLANK(VLOOKUP(T_IEA64PL[[#This Row],[Ścieżka Xpath]],ALL!$C:R,COLUMN(O$2),0)),"",VLOOKUP(T_IEA64PL[[#This Row],[Ścieżka Xpath]],ALL!$C:R,COLUMN(O$2),0))</f>
        <v/>
      </c>
    </row>
    <row r="55" spans="1:15" ht="30">
      <c r="A55" s="63" t="s">
        <v>3162</v>
      </c>
      <c r="B55" s="64">
        <v>53</v>
      </c>
      <c r="C55" s="64" t="str">
        <f>IF(ISBLANK(VLOOKUP(T_IEA64PL[[#This Row],[Ścieżka Xpath]],ALL!$C:E,COLUMN(C$2),0)),"",VLOOKUP(T_IEA64PL[[#This Row],[Ścieżka Xpath]],ALL!$C:E,COLUMN(C$2),0))</f>
        <v>19 09 061 000</v>
      </c>
      <c r="D55" s="25" t="str">
        <f>IF(ISBLANK(VLOOKUP(T_IEA64PL[[#This Row],[Ścieżka Xpath]],ALL!$C:F,COLUMN(D$2),0)),"",VLOOKUP(T_IEA64PL[[#This Row],[Ścieżka Xpath]],ALL!$C:F,COLUMN(D$2),0))</f>
        <v>Rodzaj identyfikatora pasywnego środka transportu przekraczającego granicę.</v>
      </c>
      <c r="E55" s="62" t="str">
        <f>IF(ISBLANK(VLOOKUP(T_IEA64PL[[#This Row],[Ścieżka Xpath]],ALL!$C:G,COLUMN(E$2),0)),"",VLOOKUP(T_IEA64PL[[#This Row],[Ścieżka Xpath]],ALL!$C:G,COLUMN(E$2),0))</f>
        <v>Passive border transport means identification type.</v>
      </c>
      <c r="F55" s="51" t="str">
        <f>IF(ISBLANK(VLOOKUP(T_IEA64PL[[#This Row],[Ścieżka Xpath]],ALL!$C:H,COLUMN(F$2),0)),"",VLOOKUP(T_IEA64PL[[#This Row],[Ścieżka Xpath]],ALL!$C:H,COLUMN(F$2),0))</f>
        <v/>
      </c>
      <c r="G55" s="51" t="str">
        <f>IF(ISBLANK(VLOOKUP(T_IEA64PL[[#This Row],[Ścieżka Xpath]],ALL!$C:I,COLUMN(G$2),0)),"",VLOOKUP(T_IEA64PL[[#This Row],[Ścieżka Xpath]],ALL!$C:I,COLUMN(G$2),0))</f>
        <v>R</v>
      </c>
      <c r="H55" s="51" t="str">
        <f>IF(ISBLANK(VLOOKUP(T_IEA64PL[[#This Row],[Ścieżka Xpath]],ALL!$C:J,COLUMN(H$2),0)),"",VLOOKUP(T_IEA64PL[[#This Row],[Ścieżka Xpath]],ALL!$C:J,COLUMN(H$2),0))</f>
        <v>n2</v>
      </c>
      <c r="I55" s="51" t="str">
        <f>IF(ISBLANK(VLOOKUP(T_IEA64PL[[#This Row],[Ścieżka Xpath]],ALL!$C:K,COLUMN(I$2),0)),"",VLOOKUP(T_IEA64PL[[#This Row],[Ścieżka Xpath]],ALL!$C:K,COLUMN(I$2),0))</f>
        <v>CL750</v>
      </c>
      <c r="J55" s="51" t="str">
        <f>IF(ISBLANK(VLOOKUP(T_IEA64PL[[#This Row],[Ścieżka Xpath]],ALL!$C:L,COLUMN(J$2),0)),"",VLOOKUP(T_IEA64PL[[#This Row],[Ścieżka Xpath]],ALL!$C:L,COLUMN(J$2),0))</f>
        <v/>
      </c>
      <c r="K55" s="51" t="str">
        <f>IF(ISBLANK(VLOOKUP(T_IEA64PL[[#This Row],[Ścieżka Xpath]],ALL!$C:N,COLUMN(K$2),0)),"",VLOOKUP(T_IEA64PL[[#This Row],[Ścieżka Xpath]],ALL!$C:N,COLUMN(K$2),0))</f>
        <v/>
      </c>
      <c r="L55" s="62" t="str">
        <f>IF(ISBLANK(VLOOKUP(T_IEA64PL[[#This Row],[Ścieżka Xpath]],ALL!$C:O,COLUMN(L$2),0)),"",VLOOKUP(T_IEA64PL[[#This Row],[Ścieżka Xpath]],ALL!$C:O,COLUMN(L$2),0))</f>
        <v/>
      </c>
      <c r="M55" s="62" t="str">
        <f>IF(ISBLANK(VLOOKUP(T_IEA64PL[[#This Row],[Ścieżka Xpath]],ALL!$C:P,COLUMN(M$2),0)),"",VLOOKUP(T_IEA64PL[[#This Row],[Ścieżka Xpath]],ALL!$C:P,COLUMN(M$2),0))</f>
        <v/>
      </c>
      <c r="N55" s="62" t="str">
        <f>IF(ISBLANK(VLOOKUP(T_IEA64PL[[#This Row],[Ścieżka Xpath]],ALL!$C:Q,COLUMN(N$2),0)),"",VLOOKUP(T_IEA64PL[[#This Row],[Ścieżka Xpath]],ALL!$C:Q,COLUMN(N$2),0))</f>
        <v/>
      </c>
      <c r="O55" s="62" t="str">
        <f>IF(ISBLANK(VLOOKUP(T_IEA64PL[[#This Row],[Ścieżka Xpath]],ALL!$C:R,COLUMN(O$2),0)),"",VLOOKUP(T_IEA64PL[[#This Row],[Ścieżka Xpath]],ALL!$C:R,COLUMN(O$2),0))</f>
        <v/>
      </c>
    </row>
    <row r="56" spans="1:15" ht="30">
      <c r="A56" s="63" t="s">
        <v>3163</v>
      </c>
      <c r="B56" s="64">
        <v>54</v>
      </c>
      <c r="C56" s="64" t="str">
        <f>IF(ISBLANK(VLOOKUP(T_IEA64PL[[#This Row],[Ścieżka Xpath]],ALL!$C:E,COLUMN(C$2),0)),"",VLOOKUP(T_IEA64PL[[#This Row],[Ścieżka Xpath]],ALL!$C:E,COLUMN(C$2),0))</f>
        <v>19 09 062 000</v>
      </c>
      <c r="D56" s="62" t="str">
        <f>IF(ISBLANK(VLOOKUP(T_IEA64PL[[#This Row],[Ścieżka Xpath]],ALL!$C:F,COLUMN(D$2),0)),"",VLOOKUP(T_IEA64PL[[#This Row],[Ścieżka Xpath]],ALL!$C:F,COLUMN(D$2),0))</f>
        <v>Przynależność państwowa pasywnego środka transportu przekraczającego granicę.</v>
      </c>
      <c r="E56" s="62" t="str">
        <f>IF(ISBLANK(VLOOKUP(T_IEA64PL[[#This Row],[Ścieżka Xpath]],ALL!$C:G,COLUMN(E$2),0)),"",VLOOKUP(T_IEA64PL[[#This Row],[Ścieżka Xpath]],ALL!$C:G,COLUMN(E$2),0))</f>
        <v>Nationality of passive border transport means.</v>
      </c>
      <c r="F56" s="51" t="str">
        <f>IF(ISBLANK(VLOOKUP(T_IEA64PL[[#This Row],[Ścieżka Xpath]],ALL!$C:H,COLUMN(F$2),0)),"",VLOOKUP(T_IEA64PL[[#This Row],[Ścieżka Xpath]],ALL!$C:H,COLUMN(F$2),0))</f>
        <v/>
      </c>
      <c r="G56" s="51" t="str">
        <f>IF(ISBLANK(VLOOKUP(T_IEA64PL[[#This Row],[Ścieżka Xpath]],ALL!$C:I,COLUMN(G$2),0)),"",VLOOKUP(T_IEA64PL[[#This Row],[Ścieżka Xpath]],ALL!$C:I,COLUMN(G$2),0))</f>
        <v>O</v>
      </c>
      <c r="H56" s="51" t="str">
        <f>IF(ISBLANK(VLOOKUP(T_IEA64PL[[#This Row],[Ścieżka Xpath]],ALL!$C:J,COLUMN(H$2),0)),"",VLOOKUP(T_IEA64PL[[#This Row],[Ścieżka Xpath]],ALL!$C:J,COLUMN(H$2),0))</f>
        <v>a2</v>
      </c>
      <c r="I56" s="51" t="str">
        <f>IF(ISBLANK(VLOOKUP(T_IEA64PL[[#This Row],[Ścieżka Xpath]],ALL!$C:K,COLUMN(I$2),0)),"",VLOOKUP(T_IEA64PL[[#This Row],[Ścieżka Xpath]],ALL!$C:K,COLUMN(I$2),0))</f>
        <v>CL165</v>
      </c>
      <c r="J56" s="51" t="str">
        <f>IF(ISBLANK(VLOOKUP(T_IEA64PL[[#This Row],[Ścieżka Xpath]],ALL!$C:L,COLUMN(J$2),0)),"",VLOOKUP(T_IEA64PL[[#This Row],[Ścieżka Xpath]],ALL!$C:L,COLUMN(J$2),0))</f>
        <v/>
      </c>
      <c r="K56" s="51" t="str">
        <f>IF(ISBLANK(VLOOKUP(T_IEA64PL[[#This Row],[Ścieżka Xpath]],ALL!$C:N,COLUMN(K$2),0)),"",VLOOKUP(T_IEA64PL[[#This Row],[Ścieżka Xpath]],ALL!$C:N,COLUMN(K$2),0))</f>
        <v/>
      </c>
      <c r="L56" s="62" t="str">
        <f>IF(ISBLANK(VLOOKUP(T_IEA64PL[[#This Row],[Ścieżka Xpath]],ALL!$C:O,COLUMN(L$2),0)),"",VLOOKUP(T_IEA64PL[[#This Row],[Ścieżka Xpath]],ALL!$C:O,COLUMN(L$2),0))</f>
        <v/>
      </c>
      <c r="M56" s="62" t="str">
        <f>IF(ISBLANK(VLOOKUP(T_IEA64PL[[#This Row],[Ścieżka Xpath]],ALL!$C:P,COLUMN(M$2),0)),"",VLOOKUP(T_IEA64PL[[#This Row],[Ścieżka Xpath]],ALL!$C:P,COLUMN(M$2),0))</f>
        <v/>
      </c>
      <c r="N56" s="62" t="str">
        <f>IF(ISBLANK(VLOOKUP(T_IEA64PL[[#This Row],[Ścieżka Xpath]],ALL!$C:Q,COLUMN(N$2),0)),"",VLOOKUP(T_IEA64PL[[#This Row],[Ścieżka Xpath]],ALL!$C:Q,COLUMN(N$2),0))</f>
        <v/>
      </c>
      <c r="O56" s="62" t="str">
        <f>IF(ISBLANK(VLOOKUP(T_IEA64PL[[#This Row],[Ścieżka Xpath]],ALL!$C:R,COLUMN(O$2),0)),"",VLOOKUP(T_IEA64PL[[#This Row],[Ścieżka Xpath]],ALL!$C:R,COLUMN(O$2),0))</f>
        <v/>
      </c>
    </row>
    <row r="57" spans="1:15" ht="30">
      <c r="A57" s="70" t="s">
        <v>3164</v>
      </c>
      <c r="B57" s="68">
        <v>55</v>
      </c>
      <c r="C57" s="68" t="str">
        <f>IF(ISBLANK(VLOOKUP(T_IEA64PL[[#This Row],[Ścieżka Xpath]],ALL!$C:E,COLUMN(C$2),0)),"",VLOOKUP(T_IEA64PL[[#This Row],[Ścieżka Xpath]],ALL!$C:E,COLUMN(C$2),0))</f>
        <v>12 05 000 000</v>
      </c>
      <c r="D57" s="82" t="str">
        <f>IF(ISBLANK(VLOOKUP(T_IEA64PL[[#This Row],[Ścieżka Xpath]],ALL!$C:F,COLUMN(D$2),0)),"",VLOOKUP(T_IEA64PL[[#This Row],[Ścieżka Xpath]],ALL!$C:F,COLUMN(D$2),0))</f>
        <v>Dokument przewozowy dotyczący przesyłki spedytorskiej.</v>
      </c>
      <c r="E57" s="70" t="str">
        <f>IF(ISBLANK(VLOOKUP(T_IEA64PL[[#This Row],[Ścieżka Xpath]],ALL!$C:G,COLUMN(E$2),0)),"",VLOOKUP(T_IEA64PL[[#This Row],[Ścieżka Xpath]],ALL!$C:G,COLUMN(E$2),0))</f>
        <v>Transport document (related to house consignment).</v>
      </c>
      <c r="F57" s="69" t="str">
        <f>IF(ISBLANK(VLOOKUP(T_IEA64PL[[#This Row],[Ścieżka Xpath]],ALL!$C:H,COLUMN(F$2),0)),"",VLOOKUP(T_IEA64PL[[#This Row],[Ścieżka Xpath]],ALL!$C:H,COLUMN(F$2),0))</f>
        <v>0..1</v>
      </c>
      <c r="G57" s="69" t="str">
        <f>IF(ISBLANK(VLOOKUP(T_IEA64PL[[#This Row],[Ścieżka Xpath]],ALL!$C:I,COLUMN(G$2),0)),"",VLOOKUP(T_IEA64PL[[#This Row],[Ścieżka Xpath]],ALL!$C:I,COLUMN(G$2),0))</f>
        <v>O</v>
      </c>
      <c r="H57" s="69" t="str">
        <f>IF(ISBLANK(VLOOKUP(T_IEA64PL[[#This Row],[Ścieżka Xpath]],ALL!$C:J,COLUMN(H$2),0)),"",VLOOKUP(T_IEA64PL[[#This Row],[Ścieżka Xpath]],ALL!$C:J,COLUMN(H$2),0))</f>
        <v/>
      </c>
      <c r="I57" s="69" t="str">
        <f>IF(ISBLANK(VLOOKUP(T_IEA64PL[[#This Row],[Ścieżka Xpath]],ALL!$C:K,COLUMN(I$2),0)),"",VLOOKUP(T_IEA64PL[[#This Row],[Ścieżka Xpath]],ALL!$C:K,COLUMN(I$2),0))</f>
        <v/>
      </c>
      <c r="J57" s="69" t="str">
        <f>IF(ISBLANK(VLOOKUP(T_IEA64PL[[#This Row],[Ścieżka Xpath]],ALL!$C:L,COLUMN(J$2),0)),"",VLOOKUP(T_IEA64PL[[#This Row],[Ścieżka Xpath]],ALL!$C:L,COLUMN(J$2),0))</f>
        <v/>
      </c>
      <c r="K57" s="69" t="str">
        <f>IF(ISBLANK(VLOOKUP(T_IEA64PL[[#This Row],[Ścieżka Xpath]],ALL!$C:N,COLUMN(K$2),0)),"",VLOOKUP(T_IEA64PL[[#This Row],[Ścieżka Xpath]],ALL!$C:N,COLUMN(K$2),0))</f>
        <v/>
      </c>
      <c r="L57" s="70" t="str">
        <f>IF(ISBLANK(VLOOKUP(T_IEA64PL[[#This Row],[Ścieżka Xpath]],ALL!$C:O,COLUMN(L$2),0)),"",VLOOKUP(T_IEA64PL[[#This Row],[Ścieżka Xpath]],ALL!$C:O,COLUMN(L$2),0))</f>
        <v/>
      </c>
      <c r="M57" s="70" t="str">
        <f>IF(ISBLANK(VLOOKUP(T_IEA64PL[[#This Row],[Ścieżka Xpath]],ALL!$C:P,COLUMN(M$2),0)),"",VLOOKUP(T_IEA64PL[[#This Row],[Ścieżka Xpath]],ALL!$C:P,COLUMN(M$2),0))</f>
        <v/>
      </c>
      <c r="N57" s="70" t="str">
        <f>IF(ISBLANK(VLOOKUP(T_IEA64PL[[#This Row],[Ścieżka Xpath]],ALL!$C:Q,COLUMN(N$2),0)),"",VLOOKUP(T_IEA64PL[[#This Row],[Ścieżka Xpath]],ALL!$C:Q,COLUMN(N$2),0))</f>
        <v/>
      </c>
      <c r="O57" s="70" t="str">
        <f>IF(ISBLANK(VLOOKUP(T_IEA64PL[[#This Row],[Ścieżka Xpath]],ALL!$C:R,COLUMN(O$2),0)),"",VLOOKUP(T_IEA64PL[[#This Row],[Ścieżka Xpath]],ALL!$C:R,COLUMN(O$2),0))</f>
        <v/>
      </c>
    </row>
    <row r="58" spans="1:15" ht="15">
      <c r="A58" s="63" t="s">
        <v>3165</v>
      </c>
      <c r="B58" s="64">
        <v>56</v>
      </c>
      <c r="C58" s="64" t="str">
        <f>IF(ISBLANK(VLOOKUP(T_IEA64PL[[#This Row],[Ścieżka Xpath]],ALL!$C:E,COLUMN(C$2),0)),"",VLOOKUP(T_IEA64PL[[#This Row],[Ścieżka Xpath]],ALL!$C:E,COLUMN(C$2),0))</f>
        <v>12 05 002 000</v>
      </c>
      <c r="D58" s="25" t="str">
        <f>IF(ISBLANK(VLOOKUP(T_IEA64PL[[#This Row],[Ścieżka Xpath]],ALL!$C:F,COLUMN(D$2),0)),"",VLOOKUP(T_IEA64PL[[#This Row],[Ścieżka Xpath]],ALL!$C:F,COLUMN(D$2),0))</f>
        <v>Rodzaj dokumentu.</v>
      </c>
      <c r="E58" s="62" t="str">
        <f>IF(ISBLANK(VLOOKUP(T_IEA64PL[[#This Row],[Ścieżka Xpath]],ALL!$C:G,COLUMN(E$2),0)),"",VLOOKUP(T_IEA64PL[[#This Row],[Ścieżka Xpath]],ALL!$C:G,COLUMN(E$2),0))</f>
        <v>Document type.</v>
      </c>
      <c r="F58" s="51" t="str">
        <f>IF(ISBLANK(VLOOKUP(T_IEA64PL[[#This Row],[Ścieżka Xpath]],ALL!$C:H,COLUMN(F$2),0)),"",VLOOKUP(T_IEA64PL[[#This Row],[Ścieżka Xpath]],ALL!$C:H,COLUMN(F$2),0))</f>
        <v/>
      </c>
      <c r="G58" s="136" t="str">
        <f>IF(ISBLANK(VLOOKUP(T_IEA64PL[[#This Row],[Ścieżka Xpath]],ALL!$C:I,COLUMN(G$2),0)),"",VLOOKUP(T_IEA64PL[[#This Row],[Ścieżka Xpath]],ALL!$C:I,COLUMN(G$2),0))</f>
        <v>R</v>
      </c>
      <c r="H58" s="136" t="str">
        <f>IF(ISBLANK(VLOOKUP(T_IEA64PL[[#This Row],[Ścieżka Xpath]],ALL!$C:J,COLUMN(H$2),0)),"",VLOOKUP(T_IEA64PL[[#This Row],[Ścieżka Xpath]],ALL!$C:J,COLUMN(H$2),0))</f>
        <v>an4</v>
      </c>
      <c r="I58" s="136" t="str">
        <f>IF(ISBLANK(VLOOKUP(T_IEA64PL[[#This Row],[Ścieżka Xpath]],ALL!$C:K,COLUMN(I$2),0)),"",VLOOKUP(T_IEA64PL[[#This Row],[Ścieżka Xpath]],ALL!$C:K,COLUMN(I$2),0))</f>
        <v>CL754</v>
      </c>
      <c r="J58" s="51" t="str">
        <f>IF(ISBLANK(VLOOKUP(T_IEA64PL[[#This Row],[Ścieżka Xpath]],ALL!$C:L,COLUMN(J$2),0)),"",VLOOKUP(T_IEA64PL[[#This Row],[Ścieżka Xpath]],ALL!$C:L,COLUMN(J$2),0))</f>
        <v/>
      </c>
      <c r="K58" s="51" t="str">
        <f>IF(ISBLANK(VLOOKUP(T_IEA64PL[[#This Row],[Ścieżka Xpath]],ALL!$C:N,COLUMN(K$2),0)),"",VLOOKUP(T_IEA64PL[[#This Row],[Ścieżka Xpath]],ALL!$C:N,COLUMN(K$2),0))</f>
        <v/>
      </c>
      <c r="L58" s="62" t="str">
        <f>IF(ISBLANK(VLOOKUP(T_IEA64PL[[#This Row],[Ścieżka Xpath]],ALL!$C:O,COLUMN(L$2),0)),"",VLOOKUP(T_IEA64PL[[#This Row],[Ścieżka Xpath]],ALL!$C:O,COLUMN(L$2),0))</f>
        <v/>
      </c>
      <c r="M58" s="62" t="str">
        <f>IF(ISBLANK(VLOOKUP(T_IEA64PL[[#This Row],[Ścieżka Xpath]],ALL!$C:P,COLUMN(M$2),0)),"",VLOOKUP(T_IEA64PL[[#This Row],[Ścieżka Xpath]],ALL!$C:P,COLUMN(M$2),0))</f>
        <v/>
      </c>
      <c r="N58" s="62" t="str">
        <f>IF(ISBLANK(VLOOKUP(T_IEA64PL[[#This Row],[Ścieżka Xpath]],ALL!$C:Q,COLUMN(N$2),0)),"",VLOOKUP(T_IEA64PL[[#This Row],[Ścieżka Xpath]],ALL!$C:Q,COLUMN(N$2),0))</f>
        <v/>
      </c>
      <c r="O58" s="62" t="str">
        <f>IF(ISBLANK(VLOOKUP(T_IEA64PL[[#This Row],[Ścieżka Xpath]],ALL!$C:R,COLUMN(O$2),0)),"",VLOOKUP(T_IEA64PL[[#This Row],[Ścieżka Xpath]],ALL!$C:R,COLUMN(O$2),0))</f>
        <v/>
      </c>
    </row>
    <row r="59" spans="1:15" ht="30">
      <c r="A59" s="63" t="s">
        <v>3166</v>
      </c>
      <c r="B59" s="64">
        <v>57</v>
      </c>
      <c r="C59" s="64" t="str">
        <f>IF(ISBLANK(VLOOKUP(T_IEA64PL[[#This Row],[Ścieżka Xpath]],ALL!$C:E,COLUMN(C$2),0)),"",VLOOKUP(T_IEA64PL[[#This Row],[Ścieżka Xpath]],ALL!$C:E,COLUMN(C$2),0))</f>
        <v>12 05 001 000</v>
      </c>
      <c r="D59" s="25" t="str">
        <f>IF(ISBLANK(VLOOKUP(T_IEA64PL[[#This Row],[Ścieżka Xpath]],ALL!$C:F,COLUMN(D$2),0)),"",VLOOKUP(T_IEA64PL[[#This Row],[Ścieżka Xpath]],ALL!$C:F,COLUMN(D$2),0))</f>
        <v>Numer dokumentu.</v>
      </c>
      <c r="E59" s="62" t="str">
        <f>IF(ISBLANK(VLOOKUP(T_IEA64PL[[#This Row],[Ścieżka Xpath]],ALL!$C:G,COLUMN(E$2),0)),"",VLOOKUP(T_IEA64PL[[#This Row],[Ścieżka Xpath]],ALL!$C:G,COLUMN(E$2),0))</f>
        <v>Document reference number.</v>
      </c>
      <c r="F59" s="51" t="str">
        <f>IF(ISBLANK(VLOOKUP(T_IEA64PL[[#This Row],[Ścieżka Xpath]],ALL!$C:H,COLUMN(F$2),0)),"",VLOOKUP(T_IEA64PL[[#This Row],[Ścieżka Xpath]],ALL!$C:H,COLUMN(F$2),0))</f>
        <v/>
      </c>
      <c r="G59" s="136" t="str">
        <f>IF(ISBLANK(VLOOKUP(T_IEA64PL[[#This Row],[Ścieżka Xpath]],ALL!$C:I,COLUMN(G$2),0)),"",VLOOKUP(T_IEA64PL[[#This Row],[Ścieżka Xpath]],ALL!$C:I,COLUMN(G$2),0))</f>
        <v>R</v>
      </c>
      <c r="H59" s="136" t="str">
        <f>IF(ISBLANK(VLOOKUP(T_IEA64PL[[#This Row],[Ścieżka Xpath]],ALL!$C:J,COLUMN(H$2),0)),"",VLOOKUP(T_IEA64PL[[#This Row],[Ścieżka Xpath]],ALL!$C:J,COLUMN(H$2),0))</f>
        <v>an..70</v>
      </c>
      <c r="I59" s="136" t="str">
        <f>IF(ISBLANK(VLOOKUP(T_IEA64PL[[#This Row],[Ścieżka Xpath]],ALL!$C:K,COLUMN(I$2),0)),"",VLOOKUP(T_IEA64PL[[#This Row],[Ścieżka Xpath]],ALL!$C:K,COLUMN(I$2),0))</f>
        <v/>
      </c>
      <c r="J59" s="51" t="str">
        <f>IF(ISBLANK(VLOOKUP(T_IEA64PL[[#This Row],[Ścieżka Xpath]],ALL!$C:L,COLUMN(J$2),0)),"",VLOOKUP(T_IEA64PL[[#This Row],[Ścieżka Xpath]],ALL!$C:L,COLUMN(J$2),0))</f>
        <v/>
      </c>
      <c r="K59" s="51" t="str">
        <f>IF(ISBLANK(VLOOKUP(T_IEA64PL[[#This Row],[Ścieżka Xpath]],ALL!$C:N,COLUMN(K$2),0)),"",VLOOKUP(T_IEA64PL[[#This Row],[Ścieżka Xpath]],ALL!$C:N,COLUMN(K$2),0))</f>
        <v/>
      </c>
      <c r="L59" s="62" t="str">
        <f>IF(ISBLANK(VLOOKUP(T_IEA64PL[[#This Row],[Ścieżka Xpath]],ALL!$C:O,COLUMN(L$2),0)),"",VLOOKUP(T_IEA64PL[[#This Row],[Ścieżka Xpath]],ALL!$C:O,COLUMN(L$2),0))</f>
        <v/>
      </c>
      <c r="M59" s="62" t="str">
        <f>IF(ISBLANK(VLOOKUP(T_IEA64PL[[#This Row],[Ścieżka Xpath]],ALL!$C:P,COLUMN(M$2),0)),"",VLOOKUP(T_IEA64PL[[#This Row],[Ścieżka Xpath]],ALL!$C:P,COLUMN(M$2),0))</f>
        <v/>
      </c>
      <c r="N59" s="62" t="str">
        <f>IF(ISBLANK(VLOOKUP(T_IEA64PL[[#This Row],[Ścieżka Xpath]],ALL!$C:Q,COLUMN(N$2),0)),"",VLOOKUP(T_IEA64PL[[#This Row],[Ścieżka Xpath]],ALL!$C:Q,COLUMN(N$2),0))</f>
        <v/>
      </c>
      <c r="O59" s="62" t="str">
        <f>IF(ISBLANK(VLOOKUP(T_IEA64PL[[#This Row],[Ścieżka Xpath]],ALL!$C:R,COLUMN(O$2),0)),"",VLOOKUP(T_IEA64PL[[#This Row],[Ścieżka Xpath]],ALL!$C:R,COLUMN(O$2),0))</f>
        <v/>
      </c>
    </row>
    <row r="60" spans="1:15" ht="15">
      <c r="A60" s="70" t="s">
        <v>3167</v>
      </c>
      <c r="B60" s="68">
        <v>58</v>
      </c>
      <c r="C60" s="68" t="str">
        <f>IF(ISBLANK(VLOOKUP(T_IEA64PL[[#This Row],[Ścieżka Xpath]],ALL!$C:E,COLUMN(C$2),0)),"",VLOOKUP(T_IEA64PL[[#This Row],[Ścieżka Xpath]],ALL!$C:E,COLUMN(C$2),0))</f>
        <v>-</v>
      </c>
      <c r="D60" s="82" t="str">
        <f>IF(ISBLANK(VLOOKUP(T_IEA64PL[[#This Row],[Ścieżka Xpath]],ALL!$C:F,COLUMN(D$2),0)),"",VLOOKUP(T_IEA64PL[[#This Row],[Ścieżka Xpath]],ALL!$C:F,COLUMN(D$2),0))</f>
        <v>Dane pozycji towarowej.</v>
      </c>
      <c r="E60" s="70" t="str">
        <f>IF(ISBLANK(VLOOKUP(T_IEA64PL[[#This Row],[Ścieżka Xpath]],ALL!$C:G,COLUMN(E$2),0)),"",VLOOKUP(T_IEA64PL[[#This Row],[Ścieżka Xpath]],ALL!$C:G,COLUMN(E$2),0))</f>
        <v>Consignment item details.</v>
      </c>
      <c r="F60" s="69" t="str">
        <f>IF(ISBLANK(VLOOKUP(T_IEA64PL[[#This Row],[Ścieżka Xpath]],ALL!$C:H,COLUMN(F$2),0)),"",VLOOKUP(T_IEA64PL[[#This Row],[Ścieżka Xpath]],ALL!$C:H,COLUMN(F$2),0))</f>
        <v>0..999</v>
      </c>
      <c r="G60" s="69" t="str">
        <f>IF(ISBLANK(VLOOKUP(T_IEA64PL[[#This Row],[Ścieżka Xpath]],ALL!$C:I,COLUMN(G$2),0)),"",VLOOKUP(T_IEA64PL[[#This Row],[Ścieżka Xpath]],ALL!$C:I,COLUMN(G$2),0))</f>
        <v>O</v>
      </c>
      <c r="H60" s="69" t="str">
        <f>IF(ISBLANK(VLOOKUP(T_IEA64PL[[#This Row],[Ścieżka Xpath]],ALL!$C:J,COLUMN(H$2),0)),"",VLOOKUP(T_IEA64PL[[#This Row],[Ścieżka Xpath]],ALL!$C:J,COLUMN(H$2),0))</f>
        <v/>
      </c>
      <c r="I60" s="69" t="str">
        <f>IF(ISBLANK(VLOOKUP(T_IEA64PL[[#This Row],[Ścieżka Xpath]],ALL!$C:K,COLUMN(I$2),0)),"",VLOOKUP(T_IEA64PL[[#This Row],[Ścieżka Xpath]],ALL!$C:K,COLUMN(I$2),0))</f>
        <v/>
      </c>
      <c r="J60" s="69" t="str">
        <f>IF(ISBLANK(VLOOKUP(T_IEA64PL[[#This Row],[Ścieżka Xpath]],ALL!$C:L,COLUMN(J$2),0)),"",VLOOKUP(T_IEA64PL[[#This Row],[Ścieżka Xpath]],ALL!$C:L,COLUMN(J$2),0))</f>
        <v/>
      </c>
      <c r="K60" s="69" t="str">
        <f>IF(ISBLANK(VLOOKUP(T_IEA64PL[[#This Row],[Ścieżka Xpath]],ALL!$C:N,COLUMN(K$2),0)),"",VLOOKUP(T_IEA64PL[[#This Row],[Ścieżka Xpath]],ALL!$C:N,COLUMN(K$2),0))</f>
        <v/>
      </c>
      <c r="L60" s="70" t="str">
        <f>IF(ISBLANK(VLOOKUP(T_IEA64PL[[#This Row],[Ścieżka Xpath]],ALL!$C:O,COLUMN(L$2),0)),"",VLOOKUP(T_IEA64PL[[#This Row],[Ścieżka Xpath]],ALL!$C:O,COLUMN(L$2),0))</f>
        <v/>
      </c>
      <c r="M60" s="70" t="str">
        <f>IF(ISBLANK(VLOOKUP(T_IEA64PL[[#This Row],[Ścieżka Xpath]],ALL!$C:P,COLUMN(M$2),0)),"",VLOOKUP(T_IEA64PL[[#This Row],[Ścieżka Xpath]],ALL!$C:P,COLUMN(M$2),0))</f>
        <v/>
      </c>
      <c r="N60" s="70" t="str">
        <f>IF(ISBLANK(VLOOKUP(T_IEA64PL[[#This Row],[Ścieżka Xpath]],ALL!$C:Q,COLUMN(N$2),0)),"",VLOOKUP(T_IEA64PL[[#This Row],[Ścieżka Xpath]],ALL!$C:Q,COLUMN(N$2),0))</f>
        <v/>
      </c>
      <c r="O60" s="70" t="str">
        <f>IF(ISBLANK(VLOOKUP(T_IEA64PL[[#This Row],[Ścieżka Xpath]],ALL!$C:R,COLUMN(O$2),0)),"",VLOOKUP(T_IEA64PL[[#This Row],[Ścieżka Xpath]],ALL!$C:R,COLUMN(O$2),0))</f>
        <v/>
      </c>
    </row>
    <row r="61" spans="1:15" ht="30">
      <c r="A61" s="63" t="s">
        <v>3168</v>
      </c>
      <c r="B61" s="64">
        <v>59</v>
      </c>
      <c r="C61" s="64" t="str">
        <f>IF(ISBLANK(VLOOKUP(T_IEA64PL[[#This Row],[Ścieżka Xpath]],ALL!$C:E,COLUMN(C$2),0)),"",VLOOKUP(T_IEA64PL[[#This Row],[Ścieżka Xpath]],ALL!$C:E,COLUMN(C$2),0))</f>
        <v>11 03 001 000</v>
      </c>
      <c r="D61" s="62" t="str">
        <f>IF(ISBLANK(VLOOKUP(T_IEA64PL[[#This Row],[Ścieżka Xpath]],ALL!$C:F,COLUMN(D$2),0)),"",VLOOKUP(T_IEA64PL[[#This Row],[Ścieżka Xpath]],ALL!$C:F,COLUMN(D$2),0))</f>
        <v>Numer pozycji towarowej w przesyłce spedytorskiej.</v>
      </c>
      <c r="E61" s="62" t="str">
        <f>IF(ISBLANK(VLOOKUP(T_IEA64PL[[#This Row],[Ścieżka Xpath]],ALL!$C:G,COLUMN(E$2),0)),"",VLOOKUP(T_IEA64PL[[#This Row],[Ścieżka Xpath]],ALL!$C:G,COLUMN(E$2),0))</f>
        <v>House consignment goods item number.</v>
      </c>
      <c r="F61" s="51" t="str">
        <f>IF(ISBLANK(VLOOKUP(T_IEA64PL[[#This Row],[Ścieżka Xpath]],ALL!$C:H,COLUMN(F$2),0)),"",VLOOKUP(T_IEA64PL[[#This Row],[Ścieżka Xpath]],ALL!$C:H,COLUMN(F$2),0))</f>
        <v/>
      </c>
      <c r="G61" s="51" t="str">
        <f>IF(ISBLANK(VLOOKUP(T_IEA64PL[[#This Row],[Ścieżka Xpath]],ALL!$C:I,COLUMN(G$2),0)),"",VLOOKUP(T_IEA64PL[[#This Row],[Ścieżka Xpath]],ALL!$C:I,COLUMN(G$2),0))</f>
        <v>R</v>
      </c>
      <c r="H61" s="51" t="str">
        <f>IF(ISBLANK(VLOOKUP(T_IEA64PL[[#This Row],[Ścieżka Xpath]],ALL!$C:J,COLUMN(H$2),0)),"",VLOOKUP(T_IEA64PL[[#This Row],[Ścieżka Xpath]],ALL!$C:J,COLUMN(H$2),0))</f>
        <v>n..5</v>
      </c>
      <c r="I61" s="51" t="str">
        <f>IF(ISBLANK(VLOOKUP(T_IEA64PL[[#This Row],[Ścieżka Xpath]],ALL!$C:K,COLUMN(I$2),0)),"",VLOOKUP(T_IEA64PL[[#This Row],[Ścieżka Xpath]],ALL!$C:K,COLUMN(I$2),0))</f>
        <v/>
      </c>
      <c r="J61" s="51" t="str">
        <f>IF(ISBLANK(VLOOKUP(T_IEA64PL[[#This Row],[Ścieżka Xpath]],ALL!$C:L,COLUMN(J$2),0)),"",VLOOKUP(T_IEA64PL[[#This Row],[Ścieżka Xpath]],ALL!$C:L,COLUMN(J$2),0))</f>
        <v>R0988</v>
      </c>
      <c r="K61" s="51" t="str">
        <f>IF(ISBLANK(VLOOKUP(T_IEA64PL[[#This Row],[Ścieżka Xpath]],ALL!$C:N,COLUMN(K$2),0)),"",VLOOKUP(T_IEA64PL[[#This Row],[Ścieżka Xpath]],ALL!$C:N,COLUMN(K$2),0))</f>
        <v/>
      </c>
      <c r="L61" s="62" t="str">
        <f>IF(ISBLANK(VLOOKUP(T_IEA64PL[[#This Row],[Ścieżka Xpath]],ALL!$C:O,COLUMN(L$2),0)),"",VLOOKUP(T_IEA64PL[[#This Row],[Ścieżka Xpath]],ALL!$C:O,COLUMN(L$2),0))</f>
        <v/>
      </c>
      <c r="M61" s="62" t="str">
        <f>IF(ISBLANK(VLOOKUP(T_IEA64PL[[#This Row],[Ścieżka Xpath]],ALL!$C:P,COLUMN(M$2),0)),"",VLOOKUP(T_IEA64PL[[#This Row],[Ścieżka Xpath]],ALL!$C:P,COLUMN(M$2),0))</f>
        <v/>
      </c>
      <c r="N61" s="62" t="str">
        <f>IF(ISBLANK(VLOOKUP(T_IEA64PL[[#This Row],[Ścieżka Xpath]],ALL!$C:Q,COLUMN(N$2),0)),"",VLOOKUP(T_IEA64PL[[#This Row],[Ścieżka Xpath]],ALL!$C:Q,COLUMN(N$2),0))</f>
        <v/>
      </c>
      <c r="O61" s="62" t="str">
        <f>IF(ISBLANK(VLOOKUP(T_IEA64PL[[#This Row],[Ścieżka Xpath]],ALL!$C:R,COLUMN(O$2),0)),"",VLOOKUP(T_IEA64PL[[#This Row],[Ścieżka Xpath]],ALL!$C:R,COLUMN(O$2),0))</f>
        <v/>
      </c>
    </row>
    <row r="62" spans="1:15" ht="30">
      <c r="A62" s="70" t="s">
        <v>3169</v>
      </c>
      <c r="B62" s="68">
        <v>60</v>
      </c>
      <c r="C62" s="68" t="str">
        <f>IF(ISBLANK(VLOOKUP(T_IEA64PL[[#This Row],[Ścieżka Xpath]],ALL!$C:E,COLUMN(C$2),0)),"",VLOOKUP(T_IEA64PL[[#This Row],[Ścieżka Xpath]],ALL!$C:E,COLUMN(C$2),0))</f>
        <v>18 06 000 000</v>
      </c>
      <c r="D62" s="70" t="str">
        <f>IF(ISBLANK(VLOOKUP(T_IEA64PL[[#This Row],[Ścieżka Xpath]],ALL!$C:F,COLUMN(D$2),0)),"",VLOOKUP(T_IEA64PL[[#This Row],[Ścieżka Xpath]],ALL!$C:F,COLUMN(D$2),0))</f>
        <v>Opakowania</v>
      </c>
      <c r="E62" s="70" t="str">
        <f>IF(ISBLANK(VLOOKUP(T_IEA64PL[[#This Row],[Ścieżka Xpath]],ALL!$C:G,COLUMN(E$2),0)),"",VLOOKUP(T_IEA64PL[[#This Row],[Ścieżka Xpath]],ALL!$C:G,COLUMN(E$2),0))</f>
        <v>Packaging details.</v>
      </c>
      <c r="F62" s="69" t="str">
        <f>IF(ISBLANK(VLOOKUP(T_IEA64PL[[#This Row],[Ścieżka Xpath]],ALL!$C:H,COLUMN(F$2),0)),"",VLOOKUP(T_IEA64PL[[#This Row],[Ścieżka Xpath]],ALL!$C:H,COLUMN(F$2),0))</f>
        <v>0..99</v>
      </c>
      <c r="G62" s="69" t="str">
        <f>IF(ISBLANK(VLOOKUP(T_IEA64PL[[#This Row],[Ścieżka Xpath]],ALL!$C:I,COLUMN(G$2),0)),"",VLOOKUP(T_IEA64PL[[#This Row],[Ścieżka Xpath]],ALL!$C:I,COLUMN(G$2),0))</f>
        <v>O</v>
      </c>
      <c r="H62" s="69" t="str">
        <f>IF(ISBLANK(VLOOKUP(T_IEA64PL[[#This Row],[Ścieżka Xpath]],ALL!$C:J,COLUMN(H$2),0)),"",VLOOKUP(T_IEA64PL[[#This Row],[Ścieżka Xpath]],ALL!$C:J,COLUMN(H$2),0))</f>
        <v/>
      </c>
      <c r="I62" s="69" t="str">
        <f>IF(ISBLANK(VLOOKUP(T_IEA64PL[[#This Row],[Ścieżka Xpath]],ALL!$C:K,COLUMN(I$2),0)),"",VLOOKUP(T_IEA64PL[[#This Row],[Ścieżka Xpath]],ALL!$C:K,COLUMN(I$2),0))</f>
        <v/>
      </c>
      <c r="J62" s="69" t="str">
        <f>IF(ISBLANK(VLOOKUP(T_IEA64PL[[#This Row],[Ścieżka Xpath]],ALL!$C:L,COLUMN(J$2),0)),"",VLOOKUP(T_IEA64PL[[#This Row],[Ścieżka Xpath]],ALL!$C:L,COLUMN(J$2),0))</f>
        <v/>
      </c>
      <c r="K62" s="69" t="str">
        <f>IF(ISBLANK(VLOOKUP(T_IEA64PL[[#This Row],[Ścieżka Xpath]],ALL!$C:N,COLUMN(K$2),0)),"",VLOOKUP(T_IEA64PL[[#This Row],[Ścieżka Xpath]],ALL!$C:N,COLUMN(K$2),0))</f>
        <v/>
      </c>
      <c r="L62" s="70" t="str">
        <f>IF(ISBLANK(VLOOKUP(T_IEA64PL[[#This Row],[Ścieżka Xpath]],ALL!$C:O,COLUMN(L$2),0)),"",VLOOKUP(T_IEA64PL[[#This Row],[Ścieżka Xpath]],ALL!$C:O,COLUMN(L$2),0))</f>
        <v/>
      </c>
      <c r="M62" s="70" t="str">
        <f>IF(ISBLANK(VLOOKUP(T_IEA64PL[[#This Row],[Ścieżka Xpath]],ALL!$C:P,COLUMN(M$2),0)),"",VLOOKUP(T_IEA64PL[[#This Row],[Ścieżka Xpath]],ALL!$C:P,COLUMN(M$2),0))</f>
        <v/>
      </c>
      <c r="N62" s="70" t="str">
        <f>IF(ISBLANK(VLOOKUP(T_IEA64PL[[#This Row],[Ścieżka Xpath]],ALL!$C:Q,COLUMN(N$2),0)),"",VLOOKUP(T_IEA64PL[[#This Row],[Ścieżka Xpath]],ALL!$C:Q,COLUMN(N$2),0))</f>
        <v/>
      </c>
      <c r="O62" s="70" t="str">
        <f>IF(ISBLANK(VLOOKUP(T_IEA64PL[[#This Row],[Ścieżka Xpath]],ALL!$C:R,COLUMN(O$2),0)),"",VLOOKUP(T_IEA64PL[[#This Row],[Ścieżka Xpath]],ALL!$C:R,COLUMN(O$2),0))</f>
        <v/>
      </c>
    </row>
    <row r="63" spans="1:15" ht="30">
      <c r="A63" s="63" t="s">
        <v>3170</v>
      </c>
      <c r="B63" s="64">
        <v>61</v>
      </c>
      <c r="C63" s="64" t="str">
        <f>IF(ISBLANK(VLOOKUP(T_IEA64PL[[#This Row],[Ścieżka Xpath]],ALL!$C:E,COLUMN(C$2),0)),"",VLOOKUP(T_IEA64PL[[#This Row],[Ścieżka Xpath]],ALL!$C:E,COLUMN(C$2),0))</f>
        <v>-</v>
      </c>
      <c r="D63" s="25" t="str">
        <f>IF(ISBLANK(VLOOKUP(T_IEA64PL[[#This Row],[Ścieżka Xpath]],ALL!$C:F,COLUMN(D$2),0)),"",VLOOKUP(T_IEA64PL[[#This Row],[Ścieżka Xpath]],ALL!$C:F,COLUMN(D$2),0))</f>
        <v>Liczba porządkowa służąca do określenia pozycji w danej kolekcji danych.</v>
      </c>
      <c r="E63" s="62" t="str">
        <f>IF(ISBLANK(VLOOKUP(T_IEA64PL[[#This Row],[Ścieżka Xpath]],ALL!$C:G,COLUMN(E$2),0)),"",VLOOKUP(T_IEA64PL[[#This Row],[Ścieżka Xpath]],ALL!$C:G,COLUMN(E$2),0))</f>
        <v>Sequence number in data group collection to which this data group belongs to.</v>
      </c>
      <c r="F63" s="51" t="str">
        <f>IF(ISBLANK(VLOOKUP(T_IEA64PL[[#This Row],[Ścieżka Xpath]],ALL!$C:H,COLUMN(F$2),0)),"",VLOOKUP(T_IEA64PL[[#This Row],[Ścieżka Xpath]],ALL!$C:H,COLUMN(F$2),0))</f>
        <v/>
      </c>
      <c r="G63" s="51" t="str">
        <f>IF(ISBLANK(VLOOKUP(T_IEA64PL[[#This Row],[Ścieżka Xpath]],ALL!$C:I,COLUMN(G$2),0)),"",VLOOKUP(T_IEA64PL[[#This Row],[Ścieżka Xpath]],ALL!$C:I,COLUMN(G$2),0))</f>
        <v>R</v>
      </c>
      <c r="H63" s="51" t="str">
        <f>IF(ISBLANK(VLOOKUP(T_IEA64PL[[#This Row],[Ścieżka Xpath]],ALL!$C:J,COLUMN(H$2),0)),"",VLOOKUP(T_IEA64PL[[#This Row],[Ścieżka Xpath]],ALL!$C:J,COLUMN(H$2),0))</f>
        <v>n..5</v>
      </c>
      <c r="I63" s="51" t="str">
        <f>IF(ISBLANK(VLOOKUP(T_IEA64PL[[#This Row],[Ścieżka Xpath]],ALL!$C:K,COLUMN(I$2),0)),"",VLOOKUP(T_IEA64PL[[#This Row],[Ścieżka Xpath]],ALL!$C:K,COLUMN(I$2),0))</f>
        <v/>
      </c>
      <c r="J63" s="51" t="str">
        <f>IF(ISBLANK(VLOOKUP(T_IEA64PL[[#This Row],[Ścieżka Xpath]],ALL!$C:L,COLUMN(J$2),0)),"",VLOOKUP(T_IEA64PL[[#This Row],[Ścieżka Xpath]],ALL!$C:L,COLUMN(J$2),0))</f>
        <v>R0987</v>
      </c>
      <c r="K63" s="51" t="str">
        <f>IF(ISBLANK(VLOOKUP(T_IEA64PL[[#This Row],[Ścieżka Xpath]],ALL!$C:N,COLUMN(K$2),0)),"",VLOOKUP(T_IEA64PL[[#This Row],[Ścieżka Xpath]],ALL!$C:N,COLUMN(K$2),0))</f>
        <v>2.00</v>
      </c>
      <c r="L63" s="62" t="str">
        <f>IF(ISBLANK(VLOOKUP(T_IEA64PL[[#This Row],[Ścieżka Xpath]],ALL!$C:O,COLUMN(L$2),0)),"",VLOOKUP(T_IEA64PL[[#This Row],[Ścieżka Xpath]],ALL!$C:O,COLUMN(L$2),0))</f>
        <v>Korekta liczności.</v>
      </c>
      <c r="M63" s="62" t="str">
        <f>IF(ISBLANK(VLOOKUP(T_IEA64PL[[#This Row],[Ścieżka Xpath]],ALL!$C:P,COLUMN(M$2),0)),"",VLOOKUP(T_IEA64PL[[#This Row],[Ścieżka Xpath]],ALL!$C:P,COLUMN(M$2),0))</f>
        <v>Multiplicity correction.</v>
      </c>
      <c r="N63" s="62" t="str">
        <f>IF(ISBLANK(VLOOKUP(T_IEA64PL[[#This Row],[Ścieżka Xpath]],ALL!$C:Q,COLUMN(N$2),0)),"",VLOOKUP(T_IEA64PL[[#This Row],[Ścieżka Xpath]],ALL!$C:Q,COLUMN(N$2),0))</f>
        <v/>
      </c>
      <c r="O63" s="62" t="str">
        <f>IF(ISBLANK(VLOOKUP(T_IEA64PL[[#This Row],[Ścieżka Xpath]],ALL!$C:R,COLUMN(O$2),0)),"",VLOOKUP(T_IEA64PL[[#This Row],[Ścieżka Xpath]],ALL!$C:R,COLUMN(O$2),0))</f>
        <v/>
      </c>
    </row>
    <row r="64" spans="1:15" ht="30">
      <c r="A64" s="63" t="s">
        <v>3171</v>
      </c>
      <c r="B64" s="64">
        <v>62</v>
      </c>
      <c r="C64" s="64" t="str">
        <f>IF(ISBLANK(VLOOKUP(T_IEA64PL[[#This Row],[Ścieżka Xpath]],ALL!$C:E,COLUMN(C$2),0)),"",VLOOKUP(T_IEA64PL[[#This Row],[Ścieżka Xpath]],ALL!$C:E,COLUMN(C$2),0))</f>
        <v>18 06 054 000</v>
      </c>
      <c r="D64" s="25" t="str">
        <f>IF(ISBLANK(VLOOKUP(T_IEA64PL[[#This Row],[Ścieżka Xpath]],ALL!$C:F,COLUMN(D$2),0)),"",VLOOKUP(T_IEA64PL[[#This Row],[Ścieżka Xpath]],ALL!$C:F,COLUMN(D$2),0))</f>
        <v>Znaki opakowań.</v>
      </c>
      <c r="E64" s="62" t="str">
        <f>IF(ISBLANK(VLOOKUP(T_IEA64PL[[#This Row],[Ścieżka Xpath]],ALL!$C:G,COLUMN(E$2),0)),"",VLOOKUP(T_IEA64PL[[#This Row],[Ścieżka Xpath]],ALL!$C:G,COLUMN(E$2),0))</f>
        <v>Package shipping marks.</v>
      </c>
      <c r="F64" s="51" t="str">
        <f>IF(ISBLANK(VLOOKUP(T_IEA64PL[[#This Row],[Ścieżka Xpath]],ALL!$C:H,COLUMN(F$2),0)),"",VLOOKUP(T_IEA64PL[[#This Row],[Ścieżka Xpath]],ALL!$C:H,COLUMN(F$2),0))</f>
        <v/>
      </c>
      <c r="G64" s="51" t="str">
        <f>IF(ISBLANK(VLOOKUP(T_IEA64PL[[#This Row],[Ścieżka Xpath]],ALL!$C:I,COLUMN(G$2),0)),"",VLOOKUP(T_IEA64PL[[#This Row],[Ścieżka Xpath]],ALL!$C:I,COLUMN(G$2),0))</f>
        <v>R</v>
      </c>
      <c r="H64" s="51" t="str">
        <f>IF(ISBLANK(VLOOKUP(T_IEA64PL[[#This Row],[Ścieżka Xpath]],ALL!$C:J,COLUMN(H$2),0)),"",VLOOKUP(T_IEA64PL[[#This Row],[Ścieżka Xpath]],ALL!$C:J,COLUMN(H$2),0))</f>
        <v>an..512</v>
      </c>
      <c r="I64" s="51" t="str">
        <f>IF(ISBLANK(VLOOKUP(T_IEA64PL[[#This Row],[Ścieżka Xpath]],ALL!$C:K,COLUMN(I$2),0)),"",VLOOKUP(T_IEA64PL[[#This Row],[Ścieżka Xpath]],ALL!$C:K,COLUMN(I$2),0))</f>
        <v/>
      </c>
      <c r="J64" s="51" t="str">
        <f>IF(ISBLANK(VLOOKUP(T_IEA64PL[[#This Row],[Ścieżka Xpath]],ALL!$C:L,COLUMN(J$2),0)),"",VLOOKUP(T_IEA64PL[[#This Row],[Ścieżka Xpath]],ALL!$C:L,COLUMN(J$2),0))</f>
        <v/>
      </c>
      <c r="K64" s="51" t="str">
        <f>IF(ISBLANK(VLOOKUP(T_IEA64PL[[#This Row],[Ścieżka Xpath]],ALL!$C:N,COLUMN(K$2),0)),"",VLOOKUP(T_IEA64PL[[#This Row],[Ścieżka Xpath]],ALL!$C:N,COLUMN(K$2),0))</f>
        <v/>
      </c>
      <c r="L64" s="62" t="str">
        <f>IF(ISBLANK(VLOOKUP(T_IEA64PL[[#This Row],[Ścieżka Xpath]],ALL!$C:O,COLUMN(L$2),0)),"",VLOOKUP(T_IEA64PL[[#This Row],[Ścieżka Xpath]],ALL!$C:O,COLUMN(L$2),0))</f>
        <v/>
      </c>
      <c r="M64" s="62" t="str">
        <f>IF(ISBLANK(VLOOKUP(T_IEA64PL[[#This Row],[Ścieżka Xpath]],ALL!$C:P,COLUMN(M$2),0)),"",VLOOKUP(T_IEA64PL[[#This Row],[Ścieżka Xpath]],ALL!$C:P,COLUMN(M$2),0))</f>
        <v/>
      </c>
      <c r="N64" s="62" t="str">
        <f>IF(ISBLANK(VLOOKUP(T_IEA64PL[[#This Row],[Ścieżka Xpath]],ALL!$C:Q,COLUMN(N$2),0)),"",VLOOKUP(T_IEA64PL[[#This Row],[Ścieżka Xpath]],ALL!$C:Q,COLUMN(N$2),0))</f>
        <v/>
      </c>
      <c r="O64" s="62" t="str">
        <f>IF(ISBLANK(VLOOKUP(T_IEA64PL[[#This Row],[Ścieżka Xpath]],ALL!$C:R,COLUMN(O$2),0)),"",VLOOKUP(T_IEA64PL[[#This Row],[Ścieżka Xpath]],ALL!$C:R,COLUMN(O$2),0))</f>
        <v/>
      </c>
    </row>
    <row r="65" spans="1:15" ht="30">
      <c r="A65" s="63" t="s">
        <v>3172</v>
      </c>
      <c r="B65" s="64">
        <v>63</v>
      </c>
      <c r="C65" s="64" t="str">
        <f>IF(ISBLANK(VLOOKUP(T_IEA64PL[[#This Row],[Ścieżka Xpath]],ALL!$C:E,COLUMN(C$2),0)),"",VLOOKUP(T_IEA64PL[[#This Row],[Ścieżka Xpath]],ALL!$C:E,COLUMN(C$2),0))</f>
        <v>18 06 003 000</v>
      </c>
      <c r="D65" s="62" t="str">
        <f>IF(ISBLANK(VLOOKUP(T_IEA64PL[[#This Row],[Ścieżka Xpath]],ALL!$C:F,COLUMN(D$2),0)),"",VLOOKUP(T_IEA64PL[[#This Row],[Ścieżka Xpath]],ALL!$C:F,COLUMN(D$2),0))</f>
        <v>Rodzaj opakowań.</v>
      </c>
      <c r="E65" s="62" t="str">
        <f>IF(ISBLANK(VLOOKUP(T_IEA64PL[[#This Row],[Ścieżka Xpath]],ALL!$C:G,COLUMN(E$2),0)),"",VLOOKUP(T_IEA64PL[[#This Row],[Ścieżka Xpath]],ALL!$C:G,COLUMN(E$2),0))</f>
        <v>Package type.</v>
      </c>
      <c r="F65" s="51" t="str">
        <f>IF(ISBLANK(VLOOKUP(T_IEA64PL[[#This Row],[Ścieżka Xpath]],ALL!$C:H,COLUMN(F$2),0)),"",VLOOKUP(T_IEA64PL[[#This Row],[Ścieżka Xpath]],ALL!$C:H,COLUMN(F$2),0))</f>
        <v/>
      </c>
      <c r="G65" s="51" t="str">
        <f>IF(ISBLANK(VLOOKUP(T_IEA64PL[[#This Row],[Ścieżka Xpath]],ALL!$C:I,COLUMN(G$2),0)),"",VLOOKUP(T_IEA64PL[[#This Row],[Ścieżka Xpath]],ALL!$C:I,COLUMN(G$2),0))</f>
        <v>R</v>
      </c>
      <c r="H65" s="51" t="str">
        <f>IF(ISBLANK(VLOOKUP(T_IEA64PL[[#This Row],[Ścieżka Xpath]],ALL!$C:J,COLUMN(H$2),0)),"",VLOOKUP(T_IEA64PL[[#This Row],[Ścieżka Xpath]],ALL!$C:J,COLUMN(H$2),0))</f>
        <v>an2</v>
      </c>
      <c r="I65" s="51" t="str">
        <f>IF(ISBLANK(VLOOKUP(T_IEA64PL[[#This Row],[Ścieżka Xpath]],ALL!$C:K,COLUMN(I$2),0)),"",VLOOKUP(T_IEA64PL[[#This Row],[Ścieżka Xpath]],ALL!$C:K,COLUMN(I$2),0))</f>
        <v>CL017</v>
      </c>
      <c r="J65" s="51" t="str">
        <f>IF(ISBLANK(VLOOKUP(T_IEA64PL[[#This Row],[Ścieżka Xpath]],ALL!$C:L,COLUMN(J$2),0)),"",VLOOKUP(T_IEA64PL[[#This Row],[Ścieżka Xpath]],ALL!$C:L,COLUMN(J$2),0))</f>
        <v/>
      </c>
      <c r="K65" s="51" t="str">
        <f>IF(ISBLANK(VLOOKUP(T_IEA64PL[[#This Row],[Ścieżka Xpath]],ALL!$C:N,COLUMN(K$2),0)),"",VLOOKUP(T_IEA64PL[[#This Row],[Ścieżka Xpath]],ALL!$C:N,COLUMN(K$2),0))</f>
        <v/>
      </c>
      <c r="L65" s="62" t="str">
        <f>IF(ISBLANK(VLOOKUP(T_IEA64PL[[#This Row],[Ścieżka Xpath]],ALL!$C:O,COLUMN(L$2),0)),"",VLOOKUP(T_IEA64PL[[#This Row],[Ścieżka Xpath]],ALL!$C:O,COLUMN(L$2),0))</f>
        <v/>
      </c>
      <c r="M65" s="62" t="str">
        <f>IF(ISBLANK(VLOOKUP(T_IEA64PL[[#This Row],[Ścieżka Xpath]],ALL!$C:P,COLUMN(M$2),0)),"",VLOOKUP(T_IEA64PL[[#This Row],[Ścieżka Xpath]],ALL!$C:P,COLUMN(M$2),0))</f>
        <v/>
      </c>
      <c r="N65" s="62" t="str">
        <f>IF(ISBLANK(VLOOKUP(T_IEA64PL[[#This Row],[Ścieżka Xpath]],ALL!$C:Q,COLUMN(N$2),0)),"",VLOOKUP(T_IEA64PL[[#This Row],[Ścieżka Xpath]],ALL!$C:Q,COLUMN(N$2),0))</f>
        <v/>
      </c>
      <c r="O65" s="62" t="str">
        <f>IF(ISBLANK(VLOOKUP(T_IEA64PL[[#This Row],[Ścieżka Xpath]],ALL!$C:R,COLUMN(O$2),0)),"",VLOOKUP(T_IEA64PL[[#This Row],[Ścieżka Xpath]],ALL!$C:R,COLUMN(O$2),0))</f>
        <v/>
      </c>
    </row>
    <row r="66" spans="1:15" ht="30">
      <c r="A66" s="70" t="s">
        <v>3173</v>
      </c>
      <c r="B66" s="68">
        <v>64</v>
      </c>
      <c r="C66" s="68" t="str">
        <f>IF(ISBLANK(VLOOKUP(T_IEA64PL[[#This Row],[Ścieżka Xpath]],ALL!$C:E,COLUMN(C$2),0)),"",VLOOKUP(T_IEA64PL[[#This Row],[Ścieżka Xpath]],ALL!$C:E,COLUMN(C$2),0))</f>
        <v>19 09 000 000</v>
      </c>
      <c r="D66" s="70" t="str">
        <f>IF(ISBLANK(VLOOKUP(T_IEA64PL[[#This Row],[Ścieżka Xpath]],ALL!$C:F,COLUMN(D$2),0)),"",VLOOKUP(T_IEA64PL[[#This Row],[Ścieżka Xpath]],ALL!$C:F,COLUMN(D$2),0))</f>
        <v>Pasywny środek transportu przekraczający granicę.</v>
      </c>
      <c r="E66" s="70" t="str">
        <f>IF(ISBLANK(VLOOKUP(T_IEA64PL[[#This Row],[Ścieżka Xpath]],ALL!$C:G,COLUMN(E$2),0)),"",VLOOKUP(T_IEA64PL[[#This Row],[Ścieżka Xpath]],ALL!$C:G,COLUMN(E$2),0))</f>
        <v>Passive border transport means (related to goods item).</v>
      </c>
      <c r="F66" s="69" t="str">
        <f>IF(ISBLANK(VLOOKUP(T_IEA64PL[[#This Row],[Ścieżka Xpath]],ALL!$C:H,COLUMN(F$2),0)),"",VLOOKUP(T_IEA64PL[[#This Row],[Ścieżka Xpath]],ALL!$C:H,COLUMN(F$2),0))</f>
        <v>0..99</v>
      </c>
      <c r="G66" s="69" t="str">
        <f>IF(ISBLANK(VLOOKUP(T_IEA64PL[[#This Row],[Ścieżka Xpath]],ALL!$C:I,COLUMN(G$2),0)),"",VLOOKUP(T_IEA64PL[[#This Row],[Ścieżka Xpath]],ALL!$C:I,COLUMN(G$2),0))</f>
        <v>O</v>
      </c>
      <c r="H66" s="69" t="str">
        <f>IF(ISBLANK(VLOOKUP(T_IEA64PL[[#This Row],[Ścieżka Xpath]],ALL!$C:J,COLUMN(H$2),0)),"",VLOOKUP(T_IEA64PL[[#This Row],[Ścieżka Xpath]],ALL!$C:J,COLUMN(H$2),0))</f>
        <v/>
      </c>
      <c r="I66" s="69" t="str">
        <f>IF(ISBLANK(VLOOKUP(T_IEA64PL[[#This Row],[Ścieżka Xpath]],ALL!$C:K,COLUMN(I$2),0)),"",VLOOKUP(T_IEA64PL[[#This Row],[Ścieżka Xpath]],ALL!$C:K,COLUMN(I$2),0))</f>
        <v/>
      </c>
      <c r="J66" s="69" t="str">
        <f>IF(ISBLANK(VLOOKUP(T_IEA64PL[[#This Row],[Ścieżka Xpath]],ALL!$C:L,COLUMN(J$2),0)),"",VLOOKUP(T_IEA64PL[[#This Row],[Ścieżka Xpath]],ALL!$C:L,COLUMN(J$2),0))</f>
        <v/>
      </c>
      <c r="K66" s="69" t="str">
        <f>IF(ISBLANK(VLOOKUP(T_IEA64PL[[#This Row],[Ścieżka Xpath]],ALL!$C:N,COLUMN(K$2),0)),"",VLOOKUP(T_IEA64PL[[#This Row],[Ścieżka Xpath]],ALL!$C:N,COLUMN(K$2),0))</f>
        <v/>
      </c>
      <c r="L66" s="70" t="str">
        <f>IF(ISBLANK(VLOOKUP(T_IEA64PL[[#This Row],[Ścieżka Xpath]],ALL!$C:O,COLUMN(L$2),0)),"",VLOOKUP(T_IEA64PL[[#This Row],[Ścieżka Xpath]],ALL!$C:O,COLUMN(L$2),0))</f>
        <v/>
      </c>
      <c r="M66" s="70" t="str">
        <f>IF(ISBLANK(VLOOKUP(T_IEA64PL[[#This Row],[Ścieżka Xpath]],ALL!$C:P,COLUMN(M$2),0)),"",VLOOKUP(T_IEA64PL[[#This Row],[Ścieżka Xpath]],ALL!$C:P,COLUMN(M$2),0))</f>
        <v/>
      </c>
      <c r="N66" s="70" t="str">
        <f>IF(ISBLANK(VLOOKUP(T_IEA64PL[[#This Row],[Ścieżka Xpath]],ALL!$C:Q,COLUMN(N$2),0)),"",VLOOKUP(T_IEA64PL[[#This Row],[Ścieżka Xpath]],ALL!$C:Q,COLUMN(N$2),0))</f>
        <v/>
      </c>
      <c r="O66" s="70" t="str">
        <f>IF(ISBLANK(VLOOKUP(T_IEA64PL[[#This Row],[Ścieżka Xpath]],ALL!$C:R,COLUMN(O$2),0)),"",VLOOKUP(T_IEA64PL[[#This Row],[Ścieżka Xpath]],ALL!$C:R,COLUMN(O$2),0))</f>
        <v/>
      </c>
    </row>
    <row r="67" spans="1:15" ht="30">
      <c r="A67" s="63" t="s">
        <v>3174</v>
      </c>
      <c r="B67" s="64">
        <v>65</v>
      </c>
      <c r="C67" s="64" t="str">
        <f>IF(ISBLANK(VLOOKUP(T_IEA64PL[[#This Row],[Ścieżka Xpath]],ALL!$C:E,COLUMN(C$2),0)),"",VLOOKUP(T_IEA64PL[[#This Row],[Ścieżka Xpath]],ALL!$C:E,COLUMN(C$2),0))</f>
        <v>-</v>
      </c>
      <c r="D67" s="25" t="str">
        <f>IF(ISBLANK(VLOOKUP(T_IEA64PL[[#This Row],[Ścieżka Xpath]],ALL!$C:F,COLUMN(D$2),0)),"",VLOOKUP(T_IEA64PL[[#This Row],[Ścieżka Xpath]],ALL!$C:F,COLUMN(D$2),0))</f>
        <v>Liczba porządkowa służąca do określenia pozycji w danej kolekcji danych.</v>
      </c>
      <c r="E67" s="62" t="str">
        <f>IF(ISBLANK(VLOOKUP(T_IEA64PL[[#This Row],[Ścieżka Xpath]],ALL!$C:G,COLUMN(E$2),0)),"",VLOOKUP(T_IEA64PL[[#This Row],[Ścieżka Xpath]],ALL!$C:G,COLUMN(E$2),0))</f>
        <v>Sequence number in data group collection to which this data group belongs to.</v>
      </c>
      <c r="F67" s="51" t="str">
        <f>IF(ISBLANK(VLOOKUP(T_IEA64PL[[#This Row],[Ścieżka Xpath]],ALL!$C:H,COLUMN(F$2),0)),"",VLOOKUP(T_IEA64PL[[#This Row],[Ścieżka Xpath]],ALL!$C:H,COLUMN(F$2),0))</f>
        <v/>
      </c>
      <c r="G67" s="51" t="str">
        <f>IF(ISBLANK(VLOOKUP(T_IEA64PL[[#This Row],[Ścieżka Xpath]],ALL!$C:I,COLUMN(G$2),0)),"",VLOOKUP(T_IEA64PL[[#This Row],[Ścieżka Xpath]],ALL!$C:I,COLUMN(G$2),0))</f>
        <v>R</v>
      </c>
      <c r="H67" s="51" t="str">
        <f>IF(ISBLANK(VLOOKUP(T_IEA64PL[[#This Row],[Ścieżka Xpath]],ALL!$C:J,COLUMN(H$2),0)),"",VLOOKUP(T_IEA64PL[[#This Row],[Ścieżka Xpath]],ALL!$C:J,COLUMN(H$2),0))</f>
        <v>n..5</v>
      </c>
      <c r="I67" s="51" t="str">
        <f>IF(ISBLANK(VLOOKUP(T_IEA64PL[[#This Row],[Ścieżka Xpath]],ALL!$C:K,COLUMN(I$2),0)),"",VLOOKUP(T_IEA64PL[[#This Row],[Ścieżka Xpath]],ALL!$C:K,COLUMN(I$2),0))</f>
        <v/>
      </c>
      <c r="J67" s="51" t="str">
        <f>IF(ISBLANK(VLOOKUP(T_IEA64PL[[#This Row],[Ścieżka Xpath]],ALL!$C:L,COLUMN(J$2),0)),"",VLOOKUP(T_IEA64PL[[#This Row],[Ścieżka Xpath]],ALL!$C:L,COLUMN(J$2),0))</f>
        <v>R0987</v>
      </c>
      <c r="K67" s="51" t="str">
        <f>IF(ISBLANK(VLOOKUP(T_IEA64PL[[#This Row],[Ścieżka Xpath]],ALL!$C:N,COLUMN(K$2),0)),"",VLOOKUP(T_IEA64PL[[#This Row],[Ścieżka Xpath]],ALL!$C:N,COLUMN(K$2),0))</f>
        <v/>
      </c>
      <c r="L67" s="62" t="str">
        <f>IF(ISBLANK(VLOOKUP(T_IEA64PL[[#This Row],[Ścieżka Xpath]],ALL!$C:O,COLUMN(L$2),0)),"",VLOOKUP(T_IEA64PL[[#This Row],[Ścieżka Xpath]],ALL!$C:O,COLUMN(L$2),0))</f>
        <v/>
      </c>
      <c r="M67" s="62" t="str">
        <f>IF(ISBLANK(VLOOKUP(T_IEA64PL[[#This Row],[Ścieżka Xpath]],ALL!$C:P,COLUMN(M$2),0)),"",VLOOKUP(T_IEA64PL[[#This Row],[Ścieżka Xpath]],ALL!$C:P,COLUMN(M$2),0))</f>
        <v/>
      </c>
      <c r="N67" s="62" t="str">
        <f>IF(ISBLANK(VLOOKUP(T_IEA64PL[[#This Row],[Ścieżka Xpath]],ALL!$C:Q,COLUMN(N$2),0)),"",VLOOKUP(T_IEA64PL[[#This Row],[Ścieżka Xpath]],ALL!$C:Q,COLUMN(N$2),0))</f>
        <v/>
      </c>
      <c r="O67" s="62" t="str">
        <f>IF(ISBLANK(VLOOKUP(T_IEA64PL[[#This Row],[Ścieżka Xpath]],ALL!$C:R,COLUMN(O$2),0)),"",VLOOKUP(T_IEA64PL[[#This Row],[Ścieżka Xpath]],ALL!$C:R,COLUMN(O$2),0))</f>
        <v/>
      </c>
    </row>
    <row r="68" spans="1:15" ht="30">
      <c r="A68" s="63" t="s">
        <v>3175</v>
      </c>
      <c r="B68" s="64">
        <v>66</v>
      </c>
      <c r="C68" s="64" t="str">
        <f>IF(ISBLANK(VLOOKUP(T_IEA64PL[[#This Row],[Ścieżka Xpath]],ALL!$C:E,COLUMN(C$2),0)),"",VLOOKUP(T_IEA64PL[[#This Row],[Ścieżka Xpath]],ALL!$C:E,COLUMN(C$2),0))</f>
        <v>19 09 017 000</v>
      </c>
      <c r="D68" s="62" t="str">
        <f>IF(ISBLANK(VLOOKUP(T_IEA64PL[[#This Row],[Ścieżka Xpath]],ALL!$C:F,COLUMN(D$2),0)),"",VLOOKUP(T_IEA64PL[[#This Row],[Ścieżka Xpath]],ALL!$C:F,COLUMN(D$2),0))</f>
        <v>Znaki pasywnego środka transportu przekraczającego granicę.</v>
      </c>
      <c r="E68" s="62" t="str">
        <f>IF(ISBLANK(VLOOKUP(T_IEA64PL[[#This Row],[Ścieżka Xpath]],ALL!$C:G,COLUMN(E$2),0)),"",VLOOKUP(T_IEA64PL[[#This Row],[Ścieżka Xpath]],ALL!$C:G,COLUMN(E$2),0))</f>
        <v>Passive border transport means identification.</v>
      </c>
      <c r="F68" s="51" t="str">
        <f>IF(ISBLANK(VLOOKUP(T_IEA64PL[[#This Row],[Ścieżka Xpath]],ALL!$C:H,COLUMN(F$2),0)),"",VLOOKUP(T_IEA64PL[[#This Row],[Ścieżka Xpath]],ALL!$C:H,COLUMN(F$2),0))</f>
        <v/>
      </c>
      <c r="G68" s="51" t="str">
        <f>IF(ISBLANK(VLOOKUP(T_IEA64PL[[#This Row],[Ścieżka Xpath]],ALL!$C:I,COLUMN(G$2),0)),"",VLOOKUP(T_IEA64PL[[#This Row],[Ścieżka Xpath]],ALL!$C:I,COLUMN(G$2),0))</f>
        <v>R</v>
      </c>
      <c r="H68" s="51" t="str">
        <f>IF(ISBLANK(VLOOKUP(T_IEA64PL[[#This Row],[Ścieżka Xpath]],ALL!$C:J,COLUMN(H$2),0)),"",VLOOKUP(T_IEA64PL[[#This Row],[Ścieżka Xpath]],ALL!$C:J,COLUMN(H$2),0))</f>
        <v>an..35</v>
      </c>
      <c r="I68" s="51" t="str">
        <f>IF(ISBLANK(VLOOKUP(T_IEA64PL[[#This Row],[Ścieżka Xpath]],ALL!$C:K,COLUMN(I$2),0)),"",VLOOKUP(T_IEA64PL[[#This Row],[Ścieżka Xpath]],ALL!$C:K,COLUMN(I$2),0))</f>
        <v/>
      </c>
      <c r="J68" s="51" t="str">
        <f>IF(ISBLANK(VLOOKUP(T_IEA64PL[[#This Row],[Ścieżka Xpath]],ALL!$C:L,COLUMN(J$2),0)),"",VLOOKUP(T_IEA64PL[[#This Row],[Ścieżka Xpath]],ALL!$C:L,COLUMN(J$2),0))</f>
        <v/>
      </c>
      <c r="K68" s="51" t="str">
        <f>IF(ISBLANK(VLOOKUP(T_IEA64PL[[#This Row],[Ścieżka Xpath]],ALL!$C:N,COLUMN(K$2),0)),"",VLOOKUP(T_IEA64PL[[#This Row],[Ścieżka Xpath]],ALL!$C:N,COLUMN(K$2),0))</f>
        <v/>
      </c>
      <c r="L68" s="62" t="str">
        <f>IF(ISBLANK(VLOOKUP(T_IEA64PL[[#This Row],[Ścieżka Xpath]],ALL!$C:O,COLUMN(L$2),0)),"",VLOOKUP(T_IEA64PL[[#This Row],[Ścieżka Xpath]],ALL!$C:O,COLUMN(L$2),0))</f>
        <v/>
      </c>
      <c r="M68" s="62" t="str">
        <f>IF(ISBLANK(VLOOKUP(T_IEA64PL[[#This Row],[Ścieżka Xpath]],ALL!$C:P,COLUMN(M$2),0)),"",VLOOKUP(T_IEA64PL[[#This Row],[Ścieżka Xpath]],ALL!$C:P,COLUMN(M$2),0))</f>
        <v/>
      </c>
      <c r="N68" s="62" t="str">
        <f>IF(ISBLANK(VLOOKUP(T_IEA64PL[[#This Row],[Ścieżka Xpath]],ALL!$C:Q,COLUMN(N$2),0)),"",VLOOKUP(T_IEA64PL[[#This Row],[Ścieżka Xpath]],ALL!$C:Q,COLUMN(N$2),0))</f>
        <v/>
      </c>
      <c r="O68" s="62" t="str">
        <f>IF(ISBLANK(VLOOKUP(T_IEA64PL[[#This Row],[Ścieżka Xpath]],ALL!$C:R,COLUMN(O$2),0)),"",VLOOKUP(T_IEA64PL[[#This Row],[Ścieżka Xpath]],ALL!$C:R,COLUMN(O$2),0))</f>
        <v/>
      </c>
    </row>
    <row r="69" spans="1:15" ht="30">
      <c r="A69" s="63" t="s">
        <v>3176</v>
      </c>
      <c r="B69" s="64">
        <v>67</v>
      </c>
      <c r="C69" s="64" t="str">
        <f>IF(ISBLANK(VLOOKUP(T_IEA64PL[[#This Row],[Ścieżka Xpath]],ALL!$C:E,COLUMN(C$2),0)),"",VLOOKUP(T_IEA64PL[[#This Row],[Ścieżka Xpath]],ALL!$C:E,COLUMN(C$2),0))</f>
        <v>19 09 061 000</v>
      </c>
      <c r="D69" s="25" t="str">
        <f>IF(ISBLANK(VLOOKUP(T_IEA64PL[[#This Row],[Ścieżka Xpath]],ALL!$C:F,COLUMN(D$2),0)),"",VLOOKUP(T_IEA64PL[[#This Row],[Ścieżka Xpath]],ALL!$C:F,COLUMN(D$2),0))</f>
        <v>Rodzaj identyfikatora pasywnego środka transportu przekraczającego granicę.</v>
      </c>
      <c r="E69" s="62" t="str">
        <f>IF(ISBLANK(VLOOKUP(T_IEA64PL[[#This Row],[Ścieżka Xpath]],ALL!$C:G,COLUMN(E$2),0)),"",VLOOKUP(T_IEA64PL[[#This Row],[Ścieżka Xpath]],ALL!$C:G,COLUMN(E$2),0))</f>
        <v>Passive border transport means identification type.</v>
      </c>
      <c r="F69" s="51" t="str">
        <f>IF(ISBLANK(VLOOKUP(T_IEA64PL[[#This Row],[Ścieżka Xpath]],ALL!$C:H,COLUMN(F$2),0)),"",VLOOKUP(T_IEA64PL[[#This Row],[Ścieżka Xpath]],ALL!$C:H,COLUMN(F$2),0))</f>
        <v/>
      </c>
      <c r="G69" s="51" t="str">
        <f>IF(ISBLANK(VLOOKUP(T_IEA64PL[[#This Row],[Ścieżka Xpath]],ALL!$C:I,COLUMN(G$2),0)),"",VLOOKUP(T_IEA64PL[[#This Row],[Ścieżka Xpath]],ALL!$C:I,COLUMN(G$2),0))</f>
        <v>R</v>
      </c>
      <c r="H69" s="51" t="str">
        <f>IF(ISBLANK(VLOOKUP(T_IEA64PL[[#This Row],[Ścieżka Xpath]],ALL!$C:J,COLUMN(H$2),0)),"",VLOOKUP(T_IEA64PL[[#This Row],[Ścieżka Xpath]],ALL!$C:J,COLUMN(H$2),0))</f>
        <v>n2</v>
      </c>
      <c r="I69" s="51" t="str">
        <f>IF(ISBLANK(VLOOKUP(T_IEA64PL[[#This Row],[Ścieżka Xpath]],ALL!$C:K,COLUMN(I$2),0)),"",VLOOKUP(T_IEA64PL[[#This Row],[Ścieżka Xpath]],ALL!$C:K,COLUMN(I$2),0))</f>
        <v>CL750</v>
      </c>
      <c r="J69" s="51" t="str">
        <f>IF(ISBLANK(VLOOKUP(T_IEA64PL[[#This Row],[Ścieżka Xpath]],ALL!$C:L,COLUMN(J$2),0)),"",VLOOKUP(T_IEA64PL[[#This Row],[Ścieżka Xpath]],ALL!$C:L,COLUMN(J$2),0))</f>
        <v/>
      </c>
      <c r="K69" s="51" t="str">
        <f>IF(ISBLANK(VLOOKUP(T_IEA64PL[[#This Row],[Ścieżka Xpath]],ALL!$C:N,COLUMN(K$2),0)),"",VLOOKUP(T_IEA64PL[[#This Row],[Ścieżka Xpath]],ALL!$C:N,COLUMN(K$2),0))</f>
        <v/>
      </c>
      <c r="L69" s="62" t="str">
        <f>IF(ISBLANK(VLOOKUP(T_IEA64PL[[#This Row],[Ścieżka Xpath]],ALL!$C:O,COLUMN(L$2),0)),"",VLOOKUP(T_IEA64PL[[#This Row],[Ścieżka Xpath]],ALL!$C:O,COLUMN(L$2),0))</f>
        <v/>
      </c>
      <c r="M69" s="62" t="str">
        <f>IF(ISBLANK(VLOOKUP(T_IEA64PL[[#This Row],[Ścieżka Xpath]],ALL!$C:P,COLUMN(M$2),0)),"",VLOOKUP(T_IEA64PL[[#This Row],[Ścieżka Xpath]],ALL!$C:P,COLUMN(M$2),0))</f>
        <v/>
      </c>
      <c r="N69" s="62" t="str">
        <f>IF(ISBLANK(VLOOKUP(T_IEA64PL[[#This Row],[Ścieżka Xpath]],ALL!$C:Q,COLUMN(N$2),0)),"",VLOOKUP(T_IEA64PL[[#This Row],[Ścieżka Xpath]],ALL!$C:Q,COLUMN(N$2),0))</f>
        <v/>
      </c>
      <c r="O69" s="62" t="str">
        <f>IF(ISBLANK(VLOOKUP(T_IEA64PL[[#This Row],[Ścieżka Xpath]],ALL!$C:R,COLUMN(O$2),0)),"",VLOOKUP(T_IEA64PL[[#This Row],[Ścieżka Xpath]],ALL!$C:R,COLUMN(O$2),0))</f>
        <v/>
      </c>
    </row>
    <row r="70" spans="1:15" ht="30">
      <c r="A70" s="63" t="s">
        <v>3177</v>
      </c>
      <c r="B70" s="64">
        <v>68</v>
      </c>
      <c r="C70" s="64" t="str">
        <f>IF(ISBLANK(VLOOKUP(T_IEA64PL[[#This Row],[Ścieżka Xpath]],ALL!$C:E,COLUMN(C$2),0)),"",VLOOKUP(T_IEA64PL[[#This Row],[Ścieżka Xpath]],ALL!$C:E,COLUMN(C$2),0))</f>
        <v>19 09 062 000</v>
      </c>
      <c r="D70" s="62" t="str">
        <f>IF(ISBLANK(VLOOKUP(T_IEA64PL[[#This Row],[Ścieżka Xpath]],ALL!$C:F,COLUMN(D$2),0)),"",VLOOKUP(T_IEA64PL[[#This Row],[Ścieżka Xpath]],ALL!$C:F,COLUMN(D$2),0))</f>
        <v>Przynależność państwowa pasywnego środka transportu przekraczającego granicę.</v>
      </c>
      <c r="E70" s="62" t="str">
        <f>IF(ISBLANK(VLOOKUP(T_IEA64PL[[#This Row],[Ścieżka Xpath]],ALL!$C:G,COLUMN(E$2),0)),"",VLOOKUP(T_IEA64PL[[#This Row],[Ścieżka Xpath]],ALL!$C:G,COLUMN(E$2),0))</f>
        <v>Nationality of passive border transport means.</v>
      </c>
      <c r="F70" s="51" t="str">
        <f>IF(ISBLANK(VLOOKUP(T_IEA64PL[[#This Row],[Ścieżka Xpath]],ALL!$C:H,COLUMN(F$2),0)),"",VLOOKUP(T_IEA64PL[[#This Row],[Ścieżka Xpath]],ALL!$C:H,COLUMN(F$2),0))</f>
        <v/>
      </c>
      <c r="G70" s="51" t="str">
        <f>IF(ISBLANK(VLOOKUP(T_IEA64PL[[#This Row],[Ścieżka Xpath]],ALL!$C:I,COLUMN(G$2),0)),"",VLOOKUP(T_IEA64PL[[#This Row],[Ścieżka Xpath]],ALL!$C:I,COLUMN(G$2),0))</f>
        <v>O</v>
      </c>
      <c r="H70" s="51" t="str">
        <f>IF(ISBLANK(VLOOKUP(T_IEA64PL[[#This Row],[Ścieżka Xpath]],ALL!$C:J,COLUMN(H$2),0)),"",VLOOKUP(T_IEA64PL[[#This Row],[Ścieżka Xpath]],ALL!$C:J,COLUMN(H$2),0))</f>
        <v>a2</v>
      </c>
      <c r="I70" s="51" t="str">
        <f>IF(ISBLANK(VLOOKUP(T_IEA64PL[[#This Row],[Ścieżka Xpath]],ALL!$C:K,COLUMN(I$2),0)),"",VLOOKUP(T_IEA64PL[[#This Row],[Ścieżka Xpath]],ALL!$C:K,COLUMN(I$2),0))</f>
        <v>CL165</v>
      </c>
      <c r="J70" s="51" t="str">
        <f>IF(ISBLANK(VLOOKUP(T_IEA64PL[[#This Row],[Ścieżka Xpath]],ALL!$C:L,COLUMN(J$2),0)),"",VLOOKUP(T_IEA64PL[[#This Row],[Ścieżka Xpath]],ALL!$C:L,COLUMN(J$2),0))</f>
        <v/>
      </c>
      <c r="K70" s="51" t="str">
        <f>IF(ISBLANK(VLOOKUP(T_IEA64PL[[#This Row],[Ścieżka Xpath]],ALL!$C:N,COLUMN(K$2),0)),"",VLOOKUP(T_IEA64PL[[#This Row],[Ścieżka Xpath]],ALL!$C:N,COLUMN(K$2),0))</f>
        <v/>
      </c>
      <c r="L70" s="62" t="str">
        <f>IF(ISBLANK(VLOOKUP(T_IEA64PL[[#This Row],[Ścieżka Xpath]],ALL!$C:O,COLUMN(L$2),0)),"",VLOOKUP(T_IEA64PL[[#This Row],[Ścieżka Xpath]],ALL!$C:O,COLUMN(L$2),0))</f>
        <v/>
      </c>
      <c r="M70" s="62" t="str">
        <f>IF(ISBLANK(VLOOKUP(T_IEA64PL[[#This Row],[Ścieżka Xpath]],ALL!$C:P,COLUMN(M$2),0)),"",VLOOKUP(T_IEA64PL[[#This Row],[Ścieżka Xpath]],ALL!$C:P,COLUMN(M$2),0))</f>
        <v/>
      </c>
      <c r="N70" s="62" t="str">
        <f>IF(ISBLANK(VLOOKUP(T_IEA64PL[[#This Row],[Ścieżka Xpath]],ALL!$C:Q,COLUMN(N$2),0)),"",VLOOKUP(T_IEA64PL[[#This Row],[Ścieżka Xpath]],ALL!$C:Q,COLUMN(N$2),0))</f>
        <v/>
      </c>
      <c r="O70" s="62" t="str">
        <f>IF(ISBLANK(VLOOKUP(T_IEA64PL[[#This Row],[Ścieżka Xpath]],ALL!$C:R,COLUMN(O$2),0)),"",VLOOKUP(T_IEA64PL[[#This Row],[Ścieżka Xpath]],ALL!$C:R,COLUMN(O$2),0))</f>
        <v/>
      </c>
    </row>
    <row r="71" spans="1:15" ht="15">
      <c r="A71" s="70" t="s">
        <v>3178</v>
      </c>
      <c r="B71" s="68">
        <v>69</v>
      </c>
      <c r="C71" s="68" t="str">
        <f>IF(ISBLANK(VLOOKUP(T_IEA64PL[[#This Row],[Ścieżka Xpath]],ALL!$C:E,COLUMN(C$2),0)),"",VLOOKUP(T_IEA64PL[[#This Row],[Ścieżka Xpath]],ALL!$C:E,COLUMN(C$2),0))</f>
        <v>-</v>
      </c>
      <c r="D71" s="70" t="str">
        <f>IF(ISBLANK(VLOOKUP(T_IEA64PL[[#This Row],[Ścieżka Xpath]],ALL!$C:F,COLUMN(D$2),0)),"",VLOOKUP(T_IEA64PL[[#This Row],[Ścieżka Xpath]],ALL!$C:F,COLUMN(D$2),0))</f>
        <v>Podpis elektroniczny.</v>
      </c>
      <c r="E71" s="70" t="str">
        <f>IF(ISBLANK(VLOOKUP(T_IEA64PL[[#This Row],[Ścieżka Xpath]],ALL!$C:G,COLUMN(E$2),0)),"",VLOOKUP(T_IEA64PL[[#This Row],[Ścieżka Xpath]],ALL!$C:G,COLUMN(E$2),0))</f>
        <v>Message's digital signature.</v>
      </c>
      <c r="F71" s="69" t="str">
        <f>IF(ISBLANK(VLOOKUP(T_IEA64PL[[#This Row],[Ścieżka Xpath]],ALL!$C:H,COLUMN(F$2),0)),"",VLOOKUP(T_IEA64PL[[#This Row],[Ścieżka Xpath]],ALL!$C:H,COLUMN(F$2),0))</f>
        <v>0..1</v>
      </c>
      <c r="G71" s="69" t="str">
        <f>IF(ISBLANK(VLOOKUP(T_IEA64PL[[#This Row],[Ścieżka Xpath]],ALL!$C:I,COLUMN(G$2),0)),"",VLOOKUP(T_IEA64PL[[#This Row],[Ścieżka Xpath]],ALL!$C:I,COLUMN(G$2),0))</f>
        <v>O</v>
      </c>
      <c r="H71" s="69" t="str">
        <f>IF(ISBLANK(VLOOKUP(T_IEA64PL[[#This Row],[Ścieżka Xpath]],ALL!$C:J,COLUMN(H$2),0)),"",VLOOKUP(T_IEA64PL[[#This Row],[Ścieżka Xpath]],ALL!$C:J,COLUMN(H$2),0))</f>
        <v/>
      </c>
      <c r="I71" s="69" t="str">
        <f>IF(ISBLANK(VLOOKUP(T_IEA64PL[[#This Row],[Ścieżka Xpath]],ALL!$C:K,COLUMN(I$2),0)),"",VLOOKUP(T_IEA64PL[[#This Row],[Ścieżka Xpath]],ALL!$C:K,COLUMN(I$2),0))</f>
        <v/>
      </c>
      <c r="J71" s="69" t="str">
        <f>IF(ISBLANK(VLOOKUP(T_IEA64PL[[#This Row],[Ścieżka Xpath]],ALL!$C:L,COLUMN(J$2),0)),"",VLOOKUP(T_IEA64PL[[#This Row],[Ścieżka Xpath]],ALL!$C:L,COLUMN(J$2),0))</f>
        <v/>
      </c>
      <c r="K71" s="69" t="str">
        <f>IF(ISBLANK(VLOOKUP(T_IEA64PL[[#This Row],[Ścieżka Xpath]],ALL!$C:N,COLUMN(K$2),0)),"",VLOOKUP(T_IEA64PL[[#This Row],[Ścieżka Xpath]],ALL!$C:N,COLUMN(K$2),0))</f>
        <v/>
      </c>
      <c r="L71" s="70" t="str">
        <f>IF(ISBLANK(VLOOKUP(T_IEA64PL[[#This Row],[Ścieżka Xpath]],ALL!$C:O,COLUMN(L$2),0)),"",VLOOKUP(T_IEA64PL[[#This Row],[Ścieżka Xpath]],ALL!$C:O,COLUMN(L$2),0))</f>
        <v/>
      </c>
      <c r="M71" s="70" t="str">
        <f>IF(ISBLANK(VLOOKUP(T_IEA64PL[[#This Row],[Ścieżka Xpath]],ALL!$C:P,COLUMN(M$2),0)),"",VLOOKUP(T_IEA64PL[[#This Row],[Ścieżka Xpath]],ALL!$C:P,COLUMN(M$2),0))</f>
        <v/>
      </c>
      <c r="N71" s="70" t="str">
        <f>IF(ISBLANK(VLOOKUP(T_IEA64PL[[#This Row],[Ścieżka Xpath]],ALL!$C:Q,COLUMN(N$2),0)),"",VLOOKUP(T_IEA64PL[[#This Row],[Ścieżka Xpath]],ALL!$C:Q,COLUMN(N$2),0))</f>
        <v/>
      </c>
      <c r="O71" s="70" t="str">
        <f>IF(ISBLANK(VLOOKUP(T_IEA64PL[[#This Row],[Ścieżka Xpath]],ALL!$C:R,COLUMN(O$2),0)),"",VLOOKUP(T_IEA64PL[[#This Row],[Ścieżka Xpath]],ALL!$C:R,COLUMN(O$2),0))</f>
        <v/>
      </c>
    </row>
  </sheetData>
  <hyperlinks>
    <hyperlink ref="A1" location="METRYKA!A1" display="METRYKA" xr:uid="{6750B653-9D45-485B-B857-8CCFBE6D04C7}"/>
  </hyperlinks>
  <pageMargins left="0.7" right="0.7" top="0.75" bottom="0.75" header="0.3" footer="0.3"/>
  <pageSetup paperSize="9"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FCB8-6CAC-44E8-AF99-3299E95DDECB}">
  <sheetPr codeName="Arkusz31"/>
  <dimension ref="A1:O54"/>
  <sheetViews>
    <sheetView zoomScale="85" zoomScaleNormal="85" workbookViewId="0">
      <pane xSplit="1" ySplit="2" topLeftCell="B3" activePane="bottomRight" state="frozen"/>
      <selection pane="topRight" activeCell="C1" sqref="C1"/>
      <selection pane="bottomLeft" activeCell="A3" sqref="A3"/>
      <selection pane="bottomRight" activeCell="A2" sqref="A2"/>
    </sheetView>
  </sheetViews>
  <sheetFormatPr defaultRowHeight="12.75"/>
  <cols>
    <col min="1" max="1" width="80.7109375" style="28" customWidth="1"/>
    <col min="2" max="2" width="7.7109375"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IEA70PL</v>
      </c>
      <c r="D1" s="62"/>
      <c r="E1" s="62"/>
      <c r="F1" s="51"/>
      <c r="G1" s="51"/>
      <c r="H1" s="51"/>
      <c r="I1" s="51"/>
      <c r="J1" s="51"/>
    </row>
    <row r="2" spans="1:15" ht="30" customHeight="1">
      <c r="A2" s="146" t="s">
        <v>1457</v>
      </c>
      <c r="B2" s="146" t="s">
        <v>5217</v>
      </c>
      <c r="C2" s="146" t="s">
        <v>5567</v>
      </c>
      <c r="D2" s="147" t="s">
        <v>5801</v>
      </c>
      <c r="E2" s="147" t="s">
        <v>5802</v>
      </c>
      <c r="F2" s="146" t="s">
        <v>1</v>
      </c>
      <c r="G2" s="146" t="s">
        <v>2</v>
      </c>
      <c r="H2" s="146" t="s">
        <v>3</v>
      </c>
      <c r="I2" s="146" t="s">
        <v>4</v>
      </c>
      <c r="J2" s="146" t="s">
        <v>5</v>
      </c>
      <c r="K2" s="146" t="s">
        <v>4499</v>
      </c>
      <c r="L2" s="146" t="s">
        <v>5568</v>
      </c>
      <c r="M2" s="146" t="s">
        <v>5566</v>
      </c>
      <c r="N2" s="146" t="s">
        <v>5565</v>
      </c>
      <c r="O2" s="146" t="s">
        <v>5800</v>
      </c>
    </row>
    <row r="3" spans="1:15" ht="15">
      <c r="A3" s="91" t="s">
        <v>2988</v>
      </c>
      <c r="B3" s="32">
        <v>1</v>
      </c>
      <c r="C3" s="68" t="str">
        <f>IF(ISBLANK(VLOOKUP(T_IEA70PL[[#This Row],[Ścieżka Xpath]],ALL!$C:E,COLUMN(C$2),0)),"",VLOOKUP(T_IEA70PL[[#This Row],[Ścieżka Xpath]],ALL!$C:E,COLUMN(C$2),0))</f>
        <v>-</v>
      </c>
      <c r="D3" s="70" t="str">
        <f>IF(ISBLANK(VLOOKUP(T_IEA70PL[[#This Row],[Ścieżka Xpath]],ALL!$C:F,COLUMN(D$2),0)),"",VLOOKUP(T_IEA70PL[[#This Row],[Ścieżka Xpath]],ALL!$C:F,COLUMN(D$2),0))</f>
        <v>Wniosek  o informacje dot. PDS.</v>
      </c>
      <c r="E3" s="70" t="str">
        <f>IF(ISBLANK(VLOOKUP(T_IEA70PL[[#This Row],[Ścieżka Xpath]],ALL!$C:G,COLUMN(E$2),0)),"",VLOOKUP(T_IEA70PL[[#This Row],[Ścieżka Xpath]],ALL!$C:G,COLUMN(E$2),0))</f>
        <v>Referral request ENS.</v>
      </c>
      <c r="F3" s="69">
        <f>IF(ISBLANK(VLOOKUP(T_IEA70PL[[#This Row],[Ścieżka Xpath]],ALL!$C:H,COLUMN(F$2),0)),"",VLOOKUP(T_IEA70PL[[#This Row],[Ścieżka Xpath]],ALL!$C:H,COLUMN(F$2),0))</f>
        <v>1</v>
      </c>
      <c r="G3" s="69" t="str">
        <f>IF(ISBLANK(VLOOKUP(T_IEA70PL[[#This Row],[Ścieżka Xpath]],ALL!$C:I,COLUMN(G$2),0)),"",VLOOKUP(T_IEA70PL[[#This Row],[Ścieżka Xpath]],ALL!$C:I,COLUMN(G$2),0))</f>
        <v>R</v>
      </c>
      <c r="H3" s="69" t="str">
        <f>IF(ISBLANK(VLOOKUP(T_IEA70PL[[#This Row],[Ścieżka Xpath]],ALL!$C:J,COLUMN(H$2),0)),"",VLOOKUP(T_IEA70PL[[#This Row],[Ścieżka Xpath]],ALL!$C:J,COLUMN(H$2),0))</f>
        <v/>
      </c>
      <c r="I3" s="69" t="str">
        <f>IF(ISBLANK(VLOOKUP(T_IEA70PL[[#This Row],[Ścieżka Xpath]],ALL!$C:K,COLUMN(I$2),0)),"",VLOOKUP(T_IEA70PL[[#This Row],[Ścieżka Xpath]],ALL!$C:K,COLUMN(I$2),0))</f>
        <v/>
      </c>
      <c r="J3" s="69" t="str">
        <f>IF(ISBLANK(VLOOKUP(T_IEA70PL[[#This Row],[Ścieżka Xpath]],ALL!$C:L,COLUMN(J$2),0)),"",VLOOKUP(T_IEA70PL[[#This Row],[Ścieżka Xpath]],ALL!$C:L,COLUMN(J$2),0))</f>
        <v/>
      </c>
      <c r="K3" s="69" t="str">
        <f>IF(ISBLANK(VLOOKUP(T_IEA70PL[[#This Row],[Ścieżka Xpath]],ALL!$C:N,COLUMN(K$2),0)),"",VLOOKUP(T_IEA70PL[[#This Row],[Ścieżka Xpath]],ALL!$C:N,COLUMN(K$2),0))</f>
        <v/>
      </c>
      <c r="L3" s="70" t="str">
        <f>IF(ISBLANK(VLOOKUP(T_IEA70PL[[#This Row],[Ścieżka Xpath]],ALL!$C:O,COLUMN(L$2),0)),"",VLOOKUP(T_IEA70PL[[#This Row],[Ścieżka Xpath]],ALL!$C:O,COLUMN(L$2),0))</f>
        <v/>
      </c>
      <c r="M3" s="70" t="str">
        <f>IF(ISBLANK(VLOOKUP(T_IEA70PL[[#This Row],[Ścieżka Xpath]],ALL!$C:P,COLUMN(M$2),0)),"",VLOOKUP(T_IEA70PL[[#This Row],[Ścieżka Xpath]],ALL!$C:P,COLUMN(M$2),0))</f>
        <v/>
      </c>
      <c r="N3" s="70" t="str">
        <f>IF(ISBLANK(VLOOKUP(T_IEA70PL[[#This Row],[Ścieżka Xpath]],ALL!$C:Q,COLUMN(N$2),0)),"",VLOOKUP(T_IEA70PL[[#This Row],[Ścieżka Xpath]],ALL!$C:Q,COLUMN(N$2),0))</f>
        <v/>
      </c>
      <c r="O3" s="70" t="str">
        <f>IF(ISBLANK(VLOOKUP(T_IEA70PL[[#This Row],[Ścieżka Xpath]],ALL!$C:R,COLUMN(O$2),0)),"",VLOOKUP(T_IEA70PL[[#This Row],[Ścieżka Xpath]],ALL!$C:R,COLUMN(O$2),0))</f>
        <v/>
      </c>
    </row>
    <row r="4" spans="1:15" ht="15">
      <c r="A4" s="72" t="s">
        <v>2989</v>
      </c>
      <c r="B4" s="17">
        <v>2</v>
      </c>
      <c r="C4" s="48" t="str">
        <f>IF(ISBLANK(VLOOKUP(T_IEA70PL[[#This Row],[Ścieżka Xpath]],ALL!$C:E,COLUMN(C$2),0)),"",VLOOKUP(T_IEA70PL[[#This Row],[Ścieżka Xpath]],ALL!$C:E,COLUMN(C$2),0))</f>
        <v>-</v>
      </c>
      <c r="D4" s="26" t="str">
        <f>IF(ISBLANK(VLOOKUP(T_IEA70PL[[#This Row],[Ścieżka Xpath]],ALL!$C:F,COLUMN(D$2),0)),"",VLOOKUP(T_IEA70PL[[#This Row],[Ścieżka Xpath]],ALL!$C:F,COLUMN(D$2),0))</f>
        <v>Numer fazy systemu NCTS2 PLUS. Dla fazy 6 - "NCTS6".</v>
      </c>
      <c r="E4" s="26" t="str">
        <f>IF(ISBLANK(VLOOKUP(T_IEA70PL[[#This Row],[Ścieżka Xpath]],ALL!$C:G,COLUMN(E$2),0)),"",VLOOKUP(T_IEA70PL[[#This Row],[Ścieżka Xpath]],ALL!$C:G,COLUMN(E$2),0))</f>
        <v>NCTS phase number. For Phase6 - "NCTS6".</v>
      </c>
      <c r="F4" s="168" t="str">
        <f>IF(ISBLANK(VLOOKUP(T_IEA70PL[[#This Row],[Ścieżka Xpath]],ALL!$C:H,COLUMN(F$2),0)),"",VLOOKUP(T_IEA70PL[[#This Row],[Ścieżka Xpath]],ALL!$C:H,COLUMN(F$2),0))</f>
        <v/>
      </c>
      <c r="G4" s="168" t="str">
        <f>IF(ISBLANK(VLOOKUP(T_IEA70PL[[#This Row],[Ścieżka Xpath]],ALL!$C:I,COLUMN(G$2),0)),"",VLOOKUP(T_IEA70PL[[#This Row],[Ścieżka Xpath]],ALL!$C:I,COLUMN(G$2),0))</f>
        <v>O</v>
      </c>
      <c r="H4" s="168" t="str">
        <f>IF(ISBLANK(VLOOKUP(T_IEA70PL[[#This Row],[Ścieżka Xpath]],ALL!$C:J,COLUMN(H$2),0)),"",VLOOKUP(T_IEA70PL[[#This Row],[Ścieżka Xpath]],ALL!$C:J,COLUMN(H$2),0))</f>
        <v/>
      </c>
      <c r="I4" s="168" t="str">
        <f>IF(ISBLANK(VLOOKUP(T_IEA70PL[[#This Row],[Ścieżka Xpath]],ALL!$C:K,COLUMN(I$2),0)),"",VLOOKUP(T_IEA70PL[[#This Row],[Ścieżka Xpath]],ALL!$C:K,COLUMN(I$2),0))</f>
        <v/>
      </c>
      <c r="J4" s="168" t="str">
        <f>IF(ISBLANK(VLOOKUP(T_IEA70PL[[#This Row],[Ścieżka Xpath]],ALL!$C:L,COLUMN(J$2),0)),"",VLOOKUP(T_IEA70PL[[#This Row],[Ścieżka Xpath]],ALL!$C:L,COLUMN(J$2),0))</f>
        <v/>
      </c>
      <c r="K4" s="51" t="str">
        <f>IF(ISBLANK(VLOOKUP(T_IEA70PL[[#This Row],[Ścieżka Xpath]],ALL!$C:N,COLUMN(K$2),0)),"",VLOOKUP(T_IEA70PL[[#This Row],[Ścieżka Xpath]],ALL!$C:N,COLUMN(K$2),0))</f>
        <v/>
      </c>
      <c r="L4" s="62" t="str">
        <f>IF(ISBLANK(VLOOKUP(T_IEA70PL[[#This Row],[Ścieżka Xpath]],ALL!$C:O,COLUMN(L$2),0)),"",VLOOKUP(T_IEA70PL[[#This Row],[Ścieżka Xpath]],ALL!$C:O,COLUMN(L$2),0))</f>
        <v/>
      </c>
      <c r="M4" s="62" t="str">
        <f>IF(ISBLANK(VLOOKUP(T_IEA70PL[[#This Row],[Ścieżka Xpath]],ALL!$C:P,COLUMN(M$2),0)),"",VLOOKUP(T_IEA70PL[[#This Row],[Ścieżka Xpath]],ALL!$C:P,COLUMN(M$2),0))</f>
        <v/>
      </c>
      <c r="N4" s="62" t="str">
        <f>IF(ISBLANK(VLOOKUP(T_IEA70PL[[#This Row],[Ścieżka Xpath]],ALL!$C:Q,COLUMN(N$2),0)),"",VLOOKUP(T_IEA70PL[[#This Row],[Ścieżka Xpath]],ALL!$C:Q,COLUMN(N$2),0))</f>
        <v/>
      </c>
      <c r="O4" s="62" t="str">
        <f>IF(ISBLANK(VLOOKUP(T_IEA70PL[[#This Row],[Ścieżka Xpath]],ALL!$C:R,COLUMN(O$2),0)),"",VLOOKUP(T_IEA70PL[[#This Row],[Ścieżka Xpath]],ALL!$C:R,COLUMN(O$2),0))</f>
        <v/>
      </c>
    </row>
    <row r="5" spans="1:15" ht="45">
      <c r="A5" s="72" t="s">
        <v>2990</v>
      </c>
      <c r="B5" s="17">
        <v>3</v>
      </c>
      <c r="C5" s="48" t="str">
        <f>IF(ISBLANK(VLOOKUP(T_IEA70PL[[#This Row],[Ścieżka Xpath]],ALL!$C:E,COLUMN(C$2),0)),"",VLOOKUP(T_IEA70PL[[#This Row],[Ścieżka Xpath]],ALL!$C:E,COLUMN(C$2),0))</f>
        <v>-</v>
      </c>
      <c r="D5" s="26" t="str">
        <f>IF(ISBLANK(VLOOKUP(T_IEA70PL[[#This Row],[Ścieżka Xpath]],ALL!$C:F,COLUMN(D$2),0)),"",VLOOKUP(T_IEA70PL[[#This Row],[Ścieżka Xpath]],ALL!$C:F,COLUMN(D$2),0))</f>
        <v>Identyfikator nadawcy komunikatu. W kierunku do NCTS2PLUS - numer identyfikacyjny Podmiotu. W kiedunku z NCTS2PLUS: "NTA.PL"</v>
      </c>
      <c r="E5" s="26" t="str">
        <f>IF(ISBLANK(VLOOKUP(T_IEA70PL[[#This Row],[Ścieżka Xpath]],ALL!$C:G,COLUMN(E$2),0)),"",VLOOKUP(T_IEA70PL[[#This Row],[Ścieżka Xpath]],ALL!$C:G,COLUMN(E$2),0))</f>
        <v>Sender's identification. In direction to NCTS2PLUS - sending EO's identificationNumber, otherwise "NTA.PL".</v>
      </c>
      <c r="F5" s="168" t="str">
        <f>IF(ISBLANK(VLOOKUP(T_IEA70PL[[#This Row],[Ścieżka Xpath]],ALL!$C:H,COLUMN(F$2),0)),"",VLOOKUP(T_IEA70PL[[#This Row],[Ścieżka Xpath]],ALL!$C:H,COLUMN(F$2),0))</f>
        <v/>
      </c>
      <c r="G5" s="168" t="str">
        <f>IF(ISBLANK(VLOOKUP(T_IEA70PL[[#This Row],[Ścieżka Xpath]],ALL!$C:I,COLUMN(G$2),0)),"",VLOOKUP(T_IEA70PL[[#This Row],[Ścieżka Xpath]],ALL!$C:I,COLUMN(G$2),0))</f>
        <v>R</v>
      </c>
      <c r="H5" s="168" t="str">
        <f>IF(ISBLANK(VLOOKUP(T_IEA70PL[[#This Row],[Ścieżka Xpath]],ALL!$C:J,COLUMN(H$2),0)),"",VLOOKUP(T_IEA70PL[[#This Row],[Ścieżka Xpath]],ALL!$C:J,COLUMN(H$2),0))</f>
        <v>an..35</v>
      </c>
      <c r="I5" s="168" t="str">
        <f>IF(ISBLANK(VLOOKUP(T_IEA70PL[[#This Row],[Ścieżka Xpath]],ALL!$C:K,COLUMN(I$2),0)),"",VLOOKUP(T_IEA70PL[[#This Row],[Ścieżka Xpath]],ALL!$C:K,COLUMN(I$2),0))</f>
        <v/>
      </c>
      <c r="J5" s="168" t="str">
        <f>IF(ISBLANK(VLOOKUP(T_IEA70PL[[#This Row],[Ścieżka Xpath]],ALL!$C:L,COLUMN(J$2),0)),"",VLOOKUP(T_IEA70PL[[#This Row],[Ścieżka Xpath]],ALL!$C:L,COLUMN(J$2),0))</f>
        <v/>
      </c>
      <c r="K5" s="51" t="str">
        <f>IF(ISBLANK(VLOOKUP(T_IEA70PL[[#This Row],[Ścieżka Xpath]],ALL!$C:N,COLUMN(K$2),0)),"",VLOOKUP(T_IEA70PL[[#This Row],[Ścieżka Xpath]],ALL!$C:N,COLUMN(K$2),0))</f>
        <v/>
      </c>
      <c r="L5" s="62" t="str">
        <f>IF(ISBLANK(VLOOKUP(T_IEA70PL[[#This Row],[Ścieżka Xpath]],ALL!$C:O,COLUMN(L$2),0)),"",VLOOKUP(T_IEA70PL[[#This Row],[Ścieżka Xpath]],ALL!$C:O,COLUMN(L$2),0))</f>
        <v/>
      </c>
      <c r="M5" s="62" t="str">
        <f>IF(ISBLANK(VLOOKUP(T_IEA70PL[[#This Row],[Ścieżka Xpath]],ALL!$C:P,COLUMN(M$2),0)),"",VLOOKUP(T_IEA70PL[[#This Row],[Ścieżka Xpath]],ALL!$C:P,COLUMN(M$2),0))</f>
        <v/>
      </c>
      <c r="N5" s="62" t="str">
        <f>IF(ISBLANK(VLOOKUP(T_IEA70PL[[#This Row],[Ścieżka Xpath]],ALL!$C:Q,COLUMN(N$2),0)),"",VLOOKUP(T_IEA70PL[[#This Row],[Ścieżka Xpath]],ALL!$C:Q,COLUMN(N$2),0))</f>
        <v/>
      </c>
      <c r="O5" s="62" t="str">
        <f>IF(ISBLANK(VLOOKUP(T_IEA70PL[[#This Row],[Ścieżka Xpath]],ALL!$C:R,COLUMN(O$2),0)),"",VLOOKUP(T_IEA70PL[[#This Row],[Ścieżka Xpath]],ALL!$C:R,COLUMN(O$2),0))</f>
        <v/>
      </c>
    </row>
    <row r="6" spans="1:15" ht="45">
      <c r="A6" s="72" t="s">
        <v>2991</v>
      </c>
      <c r="B6" s="17">
        <v>4</v>
      </c>
      <c r="C6" s="48" t="str">
        <f>IF(ISBLANK(VLOOKUP(T_IEA70PL[[#This Row],[Ścieżka Xpath]],ALL!$C:E,COLUMN(C$2),0)),"",VLOOKUP(T_IEA70PL[[#This Row],[Ścieżka Xpath]],ALL!$C:E,COLUMN(C$2),0))</f>
        <v>-</v>
      </c>
      <c r="D6" s="26" t="str">
        <f>IF(ISBLANK(VLOOKUP(T_IEA70PL[[#This Row],[Ścieżka Xpath]],ALL!$C:F,COLUMN(D$2),0)),"",VLOOKUP(T_IEA70PL[[#This Row],[Ścieżka Xpath]],ALL!$C:F,COLUMN(D$2),0))</f>
        <v>Identyfikator odbiorcy komunikatu. W kierunku do NCTS2PLUS - "NTA.PL". W kierunku od NCTS2PLUS - numer identyfikacyjny Podmiotu.</v>
      </c>
      <c r="E6" s="26" t="str">
        <f>IF(ISBLANK(VLOOKUP(T_IEA70PL[[#This Row],[Ścieżka Xpath]],ALL!$C:G,COLUMN(E$2),0)),"",VLOOKUP(T_IEA70PL[[#This Row],[Ścieżka Xpath]],ALL!$C:G,COLUMN(E$2),0))</f>
        <v>Recipient's identification. In direction to NCTS2PLUS - "NTA.PL", otherwise recieiving EO's identificationNumber.</v>
      </c>
      <c r="F6" s="168" t="str">
        <f>IF(ISBLANK(VLOOKUP(T_IEA70PL[[#This Row],[Ścieżka Xpath]],ALL!$C:H,COLUMN(F$2),0)),"",VLOOKUP(T_IEA70PL[[#This Row],[Ścieżka Xpath]],ALL!$C:H,COLUMN(F$2),0))</f>
        <v/>
      </c>
      <c r="G6" s="168" t="str">
        <f>IF(ISBLANK(VLOOKUP(T_IEA70PL[[#This Row],[Ścieżka Xpath]],ALL!$C:I,COLUMN(G$2),0)),"",VLOOKUP(T_IEA70PL[[#This Row],[Ścieżka Xpath]],ALL!$C:I,COLUMN(G$2),0))</f>
        <v>R</v>
      </c>
      <c r="H6" s="168" t="str">
        <f>IF(ISBLANK(VLOOKUP(T_IEA70PL[[#This Row],[Ścieżka Xpath]],ALL!$C:J,COLUMN(H$2),0)),"",VLOOKUP(T_IEA70PL[[#This Row],[Ścieżka Xpath]],ALL!$C:J,COLUMN(H$2),0))</f>
        <v>an..35</v>
      </c>
      <c r="I6" s="168" t="str">
        <f>IF(ISBLANK(VLOOKUP(T_IEA70PL[[#This Row],[Ścieżka Xpath]],ALL!$C:K,COLUMN(I$2),0)),"",VLOOKUP(T_IEA70PL[[#This Row],[Ścieżka Xpath]],ALL!$C:K,COLUMN(I$2),0))</f>
        <v/>
      </c>
      <c r="J6" s="168" t="str">
        <f>IF(ISBLANK(VLOOKUP(T_IEA70PL[[#This Row],[Ścieżka Xpath]],ALL!$C:L,COLUMN(J$2),0)),"",VLOOKUP(T_IEA70PL[[#This Row],[Ścieżka Xpath]],ALL!$C:L,COLUMN(J$2),0))</f>
        <v/>
      </c>
      <c r="K6" s="51" t="str">
        <f>IF(ISBLANK(VLOOKUP(T_IEA70PL[[#This Row],[Ścieżka Xpath]],ALL!$C:N,COLUMN(K$2),0)),"",VLOOKUP(T_IEA70PL[[#This Row],[Ścieżka Xpath]],ALL!$C:N,COLUMN(K$2),0))</f>
        <v/>
      </c>
      <c r="L6" s="62" t="str">
        <f>IF(ISBLANK(VLOOKUP(T_IEA70PL[[#This Row],[Ścieżka Xpath]],ALL!$C:O,COLUMN(L$2),0)),"",VLOOKUP(T_IEA70PL[[#This Row],[Ścieżka Xpath]],ALL!$C:O,COLUMN(L$2),0))</f>
        <v/>
      </c>
      <c r="M6" s="62" t="str">
        <f>IF(ISBLANK(VLOOKUP(T_IEA70PL[[#This Row],[Ścieżka Xpath]],ALL!$C:P,COLUMN(M$2),0)),"",VLOOKUP(T_IEA70PL[[#This Row],[Ścieżka Xpath]],ALL!$C:P,COLUMN(M$2),0))</f>
        <v/>
      </c>
      <c r="N6" s="62" t="str">
        <f>IF(ISBLANK(VLOOKUP(T_IEA70PL[[#This Row],[Ścieżka Xpath]],ALL!$C:Q,COLUMN(N$2),0)),"",VLOOKUP(T_IEA70PL[[#This Row],[Ścieżka Xpath]],ALL!$C:Q,COLUMN(N$2),0))</f>
        <v/>
      </c>
      <c r="O6" s="62" t="str">
        <f>IF(ISBLANK(VLOOKUP(T_IEA70PL[[#This Row],[Ścieżka Xpath]],ALL!$C:R,COLUMN(O$2),0)),"",VLOOKUP(T_IEA70PL[[#This Row],[Ścieżka Xpath]],ALL!$C:R,COLUMN(O$2),0))</f>
        <v/>
      </c>
    </row>
    <row r="7" spans="1:15" ht="30">
      <c r="A7" s="72" t="s">
        <v>2992</v>
      </c>
      <c r="B7" s="17">
        <v>5</v>
      </c>
      <c r="C7" s="48" t="str">
        <f>IF(ISBLANK(VLOOKUP(T_IEA70PL[[#This Row],[Ścieżka Xpath]],ALL!$C:E,COLUMN(C$2),0)),"",VLOOKUP(T_IEA70PL[[#This Row],[Ścieżka Xpath]],ALL!$C:E,COLUMN(C$2),0))</f>
        <v>-</v>
      </c>
      <c r="D7" s="26" t="str">
        <f>IF(ISBLANK(VLOOKUP(T_IEA70PL[[#This Row],[Ścieżka Xpath]],ALL!$C:F,COLUMN(D$2),0)),"",VLOOKUP(T_IEA70PL[[#This Row],[Ścieżka Xpath]],ALL!$C:F,COLUMN(D$2),0))</f>
        <v>Data i czas utworzenia komunikatu (wg strefy czasowej CET).</v>
      </c>
      <c r="E7" s="63" t="str">
        <f>IF(ISBLANK(VLOOKUP(T_IEA70PL[[#This Row],[Ścieżka Xpath]],ALL!$C:G,COLUMN(E$2),0)),"",VLOOKUP(T_IEA70PL[[#This Row],[Ścieżka Xpath]],ALL!$C:G,COLUMN(E$2),0))</f>
        <v>Date and time of message preparation (in CET timezone).</v>
      </c>
      <c r="F7" s="74" t="str">
        <f>IF(ISBLANK(VLOOKUP(T_IEA70PL[[#This Row],[Ścieżka Xpath]],ALL!$C:H,COLUMN(F$2),0)),"",VLOOKUP(T_IEA70PL[[#This Row],[Ścieżka Xpath]],ALL!$C:H,COLUMN(F$2),0))</f>
        <v/>
      </c>
      <c r="G7" s="168" t="str">
        <f>IF(ISBLANK(VLOOKUP(T_IEA70PL[[#This Row],[Ścieżka Xpath]],ALL!$C:I,COLUMN(G$2),0)),"",VLOOKUP(T_IEA70PL[[#This Row],[Ścieżka Xpath]],ALL!$C:I,COLUMN(G$2),0))</f>
        <v>R</v>
      </c>
      <c r="H7" s="168" t="str">
        <f>IF(ISBLANK(VLOOKUP(T_IEA70PL[[#This Row],[Ścieżka Xpath]],ALL!$C:J,COLUMN(H$2),0)),"",VLOOKUP(T_IEA70PL[[#This Row],[Ścieżka Xpath]],ALL!$C:J,COLUMN(H$2),0))</f>
        <v>an19</v>
      </c>
      <c r="I7" s="168" t="str">
        <f>IF(ISBLANK(VLOOKUP(T_IEA70PL[[#This Row],[Ścieżka Xpath]],ALL!$C:K,COLUMN(I$2),0)),"",VLOOKUP(T_IEA70PL[[#This Row],[Ścieżka Xpath]],ALL!$C:K,COLUMN(I$2),0))</f>
        <v/>
      </c>
      <c r="J7" s="168" t="str">
        <f>IF(ISBLANK(VLOOKUP(T_IEA70PL[[#This Row],[Ścieżka Xpath]],ALL!$C:L,COLUMN(J$2),0)),"",VLOOKUP(T_IEA70PL[[#This Row],[Ścieżka Xpath]],ALL!$C:L,COLUMN(J$2),0))</f>
        <v>G0002</v>
      </c>
      <c r="K7" s="51" t="str">
        <f>IF(ISBLANK(VLOOKUP(T_IEA70PL[[#This Row],[Ścieżka Xpath]],ALL!$C:N,COLUMN(K$2),0)),"",VLOOKUP(T_IEA70PL[[#This Row],[Ścieżka Xpath]],ALL!$C:N,COLUMN(K$2),0))</f>
        <v/>
      </c>
      <c r="L7" s="62" t="str">
        <f>IF(ISBLANK(VLOOKUP(T_IEA70PL[[#This Row],[Ścieżka Xpath]],ALL!$C:O,COLUMN(L$2),0)),"",VLOOKUP(T_IEA70PL[[#This Row],[Ścieżka Xpath]],ALL!$C:O,COLUMN(L$2),0))</f>
        <v/>
      </c>
      <c r="M7" s="62" t="str">
        <f>IF(ISBLANK(VLOOKUP(T_IEA70PL[[#This Row],[Ścieżka Xpath]],ALL!$C:P,COLUMN(M$2),0)),"",VLOOKUP(T_IEA70PL[[#This Row],[Ścieżka Xpath]],ALL!$C:P,COLUMN(M$2),0))</f>
        <v/>
      </c>
      <c r="N7" s="62" t="str">
        <f>IF(ISBLANK(VLOOKUP(T_IEA70PL[[#This Row],[Ścieżka Xpath]],ALL!$C:Q,COLUMN(N$2),0)),"",VLOOKUP(T_IEA70PL[[#This Row],[Ścieżka Xpath]],ALL!$C:Q,COLUMN(N$2),0))</f>
        <v/>
      </c>
      <c r="O7" s="62" t="str">
        <f>IF(ISBLANK(VLOOKUP(T_IEA70PL[[#This Row],[Ścieżka Xpath]],ALL!$C:R,COLUMN(O$2),0)),"",VLOOKUP(T_IEA70PL[[#This Row],[Ścieżka Xpath]],ALL!$C:R,COLUMN(O$2),0))</f>
        <v/>
      </c>
    </row>
    <row r="8" spans="1:15" ht="15">
      <c r="A8" s="72" t="s">
        <v>2993</v>
      </c>
      <c r="B8" s="17">
        <v>6</v>
      </c>
      <c r="C8" s="48" t="str">
        <f>IF(ISBLANK(VLOOKUP(T_IEA70PL[[#This Row],[Ścieżka Xpath]],ALL!$C:E,COLUMN(C$2),0)),"",VLOOKUP(T_IEA70PL[[#This Row],[Ścieżka Xpath]],ALL!$C:E,COLUMN(C$2),0))</f>
        <v>-</v>
      </c>
      <c r="D8" s="26" t="str">
        <f>IF(ISBLANK(VLOOKUP(T_IEA70PL[[#This Row],[Ścieżka Xpath]],ALL!$C:F,COLUMN(D$2),0)),"",VLOOKUP(T_IEA70PL[[#This Row],[Ścieżka Xpath]],ALL!$C:F,COLUMN(D$2),0))</f>
        <v>Identyfikator (numer własny) komunikatu.</v>
      </c>
      <c r="E8" s="26" t="str">
        <f>IF(ISBLANK(VLOOKUP(T_IEA70PL[[#This Row],[Ścieżka Xpath]],ALL!$C:G,COLUMN(E$2),0)),"",VLOOKUP(T_IEA70PL[[#This Row],[Ścieżka Xpath]],ALL!$C:G,COLUMN(E$2),0))</f>
        <v>Message identification.</v>
      </c>
      <c r="F8" s="168" t="str">
        <f>IF(ISBLANK(VLOOKUP(T_IEA70PL[[#This Row],[Ścieżka Xpath]],ALL!$C:H,COLUMN(F$2),0)),"",VLOOKUP(T_IEA70PL[[#This Row],[Ścieżka Xpath]],ALL!$C:H,COLUMN(F$2),0))</f>
        <v/>
      </c>
      <c r="G8" s="168" t="str">
        <f>IF(ISBLANK(VLOOKUP(T_IEA70PL[[#This Row],[Ścieżka Xpath]],ALL!$C:I,COLUMN(G$2),0)),"",VLOOKUP(T_IEA70PL[[#This Row],[Ścieżka Xpath]],ALL!$C:I,COLUMN(G$2),0))</f>
        <v>R</v>
      </c>
      <c r="H8" s="168" t="str">
        <f>IF(ISBLANK(VLOOKUP(T_IEA70PL[[#This Row],[Ścieżka Xpath]],ALL!$C:J,COLUMN(H$2),0)),"",VLOOKUP(T_IEA70PL[[#This Row],[Ścieżka Xpath]],ALL!$C:J,COLUMN(H$2),0))</f>
        <v>an..35</v>
      </c>
      <c r="I8" s="168" t="str">
        <f>IF(ISBLANK(VLOOKUP(T_IEA70PL[[#This Row],[Ścieżka Xpath]],ALL!$C:K,COLUMN(I$2),0)),"",VLOOKUP(T_IEA70PL[[#This Row],[Ścieżka Xpath]],ALL!$C:K,COLUMN(I$2),0))</f>
        <v/>
      </c>
      <c r="J8" s="168" t="str">
        <f>IF(ISBLANK(VLOOKUP(T_IEA70PL[[#This Row],[Ścieżka Xpath]],ALL!$C:L,COLUMN(J$2),0)),"",VLOOKUP(T_IEA70PL[[#This Row],[Ścieżka Xpath]],ALL!$C:L,COLUMN(J$2),0))</f>
        <v>RP50</v>
      </c>
      <c r="K8" s="51" t="str">
        <f>IF(ISBLANK(VLOOKUP(T_IEA70PL[[#This Row],[Ścieżka Xpath]],ALL!$C:N,COLUMN(K$2),0)),"",VLOOKUP(T_IEA70PL[[#This Row],[Ścieżka Xpath]],ALL!$C:N,COLUMN(K$2),0))</f>
        <v/>
      </c>
      <c r="L8" s="62" t="str">
        <f>IF(ISBLANK(VLOOKUP(T_IEA70PL[[#This Row],[Ścieżka Xpath]],ALL!$C:O,COLUMN(L$2),0)),"",VLOOKUP(T_IEA70PL[[#This Row],[Ścieżka Xpath]],ALL!$C:O,COLUMN(L$2),0))</f>
        <v/>
      </c>
      <c r="M8" s="62" t="str">
        <f>IF(ISBLANK(VLOOKUP(T_IEA70PL[[#This Row],[Ścieżka Xpath]],ALL!$C:P,COLUMN(M$2),0)),"",VLOOKUP(T_IEA70PL[[#This Row],[Ścieżka Xpath]],ALL!$C:P,COLUMN(M$2),0))</f>
        <v/>
      </c>
      <c r="N8" s="62" t="str">
        <f>IF(ISBLANK(VLOOKUP(T_IEA70PL[[#This Row],[Ścieżka Xpath]],ALL!$C:Q,COLUMN(N$2),0)),"",VLOOKUP(T_IEA70PL[[#This Row],[Ścieżka Xpath]],ALL!$C:Q,COLUMN(N$2),0))</f>
        <v/>
      </c>
      <c r="O8" s="62" t="str">
        <f>IF(ISBLANK(VLOOKUP(T_IEA70PL[[#This Row],[Ścieżka Xpath]],ALL!$C:R,COLUMN(O$2),0)),"",VLOOKUP(T_IEA70PL[[#This Row],[Ścieżka Xpath]],ALL!$C:R,COLUMN(O$2),0))</f>
        <v/>
      </c>
    </row>
    <row r="9" spans="1:15" ht="15">
      <c r="A9" s="72" t="s">
        <v>2994</v>
      </c>
      <c r="B9" s="17">
        <v>7</v>
      </c>
      <c r="C9" s="48" t="str">
        <f>IF(ISBLANK(VLOOKUP(T_IEA70PL[[#This Row],[Ścieżka Xpath]],ALL!$C:E,COLUMN(C$2),0)),"",VLOOKUP(T_IEA70PL[[#This Row],[Ścieżka Xpath]],ALL!$C:E,COLUMN(C$2),0))</f>
        <v>-</v>
      </c>
      <c r="D9" s="26" t="str">
        <f>IF(ISBLANK(VLOOKUP(T_IEA70PL[[#This Row],[Ścieżka Xpath]],ALL!$C:F,COLUMN(D$2),0)),"",VLOOKUP(T_IEA70PL[[#This Row],[Ścieżka Xpath]],ALL!$C:F,COLUMN(D$2),0))</f>
        <v>Typ komunikatu.</v>
      </c>
      <c r="E9" s="63" t="str">
        <f>IF(ISBLANK(VLOOKUP(T_IEA70PL[[#This Row],[Ścieżka Xpath]],ALL!$C:G,COLUMN(E$2),0)),"",VLOOKUP(T_IEA70PL[[#This Row],[Ścieżka Xpath]],ALL!$C:G,COLUMN(E$2),0))</f>
        <v>Messaage type.</v>
      </c>
      <c r="F9" s="74" t="str">
        <f>IF(ISBLANK(VLOOKUP(T_IEA70PL[[#This Row],[Ścieżka Xpath]],ALL!$C:H,COLUMN(F$2),0)),"",VLOOKUP(T_IEA70PL[[#This Row],[Ścieżka Xpath]],ALL!$C:H,COLUMN(F$2),0))</f>
        <v/>
      </c>
      <c r="G9" s="168" t="str">
        <f>IF(ISBLANK(VLOOKUP(T_IEA70PL[[#This Row],[Ścieżka Xpath]],ALL!$C:I,COLUMN(G$2),0)),"",VLOOKUP(T_IEA70PL[[#This Row],[Ścieżka Xpath]],ALL!$C:I,COLUMN(G$2),0))</f>
        <v>R</v>
      </c>
      <c r="H9" s="168" t="str">
        <f>IF(ISBLANK(VLOOKUP(T_IEA70PL[[#This Row],[Ścieżka Xpath]],ALL!$C:J,COLUMN(H$2),0)),"",VLOOKUP(T_IEA70PL[[#This Row],[Ścieżka Xpath]],ALL!$C:J,COLUMN(H$2),0))</f>
        <v>an6</v>
      </c>
      <c r="I9" s="168" t="str">
        <f>IF(ISBLANK(VLOOKUP(T_IEA70PL[[#This Row],[Ścieżka Xpath]],ALL!$C:K,COLUMN(I$2),0)),"",VLOOKUP(T_IEA70PL[[#This Row],[Ścieżka Xpath]],ALL!$C:K,COLUMN(I$2),0))</f>
        <v>CL060</v>
      </c>
      <c r="J9" s="168" t="str">
        <f>IF(ISBLANK(VLOOKUP(T_IEA70PL[[#This Row],[Ścieżka Xpath]],ALL!$C:L,COLUMN(J$2),0)),"",VLOOKUP(T_IEA70PL[[#This Row],[Ścieżka Xpath]],ALL!$C:L,COLUMN(J$2),0))</f>
        <v/>
      </c>
      <c r="K9" s="51" t="str">
        <f>IF(ISBLANK(VLOOKUP(T_IEA70PL[[#This Row],[Ścieżka Xpath]],ALL!$C:N,COLUMN(K$2),0)),"",VLOOKUP(T_IEA70PL[[#This Row],[Ścieżka Xpath]],ALL!$C:N,COLUMN(K$2),0))</f>
        <v/>
      </c>
      <c r="L9" s="62" t="str">
        <f>IF(ISBLANK(VLOOKUP(T_IEA70PL[[#This Row],[Ścieżka Xpath]],ALL!$C:O,COLUMN(L$2),0)),"",VLOOKUP(T_IEA70PL[[#This Row],[Ścieżka Xpath]],ALL!$C:O,COLUMN(L$2),0))</f>
        <v/>
      </c>
      <c r="M9" s="62" t="str">
        <f>IF(ISBLANK(VLOOKUP(T_IEA70PL[[#This Row],[Ścieżka Xpath]],ALL!$C:P,COLUMN(M$2),0)),"",VLOOKUP(T_IEA70PL[[#This Row],[Ścieżka Xpath]],ALL!$C:P,COLUMN(M$2),0))</f>
        <v/>
      </c>
      <c r="N9" s="62" t="str">
        <f>IF(ISBLANK(VLOOKUP(T_IEA70PL[[#This Row],[Ścieżka Xpath]],ALL!$C:Q,COLUMN(N$2),0)),"",VLOOKUP(T_IEA70PL[[#This Row],[Ścieżka Xpath]],ALL!$C:Q,COLUMN(N$2),0))</f>
        <v/>
      </c>
      <c r="O9" s="62" t="str">
        <f>IF(ISBLANK(VLOOKUP(T_IEA70PL[[#This Row],[Ścieżka Xpath]],ALL!$C:R,COLUMN(O$2),0)),"",VLOOKUP(T_IEA70PL[[#This Row],[Ścieżka Xpath]],ALL!$C:R,COLUMN(O$2),0))</f>
        <v/>
      </c>
    </row>
    <row r="10" spans="1:15" ht="30">
      <c r="A10" s="72" t="s">
        <v>2995</v>
      </c>
      <c r="B10" s="17">
        <v>8</v>
      </c>
      <c r="C10" s="48" t="str">
        <f>IF(ISBLANK(VLOOKUP(T_IEA70PL[[#This Row],[Ścieżka Xpath]],ALL!$C:E,COLUMN(C$2),0)),"",VLOOKUP(T_IEA70PL[[#This Row],[Ścieżka Xpath]],ALL!$C:E,COLUMN(C$2),0))</f>
        <v>-</v>
      </c>
      <c r="D10" s="26" t="str">
        <f>IF(ISBLANK(VLOOKUP(T_IEA70PL[[#This Row],[Ścieżka Xpath]],ALL!$C:F,COLUMN(D$2),0)),"",VLOOKUP(T_IEA70PL[[#This Row],[Ścieżka Xpath]],ALL!$C:F,COLUMN(D$2),0))</f>
        <v>Element nieużywany.</v>
      </c>
      <c r="E10" s="63" t="str">
        <f>IF(ISBLANK(VLOOKUP(T_IEA70PL[[#This Row],[Ścieżka Xpath]],ALL!$C:G,COLUMN(E$2),0)),"",VLOOKUP(T_IEA70PL[[#This Row],[Ścieżka Xpath]],ALL!$C:G,COLUMN(E$2),0))</f>
        <v>Not used.</v>
      </c>
      <c r="F10" s="74" t="str">
        <f>IF(ISBLANK(VLOOKUP(T_IEA70PL[[#This Row],[Ścieżka Xpath]],ALL!$C:H,COLUMN(F$2),0)),"",VLOOKUP(T_IEA70PL[[#This Row],[Ścieżka Xpath]],ALL!$C:H,COLUMN(F$2),0))</f>
        <v/>
      </c>
      <c r="G10" s="168" t="str">
        <f>IF(ISBLANK(VLOOKUP(T_IEA70PL[[#This Row],[Ścieżka Xpath]],ALL!$C:I,COLUMN(G$2),0)),"",VLOOKUP(T_IEA70PL[[#This Row],[Ścieżka Xpath]],ALL!$C:I,COLUMN(G$2),0))</f>
        <v>D</v>
      </c>
      <c r="H10" s="168" t="str">
        <f>IF(ISBLANK(VLOOKUP(T_IEA70PL[[#This Row],[Ścieżka Xpath]],ALL!$C:J,COLUMN(H$2),0)),"",VLOOKUP(T_IEA70PL[[#This Row],[Ścieżka Xpath]],ALL!$C:J,COLUMN(H$2),0))</f>
        <v>an..35</v>
      </c>
      <c r="I10" s="168" t="str">
        <f>IF(ISBLANK(VLOOKUP(T_IEA70PL[[#This Row],[Ścieżka Xpath]],ALL!$C:K,COLUMN(I$2),0)),"",VLOOKUP(T_IEA70PL[[#This Row],[Ścieżka Xpath]],ALL!$C:K,COLUMN(I$2),0))</f>
        <v/>
      </c>
      <c r="J10" s="168" t="str">
        <f>IF(ISBLANK(VLOOKUP(T_IEA70PL[[#This Row],[Ścieżka Xpath]],ALL!$C:L,COLUMN(J$2),0)),"",VLOOKUP(T_IEA70PL[[#This Row],[Ścieżka Xpath]],ALL!$C:L,COLUMN(J$2),0))</f>
        <v>C0511; R0008</v>
      </c>
      <c r="K10" s="51" t="str">
        <f>IF(ISBLANK(VLOOKUP(T_IEA70PL[[#This Row],[Ścieżka Xpath]],ALL!$C:N,COLUMN(K$2),0)),"",VLOOKUP(T_IEA70PL[[#This Row],[Ścieżka Xpath]],ALL!$C:N,COLUMN(K$2),0))</f>
        <v/>
      </c>
      <c r="L10" s="62" t="str">
        <f>IF(ISBLANK(VLOOKUP(T_IEA70PL[[#This Row],[Ścieżka Xpath]],ALL!$C:O,COLUMN(L$2),0)),"",VLOOKUP(T_IEA70PL[[#This Row],[Ścieżka Xpath]],ALL!$C:O,COLUMN(L$2),0))</f>
        <v/>
      </c>
      <c r="M10" s="62" t="str">
        <f>IF(ISBLANK(VLOOKUP(T_IEA70PL[[#This Row],[Ścieżka Xpath]],ALL!$C:P,COLUMN(M$2),0)),"",VLOOKUP(T_IEA70PL[[#This Row],[Ścieżka Xpath]],ALL!$C:P,COLUMN(M$2),0))</f>
        <v/>
      </c>
      <c r="N10" s="62" t="str">
        <f>IF(ISBLANK(VLOOKUP(T_IEA70PL[[#This Row],[Ścieżka Xpath]],ALL!$C:Q,COLUMN(N$2),0)),"",VLOOKUP(T_IEA70PL[[#This Row],[Ścieżka Xpath]],ALL!$C:Q,COLUMN(N$2),0))</f>
        <v/>
      </c>
      <c r="O10" s="62" t="str">
        <f>IF(ISBLANK(VLOOKUP(T_IEA70PL[[#This Row],[Ścieżka Xpath]],ALL!$C:R,COLUMN(O$2),0)),"",VLOOKUP(T_IEA70PL[[#This Row],[Ścieżka Xpath]],ALL!$C:R,COLUMN(O$2),0))</f>
        <v/>
      </c>
    </row>
    <row r="11" spans="1:15" ht="15">
      <c r="A11" s="91" t="s">
        <v>2996</v>
      </c>
      <c r="B11" s="32">
        <v>9</v>
      </c>
      <c r="C11" s="68" t="str">
        <f>IF(ISBLANK(VLOOKUP(T_IEA70PL[[#This Row],[Ścieżka Xpath]],ALL!$C:E,COLUMN(C$2),0)),"",VLOOKUP(T_IEA70PL[[#This Row],[Ścieżka Xpath]],ALL!$C:E,COLUMN(C$2),0))</f>
        <v>-</v>
      </c>
      <c r="D11" s="70" t="str">
        <f>IF(ISBLANK(VLOOKUP(T_IEA70PL[[#This Row],[Ścieżka Xpath]],ALL!$C:F,COLUMN(D$2),0)),"",VLOOKUP(T_IEA70PL[[#This Row],[Ścieżka Xpath]],ALL!$C:F,COLUMN(D$2),0))</f>
        <v>Dane zgłoszenia tranzytowego</v>
      </c>
      <c r="E11" s="70" t="str">
        <f>IF(ISBLANK(VLOOKUP(T_IEA70PL[[#This Row],[Ścieżka Xpath]],ALL!$C:G,COLUMN(E$2),0)),"",VLOOKUP(T_IEA70PL[[#This Row],[Ścieżka Xpath]],ALL!$C:G,COLUMN(E$2),0))</f>
        <v>Transit declaration data.</v>
      </c>
      <c r="F11" s="69">
        <f>IF(ISBLANK(VLOOKUP(T_IEA70PL[[#This Row],[Ścieżka Xpath]],ALL!$C:H,COLUMN(F$2),0)),"",VLOOKUP(T_IEA70PL[[#This Row],[Ścieżka Xpath]],ALL!$C:H,COLUMN(F$2),0))</f>
        <v>1</v>
      </c>
      <c r="G11" s="69" t="str">
        <f>IF(ISBLANK(VLOOKUP(T_IEA70PL[[#This Row],[Ścieżka Xpath]],ALL!$C:I,COLUMN(G$2),0)),"",VLOOKUP(T_IEA70PL[[#This Row],[Ścieżka Xpath]],ALL!$C:I,COLUMN(G$2),0))</f>
        <v>R</v>
      </c>
      <c r="H11" s="69" t="str">
        <f>IF(ISBLANK(VLOOKUP(T_IEA70PL[[#This Row],[Ścieżka Xpath]],ALL!$C:J,COLUMN(H$2),0)),"",VLOOKUP(T_IEA70PL[[#This Row],[Ścieżka Xpath]],ALL!$C:J,COLUMN(H$2),0))</f>
        <v/>
      </c>
      <c r="I11" s="69" t="str">
        <f>IF(ISBLANK(VLOOKUP(T_IEA70PL[[#This Row],[Ścieżka Xpath]],ALL!$C:K,COLUMN(I$2),0)),"",VLOOKUP(T_IEA70PL[[#This Row],[Ścieżka Xpath]],ALL!$C:K,COLUMN(I$2),0))</f>
        <v/>
      </c>
      <c r="J11" s="69" t="str">
        <f>IF(ISBLANK(VLOOKUP(T_IEA70PL[[#This Row],[Ścieżka Xpath]],ALL!$C:L,COLUMN(J$2),0)),"",VLOOKUP(T_IEA70PL[[#This Row],[Ścieżka Xpath]],ALL!$C:L,COLUMN(J$2),0))</f>
        <v/>
      </c>
      <c r="K11" s="69" t="str">
        <f>IF(ISBLANK(VLOOKUP(T_IEA70PL[[#This Row],[Ścieżka Xpath]],ALL!$C:N,COLUMN(K$2),0)),"",VLOOKUP(T_IEA70PL[[#This Row],[Ścieżka Xpath]],ALL!$C:N,COLUMN(K$2),0))</f>
        <v/>
      </c>
      <c r="L11" s="70" t="str">
        <f>IF(ISBLANK(VLOOKUP(T_IEA70PL[[#This Row],[Ścieżka Xpath]],ALL!$C:O,COLUMN(L$2),0)),"",VLOOKUP(T_IEA70PL[[#This Row],[Ścieżka Xpath]],ALL!$C:O,COLUMN(L$2),0))</f>
        <v/>
      </c>
      <c r="M11" s="70" t="str">
        <f>IF(ISBLANK(VLOOKUP(T_IEA70PL[[#This Row],[Ścieżka Xpath]],ALL!$C:P,COLUMN(M$2),0)),"",VLOOKUP(T_IEA70PL[[#This Row],[Ścieżka Xpath]],ALL!$C:P,COLUMN(M$2),0))</f>
        <v/>
      </c>
      <c r="N11" s="70" t="str">
        <f>IF(ISBLANK(VLOOKUP(T_IEA70PL[[#This Row],[Ścieżka Xpath]],ALL!$C:Q,COLUMN(N$2),0)),"",VLOOKUP(T_IEA70PL[[#This Row],[Ścieżka Xpath]],ALL!$C:Q,COLUMN(N$2),0))</f>
        <v/>
      </c>
      <c r="O11" s="70" t="str">
        <f>IF(ISBLANK(VLOOKUP(T_IEA70PL[[#This Row],[Ścieżka Xpath]],ALL!$C:R,COLUMN(O$2),0)),"",VLOOKUP(T_IEA70PL[[#This Row],[Ścieżka Xpath]],ALL!$C:R,COLUMN(O$2),0))</f>
        <v/>
      </c>
    </row>
    <row r="12" spans="1:15" ht="15">
      <c r="A12" s="72" t="s">
        <v>2997</v>
      </c>
      <c r="B12" s="17">
        <v>10</v>
      </c>
      <c r="C12" s="48" t="str">
        <f>IF(ISBLANK(VLOOKUP(T_IEA70PL[[#This Row],[Ścieżka Xpath]],ALL!$C:E,COLUMN(C$2),0)),"",VLOOKUP(T_IEA70PL[[#This Row],[Ścieżka Xpath]],ALL!$C:E,COLUMN(C$2),0))</f>
        <v>-</v>
      </c>
      <c r="D12" s="26" t="str">
        <f>IF(ISBLANK(VLOOKUP(T_IEA70PL[[#This Row],[Ścieżka Xpath]],ALL!$C:F,COLUMN(D$2),0)),"",VLOOKUP(T_IEA70PL[[#This Row],[Ścieżka Xpath]],ALL!$C:F,COLUMN(D$2),0))</f>
        <v>Numer ewidencyjny zgłoszenia</v>
      </c>
      <c r="E12" s="62" t="str">
        <f>IF(ISBLANK(VLOOKUP(T_IEA70PL[[#This Row],[Ścieżka Xpath]],ALL!$C:G,COLUMN(E$2),0)),"",VLOOKUP(T_IEA70PL[[#This Row],[Ścieżka Xpath]],ALL!$C:G,COLUMN(E$2),0))</f>
        <v>Movement reference number.</v>
      </c>
      <c r="F12" s="51" t="str">
        <f>IF(ISBLANK(VLOOKUP(T_IEA70PL[[#This Row],[Ścieżka Xpath]],ALL!$C:H,COLUMN(F$2),0)),"",VLOOKUP(T_IEA70PL[[#This Row],[Ścieżka Xpath]],ALL!$C:H,COLUMN(F$2),0))</f>
        <v/>
      </c>
      <c r="G12" s="168" t="str">
        <f>IF(ISBLANK(VLOOKUP(T_IEA70PL[[#This Row],[Ścieżka Xpath]],ALL!$C:I,COLUMN(G$2),0)),"",VLOOKUP(T_IEA70PL[[#This Row],[Ścieżka Xpath]],ALL!$C:I,COLUMN(G$2),0))</f>
        <v>R</v>
      </c>
      <c r="H12" s="168" t="str">
        <f>IF(ISBLANK(VLOOKUP(T_IEA70PL[[#This Row],[Ścieżka Xpath]],ALL!$C:J,COLUMN(H$2),0)),"",VLOOKUP(T_IEA70PL[[#This Row],[Ścieżka Xpath]],ALL!$C:J,COLUMN(H$2),0))</f>
        <v>an18</v>
      </c>
      <c r="I12" s="51" t="str">
        <f>IF(ISBLANK(VLOOKUP(T_IEA70PL[[#This Row],[Ścieżka Xpath]],ALL!$C:K,COLUMN(I$2),0)),"",VLOOKUP(T_IEA70PL[[#This Row],[Ścieżka Xpath]],ALL!$C:K,COLUMN(I$2),0))</f>
        <v/>
      </c>
      <c r="J12" s="51" t="str">
        <f>IF(ISBLANK(VLOOKUP(T_IEA70PL[[#This Row],[Ścieżka Xpath]],ALL!$C:L,COLUMN(J$2),0)),"",VLOOKUP(T_IEA70PL[[#This Row],[Ścieżka Xpath]],ALL!$C:L,COLUMN(J$2),0))</f>
        <v>G0002</v>
      </c>
      <c r="K12" s="51" t="str">
        <f>IF(ISBLANK(VLOOKUP(T_IEA70PL[[#This Row],[Ścieżka Xpath]],ALL!$C:N,COLUMN(K$2),0)),"",VLOOKUP(T_IEA70PL[[#This Row],[Ścieżka Xpath]],ALL!$C:N,COLUMN(K$2),0))</f>
        <v>2.00</v>
      </c>
      <c r="L12" s="62" t="str">
        <f>IF(ISBLANK(VLOOKUP(T_IEA70PL[[#This Row],[Ścieżka Xpath]],ALL!$C:O,COLUMN(L$2),0)),"",VLOOKUP(T_IEA70PL[[#This Row],[Ścieżka Xpath]],ALL!$C:O,COLUMN(L$2),0))</f>
        <v>Korekta reguł.</v>
      </c>
      <c r="M12" s="62" t="str">
        <f>IF(ISBLANK(VLOOKUP(T_IEA70PL[[#This Row],[Ścieżka Xpath]],ALL!$C:P,COLUMN(M$2),0)),"",VLOOKUP(T_IEA70PL[[#This Row],[Ścieżka Xpath]],ALL!$C:P,COLUMN(M$2),0))</f>
        <v>Rules correction.</v>
      </c>
      <c r="N12" s="62" t="str">
        <f>IF(ISBLANK(VLOOKUP(T_IEA70PL[[#This Row],[Ścieżka Xpath]],ALL!$C:Q,COLUMN(N$2),0)),"",VLOOKUP(T_IEA70PL[[#This Row],[Ścieżka Xpath]],ALL!$C:Q,COLUMN(N$2),0))</f>
        <v/>
      </c>
      <c r="O12" s="62" t="str">
        <f>IF(ISBLANK(VLOOKUP(T_IEA70PL[[#This Row],[Ścieżka Xpath]],ALL!$C:R,COLUMN(O$2),0)),"",VLOOKUP(T_IEA70PL[[#This Row],[Ścieżka Xpath]],ALL!$C:R,COLUMN(O$2),0))</f>
        <v/>
      </c>
    </row>
    <row r="13" spans="1:15" ht="15">
      <c r="A13" s="91" t="s">
        <v>2998</v>
      </c>
      <c r="B13" s="32">
        <v>11</v>
      </c>
      <c r="C13" s="68" t="str">
        <f>IF(ISBLANK(VLOOKUP(T_IEA70PL[[#This Row],[Ścieżka Xpath]],ALL!$C:E,COLUMN(C$2),0)),"",VLOOKUP(T_IEA70PL[[#This Row],[Ścieżka Xpath]],ALL!$C:E,COLUMN(C$2),0))</f>
        <v>-</v>
      </c>
      <c r="D13" s="70" t="str">
        <f>IF(ISBLANK(VLOOKUP(T_IEA70PL[[#This Row],[Ścieżka Xpath]],ALL!$C:F,COLUMN(D$2),0)),"",VLOOKUP(T_IEA70PL[[#This Row],[Ścieżka Xpath]],ALL!$C:F,COLUMN(D$2),0))</f>
        <v>Dane PDS.</v>
      </c>
      <c r="E13" s="70" t="str">
        <f>IF(ISBLANK(VLOOKUP(T_IEA70PL[[#This Row],[Ścieżka Xpath]],ALL!$C:G,COLUMN(E$2),0)),"",VLOOKUP(T_IEA70PL[[#This Row],[Ścieżka Xpath]],ALL!$C:G,COLUMN(E$2),0))</f>
        <v>ENS details.</v>
      </c>
      <c r="F13" s="69">
        <f>IF(ISBLANK(VLOOKUP(T_IEA70PL[[#This Row],[Ścieżka Xpath]],ALL!$C:H,COLUMN(F$2),0)),"",VLOOKUP(T_IEA70PL[[#This Row],[Ścieżka Xpath]],ALL!$C:H,COLUMN(F$2),0))</f>
        <v>1</v>
      </c>
      <c r="G13" s="69" t="str">
        <f>IF(ISBLANK(VLOOKUP(T_IEA70PL[[#This Row],[Ścieżka Xpath]],ALL!$C:I,COLUMN(G$2),0)),"",VLOOKUP(T_IEA70PL[[#This Row],[Ścieżka Xpath]],ALL!$C:I,COLUMN(G$2),0))</f>
        <v>R</v>
      </c>
      <c r="H13" s="69" t="str">
        <f>IF(ISBLANK(VLOOKUP(T_IEA70PL[[#This Row],[Ścieżka Xpath]],ALL!$C:J,COLUMN(H$2),0)),"",VLOOKUP(T_IEA70PL[[#This Row],[Ścieżka Xpath]],ALL!$C:J,COLUMN(H$2),0))</f>
        <v/>
      </c>
      <c r="I13" s="69" t="str">
        <f>IF(ISBLANK(VLOOKUP(T_IEA70PL[[#This Row],[Ścieżka Xpath]],ALL!$C:K,COLUMN(I$2),0)),"",VLOOKUP(T_IEA70PL[[#This Row],[Ścieżka Xpath]],ALL!$C:K,COLUMN(I$2),0))</f>
        <v/>
      </c>
      <c r="J13" s="69" t="str">
        <f>IF(ISBLANK(VLOOKUP(T_IEA70PL[[#This Row],[Ścieżka Xpath]],ALL!$C:L,COLUMN(J$2),0)),"",VLOOKUP(T_IEA70PL[[#This Row],[Ścieżka Xpath]],ALL!$C:L,COLUMN(J$2),0))</f>
        <v/>
      </c>
      <c r="K13" s="69" t="str">
        <f>IF(ISBLANK(VLOOKUP(T_IEA70PL[[#This Row],[Ścieżka Xpath]],ALL!$C:N,COLUMN(K$2),0)),"",VLOOKUP(T_IEA70PL[[#This Row],[Ścieżka Xpath]],ALL!$C:N,COLUMN(K$2),0))</f>
        <v/>
      </c>
      <c r="L13" s="70" t="str">
        <f>IF(ISBLANK(VLOOKUP(T_IEA70PL[[#This Row],[Ścieżka Xpath]],ALL!$C:O,COLUMN(L$2),0)),"",VLOOKUP(T_IEA70PL[[#This Row],[Ścieżka Xpath]],ALL!$C:O,COLUMN(L$2),0))</f>
        <v/>
      </c>
      <c r="M13" s="70" t="str">
        <f>IF(ISBLANK(VLOOKUP(T_IEA70PL[[#This Row],[Ścieżka Xpath]],ALL!$C:P,COLUMN(M$2),0)),"",VLOOKUP(T_IEA70PL[[#This Row],[Ścieżka Xpath]],ALL!$C:P,COLUMN(M$2),0))</f>
        <v/>
      </c>
      <c r="N13" s="70" t="str">
        <f>IF(ISBLANK(VLOOKUP(T_IEA70PL[[#This Row],[Ścieżka Xpath]],ALL!$C:Q,COLUMN(N$2),0)),"",VLOOKUP(T_IEA70PL[[#This Row],[Ścieżka Xpath]],ALL!$C:Q,COLUMN(N$2),0))</f>
        <v/>
      </c>
      <c r="O13" s="70" t="str">
        <f>IF(ISBLANK(VLOOKUP(T_IEA70PL[[#This Row],[Ścieżka Xpath]],ALL!$C:R,COLUMN(O$2),0)),"",VLOOKUP(T_IEA70PL[[#This Row],[Ścieżka Xpath]],ALL!$C:R,COLUMN(O$2),0))</f>
        <v/>
      </c>
    </row>
    <row r="14" spans="1:15" ht="15">
      <c r="A14" s="72" t="s">
        <v>2999</v>
      </c>
      <c r="B14" s="17">
        <v>12</v>
      </c>
      <c r="C14" s="48" t="str">
        <f>IF(ISBLANK(VLOOKUP(T_IEA70PL[[#This Row],[Ścieżka Xpath]],ALL!$C:E,COLUMN(C$2),0)),"",VLOOKUP(T_IEA70PL[[#This Row],[Ścieżka Xpath]],ALL!$C:E,COLUMN(C$2),0))</f>
        <v>-</v>
      </c>
      <c r="D14" s="26" t="str">
        <f>IF(ISBLANK(VLOOKUP(T_IEA70PL[[#This Row],[Ścieżka Xpath]],ALL!$C:F,COLUMN(D$2),0)),"",VLOOKUP(T_IEA70PL[[#This Row],[Ścieżka Xpath]],ALL!$C:F,COLUMN(D$2),0))</f>
        <v>Numer ewidencyjny PDS</v>
      </c>
      <c r="E14" s="62" t="str">
        <f>IF(ISBLANK(VLOOKUP(T_IEA70PL[[#This Row],[Ścieżka Xpath]],ALL!$C:G,COLUMN(E$2),0)),"",VLOOKUP(T_IEA70PL[[#This Row],[Ścieżka Xpath]],ALL!$C:G,COLUMN(E$2),0))</f>
        <v>ENS MRN.</v>
      </c>
      <c r="F14" s="51" t="str">
        <f>IF(ISBLANK(VLOOKUP(T_IEA70PL[[#This Row],[Ścieżka Xpath]],ALL!$C:H,COLUMN(F$2),0)),"",VLOOKUP(T_IEA70PL[[#This Row],[Ścieżka Xpath]],ALL!$C:H,COLUMN(F$2),0))</f>
        <v/>
      </c>
      <c r="G14" s="168" t="str">
        <f>IF(ISBLANK(VLOOKUP(T_IEA70PL[[#This Row],[Ścieżka Xpath]],ALL!$C:I,COLUMN(G$2),0)),"",VLOOKUP(T_IEA70PL[[#This Row],[Ścieżka Xpath]],ALL!$C:I,COLUMN(G$2),0))</f>
        <v>R</v>
      </c>
      <c r="H14" s="168" t="str">
        <f>IF(ISBLANK(VLOOKUP(T_IEA70PL[[#This Row],[Ścieżka Xpath]],ALL!$C:J,COLUMN(H$2),0)),"",VLOOKUP(T_IEA70PL[[#This Row],[Ścieżka Xpath]],ALL!$C:J,COLUMN(H$2),0))</f>
        <v>an18</v>
      </c>
      <c r="I14" s="51" t="str">
        <f>IF(ISBLANK(VLOOKUP(T_IEA70PL[[#This Row],[Ścieżka Xpath]],ALL!$C:K,COLUMN(I$2),0)),"",VLOOKUP(T_IEA70PL[[#This Row],[Ścieżka Xpath]],ALL!$C:K,COLUMN(I$2),0))</f>
        <v/>
      </c>
      <c r="J14" s="51" t="str">
        <f>IF(ISBLANK(VLOOKUP(T_IEA70PL[[#This Row],[Ścieżka Xpath]],ALL!$C:L,COLUMN(J$2),0)),"",VLOOKUP(T_IEA70PL[[#This Row],[Ścieżka Xpath]],ALL!$C:L,COLUMN(J$2),0))</f>
        <v>G0002</v>
      </c>
      <c r="K14" s="51" t="str">
        <f>IF(ISBLANK(VLOOKUP(T_IEA70PL[[#This Row],[Ścieżka Xpath]],ALL!$C:N,COLUMN(K$2),0)),"",VLOOKUP(T_IEA70PL[[#This Row],[Ścieżka Xpath]],ALL!$C:N,COLUMN(K$2),0))</f>
        <v>2.00</v>
      </c>
      <c r="L14" s="62" t="str">
        <f>IF(ISBLANK(VLOOKUP(T_IEA70PL[[#This Row],[Ścieżka Xpath]],ALL!$C:O,COLUMN(L$2),0)),"",VLOOKUP(T_IEA70PL[[#This Row],[Ścieżka Xpath]],ALL!$C:O,COLUMN(L$2),0))</f>
        <v>Korekta reguł.</v>
      </c>
      <c r="M14" s="62" t="str">
        <f>IF(ISBLANK(VLOOKUP(T_IEA70PL[[#This Row],[Ścieżka Xpath]],ALL!$C:P,COLUMN(M$2),0)),"",VLOOKUP(T_IEA70PL[[#This Row],[Ścieżka Xpath]],ALL!$C:P,COLUMN(M$2),0))</f>
        <v>Rules correction.</v>
      </c>
      <c r="N14" s="62" t="str">
        <f>IF(ISBLANK(VLOOKUP(T_IEA70PL[[#This Row],[Ścieżka Xpath]],ALL!$C:Q,COLUMN(N$2),0)),"",VLOOKUP(T_IEA70PL[[#This Row],[Ścieżka Xpath]],ALL!$C:Q,COLUMN(N$2),0))</f>
        <v/>
      </c>
      <c r="O14" s="62" t="str">
        <f>IF(ISBLANK(VLOOKUP(T_IEA70PL[[#This Row],[Ścieżka Xpath]],ALL!$C:R,COLUMN(O$2),0)),"",VLOOKUP(T_IEA70PL[[#This Row],[Ścieżka Xpath]],ALL!$C:R,COLUMN(O$2),0))</f>
        <v/>
      </c>
    </row>
    <row r="15" spans="1:15" ht="15">
      <c r="A15" s="72" t="s">
        <v>3000</v>
      </c>
      <c r="B15" s="17">
        <v>13</v>
      </c>
      <c r="C15" s="48" t="str">
        <f>IF(ISBLANK(VLOOKUP(T_IEA70PL[[#This Row],[Ścieżka Xpath]],ALL!$C:E,COLUMN(C$2),0)),"",VLOOKUP(T_IEA70PL[[#This Row],[Ścieżka Xpath]],ALL!$C:E,COLUMN(C$2),0))</f>
        <v>-</v>
      </c>
      <c r="D15" s="63" t="str">
        <f>IF(ISBLANK(VLOOKUP(T_IEA70PL[[#This Row],[Ścieżka Xpath]],ALL!$C:F,COLUMN(D$2),0)),"",VLOOKUP(T_IEA70PL[[#This Row],[Ścieżka Xpath]],ALL!$C:F,COLUMN(D$2),0))</f>
        <v>Data i czas rejestracji PDS</v>
      </c>
      <c r="E15" s="62" t="str">
        <f>IF(ISBLANK(VLOOKUP(T_IEA70PL[[#This Row],[Ścieżka Xpath]],ALL!$C:G,COLUMN(E$2),0)),"",VLOOKUP(T_IEA70PL[[#This Row],[Ścieżka Xpath]],ALL!$C:G,COLUMN(E$2),0))</f>
        <v>Document issue date and time.</v>
      </c>
      <c r="F15" s="51" t="str">
        <f>IF(ISBLANK(VLOOKUP(T_IEA70PL[[#This Row],[Ścieżka Xpath]],ALL!$C:H,COLUMN(F$2),0)),"",VLOOKUP(T_IEA70PL[[#This Row],[Ścieżka Xpath]],ALL!$C:H,COLUMN(F$2),0))</f>
        <v/>
      </c>
      <c r="G15" s="74" t="str">
        <f>IF(ISBLANK(VLOOKUP(T_IEA70PL[[#This Row],[Ścieżka Xpath]],ALL!$C:I,COLUMN(G$2),0)),"",VLOOKUP(T_IEA70PL[[#This Row],[Ścieżka Xpath]],ALL!$C:I,COLUMN(G$2),0))</f>
        <v>R</v>
      </c>
      <c r="H15" s="74" t="str">
        <f>IF(ISBLANK(VLOOKUP(T_IEA70PL[[#This Row],[Ścieżka Xpath]],ALL!$C:J,COLUMN(H$2),0)),"",VLOOKUP(T_IEA70PL[[#This Row],[Ścieżka Xpath]],ALL!$C:J,COLUMN(H$2),0))</f>
        <v>an19</v>
      </c>
      <c r="I15" s="51" t="str">
        <f>IF(ISBLANK(VLOOKUP(T_IEA70PL[[#This Row],[Ścieżka Xpath]],ALL!$C:K,COLUMN(I$2),0)),"",VLOOKUP(T_IEA70PL[[#This Row],[Ścieżka Xpath]],ALL!$C:K,COLUMN(I$2),0))</f>
        <v/>
      </c>
      <c r="J15" s="51" t="str">
        <f>IF(ISBLANK(VLOOKUP(T_IEA70PL[[#This Row],[Ścieżka Xpath]],ALL!$C:L,COLUMN(J$2),0)),"",VLOOKUP(T_IEA70PL[[#This Row],[Ścieżka Xpath]],ALL!$C:L,COLUMN(J$2),0))</f>
        <v>G0002</v>
      </c>
      <c r="K15" s="51" t="str">
        <f>IF(ISBLANK(VLOOKUP(T_IEA70PL[[#This Row],[Ścieżka Xpath]],ALL!$C:N,COLUMN(K$2),0)),"",VLOOKUP(T_IEA70PL[[#This Row],[Ścieżka Xpath]],ALL!$C:N,COLUMN(K$2),0))</f>
        <v>2.00</v>
      </c>
      <c r="L15" s="62" t="str">
        <f>IF(ISBLANK(VLOOKUP(T_IEA70PL[[#This Row],[Ścieżka Xpath]],ALL!$C:O,COLUMN(L$2),0)),"",VLOOKUP(T_IEA70PL[[#This Row],[Ścieżka Xpath]],ALL!$C:O,COLUMN(L$2),0))</f>
        <v>Korekta reguł.</v>
      </c>
      <c r="M15" s="62" t="str">
        <f>IF(ISBLANK(VLOOKUP(T_IEA70PL[[#This Row],[Ścieżka Xpath]],ALL!$C:P,COLUMN(M$2),0)),"",VLOOKUP(T_IEA70PL[[#This Row],[Ścieżka Xpath]],ALL!$C:P,COLUMN(M$2),0))</f>
        <v>Rules correction.</v>
      </c>
      <c r="N15" s="62" t="str">
        <f>IF(ISBLANK(VLOOKUP(T_IEA70PL[[#This Row],[Ścieżka Xpath]],ALL!$C:Q,COLUMN(N$2),0)),"",VLOOKUP(T_IEA70PL[[#This Row],[Ścieżka Xpath]],ALL!$C:Q,COLUMN(N$2),0))</f>
        <v/>
      </c>
      <c r="O15" s="62" t="str">
        <f>IF(ISBLANK(VLOOKUP(T_IEA70PL[[#This Row],[Ścieżka Xpath]],ALL!$C:R,COLUMN(O$2),0)),"",VLOOKUP(T_IEA70PL[[#This Row],[Ścieżka Xpath]],ALL!$C:R,COLUMN(O$2),0))</f>
        <v/>
      </c>
    </row>
    <row r="16" spans="1:15" ht="15">
      <c r="A16" s="91" t="s">
        <v>3001</v>
      </c>
      <c r="B16" s="32">
        <v>14</v>
      </c>
      <c r="C16" s="68" t="str">
        <f>IF(ISBLANK(VLOOKUP(T_IEA70PL[[#This Row],[Ścieżka Xpath]],ALL!$C:E,COLUMN(C$2),0)),"",VLOOKUP(T_IEA70PL[[#This Row],[Ścieżka Xpath]],ALL!$C:E,COLUMN(C$2),0))</f>
        <v>17 03 000 000</v>
      </c>
      <c r="D16" s="70" t="str">
        <f>IF(ISBLANK(VLOOKUP(T_IEA70PL[[#This Row],[Ścieżka Xpath]],ALL!$C:F,COLUMN(D$2),0)),"",VLOOKUP(T_IEA70PL[[#This Row],[Ścieżka Xpath]],ALL!$C:F,COLUMN(D$2),0))</f>
        <v>Urząd celny wyjścia.</v>
      </c>
      <c r="E16" s="70" t="str">
        <f>IF(ISBLANK(VLOOKUP(T_IEA70PL[[#This Row],[Ścieżka Xpath]],ALL!$C:G,COLUMN(E$2),0)),"",VLOOKUP(T_IEA70PL[[#This Row],[Ścieżka Xpath]],ALL!$C:G,COLUMN(E$2),0))</f>
        <v>Customs Office of departure.</v>
      </c>
      <c r="F16" s="69">
        <f>IF(ISBLANK(VLOOKUP(T_IEA70PL[[#This Row],[Ścieżka Xpath]],ALL!$C:H,COLUMN(F$2),0)),"",VLOOKUP(T_IEA70PL[[#This Row],[Ścieżka Xpath]],ALL!$C:H,COLUMN(F$2),0))</f>
        <v>1</v>
      </c>
      <c r="G16" s="69" t="str">
        <f>IF(ISBLANK(VLOOKUP(T_IEA70PL[[#This Row],[Ścieżka Xpath]],ALL!$C:I,COLUMN(G$2),0)),"",VLOOKUP(T_IEA70PL[[#This Row],[Ścieżka Xpath]],ALL!$C:I,COLUMN(G$2),0))</f>
        <v>R</v>
      </c>
      <c r="H16" s="69" t="str">
        <f>IF(ISBLANK(VLOOKUP(T_IEA70PL[[#This Row],[Ścieżka Xpath]],ALL!$C:J,COLUMN(H$2),0)),"",VLOOKUP(T_IEA70PL[[#This Row],[Ścieżka Xpath]],ALL!$C:J,COLUMN(H$2),0))</f>
        <v/>
      </c>
      <c r="I16" s="69" t="str">
        <f>IF(ISBLANK(VLOOKUP(T_IEA70PL[[#This Row],[Ścieżka Xpath]],ALL!$C:K,COLUMN(I$2),0)),"",VLOOKUP(T_IEA70PL[[#This Row],[Ścieżka Xpath]],ALL!$C:K,COLUMN(I$2),0))</f>
        <v/>
      </c>
      <c r="J16" s="69" t="str">
        <f>IF(ISBLANK(VLOOKUP(T_IEA70PL[[#This Row],[Ścieżka Xpath]],ALL!$C:L,COLUMN(J$2),0)),"",VLOOKUP(T_IEA70PL[[#This Row],[Ścieżka Xpath]],ALL!$C:L,COLUMN(J$2),0))</f>
        <v/>
      </c>
      <c r="K16" s="69" t="str">
        <f>IF(ISBLANK(VLOOKUP(T_IEA70PL[[#This Row],[Ścieżka Xpath]],ALL!$C:N,COLUMN(K$2),0)),"",VLOOKUP(T_IEA70PL[[#This Row],[Ścieżka Xpath]],ALL!$C:N,COLUMN(K$2),0))</f>
        <v/>
      </c>
      <c r="L16" s="70" t="str">
        <f>IF(ISBLANK(VLOOKUP(T_IEA70PL[[#This Row],[Ścieżka Xpath]],ALL!$C:O,COLUMN(L$2),0)),"",VLOOKUP(T_IEA70PL[[#This Row],[Ścieżka Xpath]],ALL!$C:O,COLUMN(L$2),0))</f>
        <v/>
      </c>
      <c r="M16" s="70" t="str">
        <f>IF(ISBLANK(VLOOKUP(T_IEA70PL[[#This Row],[Ścieżka Xpath]],ALL!$C:P,COLUMN(M$2),0)),"",VLOOKUP(T_IEA70PL[[#This Row],[Ścieżka Xpath]],ALL!$C:P,COLUMN(M$2),0))</f>
        <v/>
      </c>
      <c r="N16" s="70" t="str">
        <f>IF(ISBLANK(VLOOKUP(T_IEA70PL[[#This Row],[Ścieżka Xpath]],ALL!$C:Q,COLUMN(N$2),0)),"",VLOOKUP(T_IEA70PL[[#This Row],[Ścieżka Xpath]],ALL!$C:Q,COLUMN(N$2),0))</f>
        <v/>
      </c>
      <c r="O16" s="70" t="str">
        <f>IF(ISBLANK(VLOOKUP(T_IEA70PL[[#This Row],[Ścieżka Xpath]],ALL!$C:R,COLUMN(O$2),0)),"",VLOOKUP(T_IEA70PL[[#This Row],[Ścieżka Xpath]],ALL!$C:R,COLUMN(O$2),0))</f>
        <v/>
      </c>
    </row>
    <row r="17" spans="1:15" ht="15">
      <c r="A17" s="72" t="s">
        <v>3002</v>
      </c>
      <c r="B17" s="17">
        <v>15</v>
      </c>
      <c r="C17" s="48" t="str">
        <f>IF(ISBLANK(VLOOKUP(T_IEA70PL[[#This Row],[Ścieżka Xpath]],ALL!$C:E,COLUMN(C$2),0)),"",VLOOKUP(T_IEA70PL[[#This Row],[Ścieżka Xpath]],ALL!$C:E,COLUMN(C$2),0))</f>
        <v>17 03 001 000</v>
      </c>
      <c r="D17" s="63" t="str">
        <f>IF(ISBLANK(VLOOKUP(T_IEA70PL[[#This Row],[Ścieżka Xpath]],ALL!$C:F,COLUMN(D$2),0)),"",VLOOKUP(T_IEA70PL[[#This Row],[Ścieżka Xpath]],ALL!$C:F,COLUMN(D$2),0))</f>
        <v>Kod urzędu celnego wyjścia.</v>
      </c>
      <c r="E17" s="62" t="str">
        <f>IF(ISBLANK(VLOOKUP(T_IEA70PL[[#This Row],[Ścieżka Xpath]],ALL!$C:G,COLUMN(E$2),0)),"",VLOOKUP(T_IEA70PL[[#This Row],[Ścieżka Xpath]],ALL!$C:G,COLUMN(E$2),0))</f>
        <v>Customs Office of Departure code.</v>
      </c>
      <c r="F17" s="51" t="str">
        <f>IF(ISBLANK(VLOOKUP(T_IEA70PL[[#This Row],[Ścieżka Xpath]],ALL!$C:H,COLUMN(F$2),0)),"",VLOOKUP(T_IEA70PL[[#This Row],[Ścieżka Xpath]],ALL!$C:H,COLUMN(F$2),0))</f>
        <v/>
      </c>
      <c r="G17" s="51" t="str">
        <f>IF(ISBLANK(VLOOKUP(T_IEA70PL[[#This Row],[Ścieżka Xpath]],ALL!$C:I,COLUMN(G$2),0)),"",VLOOKUP(T_IEA70PL[[#This Row],[Ścieżka Xpath]],ALL!$C:I,COLUMN(G$2),0))</f>
        <v>R</v>
      </c>
      <c r="H17" s="51" t="str">
        <f>IF(ISBLANK(VLOOKUP(T_IEA70PL[[#This Row],[Ścieżka Xpath]],ALL!$C:J,COLUMN(H$2),0)),"",VLOOKUP(T_IEA70PL[[#This Row],[Ścieżka Xpath]],ALL!$C:J,COLUMN(H$2),0))</f>
        <v>an8</v>
      </c>
      <c r="I17" s="51" t="str">
        <f>IF(ISBLANK(VLOOKUP(T_IEA70PL[[#This Row],[Ścieżka Xpath]],ALL!$C:K,COLUMN(I$2),0)),"",VLOOKUP(T_IEA70PL[[#This Row],[Ścieżka Xpath]],ALL!$C:K,COLUMN(I$2),0))</f>
        <v>CL171</v>
      </c>
      <c r="J17" s="51" t="str">
        <f>IF(ISBLANK(VLOOKUP(T_IEA70PL[[#This Row],[Ścieżka Xpath]],ALL!$C:L,COLUMN(J$2),0)),"",VLOOKUP(T_IEA70PL[[#This Row],[Ścieżka Xpath]],ALL!$C:L,COLUMN(J$2),0))</f>
        <v>R0901</v>
      </c>
      <c r="K17" s="51" t="str">
        <f>IF(ISBLANK(VLOOKUP(T_IEA70PL[[#This Row],[Ścieżka Xpath]],ALL!$C:N,COLUMN(K$2),0)),"",VLOOKUP(T_IEA70PL[[#This Row],[Ścieżka Xpath]],ALL!$C:N,COLUMN(K$2),0))</f>
        <v>2.00</v>
      </c>
      <c r="L17" s="62" t="str">
        <f>IF(ISBLANK(VLOOKUP(T_IEA70PL[[#This Row],[Ścieżka Xpath]],ALL!$C:O,COLUMN(L$2),0)),"",VLOOKUP(T_IEA70PL[[#This Row],[Ścieżka Xpath]],ALL!$C:O,COLUMN(L$2),0))</f>
        <v>Korekta reguł.</v>
      </c>
      <c r="M17" s="62" t="str">
        <f>IF(ISBLANK(VLOOKUP(T_IEA70PL[[#This Row],[Ścieżka Xpath]],ALL!$C:P,COLUMN(M$2),0)),"",VLOOKUP(T_IEA70PL[[#This Row],[Ścieżka Xpath]],ALL!$C:P,COLUMN(M$2),0))</f>
        <v>Rules correction.</v>
      </c>
      <c r="N17" s="62" t="str">
        <f>IF(ISBLANK(VLOOKUP(T_IEA70PL[[#This Row],[Ścieżka Xpath]],ALL!$C:Q,COLUMN(N$2),0)),"",VLOOKUP(T_IEA70PL[[#This Row],[Ścieżka Xpath]],ALL!$C:Q,COLUMN(N$2),0))</f>
        <v/>
      </c>
      <c r="O17" s="62" t="str">
        <f>IF(ISBLANK(VLOOKUP(T_IEA70PL[[#This Row],[Ścieżka Xpath]],ALL!$C:R,COLUMN(O$2),0)),"",VLOOKUP(T_IEA70PL[[#This Row],[Ścieżka Xpath]],ALL!$C:R,COLUMN(O$2),0))</f>
        <v/>
      </c>
    </row>
    <row r="18" spans="1:15" ht="30">
      <c r="A18" s="91" t="s">
        <v>3003</v>
      </c>
      <c r="B18" s="32">
        <v>16</v>
      </c>
      <c r="C18" s="68" t="str">
        <f>IF(ISBLANK(VLOOKUP(T_IEA70PL[[#This Row],[Ścieżka Xpath]],ALL!$C:E,COLUMN(C$2),0)),"",VLOOKUP(T_IEA70PL[[#This Row],[Ścieżka Xpath]],ALL!$C:E,COLUMN(C$2),0))</f>
        <v>13 07 000 000</v>
      </c>
      <c r="D18" s="70" t="str">
        <f>IF(ISBLANK(VLOOKUP(T_IEA70PL[[#This Row],[Ścieżka Xpath]],ALL!$C:F,COLUMN(D$2),0)),"",VLOOKUP(T_IEA70PL[[#This Row],[Ścieżka Xpath]],ALL!$C:F,COLUMN(D$2),0))</f>
        <v>Osoba uprawniona do korzystania z procedury tranzytu (np. Podmiot, agencja celna, osoba fizyczna)</v>
      </c>
      <c r="E18" s="70" t="str">
        <f>IF(ISBLANK(VLOOKUP(T_IEA70PL[[#This Row],[Ścieżka Xpath]],ALL!$C:G,COLUMN(E$2),0)),"",VLOOKUP(T_IEA70PL[[#This Row],[Ścieżka Xpath]],ALL!$C:G,COLUMN(E$2),0))</f>
        <v>Holder of the transit procedure (e.g.: EO, customs agency, natural person).</v>
      </c>
      <c r="F18" s="69">
        <f>IF(ISBLANK(VLOOKUP(T_IEA70PL[[#This Row],[Ścieżka Xpath]],ALL!$C:H,COLUMN(F$2),0)),"",VLOOKUP(T_IEA70PL[[#This Row],[Ścieżka Xpath]],ALL!$C:H,COLUMN(F$2),0))</f>
        <v>1</v>
      </c>
      <c r="G18" s="69" t="str">
        <f>IF(ISBLANK(VLOOKUP(T_IEA70PL[[#This Row],[Ścieżka Xpath]],ALL!$C:I,COLUMN(G$2),0)),"",VLOOKUP(T_IEA70PL[[#This Row],[Ścieżka Xpath]],ALL!$C:I,COLUMN(G$2),0))</f>
        <v>R</v>
      </c>
      <c r="H18" s="69" t="str">
        <f>IF(ISBLANK(VLOOKUP(T_IEA70PL[[#This Row],[Ścieżka Xpath]],ALL!$C:J,COLUMN(H$2),0)),"",VLOOKUP(T_IEA70PL[[#This Row],[Ścieżka Xpath]],ALL!$C:J,COLUMN(H$2),0))</f>
        <v/>
      </c>
      <c r="I18" s="69" t="str">
        <f>IF(ISBLANK(VLOOKUP(T_IEA70PL[[#This Row],[Ścieżka Xpath]],ALL!$C:K,COLUMN(I$2),0)),"",VLOOKUP(T_IEA70PL[[#This Row],[Ścieżka Xpath]],ALL!$C:K,COLUMN(I$2),0))</f>
        <v/>
      </c>
      <c r="J18" s="69" t="str">
        <f>IF(ISBLANK(VLOOKUP(T_IEA70PL[[#This Row],[Ścieżka Xpath]],ALL!$C:L,COLUMN(J$2),0)),"",VLOOKUP(T_IEA70PL[[#This Row],[Ścieżka Xpath]],ALL!$C:L,COLUMN(J$2),0))</f>
        <v/>
      </c>
      <c r="K18" s="69" t="str">
        <f>IF(ISBLANK(VLOOKUP(T_IEA70PL[[#This Row],[Ścieżka Xpath]],ALL!$C:N,COLUMN(K$2),0)),"",VLOOKUP(T_IEA70PL[[#This Row],[Ścieżka Xpath]],ALL!$C:N,COLUMN(K$2),0))</f>
        <v/>
      </c>
      <c r="L18" s="70" t="str">
        <f>IF(ISBLANK(VLOOKUP(T_IEA70PL[[#This Row],[Ścieżka Xpath]],ALL!$C:O,COLUMN(L$2),0)),"",VLOOKUP(T_IEA70PL[[#This Row],[Ścieżka Xpath]],ALL!$C:O,COLUMN(L$2),0))</f>
        <v/>
      </c>
      <c r="M18" s="70" t="str">
        <f>IF(ISBLANK(VLOOKUP(T_IEA70PL[[#This Row],[Ścieżka Xpath]],ALL!$C:P,COLUMN(M$2),0)),"",VLOOKUP(T_IEA70PL[[#This Row],[Ścieżka Xpath]],ALL!$C:P,COLUMN(M$2),0))</f>
        <v/>
      </c>
      <c r="N18" s="70" t="str">
        <f>IF(ISBLANK(VLOOKUP(T_IEA70PL[[#This Row],[Ścieżka Xpath]],ALL!$C:Q,COLUMN(N$2),0)),"",VLOOKUP(T_IEA70PL[[#This Row],[Ścieżka Xpath]],ALL!$C:Q,COLUMN(N$2),0))</f>
        <v/>
      </c>
      <c r="O18" s="70" t="str">
        <f>IF(ISBLANK(VLOOKUP(T_IEA70PL[[#This Row],[Ścieżka Xpath]],ALL!$C:R,COLUMN(O$2),0)),"",VLOOKUP(T_IEA70PL[[#This Row],[Ścieżka Xpath]],ALL!$C:R,COLUMN(O$2),0))</f>
        <v/>
      </c>
    </row>
    <row r="19" spans="1:15" ht="45">
      <c r="A19" s="72" t="s">
        <v>3004</v>
      </c>
      <c r="B19" s="17">
        <v>17</v>
      </c>
      <c r="C19" s="48" t="str">
        <f>IF(ISBLANK(VLOOKUP(T_IEA70PL[[#This Row],[Ścieżka Xpath]],ALL!$C:E,COLUMN(C$2),0)),"",VLOOKUP(T_IEA70PL[[#This Row],[Ścieżka Xpath]],ALL!$C:E,COLUMN(C$2),0))</f>
        <v>13 07 017 000</v>
      </c>
      <c r="D19" s="62" t="str">
        <f>IF(ISBLANK(VLOOKUP(T_IEA70PL[[#This Row],[Ścieżka Xpath]],ALL!$C:F,COLUMN(D$2),0)),"",VLOOKUP(T_IEA70PL[[#This Row],[Ścieżka Xpath]],ALL!$C:F,COLUMN(D$2),0))</f>
        <v>Numer identyfikacyjny.</v>
      </c>
      <c r="E19" s="62" t="str">
        <f>IF(ISBLANK(VLOOKUP(T_IEA70PL[[#This Row],[Ścieżka Xpath]],ALL!$C:G,COLUMN(E$2),0)),"",VLOOKUP(T_IEA70PL[[#This Row],[Ścieżka Xpath]],ALL!$C:G,COLUMN(E$2),0))</f>
        <v>Identfication number.</v>
      </c>
      <c r="F19" s="51" t="str">
        <f>IF(ISBLANK(VLOOKUP(T_IEA70PL[[#This Row],[Ścieżka Xpath]],ALL!$C:H,COLUMN(F$2),0)),"",VLOOKUP(T_IEA70PL[[#This Row],[Ścieżka Xpath]],ALL!$C:H,COLUMN(F$2),0))</f>
        <v/>
      </c>
      <c r="G19" s="51" t="str">
        <f>IF(ISBLANK(VLOOKUP(T_IEA70PL[[#This Row],[Ścieżka Xpath]],ALL!$C:I,COLUMN(G$2),0)),"",VLOOKUP(T_IEA70PL[[#This Row],[Ścieżka Xpath]],ALL!$C:I,COLUMN(G$2),0))</f>
        <v>D</v>
      </c>
      <c r="H19" s="51" t="str">
        <f>IF(ISBLANK(VLOOKUP(T_IEA70PL[[#This Row],[Ścieżka Xpath]],ALL!$C:J,COLUMN(H$2),0)),"",VLOOKUP(T_IEA70PL[[#This Row],[Ścieżka Xpath]],ALL!$C:J,COLUMN(H$2),0))</f>
        <v>an..17</v>
      </c>
      <c r="I19" s="51" t="str">
        <f>IF(ISBLANK(VLOOKUP(T_IEA70PL[[#This Row],[Ścieżka Xpath]],ALL!$C:K,COLUMN(I$2),0)),"",VLOOKUP(T_IEA70PL[[#This Row],[Ścieżka Xpath]],ALL!$C:K,COLUMN(I$2),0))</f>
        <v/>
      </c>
      <c r="J19" s="51" t="str">
        <f>IF(ISBLANK(VLOOKUP(T_IEA70PL[[#This Row],[Ścieżka Xpath]],ALL!$C:L,COLUMN(J$2),0)),"",VLOOKUP(T_IEA70PL[[#This Row],[Ścieżka Xpath]],ALL!$C:L,COLUMN(J$2),0))</f>
        <v>C0089; G0120; R0850</v>
      </c>
      <c r="K19" s="51" t="str">
        <f>IF(ISBLANK(VLOOKUP(T_IEA70PL[[#This Row],[Ścieżka Xpath]],ALL!$C:N,COLUMN(K$2),0)),"",VLOOKUP(T_IEA70PL[[#This Row],[Ścieżka Xpath]],ALL!$C:N,COLUMN(K$2),0))</f>
        <v/>
      </c>
      <c r="L19" s="62" t="str">
        <f>IF(ISBLANK(VLOOKUP(T_IEA70PL[[#This Row],[Ścieżka Xpath]],ALL!$C:O,COLUMN(L$2),0)),"",VLOOKUP(T_IEA70PL[[#This Row],[Ścieżka Xpath]],ALL!$C:O,COLUMN(L$2),0))</f>
        <v/>
      </c>
      <c r="M19" s="62" t="str">
        <f>IF(ISBLANK(VLOOKUP(T_IEA70PL[[#This Row],[Ścieżka Xpath]],ALL!$C:P,COLUMN(M$2),0)),"",VLOOKUP(T_IEA70PL[[#This Row],[Ścieżka Xpath]],ALL!$C:P,COLUMN(M$2),0))</f>
        <v/>
      </c>
      <c r="N19" s="62" t="str">
        <f>IF(ISBLANK(VLOOKUP(T_IEA70PL[[#This Row],[Ścieżka Xpath]],ALL!$C:Q,COLUMN(N$2),0)),"",VLOOKUP(T_IEA70PL[[#This Row],[Ścieżka Xpath]],ALL!$C:Q,COLUMN(N$2),0))</f>
        <v/>
      </c>
      <c r="O19" s="62" t="str">
        <f>IF(ISBLANK(VLOOKUP(T_IEA70PL[[#This Row],[Ścieżka Xpath]],ALL!$C:R,COLUMN(O$2),0)),"",VLOOKUP(T_IEA70PL[[#This Row],[Ścieżka Xpath]],ALL!$C:R,COLUMN(O$2),0))</f>
        <v/>
      </c>
    </row>
    <row r="20" spans="1:15" ht="30">
      <c r="A20" s="72" t="s">
        <v>3005</v>
      </c>
      <c r="B20" s="17">
        <v>18</v>
      </c>
      <c r="C20" s="48" t="str">
        <f>IF(ISBLANK(VLOOKUP(T_IEA70PL[[#This Row],[Ścieżka Xpath]],ALL!$C:E,COLUMN(C$2),0)),"",VLOOKUP(T_IEA70PL[[#This Row],[Ścieżka Xpath]],ALL!$C:E,COLUMN(C$2),0))</f>
        <v>13 07 078 000</v>
      </c>
      <c r="D20" s="62" t="str">
        <f>IF(ISBLANK(VLOOKUP(T_IEA70PL[[#This Row],[Ścieżka Xpath]],ALL!$C:F,COLUMN(D$2),0)),"",VLOOKUP(T_IEA70PL[[#This Row],[Ścieżka Xpath]],ALL!$C:F,COLUMN(D$2),0))</f>
        <v>Numer identyfikacyjny posiadacza karnetu TIR (nadany przez Międzynarodową Unię Transportu Drogowego).</v>
      </c>
      <c r="E20" s="62" t="str">
        <f>IF(ISBLANK(VLOOKUP(T_IEA70PL[[#This Row],[Ścieżka Xpath]],ALL!$C:G,COLUMN(E$2),0)),"",VLOOKUP(T_IEA70PL[[#This Row],[Ścieżka Xpath]],ALL!$C:G,COLUMN(E$2),0))</f>
        <v>Identtification number of the TIR carnet holder (assigned by IRU).</v>
      </c>
      <c r="F20" s="51" t="str">
        <f>IF(ISBLANK(VLOOKUP(T_IEA70PL[[#This Row],[Ścieżka Xpath]],ALL!$C:H,COLUMN(F$2),0)),"",VLOOKUP(T_IEA70PL[[#This Row],[Ścieżka Xpath]],ALL!$C:H,COLUMN(F$2),0))</f>
        <v/>
      </c>
      <c r="G20" s="51" t="str">
        <f>IF(ISBLANK(VLOOKUP(T_IEA70PL[[#This Row],[Ścieżka Xpath]],ALL!$C:I,COLUMN(G$2),0)),"",VLOOKUP(T_IEA70PL[[#This Row],[Ścieżka Xpath]],ALL!$C:I,COLUMN(G$2),0))</f>
        <v>D</v>
      </c>
      <c r="H20" s="51" t="str">
        <f>IF(ISBLANK(VLOOKUP(T_IEA70PL[[#This Row],[Ścieżka Xpath]],ALL!$C:J,COLUMN(H$2),0)),"",VLOOKUP(T_IEA70PL[[#This Row],[Ścieżka Xpath]],ALL!$C:J,COLUMN(H$2),0))</f>
        <v>an.17</v>
      </c>
      <c r="I20" s="51" t="str">
        <f>IF(ISBLANK(VLOOKUP(T_IEA70PL[[#This Row],[Ścieżka Xpath]],ALL!$C:K,COLUMN(I$2),0)),"",VLOOKUP(T_IEA70PL[[#This Row],[Ścieżka Xpath]],ALL!$C:K,COLUMN(I$2),0))</f>
        <v/>
      </c>
      <c r="J20" s="51" t="str">
        <f>IF(ISBLANK(VLOOKUP(T_IEA70PL[[#This Row],[Ścieżka Xpath]],ALL!$C:L,COLUMN(J$2),0)),"",VLOOKUP(T_IEA70PL[[#This Row],[Ścieżka Xpath]],ALL!$C:L,COLUMN(J$2),0))</f>
        <v>C0904; G0002</v>
      </c>
      <c r="K20" s="51" t="str">
        <f>IF(ISBLANK(VLOOKUP(T_IEA70PL[[#This Row],[Ścieżka Xpath]],ALL!$C:N,COLUMN(K$2),0)),"",VLOOKUP(T_IEA70PL[[#This Row],[Ścieżka Xpath]],ALL!$C:N,COLUMN(K$2),0))</f>
        <v/>
      </c>
      <c r="L20" s="62" t="str">
        <f>IF(ISBLANK(VLOOKUP(T_IEA70PL[[#This Row],[Ścieżka Xpath]],ALL!$C:O,COLUMN(L$2),0)),"",VLOOKUP(T_IEA70PL[[#This Row],[Ścieżka Xpath]],ALL!$C:O,COLUMN(L$2),0))</f>
        <v/>
      </c>
      <c r="M20" s="62" t="str">
        <f>IF(ISBLANK(VLOOKUP(T_IEA70PL[[#This Row],[Ścieżka Xpath]],ALL!$C:P,COLUMN(M$2),0)),"",VLOOKUP(T_IEA70PL[[#This Row],[Ścieżka Xpath]],ALL!$C:P,COLUMN(M$2),0))</f>
        <v/>
      </c>
      <c r="N20" s="62" t="str">
        <f>IF(ISBLANK(VLOOKUP(T_IEA70PL[[#This Row],[Ścieżka Xpath]],ALL!$C:Q,COLUMN(N$2),0)),"",VLOOKUP(T_IEA70PL[[#This Row],[Ścieżka Xpath]],ALL!$C:Q,COLUMN(N$2),0))</f>
        <v/>
      </c>
      <c r="O20" s="62" t="str">
        <f>IF(ISBLANK(VLOOKUP(T_IEA70PL[[#This Row],[Ścieżka Xpath]],ALL!$C:R,COLUMN(O$2),0)),"",VLOOKUP(T_IEA70PL[[#This Row],[Ścieżka Xpath]],ALL!$C:R,COLUMN(O$2),0))</f>
        <v/>
      </c>
    </row>
    <row r="21" spans="1:15" ht="15">
      <c r="A21" s="72" t="s">
        <v>3006</v>
      </c>
      <c r="B21" s="17">
        <v>19</v>
      </c>
      <c r="C21" s="48" t="str">
        <f>IF(ISBLANK(VLOOKUP(T_IEA70PL[[#This Row],[Ścieżka Xpath]],ALL!$C:E,COLUMN(C$2),0)),"",VLOOKUP(T_IEA70PL[[#This Row],[Ścieżka Xpath]],ALL!$C:E,COLUMN(C$2),0))</f>
        <v>13 07 016 000</v>
      </c>
      <c r="D21" s="62" t="str">
        <f>IF(ISBLANK(VLOOKUP(T_IEA70PL[[#This Row],[Ścieżka Xpath]],ALL!$C:F,COLUMN(D$2),0)),"",VLOOKUP(T_IEA70PL[[#This Row],[Ścieżka Xpath]],ALL!$C:F,COLUMN(D$2),0))</f>
        <v>Nazwa lub imię i nazwisko.</v>
      </c>
      <c r="E21" s="62" t="str">
        <f>IF(ISBLANK(VLOOKUP(T_IEA70PL[[#This Row],[Ścieżka Xpath]],ALL!$C:G,COLUMN(E$2),0)),"",VLOOKUP(T_IEA70PL[[#This Row],[Ścieżka Xpath]],ALL!$C:G,COLUMN(E$2),0))</f>
        <v>Name or name and surname.</v>
      </c>
      <c r="F21" s="51" t="str">
        <f>IF(ISBLANK(VLOOKUP(T_IEA70PL[[#This Row],[Ścieżka Xpath]],ALL!$C:H,COLUMN(F$2),0)),"",VLOOKUP(T_IEA70PL[[#This Row],[Ścieżka Xpath]],ALL!$C:H,COLUMN(F$2),0))</f>
        <v/>
      </c>
      <c r="G21" s="51" t="str">
        <f>IF(ISBLANK(VLOOKUP(T_IEA70PL[[#This Row],[Ścieżka Xpath]],ALL!$C:I,COLUMN(G$2),0)),"",VLOOKUP(T_IEA70PL[[#This Row],[Ścieżka Xpath]],ALL!$C:I,COLUMN(G$2),0))</f>
        <v>D</v>
      </c>
      <c r="H21" s="51" t="str">
        <f>IF(ISBLANK(VLOOKUP(T_IEA70PL[[#This Row],[Ścieżka Xpath]],ALL!$C:J,COLUMN(H$2),0)),"",VLOOKUP(T_IEA70PL[[#This Row],[Ścieżka Xpath]],ALL!$C:J,COLUMN(H$2),0))</f>
        <v>an..70</v>
      </c>
      <c r="I21" s="51" t="str">
        <f>IF(ISBLANK(VLOOKUP(T_IEA70PL[[#This Row],[Ścieżka Xpath]],ALL!$C:K,COLUMN(I$2),0)),"",VLOOKUP(T_IEA70PL[[#This Row],[Ścieżka Xpath]],ALL!$C:K,COLUMN(I$2),0))</f>
        <v/>
      </c>
      <c r="J21" s="51" t="str">
        <f>IF(ISBLANK(VLOOKUP(T_IEA70PL[[#This Row],[Ścieżka Xpath]],ALL!$C:L,COLUMN(J$2),0)),"",VLOOKUP(T_IEA70PL[[#This Row],[Ścieżka Xpath]],ALL!$C:L,COLUMN(J$2),0))</f>
        <v>C0250</v>
      </c>
      <c r="K21" s="51" t="str">
        <f>IF(ISBLANK(VLOOKUP(T_IEA70PL[[#This Row],[Ścieżka Xpath]],ALL!$C:N,COLUMN(K$2),0)),"",VLOOKUP(T_IEA70PL[[#This Row],[Ścieżka Xpath]],ALL!$C:N,COLUMN(K$2),0))</f>
        <v/>
      </c>
      <c r="L21" s="62" t="str">
        <f>IF(ISBLANK(VLOOKUP(T_IEA70PL[[#This Row],[Ścieżka Xpath]],ALL!$C:O,COLUMN(L$2),0)),"",VLOOKUP(T_IEA70PL[[#This Row],[Ścieżka Xpath]],ALL!$C:O,COLUMN(L$2),0))</f>
        <v/>
      </c>
      <c r="M21" s="62" t="str">
        <f>IF(ISBLANK(VLOOKUP(T_IEA70PL[[#This Row],[Ścieżka Xpath]],ALL!$C:P,COLUMN(M$2),0)),"",VLOOKUP(T_IEA70PL[[#This Row],[Ścieżka Xpath]],ALL!$C:P,COLUMN(M$2),0))</f>
        <v/>
      </c>
      <c r="N21" s="62" t="str">
        <f>IF(ISBLANK(VLOOKUP(T_IEA70PL[[#This Row],[Ścieżka Xpath]],ALL!$C:Q,COLUMN(N$2),0)),"",VLOOKUP(T_IEA70PL[[#This Row],[Ścieżka Xpath]],ALL!$C:Q,COLUMN(N$2),0))</f>
        <v/>
      </c>
      <c r="O21" s="62" t="str">
        <f>IF(ISBLANK(VLOOKUP(T_IEA70PL[[#This Row],[Ścieżka Xpath]],ALL!$C:R,COLUMN(O$2),0)),"",VLOOKUP(T_IEA70PL[[#This Row],[Ścieżka Xpath]],ALL!$C:R,COLUMN(O$2),0))</f>
        <v/>
      </c>
    </row>
    <row r="22" spans="1:15" ht="30">
      <c r="A22" s="91" t="s">
        <v>3007</v>
      </c>
      <c r="B22" s="32">
        <v>20</v>
      </c>
      <c r="C22" s="68" t="str">
        <f>IF(ISBLANK(VLOOKUP(T_IEA70PL[[#This Row],[Ścieżka Xpath]],ALL!$C:E,COLUMN(C$2),0)),"",VLOOKUP(T_IEA70PL[[#This Row],[Ścieżka Xpath]],ALL!$C:E,COLUMN(C$2),0))</f>
        <v>13 07 018 000</v>
      </c>
      <c r="D22" s="70" t="str">
        <f>IF(ISBLANK(VLOOKUP(T_IEA70PL[[#This Row],[Ścieżka Xpath]],ALL!$C:F,COLUMN(D$2),0)),"",VLOOKUP(T_IEA70PL[[#This Row],[Ścieżka Xpath]],ALL!$C:F,COLUMN(D$2),0))</f>
        <v>Adres osoby uprawnionej do korzystania z procedury tranzytu.</v>
      </c>
      <c r="E22" s="70" t="str">
        <f>IF(ISBLANK(VLOOKUP(T_IEA70PL[[#This Row],[Ścieżka Xpath]],ALL!$C:G,COLUMN(E$2),0)),"",VLOOKUP(T_IEA70PL[[#This Row],[Ścieżka Xpath]],ALL!$C:G,COLUMN(E$2),0))</f>
        <v>Holder's of the transit procedure address.</v>
      </c>
      <c r="F22" s="69" t="str">
        <f>IF(ISBLANK(VLOOKUP(T_IEA70PL[[#This Row],[Ścieżka Xpath]],ALL!$C:H,COLUMN(F$2),0)),"",VLOOKUP(T_IEA70PL[[#This Row],[Ścieżka Xpath]],ALL!$C:H,COLUMN(F$2),0))</f>
        <v>0..1</v>
      </c>
      <c r="G22" s="69" t="str">
        <f>IF(ISBLANK(VLOOKUP(T_IEA70PL[[#This Row],[Ścieżka Xpath]],ALL!$C:I,COLUMN(G$2),0)),"",VLOOKUP(T_IEA70PL[[#This Row],[Ścieżka Xpath]],ALL!$C:I,COLUMN(G$2),0))</f>
        <v>D</v>
      </c>
      <c r="H22" s="69" t="str">
        <f>IF(ISBLANK(VLOOKUP(T_IEA70PL[[#This Row],[Ścieżka Xpath]],ALL!$C:J,COLUMN(H$2),0)),"",VLOOKUP(T_IEA70PL[[#This Row],[Ścieżka Xpath]],ALL!$C:J,COLUMN(H$2),0))</f>
        <v/>
      </c>
      <c r="I22" s="69" t="str">
        <f>IF(ISBLANK(VLOOKUP(T_IEA70PL[[#This Row],[Ścieżka Xpath]],ALL!$C:K,COLUMN(I$2),0)),"",VLOOKUP(T_IEA70PL[[#This Row],[Ścieżka Xpath]],ALL!$C:K,COLUMN(I$2),0))</f>
        <v/>
      </c>
      <c r="J22" s="69" t="str">
        <f>IF(ISBLANK(VLOOKUP(T_IEA70PL[[#This Row],[Ścieżka Xpath]],ALL!$C:L,COLUMN(J$2),0)),"",VLOOKUP(T_IEA70PL[[#This Row],[Ścieżka Xpath]],ALL!$C:L,COLUMN(J$2),0))</f>
        <v>C0250</v>
      </c>
      <c r="K22" s="69" t="str">
        <f>IF(ISBLANK(VLOOKUP(T_IEA70PL[[#This Row],[Ścieżka Xpath]],ALL!$C:N,COLUMN(K$2),0)),"",VLOOKUP(T_IEA70PL[[#This Row],[Ścieżka Xpath]],ALL!$C:N,COLUMN(K$2),0))</f>
        <v/>
      </c>
      <c r="L22" s="70" t="str">
        <f>IF(ISBLANK(VLOOKUP(T_IEA70PL[[#This Row],[Ścieżka Xpath]],ALL!$C:O,COLUMN(L$2),0)),"",VLOOKUP(T_IEA70PL[[#This Row],[Ścieżka Xpath]],ALL!$C:O,COLUMN(L$2),0))</f>
        <v/>
      </c>
      <c r="M22" s="70" t="str">
        <f>IF(ISBLANK(VLOOKUP(T_IEA70PL[[#This Row],[Ścieżka Xpath]],ALL!$C:P,COLUMN(M$2),0)),"",VLOOKUP(T_IEA70PL[[#This Row],[Ścieżka Xpath]],ALL!$C:P,COLUMN(M$2),0))</f>
        <v/>
      </c>
      <c r="N22" s="70" t="str">
        <f>IF(ISBLANK(VLOOKUP(T_IEA70PL[[#This Row],[Ścieżka Xpath]],ALL!$C:Q,COLUMN(N$2),0)),"",VLOOKUP(T_IEA70PL[[#This Row],[Ścieżka Xpath]],ALL!$C:Q,COLUMN(N$2),0))</f>
        <v/>
      </c>
      <c r="O22" s="70" t="str">
        <f>IF(ISBLANK(VLOOKUP(T_IEA70PL[[#This Row],[Ścieżka Xpath]],ALL!$C:R,COLUMN(O$2),0)),"",VLOOKUP(T_IEA70PL[[#This Row],[Ścieżka Xpath]],ALL!$C:R,COLUMN(O$2),0))</f>
        <v/>
      </c>
    </row>
    <row r="23" spans="1:15" ht="15">
      <c r="A23" s="72" t="s">
        <v>3008</v>
      </c>
      <c r="B23" s="17">
        <v>21</v>
      </c>
      <c r="C23" s="48" t="str">
        <f>IF(ISBLANK(VLOOKUP(T_IEA70PL[[#This Row],[Ścieżka Xpath]],ALL!$C:E,COLUMN(C$2),0)),"",VLOOKUP(T_IEA70PL[[#This Row],[Ścieżka Xpath]],ALL!$C:E,COLUMN(C$2),0))</f>
        <v>13 07 018 019</v>
      </c>
      <c r="D23" s="62" t="str">
        <f>IF(ISBLANK(VLOOKUP(T_IEA70PL[[#This Row],[Ścieżka Xpath]],ALL!$C:F,COLUMN(D$2),0)),"",VLOOKUP(T_IEA70PL[[#This Row],[Ścieżka Xpath]],ALL!$C:F,COLUMN(D$2),0))</f>
        <v>Ulica i numer.</v>
      </c>
      <c r="E23" s="62" t="str">
        <f>IF(ISBLANK(VLOOKUP(T_IEA70PL[[#This Row],[Ścieżka Xpath]],ALL!$C:G,COLUMN(E$2),0)),"",VLOOKUP(T_IEA70PL[[#This Row],[Ścieżka Xpath]],ALL!$C:G,COLUMN(E$2),0))</f>
        <v>Street and number.</v>
      </c>
      <c r="F23" s="51" t="str">
        <f>IF(ISBLANK(VLOOKUP(T_IEA70PL[[#This Row],[Ścieżka Xpath]],ALL!$C:H,COLUMN(F$2),0)),"",VLOOKUP(T_IEA70PL[[#This Row],[Ścieżka Xpath]],ALL!$C:H,COLUMN(F$2),0))</f>
        <v/>
      </c>
      <c r="G23" s="51" t="str">
        <f>IF(ISBLANK(VLOOKUP(T_IEA70PL[[#This Row],[Ścieżka Xpath]],ALL!$C:I,COLUMN(G$2),0)),"",VLOOKUP(T_IEA70PL[[#This Row],[Ścieżka Xpath]],ALL!$C:I,COLUMN(G$2),0))</f>
        <v>R</v>
      </c>
      <c r="H23" s="51" t="str">
        <f>IF(ISBLANK(VLOOKUP(T_IEA70PL[[#This Row],[Ścieżka Xpath]],ALL!$C:J,COLUMN(H$2),0)),"",VLOOKUP(T_IEA70PL[[#This Row],[Ścieżka Xpath]],ALL!$C:J,COLUMN(H$2),0))</f>
        <v>an..70</v>
      </c>
      <c r="I23" s="51" t="str">
        <f>IF(ISBLANK(VLOOKUP(T_IEA70PL[[#This Row],[Ścieżka Xpath]],ALL!$C:K,COLUMN(I$2),0)),"",VLOOKUP(T_IEA70PL[[#This Row],[Ścieżka Xpath]],ALL!$C:K,COLUMN(I$2),0))</f>
        <v/>
      </c>
      <c r="J23" s="51" t="str">
        <f>IF(ISBLANK(VLOOKUP(T_IEA70PL[[#This Row],[Ścieżka Xpath]],ALL!$C:L,COLUMN(J$2),0)),"",VLOOKUP(T_IEA70PL[[#This Row],[Ścieżka Xpath]],ALL!$C:L,COLUMN(J$2),0))</f>
        <v/>
      </c>
      <c r="K23" s="51" t="str">
        <f>IF(ISBLANK(VLOOKUP(T_IEA70PL[[#This Row],[Ścieżka Xpath]],ALL!$C:N,COLUMN(K$2),0)),"",VLOOKUP(T_IEA70PL[[#This Row],[Ścieżka Xpath]],ALL!$C:N,COLUMN(K$2),0))</f>
        <v/>
      </c>
      <c r="L23" s="62" t="str">
        <f>IF(ISBLANK(VLOOKUP(T_IEA70PL[[#This Row],[Ścieżka Xpath]],ALL!$C:O,COLUMN(L$2),0)),"",VLOOKUP(T_IEA70PL[[#This Row],[Ścieżka Xpath]],ALL!$C:O,COLUMN(L$2),0))</f>
        <v/>
      </c>
      <c r="M23" s="62" t="str">
        <f>IF(ISBLANK(VLOOKUP(T_IEA70PL[[#This Row],[Ścieżka Xpath]],ALL!$C:P,COLUMN(M$2),0)),"",VLOOKUP(T_IEA70PL[[#This Row],[Ścieżka Xpath]],ALL!$C:P,COLUMN(M$2),0))</f>
        <v/>
      </c>
      <c r="N23" s="62" t="str">
        <f>IF(ISBLANK(VLOOKUP(T_IEA70PL[[#This Row],[Ścieżka Xpath]],ALL!$C:Q,COLUMN(N$2),0)),"",VLOOKUP(T_IEA70PL[[#This Row],[Ścieżka Xpath]],ALL!$C:Q,COLUMN(N$2),0))</f>
        <v/>
      </c>
      <c r="O23" s="62" t="str">
        <f>IF(ISBLANK(VLOOKUP(T_IEA70PL[[#This Row],[Ścieżka Xpath]],ALL!$C:R,COLUMN(O$2),0)),"",VLOOKUP(T_IEA70PL[[#This Row],[Ścieżka Xpath]],ALL!$C:R,COLUMN(O$2),0))</f>
        <v/>
      </c>
    </row>
    <row r="24" spans="1:15" ht="15">
      <c r="A24" s="72" t="s">
        <v>3009</v>
      </c>
      <c r="B24" s="17">
        <v>22</v>
      </c>
      <c r="C24" s="48" t="str">
        <f>IF(ISBLANK(VLOOKUP(T_IEA70PL[[#This Row],[Ścieżka Xpath]],ALL!$C:E,COLUMN(C$2),0)),"",VLOOKUP(T_IEA70PL[[#This Row],[Ścieżka Xpath]],ALL!$C:E,COLUMN(C$2),0))</f>
        <v>13 07 018 021</v>
      </c>
      <c r="D24" s="62" t="str">
        <f>IF(ISBLANK(VLOOKUP(T_IEA70PL[[#This Row],[Ścieżka Xpath]],ALL!$C:F,COLUMN(D$2),0)),"",VLOOKUP(T_IEA70PL[[#This Row],[Ścieżka Xpath]],ALL!$C:F,COLUMN(D$2),0))</f>
        <v>Kod pocztowy.</v>
      </c>
      <c r="E24" s="62" t="str">
        <f>IF(ISBLANK(VLOOKUP(T_IEA70PL[[#This Row],[Ścieżka Xpath]],ALL!$C:G,COLUMN(E$2),0)),"",VLOOKUP(T_IEA70PL[[#This Row],[Ścieżka Xpath]],ALL!$C:G,COLUMN(E$2),0))</f>
        <v>ZIP, postcode.</v>
      </c>
      <c r="F24" s="51" t="str">
        <f>IF(ISBLANK(VLOOKUP(T_IEA70PL[[#This Row],[Ścieżka Xpath]],ALL!$C:H,COLUMN(F$2),0)),"",VLOOKUP(T_IEA70PL[[#This Row],[Ścieżka Xpath]],ALL!$C:H,COLUMN(F$2),0))</f>
        <v/>
      </c>
      <c r="G24" s="51" t="str">
        <f>IF(ISBLANK(VLOOKUP(T_IEA70PL[[#This Row],[Ścieżka Xpath]],ALL!$C:I,COLUMN(G$2),0)),"",VLOOKUP(T_IEA70PL[[#This Row],[Ścieżka Xpath]],ALL!$C:I,COLUMN(G$2),0))</f>
        <v>D</v>
      </c>
      <c r="H24" s="51" t="str">
        <f>IF(ISBLANK(VLOOKUP(T_IEA70PL[[#This Row],[Ścieżka Xpath]],ALL!$C:J,COLUMN(H$2),0)),"",VLOOKUP(T_IEA70PL[[#This Row],[Ścieżka Xpath]],ALL!$C:J,COLUMN(H$2),0))</f>
        <v>an..17</v>
      </c>
      <c r="I24" s="51" t="str">
        <f>IF(ISBLANK(VLOOKUP(T_IEA70PL[[#This Row],[Ścieżka Xpath]],ALL!$C:K,COLUMN(I$2),0)),"",VLOOKUP(T_IEA70PL[[#This Row],[Ścieżka Xpath]],ALL!$C:K,COLUMN(I$2),0))</f>
        <v/>
      </c>
      <c r="J24" s="51" t="str">
        <f>IF(ISBLANK(VLOOKUP(T_IEA70PL[[#This Row],[Ścieżka Xpath]],ALL!$C:L,COLUMN(J$2),0)),"",VLOOKUP(T_IEA70PL[[#This Row],[Ścieżka Xpath]],ALL!$C:L,COLUMN(J$2),0))</f>
        <v>C0505</v>
      </c>
      <c r="K24" s="51" t="str">
        <f>IF(ISBLANK(VLOOKUP(T_IEA70PL[[#This Row],[Ścieżka Xpath]],ALL!$C:N,COLUMN(K$2),0)),"",VLOOKUP(T_IEA70PL[[#This Row],[Ścieżka Xpath]],ALL!$C:N,COLUMN(K$2),0))</f>
        <v/>
      </c>
      <c r="L24" s="62" t="str">
        <f>IF(ISBLANK(VLOOKUP(T_IEA70PL[[#This Row],[Ścieżka Xpath]],ALL!$C:O,COLUMN(L$2),0)),"",VLOOKUP(T_IEA70PL[[#This Row],[Ścieżka Xpath]],ALL!$C:O,COLUMN(L$2),0))</f>
        <v/>
      </c>
      <c r="M24" s="62" t="str">
        <f>IF(ISBLANK(VLOOKUP(T_IEA70PL[[#This Row],[Ścieżka Xpath]],ALL!$C:P,COLUMN(M$2),0)),"",VLOOKUP(T_IEA70PL[[#This Row],[Ścieżka Xpath]],ALL!$C:P,COLUMN(M$2),0))</f>
        <v/>
      </c>
      <c r="N24" s="62" t="str">
        <f>IF(ISBLANK(VLOOKUP(T_IEA70PL[[#This Row],[Ścieżka Xpath]],ALL!$C:Q,COLUMN(N$2),0)),"",VLOOKUP(T_IEA70PL[[#This Row],[Ścieżka Xpath]],ALL!$C:Q,COLUMN(N$2),0))</f>
        <v/>
      </c>
      <c r="O24" s="62" t="str">
        <f>IF(ISBLANK(VLOOKUP(T_IEA70PL[[#This Row],[Ścieżka Xpath]],ALL!$C:R,COLUMN(O$2),0)),"",VLOOKUP(T_IEA70PL[[#This Row],[Ścieżka Xpath]],ALL!$C:R,COLUMN(O$2),0))</f>
        <v/>
      </c>
    </row>
    <row r="25" spans="1:15" ht="15">
      <c r="A25" s="72" t="s">
        <v>3010</v>
      </c>
      <c r="B25" s="17">
        <v>23</v>
      </c>
      <c r="C25" s="48" t="str">
        <f>IF(ISBLANK(VLOOKUP(T_IEA70PL[[#This Row],[Ścieżka Xpath]],ALL!$C:E,COLUMN(C$2),0)),"",VLOOKUP(T_IEA70PL[[#This Row],[Ścieżka Xpath]],ALL!$C:E,COLUMN(C$2),0))</f>
        <v>13 07 018 022</v>
      </c>
      <c r="D25" s="62" t="str">
        <f>IF(ISBLANK(VLOOKUP(T_IEA70PL[[#This Row],[Ścieżka Xpath]],ALL!$C:F,COLUMN(D$2),0)),"",VLOOKUP(T_IEA70PL[[#This Row],[Ścieżka Xpath]],ALL!$C:F,COLUMN(D$2),0))</f>
        <v>Miasto.</v>
      </c>
      <c r="E25" s="62" t="str">
        <f>IF(ISBLANK(VLOOKUP(T_IEA70PL[[#This Row],[Ścieżka Xpath]],ALL!$C:G,COLUMN(E$2),0)),"",VLOOKUP(T_IEA70PL[[#This Row],[Ścieżka Xpath]],ALL!$C:G,COLUMN(E$2),0))</f>
        <v>City.</v>
      </c>
      <c r="F25" s="51" t="str">
        <f>IF(ISBLANK(VLOOKUP(T_IEA70PL[[#This Row],[Ścieżka Xpath]],ALL!$C:H,COLUMN(F$2),0)),"",VLOOKUP(T_IEA70PL[[#This Row],[Ścieżka Xpath]],ALL!$C:H,COLUMN(F$2),0))</f>
        <v/>
      </c>
      <c r="G25" s="51" t="str">
        <f>IF(ISBLANK(VLOOKUP(T_IEA70PL[[#This Row],[Ścieżka Xpath]],ALL!$C:I,COLUMN(G$2),0)),"",VLOOKUP(T_IEA70PL[[#This Row],[Ścieżka Xpath]],ALL!$C:I,COLUMN(G$2),0))</f>
        <v>R</v>
      </c>
      <c r="H25" s="51" t="str">
        <f>IF(ISBLANK(VLOOKUP(T_IEA70PL[[#This Row],[Ścieżka Xpath]],ALL!$C:J,COLUMN(H$2),0)),"",VLOOKUP(T_IEA70PL[[#This Row],[Ścieżka Xpath]],ALL!$C:J,COLUMN(H$2),0))</f>
        <v>an..35</v>
      </c>
      <c r="I25" s="51" t="str">
        <f>IF(ISBLANK(VLOOKUP(T_IEA70PL[[#This Row],[Ścieżka Xpath]],ALL!$C:K,COLUMN(I$2),0)),"",VLOOKUP(T_IEA70PL[[#This Row],[Ścieżka Xpath]],ALL!$C:K,COLUMN(I$2),0))</f>
        <v/>
      </c>
      <c r="J25" s="51" t="str">
        <f>IF(ISBLANK(VLOOKUP(T_IEA70PL[[#This Row],[Ścieżka Xpath]],ALL!$C:L,COLUMN(J$2),0)),"",VLOOKUP(T_IEA70PL[[#This Row],[Ścieżka Xpath]],ALL!$C:L,COLUMN(J$2),0))</f>
        <v/>
      </c>
      <c r="K25" s="51" t="str">
        <f>IF(ISBLANK(VLOOKUP(T_IEA70PL[[#This Row],[Ścieżka Xpath]],ALL!$C:N,COLUMN(K$2),0)),"",VLOOKUP(T_IEA70PL[[#This Row],[Ścieżka Xpath]],ALL!$C:N,COLUMN(K$2),0))</f>
        <v/>
      </c>
      <c r="L25" s="62" t="str">
        <f>IF(ISBLANK(VLOOKUP(T_IEA70PL[[#This Row],[Ścieżka Xpath]],ALL!$C:O,COLUMN(L$2),0)),"",VLOOKUP(T_IEA70PL[[#This Row],[Ścieżka Xpath]],ALL!$C:O,COLUMN(L$2),0))</f>
        <v/>
      </c>
      <c r="M25" s="62" t="str">
        <f>IF(ISBLANK(VLOOKUP(T_IEA70PL[[#This Row],[Ścieżka Xpath]],ALL!$C:P,COLUMN(M$2),0)),"",VLOOKUP(T_IEA70PL[[#This Row],[Ścieżka Xpath]],ALL!$C:P,COLUMN(M$2),0))</f>
        <v/>
      </c>
      <c r="N25" s="62" t="str">
        <f>IF(ISBLANK(VLOOKUP(T_IEA70PL[[#This Row],[Ścieżka Xpath]],ALL!$C:Q,COLUMN(N$2),0)),"",VLOOKUP(T_IEA70PL[[#This Row],[Ścieżka Xpath]],ALL!$C:Q,COLUMN(N$2),0))</f>
        <v/>
      </c>
      <c r="O25" s="62" t="str">
        <f>IF(ISBLANK(VLOOKUP(T_IEA70PL[[#This Row],[Ścieżka Xpath]],ALL!$C:R,COLUMN(O$2),0)),"",VLOOKUP(T_IEA70PL[[#This Row],[Ścieżka Xpath]],ALL!$C:R,COLUMN(O$2),0))</f>
        <v/>
      </c>
    </row>
    <row r="26" spans="1:15" ht="15">
      <c r="A26" s="72" t="s">
        <v>3011</v>
      </c>
      <c r="B26" s="17">
        <v>24</v>
      </c>
      <c r="C26" s="48" t="str">
        <f>IF(ISBLANK(VLOOKUP(T_IEA70PL[[#This Row],[Ścieżka Xpath]],ALL!$C:E,COLUMN(C$2),0)),"",VLOOKUP(T_IEA70PL[[#This Row],[Ścieżka Xpath]],ALL!$C:E,COLUMN(C$2),0))</f>
        <v>13 07 018 020</v>
      </c>
      <c r="D26" s="62" t="str">
        <f>IF(ISBLANK(VLOOKUP(T_IEA70PL[[#This Row],[Ścieżka Xpath]],ALL!$C:F,COLUMN(D$2),0)),"",VLOOKUP(T_IEA70PL[[#This Row],[Ścieżka Xpath]],ALL!$C:F,COLUMN(D$2),0))</f>
        <v>Kod kraju.</v>
      </c>
      <c r="E26" s="62" t="str">
        <f>IF(ISBLANK(VLOOKUP(T_IEA70PL[[#This Row],[Ścieżka Xpath]],ALL!$C:G,COLUMN(E$2),0)),"",VLOOKUP(T_IEA70PL[[#This Row],[Ścieżka Xpath]],ALL!$C:G,COLUMN(E$2),0))</f>
        <v>Country code.</v>
      </c>
      <c r="F26" s="51" t="str">
        <f>IF(ISBLANK(VLOOKUP(T_IEA70PL[[#This Row],[Ścieżka Xpath]],ALL!$C:H,COLUMN(F$2),0)),"",VLOOKUP(T_IEA70PL[[#This Row],[Ścieżka Xpath]],ALL!$C:H,COLUMN(F$2),0))</f>
        <v/>
      </c>
      <c r="G26" s="51" t="str">
        <f>IF(ISBLANK(VLOOKUP(T_IEA70PL[[#This Row],[Ścieżka Xpath]],ALL!$C:I,COLUMN(G$2),0)),"",VLOOKUP(T_IEA70PL[[#This Row],[Ścieżka Xpath]],ALL!$C:I,COLUMN(G$2),0))</f>
        <v>R</v>
      </c>
      <c r="H26" s="51" t="str">
        <f>IF(ISBLANK(VLOOKUP(T_IEA70PL[[#This Row],[Ścieżka Xpath]],ALL!$C:J,COLUMN(H$2),0)),"",VLOOKUP(T_IEA70PL[[#This Row],[Ścieżka Xpath]],ALL!$C:J,COLUMN(H$2),0))</f>
        <v>a2</v>
      </c>
      <c r="I26" s="51" t="str">
        <f>IF(ISBLANK(VLOOKUP(T_IEA70PL[[#This Row],[Ścieżka Xpath]],ALL!$C:K,COLUMN(I$2),0)),"",VLOOKUP(T_IEA70PL[[#This Row],[Ścieżka Xpath]],ALL!$C:K,COLUMN(I$2),0))</f>
        <v>CL199</v>
      </c>
      <c r="J26" s="51" t="str">
        <f>IF(ISBLANK(VLOOKUP(T_IEA70PL[[#This Row],[Ścieżka Xpath]],ALL!$C:L,COLUMN(J$2),0)),"",VLOOKUP(T_IEA70PL[[#This Row],[Ścieżka Xpath]],ALL!$C:L,COLUMN(J$2),0))</f>
        <v/>
      </c>
      <c r="K26" s="51" t="str">
        <f>IF(ISBLANK(VLOOKUP(T_IEA70PL[[#This Row],[Ścieżka Xpath]],ALL!$C:N,COLUMN(K$2),0)),"",VLOOKUP(T_IEA70PL[[#This Row],[Ścieżka Xpath]],ALL!$C:N,COLUMN(K$2),0))</f>
        <v/>
      </c>
      <c r="L26" s="62" t="str">
        <f>IF(ISBLANK(VLOOKUP(T_IEA70PL[[#This Row],[Ścieżka Xpath]],ALL!$C:O,COLUMN(L$2),0)),"",VLOOKUP(T_IEA70PL[[#This Row],[Ścieżka Xpath]],ALL!$C:O,COLUMN(L$2),0))</f>
        <v/>
      </c>
      <c r="M26" s="62" t="str">
        <f>IF(ISBLANK(VLOOKUP(T_IEA70PL[[#This Row],[Ścieżka Xpath]],ALL!$C:P,COLUMN(M$2),0)),"",VLOOKUP(T_IEA70PL[[#This Row],[Ścieżka Xpath]],ALL!$C:P,COLUMN(M$2),0))</f>
        <v/>
      </c>
      <c r="N26" s="62" t="str">
        <f>IF(ISBLANK(VLOOKUP(T_IEA70PL[[#This Row],[Ścieżka Xpath]],ALL!$C:Q,COLUMN(N$2),0)),"",VLOOKUP(T_IEA70PL[[#This Row],[Ścieżka Xpath]],ALL!$C:Q,COLUMN(N$2),0))</f>
        <v/>
      </c>
      <c r="O26" s="62" t="str">
        <f>IF(ISBLANK(VLOOKUP(T_IEA70PL[[#This Row],[Ścieżka Xpath]],ALL!$C:R,COLUMN(O$2),0)),"",VLOOKUP(T_IEA70PL[[#This Row],[Ścieżka Xpath]],ALL!$C:R,COLUMN(O$2),0))</f>
        <v/>
      </c>
    </row>
    <row r="27" spans="1:15" ht="30">
      <c r="A27" s="91" t="s">
        <v>3012</v>
      </c>
      <c r="B27" s="32">
        <v>25</v>
      </c>
      <c r="C27" s="68" t="str">
        <f>IF(ISBLANK(VLOOKUP(T_IEA70PL[[#This Row],[Ścieżka Xpath]],ALL!$C:E,COLUMN(C$2),0)),"",VLOOKUP(T_IEA70PL[[#This Row],[Ścieżka Xpath]],ALL!$C:E,COLUMN(C$2),0))</f>
        <v>13 06 000 000</v>
      </c>
      <c r="D27" s="70" t="str">
        <f>IF(ISBLANK(VLOOKUP(T_IEA70PL[[#This Row],[Ścieżka Xpath]],ALL!$C:F,COLUMN(D$2),0)),"",VLOOKUP(T_IEA70PL[[#This Row],[Ścieżka Xpath]],ALL!$C:F,COLUMN(D$2),0))</f>
        <v>Przedstawiciel osoby uprawnionej do procedury tranzytu.</v>
      </c>
      <c r="E27" s="70" t="str">
        <f>IF(ISBLANK(VLOOKUP(T_IEA70PL[[#This Row],[Ścieżka Xpath]],ALL!$C:G,COLUMN(E$2),0)),"",VLOOKUP(T_IEA70PL[[#This Row],[Ścieżka Xpath]],ALL!$C:G,COLUMN(E$2),0))</f>
        <v>Representative of the Holder of the transit procedure.</v>
      </c>
      <c r="F27" s="69" t="str">
        <f>IF(ISBLANK(VLOOKUP(T_IEA70PL[[#This Row],[Ścieżka Xpath]],ALL!$C:H,COLUMN(F$2),0)),"",VLOOKUP(T_IEA70PL[[#This Row],[Ścieżka Xpath]],ALL!$C:H,COLUMN(F$2),0))</f>
        <v>0..1</v>
      </c>
      <c r="G27" s="69" t="str">
        <f>IF(ISBLANK(VLOOKUP(T_IEA70PL[[#This Row],[Ścieżka Xpath]],ALL!$C:I,COLUMN(G$2),0)),"",VLOOKUP(T_IEA70PL[[#This Row],[Ścieżka Xpath]],ALL!$C:I,COLUMN(G$2),0))</f>
        <v>D</v>
      </c>
      <c r="H27" s="69" t="str">
        <f>IF(ISBLANK(VLOOKUP(T_IEA70PL[[#This Row],[Ścieżka Xpath]],ALL!$C:J,COLUMN(H$2),0)),"",VLOOKUP(T_IEA70PL[[#This Row],[Ścieżka Xpath]],ALL!$C:J,COLUMN(H$2),0))</f>
        <v/>
      </c>
      <c r="I27" s="69" t="str">
        <f>IF(ISBLANK(VLOOKUP(T_IEA70PL[[#This Row],[Ścieżka Xpath]],ALL!$C:K,COLUMN(I$2),0)),"",VLOOKUP(T_IEA70PL[[#This Row],[Ścieżka Xpath]],ALL!$C:K,COLUMN(I$2),0))</f>
        <v/>
      </c>
      <c r="J27" s="69" t="str">
        <f>IF(ISBLANK(VLOOKUP(T_IEA70PL[[#This Row],[Ścieżka Xpath]],ALL!$C:L,COLUMN(J$2),0)),"",VLOOKUP(T_IEA70PL[[#This Row],[Ścieżka Xpath]],ALL!$C:L,COLUMN(J$2),0))</f>
        <v>C0951</v>
      </c>
      <c r="K27" s="69" t="str">
        <f>IF(ISBLANK(VLOOKUP(T_IEA70PL[[#This Row],[Ścieżka Xpath]],ALL!$C:N,COLUMN(K$2),0)),"",VLOOKUP(T_IEA70PL[[#This Row],[Ścieżka Xpath]],ALL!$C:N,COLUMN(K$2),0))</f>
        <v/>
      </c>
      <c r="L27" s="70" t="str">
        <f>IF(ISBLANK(VLOOKUP(T_IEA70PL[[#This Row],[Ścieżka Xpath]],ALL!$C:O,COLUMN(L$2),0)),"",VLOOKUP(T_IEA70PL[[#This Row],[Ścieżka Xpath]],ALL!$C:O,COLUMN(L$2),0))</f>
        <v/>
      </c>
      <c r="M27" s="70" t="str">
        <f>IF(ISBLANK(VLOOKUP(T_IEA70PL[[#This Row],[Ścieżka Xpath]],ALL!$C:P,COLUMN(M$2),0)),"",VLOOKUP(T_IEA70PL[[#This Row],[Ścieżka Xpath]],ALL!$C:P,COLUMN(M$2),0))</f>
        <v/>
      </c>
      <c r="N27" s="70" t="str">
        <f>IF(ISBLANK(VLOOKUP(T_IEA70PL[[#This Row],[Ścieżka Xpath]],ALL!$C:Q,COLUMN(N$2),0)),"",VLOOKUP(T_IEA70PL[[#This Row],[Ścieżka Xpath]],ALL!$C:Q,COLUMN(N$2),0))</f>
        <v/>
      </c>
      <c r="O27" s="70" t="str">
        <f>IF(ISBLANK(VLOOKUP(T_IEA70PL[[#This Row],[Ścieżka Xpath]],ALL!$C:R,COLUMN(O$2),0)),"",VLOOKUP(T_IEA70PL[[#This Row],[Ścieżka Xpath]],ALL!$C:R,COLUMN(O$2),0))</f>
        <v/>
      </c>
    </row>
    <row r="28" spans="1:15" ht="30">
      <c r="A28" s="72" t="s">
        <v>3013</v>
      </c>
      <c r="B28" s="17">
        <v>26</v>
      </c>
      <c r="C28" s="48" t="str">
        <f>IF(ISBLANK(VLOOKUP(T_IEA70PL[[#This Row],[Ścieżka Xpath]],ALL!$C:E,COLUMN(C$2),0)),"",VLOOKUP(T_IEA70PL[[#This Row],[Ścieżka Xpath]],ALL!$C:E,COLUMN(C$2),0))</f>
        <v>13 06 017 000</v>
      </c>
      <c r="D28" s="62" t="str">
        <f>IF(ISBLANK(VLOOKUP(T_IEA70PL[[#This Row],[Ścieżka Xpath]],ALL!$C:F,COLUMN(D$2),0)),"",VLOOKUP(T_IEA70PL[[#This Row],[Ścieżka Xpath]],ALL!$C:F,COLUMN(D$2),0))</f>
        <v>Numer identyfikacyjny.</v>
      </c>
      <c r="E28" s="62" t="str">
        <f>IF(ISBLANK(VLOOKUP(T_IEA70PL[[#This Row],[Ścieżka Xpath]],ALL!$C:G,COLUMN(E$2),0)),"",VLOOKUP(T_IEA70PL[[#This Row],[Ścieżka Xpath]],ALL!$C:G,COLUMN(E$2),0))</f>
        <v>Identification number.</v>
      </c>
      <c r="F28" s="51" t="str">
        <f>IF(ISBLANK(VLOOKUP(T_IEA70PL[[#This Row],[Ścieżka Xpath]],ALL!$C:H,COLUMN(F$2),0)),"",VLOOKUP(T_IEA70PL[[#This Row],[Ścieżka Xpath]],ALL!$C:H,COLUMN(F$2),0))</f>
        <v/>
      </c>
      <c r="G28" s="51" t="str">
        <f>IF(ISBLANK(VLOOKUP(T_IEA70PL[[#This Row],[Ścieżka Xpath]],ALL!$C:I,COLUMN(G$2),0)),"",VLOOKUP(T_IEA70PL[[#This Row],[Ścieżka Xpath]],ALL!$C:I,COLUMN(G$2),0))</f>
        <v>R</v>
      </c>
      <c r="H28" s="51" t="str">
        <f>IF(ISBLANK(VLOOKUP(T_IEA70PL[[#This Row],[Ścieżka Xpath]],ALL!$C:J,COLUMN(H$2),0)),"",VLOOKUP(T_IEA70PL[[#This Row],[Ścieżka Xpath]],ALL!$C:J,COLUMN(H$2),0))</f>
        <v>an..17</v>
      </c>
      <c r="I28" s="51" t="str">
        <f>IF(ISBLANK(VLOOKUP(T_IEA70PL[[#This Row],[Ścieżka Xpath]],ALL!$C:K,COLUMN(I$2),0)),"",VLOOKUP(T_IEA70PL[[#This Row],[Ścieżka Xpath]],ALL!$C:K,COLUMN(I$2),0))</f>
        <v/>
      </c>
      <c r="J28" s="51" t="str">
        <f>IF(ISBLANK(VLOOKUP(T_IEA70PL[[#This Row],[Ścieżka Xpath]],ALL!$C:L,COLUMN(J$2),0)),"",VLOOKUP(T_IEA70PL[[#This Row],[Ścieżka Xpath]],ALL!$C:L,COLUMN(J$2),0))</f>
        <v>R0033; R0850</v>
      </c>
      <c r="K28" s="51" t="str">
        <f>IF(ISBLANK(VLOOKUP(T_IEA70PL[[#This Row],[Ścieżka Xpath]],ALL!$C:N,COLUMN(K$2),0)),"",VLOOKUP(T_IEA70PL[[#This Row],[Ścieżka Xpath]],ALL!$C:N,COLUMN(K$2),0))</f>
        <v/>
      </c>
      <c r="L28" s="62" t="str">
        <f>IF(ISBLANK(VLOOKUP(T_IEA70PL[[#This Row],[Ścieżka Xpath]],ALL!$C:O,COLUMN(L$2),0)),"",VLOOKUP(T_IEA70PL[[#This Row],[Ścieżka Xpath]],ALL!$C:O,COLUMN(L$2),0))</f>
        <v/>
      </c>
      <c r="M28" s="62" t="str">
        <f>IF(ISBLANK(VLOOKUP(T_IEA70PL[[#This Row],[Ścieżka Xpath]],ALL!$C:P,COLUMN(M$2),0)),"",VLOOKUP(T_IEA70PL[[#This Row],[Ścieżka Xpath]],ALL!$C:P,COLUMN(M$2),0))</f>
        <v/>
      </c>
      <c r="N28" s="62" t="str">
        <f>IF(ISBLANK(VLOOKUP(T_IEA70PL[[#This Row],[Ścieżka Xpath]],ALL!$C:Q,COLUMN(N$2),0)),"",VLOOKUP(T_IEA70PL[[#This Row],[Ścieżka Xpath]],ALL!$C:Q,COLUMN(N$2),0))</f>
        <v/>
      </c>
      <c r="O28" s="62" t="str">
        <f>IF(ISBLANK(VLOOKUP(T_IEA70PL[[#This Row],[Ścieżka Xpath]],ALL!$C:R,COLUMN(O$2),0)),"",VLOOKUP(T_IEA70PL[[#This Row],[Ścieżka Xpath]],ALL!$C:R,COLUMN(O$2),0))</f>
        <v/>
      </c>
    </row>
    <row r="29" spans="1:15" ht="15">
      <c r="A29" s="91" t="s">
        <v>3014</v>
      </c>
      <c r="B29" s="32">
        <v>27</v>
      </c>
      <c r="C29" s="68" t="str">
        <f>IF(ISBLANK(VLOOKUP(T_IEA70PL[[#This Row],[Ścieżka Xpath]],ALL!$C:E,COLUMN(C$2),0)),"",VLOOKUP(T_IEA70PL[[#This Row],[Ścieżka Xpath]],ALL!$C:E,COLUMN(C$2),0))</f>
        <v>-</v>
      </c>
      <c r="D29" s="70" t="str">
        <f>IF(ISBLANK(VLOOKUP(T_IEA70PL[[#This Row],[Ścieżka Xpath]],ALL!$C:F,COLUMN(D$2),0)),"",VLOOKUP(T_IEA70PL[[#This Row],[Ścieżka Xpath]],ALL!$C:F,COLUMN(D$2),0))</f>
        <v>Kraj wnioskujący</v>
      </c>
      <c r="E29" s="70" t="str">
        <f>IF(ISBLANK(VLOOKUP(T_IEA70PL[[#This Row],[Ścieżka Xpath]],ALL!$C:G,COLUMN(E$2),0)),"",VLOOKUP(T_IEA70PL[[#This Row],[Ścieżka Xpath]],ALL!$C:G,COLUMN(E$2),0))</f>
        <v>Requesting country.</v>
      </c>
      <c r="F29" s="69">
        <f>IF(ISBLANK(VLOOKUP(T_IEA70PL[[#This Row],[Ścieżka Xpath]],ALL!$C:H,COLUMN(F$2),0)),"",VLOOKUP(T_IEA70PL[[#This Row],[Ścieżka Xpath]],ALL!$C:H,COLUMN(F$2),0))</f>
        <v>1</v>
      </c>
      <c r="G29" s="69" t="str">
        <f>IF(ISBLANK(VLOOKUP(T_IEA70PL[[#This Row],[Ścieżka Xpath]],ALL!$C:I,COLUMN(G$2),0)),"",VLOOKUP(T_IEA70PL[[#This Row],[Ścieżka Xpath]],ALL!$C:I,COLUMN(G$2),0))</f>
        <v>R</v>
      </c>
      <c r="H29" s="69" t="str">
        <f>IF(ISBLANK(VLOOKUP(T_IEA70PL[[#This Row],[Ścieżka Xpath]],ALL!$C:J,COLUMN(H$2),0)),"",VLOOKUP(T_IEA70PL[[#This Row],[Ścieżka Xpath]],ALL!$C:J,COLUMN(H$2),0))</f>
        <v/>
      </c>
      <c r="I29" s="69" t="str">
        <f>IF(ISBLANK(VLOOKUP(T_IEA70PL[[#This Row],[Ścieżka Xpath]],ALL!$C:K,COLUMN(I$2),0)),"",VLOOKUP(T_IEA70PL[[#This Row],[Ścieżka Xpath]],ALL!$C:K,COLUMN(I$2),0))</f>
        <v/>
      </c>
      <c r="J29" s="69" t="str">
        <f>IF(ISBLANK(VLOOKUP(T_IEA70PL[[#This Row],[Ścieżka Xpath]],ALL!$C:L,COLUMN(J$2),0)),"",VLOOKUP(T_IEA70PL[[#This Row],[Ścieżka Xpath]],ALL!$C:L,COLUMN(J$2),0))</f>
        <v/>
      </c>
      <c r="K29" s="69" t="str">
        <f>IF(ISBLANK(VLOOKUP(T_IEA70PL[[#This Row],[Ścieżka Xpath]],ALL!$C:N,COLUMN(K$2),0)),"",VLOOKUP(T_IEA70PL[[#This Row],[Ścieżka Xpath]],ALL!$C:N,COLUMN(K$2),0))</f>
        <v/>
      </c>
      <c r="L29" s="70" t="str">
        <f>IF(ISBLANK(VLOOKUP(T_IEA70PL[[#This Row],[Ścieżka Xpath]],ALL!$C:O,COLUMN(L$2),0)),"",VLOOKUP(T_IEA70PL[[#This Row],[Ścieżka Xpath]],ALL!$C:O,COLUMN(L$2),0))</f>
        <v/>
      </c>
      <c r="M29" s="70" t="str">
        <f>IF(ISBLANK(VLOOKUP(T_IEA70PL[[#This Row],[Ścieżka Xpath]],ALL!$C:P,COLUMN(M$2),0)),"",VLOOKUP(T_IEA70PL[[#This Row],[Ścieżka Xpath]],ALL!$C:P,COLUMN(M$2),0))</f>
        <v/>
      </c>
      <c r="N29" s="70" t="str">
        <f>IF(ISBLANK(VLOOKUP(T_IEA70PL[[#This Row],[Ścieżka Xpath]],ALL!$C:Q,COLUMN(N$2),0)),"",VLOOKUP(T_IEA70PL[[#This Row],[Ścieżka Xpath]],ALL!$C:Q,COLUMN(N$2),0))</f>
        <v/>
      </c>
      <c r="O29" s="70" t="str">
        <f>IF(ISBLANK(VLOOKUP(T_IEA70PL[[#This Row],[Ścieżka Xpath]],ALL!$C:R,COLUMN(O$2),0)),"",VLOOKUP(T_IEA70PL[[#This Row],[Ścieżka Xpath]],ALL!$C:R,COLUMN(O$2),0))</f>
        <v/>
      </c>
    </row>
    <row r="30" spans="1:15" ht="15">
      <c r="A30" s="72" t="s">
        <v>3015</v>
      </c>
      <c r="B30" s="17">
        <v>28</v>
      </c>
      <c r="C30" s="48" t="str">
        <f>IF(ISBLANK(VLOOKUP(T_IEA70PL[[#This Row],[Ścieżka Xpath]],ALL!$C:E,COLUMN(C$2),0)),"",VLOOKUP(T_IEA70PL[[#This Row],[Ścieżka Xpath]],ALL!$C:E,COLUMN(C$2),0))</f>
        <v>-</v>
      </c>
      <c r="D30" s="62" t="str">
        <f>IF(ISBLANK(VLOOKUP(T_IEA70PL[[#This Row],[Ścieżka Xpath]],ALL!$C:F,COLUMN(D$2),0)),"",VLOOKUP(T_IEA70PL[[#This Row],[Ścieżka Xpath]],ALL!$C:F,COLUMN(D$2),0))</f>
        <v>Kod kraju.</v>
      </c>
      <c r="E30" s="62" t="str">
        <f>IF(ISBLANK(VLOOKUP(T_IEA70PL[[#This Row],[Ścieżka Xpath]],ALL!$C:G,COLUMN(E$2),0)),"",VLOOKUP(T_IEA70PL[[#This Row],[Ścieżka Xpath]],ALL!$C:G,COLUMN(E$2),0))</f>
        <v>Country code.</v>
      </c>
      <c r="F30" s="51" t="str">
        <f>IF(ISBLANK(VLOOKUP(T_IEA70PL[[#This Row],[Ścieżka Xpath]],ALL!$C:H,COLUMN(F$2),0)),"",VLOOKUP(T_IEA70PL[[#This Row],[Ścieżka Xpath]],ALL!$C:H,COLUMN(F$2),0))</f>
        <v/>
      </c>
      <c r="G30" s="51" t="str">
        <f>IF(ISBLANK(VLOOKUP(T_IEA70PL[[#This Row],[Ścieżka Xpath]],ALL!$C:I,COLUMN(G$2),0)),"",VLOOKUP(T_IEA70PL[[#This Row],[Ścieżka Xpath]],ALL!$C:I,COLUMN(G$2),0))</f>
        <v>R</v>
      </c>
      <c r="H30" s="51" t="str">
        <f>IF(ISBLANK(VLOOKUP(T_IEA70PL[[#This Row],[Ścieżka Xpath]],ALL!$C:J,COLUMN(H$2),0)),"",VLOOKUP(T_IEA70PL[[#This Row],[Ścieżka Xpath]],ALL!$C:J,COLUMN(H$2),0))</f>
        <v>a2</v>
      </c>
      <c r="I30" s="51" t="str">
        <f>IF(ISBLANK(VLOOKUP(T_IEA70PL[[#This Row],[Ścieżka Xpath]],ALL!$C:K,COLUMN(I$2),0)),"",VLOOKUP(T_IEA70PL[[#This Row],[Ścieżka Xpath]],ALL!$C:K,COLUMN(I$2),0))</f>
        <v>CL147</v>
      </c>
      <c r="J30" s="51" t="str">
        <f>IF(ISBLANK(VLOOKUP(T_IEA70PL[[#This Row],[Ścieżka Xpath]],ALL!$C:L,COLUMN(J$2),0)),"",VLOOKUP(T_IEA70PL[[#This Row],[Ścieżka Xpath]],ALL!$C:L,COLUMN(J$2),0))</f>
        <v/>
      </c>
      <c r="K30" s="51" t="str">
        <f>IF(ISBLANK(VLOOKUP(T_IEA70PL[[#This Row],[Ścieżka Xpath]],ALL!$C:N,COLUMN(K$2),0)),"",VLOOKUP(T_IEA70PL[[#This Row],[Ścieżka Xpath]],ALL!$C:N,COLUMN(K$2),0))</f>
        <v/>
      </c>
      <c r="L30" s="62" t="str">
        <f>IF(ISBLANK(VLOOKUP(T_IEA70PL[[#This Row],[Ścieżka Xpath]],ALL!$C:O,COLUMN(L$2),0)),"",VLOOKUP(T_IEA70PL[[#This Row],[Ścieżka Xpath]],ALL!$C:O,COLUMN(L$2),0))</f>
        <v/>
      </c>
      <c r="M30" s="62" t="str">
        <f>IF(ISBLANK(VLOOKUP(T_IEA70PL[[#This Row],[Ścieżka Xpath]],ALL!$C:P,COLUMN(M$2),0)),"",VLOOKUP(T_IEA70PL[[#This Row],[Ścieżka Xpath]],ALL!$C:P,COLUMN(M$2),0))</f>
        <v/>
      </c>
      <c r="N30" s="62" t="str">
        <f>IF(ISBLANK(VLOOKUP(T_IEA70PL[[#This Row],[Ścieżka Xpath]],ALL!$C:Q,COLUMN(N$2),0)),"",VLOOKUP(T_IEA70PL[[#This Row],[Ścieżka Xpath]],ALL!$C:Q,COLUMN(N$2),0))</f>
        <v/>
      </c>
      <c r="O30" s="62" t="str">
        <f>IF(ISBLANK(VLOOKUP(T_IEA70PL[[#This Row],[Ścieżka Xpath]],ALL!$C:R,COLUMN(O$2),0)),"",VLOOKUP(T_IEA70PL[[#This Row],[Ścieżka Xpath]],ALL!$C:R,COLUMN(O$2),0))</f>
        <v/>
      </c>
    </row>
    <row r="31" spans="1:15" ht="15">
      <c r="A31" s="91" t="s">
        <v>3016</v>
      </c>
      <c r="B31" s="32">
        <v>29</v>
      </c>
      <c r="C31" s="68" t="str">
        <f>IF(ISBLANK(VLOOKUP(T_IEA70PL[[#This Row],[Ścieżka Xpath]],ALL!$C:E,COLUMN(C$2),0)),"",VLOOKUP(T_IEA70PL[[#This Row],[Ścieżka Xpath]],ALL!$C:E,COLUMN(C$2),0))</f>
        <v>-</v>
      </c>
      <c r="D31" s="70" t="str">
        <f>IF(ISBLANK(VLOOKUP(T_IEA70PL[[#This Row],[Ścieżka Xpath]],ALL!$C:F,COLUMN(D$2),0)),"",VLOOKUP(T_IEA70PL[[#This Row],[Ścieżka Xpath]],ALL!$C:F,COLUMN(D$2),0))</f>
        <v>Szczegóły wniosku.</v>
      </c>
      <c r="E31" s="70" t="str">
        <f>IF(ISBLANK(VLOOKUP(T_IEA70PL[[#This Row],[Ścieżka Xpath]],ALL!$C:G,COLUMN(E$2),0)),"",VLOOKUP(T_IEA70PL[[#This Row],[Ścieżka Xpath]],ALL!$C:G,COLUMN(E$2),0))</f>
        <v>Referral request details.</v>
      </c>
      <c r="F31" s="69" t="str">
        <f>IF(ISBLANK(VLOOKUP(T_IEA70PL[[#This Row],[Ścieżka Xpath]],ALL!$C:H,COLUMN(F$2),0)),"",VLOOKUP(T_IEA70PL[[#This Row],[Ścieżka Xpath]],ALL!$C:H,COLUMN(F$2),0))</f>
        <v>1..999</v>
      </c>
      <c r="G31" s="69" t="str">
        <f>IF(ISBLANK(VLOOKUP(T_IEA70PL[[#This Row],[Ścieżka Xpath]],ALL!$C:I,COLUMN(G$2),0)),"",VLOOKUP(T_IEA70PL[[#This Row],[Ścieżka Xpath]],ALL!$C:I,COLUMN(G$2),0))</f>
        <v>R</v>
      </c>
      <c r="H31" s="69" t="str">
        <f>IF(ISBLANK(VLOOKUP(T_IEA70PL[[#This Row],[Ścieżka Xpath]],ALL!$C:J,COLUMN(H$2),0)),"",VLOOKUP(T_IEA70PL[[#This Row],[Ścieżka Xpath]],ALL!$C:J,COLUMN(H$2),0))</f>
        <v/>
      </c>
      <c r="I31" s="69" t="str">
        <f>IF(ISBLANK(VLOOKUP(T_IEA70PL[[#This Row],[Ścieżka Xpath]],ALL!$C:K,COLUMN(I$2),0)),"",VLOOKUP(T_IEA70PL[[#This Row],[Ścieżka Xpath]],ALL!$C:K,COLUMN(I$2),0))</f>
        <v/>
      </c>
      <c r="J31" s="69" t="str">
        <f>IF(ISBLANK(VLOOKUP(T_IEA70PL[[#This Row],[Ścieżka Xpath]],ALL!$C:L,COLUMN(J$2),0)),"",VLOOKUP(T_IEA70PL[[#This Row],[Ścieżka Xpath]],ALL!$C:L,COLUMN(J$2),0))</f>
        <v/>
      </c>
      <c r="K31" s="69" t="str">
        <f>IF(ISBLANK(VLOOKUP(T_IEA70PL[[#This Row],[Ścieżka Xpath]],ALL!$C:N,COLUMN(K$2),0)),"",VLOOKUP(T_IEA70PL[[#This Row],[Ścieżka Xpath]],ALL!$C:N,COLUMN(K$2),0))</f>
        <v/>
      </c>
      <c r="L31" s="70" t="str">
        <f>IF(ISBLANK(VLOOKUP(T_IEA70PL[[#This Row],[Ścieżka Xpath]],ALL!$C:O,COLUMN(L$2),0)),"",VLOOKUP(T_IEA70PL[[#This Row],[Ścieżka Xpath]],ALL!$C:O,COLUMN(L$2),0))</f>
        <v/>
      </c>
      <c r="M31" s="70" t="str">
        <f>IF(ISBLANK(VLOOKUP(T_IEA70PL[[#This Row],[Ścieżka Xpath]],ALL!$C:P,COLUMN(M$2),0)),"",VLOOKUP(T_IEA70PL[[#This Row],[Ścieżka Xpath]],ALL!$C:P,COLUMN(M$2),0))</f>
        <v/>
      </c>
      <c r="N31" s="70" t="str">
        <f>IF(ISBLANK(VLOOKUP(T_IEA70PL[[#This Row],[Ścieżka Xpath]],ALL!$C:Q,COLUMN(N$2),0)),"",VLOOKUP(T_IEA70PL[[#This Row],[Ścieżka Xpath]],ALL!$C:Q,COLUMN(N$2),0))</f>
        <v/>
      </c>
      <c r="O31" s="70" t="str">
        <f>IF(ISBLANK(VLOOKUP(T_IEA70PL[[#This Row],[Ścieżka Xpath]],ALL!$C:R,COLUMN(O$2),0)),"",VLOOKUP(T_IEA70PL[[#This Row],[Ścieżka Xpath]],ALL!$C:R,COLUMN(O$2),0))</f>
        <v/>
      </c>
    </row>
    <row r="32" spans="1:15" ht="30">
      <c r="A32" s="72" t="s">
        <v>3017</v>
      </c>
      <c r="B32" s="17">
        <v>30</v>
      </c>
      <c r="C32" s="48" t="str">
        <f>IF(ISBLANK(VLOOKUP(T_IEA70PL[[#This Row],[Ścieżka Xpath]],ALL!$C:E,COLUMN(C$2),0)),"",VLOOKUP(T_IEA70PL[[#This Row],[Ścieżka Xpath]],ALL!$C:E,COLUMN(C$2),0))</f>
        <v>-</v>
      </c>
      <c r="D32" s="62" t="str">
        <f>IF(ISBLANK(VLOOKUP(T_IEA70PL[[#This Row],[Ścieżka Xpath]],ALL!$C:F,COLUMN(D$2),0)),"",VLOOKUP(T_IEA70PL[[#This Row],[Ścieżka Xpath]],ALL!$C:F,COLUMN(D$2),0))</f>
        <v>Liczba porządkowa służąca do określenia pozycji w danej kolekcji danych.</v>
      </c>
      <c r="E32" s="62" t="str">
        <f>IF(ISBLANK(VLOOKUP(T_IEA70PL[[#This Row],[Ścieżka Xpath]],ALL!$C:G,COLUMN(E$2),0)),"",VLOOKUP(T_IEA70PL[[#This Row],[Ścieżka Xpath]],ALL!$C:G,COLUMN(E$2),0))</f>
        <v>Sequence number in data group collection to which this data group belongs to.</v>
      </c>
      <c r="F32" s="51" t="str">
        <f>IF(ISBLANK(VLOOKUP(T_IEA70PL[[#This Row],[Ścieżka Xpath]],ALL!$C:H,COLUMN(F$2),0)),"",VLOOKUP(T_IEA70PL[[#This Row],[Ścieżka Xpath]],ALL!$C:H,COLUMN(F$2),0))</f>
        <v/>
      </c>
      <c r="G32" s="51" t="str">
        <f>IF(ISBLANK(VLOOKUP(T_IEA70PL[[#This Row],[Ścieżka Xpath]],ALL!$C:I,COLUMN(G$2),0)),"",VLOOKUP(T_IEA70PL[[#This Row],[Ścieżka Xpath]],ALL!$C:I,COLUMN(G$2),0))</f>
        <v>R</v>
      </c>
      <c r="H32" s="51" t="str">
        <f>IF(ISBLANK(VLOOKUP(T_IEA70PL[[#This Row],[Ścieżka Xpath]],ALL!$C:J,COLUMN(H$2),0)),"",VLOOKUP(T_IEA70PL[[#This Row],[Ścieżka Xpath]],ALL!$C:J,COLUMN(H$2),0))</f>
        <v>n..5</v>
      </c>
      <c r="I32" s="51" t="str">
        <f>IF(ISBLANK(VLOOKUP(T_IEA70PL[[#This Row],[Ścieżka Xpath]],ALL!$C:K,COLUMN(I$2),0)),"",VLOOKUP(T_IEA70PL[[#This Row],[Ścieżka Xpath]],ALL!$C:K,COLUMN(I$2),0))</f>
        <v/>
      </c>
      <c r="J32" s="51" t="str">
        <f>IF(ISBLANK(VLOOKUP(T_IEA70PL[[#This Row],[Ścieżka Xpath]],ALL!$C:L,COLUMN(J$2),0)),"",VLOOKUP(T_IEA70PL[[#This Row],[Ścieżka Xpath]],ALL!$C:L,COLUMN(J$2),0))</f>
        <v>R0987</v>
      </c>
      <c r="K32" s="51" t="str">
        <f>IF(ISBLANK(VLOOKUP(T_IEA70PL[[#This Row],[Ścieżka Xpath]],ALL!$C:N,COLUMN(K$2),0)),"",VLOOKUP(T_IEA70PL[[#This Row],[Ścieżka Xpath]],ALL!$C:N,COLUMN(K$2),0))</f>
        <v/>
      </c>
      <c r="L32" s="62" t="str">
        <f>IF(ISBLANK(VLOOKUP(T_IEA70PL[[#This Row],[Ścieżka Xpath]],ALL!$C:O,COLUMN(L$2),0)),"",VLOOKUP(T_IEA70PL[[#This Row],[Ścieżka Xpath]],ALL!$C:O,COLUMN(L$2),0))</f>
        <v/>
      </c>
      <c r="M32" s="62" t="str">
        <f>IF(ISBLANK(VLOOKUP(T_IEA70PL[[#This Row],[Ścieżka Xpath]],ALL!$C:P,COLUMN(M$2),0)),"",VLOOKUP(T_IEA70PL[[#This Row],[Ścieżka Xpath]],ALL!$C:P,COLUMN(M$2),0))</f>
        <v/>
      </c>
      <c r="N32" s="62" t="str">
        <f>IF(ISBLANK(VLOOKUP(T_IEA70PL[[#This Row],[Ścieżka Xpath]],ALL!$C:Q,COLUMN(N$2),0)),"",VLOOKUP(T_IEA70PL[[#This Row],[Ścieżka Xpath]],ALL!$C:Q,COLUMN(N$2),0))</f>
        <v/>
      </c>
      <c r="O32" s="62" t="str">
        <f>IF(ISBLANK(VLOOKUP(T_IEA70PL[[#This Row],[Ścieżka Xpath]],ALL!$C:R,COLUMN(O$2),0)),"",VLOOKUP(T_IEA70PL[[#This Row],[Ścieżka Xpath]],ALL!$C:R,COLUMN(O$2),0))</f>
        <v/>
      </c>
    </row>
    <row r="33" spans="1:15" ht="15">
      <c r="A33" s="72" t="s">
        <v>3018</v>
      </c>
      <c r="B33" s="17">
        <v>31</v>
      </c>
      <c r="C33" s="48" t="str">
        <f>IF(ISBLANK(VLOOKUP(T_IEA70PL[[#This Row],[Ścieżka Xpath]],ALL!$C:E,COLUMN(C$2),0)),"",VLOOKUP(T_IEA70PL[[#This Row],[Ścieżka Xpath]],ALL!$C:E,COLUMN(C$2),0))</f>
        <v>-</v>
      </c>
      <c r="D33" s="62" t="str">
        <f>IF(ISBLANK(VLOOKUP(T_IEA70PL[[#This Row],[Ścieżka Xpath]],ALL!$C:F,COLUMN(D$2),0)),"",VLOOKUP(T_IEA70PL[[#This Row],[Ścieżka Xpath]],ALL!$C:F,COLUMN(D$2),0))</f>
        <v>Identyfikator wniosku.</v>
      </c>
      <c r="E33" s="62" t="str">
        <f>IF(ISBLANK(VLOOKUP(T_IEA70PL[[#This Row],[Ścieżka Xpath]],ALL!$C:G,COLUMN(E$2),0)),"",VLOOKUP(T_IEA70PL[[#This Row],[Ścieżka Xpath]],ALL!$C:G,COLUMN(E$2),0))</f>
        <v>Referral request identification.</v>
      </c>
      <c r="F33" s="51" t="str">
        <f>IF(ISBLANK(VLOOKUP(T_IEA70PL[[#This Row],[Ścieżka Xpath]],ALL!$C:H,COLUMN(F$2),0)),"",VLOOKUP(T_IEA70PL[[#This Row],[Ścieżka Xpath]],ALL!$C:H,COLUMN(F$2),0))</f>
        <v/>
      </c>
      <c r="G33" s="51" t="str">
        <f>IF(ISBLANK(VLOOKUP(T_IEA70PL[[#This Row],[Ścieżka Xpath]],ALL!$C:I,COLUMN(G$2),0)),"",VLOOKUP(T_IEA70PL[[#This Row],[Ścieżka Xpath]],ALL!$C:I,COLUMN(G$2),0))</f>
        <v>R</v>
      </c>
      <c r="H33" s="51" t="str">
        <f>IF(ISBLANK(VLOOKUP(T_IEA70PL[[#This Row],[Ścieżka Xpath]],ALL!$C:J,COLUMN(H$2),0)),"",VLOOKUP(T_IEA70PL[[#This Row],[Ścieżka Xpath]],ALL!$C:J,COLUMN(H$2),0))</f>
        <v>an..17</v>
      </c>
      <c r="I33" s="51" t="str">
        <f>IF(ISBLANK(VLOOKUP(T_IEA70PL[[#This Row],[Ścieżka Xpath]],ALL!$C:K,COLUMN(I$2),0)),"",VLOOKUP(T_IEA70PL[[#This Row],[Ścieżka Xpath]],ALL!$C:K,COLUMN(I$2),0))</f>
        <v/>
      </c>
      <c r="J33" s="51" t="str">
        <f>IF(ISBLANK(VLOOKUP(T_IEA70PL[[#This Row],[Ścieżka Xpath]],ALL!$C:L,COLUMN(J$2),0)),"",VLOOKUP(T_IEA70PL[[#This Row],[Ścieżka Xpath]],ALL!$C:L,COLUMN(J$2),0))</f>
        <v/>
      </c>
      <c r="K33" s="51" t="str">
        <f>IF(ISBLANK(VLOOKUP(T_IEA70PL[[#This Row],[Ścieżka Xpath]],ALL!$C:N,COLUMN(K$2),0)),"",VLOOKUP(T_IEA70PL[[#This Row],[Ścieżka Xpath]],ALL!$C:N,COLUMN(K$2),0))</f>
        <v/>
      </c>
      <c r="L33" s="62" t="str">
        <f>IF(ISBLANK(VLOOKUP(T_IEA70PL[[#This Row],[Ścieżka Xpath]],ALL!$C:O,COLUMN(L$2),0)),"",VLOOKUP(T_IEA70PL[[#This Row],[Ścieżka Xpath]],ALL!$C:O,COLUMN(L$2),0))</f>
        <v/>
      </c>
      <c r="M33" s="62" t="str">
        <f>IF(ISBLANK(VLOOKUP(T_IEA70PL[[#This Row],[Ścieżka Xpath]],ALL!$C:P,COLUMN(M$2),0)),"",VLOOKUP(T_IEA70PL[[#This Row],[Ścieżka Xpath]],ALL!$C:P,COLUMN(M$2),0))</f>
        <v/>
      </c>
      <c r="N33" s="62" t="str">
        <f>IF(ISBLANK(VLOOKUP(T_IEA70PL[[#This Row],[Ścieżka Xpath]],ALL!$C:Q,COLUMN(N$2),0)),"",VLOOKUP(T_IEA70PL[[#This Row],[Ścieżka Xpath]],ALL!$C:Q,COLUMN(N$2),0))</f>
        <v/>
      </c>
      <c r="O33" s="62" t="str">
        <f>IF(ISBLANK(VLOOKUP(T_IEA70PL[[#This Row],[Ścieżka Xpath]],ALL!$C:R,COLUMN(O$2),0)),"",VLOOKUP(T_IEA70PL[[#This Row],[Ścieżka Xpath]],ALL!$C:R,COLUMN(O$2),0))</f>
        <v/>
      </c>
    </row>
    <row r="34" spans="1:15" ht="15">
      <c r="A34" s="72" t="s">
        <v>3019</v>
      </c>
      <c r="B34" s="17">
        <v>32</v>
      </c>
      <c r="C34" s="48" t="str">
        <f>IF(ISBLANK(VLOOKUP(T_IEA70PL[[#This Row],[Ścieżka Xpath]],ALL!$C:E,COLUMN(C$2),0)),"",VLOOKUP(T_IEA70PL[[#This Row],[Ścieżka Xpath]],ALL!$C:E,COLUMN(C$2),0))</f>
        <v>-</v>
      </c>
      <c r="D34" s="62" t="str">
        <f>IF(ISBLANK(VLOOKUP(T_IEA70PL[[#This Row],[Ścieżka Xpath]],ALL!$C:F,COLUMN(D$2),0)),"",VLOOKUP(T_IEA70PL[[#This Row],[Ścieżka Xpath]],ALL!$C:F,COLUMN(D$2),0))</f>
        <v>Typ wniosku.</v>
      </c>
      <c r="E34" s="62" t="str">
        <f>IF(ISBLANK(VLOOKUP(T_IEA70PL[[#This Row],[Ścieżka Xpath]],ALL!$C:G,COLUMN(E$2),0)),"",VLOOKUP(T_IEA70PL[[#This Row],[Ścieżka Xpath]],ALL!$C:G,COLUMN(E$2),0))</f>
        <v>Referral request type.</v>
      </c>
      <c r="F34" s="51" t="str">
        <f>IF(ISBLANK(VLOOKUP(T_IEA70PL[[#This Row],[Ścieżka Xpath]],ALL!$C:H,COLUMN(F$2),0)),"",VLOOKUP(T_IEA70PL[[#This Row],[Ścieżka Xpath]],ALL!$C:H,COLUMN(F$2),0))</f>
        <v/>
      </c>
      <c r="G34" s="51" t="str">
        <f>IF(ISBLANK(VLOOKUP(T_IEA70PL[[#This Row],[Ścieżka Xpath]],ALL!$C:I,COLUMN(G$2),0)),"",VLOOKUP(T_IEA70PL[[#This Row],[Ścieżka Xpath]],ALL!$C:I,COLUMN(G$2),0))</f>
        <v>R</v>
      </c>
      <c r="H34" s="51" t="str">
        <f>IF(ISBLANK(VLOOKUP(T_IEA70PL[[#This Row],[Ścieżka Xpath]],ALL!$C:J,COLUMN(H$2),0)),"",VLOOKUP(T_IEA70PL[[#This Row],[Ścieżka Xpath]],ALL!$C:J,COLUMN(H$2),0))</f>
        <v>an..3</v>
      </c>
      <c r="I34" s="51" t="str">
        <f>IF(ISBLANK(VLOOKUP(T_IEA70PL[[#This Row],[Ścieżka Xpath]],ALL!$C:K,COLUMN(I$2),0)),"",VLOOKUP(T_IEA70PL[[#This Row],[Ścieżka Xpath]],ALL!$C:K,COLUMN(I$2),0))</f>
        <v>CL735</v>
      </c>
      <c r="J34" s="51" t="str">
        <f>IF(ISBLANK(VLOOKUP(T_IEA70PL[[#This Row],[Ścieżka Xpath]],ALL!$C:L,COLUMN(J$2),0)),"",VLOOKUP(T_IEA70PL[[#This Row],[Ścieżka Xpath]],ALL!$C:L,COLUMN(J$2),0))</f>
        <v/>
      </c>
      <c r="K34" s="51" t="str">
        <f>IF(ISBLANK(VLOOKUP(T_IEA70PL[[#This Row],[Ścieżka Xpath]],ALL!$C:N,COLUMN(K$2),0)),"",VLOOKUP(T_IEA70PL[[#This Row],[Ścieżka Xpath]],ALL!$C:N,COLUMN(K$2),0))</f>
        <v>2.00</v>
      </c>
      <c r="L34" s="62" t="str">
        <f>IF(ISBLANK(VLOOKUP(T_IEA70PL[[#This Row],[Ścieżka Xpath]],ALL!$C:O,COLUMN(L$2),0)),"",VLOOKUP(T_IEA70PL[[#This Row],[Ścieżka Xpath]],ALL!$C:O,COLUMN(L$2),0))</f>
        <v>Korekta formatu.</v>
      </c>
      <c r="M34" s="62" t="str">
        <f>IF(ISBLANK(VLOOKUP(T_IEA70PL[[#This Row],[Ścieżka Xpath]],ALL!$C:P,COLUMN(M$2),0)),"",VLOOKUP(T_IEA70PL[[#This Row],[Ścieżka Xpath]],ALL!$C:P,COLUMN(M$2),0))</f>
        <v>Format correction.</v>
      </c>
      <c r="N34" s="62" t="str">
        <f>IF(ISBLANK(VLOOKUP(T_IEA70PL[[#This Row],[Ścieżka Xpath]],ALL!$C:Q,COLUMN(N$2),0)),"",VLOOKUP(T_IEA70PL[[#This Row],[Ścieżka Xpath]],ALL!$C:Q,COLUMN(N$2),0))</f>
        <v/>
      </c>
      <c r="O34" s="62" t="str">
        <f>IF(ISBLANK(VLOOKUP(T_IEA70PL[[#This Row],[Ścieżka Xpath]],ALL!$C:R,COLUMN(O$2),0)),"",VLOOKUP(T_IEA70PL[[#This Row],[Ścieżka Xpath]],ALL!$C:R,COLUMN(O$2),0))</f>
        <v/>
      </c>
    </row>
    <row r="35" spans="1:15" ht="15">
      <c r="A35" s="91" t="s">
        <v>3020</v>
      </c>
      <c r="B35" s="32">
        <v>33</v>
      </c>
      <c r="C35" s="68" t="str">
        <f>IF(ISBLANK(VLOOKUP(T_IEA70PL[[#This Row],[Ścieżka Xpath]],ALL!$C:E,COLUMN(C$2),0)),"",VLOOKUP(T_IEA70PL[[#This Row],[Ścieżka Xpath]],ALL!$C:E,COLUMN(C$2),0))</f>
        <v>-</v>
      </c>
      <c r="D35" s="70" t="str">
        <f>IF(ISBLANK(VLOOKUP(T_IEA70PL[[#This Row],[Ścieżka Xpath]],ALL!$C:F,COLUMN(D$2),0)),"",VLOOKUP(T_IEA70PL[[#This Row],[Ścieżka Xpath]],ALL!$C:F,COLUMN(D$2),0))</f>
        <v>Dane przesyłki kapitańskiej.</v>
      </c>
      <c r="E35" s="70" t="str">
        <f>IF(ISBLANK(VLOOKUP(T_IEA70PL[[#This Row],[Ścieżka Xpath]],ALL!$C:G,COLUMN(E$2),0)),"",VLOOKUP(T_IEA70PL[[#This Row],[Ścieżka Xpath]],ALL!$C:G,COLUMN(E$2),0))</f>
        <v>Consignment details.</v>
      </c>
      <c r="F35" s="69" t="str">
        <f>IF(ISBLANK(VLOOKUP(T_IEA70PL[[#This Row],[Ścieżka Xpath]],ALL!$C:H,COLUMN(F$2),0)),"",VLOOKUP(T_IEA70PL[[#This Row],[Ścieżka Xpath]],ALL!$C:H,COLUMN(F$2),0))</f>
        <v>0..1</v>
      </c>
      <c r="G35" s="69" t="str">
        <f>IF(ISBLANK(VLOOKUP(T_IEA70PL[[#This Row],[Ścieżka Xpath]],ALL!$C:I,COLUMN(G$2),0)),"",VLOOKUP(T_IEA70PL[[#This Row],[Ścieżka Xpath]],ALL!$C:I,COLUMN(G$2),0))</f>
        <v>O</v>
      </c>
      <c r="H35" s="69" t="str">
        <f>IF(ISBLANK(VLOOKUP(T_IEA70PL[[#This Row],[Ścieżka Xpath]],ALL!$C:J,COLUMN(H$2),0)),"",VLOOKUP(T_IEA70PL[[#This Row],[Ścieżka Xpath]],ALL!$C:J,COLUMN(H$2),0))</f>
        <v/>
      </c>
      <c r="I35" s="69" t="str">
        <f>IF(ISBLANK(VLOOKUP(T_IEA70PL[[#This Row],[Ścieżka Xpath]],ALL!$C:K,COLUMN(I$2),0)),"",VLOOKUP(T_IEA70PL[[#This Row],[Ścieżka Xpath]],ALL!$C:K,COLUMN(I$2),0))</f>
        <v/>
      </c>
      <c r="J35" s="69" t="str">
        <f>IF(ISBLANK(VLOOKUP(T_IEA70PL[[#This Row],[Ścieżka Xpath]],ALL!$C:L,COLUMN(J$2),0)),"",VLOOKUP(T_IEA70PL[[#This Row],[Ścieżka Xpath]],ALL!$C:L,COLUMN(J$2),0))</f>
        <v/>
      </c>
      <c r="K35" s="69" t="str">
        <f>IF(ISBLANK(VLOOKUP(T_IEA70PL[[#This Row],[Ścieżka Xpath]],ALL!$C:N,COLUMN(K$2),0)),"",VLOOKUP(T_IEA70PL[[#This Row],[Ścieżka Xpath]],ALL!$C:N,COLUMN(K$2),0))</f>
        <v/>
      </c>
      <c r="L35" s="70" t="str">
        <f>IF(ISBLANK(VLOOKUP(T_IEA70PL[[#This Row],[Ścieżka Xpath]],ALL!$C:O,COLUMN(L$2),0)),"",VLOOKUP(T_IEA70PL[[#This Row],[Ścieżka Xpath]],ALL!$C:O,COLUMN(L$2),0))</f>
        <v/>
      </c>
      <c r="M35" s="70" t="str">
        <f>IF(ISBLANK(VLOOKUP(T_IEA70PL[[#This Row],[Ścieżka Xpath]],ALL!$C:P,COLUMN(M$2),0)),"",VLOOKUP(T_IEA70PL[[#This Row],[Ścieżka Xpath]],ALL!$C:P,COLUMN(M$2),0))</f>
        <v/>
      </c>
      <c r="N35" s="70" t="str">
        <f>IF(ISBLANK(VLOOKUP(T_IEA70PL[[#This Row],[Ścieżka Xpath]],ALL!$C:Q,COLUMN(N$2),0)),"",VLOOKUP(T_IEA70PL[[#This Row],[Ścieżka Xpath]],ALL!$C:Q,COLUMN(N$2),0))</f>
        <v/>
      </c>
      <c r="O35" s="70" t="str">
        <f>IF(ISBLANK(VLOOKUP(T_IEA70PL[[#This Row],[Ścieżka Xpath]],ALL!$C:R,COLUMN(O$2),0)),"",VLOOKUP(T_IEA70PL[[#This Row],[Ścieżka Xpath]],ALL!$C:R,COLUMN(O$2),0))</f>
        <v/>
      </c>
    </row>
    <row r="36" spans="1:15" ht="30">
      <c r="A36" s="91" t="s">
        <v>3021</v>
      </c>
      <c r="B36" s="32">
        <v>34</v>
      </c>
      <c r="C36" s="68" t="str">
        <f>IF(ISBLANK(VLOOKUP(T_IEA70PL[[#This Row],[Ścieżka Xpath]],ALL!$C:E,COLUMN(C$2),0)),"",VLOOKUP(T_IEA70PL[[#This Row],[Ścieżka Xpath]],ALL!$C:E,COLUMN(C$2),0))</f>
        <v>12 05 000 000</v>
      </c>
      <c r="D36" s="70" t="str">
        <f>IF(ISBLANK(VLOOKUP(T_IEA70PL[[#This Row],[Ścieżka Xpath]],ALL!$C:F,COLUMN(D$2),0)),"",VLOOKUP(T_IEA70PL[[#This Row],[Ścieżka Xpath]],ALL!$C:F,COLUMN(D$2),0))</f>
        <v>Dokument przewozowy dotyczący przesyłki kapitańskiej (wszystkich towarów w zgłoszeniu).</v>
      </c>
      <c r="E36" s="70" t="str">
        <f>IF(ISBLANK(VLOOKUP(T_IEA70PL[[#This Row],[Ścieżka Xpath]],ALL!$C:G,COLUMN(E$2),0)),"",VLOOKUP(T_IEA70PL[[#This Row],[Ścieżka Xpath]],ALL!$C:G,COLUMN(E$2),0))</f>
        <v>Transport document (related to all goods items).</v>
      </c>
      <c r="F36" s="69" t="str">
        <f>IF(ISBLANK(VLOOKUP(T_IEA70PL[[#This Row],[Ścieżka Xpath]],ALL!$C:H,COLUMN(F$2),0)),"",VLOOKUP(T_IEA70PL[[#This Row],[Ścieżka Xpath]],ALL!$C:H,COLUMN(F$2),0))</f>
        <v>0..1</v>
      </c>
      <c r="G36" s="69" t="str">
        <f>IF(ISBLANK(VLOOKUP(T_IEA70PL[[#This Row],[Ścieżka Xpath]],ALL!$C:I,COLUMN(G$2),0)),"",VLOOKUP(T_IEA70PL[[#This Row],[Ścieżka Xpath]],ALL!$C:I,COLUMN(G$2),0))</f>
        <v>O</v>
      </c>
      <c r="H36" s="69" t="str">
        <f>IF(ISBLANK(VLOOKUP(T_IEA70PL[[#This Row],[Ścieżka Xpath]],ALL!$C:J,COLUMN(H$2),0)),"",VLOOKUP(T_IEA70PL[[#This Row],[Ścieżka Xpath]],ALL!$C:J,COLUMN(H$2),0))</f>
        <v/>
      </c>
      <c r="I36" s="69" t="str">
        <f>IF(ISBLANK(VLOOKUP(T_IEA70PL[[#This Row],[Ścieżka Xpath]],ALL!$C:K,COLUMN(I$2),0)),"",VLOOKUP(T_IEA70PL[[#This Row],[Ścieżka Xpath]],ALL!$C:K,COLUMN(I$2),0))</f>
        <v/>
      </c>
      <c r="J36" s="69" t="str">
        <f>IF(ISBLANK(VLOOKUP(T_IEA70PL[[#This Row],[Ścieżka Xpath]],ALL!$C:L,COLUMN(J$2),0)),"",VLOOKUP(T_IEA70PL[[#This Row],[Ścieżka Xpath]],ALL!$C:L,COLUMN(J$2),0))</f>
        <v/>
      </c>
      <c r="K36" s="69" t="str">
        <f>IF(ISBLANK(VLOOKUP(T_IEA70PL[[#This Row],[Ścieżka Xpath]],ALL!$C:N,COLUMN(K$2),0)),"",VLOOKUP(T_IEA70PL[[#This Row],[Ścieżka Xpath]],ALL!$C:N,COLUMN(K$2),0))</f>
        <v/>
      </c>
      <c r="L36" s="70" t="str">
        <f>IF(ISBLANK(VLOOKUP(T_IEA70PL[[#This Row],[Ścieżka Xpath]],ALL!$C:O,COLUMN(L$2),0)),"",VLOOKUP(T_IEA70PL[[#This Row],[Ścieżka Xpath]],ALL!$C:O,COLUMN(L$2),0))</f>
        <v/>
      </c>
      <c r="M36" s="70" t="str">
        <f>IF(ISBLANK(VLOOKUP(T_IEA70PL[[#This Row],[Ścieżka Xpath]],ALL!$C:P,COLUMN(M$2),0)),"",VLOOKUP(T_IEA70PL[[#This Row],[Ścieżka Xpath]],ALL!$C:P,COLUMN(M$2),0))</f>
        <v/>
      </c>
      <c r="N36" s="70" t="str">
        <f>IF(ISBLANK(VLOOKUP(T_IEA70PL[[#This Row],[Ścieżka Xpath]],ALL!$C:Q,COLUMN(N$2),0)),"",VLOOKUP(T_IEA70PL[[#This Row],[Ścieżka Xpath]],ALL!$C:Q,COLUMN(N$2),0))</f>
        <v/>
      </c>
      <c r="O36" s="70" t="str">
        <f>IF(ISBLANK(VLOOKUP(T_IEA70PL[[#This Row],[Ścieżka Xpath]],ALL!$C:R,COLUMN(O$2),0)),"",VLOOKUP(T_IEA70PL[[#This Row],[Ścieżka Xpath]],ALL!$C:R,COLUMN(O$2),0))</f>
        <v/>
      </c>
    </row>
    <row r="37" spans="1:15" ht="15">
      <c r="A37" s="72" t="s">
        <v>3022</v>
      </c>
      <c r="B37" s="17">
        <v>35</v>
      </c>
      <c r="C37" s="48" t="str">
        <f>IF(ISBLANK(VLOOKUP(T_IEA70PL[[#This Row],[Ścieżka Xpath]],ALL!$C:E,COLUMN(C$2),0)),"",VLOOKUP(T_IEA70PL[[#This Row],[Ścieżka Xpath]],ALL!$C:E,COLUMN(C$2),0))</f>
        <v>12 05 001 000</v>
      </c>
      <c r="D37" s="62" t="str">
        <f>IF(ISBLANK(VLOOKUP(T_IEA70PL[[#This Row],[Ścieżka Xpath]],ALL!$C:F,COLUMN(D$2),0)),"",VLOOKUP(T_IEA70PL[[#This Row],[Ścieżka Xpath]],ALL!$C:F,COLUMN(D$2),0))</f>
        <v>Numer dokumentu.</v>
      </c>
      <c r="E37" s="62" t="str">
        <f>IF(ISBLANK(VLOOKUP(T_IEA70PL[[#This Row],[Ścieżka Xpath]],ALL!$C:G,COLUMN(E$2),0)),"",VLOOKUP(T_IEA70PL[[#This Row],[Ścieżka Xpath]],ALL!$C:G,COLUMN(E$2),0))</f>
        <v>Document reference number.</v>
      </c>
      <c r="F37" s="51" t="str">
        <f>IF(ISBLANK(VLOOKUP(T_IEA70PL[[#This Row],[Ścieżka Xpath]],ALL!$C:H,COLUMN(F$2),0)),"",VLOOKUP(T_IEA70PL[[#This Row],[Ścieżka Xpath]],ALL!$C:H,COLUMN(F$2),0))</f>
        <v/>
      </c>
      <c r="G37" s="51" t="str">
        <f>IF(ISBLANK(VLOOKUP(T_IEA70PL[[#This Row],[Ścieżka Xpath]],ALL!$C:I,COLUMN(G$2),0)),"",VLOOKUP(T_IEA70PL[[#This Row],[Ścieżka Xpath]],ALL!$C:I,COLUMN(G$2),0))</f>
        <v>R</v>
      </c>
      <c r="H37" s="51" t="str">
        <f>IF(ISBLANK(VLOOKUP(T_IEA70PL[[#This Row],[Ścieżka Xpath]],ALL!$C:J,COLUMN(H$2),0)),"",VLOOKUP(T_IEA70PL[[#This Row],[Ścieżka Xpath]],ALL!$C:J,COLUMN(H$2),0))</f>
        <v>an..70</v>
      </c>
      <c r="I37" s="51" t="str">
        <f>IF(ISBLANK(VLOOKUP(T_IEA70PL[[#This Row],[Ścieżka Xpath]],ALL!$C:K,COLUMN(I$2),0)),"",VLOOKUP(T_IEA70PL[[#This Row],[Ścieżka Xpath]],ALL!$C:K,COLUMN(I$2),0))</f>
        <v/>
      </c>
      <c r="J37" s="51" t="str">
        <f>IF(ISBLANK(VLOOKUP(T_IEA70PL[[#This Row],[Ścieżka Xpath]],ALL!$C:L,COLUMN(J$2),0)),"",VLOOKUP(T_IEA70PL[[#This Row],[Ścieżka Xpath]],ALL!$C:L,COLUMN(J$2),0))</f>
        <v/>
      </c>
      <c r="K37" s="51" t="str">
        <f>IF(ISBLANK(VLOOKUP(T_IEA70PL[[#This Row],[Ścieżka Xpath]],ALL!$C:N,COLUMN(K$2),0)),"",VLOOKUP(T_IEA70PL[[#This Row],[Ścieżka Xpath]],ALL!$C:N,COLUMN(K$2),0))</f>
        <v/>
      </c>
      <c r="L37" s="62" t="str">
        <f>IF(ISBLANK(VLOOKUP(T_IEA70PL[[#This Row],[Ścieżka Xpath]],ALL!$C:O,COLUMN(L$2),0)),"",VLOOKUP(T_IEA70PL[[#This Row],[Ścieżka Xpath]],ALL!$C:O,COLUMN(L$2),0))</f>
        <v/>
      </c>
      <c r="M37" s="62" t="str">
        <f>IF(ISBLANK(VLOOKUP(T_IEA70PL[[#This Row],[Ścieżka Xpath]],ALL!$C:P,COLUMN(M$2),0)),"",VLOOKUP(T_IEA70PL[[#This Row],[Ścieżka Xpath]],ALL!$C:P,COLUMN(M$2),0))</f>
        <v/>
      </c>
      <c r="N37" s="62" t="str">
        <f>IF(ISBLANK(VLOOKUP(T_IEA70PL[[#This Row],[Ścieżka Xpath]],ALL!$C:Q,COLUMN(N$2),0)),"",VLOOKUP(T_IEA70PL[[#This Row],[Ścieżka Xpath]],ALL!$C:Q,COLUMN(N$2),0))</f>
        <v/>
      </c>
      <c r="O37" s="62" t="str">
        <f>IF(ISBLANK(VLOOKUP(T_IEA70PL[[#This Row],[Ścieżka Xpath]],ALL!$C:R,COLUMN(O$2),0)),"",VLOOKUP(T_IEA70PL[[#This Row],[Ścieżka Xpath]],ALL!$C:R,COLUMN(O$2),0))</f>
        <v/>
      </c>
    </row>
    <row r="38" spans="1:15" ht="15">
      <c r="A38" s="72" t="s">
        <v>3023</v>
      </c>
      <c r="B38" s="17">
        <v>36</v>
      </c>
      <c r="C38" s="48" t="str">
        <f>IF(ISBLANK(VLOOKUP(T_IEA70PL[[#This Row],[Ścieżka Xpath]],ALL!$C:E,COLUMN(C$2),0)),"",VLOOKUP(T_IEA70PL[[#This Row],[Ścieżka Xpath]],ALL!$C:E,COLUMN(C$2),0))</f>
        <v>12 05 002 000</v>
      </c>
      <c r="D38" s="62" t="str">
        <f>IF(ISBLANK(VLOOKUP(T_IEA70PL[[#This Row],[Ścieżka Xpath]],ALL!$C:F,COLUMN(D$2),0)),"",VLOOKUP(T_IEA70PL[[#This Row],[Ścieżka Xpath]],ALL!$C:F,COLUMN(D$2),0))</f>
        <v>Rodzaj dokumentu</v>
      </c>
      <c r="E38" s="62" t="str">
        <f>IF(ISBLANK(VLOOKUP(T_IEA70PL[[#This Row],[Ścieżka Xpath]],ALL!$C:G,COLUMN(E$2),0)),"",VLOOKUP(T_IEA70PL[[#This Row],[Ścieżka Xpath]],ALL!$C:G,COLUMN(E$2),0))</f>
        <v>Document type.</v>
      </c>
      <c r="F38" s="51" t="str">
        <f>IF(ISBLANK(VLOOKUP(T_IEA70PL[[#This Row],[Ścieżka Xpath]],ALL!$C:H,COLUMN(F$2),0)),"",VLOOKUP(T_IEA70PL[[#This Row],[Ścieżka Xpath]],ALL!$C:H,COLUMN(F$2),0))</f>
        <v/>
      </c>
      <c r="G38" s="51" t="str">
        <f>IF(ISBLANK(VLOOKUP(T_IEA70PL[[#This Row],[Ścieżka Xpath]],ALL!$C:I,COLUMN(G$2),0)),"",VLOOKUP(T_IEA70PL[[#This Row],[Ścieżka Xpath]],ALL!$C:I,COLUMN(G$2),0))</f>
        <v>R</v>
      </c>
      <c r="H38" s="51" t="str">
        <f>IF(ISBLANK(VLOOKUP(T_IEA70PL[[#This Row],[Ścieżka Xpath]],ALL!$C:J,COLUMN(H$2),0)),"",VLOOKUP(T_IEA70PL[[#This Row],[Ścieżka Xpath]],ALL!$C:J,COLUMN(H$2),0))</f>
        <v>an4</v>
      </c>
      <c r="I38" s="51" t="str">
        <f>IF(ISBLANK(VLOOKUP(T_IEA70PL[[#This Row],[Ścieżka Xpath]],ALL!$C:K,COLUMN(I$2),0)),"",VLOOKUP(T_IEA70PL[[#This Row],[Ścieżka Xpath]],ALL!$C:K,COLUMN(I$2),0))</f>
        <v>CL754</v>
      </c>
      <c r="J38" s="51" t="str">
        <f>IF(ISBLANK(VLOOKUP(T_IEA70PL[[#This Row],[Ścieżka Xpath]],ALL!$C:L,COLUMN(J$2),0)),"",VLOOKUP(T_IEA70PL[[#This Row],[Ścieżka Xpath]],ALL!$C:L,COLUMN(J$2),0))</f>
        <v/>
      </c>
      <c r="K38" s="51" t="str">
        <f>IF(ISBLANK(VLOOKUP(T_IEA70PL[[#This Row],[Ścieżka Xpath]],ALL!$C:N,COLUMN(K$2),0)),"",VLOOKUP(T_IEA70PL[[#This Row],[Ścieżka Xpath]],ALL!$C:N,COLUMN(K$2),0))</f>
        <v/>
      </c>
      <c r="L38" s="62" t="str">
        <f>IF(ISBLANK(VLOOKUP(T_IEA70PL[[#This Row],[Ścieżka Xpath]],ALL!$C:O,COLUMN(L$2),0)),"",VLOOKUP(T_IEA70PL[[#This Row],[Ścieżka Xpath]],ALL!$C:O,COLUMN(L$2),0))</f>
        <v/>
      </c>
      <c r="M38" s="62" t="str">
        <f>IF(ISBLANK(VLOOKUP(T_IEA70PL[[#This Row],[Ścieżka Xpath]],ALL!$C:P,COLUMN(M$2),0)),"",VLOOKUP(T_IEA70PL[[#This Row],[Ścieżka Xpath]],ALL!$C:P,COLUMN(M$2),0))</f>
        <v/>
      </c>
      <c r="N38" s="62" t="str">
        <f>IF(ISBLANK(VLOOKUP(T_IEA70PL[[#This Row],[Ścieżka Xpath]],ALL!$C:Q,COLUMN(N$2),0)),"",VLOOKUP(T_IEA70PL[[#This Row],[Ścieżka Xpath]],ALL!$C:Q,COLUMN(N$2),0))</f>
        <v/>
      </c>
      <c r="O38" s="62" t="str">
        <f>IF(ISBLANK(VLOOKUP(T_IEA70PL[[#This Row],[Ścieżka Xpath]],ALL!$C:R,COLUMN(O$2),0)),"",VLOOKUP(T_IEA70PL[[#This Row],[Ścieżka Xpath]],ALL!$C:R,COLUMN(O$2),0))</f>
        <v/>
      </c>
    </row>
    <row r="39" spans="1:15" ht="15">
      <c r="A39" s="91" t="s">
        <v>3024</v>
      </c>
      <c r="B39" s="32">
        <v>37</v>
      </c>
      <c r="C39" s="68" t="str">
        <f>IF(ISBLANK(VLOOKUP(T_IEA70PL[[#This Row],[Ścieżka Xpath]],ALL!$C:E,COLUMN(C$2),0)),"",VLOOKUP(T_IEA70PL[[#This Row],[Ścieżka Xpath]],ALL!$C:E,COLUMN(C$2),0))</f>
        <v>-</v>
      </c>
      <c r="D39" s="70" t="str">
        <f>IF(ISBLANK(VLOOKUP(T_IEA70PL[[#This Row],[Ścieżka Xpath]],ALL!$C:F,COLUMN(D$2),0)),"",VLOOKUP(T_IEA70PL[[#This Row],[Ścieżka Xpath]],ALL!$C:F,COLUMN(D$2),0))</f>
        <v>Dane przesyłki spedytorskiej.</v>
      </c>
      <c r="E39" s="70" t="str">
        <f>IF(ISBLANK(VLOOKUP(T_IEA70PL[[#This Row],[Ścieżka Xpath]],ALL!$C:G,COLUMN(E$2),0)),"",VLOOKUP(T_IEA70PL[[#This Row],[Ścieżka Xpath]],ALL!$C:G,COLUMN(E$2),0))</f>
        <v>House consignment details.</v>
      </c>
      <c r="F39" s="69" t="str">
        <f>IF(ISBLANK(VLOOKUP(T_IEA70PL[[#This Row],[Ścieżka Xpath]],ALL!$C:H,COLUMN(F$2),0)),"",VLOOKUP(T_IEA70PL[[#This Row],[Ścieżka Xpath]],ALL!$C:H,COLUMN(F$2),0))</f>
        <v>0..1</v>
      </c>
      <c r="G39" s="69" t="str">
        <f>IF(ISBLANK(VLOOKUP(T_IEA70PL[[#This Row],[Ścieżka Xpath]],ALL!$C:I,COLUMN(G$2),0)),"",VLOOKUP(T_IEA70PL[[#This Row],[Ścieżka Xpath]],ALL!$C:I,COLUMN(G$2),0))</f>
        <v>D</v>
      </c>
      <c r="H39" s="69" t="str">
        <f>IF(ISBLANK(VLOOKUP(T_IEA70PL[[#This Row],[Ścieżka Xpath]],ALL!$C:J,COLUMN(H$2),0)),"",VLOOKUP(T_IEA70PL[[#This Row],[Ścieżka Xpath]],ALL!$C:J,COLUMN(H$2),0))</f>
        <v/>
      </c>
      <c r="I39" s="69" t="str">
        <f>IF(ISBLANK(VLOOKUP(T_IEA70PL[[#This Row],[Ścieżka Xpath]],ALL!$C:K,COLUMN(I$2),0)),"",VLOOKUP(T_IEA70PL[[#This Row],[Ścieżka Xpath]],ALL!$C:K,COLUMN(I$2),0))</f>
        <v/>
      </c>
      <c r="J39" s="69" t="str">
        <f>IF(ISBLANK(VLOOKUP(T_IEA70PL[[#This Row],[Ścieżka Xpath]],ALL!$C:L,COLUMN(J$2),0)),"",VLOOKUP(T_IEA70PL[[#This Row],[Ścieżka Xpath]],ALL!$C:L,COLUMN(J$2),0))</f>
        <v>C0181</v>
      </c>
      <c r="K39" s="69" t="str">
        <f>IF(ISBLANK(VLOOKUP(T_IEA70PL[[#This Row],[Ścieżka Xpath]],ALL!$C:N,COLUMN(K$2),0)),"",VLOOKUP(T_IEA70PL[[#This Row],[Ścieżka Xpath]],ALL!$C:N,COLUMN(K$2),0))</f>
        <v/>
      </c>
      <c r="L39" s="70" t="str">
        <f>IF(ISBLANK(VLOOKUP(T_IEA70PL[[#This Row],[Ścieżka Xpath]],ALL!$C:O,COLUMN(L$2),0)),"",VLOOKUP(T_IEA70PL[[#This Row],[Ścieżka Xpath]],ALL!$C:O,COLUMN(L$2),0))</f>
        <v/>
      </c>
      <c r="M39" s="70" t="str">
        <f>IF(ISBLANK(VLOOKUP(T_IEA70PL[[#This Row],[Ścieżka Xpath]],ALL!$C:P,COLUMN(M$2),0)),"",VLOOKUP(T_IEA70PL[[#This Row],[Ścieżka Xpath]],ALL!$C:P,COLUMN(M$2),0))</f>
        <v/>
      </c>
      <c r="N39" s="70" t="str">
        <f>IF(ISBLANK(VLOOKUP(T_IEA70PL[[#This Row],[Ścieżka Xpath]],ALL!$C:Q,COLUMN(N$2),0)),"",VLOOKUP(T_IEA70PL[[#This Row],[Ścieżka Xpath]],ALL!$C:Q,COLUMN(N$2),0))</f>
        <v/>
      </c>
      <c r="O39" s="70" t="str">
        <f>IF(ISBLANK(VLOOKUP(T_IEA70PL[[#This Row],[Ścieżka Xpath]],ALL!$C:R,COLUMN(O$2),0)),"",VLOOKUP(T_IEA70PL[[#This Row],[Ścieżka Xpath]],ALL!$C:R,COLUMN(O$2),0))</f>
        <v/>
      </c>
    </row>
    <row r="40" spans="1:15" ht="30">
      <c r="A40" s="91" t="s">
        <v>3025</v>
      </c>
      <c r="B40" s="32">
        <v>38</v>
      </c>
      <c r="C40" s="68" t="str">
        <f>IF(ISBLANK(VLOOKUP(T_IEA70PL[[#This Row],[Ścieżka Xpath]],ALL!$C:E,COLUMN(C$2),0)),"",VLOOKUP(T_IEA70PL[[#This Row],[Ścieżka Xpath]],ALL!$C:E,COLUMN(C$2),0))</f>
        <v>12 05 000 000</v>
      </c>
      <c r="D40" s="70" t="str">
        <f>IF(ISBLANK(VLOOKUP(T_IEA70PL[[#This Row],[Ścieżka Xpath]],ALL!$C:F,COLUMN(D$2),0)),"",VLOOKUP(T_IEA70PL[[#This Row],[Ścieżka Xpath]],ALL!$C:F,COLUMN(D$2),0))</f>
        <v>Dokument przewozowy dotyczący przesyłki spedytorskiej.</v>
      </c>
      <c r="E40" s="70" t="str">
        <f>IF(ISBLANK(VLOOKUP(T_IEA70PL[[#This Row],[Ścieżka Xpath]],ALL!$C:G,COLUMN(E$2),0)),"",VLOOKUP(T_IEA70PL[[#This Row],[Ścieżka Xpath]],ALL!$C:G,COLUMN(E$2),0))</f>
        <v>Transport document (related to house consignment).</v>
      </c>
      <c r="F40" s="69">
        <f>IF(ISBLANK(VLOOKUP(T_IEA70PL[[#This Row],[Ścieżka Xpath]],ALL!$C:H,COLUMN(F$2),0)),"",VLOOKUP(T_IEA70PL[[#This Row],[Ścieżka Xpath]],ALL!$C:H,COLUMN(F$2),0))</f>
        <v>1</v>
      </c>
      <c r="G40" s="69" t="str">
        <f>IF(ISBLANK(VLOOKUP(T_IEA70PL[[#This Row],[Ścieżka Xpath]],ALL!$C:I,COLUMN(G$2),0)),"",VLOOKUP(T_IEA70PL[[#This Row],[Ścieżka Xpath]],ALL!$C:I,COLUMN(G$2),0))</f>
        <v>R</v>
      </c>
      <c r="H40" s="69" t="str">
        <f>IF(ISBLANK(VLOOKUP(T_IEA70PL[[#This Row],[Ścieżka Xpath]],ALL!$C:J,COLUMN(H$2),0)),"",VLOOKUP(T_IEA70PL[[#This Row],[Ścieżka Xpath]],ALL!$C:J,COLUMN(H$2),0))</f>
        <v/>
      </c>
      <c r="I40" s="69" t="str">
        <f>IF(ISBLANK(VLOOKUP(T_IEA70PL[[#This Row],[Ścieżka Xpath]],ALL!$C:K,COLUMN(I$2),0)),"",VLOOKUP(T_IEA70PL[[#This Row],[Ścieżka Xpath]],ALL!$C:K,COLUMN(I$2),0))</f>
        <v/>
      </c>
      <c r="J40" s="69" t="str">
        <f>IF(ISBLANK(VLOOKUP(T_IEA70PL[[#This Row],[Ścieżka Xpath]],ALL!$C:L,COLUMN(J$2),0)),"",VLOOKUP(T_IEA70PL[[#This Row],[Ścieżka Xpath]],ALL!$C:L,COLUMN(J$2),0))</f>
        <v/>
      </c>
      <c r="K40" s="69" t="str">
        <f>IF(ISBLANK(VLOOKUP(T_IEA70PL[[#This Row],[Ścieżka Xpath]],ALL!$C:N,COLUMN(K$2),0)),"",VLOOKUP(T_IEA70PL[[#This Row],[Ścieżka Xpath]],ALL!$C:N,COLUMN(K$2),0))</f>
        <v/>
      </c>
      <c r="L40" s="70" t="str">
        <f>IF(ISBLANK(VLOOKUP(T_IEA70PL[[#This Row],[Ścieżka Xpath]],ALL!$C:O,COLUMN(L$2),0)),"",VLOOKUP(T_IEA70PL[[#This Row],[Ścieżka Xpath]],ALL!$C:O,COLUMN(L$2),0))</f>
        <v/>
      </c>
      <c r="M40" s="70" t="str">
        <f>IF(ISBLANK(VLOOKUP(T_IEA70PL[[#This Row],[Ścieżka Xpath]],ALL!$C:P,COLUMN(M$2),0)),"",VLOOKUP(T_IEA70PL[[#This Row],[Ścieżka Xpath]],ALL!$C:P,COLUMN(M$2),0))</f>
        <v/>
      </c>
      <c r="N40" s="70" t="str">
        <f>IF(ISBLANK(VLOOKUP(T_IEA70PL[[#This Row],[Ścieżka Xpath]],ALL!$C:Q,COLUMN(N$2),0)),"",VLOOKUP(T_IEA70PL[[#This Row],[Ścieżka Xpath]],ALL!$C:Q,COLUMN(N$2),0))</f>
        <v/>
      </c>
      <c r="O40" s="70" t="str">
        <f>IF(ISBLANK(VLOOKUP(T_IEA70PL[[#This Row],[Ścieżka Xpath]],ALL!$C:R,COLUMN(O$2),0)),"",VLOOKUP(T_IEA70PL[[#This Row],[Ścieżka Xpath]],ALL!$C:R,COLUMN(O$2),0))</f>
        <v/>
      </c>
    </row>
    <row r="41" spans="1:15" ht="15">
      <c r="A41" s="72" t="s">
        <v>3026</v>
      </c>
      <c r="B41" s="17">
        <v>39</v>
      </c>
      <c r="C41" s="48" t="str">
        <f>IF(ISBLANK(VLOOKUP(T_IEA70PL[[#This Row],[Ścieżka Xpath]],ALL!$C:E,COLUMN(C$2),0)),"",VLOOKUP(T_IEA70PL[[#This Row],[Ścieżka Xpath]],ALL!$C:E,COLUMN(C$2),0))</f>
        <v>12 05 001 000</v>
      </c>
      <c r="D41" s="62" t="str">
        <f>IF(ISBLANK(VLOOKUP(T_IEA70PL[[#This Row],[Ścieżka Xpath]],ALL!$C:F,COLUMN(D$2),0)),"",VLOOKUP(T_IEA70PL[[#This Row],[Ścieżka Xpath]],ALL!$C:F,COLUMN(D$2),0))</f>
        <v>Numer dokumentu.</v>
      </c>
      <c r="E41" s="62" t="str">
        <f>IF(ISBLANK(VLOOKUP(T_IEA70PL[[#This Row],[Ścieżka Xpath]],ALL!$C:G,COLUMN(E$2),0)),"",VLOOKUP(T_IEA70PL[[#This Row],[Ścieżka Xpath]],ALL!$C:G,COLUMN(E$2),0))</f>
        <v>Document reference number.</v>
      </c>
      <c r="F41" s="51" t="str">
        <f>IF(ISBLANK(VLOOKUP(T_IEA70PL[[#This Row],[Ścieżka Xpath]],ALL!$C:H,COLUMN(F$2),0)),"",VLOOKUP(T_IEA70PL[[#This Row],[Ścieżka Xpath]],ALL!$C:H,COLUMN(F$2),0))</f>
        <v/>
      </c>
      <c r="G41" s="74" t="str">
        <f>IF(ISBLANK(VLOOKUP(T_IEA70PL[[#This Row],[Ścieżka Xpath]],ALL!$C:I,COLUMN(G$2),0)),"",VLOOKUP(T_IEA70PL[[#This Row],[Ścieżka Xpath]],ALL!$C:I,COLUMN(G$2),0))</f>
        <v>R</v>
      </c>
      <c r="H41" s="51" t="str">
        <f>IF(ISBLANK(VLOOKUP(T_IEA70PL[[#This Row],[Ścieżka Xpath]],ALL!$C:J,COLUMN(H$2),0)),"",VLOOKUP(T_IEA70PL[[#This Row],[Ścieżka Xpath]],ALL!$C:J,COLUMN(H$2),0))</f>
        <v>an..70</v>
      </c>
      <c r="I41" s="51" t="str">
        <f>IF(ISBLANK(VLOOKUP(T_IEA70PL[[#This Row],[Ścieżka Xpath]],ALL!$C:K,COLUMN(I$2),0)),"",VLOOKUP(T_IEA70PL[[#This Row],[Ścieżka Xpath]],ALL!$C:K,COLUMN(I$2),0))</f>
        <v/>
      </c>
      <c r="J41" s="51" t="str">
        <f>IF(ISBLANK(VLOOKUP(T_IEA70PL[[#This Row],[Ścieżka Xpath]],ALL!$C:L,COLUMN(J$2),0)),"",VLOOKUP(T_IEA70PL[[#This Row],[Ścieżka Xpath]],ALL!$C:L,COLUMN(J$2),0))</f>
        <v/>
      </c>
      <c r="K41" s="51" t="str">
        <f>IF(ISBLANK(VLOOKUP(T_IEA70PL[[#This Row],[Ścieżka Xpath]],ALL!$C:N,COLUMN(K$2),0)),"",VLOOKUP(T_IEA70PL[[#This Row],[Ścieżka Xpath]],ALL!$C:N,COLUMN(K$2),0))</f>
        <v/>
      </c>
      <c r="L41" s="62" t="str">
        <f>IF(ISBLANK(VLOOKUP(T_IEA70PL[[#This Row],[Ścieżka Xpath]],ALL!$C:O,COLUMN(L$2),0)),"",VLOOKUP(T_IEA70PL[[#This Row],[Ścieżka Xpath]],ALL!$C:O,COLUMN(L$2),0))</f>
        <v/>
      </c>
      <c r="M41" s="62" t="str">
        <f>IF(ISBLANK(VLOOKUP(T_IEA70PL[[#This Row],[Ścieżka Xpath]],ALL!$C:P,COLUMN(M$2),0)),"",VLOOKUP(T_IEA70PL[[#This Row],[Ścieżka Xpath]],ALL!$C:P,COLUMN(M$2),0))</f>
        <v/>
      </c>
      <c r="N41" s="62" t="str">
        <f>IF(ISBLANK(VLOOKUP(T_IEA70PL[[#This Row],[Ścieżka Xpath]],ALL!$C:Q,COLUMN(N$2),0)),"",VLOOKUP(T_IEA70PL[[#This Row],[Ścieżka Xpath]],ALL!$C:Q,COLUMN(N$2),0))</f>
        <v/>
      </c>
      <c r="O41" s="62" t="str">
        <f>IF(ISBLANK(VLOOKUP(T_IEA70PL[[#This Row],[Ścieżka Xpath]],ALL!$C:R,COLUMN(O$2),0)),"",VLOOKUP(T_IEA70PL[[#This Row],[Ścieżka Xpath]],ALL!$C:R,COLUMN(O$2),0))</f>
        <v/>
      </c>
    </row>
    <row r="42" spans="1:15" ht="15">
      <c r="A42" s="72" t="s">
        <v>3027</v>
      </c>
      <c r="B42" s="17">
        <v>40</v>
      </c>
      <c r="C42" s="48" t="str">
        <f>IF(ISBLANK(VLOOKUP(T_IEA70PL[[#This Row],[Ścieżka Xpath]],ALL!$C:E,COLUMN(C$2),0)),"",VLOOKUP(T_IEA70PL[[#This Row],[Ścieżka Xpath]],ALL!$C:E,COLUMN(C$2),0))</f>
        <v>12 05 002 000</v>
      </c>
      <c r="D42" s="62" t="str">
        <f>IF(ISBLANK(VLOOKUP(T_IEA70PL[[#This Row],[Ścieżka Xpath]],ALL!$C:F,COLUMN(D$2),0)),"",VLOOKUP(T_IEA70PL[[#This Row],[Ścieżka Xpath]],ALL!$C:F,COLUMN(D$2),0))</f>
        <v>Rodzaj dokumentu</v>
      </c>
      <c r="E42" s="62" t="str">
        <f>IF(ISBLANK(VLOOKUP(T_IEA70PL[[#This Row],[Ścieżka Xpath]],ALL!$C:G,COLUMN(E$2),0)),"",VLOOKUP(T_IEA70PL[[#This Row],[Ścieżka Xpath]],ALL!$C:G,COLUMN(E$2),0))</f>
        <v>Document type.</v>
      </c>
      <c r="F42" s="51" t="str">
        <f>IF(ISBLANK(VLOOKUP(T_IEA70PL[[#This Row],[Ścieżka Xpath]],ALL!$C:H,COLUMN(F$2),0)),"",VLOOKUP(T_IEA70PL[[#This Row],[Ścieżka Xpath]],ALL!$C:H,COLUMN(F$2),0))</f>
        <v/>
      </c>
      <c r="G42" s="74" t="str">
        <f>IF(ISBLANK(VLOOKUP(T_IEA70PL[[#This Row],[Ścieżka Xpath]],ALL!$C:I,COLUMN(G$2),0)),"",VLOOKUP(T_IEA70PL[[#This Row],[Ścieżka Xpath]],ALL!$C:I,COLUMN(G$2),0))</f>
        <v>R</v>
      </c>
      <c r="H42" s="51" t="str">
        <f>IF(ISBLANK(VLOOKUP(T_IEA70PL[[#This Row],[Ścieżka Xpath]],ALL!$C:J,COLUMN(H$2),0)),"",VLOOKUP(T_IEA70PL[[#This Row],[Ścieżka Xpath]],ALL!$C:J,COLUMN(H$2),0))</f>
        <v>an4</v>
      </c>
      <c r="I42" s="51" t="str">
        <f>IF(ISBLANK(VLOOKUP(T_IEA70PL[[#This Row],[Ścieżka Xpath]],ALL!$C:K,COLUMN(I$2),0)),"",VLOOKUP(T_IEA70PL[[#This Row],[Ścieżka Xpath]],ALL!$C:K,COLUMN(I$2),0))</f>
        <v>CL754</v>
      </c>
      <c r="J42" s="51" t="str">
        <f>IF(ISBLANK(VLOOKUP(T_IEA70PL[[#This Row],[Ścieżka Xpath]],ALL!$C:L,COLUMN(J$2),0)),"",VLOOKUP(T_IEA70PL[[#This Row],[Ścieżka Xpath]],ALL!$C:L,COLUMN(J$2),0))</f>
        <v/>
      </c>
      <c r="K42" s="51" t="str">
        <f>IF(ISBLANK(VLOOKUP(T_IEA70PL[[#This Row],[Ścieżka Xpath]],ALL!$C:N,COLUMN(K$2),0)),"",VLOOKUP(T_IEA70PL[[#This Row],[Ścieżka Xpath]],ALL!$C:N,COLUMN(K$2),0))</f>
        <v/>
      </c>
      <c r="L42" s="62" t="str">
        <f>IF(ISBLANK(VLOOKUP(T_IEA70PL[[#This Row],[Ścieżka Xpath]],ALL!$C:O,COLUMN(L$2),0)),"",VLOOKUP(T_IEA70PL[[#This Row],[Ścieżka Xpath]],ALL!$C:O,COLUMN(L$2),0))</f>
        <v/>
      </c>
      <c r="M42" s="62" t="str">
        <f>IF(ISBLANK(VLOOKUP(T_IEA70PL[[#This Row],[Ścieżka Xpath]],ALL!$C:P,COLUMN(M$2),0)),"",VLOOKUP(T_IEA70PL[[#This Row],[Ścieżka Xpath]],ALL!$C:P,COLUMN(M$2),0))</f>
        <v/>
      </c>
      <c r="N42" s="62" t="str">
        <f>IF(ISBLANK(VLOOKUP(T_IEA70PL[[#This Row],[Ścieżka Xpath]],ALL!$C:Q,COLUMN(N$2),0)),"",VLOOKUP(T_IEA70PL[[#This Row],[Ścieżka Xpath]],ALL!$C:Q,COLUMN(N$2),0))</f>
        <v/>
      </c>
      <c r="O42" s="62" t="str">
        <f>IF(ISBLANK(VLOOKUP(T_IEA70PL[[#This Row],[Ścieżka Xpath]],ALL!$C:R,COLUMN(O$2),0)),"",VLOOKUP(T_IEA70PL[[#This Row],[Ścieżka Xpath]],ALL!$C:R,COLUMN(O$2),0))</f>
        <v/>
      </c>
    </row>
    <row r="43" spans="1:15" ht="15">
      <c r="A43" s="91" t="s">
        <v>3028</v>
      </c>
      <c r="B43" s="32">
        <v>41</v>
      </c>
      <c r="C43" s="68" t="str">
        <f>IF(ISBLANK(VLOOKUP(T_IEA70PL[[#This Row],[Ścieżka Xpath]],ALL!$C:E,COLUMN(C$2),0)),"",VLOOKUP(T_IEA70PL[[#This Row],[Ścieżka Xpath]],ALL!$C:E,COLUMN(C$2),0))</f>
        <v>12 03 000 000</v>
      </c>
      <c r="D43" s="70" t="str">
        <f>IF(ISBLANK(VLOOKUP(T_IEA70PL[[#This Row],[Ścieżka Xpath]],ALL!$C:F,COLUMN(D$2),0)),"",VLOOKUP(T_IEA70PL[[#This Row],[Ścieżka Xpath]],ALL!$C:F,COLUMN(D$2),0))</f>
        <v>Załączone dokumenty.</v>
      </c>
      <c r="E43" s="70" t="str">
        <f>IF(ISBLANK(VLOOKUP(T_IEA70PL[[#This Row],[Ścieżka Xpath]],ALL!$C:G,COLUMN(E$2),0)),"",VLOOKUP(T_IEA70PL[[#This Row],[Ścieżka Xpath]],ALL!$C:G,COLUMN(E$2),0))</f>
        <v>Supporting documents.</v>
      </c>
      <c r="F43" s="69" t="str">
        <f>IF(ISBLANK(VLOOKUP(T_IEA70PL[[#This Row],[Ścieżka Xpath]],ALL!$C:H,COLUMN(F$2),0)),"",VLOOKUP(T_IEA70PL[[#This Row],[Ścieżka Xpath]],ALL!$C:H,COLUMN(F$2),0))</f>
        <v>0..99</v>
      </c>
      <c r="G43" s="69" t="str">
        <f>IF(ISBLANK(VLOOKUP(T_IEA70PL[[#This Row],[Ścieżka Xpath]],ALL!$C:I,COLUMN(G$2),0)),"",VLOOKUP(T_IEA70PL[[#This Row],[Ścieżka Xpath]],ALL!$C:I,COLUMN(G$2),0))</f>
        <v>O</v>
      </c>
      <c r="H43" s="69" t="str">
        <f>IF(ISBLANK(VLOOKUP(T_IEA70PL[[#This Row],[Ścieżka Xpath]],ALL!$C:J,COLUMN(H$2),0)),"",VLOOKUP(T_IEA70PL[[#This Row],[Ścieżka Xpath]],ALL!$C:J,COLUMN(H$2),0))</f>
        <v/>
      </c>
      <c r="I43" s="69" t="str">
        <f>IF(ISBLANK(VLOOKUP(T_IEA70PL[[#This Row],[Ścieżka Xpath]],ALL!$C:K,COLUMN(I$2),0)),"",VLOOKUP(T_IEA70PL[[#This Row],[Ścieżka Xpath]],ALL!$C:K,COLUMN(I$2),0))</f>
        <v/>
      </c>
      <c r="J43" s="69" t="str">
        <f>IF(ISBLANK(VLOOKUP(T_IEA70PL[[#This Row],[Ścieżka Xpath]],ALL!$C:L,COLUMN(J$2),0)),"",VLOOKUP(T_IEA70PL[[#This Row],[Ścieżka Xpath]],ALL!$C:L,COLUMN(J$2),0))</f>
        <v/>
      </c>
      <c r="K43" s="69" t="str">
        <f>IF(ISBLANK(VLOOKUP(T_IEA70PL[[#This Row],[Ścieżka Xpath]],ALL!$C:N,COLUMN(K$2),0)),"",VLOOKUP(T_IEA70PL[[#This Row],[Ścieżka Xpath]],ALL!$C:N,COLUMN(K$2),0))</f>
        <v/>
      </c>
      <c r="L43" s="70" t="str">
        <f>IF(ISBLANK(VLOOKUP(T_IEA70PL[[#This Row],[Ścieżka Xpath]],ALL!$C:O,COLUMN(L$2),0)),"",VLOOKUP(T_IEA70PL[[#This Row],[Ścieżka Xpath]],ALL!$C:O,COLUMN(L$2),0))</f>
        <v/>
      </c>
      <c r="M43" s="70" t="str">
        <f>IF(ISBLANK(VLOOKUP(T_IEA70PL[[#This Row],[Ścieżka Xpath]],ALL!$C:P,COLUMN(M$2),0)),"",VLOOKUP(T_IEA70PL[[#This Row],[Ścieżka Xpath]],ALL!$C:P,COLUMN(M$2),0))</f>
        <v/>
      </c>
      <c r="N43" s="70" t="str">
        <f>IF(ISBLANK(VLOOKUP(T_IEA70PL[[#This Row],[Ścieżka Xpath]],ALL!$C:Q,COLUMN(N$2),0)),"",VLOOKUP(T_IEA70PL[[#This Row],[Ścieżka Xpath]],ALL!$C:Q,COLUMN(N$2),0))</f>
        <v/>
      </c>
      <c r="O43" s="70" t="str">
        <f>IF(ISBLANK(VLOOKUP(T_IEA70PL[[#This Row],[Ścieżka Xpath]],ALL!$C:R,COLUMN(O$2),0)),"",VLOOKUP(T_IEA70PL[[#This Row],[Ścieżka Xpath]],ALL!$C:R,COLUMN(O$2),0))</f>
        <v/>
      </c>
    </row>
    <row r="44" spans="1:15" ht="30">
      <c r="A44" s="72" t="s">
        <v>3029</v>
      </c>
      <c r="B44" s="17">
        <v>42</v>
      </c>
      <c r="C44" s="48" t="str">
        <f>IF(ISBLANK(VLOOKUP(T_IEA70PL[[#This Row],[Ścieżka Xpath]],ALL!$C:E,COLUMN(C$2),0)),"",VLOOKUP(T_IEA70PL[[#This Row],[Ścieżka Xpath]],ALL!$C:E,COLUMN(C$2),0))</f>
        <v>-</v>
      </c>
      <c r="D44" s="63" t="str">
        <f>IF(ISBLANK(VLOOKUP(T_IEA70PL[[#This Row],[Ścieżka Xpath]],ALL!$C:F,COLUMN(D$2),0)),"",VLOOKUP(T_IEA70PL[[#This Row],[Ścieżka Xpath]],ALL!$C:F,COLUMN(D$2),0))</f>
        <v>Liczba porządkowa służąca do określenia pozycji w danej kolekcji danych.</v>
      </c>
      <c r="E44" s="63" t="str">
        <f>IF(ISBLANK(VLOOKUP(T_IEA70PL[[#This Row],[Ścieżka Xpath]],ALL!$C:G,COLUMN(E$2),0)),"",VLOOKUP(T_IEA70PL[[#This Row],[Ścieżka Xpath]],ALL!$C:G,COLUMN(E$2),0))</f>
        <v>Sequence number in data group collection to which this data group belongs to.</v>
      </c>
      <c r="F44" s="74" t="str">
        <f>IF(ISBLANK(VLOOKUP(T_IEA70PL[[#This Row],[Ścieżka Xpath]],ALL!$C:H,COLUMN(F$2),0)),"",VLOOKUP(T_IEA70PL[[#This Row],[Ścieżka Xpath]],ALL!$C:H,COLUMN(F$2),0))</f>
        <v/>
      </c>
      <c r="G44" s="74" t="str">
        <f>IF(ISBLANK(VLOOKUP(T_IEA70PL[[#This Row],[Ścieżka Xpath]],ALL!$C:I,COLUMN(G$2),0)),"",VLOOKUP(T_IEA70PL[[#This Row],[Ścieżka Xpath]],ALL!$C:I,COLUMN(G$2),0))</f>
        <v>R</v>
      </c>
      <c r="H44" s="74" t="str">
        <f>IF(ISBLANK(VLOOKUP(T_IEA70PL[[#This Row],[Ścieżka Xpath]],ALL!$C:J,COLUMN(H$2),0)),"",VLOOKUP(T_IEA70PL[[#This Row],[Ścieżka Xpath]],ALL!$C:J,COLUMN(H$2),0))</f>
        <v>n..5</v>
      </c>
      <c r="I44" s="74" t="str">
        <f>IF(ISBLANK(VLOOKUP(T_IEA70PL[[#This Row],[Ścieżka Xpath]],ALL!$C:K,COLUMN(I$2),0)),"",VLOOKUP(T_IEA70PL[[#This Row],[Ścieżka Xpath]],ALL!$C:K,COLUMN(I$2),0))</f>
        <v/>
      </c>
      <c r="J44" s="74" t="str">
        <f>IF(ISBLANK(VLOOKUP(T_IEA70PL[[#This Row],[Ścieżka Xpath]],ALL!$C:L,COLUMN(J$2),0)),"",VLOOKUP(T_IEA70PL[[#This Row],[Ścieżka Xpath]],ALL!$C:L,COLUMN(J$2),0))</f>
        <v>R0987</v>
      </c>
      <c r="K44" s="51" t="str">
        <f>IF(ISBLANK(VLOOKUP(T_IEA70PL[[#This Row],[Ścieżka Xpath]],ALL!$C:N,COLUMN(K$2),0)),"",VLOOKUP(T_IEA70PL[[#This Row],[Ścieżka Xpath]],ALL!$C:N,COLUMN(K$2),0))</f>
        <v/>
      </c>
      <c r="L44" s="62" t="str">
        <f>IF(ISBLANK(VLOOKUP(T_IEA70PL[[#This Row],[Ścieżka Xpath]],ALL!$C:O,COLUMN(L$2),0)),"",VLOOKUP(T_IEA70PL[[#This Row],[Ścieżka Xpath]],ALL!$C:O,COLUMN(L$2),0))</f>
        <v/>
      </c>
      <c r="M44" s="62" t="str">
        <f>IF(ISBLANK(VLOOKUP(T_IEA70PL[[#This Row],[Ścieżka Xpath]],ALL!$C:P,COLUMN(M$2),0)),"",VLOOKUP(T_IEA70PL[[#This Row],[Ścieżka Xpath]],ALL!$C:P,COLUMN(M$2),0))</f>
        <v/>
      </c>
      <c r="N44" s="62" t="str">
        <f>IF(ISBLANK(VLOOKUP(T_IEA70PL[[#This Row],[Ścieżka Xpath]],ALL!$C:Q,COLUMN(N$2),0)),"",VLOOKUP(T_IEA70PL[[#This Row],[Ścieżka Xpath]],ALL!$C:Q,COLUMN(N$2),0))</f>
        <v/>
      </c>
      <c r="O44" s="62" t="str">
        <f>IF(ISBLANK(VLOOKUP(T_IEA70PL[[#This Row],[Ścieżka Xpath]],ALL!$C:R,COLUMN(O$2),0)),"",VLOOKUP(T_IEA70PL[[#This Row],[Ścieżka Xpath]],ALL!$C:R,COLUMN(O$2),0))</f>
        <v/>
      </c>
    </row>
    <row r="45" spans="1:15" ht="15">
      <c r="A45" s="72" t="s">
        <v>3030</v>
      </c>
      <c r="B45" s="17">
        <v>43</v>
      </c>
      <c r="C45" s="48" t="str">
        <f>IF(ISBLANK(VLOOKUP(T_IEA70PL[[#This Row],[Ścieżka Xpath]],ALL!$C:E,COLUMN(C$2),0)),"",VLOOKUP(T_IEA70PL[[#This Row],[Ścieżka Xpath]],ALL!$C:E,COLUMN(C$2),0))</f>
        <v>? 12 03 001 000</v>
      </c>
      <c r="D45" s="63" t="str">
        <f>IF(ISBLANK(VLOOKUP(T_IEA70PL[[#This Row],[Ścieżka Xpath]],ALL!$C:F,COLUMN(D$2),0)),"",VLOOKUP(T_IEA70PL[[#This Row],[Ścieżka Xpath]],ALL!$C:F,COLUMN(D$2),0))</f>
        <v>Numer dokumentu.</v>
      </c>
      <c r="E45" s="63" t="str">
        <f>IF(ISBLANK(VLOOKUP(T_IEA70PL[[#This Row],[Ścieżka Xpath]],ALL!$C:G,COLUMN(E$2),0)),"",VLOOKUP(T_IEA70PL[[#This Row],[Ścieżka Xpath]],ALL!$C:G,COLUMN(E$2),0))</f>
        <v>Document reference number.</v>
      </c>
      <c r="F45" s="74" t="str">
        <f>IF(ISBLANK(VLOOKUP(T_IEA70PL[[#This Row],[Ścieżka Xpath]],ALL!$C:H,COLUMN(F$2),0)),"",VLOOKUP(T_IEA70PL[[#This Row],[Ścieżka Xpath]],ALL!$C:H,COLUMN(F$2),0))</f>
        <v/>
      </c>
      <c r="G45" s="74" t="str">
        <f>IF(ISBLANK(VLOOKUP(T_IEA70PL[[#This Row],[Ścieżka Xpath]],ALL!$C:I,COLUMN(G$2),0)),"",VLOOKUP(T_IEA70PL[[#This Row],[Ścieżka Xpath]],ALL!$C:I,COLUMN(G$2),0))</f>
        <v>R</v>
      </c>
      <c r="H45" s="74" t="str">
        <f>IF(ISBLANK(VLOOKUP(T_IEA70PL[[#This Row],[Ścieżka Xpath]],ALL!$C:J,COLUMN(H$2),0)),"",VLOOKUP(T_IEA70PL[[#This Row],[Ścieżka Xpath]],ALL!$C:J,COLUMN(H$2),0))</f>
        <v>an..70</v>
      </c>
      <c r="I45" s="74" t="str">
        <f>IF(ISBLANK(VLOOKUP(T_IEA70PL[[#This Row],[Ścieżka Xpath]],ALL!$C:K,COLUMN(I$2),0)),"",VLOOKUP(T_IEA70PL[[#This Row],[Ścieżka Xpath]],ALL!$C:K,COLUMN(I$2),0))</f>
        <v/>
      </c>
      <c r="J45" s="74" t="str">
        <f>IF(ISBLANK(VLOOKUP(T_IEA70PL[[#This Row],[Ścieżka Xpath]],ALL!$C:L,COLUMN(J$2),0)),"",VLOOKUP(T_IEA70PL[[#This Row],[Ścieżka Xpath]],ALL!$C:L,COLUMN(J$2),0))</f>
        <v/>
      </c>
      <c r="K45" s="51" t="str">
        <f>IF(ISBLANK(VLOOKUP(T_IEA70PL[[#This Row],[Ścieżka Xpath]],ALL!$C:N,COLUMN(K$2),0)),"",VLOOKUP(T_IEA70PL[[#This Row],[Ścieżka Xpath]],ALL!$C:N,COLUMN(K$2),0))</f>
        <v/>
      </c>
      <c r="L45" s="62" t="str">
        <f>IF(ISBLANK(VLOOKUP(T_IEA70PL[[#This Row],[Ścieżka Xpath]],ALL!$C:O,COLUMN(L$2),0)),"",VLOOKUP(T_IEA70PL[[#This Row],[Ścieżka Xpath]],ALL!$C:O,COLUMN(L$2),0))</f>
        <v/>
      </c>
      <c r="M45" s="62" t="str">
        <f>IF(ISBLANK(VLOOKUP(T_IEA70PL[[#This Row],[Ścieżka Xpath]],ALL!$C:P,COLUMN(M$2),0)),"",VLOOKUP(T_IEA70PL[[#This Row],[Ścieżka Xpath]],ALL!$C:P,COLUMN(M$2),0))</f>
        <v/>
      </c>
      <c r="N45" s="62" t="str">
        <f>IF(ISBLANK(VLOOKUP(T_IEA70PL[[#This Row],[Ścieżka Xpath]],ALL!$C:Q,COLUMN(N$2),0)),"",VLOOKUP(T_IEA70PL[[#This Row],[Ścieżka Xpath]],ALL!$C:Q,COLUMN(N$2),0))</f>
        <v/>
      </c>
      <c r="O45" s="62" t="str">
        <f>IF(ISBLANK(VLOOKUP(T_IEA70PL[[#This Row],[Ścieżka Xpath]],ALL!$C:R,COLUMN(O$2),0)),"",VLOOKUP(T_IEA70PL[[#This Row],[Ścieżka Xpath]],ALL!$C:R,COLUMN(O$2),0))</f>
        <v/>
      </c>
    </row>
    <row r="46" spans="1:15" ht="15">
      <c r="A46" s="72" t="s">
        <v>3031</v>
      </c>
      <c r="B46" s="17">
        <v>44</v>
      </c>
      <c r="C46" s="48" t="str">
        <f>IF(ISBLANK(VLOOKUP(T_IEA70PL[[#This Row],[Ścieżka Xpath]],ALL!$C:E,COLUMN(C$2),0)),"",VLOOKUP(T_IEA70PL[[#This Row],[Ścieżka Xpath]],ALL!$C:E,COLUMN(C$2),0))</f>
        <v>? 12 03 002 000</v>
      </c>
      <c r="D46" s="63" t="str">
        <f>IF(ISBLANK(VLOOKUP(T_IEA70PL[[#This Row],[Ścieżka Xpath]],ALL!$C:F,COLUMN(D$2),0)),"",VLOOKUP(T_IEA70PL[[#This Row],[Ścieżka Xpath]],ALL!$C:F,COLUMN(D$2),0))</f>
        <v>Rodzaj dokumentu.</v>
      </c>
      <c r="E46" s="63" t="str">
        <f>IF(ISBLANK(VLOOKUP(T_IEA70PL[[#This Row],[Ścieżka Xpath]],ALL!$C:G,COLUMN(E$2),0)),"",VLOOKUP(T_IEA70PL[[#This Row],[Ścieżka Xpath]],ALL!$C:G,COLUMN(E$2),0))</f>
        <v>Document type.</v>
      </c>
      <c r="F46" s="74" t="str">
        <f>IF(ISBLANK(VLOOKUP(T_IEA70PL[[#This Row],[Ścieżka Xpath]],ALL!$C:H,COLUMN(F$2),0)),"",VLOOKUP(T_IEA70PL[[#This Row],[Ścieżka Xpath]],ALL!$C:H,COLUMN(F$2),0))</f>
        <v/>
      </c>
      <c r="G46" s="74" t="str">
        <f>IF(ISBLANK(VLOOKUP(T_IEA70PL[[#This Row],[Ścieżka Xpath]],ALL!$C:I,COLUMN(G$2),0)),"",VLOOKUP(T_IEA70PL[[#This Row],[Ścieżka Xpath]],ALL!$C:I,COLUMN(G$2),0))</f>
        <v>R</v>
      </c>
      <c r="H46" s="74" t="str">
        <f>IF(ISBLANK(VLOOKUP(T_IEA70PL[[#This Row],[Ścieżka Xpath]],ALL!$C:J,COLUMN(H$2),0)),"",VLOOKUP(T_IEA70PL[[#This Row],[Ścieżka Xpath]],ALL!$C:J,COLUMN(H$2),0))</f>
        <v>an4</v>
      </c>
      <c r="I46" s="74" t="str">
        <f>IF(ISBLANK(VLOOKUP(T_IEA70PL[[#This Row],[Ścieżka Xpath]],ALL!$C:K,COLUMN(I$2),0)),"",VLOOKUP(T_IEA70PL[[#This Row],[Ścieżka Xpath]],ALL!$C:K,COLUMN(I$2),0))</f>
        <v>CL013</v>
      </c>
      <c r="J46" s="74" t="str">
        <f>IF(ISBLANK(VLOOKUP(T_IEA70PL[[#This Row],[Ścieżka Xpath]],ALL!$C:L,COLUMN(J$2),0)),"",VLOOKUP(T_IEA70PL[[#This Row],[Ścieżka Xpath]],ALL!$C:L,COLUMN(J$2),0))</f>
        <v/>
      </c>
      <c r="K46" s="51" t="str">
        <f>IF(ISBLANK(VLOOKUP(T_IEA70PL[[#This Row],[Ścieżka Xpath]],ALL!$C:N,COLUMN(K$2),0)),"",VLOOKUP(T_IEA70PL[[#This Row],[Ścieżka Xpath]],ALL!$C:N,COLUMN(K$2),0))</f>
        <v/>
      </c>
      <c r="L46" s="62" t="str">
        <f>IF(ISBLANK(VLOOKUP(T_IEA70PL[[#This Row],[Ścieżka Xpath]],ALL!$C:O,COLUMN(L$2),0)),"",VLOOKUP(T_IEA70PL[[#This Row],[Ścieżka Xpath]],ALL!$C:O,COLUMN(L$2),0))</f>
        <v/>
      </c>
      <c r="M46" s="62" t="str">
        <f>IF(ISBLANK(VLOOKUP(T_IEA70PL[[#This Row],[Ścieżka Xpath]],ALL!$C:P,COLUMN(M$2),0)),"",VLOOKUP(T_IEA70PL[[#This Row],[Ścieżka Xpath]],ALL!$C:P,COLUMN(M$2),0))</f>
        <v/>
      </c>
      <c r="N46" s="62" t="str">
        <f>IF(ISBLANK(VLOOKUP(T_IEA70PL[[#This Row],[Ścieżka Xpath]],ALL!$C:Q,COLUMN(N$2),0)),"",VLOOKUP(T_IEA70PL[[#This Row],[Ścieżka Xpath]],ALL!$C:Q,COLUMN(N$2),0))</f>
        <v/>
      </c>
      <c r="O46" s="62" t="str">
        <f>IF(ISBLANK(VLOOKUP(T_IEA70PL[[#This Row],[Ścieżka Xpath]],ALL!$C:R,COLUMN(O$2),0)),"",VLOOKUP(T_IEA70PL[[#This Row],[Ścieżka Xpath]],ALL!$C:R,COLUMN(O$2),0))</f>
        <v/>
      </c>
    </row>
    <row r="47" spans="1:15" ht="15">
      <c r="A47" s="91" t="s">
        <v>3032</v>
      </c>
      <c r="B47" s="32">
        <v>45</v>
      </c>
      <c r="C47" s="68" t="str">
        <f>IF(ISBLANK(VLOOKUP(T_IEA70PL[[#This Row],[Ścieżka Xpath]],ALL!$C:E,COLUMN(C$2),0)),"",VLOOKUP(T_IEA70PL[[#This Row],[Ścieżka Xpath]],ALL!$C:E,COLUMN(C$2),0))</f>
        <v>12 02 000 000</v>
      </c>
      <c r="D47" s="70" t="str">
        <f>IF(ISBLANK(VLOOKUP(T_IEA70PL[[#This Row],[Ścieżka Xpath]],ALL!$C:F,COLUMN(D$2),0)),"",VLOOKUP(T_IEA70PL[[#This Row],[Ścieżka Xpath]],ALL!$C:F,COLUMN(D$2),0))</f>
        <v>Informacja dodatkowa.</v>
      </c>
      <c r="E47" s="70" t="str">
        <f>IF(ISBLANK(VLOOKUP(T_IEA70PL[[#This Row],[Ścieżka Xpath]],ALL!$C:G,COLUMN(E$2),0)),"",VLOOKUP(T_IEA70PL[[#This Row],[Ścieżka Xpath]],ALL!$C:G,COLUMN(E$2),0))</f>
        <v>Additional information.</v>
      </c>
      <c r="F47" s="69" t="str">
        <f>IF(ISBLANK(VLOOKUP(T_IEA70PL[[#This Row],[Ścieżka Xpath]],ALL!$C:H,COLUMN(F$2),0)),"",VLOOKUP(T_IEA70PL[[#This Row],[Ścieżka Xpath]],ALL!$C:H,COLUMN(F$2),0))</f>
        <v>0..99</v>
      </c>
      <c r="G47" s="69" t="str">
        <f>IF(ISBLANK(VLOOKUP(T_IEA70PL[[#This Row],[Ścieżka Xpath]],ALL!$C:I,COLUMN(G$2),0)),"",VLOOKUP(T_IEA70PL[[#This Row],[Ścieżka Xpath]],ALL!$C:I,COLUMN(G$2),0))</f>
        <v>O</v>
      </c>
      <c r="H47" s="69" t="str">
        <f>IF(ISBLANK(VLOOKUP(T_IEA70PL[[#This Row],[Ścieżka Xpath]],ALL!$C:J,COLUMN(H$2),0)),"",VLOOKUP(T_IEA70PL[[#This Row],[Ścieżka Xpath]],ALL!$C:J,COLUMN(H$2),0))</f>
        <v/>
      </c>
      <c r="I47" s="69" t="str">
        <f>IF(ISBLANK(VLOOKUP(T_IEA70PL[[#This Row],[Ścieżka Xpath]],ALL!$C:K,COLUMN(I$2),0)),"",VLOOKUP(T_IEA70PL[[#This Row],[Ścieżka Xpath]],ALL!$C:K,COLUMN(I$2),0))</f>
        <v/>
      </c>
      <c r="J47" s="69" t="str">
        <f>IF(ISBLANK(VLOOKUP(T_IEA70PL[[#This Row],[Ścieżka Xpath]],ALL!$C:L,COLUMN(J$2),0)),"",VLOOKUP(T_IEA70PL[[#This Row],[Ścieżka Xpath]],ALL!$C:L,COLUMN(J$2),0))</f>
        <v/>
      </c>
      <c r="K47" s="69" t="str">
        <f>IF(ISBLANK(VLOOKUP(T_IEA70PL[[#This Row],[Ścieżka Xpath]],ALL!$C:N,COLUMN(K$2),0)),"",VLOOKUP(T_IEA70PL[[#This Row],[Ścieżka Xpath]],ALL!$C:N,COLUMN(K$2),0))</f>
        <v/>
      </c>
      <c r="L47" s="70" t="str">
        <f>IF(ISBLANK(VLOOKUP(T_IEA70PL[[#This Row],[Ścieżka Xpath]],ALL!$C:O,COLUMN(L$2),0)),"",VLOOKUP(T_IEA70PL[[#This Row],[Ścieżka Xpath]],ALL!$C:O,COLUMN(L$2),0))</f>
        <v/>
      </c>
      <c r="M47" s="70" t="str">
        <f>IF(ISBLANK(VLOOKUP(T_IEA70PL[[#This Row],[Ścieżka Xpath]],ALL!$C:P,COLUMN(M$2),0)),"",VLOOKUP(T_IEA70PL[[#This Row],[Ścieżka Xpath]],ALL!$C:P,COLUMN(M$2),0))</f>
        <v/>
      </c>
      <c r="N47" s="70" t="str">
        <f>IF(ISBLANK(VLOOKUP(T_IEA70PL[[#This Row],[Ścieżka Xpath]],ALL!$C:Q,COLUMN(N$2),0)),"",VLOOKUP(T_IEA70PL[[#This Row],[Ścieżka Xpath]],ALL!$C:Q,COLUMN(N$2),0))</f>
        <v/>
      </c>
      <c r="O47" s="70" t="str">
        <f>IF(ISBLANK(VLOOKUP(T_IEA70PL[[#This Row],[Ścieżka Xpath]],ALL!$C:R,COLUMN(O$2),0)),"",VLOOKUP(T_IEA70PL[[#This Row],[Ścieżka Xpath]],ALL!$C:R,COLUMN(O$2),0))</f>
        <v/>
      </c>
    </row>
    <row r="48" spans="1:15" ht="30">
      <c r="A48" s="72" t="s">
        <v>3033</v>
      </c>
      <c r="B48" s="17">
        <v>46</v>
      </c>
      <c r="C48" s="48" t="str">
        <f>IF(ISBLANK(VLOOKUP(T_IEA70PL[[#This Row],[Ścieżka Xpath]],ALL!$C:E,COLUMN(C$2),0)),"",VLOOKUP(T_IEA70PL[[#This Row],[Ścieżka Xpath]],ALL!$C:E,COLUMN(C$2),0))</f>
        <v>-</v>
      </c>
      <c r="D48" s="63" t="str">
        <f>IF(ISBLANK(VLOOKUP(T_IEA70PL[[#This Row],[Ścieżka Xpath]],ALL!$C:F,COLUMN(D$2),0)),"",VLOOKUP(T_IEA70PL[[#This Row],[Ścieżka Xpath]],ALL!$C:F,COLUMN(D$2),0))</f>
        <v>Liczba porządkowa służąca do określenia pozycji w danej kolekcji danych.</v>
      </c>
      <c r="E48" s="63" t="str">
        <f>IF(ISBLANK(VLOOKUP(T_IEA70PL[[#This Row],[Ścieżka Xpath]],ALL!$C:G,COLUMN(E$2),0)),"",VLOOKUP(T_IEA70PL[[#This Row],[Ścieżka Xpath]],ALL!$C:G,COLUMN(E$2),0))</f>
        <v>Sequence number in data group collection to which this data group belongs to.</v>
      </c>
      <c r="F48" s="74" t="str">
        <f>IF(ISBLANK(VLOOKUP(T_IEA70PL[[#This Row],[Ścieżka Xpath]],ALL!$C:H,COLUMN(F$2),0)),"",VLOOKUP(T_IEA70PL[[#This Row],[Ścieżka Xpath]],ALL!$C:H,COLUMN(F$2),0))</f>
        <v/>
      </c>
      <c r="G48" s="74" t="str">
        <f>IF(ISBLANK(VLOOKUP(T_IEA70PL[[#This Row],[Ścieżka Xpath]],ALL!$C:I,COLUMN(G$2),0)),"",VLOOKUP(T_IEA70PL[[#This Row],[Ścieżka Xpath]],ALL!$C:I,COLUMN(G$2),0))</f>
        <v>R</v>
      </c>
      <c r="H48" s="74" t="str">
        <f>IF(ISBLANK(VLOOKUP(T_IEA70PL[[#This Row],[Ścieżka Xpath]],ALL!$C:J,COLUMN(H$2),0)),"",VLOOKUP(T_IEA70PL[[#This Row],[Ścieżka Xpath]],ALL!$C:J,COLUMN(H$2),0))</f>
        <v>n..5</v>
      </c>
      <c r="I48" s="74" t="str">
        <f>IF(ISBLANK(VLOOKUP(T_IEA70PL[[#This Row],[Ścieżka Xpath]],ALL!$C:K,COLUMN(I$2),0)),"",VLOOKUP(T_IEA70PL[[#This Row],[Ścieżka Xpath]],ALL!$C:K,COLUMN(I$2),0))</f>
        <v/>
      </c>
      <c r="J48" s="74" t="str">
        <f>IF(ISBLANK(VLOOKUP(T_IEA70PL[[#This Row],[Ścieżka Xpath]],ALL!$C:L,COLUMN(J$2),0)),"",VLOOKUP(T_IEA70PL[[#This Row],[Ścieżka Xpath]],ALL!$C:L,COLUMN(J$2),0))</f>
        <v>R0987</v>
      </c>
      <c r="K48" s="51" t="str">
        <f>IF(ISBLANK(VLOOKUP(T_IEA70PL[[#This Row],[Ścieżka Xpath]],ALL!$C:N,COLUMN(K$2),0)),"",VLOOKUP(T_IEA70PL[[#This Row],[Ścieżka Xpath]],ALL!$C:N,COLUMN(K$2),0))</f>
        <v/>
      </c>
      <c r="L48" s="62" t="str">
        <f>IF(ISBLANK(VLOOKUP(T_IEA70PL[[#This Row],[Ścieżka Xpath]],ALL!$C:O,COLUMN(L$2),0)),"",VLOOKUP(T_IEA70PL[[#This Row],[Ścieżka Xpath]],ALL!$C:O,COLUMN(L$2),0))</f>
        <v/>
      </c>
      <c r="M48" s="62" t="str">
        <f>IF(ISBLANK(VLOOKUP(T_IEA70PL[[#This Row],[Ścieżka Xpath]],ALL!$C:P,COLUMN(M$2),0)),"",VLOOKUP(T_IEA70PL[[#This Row],[Ścieżka Xpath]],ALL!$C:P,COLUMN(M$2),0))</f>
        <v/>
      </c>
      <c r="N48" s="62" t="str">
        <f>IF(ISBLANK(VLOOKUP(T_IEA70PL[[#This Row],[Ścieżka Xpath]],ALL!$C:Q,COLUMN(N$2),0)),"",VLOOKUP(T_IEA70PL[[#This Row],[Ścieżka Xpath]],ALL!$C:Q,COLUMN(N$2),0))</f>
        <v/>
      </c>
      <c r="O48" s="62" t="str">
        <f>IF(ISBLANK(VLOOKUP(T_IEA70PL[[#This Row],[Ścieżka Xpath]],ALL!$C:R,COLUMN(O$2),0)),"",VLOOKUP(T_IEA70PL[[#This Row],[Ścieżka Xpath]],ALL!$C:R,COLUMN(O$2),0))</f>
        <v/>
      </c>
    </row>
    <row r="49" spans="1:15" ht="15">
      <c r="A49" s="72" t="s">
        <v>3034</v>
      </c>
      <c r="B49" s="17">
        <v>47</v>
      </c>
      <c r="C49" s="48" t="str">
        <f>IF(ISBLANK(VLOOKUP(T_IEA70PL[[#This Row],[Ścieżka Xpath]],ALL!$C:E,COLUMN(C$2),0)),"",VLOOKUP(T_IEA70PL[[#This Row],[Ścieżka Xpath]],ALL!$C:E,COLUMN(C$2),0))</f>
        <v>? 12 02 008 000</v>
      </c>
      <c r="D49" s="63" t="str">
        <f>IF(ISBLANK(VLOOKUP(T_IEA70PL[[#This Row],[Ścieżka Xpath]],ALL!$C:F,COLUMN(D$2),0)),"",VLOOKUP(T_IEA70PL[[#This Row],[Ścieżka Xpath]],ALL!$C:F,COLUMN(D$2),0))</f>
        <v>Kod informacji dodatkowej.</v>
      </c>
      <c r="E49" s="63" t="str">
        <f>IF(ISBLANK(VLOOKUP(T_IEA70PL[[#This Row],[Ścieżka Xpath]],ALL!$C:G,COLUMN(E$2),0)),"",VLOOKUP(T_IEA70PL[[#This Row],[Ścieżka Xpath]],ALL!$C:G,COLUMN(E$2),0))</f>
        <v>Additional information code.</v>
      </c>
      <c r="F49" s="74" t="str">
        <f>IF(ISBLANK(VLOOKUP(T_IEA70PL[[#This Row],[Ścieżka Xpath]],ALL!$C:H,COLUMN(F$2),0)),"",VLOOKUP(T_IEA70PL[[#This Row],[Ścieżka Xpath]],ALL!$C:H,COLUMN(F$2),0))</f>
        <v/>
      </c>
      <c r="G49" s="74" t="str">
        <f>IF(ISBLANK(VLOOKUP(T_IEA70PL[[#This Row],[Ścieżka Xpath]],ALL!$C:I,COLUMN(G$2),0)),"",VLOOKUP(T_IEA70PL[[#This Row],[Ścieżka Xpath]],ALL!$C:I,COLUMN(G$2),0))</f>
        <v>O</v>
      </c>
      <c r="H49" s="74" t="str">
        <f>IF(ISBLANK(VLOOKUP(T_IEA70PL[[#This Row],[Ścieżka Xpath]],ALL!$C:J,COLUMN(H$2),0)),"",VLOOKUP(T_IEA70PL[[#This Row],[Ścieżka Xpath]],ALL!$C:J,COLUMN(H$2),0))</f>
        <v>an..17</v>
      </c>
      <c r="I49" s="74" t="str">
        <f>IF(ISBLANK(VLOOKUP(T_IEA70PL[[#This Row],[Ścieżka Xpath]],ALL!$C:K,COLUMN(I$2),0)),"",VLOOKUP(T_IEA70PL[[#This Row],[Ścieżka Xpath]],ALL!$C:K,COLUMN(I$2),0))</f>
        <v>CL752</v>
      </c>
      <c r="J49" s="74" t="str">
        <f>IF(ISBLANK(VLOOKUP(T_IEA70PL[[#This Row],[Ścieżka Xpath]],ALL!$C:L,COLUMN(J$2),0)),"",VLOOKUP(T_IEA70PL[[#This Row],[Ścieżka Xpath]],ALL!$C:L,COLUMN(J$2),0))</f>
        <v/>
      </c>
      <c r="K49" s="51" t="str">
        <f>IF(ISBLANK(VLOOKUP(T_IEA70PL[[#This Row],[Ścieżka Xpath]],ALL!$C:N,COLUMN(K$2),0)),"",VLOOKUP(T_IEA70PL[[#This Row],[Ścieżka Xpath]],ALL!$C:N,COLUMN(K$2),0))</f>
        <v/>
      </c>
      <c r="L49" s="62" t="str">
        <f>IF(ISBLANK(VLOOKUP(T_IEA70PL[[#This Row],[Ścieżka Xpath]],ALL!$C:O,COLUMN(L$2),0)),"",VLOOKUP(T_IEA70PL[[#This Row],[Ścieżka Xpath]],ALL!$C:O,COLUMN(L$2),0))</f>
        <v/>
      </c>
      <c r="M49" s="62" t="str">
        <f>IF(ISBLANK(VLOOKUP(T_IEA70PL[[#This Row],[Ścieżka Xpath]],ALL!$C:P,COLUMN(M$2),0)),"",VLOOKUP(T_IEA70PL[[#This Row],[Ścieżka Xpath]],ALL!$C:P,COLUMN(M$2),0))</f>
        <v/>
      </c>
      <c r="N49" s="62" t="str">
        <f>IF(ISBLANK(VLOOKUP(T_IEA70PL[[#This Row],[Ścieżka Xpath]],ALL!$C:Q,COLUMN(N$2),0)),"",VLOOKUP(T_IEA70PL[[#This Row],[Ścieżka Xpath]],ALL!$C:Q,COLUMN(N$2),0))</f>
        <v/>
      </c>
      <c r="O49" s="62" t="str">
        <f>IF(ISBLANK(VLOOKUP(T_IEA70PL[[#This Row],[Ścieżka Xpath]],ALL!$C:R,COLUMN(O$2),0)),"",VLOOKUP(T_IEA70PL[[#This Row],[Ścieżka Xpath]],ALL!$C:R,COLUMN(O$2),0))</f>
        <v/>
      </c>
    </row>
    <row r="50" spans="1:15" ht="15">
      <c r="A50" s="72" t="s">
        <v>3035</v>
      </c>
      <c r="B50" s="17">
        <v>48</v>
      </c>
      <c r="C50" s="48" t="str">
        <f>IF(ISBLANK(VLOOKUP(T_IEA70PL[[#This Row],[Ścieżka Xpath]],ALL!$C:E,COLUMN(C$2),0)),"",VLOOKUP(T_IEA70PL[[#This Row],[Ścieżka Xpath]],ALL!$C:E,COLUMN(C$2),0))</f>
        <v>? 12 02 009 000</v>
      </c>
      <c r="D50" s="63" t="str">
        <f>IF(ISBLANK(VLOOKUP(T_IEA70PL[[#This Row],[Ścieżka Xpath]],ALL!$C:F,COLUMN(D$2),0)),"",VLOOKUP(T_IEA70PL[[#This Row],[Ścieżka Xpath]],ALL!$C:F,COLUMN(D$2),0))</f>
        <v>Tekst informacji dodatkowej.</v>
      </c>
      <c r="E50" s="63" t="str">
        <f>IF(ISBLANK(VLOOKUP(T_IEA70PL[[#This Row],[Ścieżka Xpath]],ALL!$C:G,COLUMN(E$2),0)),"",VLOOKUP(T_IEA70PL[[#This Row],[Ścieżka Xpath]],ALL!$C:G,COLUMN(E$2),0))</f>
        <v>Additional information text.</v>
      </c>
      <c r="F50" s="74" t="str">
        <f>IF(ISBLANK(VLOOKUP(T_IEA70PL[[#This Row],[Ścieżka Xpath]],ALL!$C:H,COLUMN(F$2),0)),"",VLOOKUP(T_IEA70PL[[#This Row],[Ścieżka Xpath]],ALL!$C:H,COLUMN(F$2),0))</f>
        <v/>
      </c>
      <c r="G50" s="74" t="str">
        <f>IF(ISBLANK(VLOOKUP(T_IEA70PL[[#This Row],[Ścieżka Xpath]],ALL!$C:I,COLUMN(G$2),0)),"",VLOOKUP(T_IEA70PL[[#This Row],[Ścieżka Xpath]],ALL!$C:I,COLUMN(G$2),0))</f>
        <v>O</v>
      </c>
      <c r="H50" s="74" t="str">
        <f>IF(ISBLANK(VLOOKUP(T_IEA70PL[[#This Row],[Ścieżka Xpath]],ALL!$C:J,COLUMN(H$2),0)),"",VLOOKUP(T_IEA70PL[[#This Row],[Ścieżka Xpath]],ALL!$C:J,COLUMN(H$2),0))</f>
        <v>an..512</v>
      </c>
      <c r="I50" s="74" t="str">
        <f>IF(ISBLANK(VLOOKUP(T_IEA70PL[[#This Row],[Ścieżka Xpath]],ALL!$C:K,COLUMN(I$2),0)),"",VLOOKUP(T_IEA70PL[[#This Row],[Ścieżka Xpath]],ALL!$C:K,COLUMN(I$2),0))</f>
        <v/>
      </c>
      <c r="J50" s="74" t="str">
        <f>IF(ISBLANK(VLOOKUP(T_IEA70PL[[#This Row],[Ścieżka Xpath]],ALL!$C:L,COLUMN(J$2),0)),"",VLOOKUP(T_IEA70PL[[#This Row],[Ścieżka Xpath]],ALL!$C:L,COLUMN(J$2),0))</f>
        <v/>
      </c>
      <c r="K50" s="51" t="str">
        <f>IF(ISBLANK(VLOOKUP(T_IEA70PL[[#This Row],[Ścieżka Xpath]],ALL!$C:N,COLUMN(K$2),0)),"",VLOOKUP(T_IEA70PL[[#This Row],[Ścieżka Xpath]],ALL!$C:N,COLUMN(K$2),0))</f>
        <v/>
      </c>
      <c r="L50" s="62" t="str">
        <f>IF(ISBLANK(VLOOKUP(T_IEA70PL[[#This Row],[Ścieżka Xpath]],ALL!$C:O,COLUMN(L$2),0)),"",VLOOKUP(T_IEA70PL[[#This Row],[Ścieżka Xpath]],ALL!$C:O,COLUMN(L$2),0))</f>
        <v/>
      </c>
      <c r="M50" s="62" t="str">
        <f>IF(ISBLANK(VLOOKUP(T_IEA70PL[[#This Row],[Ścieżka Xpath]],ALL!$C:P,COLUMN(M$2),0)),"",VLOOKUP(T_IEA70PL[[#This Row],[Ścieżka Xpath]],ALL!$C:P,COLUMN(M$2),0))</f>
        <v/>
      </c>
      <c r="N50" s="62" t="str">
        <f>IF(ISBLANK(VLOOKUP(T_IEA70PL[[#This Row],[Ścieżka Xpath]],ALL!$C:Q,COLUMN(N$2),0)),"",VLOOKUP(T_IEA70PL[[#This Row],[Ścieżka Xpath]],ALL!$C:Q,COLUMN(N$2),0))</f>
        <v/>
      </c>
      <c r="O50" s="62" t="str">
        <f>IF(ISBLANK(VLOOKUP(T_IEA70PL[[#This Row],[Ścieżka Xpath]],ALL!$C:R,COLUMN(O$2),0)),"",VLOOKUP(T_IEA70PL[[#This Row],[Ścieżka Xpath]],ALL!$C:R,COLUMN(O$2),0))</f>
        <v/>
      </c>
    </row>
    <row r="51" spans="1:15" ht="15">
      <c r="A51" s="72" t="s">
        <v>3036</v>
      </c>
      <c r="B51" s="17">
        <v>49</v>
      </c>
      <c r="C51" s="48" t="str">
        <f>IF(ISBLANK(VLOOKUP(T_IEA70PL[[#This Row],[Ścieżka Xpath]],ALL!$C:E,COLUMN(C$2),0)),"",VLOOKUP(T_IEA70PL[[#This Row],[Ścieżka Xpath]],ALL!$C:E,COLUMN(C$2),0))</f>
        <v>-</v>
      </c>
      <c r="D51" s="63" t="str">
        <f>IF(ISBLANK(VLOOKUP(T_IEA70PL[[#This Row],[Ścieżka Xpath]],ALL!$C:F,COLUMN(D$2),0)),"",VLOOKUP(T_IEA70PL[[#This Row],[Ścieżka Xpath]],ALL!$C:F,COLUMN(D$2),0))</f>
        <v>Typ informacji dodatkowej</v>
      </c>
      <c r="E51" s="63" t="str">
        <f>IF(ISBLANK(VLOOKUP(T_IEA70PL[[#This Row],[Ścieżka Xpath]],ALL!$C:G,COLUMN(E$2),0)),"",VLOOKUP(T_IEA70PL[[#This Row],[Ścieżka Xpath]],ALL!$C:G,COLUMN(E$2),0))</f>
        <v>Additional information type.</v>
      </c>
      <c r="F51" s="74" t="str">
        <f>IF(ISBLANK(VLOOKUP(T_IEA70PL[[#This Row],[Ścieżka Xpath]],ALL!$C:H,COLUMN(F$2),0)),"",VLOOKUP(T_IEA70PL[[#This Row],[Ścieżka Xpath]],ALL!$C:H,COLUMN(F$2),0))</f>
        <v/>
      </c>
      <c r="G51" s="74" t="str">
        <f>IF(ISBLANK(VLOOKUP(T_IEA70PL[[#This Row],[Ścieżka Xpath]],ALL!$C:I,COLUMN(G$2),0)),"",VLOOKUP(T_IEA70PL[[#This Row],[Ścieżka Xpath]],ALL!$C:I,COLUMN(G$2),0))</f>
        <v>O</v>
      </c>
      <c r="H51" s="74" t="str">
        <f>IF(ISBLANK(VLOOKUP(T_IEA70PL[[#This Row],[Ścieżka Xpath]],ALL!$C:J,COLUMN(H$2),0)),"",VLOOKUP(T_IEA70PL[[#This Row],[Ścieżka Xpath]],ALL!$C:J,COLUMN(H$2),0))</f>
        <v>an..3</v>
      </c>
      <c r="I51" s="74" t="str">
        <f>IF(ISBLANK(VLOOKUP(T_IEA70PL[[#This Row],[Ścieżka Xpath]],ALL!$C:K,COLUMN(I$2),0)),"",VLOOKUP(T_IEA70PL[[#This Row],[Ścieżka Xpath]],ALL!$C:K,COLUMN(I$2),0))</f>
        <v>CL703</v>
      </c>
      <c r="J51" s="74" t="str">
        <f>IF(ISBLANK(VLOOKUP(T_IEA70PL[[#This Row],[Ścieżka Xpath]],ALL!$C:L,COLUMN(J$2),0)),"",VLOOKUP(T_IEA70PL[[#This Row],[Ścieżka Xpath]],ALL!$C:L,COLUMN(J$2),0))</f>
        <v/>
      </c>
      <c r="K51" s="51" t="str">
        <f>IF(ISBLANK(VLOOKUP(T_IEA70PL[[#This Row],[Ścieżka Xpath]],ALL!$C:N,COLUMN(K$2),0)),"",VLOOKUP(T_IEA70PL[[#This Row],[Ścieżka Xpath]],ALL!$C:N,COLUMN(K$2),0))</f>
        <v>2.00</v>
      </c>
      <c r="L51" s="62" t="str">
        <f>IF(ISBLANK(VLOOKUP(T_IEA70PL[[#This Row],[Ścieżka Xpath]],ALL!$C:O,COLUMN(L$2),0)),"",VLOOKUP(T_IEA70PL[[#This Row],[Ścieżka Xpath]],ALL!$C:O,COLUMN(L$2),0))</f>
        <v>Korekta formatu.</v>
      </c>
      <c r="M51" s="62" t="str">
        <f>IF(ISBLANK(VLOOKUP(T_IEA70PL[[#This Row],[Ścieżka Xpath]],ALL!$C:P,COLUMN(M$2),0)),"",VLOOKUP(T_IEA70PL[[#This Row],[Ścieżka Xpath]],ALL!$C:P,COLUMN(M$2),0))</f>
        <v>Format correction.</v>
      </c>
      <c r="N51" s="62" t="str">
        <f>IF(ISBLANK(VLOOKUP(T_IEA70PL[[#This Row],[Ścieżka Xpath]],ALL!$C:Q,COLUMN(N$2),0)),"",VLOOKUP(T_IEA70PL[[#This Row],[Ścieżka Xpath]],ALL!$C:Q,COLUMN(N$2),0))</f>
        <v/>
      </c>
      <c r="O51" s="62" t="str">
        <f>IF(ISBLANK(VLOOKUP(T_IEA70PL[[#This Row],[Ścieżka Xpath]],ALL!$C:R,COLUMN(O$2),0)),"",VLOOKUP(T_IEA70PL[[#This Row],[Ścieżka Xpath]],ALL!$C:R,COLUMN(O$2),0))</f>
        <v/>
      </c>
    </row>
    <row r="52" spans="1:15" ht="15">
      <c r="A52" s="91" t="s">
        <v>3037</v>
      </c>
      <c r="B52" s="32">
        <v>50</v>
      </c>
      <c r="C52" s="68" t="str">
        <f>IF(ISBLANK(VLOOKUP(T_IEA70PL[[#This Row],[Ścieżka Xpath]],ALL!$C:E,COLUMN(C$2),0)),"",VLOOKUP(T_IEA70PL[[#This Row],[Ścieżka Xpath]],ALL!$C:E,COLUMN(C$2),0))</f>
        <v>-</v>
      </c>
      <c r="D52" s="70" t="str">
        <f>IF(ISBLANK(VLOOKUP(T_IEA70PL[[#This Row],[Ścieżka Xpath]],ALL!$C:F,COLUMN(D$2),0)),"",VLOOKUP(T_IEA70PL[[#This Row],[Ścieżka Xpath]],ALL!$C:F,COLUMN(D$2),0))</f>
        <v>Wskaźnik.</v>
      </c>
      <c r="E52" s="70" t="str">
        <f>IF(ISBLANK(VLOOKUP(T_IEA70PL[[#This Row],[Ścieżka Xpath]],ALL!$C:G,COLUMN(E$2),0)),"",VLOOKUP(T_IEA70PL[[#This Row],[Ścieżka Xpath]],ALL!$C:G,COLUMN(E$2),0))</f>
        <v>Pointer.</v>
      </c>
      <c r="F52" s="69" t="str">
        <f>IF(ISBLANK(VLOOKUP(T_IEA70PL[[#This Row],[Ścieżka Xpath]],ALL!$C:H,COLUMN(F$2),0)),"",VLOOKUP(T_IEA70PL[[#This Row],[Ścieżka Xpath]],ALL!$C:H,COLUMN(F$2),0))</f>
        <v>0..1</v>
      </c>
      <c r="G52" s="69" t="str">
        <f>IF(ISBLANK(VLOOKUP(T_IEA70PL[[#This Row],[Ścieżka Xpath]],ALL!$C:I,COLUMN(G$2),0)),"",VLOOKUP(T_IEA70PL[[#This Row],[Ścieżka Xpath]],ALL!$C:I,COLUMN(G$2),0))</f>
        <v>O</v>
      </c>
      <c r="H52" s="69" t="str">
        <f>IF(ISBLANK(VLOOKUP(T_IEA70PL[[#This Row],[Ścieżka Xpath]],ALL!$C:J,COLUMN(H$2),0)),"",VLOOKUP(T_IEA70PL[[#This Row],[Ścieżka Xpath]],ALL!$C:J,COLUMN(H$2),0))</f>
        <v/>
      </c>
      <c r="I52" s="69" t="str">
        <f>IF(ISBLANK(VLOOKUP(T_IEA70PL[[#This Row],[Ścieżka Xpath]],ALL!$C:K,COLUMN(I$2),0)),"",VLOOKUP(T_IEA70PL[[#This Row],[Ścieżka Xpath]],ALL!$C:K,COLUMN(I$2),0))</f>
        <v/>
      </c>
      <c r="J52" s="69" t="str">
        <f>IF(ISBLANK(VLOOKUP(T_IEA70PL[[#This Row],[Ścieżka Xpath]],ALL!$C:L,COLUMN(J$2),0)),"",VLOOKUP(T_IEA70PL[[#This Row],[Ścieżka Xpath]],ALL!$C:L,COLUMN(J$2),0))</f>
        <v/>
      </c>
      <c r="K52" s="69" t="str">
        <f>IF(ISBLANK(VLOOKUP(T_IEA70PL[[#This Row],[Ścieżka Xpath]],ALL!$C:N,COLUMN(K$2),0)),"",VLOOKUP(T_IEA70PL[[#This Row],[Ścieżka Xpath]],ALL!$C:N,COLUMN(K$2),0))</f>
        <v/>
      </c>
      <c r="L52" s="70" t="str">
        <f>IF(ISBLANK(VLOOKUP(T_IEA70PL[[#This Row],[Ścieżka Xpath]],ALL!$C:O,COLUMN(L$2),0)),"",VLOOKUP(T_IEA70PL[[#This Row],[Ścieżka Xpath]],ALL!$C:O,COLUMN(L$2),0))</f>
        <v/>
      </c>
      <c r="M52" s="70" t="str">
        <f>IF(ISBLANK(VLOOKUP(T_IEA70PL[[#This Row],[Ścieżka Xpath]],ALL!$C:P,COLUMN(M$2),0)),"",VLOOKUP(T_IEA70PL[[#This Row],[Ścieżka Xpath]],ALL!$C:P,COLUMN(M$2),0))</f>
        <v/>
      </c>
      <c r="N52" s="70" t="str">
        <f>IF(ISBLANK(VLOOKUP(T_IEA70PL[[#This Row],[Ścieżka Xpath]],ALL!$C:Q,COLUMN(N$2),0)),"",VLOOKUP(T_IEA70PL[[#This Row],[Ścieżka Xpath]],ALL!$C:Q,COLUMN(N$2),0))</f>
        <v/>
      </c>
      <c r="O52" s="70" t="str">
        <f>IF(ISBLANK(VLOOKUP(T_IEA70PL[[#This Row],[Ścieżka Xpath]],ALL!$C:R,COLUMN(O$2),0)),"",VLOOKUP(T_IEA70PL[[#This Row],[Ścieżka Xpath]],ALL!$C:R,COLUMN(O$2),0))</f>
        <v/>
      </c>
    </row>
    <row r="53" spans="1:15" ht="15">
      <c r="A53" s="72" t="s">
        <v>3038</v>
      </c>
      <c r="B53" s="17">
        <v>51</v>
      </c>
      <c r="C53" s="48" t="str">
        <f>IF(ISBLANK(VLOOKUP(T_IEA70PL[[#This Row],[Ścieżka Xpath]],ALL!$C:E,COLUMN(C$2),0)),"",VLOOKUP(T_IEA70PL[[#This Row],[Ścieżka Xpath]],ALL!$C:E,COLUMN(C$2),0))</f>
        <v>-</v>
      </c>
      <c r="D53" s="63" t="str">
        <f>IF(ISBLANK(VLOOKUP(T_IEA70PL[[#This Row],[Ścieżka Xpath]],ALL!$C:F,COLUMN(D$2),0)),"",VLOOKUP(T_IEA70PL[[#This Row],[Ścieżka Xpath]],ALL!$C:F,COLUMN(D$2),0))</f>
        <v>Wskaźnik do elementu komunikatu.</v>
      </c>
      <c r="E53" s="63" t="str">
        <f>IF(ISBLANK(VLOOKUP(T_IEA70PL[[#This Row],[Ścieżka Xpath]],ALL!$C:G,COLUMN(E$2),0)),"",VLOOKUP(T_IEA70PL[[#This Row],[Ścieżka Xpath]],ALL!$C:G,COLUMN(E$2),0))</f>
        <v>Message element path.</v>
      </c>
      <c r="F53" s="74" t="str">
        <f>IF(ISBLANK(VLOOKUP(T_IEA70PL[[#This Row],[Ścieżka Xpath]],ALL!$C:H,COLUMN(F$2),0)),"",VLOOKUP(T_IEA70PL[[#This Row],[Ścieżka Xpath]],ALL!$C:H,COLUMN(F$2),0))</f>
        <v/>
      </c>
      <c r="G53" s="74" t="str">
        <f>IF(ISBLANK(VLOOKUP(T_IEA70PL[[#This Row],[Ścieżka Xpath]],ALL!$C:I,COLUMN(G$2),0)),"",VLOOKUP(T_IEA70PL[[#This Row],[Ścieżka Xpath]],ALL!$C:I,COLUMN(G$2),0))</f>
        <v>R</v>
      </c>
      <c r="H53" s="74" t="str">
        <f>IF(ISBLANK(VLOOKUP(T_IEA70PL[[#This Row],[Ścieżka Xpath]],ALL!$C:J,COLUMN(H$2),0)),"",VLOOKUP(T_IEA70PL[[#This Row],[Ścieżka Xpath]],ALL!$C:J,COLUMN(H$2),0))</f>
        <v>an..512</v>
      </c>
      <c r="I53" s="74" t="str">
        <f>IF(ISBLANK(VLOOKUP(T_IEA70PL[[#This Row],[Ścieżka Xpath]],ALL!$C:K,COLUMN(I$2),0)),"",VLOOKUP(T_IEA70PL[[#This Row],[Ścieżka Xpath]],ALL!$C:K,COLUMN(I$2),0))</f>
        <v/>
      </c>
      <c r="J53" s="74" t="str">
        <f>IF(ISBLANK(VLOOKUP(T_IEA70PL[[#This Row],[Ścieżka Xpath]],ALL!$C:L,COLUMN(J$2),0)),"",VLOOKUP(T_IEA70PL[[#This Row],[Ścieżka Xpath]],ALL!$C:L,COLUMN(J$2),0))</f>
        <v/>
      </c>
      <c r="K53" s="51" t="str">
        <f>IF(ISBLANK(VLOOKUP(T_IEA70PL[[#This Row],[Ścieżka Xpath]],ALL!$C:N,COLUMN(K$2),0)),"",VLOOKUP(T_IEA70PL[[#This Row],[Ścieżka Xpath]],ALL!$C:N,COLUMN(K$2),0))</f>
        <v/>
      </c>
      <c r="L53" s="62" t="str">
        <f>IF(ISBLANK(VLOOKUP(T_IEA70PL[[#This Row],[Ścieżka Xpath]],ALL!$C:O,COLUMN(L$2),0)),"",VLOOKUP(T_IEA70PL[[#This Row],[Ścieżka Xpath]],ALL!$C:O,COLUMN(L$2),0))</f>
        <v/>
      </c>
      <c r="M53" s="62" t="str">
        <f>IF(ISBLANK(VLOOKUP(T_IEA70PL[[#This Row],[Ścieżka Xpath]],ALL!$C:P,COLUMN(M$2),0)),"",VLOOKUP(T_IEA70PL[[#This Row],[Ścieżka Xpath]],ALL!$C:P,COLUMN(M$2),0))</f>
        <v/>
      </c>
      <c r="N53" s="62" t="str">
        <f>IF(ISBLANK(VLOOKUP(T_IEA70PL[[#This Row],[Ścieżka Xpath]],ALL!$C:Q,COLUMN(N$2),0)),"",VLOOKUP(T_IEA70PL[[#This Row],[Ścieżka Xpath]],ALL!$C:Q,COLUMN(N$2),0))</f>
        <v/>
      </c>
      <c r="O53" s="62" t="str">
        <f>IF(ISBLANK(VLOOKUP(T_IEA70PL[[#This Row],[Ścieżka Xpath]],ALL!$C:R,COLUMN(O$2),0)),"",VLOOKUP(T_IEA70PL[[#This Row],[Ścieżka Xpath]],ALL!$C:R,COLUMN(O$2),0))</f>
        <v/>
      </c>
    </row>
    <row r="54" spans="1:15" ht="15">
      <c r="A54" s="91" t="s">
        <v>3039</v>
      </c>
      <c r="B54" s="32">
        <v>52</v>
      </c>
      <c r="C54" s="68" t="str">
        <f>IF(ISBLANK(VLOOKUP(T_IEA70PL[[#This Row],[Ścieżka Xpath]],ALL!$C:E,COLUMN(C$2),0)),"",VLOOKUP(T_IEA70PL[[#This Row],[Ścieżka Xpath]],ALL!$C:E,COLUMN(C$2),0))</f>
        <v>-</v>
      </c>
      <c r="D54" s="70" t="str">
        <f>IF(ISBLANK(VLOOKUP(T_IEA70PL[[#This Row],[Ścieżka Xpath]],ALL!$C:F,COLUMN(D$2),0)),"",VLOOKUP(T_IEA70PL[[#This Row],[Ścieżka Xpath]],ALL!$C:F,COLUMN(D$2),0))</f>
        <v>Podpis elektroniczny.</v>
      </c>
      <c r="E54" s="70" t="str">
        <f>IF(ISBLANK(VLOOKUP(T_IEA70PL[[#This Row],[Ścieżka Xpath]],ALL!$C:G,COLUMN(E$2),0)),"",VLOOKUP(T_IEA70PL[[#This Row],[Ścieżka Xpath]],ALL!$C:G,COLUMN(E$2),0))</f>
        <v>Message's digital signature.</v>
      </c>
      <c r="F54" s="69" t="str">
        <f>IF(ISBLANK(VLOOKUP(T_IEA70PL[[#This Row],[Ścieżka Xpath]],ALL!$C:H,COLUMN(F$2),0)),"",VLOOKUP(T_IEA70PL[[#This Row],[Ścieżka Xpath]],ALL!$C:H,COLUMN(F$2),0))</f>
        <v>0..1</v>
      </c>
      <c r="G54" s="69" t="str">
        <f>IF(ISBLANK(VLOOKUP(T_IEA70PL[[#This Row],[Ścieżka Xpath]],ALL!$C:I,COLUMN(G$2),0)),"",VLOOKUP(T_IEA70PL[[#This Row],[Ścieżka Xpath]],ALL!$C:I,COLUMN(G$2),0))</f>
        <v>O</v>
      </c>
      <c r="H54" s="69" t="str">
        <f>IF(ISBLANK(VLOOKUP(T_IEA70PL[[#This Row],[Ścieżka Xpath]],ALL!$C:J,COLUMN(H$2),0)),"",VLOOKUP(T_IEA70PL[[#This Row],[Ścieżka Xpath]],ALL!$C:J,COLUMN(H$2),0))</f>
        <v/>
      </c>
      <c r="I54" s="69" t="str">
        <f>IF(ISBLANK(VLOOKUP(T_IEA70PL[[#This Row],[Ścieżka Xpath]],ALL!$C:K,COLUMN(I$2),0)),"",VLOOKUP(T_IEA70PL[[#This Row],[Ścieżka Xpath]],ALL!$C:K,COLUMN(I$2),0))</f>
        <v/>
      </c>
      <c r="J54" s="69" t="str">
        <f>IF(ISBLANK(VLOOKUP(T_IEA70PL[[#This Row],[Ścieżka Xpath]],ALL!$C:L,COLUMN(J$2),0)),"",VLOOKUP(T_IEA70PL[[#This Row],[Ścieżka Xpath]],ALL!$C:L,COLUMN(J$2),0))</f>
        <v/>
      </c>
      <c r="K54" s="69" t="str">
        <f>IF(ISBLANK(VLOOKUP(T_IEA70PL[[#This Row],[Ścieżka Xpath]],ALL!$C:N,COLUMN(K$2),0)),"",VLOOKUP(T_IEA70PL[[#This Row],[Ścieżka Xpath]],ALL!$C:N,COLUMN(K$2),0))</f>
        <v/>
      </c>
      <c r="L54" s="70" t="str">
        <f>IF(ISBLANK(VLOOKUP(T_IEA70PL[[#This Row],[Ścieżka Xpath]],ALL!$C:O,COLUMN(L$2),0)),"",VLOOKUP(T_IEA70PL[[#This Row],[Ścieżka Xpath]],ALL!$C:O,COLUMN(L$2),0))</f>
        <v/>
      </c>
      <c r="M54" s="70" t="str">
        <f>IF(ISBLANK(VLOOKUP(T_IEA70PL[[#This Row],[Ścieżka Xpath]],ALL!$C:P,COLUMN(M$2),0)),"",VLOOKUP(T_IEA70PL[[#This Row],[Ścieżka Xpath]],ALL!$C:P,COLUMN(M$2),0))</f>
        <v/>
      </c>
      <c r="N54" s="70" t="str">
        <f>IF(ISBLANK(VLOOKUP(T_IEA70PL[[#This Row],[Ścieżka Xpath]],ALL!$C:Q,COLUMN(N$2),0)),"",VLOOKUP(T_IEA70PL[[#This Row],[Ścieżka Xpath]],ALL!$C:Q,COLUMN(N$2),0))</f>
        <v/>
      </c>
      <c r="O54" s="70" t="str">
        <f>IF(ISBLANK(VLOOKUP(T_IEA70PL[[#This Row],[Ścieżka Xpath]],ALL!$C:R,COLUMN(O$2),0)),"",VLOOKUP(T_IEA70PL[[#This Row],[Ścieżka Xpath]],ALL!$C:R,COLUMN(O$2),0))</f>
        <v/>
      </c>
    </row>
  </sheetData>
  <hyperlinks>
    <hyperlink ref="A1" location="METRYKA!A1" display="METRYKA" xr:uid="{E8E79CC4-79AC-499C-9AFF-C9C55E76A9BD}"/>
  </hyperlinks>
  <pageMargins left="0.7" right="0.7" top="0.75" bottom="0.75" header="0.3" footer="0.3"/>
  <pageSetup paperSize="9" orientation="portrait"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B16E1-95E2-4150-880F-8570ADA68216}">
  <sheetPr codeName="Arkusz32">
    <tabColor theme="9" tint="0.59999389629810485"/>
  </sheetPr>
  <dimension ref="A1:O73"/>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C3" sqref="C3"/>
    </sheetView>
  </sheetViews>
  <sheetFormatPr defaultRowHeight="12.75"/>
  <cols>
    <col min="1" max="1" width="80.7109375" style="28" customWidth="1"/>
    <col min="2" max="2" width="7.5703125" bestFit="1"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IEA71PL</v>
      </c>
      <c r="D1" s="62"/>
      <c r="E1" s="62"/>
      <c r="F1" s="51"/>
      <c r="G1" s="51"/>
      <c r="H1" s="51"/>
      <c r="I1" s="51"/>
      <c r="J1" s="51"/>
    </row>
    <row r="2" spans="1:15"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91" t="s">
        <v>3048</v>
      </c>
      <c r="B3" s="32">
        <v>1</v>
      </c>
      <c r="C3" s="68" t="str">
        <f>IF(ISBLANK(VLOOKUP(T_IEA71PL[[#This Row],[Ścieżka Xpath]],ALL!$C:E,COLUMN(C$2),0)),"",VLOOKUP(T_IEA71PL[[#This Row],[Ścieżka Xpath]],ALL!$C:E,COLUMN(C$2),0))</f>
        <v>-</v>
      </c>
      <c r="D3" s="70" t="str">
        <f>IF(ISBLANK(VLOOKUP(T_IEA71PL[[#This Row],[Ścieżka Xpath]],ALL!$C:F,COLUMN(D$2),0)),"",VLOOKUP(T_IEA71PL[[#This Row],[Ścieżka Xpath]],ALL!$C:F,COLUMN(D$2),0))</f>
        <v>Dane zgłoszenia tranzytowego wymagane na poziomie krajowym.</v>
      </c>
      <c r="E3" s="70" t="str">
        <f>IF(ISBLANK(VLOOKUP(T_IEA71PL[[#This Row],[Ścieżka Xpath]],ALL!$C:G,COLUMN(E$2),0)),"",VLOOKUP(T_IEA71PL[[#This Row],[Ścieżka Xpath]],ALL!$C:G,COLUMN(E$2),0))</f>
        <v>Node grouping nationally required transit data.</v>
      </c>
      <c r="F3" s="69">
        <f>IF(ISBLANK(VLOOKUP(T_IEA71PL[[#This Row],[Ścieżka Xpath]],ALL!$C:H,COLUMN(F$2),0)),"",VLOOKUP(T_IEA71PL[[#This Row],[Ścieżka Xpath]],ALL!$C:H,COLUMN(F$2),0))</f>
        <v>1</v>
      </c>
      <c r="G3" s="69" t="str">
        <f>IF(ISBLANK(VLOOKUP(T_IEA71PL[[#This Row],[Ścieżka Xpath]],ALL!$C:I,COLUMN(G$2),0)),"",VLOOKUP(T_IEA71PL[[#This Row],[Ścieżka Xpath]],ALL!$C:I,COLUMN(G$2),0))</f>
        <v>R</v>
      </c>
      <c r="H3" s="69" t="str">
        <f>IF(ISBLANK(VLOOKUP(T_IEA71PL[[#This Row],[Ścieżka Xpath]],ALL!$C:J,COLUMN(H$2),0)),"",VLOOKUP(T_IEA71PL[[#This Row],[Ścieżka Xpath]],ALL!$C:J,COLUMN(H$2),0))</f>
        <v/>
      </c>
      <c r="I3" s="69" t="str">
        <f>IF(ISBLANK(VLOOKUP(T_IEA71PL[[#This Row],[Ścieżka Xpath]],ALL!$C:K,COLUMN(I$2),0)),"",VLOOKUP(T_IEA71PL[[#This Row],[Ścieżka Xpath]],ALL!$C:K,COLUMN(I$2),0))</f>
        <v/>
      </c>
      <c r="J3" s="69" t="str">
        <f>IF(ISBLANK(VLOOKUP(T_IEA71PL[[#This Row],[Ścieżka Xpath]],ALL!$C:L,COLUMN(J$2),0)),"",VLOOKUP(T_IEA71PL[[#This Row],[Ścieżka Xpath]],ALL!$C:L,COLUMN(J$2),0))</f>
        <v/>
      </c>
      <c r="K3" s="69" t="str">
        <f>IF(ISBLANK(VLOOKUP(T_IEA71PL[[#This Row],[Ścieżka Xpath]],ALL!$C:N,COLUMN(K$2),0)),"",VLOOKUP(T_IEA71PL[[#This Row],[Ścieżka Xpath]],ALL!$C:N,COLUMN(K$2),0))</f>
        <v/>
      </c>
      <c r="L3" s="70" t="str">
        <f>IF(ISBLANK(VLOOKUP(T_IEA71PL[[#This Row],[Ścieżka Xpath]],ALL!$C:O,COLUMN(L$2),0)),"",VLOOKUP(T_IEA71PL[[#This Row],[Ścieżka Xpath]],ALL!$C:O,COLUMN(L$2),0))</f>
        <v/>
      </c>
      <c r="M3" s="70" t="str">
        <f>IF(ISBLANK(VLOOKUP(T_IEA71PL[[#This Row],[Ścieżka Xpath]],ALL!$C:P,COLUMN(M$2),0)),"",VLOOKUP(T_IEA71PL[[#This Row],[Ścieżka Xpath]],ALL!$C:P,COLUMN(M$2),0))</f>
        <v/>
      </c>
      <c r="N3" s="70" t="str">
        <f>IF(ISBLANK(VLOOKUP(T_IEA71PL[[#This Row],[Ścieżka Xpath]],ALL!$C:Q,COLUMN(N$2),0)),"",VLOOKUP(T_IEA71PL[[#This Row],[Ścieżka Xpath]],ALL!$C:Q,COLUMN(N$2),0))</f>
        <v/>
      </c>
      <c r="O3" s="70" t="str">
        <f>IF(ISBLANK(VLOOKUP(T_IEA71PL[[#This Row],[Ścieżka Xpath]],ALL!$C:R,COLUMN(O$2),0)),"",VLOOKUP(T_IEA71PL[[#This Row],[Ścieżka Xpath]],ALL!$C:R,COLUMN(O$2),0))</f>
        <v/>
      </c>
    </row>
    <row r="4" spans="1:15" ht="30">
      <c r="A4" s="91" t="s">
        <v>3092</v>
      </c>
      <c r="B4" s="32">
        <v>2</v>
      </c>
      <c r="C4" s="68" t="str">
        <f>IF(ISBLANK(VLOOKUP(T_IEA71PL[[#This Row],[Ścieżka Xpath]],ALL!$C:E,COLUMN(C$2),0)),"",VLOOKUP(T_IEA71PL[[#This Row],[Ścieżka Xpath]],ALL!$C:E,COLUMN(C$2),0))</f>
        <v>-</v>
      </c>
      <c r="D4" s="82" t="str">
        <f>IF(ISBLANK(VLOOKUP(T_IEA71PL[[#This Row],[Ścieżka Xpath]],ALL!$C:F,COLUMN(D$2),0)),"",VLOOKUP(T_IEA71PL[[#This Row],[Ścieżka Xpath]],ALL!$C:F,COLUMN(D$2),0))</f>
        <v>Kanał komunikacyjny do wysyłki kolejnych komunikatów z NCTS2PLUS do Podmiotu.</v>
      </c>
      <c r="E4" s="82" t="str">
        <f>IF(ISBLANK(VLOOKUP(T_IEA71PL[[#This Row],[Ścieżka Xpath]],ALL!$C:G,COLUMN(E$2),0)),"",VLOOKUP(T_IEA71PL[[#This Row],[Ścieżka Xpath]],ALL!$C:G,COLUMN(E$2),0))</f>
        <v>Communication channel to be used for further messages to be sent from NCTS2PLUS to EO.</v>
      </c>
      <c r="F4" s="86">
        <f>IF(ISBLANK(VLOOKUP(T_IEA71PL[[#This Row],[Ścieżka Xpath]],ALL!$C:H,COLUMN(F$2),0)),"",VLOOKUP(T_IEA71PL[[#This Row],[Ścieżka Xpath]],ALL!$C:H,COLUMN(F$2),0))</f>
        <v>1</v>
      </c>
      <c r="G4" s="86" t="str">
        <f>IF(ISBLANK(VLOOKUP(T_IEA71PL[[#This Row],[Ścieżka Xpath]],ALL!$C:I,COLUMN(G$2),0)),"",VLOOKUP(T_IEA71PL[[#This Row],[Ścieżka Xpath]],ALL!$C:I,COLUMN(G$2),0))</f>
        <v>R</v>
      </c>
      <c r="H4" s="86" t="str">
        <f>IF(ISBLANK(VLOOKUP(T_IEA71PL[[#This Row],[Ścieżka Xpath]],ALL!$C:J,COLUMN(H$2),0)),"",VLOOKUP(T_IEA71PL[[#This Row],[Ścieżka Xpath]],ALL!$C:J,COLUMN(H$2),0))</f>
        <v/>
      </c>
      <c r="I4" s="86" t="str">
        <f>IF(ISBLANK(VLOOKUP(T_IEA71PL[[#This Row],[Ścieżka Xpath]],ALL!$C:K,COLUMN(I$2),0)),"",VLOOKUP(T_IEA71PL[[#This Row],[Ścieżka Xpath]],ALL!$C:K,COLUMN(I$2),0))</f>
        <v/>
      </c>
      <c r="J4" s="86" t="str">
        <f>IF(ISBLANK(VLOOKUP(T_IEA71PL[[#This Row],[Ścieżka Xpath]],ALL!$C:L,COLUMN(J$2),0)),"",VLOOKUP(T_IEA71PL[[#This Row],[Ścieżka Xpath]],ALL!$C:L,COLUMN(J$2),0))</f>
        <v/>
      </c>
      <c r="K4" s="69" t="str">
        <f>IF(ISBLANK(VLOOKUP(T_IEA71PL[[#This Row],[Ścieżka Xpath]],ALL!$C:N,COLUMN(K$2),0)),"",VLOOKUP(T_IEA71PL[[#This Row],[Ścieżka Xpath]],ALL!$C:N,COLUMN(K$2),0))</f>
        <v/>
      </c>
      <c r="L4" s="70" t="str">
        <f>IF(ISBLANK(VLOOKUP(T_IEA71PL[[#This Row],[Ścieżka Xpath]],ALL!$C:O,COLUMN(L$2),0)),"",VLOOKUP(T_IEA71PL[[#This Row],[Ścieżka Xpath]],ALL!$C:O,COLUMN(L$2),0))</f>
        <v/>
      </c>
      <c r="M4" s="70" t="str">
        <f>IF(ISBLANK(VLOOKUP(T_IEA71PL[[#This Row],[Ścieżka Xpath]],ALL!$C:P,COLUMN(M$2),0)),"",VLOOKUP(T_IEA71PL[[#This Row],[Ścieżka Xpath]],ALL!$C:P,COLUMN(M$2),0))</f>
        <v/>
      </c>
      <c r="N4" s="70" t="str">
        <f>IF(ISBLANK(VLOOKUP(T_IEA71PL[[#This Row],[Ścieżka Xpath]],ALL!$C:Q,COLUMN(N$2),0)),"",VLOOKUP(T_IEA71PL[[#This Row],[Ścieżka Xpath]],ALL!$C:Q,COLUMN(N$2),0))</f>
        <v/>
      </c>
      <c r="O4" s="70" t="str">
        <f>IF(ISBLANK(VLOOKUP(T_IEA71PL[[#This Row],[Ścieżka Xpath]],ALL!$C:R,COLUMN(O$2),0)),"",VLOOKUP(T_IEA71PL[[#This Row],[Ścieżka Xpath]],ALL!$C:R,COLUMN(O$2),0))</f>
        <v/>
      </c>
    </row>
    <row r="5" spans="1:15" ht="60">
      <c r="A5" s="71" t="s">
        <v>3093</v>
      </c>
      <c r="B5" s="64">
        <v>3</v>
      </c>
      <c r="C5" s="64" t="str">
        <f>IF(ISBLANK(VLOOKUP(T_IEA71PL[[#This Row],[Ścieżka Xpath]],ALL!$C:E,COLUMN(C$2),0)),"",VLOOKUP(T_IEA71PL[[#This Row],[Ścieżka Xpath]],ALL!$C:E,COLUMN(C$2),0))</f>
        <v>-</v>
      </c>
      <c r="D5" s="25" t="str">
        <f>IF(ISBLANK(VLOOKUP(T_IEA71PL[[#This Row],[Ścieżka Xpath]],ALL!$C:F,COLUMN(D$2),0)),"",VLOOKUP(T_IEA71PL[[#This Row],[Ścieżka Xpath]],ALL!$C:F,COLUMN(D$2),0))</f>
        <v>System, przez który mają być wysyłane następne komunikaty do podmiotu (SEAP/BCP). Brak oznacza, że wysyłane będą tym systemem, przez który przeyszły do NCTS2PLUS.</v>
      </c>
      <c r="E5" s="25" t="str">
        <f>IF(ISBLANK(VLOOKUP(T_IEA71PL[[#This Row],[Ścieżka Xpath]],ALL!$C:G,COLUMN(E$2),0)),"",VLOOKUP(T_IEA71PL[[#This Row],[Ścieżka Xpath]],ALL!$C:G,COLUMN(E$2),0))</f>
        <v>System (SEAP/BCP) to be used for sending messages to EO. Lack of attribute means that messages will be sent by the same system through which messages came to NCTS2PLUS.</v>
      </c>
      <c r="F5" s="136" t="str">
        <f>IF(ISBLANK(VLOOKUP(T_IEA71PL[[#This Row],[Ścieżka Xpath]],ALL!$C:H,COLUMN(F$2),0)),"",VLOOKUP(T_IEA71PL[[#This Row],[Ścieżka Xpath]],ALL!$C:H,COLUMN(F$2),0))</f>
        <v/>
      </c>
      <c r="G5" s="136" t="str">
        <f>IF(ISBLANK(VLOOKUP(T_IEA71PL[[#This Row],[Ścieżka Xpath]],ALL!$C:I,COLUMN(G$2),0)),"",VLOOKUP(T_IEA71PL[[#This Row],[Ścieżka Xpath]],ALL!$C:I,COLUMN(G$2),0))</f>
        <v>O</v>
      </c>
      <c r="H5" s="136" t="str">
        <f>IF(ISBLANK(VLOOKUP(T_IEA71PL[[#This Row],[Ścieżka Xpath]],ALL!$C:J,COLUMN(H$2),0)),"",VLOOKUP(T_IEA71PL[[#This Row],[Ścieżka Xpath]],ALL!$C:J,COLUMN(H$2),0))</f>
        <v>an..4</v>
      </c>
      <c r="I5" s="136" t="str">
        <f>IF(ISBLANK(VLOOKUP(T_IEA71PL[[#This Row],[Ścieżka Xpath]],ALL!$C:K,COLUMN(I$2),0)),"",VLOOKUP(T_IEA71PL[[#This Row],[Ścieżka Xpath]],ALL!$C:K,COLUMN(I$2),0))</f>
        <v/>
      </c>
      <c r="J5" s="136" t="str">
        <f>IF(ISBLANK(VLOOKUP(T_IEA71PL[[#This Row],[Ścieżka Xpath]],ALL!$C:L,COLUMN(J$2),0)),"",VLOOKUP(T_IEA71PL[[#This Row],[Ścieżka Xpath]],ALL!$C:L,COLUMN(J$2),0))</f>
        <v/>
      </c>
      <c r="K5" s="51" t="str">
        <f>IF(ISBLANK(VLOOKUP(T_IEA71PL[[#This Row],[Ścieżka Xpath]],ALL!$C:N,COLUMN(K$2),0)),"",VLOOKUP(T_IEA71PL[[#This Row],[Ścieżka Xpath]],ALL!$C:N,COLUMN(K$2),0))</f>
        <v/>
      </c>
      <c r="L5" s="62" t="str">
        <f>IF(ISBLANK(VLOOKUP(T_IEA71PL[[#This Row],[Ścieżka Xpath]],ALL!$C:O,COLUMN(L$2),0)),"",VLOOKUP(T_IEA71PL[[#This Row],[Ścieżka Xpath]],ALL!$C:O,COLUMN(L$2),0))</f>
        <v/>
      </c>
      <c r="M5" s="62" t="str">
        <f>IF(ISBLANK(VLOOKUP(T_IEA71PL[[#This Row],[Ścieżka Xpath]],ALL!$C:P,COLUMN(M$2),0)),"",VLOOKUP(T_IEA71PL[[#This Row],[Ścieżka Xpath]],ALL!$C:P,COLUMN(M$2),0))</f>
        <v/>
      </c>
      <c r="N5" s="62" t="str">
        <f>IF(ISBLANK(VLOOKUP(T_IEA71PL[[#This Row],[Ścieżka Xpath]],ALL!$C:Q,COLUMN(N$2),0)),"",VLOOKUP(T_IEA71PL[[#This Row],[Ścieżka Xpath]],ALL!$C:Q,COLUMN(N$2),0))</f>
        <v/>
      </c>
      <c r="O5" s="62" t="str">
        <f>IF(ISBLANK(VLOOKUP(T_IEA71PL[[#This Row],[Ścieżka Xpath]],ALL!$C:R,COLUMN(O$2),0)),"",VLOOKUP(T_IEA71PL[[#This Row],[Ścieżka Xpath]],ALL!$C:R,COLUMN(O$2),0))</f>
        <v/>
      </c>
    </row>
    <row r="6" spans="1:15" ht="15">
      <c r="A6" s="91" t="s">
        <v>3094</v>
      </c>
      <c r="B6" s="32">
        <v>4</v>
      </c>
      <c r="C6" s="68" t="str">
        <f>IF(ISBLANK(VLOOKUP(T_IEA71PL[[#This Row],[Ścieżka Xpath]],ALL!$C:E,COLUMN(C$2),0)),"",VLOOKUP(T_IEA71PL[[#This Row],[Ścieżka Xpath]],ALL!$C:E,COLUMN(C$2),0))</f>
        <v>-</v>
      </c>
      <c r="D6" s="82" t="str">
        <f>IF(ISBLANK(VLOOKUP(T_IEA71PL[[#This Row],[Ścieżka Xpath]],ALL!$C:F,COLUMN(D$2),0)),"",VLOOKUP(T_IEA71PL[[#This Row],[Ścieżka Xpath]],ALL!$C:F,COLUMN(D$2),0))</f>
        <v>Szczegóły kanału email.</v>
      </c>
      <c r="E6" s="82" t="str">
        <f>IF(ISBLANK(VLOOKUP(T_IEA71PL[[#This Row],[Ścieżka Xpath]],ALL!$C:G,COLUMN(E$2),0)),"",VLOOKUP(T_IEA71PL[[#This Row],[Ścieżka Xpath]],ALL!$C:G,COLUMN(E$2),0))</f>
        <v>Details of email channel.</v>
      </c>
      <c r="F6" s="86" t="str">
        <f>IF(ISBLANK(VLOOKUP(T_IEA71PL[[#This Row],[Ścieżka Xpath]],ALL!$C:H,COLUMN(F$2),0)),"",VLOOKUP(T_IEA71PL[[#This Row],[Ścieżka Xpath]],ALL!$C:H,COLUMN(F$2),0))</f>
        <v>0..1</v>
      </c>
      <c r="G6" s="86" t="str">
        <f>IF(ISBLANK(VLOOKUP(T_IEA71PL[[#This Row],[Ścieżka Xpath]],ALL!$C:I,COLUMN(G$2),0)),"",VLOOKUP(T_IEA71PL[[#This Row],[Ścieżka Xpath]],ALL!$C:I,COLUMN(G$2),0))</f>
        <v>D</v>
      </c>
      <c r="H6" s="86" t="str">
        <f>IF(ISBLANK(VLOOKUP(T_IEA71PL[[#This Row],[Ścieżka Xpath]],ALL!$C:J,COLUMN(H$2),0)),"",VLOOKUP(T_IEA71PL[[#This Row],[Ścieżka Xpath]],ALL!$C:J,COLUMN(H$2),0))</f>
        <v/>
      </c>
      <c r="I6" s="86" t="str">
        <f>IF(ISBLANK(VLOOKUP(T_IEA71PL[[#This Row],[Ścieżka Xpath]],ALL!$C:K,COLUMN(I$2),0)),"",VLOOKUP(T_IEA71PL[[#This Row],[Ścieżka Xpath]],ALL!$C:K,COLUMN(I$2),0))</f>
        <v/>
      </c>
      <c r="J6" s="86" t="str">
        <f>IF(ISBLANK(VLOOKUP(T_IEA71PL[[#This Row],[Ścieżka Xpath]],ALL!$C:L,COLUMN(J$2),0)),"",VLOOKUP(T_IEA71PL[[#This Row],[Ścieżka Xpath]],ALL!$C:L,COLUMN(J$2),0))</f>
        <v>RP18</v>
      </c>
      <c r="K6" s="69" t="str">
        <f>IF(ISBLANK(VLOOKUP(T_IEA71PL[[#This Row],[Ścieżka Xpath]],ALL!$C:N,COLUMN(K$2),0)),"",VLOOKUP(T_IEA71PL[[#This Row],[Ścieżka Xpath]],ALL!$C:N,COLUMN(K$2),0))</f>
        <v/>
      </c>
      <c r="L6" s="70" t="str">
        <f>IF(ISBLANK(VLOOKUP(T_IEA71PL[[#This Row],[Ścieżka Xpath]],ALL!$C:O,COLUMN(L$2),0)),"",VLOOKUP(T_IEA71PL[[#This Row],[Ścieżka Xpath]],ALL!$C:O,COLUMN(L$2),0))</f>
        <v/>
      </c>
      <c r="M6" s="70" t="str">
        <f>IF(ISBLANK(VLOOKUP(T_IEA71PL[[#This Row],[Ścieżka Xpath]],ALL!$C:P,COLUMN(M$2),0)),"",VLOOKUP(T_IEA71PL[[#This Row],[Ścieżka Xpath]],ALL!$C:P,COLUMN(M$2),0))</f>
        <v/>
      </c>
      <c r="N6" s="70" t="str">
        <f>IF(ISBLANK(VLOOKUP(T_IEA71PL[[#This Row],[Ścieżka Xpath]],ALL!$C:Q,COLUMN(N$2),0)),"",VLOOKUP(T_IEA71PL[[#This Row],[Ścieżka Xpath]],ALL!$C:Q,COLUMN(N$2),0))</f>
        <v/>
      </c>
      <c r="O6" s="70" t="str">
        <f>IF(ISBLANK(VLOOKUP(T_IEA71PL[[#This Row],[Ścieżka Xpath]],ALL!$C:R,COLUMN(O$2),0)),"",VLOOKUP(T_IEA71PL[[#This Row],[Ścieżka Xpath]],ALL!$C:R,COLUMN(O$2),0))</f>
        <v/>
      </c>
    </row>
    <row r="7" spans="1:15" ht="30">
      <c r="A7" s="71" t="s">
        <v>3095</v>
      </c>
      <c r="B7" s="64">
        <v>5</v>
      </c>
      <c r="C7" s="64" t="str">
        <f>IF(ISBLANK(VLOOKUP(T_IEA71PL[[#This Row],[Ścieżka Xpath]],ALL!$C:E,COLUMN(C$2),0)),"",VLOOKUP(T_IEA71PL[[#This Row],[Ścieżka Xpath]],ALL!$C:E,COLUMN(C$2),0))</f>
        <v>-</v>
      </c>
      <c r="D7" s="25" t="str">
        <f>IF(ISBLANK(VLOOKUP(T_IEA71PL[[#This Row],[Ścieżka Xpath]],ALL!$C:F,COLUMN(D$2),0)),"",VLOOKUP(T_IEA71PL[[#This Row],[Ścieżka Xpath]],ALL!$C:F,COLUMN(D$2),0))</f>
        <v>Adres email, na który mają być wysyłane komunikaty do Podmiotu.</v>
      </c>
      <c r="E7" s="25" t="str">
        <f>IF(ISBLANK(VLOOKUP(T_IEA71PL[[#This Row],[Ścieżka Xpath]],ALL!$C:G,COLUMN(E$2),0)),"",VLOOKUP(T_IEA71PL[[#This Row],[Ścieżka Xpath]],ALL!$C:G,COLUMN(E$2),0))</f>
        <v>Email address to which messages from NCTS2PLUS to EO will be sent.</v>
      </c>
      <c r="F7" s="136" t="str">
        <f>IF(ISBLANK(VLOOKUP(T_IEA71PL[[#This Row],[Ścieżka Xpath]],ALL!$C:H,COLUMN(F$2),0)),"",VLOOKUP(T_IEA71PL[[#This Row],[Ścieżka Xpath]],ALL!$C:H,COLUMN(F$2),0))</f>
        <v/>
      </c>
      <c r="G7" s="136" t="str">
        <f>IF(ISBLANK(VLOOKUP(T_IEA71PL[[#This Row],[Ścieżka Xpath]],ALL!$C:I,COLUMN(G$2),0)),"",VLOOKUP(T_IEA71PL[[#This Row],[Ścieżka Xpath]],ALL!$C:I,COLUMN(G$2),0))</f>
        <v>R</v>
      </c>
      <c r="H7" s="136" t="str">
        <f>IF(ISBLANK(VLOOKUP(T_IEA71PL[[#This Row],[Ścieżka Xpath]],ALL!$C:J,COLUMN(H$2),0)),"",VLOOKUP(T_IEA71PL[[#This Row],[Ścieżka Xpath]],ALL!$C:J,COLUMN(H$2),0))</f>
        <v>an5..70</v>
      </c>
      <c r="I7" s="136" t="str">
        <f>IF(ISBLANK(VLOOKUP(T_IEA71PL[[#This Row],[Ścieżka Xpath]],ALL!$C:K,COLUMN(I$2),0)),"",VLOOKUP(T_IEA71PL[[#This Row],[Ścieżka Xpath]],ALL!$C:K,COLUMN(I$2),0))</f>
        <v/>
      </c>
      <c r="J7" s="136" t="str">
        <f>IF(ISBLANK(VLOOKUP(T_IEA71PL[[#This Row],[Ścieżka Xpath]],ALL!$C:L,COLUMN(J$2),0)),"",VLOOKUP(T_IEA71PL[[#This Row],[Ścieżka Xpath]],ALL!$C:L,COLUMN(J$2),0))</f>
        <v/>
      </c>
      <c r="K7" s="51" t="str">
        <f>IF(ISBLANK(VLOOKUP(T_IEA71PL[[#This Row],[Ścieżka Xpath]],ALL!$C:N,COLUMN(K$2),0)),"",VLOOKUP(T_IEA71PL[[#This Row],[Ścieżka Xpath]],ALL!$C:N,COLUMN(K$2),0))</f>
        <v/>
      </c>
      <c r="L7" s="62" t="str">
        <f>IF(ISBLANK(VLOOKUP(T_IEA71PL[[#This Row],[Ścieżka Xpath]],ALL!$C:O,COLUMN(L$2),0)),"",VLOOKUP(T_IEA71PL[[#This Row],[Ścieżka Xpath]],ALL!$C:O,COLUMN(L$2),0))</f>
        <v/>
      </c>
      <c r="M7" s="62" t="str">
        <f>IF(ISBLANK(VLOOKUP(T_IEA71PL[[#This Row],[Ścieżka Xpath]],ALL!$C:P,COLUMN(M$2),0)),"",VLOOKUP(T_IEA71PL[[#This Row],[Ścieżka Xpath]],ALL!$C:P,COLUMN(M$2),0))</f>
        <v/>
      </c>
      <c r="N7" s="62" t="str">
        <f>IF(ISBLANK(VLOOKUP(T_IEA71PL[[#This Row],[Ścieżka Xpath]],ALL!$C:Q,COLUMN(N$2),0)),"",VLOOKUP(T_IEA71PL[[#This Row],[Ścieżka Xpath]],ALL!$C:Q,COLUMN(N$2),0))</f>
        <v/>
      </c>
      <c r="O7" s="62" t="str">
        <f>IF(ISBLANK(VLOOKUP(T_IEA71PL[[#This Row],[Ścieżka Xpath]],ALL!$C:R,COLUMN(O$2),0)),"",VLOOKUP(T_IEA71PL[[#This Row],[Ścieżka Xpath]],ALL!$C:R,COLUMN(O$2),0))</f>
        <v/>
      </c>
    </row>
    <row r="8" spans="1:15" ht="15">
      <c r="A8" s="91" t="s">
        <v>3096</v>
      </c>
      <c r="B8" s="32">
        <v>6</v>
      </c>
      <c r="C8" s="68" t="str">
        <f>IF(ISBLANK(VLOOKUP(T_IEA71PL[[#This Row],[Ścieżka Xpath]],ALL!$C:E,COLUMN(C$2),0)),"",VLOOKUP(T_IEA71PL[[#This Row],[Ścieżka Xpath]],ALL!$C:E,COLUMN(C$2),0))</f>
        <v>-</v>
      </c>
      <c r="D8" s="82" t="str">
        <f>IF(ISBLANK(VLOOKUP(T_IEA71PL[[#This Row],[Ścieżka Xpath]],ALL!$C:F,COLUMN(D$2),0)),"",VLOOKUP(T_IEA71PL[[#This Row],[Ścieżka Xpath]],ALL!$C:F,COLUMN(D$2),0))</f>
        <v>Szczegóły kanału WebService.</v>
      </c>
      <c r="E8" s="82" t="str">
        <f>IF(ISBLANK(VLOOKUP(T_IEA71PL[[#This Row],[Ścieżka Xpath]],ALL!$C:G,COLUMN(E$2),0)),"",VLOOKUP(T_IEA71PL[[#This Row],[Ścieżka Xpath]],ALL!$C:G,COLUMN(E$2),0))</f>
        <v>Details of WebService channel.</v>
      </c>
      <c r="F8" s="86" t="str">
        <f>IF(ISBLANK(VLOOKUP(T_IEA71PL[[#This Row],[Ścieżka Xpath]],ALL!$C:H,COLUMN(F$2),0)),"",VLOOKUP(T_IEA71PL[[#This Row],[Ścieżka Xpath]],ALL!$C:H,COLUMN(F$2),0))</f>
        <v>0..1</v>
      </c>
      <c r="G8" s="86" t="str">
        <f>IF(ISBLANK(VLOOKUP(T_IEA71PL[[#This Row],[Ścieżka Xpath]],ALL!$C:I,COLUMN(G$2),0)),"",VLOOKUP(T_IEA71PL[[#This Row],[Ścieżka Xpath]],ALL!$C:I,COLUMN(G$2),0))</f>
        <v>D</v>
      </c>
      <c r="H8" s="86" t="str">
        <f>IF(ISBLANK(VLOOKUP(T_IEA71PL[[#This Row],[Ścieżka Xpath]],ALL!$C:J,COLUMN(H$2),0)),"",VLOOKUP(T_IEA71PL[[#This Row],[Ścieżka Xpath]],ALL!$C:J,COLUMN(H$2),0))</f>
        <v/>
      </c>
      <c r="I8" s="86" t="str">
        <f>IF(ISBLANK(VLOOKUP(T_IEA71PL[[#This Row],[Ścieżka Xpath]],ALL!$C:K,COLUMN(I$2),0)),"",VLOOKUP(T_IEA71PL[[#This Row],[Ścieżka Xpath]],ALL!$C:K,COLUMN(I$2),0))</f>
        <v/>
      </c>
      <c r="J8" s="86" t="str">
        <f>IF(ISBLANK(VLOOKUP(T_IEA71PL[[#This Row],[Ścieżka Xpath]],ALL!$C:L,COLUMN(J$2),0)),"",VLOOKUP(T_IEA71PL[[#This Row],[Ścieżka Xpath]],ALL!$C:L,COLUMN(J$2),0))</f>
        <v>RP18</v>
      </c>
      <c r="K8" s="69" t="str">
        <f>IF(ISBLANK(VLOOKUP(T_IEA71PL[[#This Row],[Ścieżka Xpath]],ALL!$C:N,COLUMN(K$2),0)),"",VLOOKUP(T_IEA71PL[[#This Row],[Ścieżka Xpath]],ALL!$C:N,COLUMN(K$2),0))</f>
        <v/>
      </c>
      <c r="L8" s="70" t="str">
        <f>IF(ISBLANK(VLOOKUP(T_IEA71PL[[#This Row],[Ścieżka Xpath]],ALL!$C:O,COLUMN(L$2),0)),"",VLOOKUP(T_IEA71PL[[#This Row],[Ścieżka Xpath]],ALL!$C:O,COLUMN(L$2),0))</f>
        <v/>
      </c>
      <c r="M8" s="70" t="str">
        <f>IF(ISBLANK(VLOOKUP(T_IEA71PL[[#This Row],[Ścieżka Xpath]],ALL!$C:P,COLUMN(M$2),0)),"",VLOOKUP(T_IEA71PL[[#This Row],[Ścieżka Xpath]],ALL!$C:P,COLUMN(M$2),0))</f>
        <v/>
      </c>
      <c r="N8" s="70" t="str">
        <f>IF(ISBLANK(VLOOKUP(T_IEA71PL[[#This Row],[Ścieżka Xpath]],ALL!$C:Q,COLUMN(N$2),0)),"",VLOOKUP(T_IEA71PL[[#This Row],[Ścieżka Xpath]],ALL!$C:Q,COLUMN(N$2),0))</f>
        <v/>
      </c>
      <c r="O8" s="70" t="str">
        <f>IF(ISBLANK(VLOOKUP(T_IEA71PL[[#This Row],[Ścieżka Xpath]],ALL!$C:R,COLUMN(O$2),0)),"",VLOOKUP(T_IEA71PL[[#This Row],[Ścieżka Xpath]],ALL!$C:R,COLUMN(O$2),0))</f>
        <v/>
      </c>
    </row>
    <row r="9" spans="1:15" ht="45">
      <c r="A9" s="71" t="s">
        <v>3097</v>
      </c>
      <c r="B9" s="64">
        <v>7</v>
      </c>
      <c r="C9" s="64" t="str">
        <f>IF(ISBLANK(VLOOKUP(T_IEA71PL[[#This Row],[Ścieżka Xpath]],ALL!$C:E,COLUMN(C$2),0)),"",VLOOKUP(T_IEA71PL[[#This Row],[Ścieżka Xpath]],ALL!$C:E,COLUMN(C$2),0))</f>
        <v>-</v>
      </c>
      <c r="D9" s="25" t="str">
        <f>IF(ISBLANK(VLOOKUP(T_IEA71PL[[#This Row],[Ścieżka Xpath]],ALL!$C:F,COLUMN(D$2),0)),"",VLOOKUP(T_IEA71PL[[#This Row],[Ścieżka Xpath]],ALL!$C:F,COLUMN(D$2),0))</f>
        <v>Adres url, na który mają być wysyłane komunikaty do Podmiotu. Dane autoryzacyjne zostaną odczytane z danych Podmiotu zarejestrowanych w SZPROT</v>
      </c>
      <c r="E9" s="25" t="str">
        <f>IF(ISBLANK(VLOOKUP(T_IEA71PL[[#This Row],[Ścieżka Xpath]],ALL!$C:G,COLUMN(E$2),0)),"",VLOOKUP(T_IEA71PL[[#This Row],[Ścieżka Xpath]],ALL!$C:G,COLUMN(E$2),0))</f>
        <v>WebService URL address to which messages from NCTS2PLUS to EO will be sent. Authorisation credentials will be checked against data registered in SZPROT.</v>
      </c>
      <c r="F9" s="136" t="str">
        <f>IF(ISBLANK(VLOOKUP(T_IEA71PL[[#This Row],[Ścieżka Xpath]],ALL!$C:H,COLUMN(F$2),0)),"",VLOOKUP(T_IEA71PL[[#This Row],[Ścieżka Xpath]],ALL!$C:H,COLUMN(F$2),0))</f>
        <v/>
      </c>
      <c r="G9" s="136" t="str">
        <f>IF(ISBLANK(VLOOKUP(T_IEA71PL[[#This Row],[Ścieżka Xpath]],ALL!$C:I,COLUMN(G$2),0)),"",VLOOKUP(T_IEA71PL[[#This Row],[Ścieżka Xpath]],ALL!$C:I,COLUMN(G$2),0))</f>
        <v>R</v>
      </c>
      <c r="H9" s="136" t="str">
        <f>IF(ISBLANK(VLOOKUP(T_IEA71PL[[#This Row],[Ścieżka Xpath]],ALL!$C:J,COLUMN(H$2),0)),"",VLOOKUP(T_IEA71PL[[#This Row],[Ścieżka Xpath]],ALL!$C:J,COLUMN(H$2),0))</f>
        <v>an..400</v>
      </c>
      <c r="I9" s="136" t="str">
        <f>IF(ISBLANK(VLOOKUP(T_IEA71PL[[#This Row],[Ścieżka Xpath]],ALL!$C:K,COLUMN(I$2),0)),"",VLOOKUP(T_IEA71PL[[#This Row],[Ścieżka Xpath]],ALL!$C:K,COLUMN(I$2),0))</f>
        <v/>
      </c>
      <c r="J9" s="136" t="str">
        <f>IF(ISBLANK(VLOOKUP(T_IEA71PL[[#This Row],[Ścieżka Xpath]],ALL!$C:L,COLUMN(J$2),0)),"",VLOOKUP(T_IEA71PL[[#This Row],[Ścieżka Xpath]],ALL!$C:L,COLUMN(J$2),0))</f>
        <v>RP23</v>
      </c>
      <c r="K9" s="51" t="str">
        <f>IF(ISBLANK(VLOOKUP(T_IEA71PL[[#This Row],[Ścieżka Xpath]],ALL!$C:N,COLUMN(K$2),0)),"",VLOOKUP(T_IEA71PL[[#This Row],[Ścieżka Xpath]],ALL!$C:N,COLUMN(K$2),0))</f>
        <v/>
      </c>
      <c r="L9" s="62" t="str">
        <f>IF(ISBLANK(VLOOKUP(T_IEA71PL[[#This Row],[Ścieżka Xpath]],ALL!$C:O,COLUMN(L$2),0)),"",VLOOKUP(T_IEA71PL[[#This Row],[Ścieżka Xpath]],ALL!$C:O,COLUMN(L$2),0))</f>
        <v/>
      </c>
      <c r="M9" s="62" t="str">
        <f>IF(ISBLANK(VLOOKUP(T_IEA71PL[[#This Row],[Ścieżka Xpath]],ALL!$C:P,COLUMN(M$2),0)),"",VLOOKUP(T_IEA71PL[[#This Row],[Ścieżka Xpath]],ALL!$C:P,COLUMN(M$2),0))</f>
        <v/>
      </c>
      <c r="N9" s="62" t="str">
        <f>IF(ISBLANK(VLOOKUP(T_IEA71PL[[#This Row],[Ścieżka Xpath]],ALL!$C:Q,COLUMN(N$2),0)),"",VLOOKUP(T_IEA71PL[[#This Row],[Ścieżka Xpath]],ALL!$C:Q,COLUMN(N$2),0))</f>
        <v/>
      </c>
      <c r="O9" s="62" t="str">
        <f>IF(ISBLANK(VLOOKUP(T_IEA71PL[[#This Row],[Ścieżka Xpath]],ALL!$C:R,COLUMN(O$2),0)),"",VLOOKUP(T_IEA71PL[[#This Row],[Ścieżka Xpath]],ALL!$C:R,COLUMN(O$2),0))</f>
        <v/>
      </c>
    </row>
    <row r="10" spans="1:15" ht="15">
      <c r="A10" s="91" t="s">
        <v>3098</v>
      </c>
      <c r="B10" s="32">
        <v>8</v>
      </c>
      <c r="C10" s="68" t="str">
        <f>IF(ISBLANK(VLOOKUP(T_IEA71PL[[#This Row],[Ścieżka Xpath]],ALL!$C:E,COLUMN(C$2),0)),"",VLOOKUP(T_IEA71PL[[#This Row],[Ścieżka Xpath]],ALL!$C:E,COLUMN(C$2),0))</f>
        <v>-</v>
      </c>
      <c r="D10" s="82" t="str">
        <f>IF(ISBLANK(VLOOKUP(T_IEA71PL[[#This Row],[Ścieżka Xpath]],ALL!$C:F,COLUMN(D$2),0)),"",VLOOKUP(T_IEA71PL[[#This Row],[Ścieżka Xpath]],ALL!$C:F,COLUMN(D$2),0))</f>
        <v>Szczegóły kanalu SEAP.</v>
      </c>
      <c r="E10" s="82" t="str">
        <f>IF(ISBLANK(VLOOKUP(T_IEA71PL[[#This Row],[Ścieżka Xpath]],ALL!$C:G,COLUMN(E$2),0)),"",VLOOKUP(T_IEA71PL[[#This Row],[Ścieżka Xpath]],ALL!$C:G,COLUMN(E$2),0))</f>
        <v>Details of SEAP channel.</v>
      </c>
      <c r="F10" s="86" t="str">
        <f>IF(ISBLANK(VLOOKUP(T_IEA71PL[[#This Row],[Ścieżka Xpath]],ALL!$C:H,COLUMN(F$2),0)),"",VLOOKUP(T_IEA71PL[[#This Row],[Ścieżka Xpath]],ALL!$C:H,COLUMN(F$2),0))</f>
        <v>0..1</v>
      </c>
      <c r="G10" s="86" t="str">
        <f>IF(ISBLANK(VLOOKUP(T_IEA71PL[[#This Row],[Ścieżka Xpath]],ALL!$C:I,COLUMN(G$2),0)),"",VLOOKUP(T_IEA71PL[[#This Row],[Ścieżka Xpath]],ALL!$C:I,COLUMN(G$2),0))</f>
        <v>D</v>
      </c>
      <c r="H10" s="86" t="str">
        <f>IF(ISBLANK(VLOOKUP(T_IEA71PL[[#This Row],[Ścieżka Xpath]],ALL!$C:J,COLUMN(H$2),0)),"",VLOOKUP(T_IEA71PL[[#This Row],[Ścieżka Xpath]],ALL!$C:J,COLUMN(H$2),0))</f>
        <v/>
      </c>
      <c r="I10" s="86" t="str">
        <f>IF(ISBLANK(VLOOKUP(T_IEA71PL[[#This Row],[Ścieżka Xpath]],ALL!$C:K,COLUMN(I$2),0)),"",VLOOKUP(T_IEA71PL[[#This Row],[Ścieżka Xpath]],ALL!$C:K,COLUMN(I$2),0))</f>
        <v/>
      </c>
      <c r="J10" s="86" t="str">
        <f>IF(ISBLANK(VLOOKUP(T_IEA71PL[[#This Row],[Ścieżka Xpath]],ALL!$C:L,COLUMN(J$2),0)),"",VLOOKUP(T_IEA71PL[[#This Row],[Ścieżka Xpath]],ALL!$C:L,COLUMN(J$2),0))</f>
        <v>RP18</v>
      </c>
      <c r="K10" s="69" t="str">
        <f>IF(ISBLANK(VLOOKUP(T_IEA71PL[[#This Row],[Ścieżka Xpath]],ALL!$C:N,COLUMN(K$2),0)),"",VLOOKUP(T_IEA71PL[[#This Row],[Ścieżka Xpath]],ALL!$C:N,COLUMN(K$2),0))</f>
        <v/>
      </c>
      <c r="L10" s="70" t="str">
        <f>IF(ISBLANK(VLOOKUP(T_IEA71PL[[#This Row],[Ścieżka Xpath]],ALL!$C:O,COLUMN(L$2),0)),"",VLOOKUP(T_IEA71PL[[#This Row],[Ścieżka Xpath]],ALL!$C:O,COLUMN(L$2),0))</f>
        <v/>
      </c>
      <c r="M10" s="70" t="str">
        <f>IF(ISBLANK(VLOOKUP(T_IEA71PL[[#This Row],[Ścieżka Xpath]],ALL!$C:P,COLUMN(M$2),0)),"",VLOOKUP(T_IEA71PL[[#This Row],[Ścieżka Xpath]],ALL!$C:P,COLUMN(M$2),0))</f>
        <v/>
      </c>
      <c r="N10" s="70" t="str">
        <f>IF(ISBLANK(VLOOKUP(T_IEA71PL[[#This Row],[Ścieżka Xpath]],ALL!$C:Q,COLUMN(N$2),0)),"",VLOOKUP(T_IEA71PL[[#This Row],[Ścieżka Xpath]],ALL!$C:Q,COLUMN(N$2),0))</f>
        <v/>
      </c>
      <c r="O10" s="70" t="str">
        <f>IF(ISBLANK(VLOOKUP(T_IEA71PL[[#This Row],[Ścieżka Xpath]],ALL!$C:R,COLUMN(O$2),0)),"",VLOOKUP(T_IEA71PL[[#This Row],[Ścieżka Xpath]],ALL!$C:R,COLUMN(O$2),0))</f>
        <v/>
      </c>
    </row>
    <row r="11" spans="1:15" ht="30">
      <c r="A11" s="71" t="s">
        <v>3099</v>
      </c>
      <c r="B11" s="64">
        <v>9</v>
      </c>
      <c r="C11" s="64" t="str">
        <f>IF(ISBLANK(VLOOKUP(T_IEA71PL[[#This Row],[Ścieżka Xpath]],ALL!$C:E,COLUMN(C$2),0)),"",VLOOKUP(T_IEA71PL[[#This Row],[Ścieżka Xpath]],ALL!$C:E,COLUMN(C$2),0))</f>
        <v>-</v>
      </c>
      <c r="D11" s="25" t="str">
        <f>IF(ISBLANK(VLOOKUP(T_IEA71PL[[#This Row],[Ścieżka Xpath]],ALL!$C:F,COLUMN(D$2),0)),"",VLOOKUP(T_IEA71PL[[#This Row],[Ścieżka Xpath]],ALL!$C:F,COLUMN(D$2),0))</f>
        <v>Identyfikator użytkownika w systemie SEAP, na który mają być wysyłane następne komunikaty do Podmiotu.</v>
      </c>
      <c r="E11" s="25" t="str">
        <f>IF(ISBLANK(VLOOKUP(T_IEA71PL[[#This Row],[Ścieżka Xpath]],ALL!$C:G,COLUMN(E$2),0)),"",VLOOKUP(T_IEA71PL[[#This Row],[Ścieżka Xpath]],ALL!$C:G,COLUMN(E$2),0))</f>
        <v>Seap identifier to which messages from NCTS2PLUS to EO will be sent.</v>
      </c>
      <c r="F11" s="136" t="str">
        <f>IF(ISBLANK(VLOOKUP(T_IEA71PL[[#This Row],[Ścieżka Xpath]],ALL!$C:H,COLUMN(F$2),0)),"",VLOOKUP(T_IEA71PL[[#This Row],[Ścieżka Xpath]],ALL!$C:H,COLUMN(F$2),0))</f>
        <v/>
      </c>
      <c r="G11" s="136" t="str">
        <f>IF(ISBLANK(VLOOKUP(T_IEA71PL[[#This Row],[Ścieżka Xpath]],ALL!$C:I,COLUMN(G$2),0)),"",VLOOKUP(T_IEA71PL[[#This Row],[Ścieżka Xpath]],ALL!$C:I,COLUMN(G$2),0))</f>
        <v>R</v>
      </c>
      <c r="H11" s="136" t="str">
        <f>IF(ISBLANK(VLOOKUP(T_IEA71PL[[#This Row],[Ścieżka Xpath]],ALL!$C:J,COLUMN(H$2),0)),"",VLOOKUP(T_IEA71PL[[#This Row],[Ścieżka Xpath]],ALL!$C:J,COLUMN(H$2),0))</f>
        <v>an..40</v>
      </c>
      <c r="I11" s="136" t="str">
        <f>IF(ISBLANK(VLOOKUP(T_IEA71PL[[#This Row],[Ścieżka Xpath]],ALL!$C:K,COLUMN(I$2),0)),"",VLOOKUP(T_IEA71PL[[#This Row],[Ścieżka Xpath]],ALL!$C:K,COLUMN(I$2),0))</f>
        <v/>
      </c>
      <c r="J11" s="136" t="str">
        <f>IF(ISBLANK(VLOOKUP(T_IEA71PL[[#This Row],[Ścieżka Xpath]],ALL!$C:L,COLUMN(J$2),0)),"",VLOOKUP(T_IEA71PL[[#This Row],[Ścieżka Xpath]],ALL!$C:L,COLUMN(J$2),0))</f>
        <v/>
      </c>
      <c r="K11" s="51" t="str">
        <f>IF(ISBLANK(VLOOKUP(T_IEA71PL[[#This Row],[Ścieżka Xpath]],ALL!$C:N,COLUMN(K$2),0)),"",VLOOKUP(T_IEA71PL[[#This Row],[Ścieżka Xpath]],ALL!$C:N,COLUMN(K$2),0))</f>
        <v/>
      </c>
      <c r="L11" s="62" t="str">
        <f>IF(ISBLANK(VLOOKUP(T_IEA71PL[[#This Row],[Ścieżka Xpath]],ALL!$C:O,COLUMN(L$2),0)),"",VLOOKUP(T_IEA71PL[[#This Row],[Ścieżka Xpath]],ALL!$C:O,COLUMN(L$2),0))</f>
        <v/>
      </c>
      <c r="M11" s="62" t="str">
        <f>IF(ISBLANK(VLOOKUP(T_IEA71PL[[#This Row],[Ścieżka Xpath]],ALL!$C:P,COLUMN(M$2),0)),"",VLOOKUP(T_IEA71PL[[#This Row],[Ścieżka Xpath]],ALL!$C:P,COLUMN(M$2),0))</f>
        <v/>
      </c>
      <c r="N11" s="62" t="str">
        <f>IF(ISBLANK(VLOOKUP(T_IEA71PL[[#This Row],[Ścieżka Xpath]],ALL!$C:Q,COLUMN(N$2),0)),"",VLOOKUP(T_IEA71PL[[#This Row],[Ścieżka Xpath]],ALL!$C:Q,COLUMN(N$2),0))</f>
        <v/>
      </c>
      <c r="O11" s="62" t="str">
        <f>IF(ISBLANK(VLOOKUP(T_IEA71PL[[#This Row],[Ścieżka Xpath]],ALL!$C:R,COLUMN(O$2),0)),"",VLOOKUP(T_IEA71PL[[#This Row],[Ścieżka Xpath]],ALL!$C:R,COLUMN(O$2),0))</f>
        <v/>
      </c>
    </row>
    <row r="12" spans="1:15" ht="15">
      <c r="A12" s="91" t="s">
        <v>3100</v>
      </c>
      <c r="B12" s="32">
        <v>10</v>
      </c>
      <c r="C12" s="68" t="str">
        <f>IF(ISBLANK(VLOOKUP(T_IEA71PL[[#This Row],[Ścieżka Xpath]],ALL!$C:E,COLUMN(C$2),0)),"",VLOOKUP(T_IEA71PL[[#This Row],[Ścieżka Xpath]],ALL!$C:E,COLUMN(C$2),0))</f>
        <v>-</v>
      </c>
      <c r="D12" s="82" t="str">
        <f>IF(ISBLANK(VLOOKUP(T_IEA71PL[[#This Row],[Ścieżka Xpath]],ALL!$C:F,COLUMN(D$2),0)),"",VLOOKUP(T_IEA71PL[[#This Row],[Ścieżka Xpath]],ALL!$C:F,COLUMN(D$2),0))</f>
        <v>Szczegóły kanału ePUAP.</v>
      </c>
      <c r="E12" s="82" t="str">
        <f>IF(ISBLANK(VLOOKUP(T_IEA71PL[[#This Row],[Ścieżka Xpath]],ALL!$C:G,COLUMN(E$2),0)),"",VLOOKUP(T_IEA71PL[[#This Row],[Ścieżka Xpath]],ALL!$C:G,COLUMN(E$2),0))</f>
        <v>Details of ePUAP channel.</v>
      </c>
      <c r="F12" s="86" t="str">
        <f>IF(ISBLANK(VLOOKUP(T_IEA71PL[[#This Row],[Ścieżka Xpath]],ALL!$C:H,COLUMN(F$2),0)),"",VLOOKUP(T_IEA71PL[[#This Row],[Ścieżka Xpath]],ALL!$C:H,COLUMN(F$2),0))</f>
        <v>0..1</v>
      </c>
      <c r="G12" s="86" t="str">
        <f>IF(ISBLANK(VLOOKUP(T_IEA71PL[[#This Row],[Ścieżka Xpath]],ALL!$C:I,COLUMN(G$2),0)),"",VLOOKUP(T_IEA71PL[[#This Row],[Ścieżka Xpath]],ALL!$C:I,COLUMN(G$2),0))</f>
        <v>D</v>
      </c>
      <c r="H12" s="86" t="str">
        <f>IF(ISBLANK(VLOOKUP(T_IEA71PL[[#This Row],[Ścieżka Xpath]],ALL!$C:J,COLUMN(H$2),0)),"",VLOOKUP(T_IEA71PL[[#This Row],[Ścieżka Xpath]],ALL!$C:J,COLUMN(H$2),0))</f>
        <v/>
      </c>
      <c r="I12" s="86" t="str">
        <f>IF(ISBLANK(VLOOKUP(T_IEA71PL[[#This Row],[Ścieżka Xpath]],ALL!$C:K,COLUMN(I$2),0)),"",VLOOKUP(T_IEA71PL[[#This Row],[Ścieżka Xpath]],ALL!$C:K,COLUMN(I$2),0))</f>
        <v/>
      </c>
      <c r="J12" s="86" t="str">
        <f>IF(ISBLANK(VLOOKUP(T_IEA71PL[[#This Row],[Ścieżka Xpath]],ALL!$C:L,COLUMN(J$2),0)),"",VLOOKUP(T_IEA71PL[[#This Row],[Ścieżka Xpath]],ALL!$C:L,COLUMN(J$2),0))</f>
        <v>RP18</v>
      </c>
      <c r="K12" s="69" t="str">
        <f>IF(ISBLANK(VLOOKUP(T_IEA71PL[[#This Row],[Ścieżka Xpath]],ALL!$C:N,COLUMN(K$2),0)),"",VLOOKUP(T_IEA71PL[[#This Row],[Ścieżka Xpath]],ALL!$C:N,COLUMN(K$2),0))</f>
        <v/>
      </c>
      <c r="L12" s="70" t="str">
        <f>IF(ISBLANK(VLOOKUP(T_IEA71PL[[#This Row],[Ścieżka Xpath]],ALL!$C:O,COLUMN(L$2),0)),"",VLOOKUP(T_IEA71PL[[#This Row],[Ścieżka Xpath]],ALL!$C:O,COLUMN(L$2),0))</f>
        <v/>
      </c>
      <c r="M12" s="70" t="str">
        <f>IF(ISBLANK(VLOOKUP(T_IEA71PL[[#This Row],[Ścieżka Xpath]],ALL!$C:P,COLUMN(M$2),0)),"",VLOOKUP(T_IEA71PL[[#This Row],[Ścieżka Xpath]],ALL!$C:P,COLUMN(M$2),0))</f>
        <v/>
      </c>
      <c r="N12" s="70" t="str">
        <f>IF(ISBLANK(VLOOKUP(T_IEA71PL[[#This Row],[Ścieżka Xpath]],ALL!$C:Q,COLUMN(N$2),0)),"",VLOOKUP(T_IEA71PL[[#This Row],[Ścieżka Xpath]],ALL!$C:Q,COLUMN(N$2),0))</f>
        <v/>
      </c>
      <c r="O12" s="70" t="str">
        <f>IF(ISBLANK(VLOOKUP(T_IEA71PL[[#This Row],[Ścieżka Xpath]],ALL!$C:R,COLUMN(O$2),0)),"",VLOOKUP(T_IEA71PL[[#This Row],[Ścieżka Xpath]],ALL!$C:R,COLUMN(O$2),0))</f>
        <v/>
      </c>
    </row>
    <row r="13" spans="1:15" ht="30">
      <c r="A13" s="71" t="s">
        <v>3101</v>
      </c>
      <c r="B13" s="64">
        <v>11</v>
      </c>
      <c r="C13" s="64" t="str">
        <f>IF(ISBLANK(VLOOKUP(T_IEA71PL[[#This Row],[Ścieżka Xpath]],ALL!$C:E,COLUMN(C$2),0)),"",VLOOKUP(T_IEA71PL[[#This Row],[Ścieżka Xpath]],ALL!$C:E,COLUMN(C$2),0))</f>
        <v>-</v>
      </c>
      <c r="D13" s="25" t="str">
        <f>IF(ISBLANK(VLOOKUP(T_IEA71PL[[#This Row],[Ścieżka Xpath]],ALL!$C:F,COLUMN(D$2),0)),"",VLOOKUP(T_IEA71PL[[#This Row],[Ścieżka Xpath]],ALL!$C:F,COLUMN(D$2),0))</f>
        <v>Identyfikator podmiotu w systemie ePuap, na który mają być wysyłane komunikaty do Podmiotu.</v>
      </c>
      <c r="E13" s="25" t="str">
        <f>IF(ISBLANK(VLOOKUP(T_IEA71PL[[#This Row],[Ścieżka Xpath]],ALL!$C:G,COLUMN(E$2),0)),"",VLOOKUP(T_IEA71PL[[#This Row],[Ścieżka Xpath]],ALL!$C:G,COLUMN(E$2),0))</f>
        <v>EO's identifier in ePUAP to which messages from NCTS2PLUS to EO will be sent.</v>
      </c>
      <c r="F13" s="136" t="str">
        <f>IF(ISBLANK(VLOOKUP(T_IEA71PL[[#This Row],[Ścieżka Xpath]],ALL!$C:H,COLUMN(F$2),0)),"",VLOOKUP(T_IEA71PL[[#This Row],[Ścieżka Xpath]],ALL!$C:H,COLUMN(F$2),0))</f>
        <v/>
      </c>
      <c r="G13" s="136" t="str">
        <f>IF(ISBLANK(VLOOKUP(T_IEA71PL[[#This Row],[Ścieżka Xpath]],ALL!$C:I,COLUMN(G$2),0)),"",VLOOKUP(T_IEA71PL[[#This Row],[Ścieżka Xpath]],ALL!$C:I,COLUMN(G$2),0))</f>
        <v>R</v>
      </c>
      <c r="H13" s="136" t="str">
        <f>IF(ISBLANK(VLOOKUP(T_IEA71PL[[#This Row],[Ścieżka Xpath]],ALL!$C:J,COLUMN(H$2),0)),"",VLOOKUP(T_IEA71PL[[#This Row],[Ścieżka Xpath]],ALL!$C:J,COLUMN(H$2),0))</f>
        <v>an..100</v>
      </c>
      <c r="I13" s="136" t="str">
        <f>IF(ISBLANK(VLOOKUP(T_IEA71PL[[#This Row],[Ścieżka Xpath]],ALL!$C:K,COLUMN(I$2),0)),"",VLOOKUP(T_IEA71PL[[#This Row],[Ścieżka Xpath]],ALL!$C:K,COLUMN(I$2),0))</f>
        <v/>
      </c>
      <c r="J13" s="136" t="str">
        <f>IF(ISBLANK(VLOOKUP(T_IEA71PL[[#This Row],[Ścieżka Xpath]],ALL!$C:L,COLUMN(J$2),0)),"",VLOOKUP(T_IEA71PL[[#This Row],[Ścieżka Xpath]],ALL!$C:L,COLUMN(J$2),0))</f>
        <v/>
      </c>
      <c r="K13" s="51" t="str">
        <f>IF(ISBLANK(VLOOKUP(T_IEA71PL[[#This Row],[Ścieżka Xpath]],ALL!$C:N,COLUMN(K$2),0)),"",VLOOKUP(T_IEA71PL[[#This Row],[Ścieżka Xpath]],ALL!$C:N,COLUMN(K$2),0))</f>
        <v/>
      </c>
      <c r="L13" s="62" t="str">
        <f>IF(ISBLANK(VLOOKUP(T_IEA71PL[[#This Row],[Ścieżka Xpath]],ALL!$C:O,COLUMN(L$2),0)),"",VLOOKUP(T_IEA71PL[[#This Row],[Ścieżka Xpath]],ALL!$C:O,COLUMN(L$2),0))</f>
        <v/>
      </c>
      <c r="M13" s="62" t="str">
        <f>IF(ISBLANK(VLOOKUP(T_IEA71PL[[#This Row],[Ścieżka Xpath]],ALL!$C:P,COLUMN(M$2),0)),"",VLOOKUP(T_IEA71PL[[#This Row],[Ścieżka Xpath]],ALL!$C:P,COLUMN(M$2),0))</f>
        <v/>
      </c>
      <c r="N13" s="62" t="str">
        <f>IF(ISBLANK(VLOOKUP(T_IEA71PL[[#This Row],[Ścieżka Xpath]],ALL!$C:Q,COLUMN(N$2),0)),"",VLOOKUP(T_IEA71PL[[#This Row],[Ścieżka Xpath]],ALL!$C:Q,COLUMN(N$2),0))</f>
        <v/>
      </c>
      <c r="O13" s="62" t="str">
        <f>IF(ISBLANK(VLOOKUP(T_IEA71PL[[#This Row],[Ścieżka Xpath]],ALL!$C:R,COLUMN(O$2),0)),"",VLOOKUP(T_IEA71PL[[#This Row],[Ścieżka Xpath]],ALL!$C:R,COLUMN(O$2),0))</f>
        <v/>
      </c>
    </row>
    <row r="14" spans="1:15" ht="30">
      <c r="A14" s="71" t="s">
        <v>3102</v>
      </c>
      <c r="B14" s="64">
        <v>12</v>
      </c>
      <c r="C14" s="64" t="str">
        <f>IF(ISBLANK(VLOOKUP(T_IEA71PL[[#This Row],[Ścieżka Xpath]],ALL!$C:E,COLUMN(C$2),0)),"",VLOOKUP(T_IEA71PL[[#This Row],[Ścieżka Xpath]],ALL!$C:E,COLUMN(C$2),0))</f>
        <v>-</v>
      </c>
      <c r="D14" s="25" t="str">
        <f>IF(ISBLANK(VLOOKUP(T_IEA71PL[[#This Row],[Ścieżka Xpath]],ALL!$C:F,COLUMN(D$2),0)),"",VLOOKUP(T_IEA71PL[[#This Row],[Ścieżka Xpath]],ALL!$C:F,COLUMN(D$2),0))</f>
        <v>Identyfikator skrytki w systemie ePuap, na którą mają być wysyłane komunikaty do Podmiotu.</v>
      </c>
      <c r="E14" s="25" t="str">
        <f>IF(ISBLANK(VLOOKUP(T_IEA71PL[[#This Row],[Ścieżka Xpath]],ALL!$C:G,COLUMN(E$2),0)),"",VLOOKUP(T_IEA71PL[[#This Row],[Ścieżka Xpath]],ALL!$C:G,COLUMN(E$2),0))</f>
        <v>ePUAP box identifier to which messages from NCTS2PLUS to EO will be sent.</v>
      </c>
      <c r="F14" s="136" t="str">
        <f>IF(ISBLANK(VLOOKUP(T_IEA71PL[[#This Row],[Ścieżka Xpath]],ALL!$C:H,COLUMN(F$2),0)),"",VLOOKUP(T_IEA71PL[[#This Row],[Ścieżka Xpath]],ALL!$C:H,COLUMN(F$2),0))</f>
        <v/>
      </c>
      <c r="G14" s="136" t="str">
        <f>IF(ISBLANK(VLOOKUP(T_IEA71PL[[#This Row],[Ścieżka Xpath]],ALL!$C:I,COLUMN(G$2),0)),"",VLOOKUP(T_IEA71PL[[#This Row],[Ścieżka Xpath]],ALL!$C:I,COLUMN(G$2),0))</f>
        <v>R</v>
      </c>
      <c r="H14" s="136" t="str">
        <f>IF(ISBLANK(VLOOKUP(T_IEA71PL[[#This Row],[Ścieżka Xpath]],ALL!$C:J,COLUMN(H$2),0)),"",VLOOKUP(T_IEA71PL[[#This Row],[Ścieżka Xpath]],ALL!$C:J,COLUMN(H$2),0))</f>
        <v>an..200</v>
      </c>
      <c r="I14" s="136" t="str">
        <f>IF(ISBLANK(VLOOKUP(T_IEA71PL[[#This Row],[Ścieżka Xpath]],ALL!$C:K,COLUMN(I$2),0)),"",VLOOKUP(T_IEA71PL[[#This Row],[Ścieżka Xpath]],ALL!$C:K,COLUMN(I$2),0))</f>
        <v/>
      </c>
      <c r="J14" s="136" t="str">
        <f>IF(ISBLANK(VLOOKUP(T_IEA71PL[[#This Row],[Ścieżka Xpath]],ALL!$C:L,COLUMN(J$2),0)),"",VLOOKUP(T_IEA71PL[[#This Row],[Ścieżka Xpath]],ALL!$C:L,COLUMN(J$2),0))</f>
        <v/>
      </c>
      <c r="K14" s="51" t="str">
        <f>IF(ISBLANK(VLOOKUP(T_IEA71PL[[#This Row],[Ścieżka Xpath]],ALL!$C:N,COLUMN(K$2),0)),"",VLOOKUP(T_IEA71PL[[#This Row],[Ścieżka Xpath]],ALL!$C:N,COLUMN(K$2),0))</f>
        <v/>
      </c>
      <c r="L14" s="62" t="str">
        <f>IF(ISBLANK(VLOOKUP(T_IEA71PL[[#This Row],[Ścieżka Xpath]],ALL!$C:O,COLUMN(L$2),0)),"",VLOOKUP(T_IEA71PL[[#This Row],[Ścieżka Xpath]],ALL!$C:O,COLUMN(L$2),0))</f>
        <v/>
      </c>
      <c r="M14" s="62" t="str">
        <f>IF(ISBLANK(VLOOKUP(T_IEA71PL[[#This Row],[Ścieżka Xpath]],ALL!$C:P,COLUMN(M$2),0)),"",VLOOKUP(T_IEA71PL[[#This Row],[Ścieżka Xpath]],ALL!$C:P,COLUMN(M$2),0))</f>
        <v/>
      </c>
      <c r="N14" s="62" t="str">
        <f>IF(ISBLANK(VLOOKUP(T_IEA71PL[[#This Row],[Ścieżka Xpath]],ALL!$C:Q,COLUMN(N$2),0)),"",VLOOKUP(T_IEA71PL[[#This Row],[Ścieżka Xpath]],ALL!$C:Q,COLUMN(N$2),0))</f>
        <v/>
      </c>
      <c r="O14" s="62" t="str">
        <f>IF(ISBLANK(VLOOKUP(T_IEA71PL[[#This Row],[Ścieżka Xpath]],ALL!$C:R,COLUMN(O$2),0)),"",VLOOKUP(T_IEA71PL[[#This Row],[Ścieżka Xpath]],ALL!$C:R,COLUMN(O$2),0))</f>
        <v/>
      </c>
    </row>
    <row r="15" spans="1:15" ht="75">
      <c r="A15" s="91" t="s">
        <v>3103</v>
      </c>
      <c r="B15" s="32">
        <v>13</v>
      </c>
      <c r="C15" s="68" t="str">
        <f>IF(ISBLANK(VLOOKUP(T_IEA71PL[[#This Row],[Ścieżka Xpath]],ALL!$C:E,COLUMN(C$2),0)),"",VLOOKUP(T_IEA71PL[[#This Row],[Ścieżka Xpath]],ALL!$C:E,COLUMN(C$2),0))</f>
        <v>-</v>
      </c>
      <c r="D15" s="82" t="str">
        <f>IF(ISBLANK(VLOOKUP(T_IEA71PL[[#This Row],[Ścieżka Xpath]],ALL!$C:F,COLUMN(D$2),0)),"",VLOOKUP(T_IEA71PL[[#This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IF(ISBLANK(VLOOKUP(T_IEA71PL[[#This Row],[Ścieżka Xpath]],ALL!$C:G,COLUMN(E$2),0)),"",VLOOKUP(T_IEA71PL[[#This Row],[Ścieżka Xpath]],ALL!$C:G,COLUMN(E$2),0))</f>
        <v>Node used when message to NCTS2PLUS is sent by Holder's representative not by Holder himself.</v>
      </c>
      <c r="F15" s="134" t="str">
        <f>IF(ISBLANK(VLOOKUP(T_IEA71PL[[#This Row],[Ścieżka Xpath]],ALL!$C:H,COLUMN(F$2),0)),"",VLOOKUP(T_IEA71PL[[#This Row],[Ścieżka Xpath]],ALL!$C:H,COLUMN(F$2),0))</f>
        <v>0..1</v>
      </c>
      <c r="G15" s="134" t="str">
        <f>IF(ISBLANK(VLOOKUP(T_IEA71PL[[#This Row],[Ścieżka Xpath]],ALL!$C:I,COLUMN(G$2),0)),"",VLOOKUP(T_IEA71PL[[#This Row],[Ścieżka Xpath]],ALL!$C:I,COLUMN(G$2),0))</f>
        <v>O</v>
      </c>
      <c r="H15" s="134" t="str">
        <f>IF(ISBLANK(VLOOKUP(T_IEA71PL[[#This Row],[Ścieżka Xpath]],ALL!$C:J,COLUMN(H$2),0)),"",VLOOKUP(T_IEA71PL[[#This Row],[Ścieżka Xpath]],ALL!$C:J,COLUMN(H$2),0))</f>
        <v/>
      </c>
      <c r="I15" s="134" t="str">
        <f>IF(ISBLANK(VLOOKUP(T_IEA71PL[[#This Row],[Ścieżka Xpath]],ALL!$C:K,COLUMN(I$2),0)),"",VLOOKUP(T_IEA71PL[[#This Row],[Ścieżka Xpath]],ALL!$C:K,COLUMN(I$2),0))</f>
        <v/>
      </c>
      <c r="J15" s="134" t="str">
        <f>IF(ISBLANK(VLOOKUP(T_IEA71PL[[#This Row],[Ścieżka Xpath]],ALL!$C:L,COLUMN(J$2),0)),"",VLOOKUP(T_IEA71PL[[#This Row],[Ścieżka Xpath]],ALL!$C:L,COLUMN(J$2),0))</f>
        <v/>
      </c>
      <c r="K15" s="69" t="str">
        <f>IF(ISBLANK(VLOOKUP(T_IEA71PL[[#This Row],[Ścieżka Xpath]],ALL!$C:N,COLUMN(K$2),0)),"",VLOOKUP(T_IEA71PL[[#This Row],[Ścieżka Xpath]],ALL!$C:N,COLUMN(K$2),0))</f>
        <v/>
      </c>
      <c r="L15" s="70" t="str">
        <f>IF(ISBLANK(VLOOKUP(T_IEA71PL[[#This Row],[Ścieżka Xpath]],ALL!$C:O,COLUMN(L$2),0)),"",VLOOKUP(T_IEA71PL[[#This Row],[Ścieżka Xpath]],ALL!$C:O,COLUMN(L$2),0))</f>
        <v/>
      </c>
      <c r="M15" s="70" t="str">
        <f>IF(ISBLANK(VLOOKUP(T_IEA71PL[[#This Row],[Ścieżka Xpath]],ALL!$C:P,COLUMN(M$2),0)),"",VLOOKUP(T_IEA71PL[[#This Row],[Ścieżka Xpath]],ALL!$C:P,COLUMN(M$2),0))</f>
        <v/>
      </c>
      <c r="N15" s="70" t="str">
        <f>IF(ISBLANK(VLOOKUP(T_IEA71PL[[#This Row],[Ścieżka Xpath]],ALL!$C:Q,COLUMN(N$2),0)),"",VLOOKUP(T_IEA71PL[[#This Row],[Ścieżka Xpath]],ALL!$C:Q,COLUMN(N$2),0))</f>
        <v/>
      </c>
      <c r="O15" s="70" t="str">
        <f>IF(ISBLANK(VLOOKUP(T_IEA71PL[[#This Row],[Ścieżka Xpath]],ALL!$C:R,COLUMN(O$2),0)),"",VLOOKUP(T_IEA71PL[[#This Row],[Ścieżka Xpath]],ALL!$C:R,COLUMN(O$2),0))</f>
        <v/>
      </c>
    </row>
    <row r="16" spans="1:15" ht="30">
      <c r="A16" s="71" t="s">
        <v>3104</v>
      </c>
      <c r="B16" s="64">
        <v>14</v>
      </c>
      <c r="C16" s="64" t="str">
        <f>IF(ISBLANK(VLOOKUP(T_IEA71PL[[#This Row],[Ścieżka Xpath]],ALL!$C:E,COLUMN(C$2),0)),"",VLOOKUP(T_IEA71PL[[#This Row],[Ścieżka Xpath]],ALL!$C:E,COLUMN(C$2),0))</f>
        <v>-</v>
      </c>
      <c r="D16" s="26" t="str">
        <f>IF(ISBLANK(VLOOKUP(T_IEA71PL[[#This Row],[Ścieżka Xpath]],ALL!$C:F,COLUMN(D$2),0)),"",VLOOKUP(T_IEA71PL[[#This Row],[Ścieżka Xpath]],ALL!$C:F,COLUMN(D$2),0))</f>
        <v>Numer identyfikacyjny.</v>
      </c>
      <c r="E16" s="26" t="str">
        <f>IF(ISBLANK(VLOOKUP(T_IEA71PL[[#This Row],[Ścieżka Xpath]],ALL!$C:G,COLUMN(E$2),0)),"",VLOOKUP(T_IEA71PL[[#This Row],[Ścieżka Xpath]],ALL!$C:G,COLUMN(E$2),0))</f>
        <v>Identification number.</v>
      </c>
      <c r="F16" s="168" t="str">
        <f>IF(ISBLANK(VLOOKUP(T_IEA71PL[[#This Row],[Ścieżka Xpath]],ALL!$C:H,COLUMN(F$2),0)),"",VLOOKUP(T_IEA71PL[[#This Row],[Ścieżka Xpath]],ALL!$C:H,COLUMN(F$2),0))</f>
        <v/>
      </c>
      <c r="G16" s="168" t="str">
        <f>IF(ISBLANK(VLOOKUP(T_IEA71PL[[#This Row],[Ścieżka Xpath]],ALL!$C:I,COLUMN(G$2),0)),"",VLOOKUP(T_IEA71PL[[#This Row],[Ścieżka Xpath]],ALL!$C:I,COLUMN(G$2),0))</f>
        <v>R</v>
      </c>
      <c r="H16" s="168" t="str">
        <f>IF(ISBLANK(VLOOKUP(T_IEA71PL[[#This Row],[Ścieżka Xpath]],ALL!$C:J,COLUMN(H$2),0)),"",VLOOKUP(T_IEA71PL[[#This Row],[Ścieżka Xpath]],ALL!$C:J,COLUMN(H$2),0))</f>
        <v>an..17</v>
      </c>
      <c r="I16" s="168" t="str">
        <f>IF(ISBLANK(VLOOKUP(T_IEA71PL[[#This Row],[Ścieżka Xpath]],ALL!$C:K,COLUMN(I$2),0)),"",VLOOKUP(T_IEA71PL[[#This Row],[Ścieżka Xpath]],ALL!$C:K,COLUMN(I$2),0))</f>
        <v/>
      </c>
      <c r="J16" s="168" t="str">
        <f>IF(ISBLANK(VLOOKUP(T_IEA71PL[[#This Row],[Ścieżka Xpath]],ALL!$C:L,COLUMN(J$2),0)),"",VLOOKUP(T_IEA71PL[[#This Row],[Ścieżka Xpath]],ALL!$C:L,COLUMN(J$2),0))</f>
        <v>G0002; R0850</v>
      </c>
      <c r="K16" s="51" t="str">
        <f>IF(ISBLANK(VLOOKUP(T_IEA71PL[[#This Row],[Ścieżka Xpath]],ALL!$C:N,COLUMN(K$2),0)),"",VLOOKUP(T_IEA71PL[[#This Row],[Ścieżka Xpath]],ALL!$C:N,COLUMN(K$2),0))</f>
        <v/>
      </c>
      <c r="L16" s="62" t="str">
        <f>IF(ISBLANK(VLOOKUP(T_IEA71PL[[#This Row],[Ścieżka Xpath]],ALL!$C:O,COLUMN(L$2),0)),"",VLOOKUP(T_IEA71PL[[#This Row],[Ścieżka Xpath]],ALL!$C:O,COLUMN(L$2),0))</f>
        <v/>
      </c>
      <c r="M16" s="62" t="str">
        <f>IF(ISBLANK(VLOOKUP(T_IEA71PL[[#This Row],[Ścieżka Xpath]],ALL!$C:P,COLUMN(M$2),0)),"",VLOOKUP(T_IEA71PL[[#This Row],[Ścieżka Xpath]],ALL!$C:P,COLUMN(M$2),0))</f>
        <v/>
      </c>
      <c r="N16" s="62" t="str">
        <f>IF(ISBLANK(VLOOKUP(T_IEA71PL[[#This Row],[Ścieżka Xpath]],ALL!$C:Q,COLUMN(N$2),0)),"",VLOOKUP(T_IEA71PL[[#This Row],[Ścieżka Xpath]],ALL!$C:Q,COLUMN(N$2),0))</f>
        <v/>
      </c>
      <c r="O16" s="62" t="str">
        <f>IF(ISBLANK(VLOOKUP(T_IEA71PL[[#This Row],[Ścieżka Xpath]],ALL!$C:R,COLUMN(O$2),0)),"",VLOOKUP(T_IEA71PL[[#This Row],[Ścieżka Xpath]],ALL!$C:R,COLUMN(O$2),0))</f>
        <v/>
      </c>
    </row>
    <row r="17" spans="1:15" ht="15">
      <c r="A17" s="91" t="s">
        <v>3049</v>
      </c>
      <c r="B17" s="32">
        <v>15</v>
      </c>
      <c r="C17" s="68" t="str">
        <f>IF(ISBLANK(VLOOKUP(T_IEA71PL[[#This Row],[Ścieżka Xpath]],ALL!$C:E,COLUMN(C$2),0)),"",VLOOKUP(T_IEA71PL[[#This Row],[Ścieżka Xpath]],ALL!$C:E,COLUMN(C$2),0))</f>
        <v>-</v>
      </c>
      <c r="D17" s="141" t="str">
        <f>IF(ISBLANK(VLOOKUP(T_IEA71PL[[#This Row],[Ścieżka Xpath]],ALL!$C:F,COLUMN(D$2),0)),"",VLOOKUP(T_IEA71PL[[#This Row],[Ścieżka Xpath]],ALL!$C:F,COLUMN(D$2),0))</f>
        <v>Odpowiedź na  wnioske o informacje dot. PDS.</v>
      </c>
      <c r="E17" s="141" t="str">
        <f>IF(ISBLANK(VLOOKUP(T_IEA71PL[[#This Row],[Ścieżka Xpath]],ALL!$C:G,COLUMN(E$2),0)),"",VLOOKUP(T_IEA71PL[[#This Row],[Ścieżka Xpath]],ALL!$C:G,COLUMN(E$2),0))</f>
        <v>Referral response ENS.</v>
      </c>
      <c r="F17" s="135">
        <f>IF(ISBLANK(VLOOKUP(T_IEA71PL[[#This Row],[Ścieżka Xpath]],ALL!$C:H,COLUMN(F$2),0)),"",VLOOKUP(T_IEA71PL[[#This Row],[Ścieżka Xpath]],ALL!$C:H,COLUMN(F$2),0))</f>
        <v>1</v>
      </c>
      <c r="G17" s="135" t="str">
        <f>IF(ISBLANK(VLOOKUP(T_IEA71PL[[#This Row],[Ścieżka Xpath]],ALL!$C:I,COLUMN(G$2),0)),"",VLOOKUP(T_IEA71PL[[#This Row],[Ścieżka Xpath]],ALL!$C:I,COLUMN(G$2),0))</f>
        <v>R</v>
      </c>
      <c r="H17" s="135" t="str">
        <f>IF(ISBLANK(VLOOKUP(T_IEA71PL[[#This Row],[Ścieżka Xpath]],ALL!$C:J,COLUMN(H$2),0)),"",VLOOKUP(T_IEA71PL[[#This Row],[Ścieżka Xpath]],ALL!$C:J,COLUMN(H$2),0))</f>
        <v/>
      </c>
      <c r="I17" s="135" t="str">
        <f>IF(ISBLANK(VLOOKUP(T_IEA71PL[[#This Row],[Ścieżka Xpath]],ALL!$C:K,COLUMN(I$2),0)),"",VLOOKUP(T_IEA71PL[[#This Row],[Ścieżka Xpath]],ALL!$C:K,COLUMN(I$2),0))</f>
        <v/>
      </c>
      <c r="J17" s="135" t="str">
        <f>IF(ISBLANK(VLOOKUP(T_IEA71PL[[#This Row],[Ścieżka Xpath]],ALL!$C:L,COLUMN(J$2),0)),"",VLOOKUP(T_IEA71PL[[#This Row],[Ścieżka Xpath]],ALL!$C:L,COLUMN(J$2),0))</f>
        <v/>
      </c>
      <c r="K17" s="69" t="str">
        <f>IF(ISBLANK(VLOOKUP(T_IEA71PL[[#This Row],[Ścieżka Xpath]],ALL!$C:N,COLUMN(K$2),0)),"",VLOOKUP(T_IEA71PL[[#This Row],[Ścieżka Xpath]],ALL!$C:N,COLUMN(K$2),0))</f>
        <v/>
      </c>
      <c r="L17" s="70" t="str">
        <f>IF(ISBLANK(VLOOKUP(T_IEA71PL[[#This Row],[Ścieżka Xpath]],ALL!$C:O,COLUMN(L$2),0)),"",VLOOKUP(T_IEA71PL[[#This Row],[Ścieżka Xpath]],ALL!$C:O,COLUMN(L$2),0))</f>
        <v/>
      </c>
      <c r="M17" s="70" t="str">
        <f>IF(ISBLANK(VLOOKUP(T_IEA71PL[[#This Row],[Ścieżka Xpath]],ALL!$C:P,COLUMN(M$2),0)),"",VLOOKUP(T_IEA71PL[[#This Row],[Ścieżka Xpath]],ALL!$C:P,COLUMN(M$2),0))</f>
        <v/>
      </c>
      <c r="N17" s="70" t="str">
        <f>IF(ISBLANK(VLOOKUP(T_IEA71PL[[#This Row],[Ścieżka Xpath]],ALL!$C:Q,COLUMN(N$2),0)),"",VLOOKUP(T_IEA71PL[[#This Row],[Ścieżka Xpath]],ALL!$C:Q,COLUMN(N$2),0))</f>
        <v/>
      </c>
      <c r="O17" s="70" t="str">
        <f>IF(ISBLANK(VLOOKUP(T_IEA71PL[[#This Row],[Ścieżka Xpath]],ALL!$C:R,COLUMN(O$2),0)),"",VLOOKUP(T_IEA71PL[[#This Row],[Ścieżka Xpath]],ALL!$C:R,COLUMN(O$2),0))</f>
        <v/>
      </c>
    </row>
    <row r="18" spans="1:15" ht="15">
      <c r="A18" s="71" t="s">
        <v>3050</v>
      </c>
      <c r="B18" s="64">
        <v>16</v>
      </c>
      <c r="C18" s="64" t="str">
        <f>IF(ISBLANK(VLOOKUP(T_IEA71PL[[#This Row],[Ścieżka Xpath]],ALL!$C:E,COLUMN(C$2),0)),"",VLOOKUP(T_IEA71PL[[#This Row],[Ścieżka Xpath]],ALL!$C:E,COLUMN(C$2),0))</f>
        <v>-</v>
      </c>
      <c r="D18" s="26" t="str">
        <f>IF(ISBLANK(VLOOKUP(T_IEA71PL[[#This Row],[Ścieżka Xpath]],ALL!$C:F,COLUMN(D$2),0)),"",VLOOKUP(T_IEA71PL[[#This Row],[Ścieżka Xpath]],ALL!$C:F,COLUMN(D$2),0))</f>
        <v>Numer fazy systemu NCTS2 PLUS. Dla fazy 6 - "NCTS6".</v>
      </c>
      <c r="E18" s="26" t="str">
        <f>IF(ISBLANK(VLOOKUP(T_IEA71PL[[#This Row],[Ścieżka Xpath]],ALL!$C:G,COLUMN(E$2),0)),"",VLOOKUP(T_IEA71PL[[#This Row],[Ścieżka Xpath]],ALL!$C:G,COLUMN(E$2),0))</f>
        <v>NCTS phase number. For Phase6 - "NCTS6".</v>
      </c>
      <c r="F18" s="168" t="str">
        <f>IF(ISBLANK(VLOOKUP(T_IEA71PL[[#This Row],[Ścieżka Xpath]],ALL!$C:H,COLUMN(F$2),0)),"",VLOOKUP(T_IEA71PL[[#This Row],[Ścieżka Xpath]],ALL!$C:H,COLUMN(F$2),0))</f>
        <v/>
      </c>
      <c r="G18" s="168" t="str">
        <f>IF(ISBLANK(VLOOKUP(T_IEA71PL[[#This Row],[Ścieżka Xpath]],ALL!$C:I,COLUMN(G$2),0)),"",VLOOKUP(T_IEA71PL[[#This Row],[Ścieżka Xpath]],ALL!$C:I,COLUMN(G$2),0))</f>
        <v>O</v>
      </c>
      <c r="H18" s="168" t="str">
        <f>IF(ISBLANK(VLOOKUP(T_IEA71PL[[#This Row],[Ścieżka Xpath]],ALL!$C:J,COLUMN(H$2),0)),"",VLOOKUP(T_IEA71PL[[#This Row],[Ścieżka Xpath]],ALL!$C:J,COLUMN(H$2),0))</f>
        <v/>
      </c>
      <c r="I18" s="168" t="str">
        <f>IF(ISBLANK(VLOOKUP(T_IEA71PL[[#This Row],[Ścieżka Xpath]],ALL!$C:K,COLUMN(I$2),0)),"",VLOOKUP(T_IEA71PL[[#This Row],[Ścieżka Xpath]],ALL!$C:K,COLUMN(I$2),0))</f>
        <v/>
      </c>
      <c r="J18" s="168" t="str">
        <f>IF(ISBLANK(VLOOKUP(T_IEA71PL[[#This Row],[Ścieżka Xpath]],ALL!$C:L,COLUMN(J$2),0)),"",VLOOKUP(T_IEA71PL[[#This Row],[Ścieżka Xpath]],ALL!$C:L,COLUMN(J$2),0))</f>
        <v/>
      </c>
      <c r="K18" s="51" t="str">
        <f>IF(ISBLANK(VLOOKUP(T_IEA71PL[[#This Row],[Ścieżka Xpath]],ALL!$C:N,COLUMN(K$2),0)),"",VLOOKUP(T_IEA71PL[[#This Row],[Ścieżka Xpath]],ALL!$C:N,COLUMN(K$2),0))</f>
        <v/>
      </c>
      <c r="L18" s="62" t="str">
        <f>IF(ISBLANK(VLOOKUP(T_IEA71PL[[#This Row],[Ścieżka Xpath]],ALL!$C:O,COLUMN(L$2),0)),"",VLOOKUP(T_IEA71PL[[#This Row],[Ścieżka Xpath]],ALL!$C:O,COLUMN(L$2),0))</f>
        <v/>
      </c>
      <c r="M18" s="62" t="str">
        <f>IF(ISBLANK(VLOOKUP(T_IEA71PL[[#This Row],[Ścieżka Xpath]],ALL!$C:P,COLUMN(M$2),0)),"",VLOOKUP(T_IEA71PL[[#This Row],[Ścieżka Xpath]],ALL!$C:P,COLUMN(M$2),0))</f>
        <v/>
      </c>
      <c r="N18" s="62" t="str">
        <f>IF(ISBLANK(VLOOKUP(T_IEA71PL[[#This Row],[Ścieżka Xpath]],ALL!$C:Q,COLUMN(N$2),0)),"",VLOOKUP(T_IEA71PL[[#This Row],[Ścieżka Xpath]],ALL!$C:Q,COLUMN(N$2),0))</f>
        <v/>
      </c>
      <c r="O18" s="62" t="str">
        <f>IF(ISBLANK(VLOOKUP(T_IEA71PL[[#This Row],[Ścieżka Xpath]],ALL!$C:R,COLUMN(O$2),0)),"",VLOOKUP(T_IEA71PL[[#This Row],[Ścieżka Xpath]],ALL!$C:R,COLUMN(O$2),0))</f>
        <v/>
      </c>
    </row>
    <row r="19" spans="1:15" ht="45">
      <c r="A19" s="71" t="s">
        <v>3051</v>
      </c>
      <c r="B19" s="64">
        <v>17</v>
      </c>
      <c r="C19" s="64" t="str">
        <f>IF(ISBLANK(VLOOKUP(T_IEA71PL[[#This Row],[Ścieżka Xpath]],ALL!$C:E,COLUMN(C$2),0)),"",VLOOKUP(T_IEA71PL[[#This Row],[Ścieżka Xpath]],ALL!$C:E,COLUMN(C$2),0))</f>
        <v>-</v>
      </c>
      <c r="D19" s="26" t="str">
        <f>IF(ISBLANK(VLOOKUP(T_IEA71PL[[#This Row],[Ścieżka Xpath]],ALL!$C:F,COLUMN(D$2),0)),"",VLOOKUP(T_IEA71PL[[#This Row],[Ścieżka Xpath]],ALL!$C:F,COLUMN(D$2),0))</f>
        <v>Identyfikator nadawcy komunikatu. W kierunku do NCTS2PLUS - numer identyfikacyjny Podmiotu. W kiedunku z NCTS2PLUS: "NTA.PL"</v>
      </c>
      <c r="E19" s="26" t="str">
        <f>IF(ISBLANK(VLOOKUP(T_IEA71PL[[#This Row],[Ścieżka Xpath]],ALL!$C:G,COLUMN(E$2),0)),"",VLOOKUP(T_IEA71PL[[#This Row],[Ścieżka Xpath]],ALL!$C:G,COLUMN(E$2),0))</f>
        <v>Sender's identification. In direction to NCTS2PLUS - sending EO's identificationNumber, otherwise "NTA.PL".</v>
      </c>
      <c r="F19" s="168" t="str">
        <f>IF(ISBLANK(VLOOKUP(T_IEA71PL[[#This Row],[Ścieżka Xpath]],ALL!$C:H,COLUMN(F$2),0)),"",VLOOKUP(T_IEA71PL[[#This Row],[Ścieżka Xpath]],ALL!$C:H,COLUMN(F$2),0))</f>
        <v/>
      </c>
      <c r="G19" s="168" t="str">
        <f>IF(ISBLANK(VLOOKUP(T_IEA71PL[[#This Row],[Ścieżka Xpath]],ALL!$C:I,COLUMN(G$2),0)),"",VLOOKUP(T_IEA71PL[[#This Row],[Ścieżka Xpath]],ALL!$C:I,COLUMN(G$2),0))</f>
        <v>R</v>
      </c>
      <c r="H19" s="168" t="str">
        <f>IF(ISBLANK(VLOOKUP(T_IEA71PL[[#This Row],[Ścieżka Xpath]],ALL!$C:J,COLUMN(H$2),0)),"",VLOOKUP(T_IEA71PL[[#This Row],[Ścieżka Xpath]],ALL!$C:J,COLUMN(H$2),0))</f>
        <v>an..35</v>
      </c>
      <c r="I19" s="168" t="str">
        <f>IF(ISBLANK(VLOOKUP(T_IEA71PL[[#This Row],[Ścieżka Xpath]],ALL!$C:K,COLUMN(I$2),0)),"",VLOOKUP(T_IEA71PL[[#This Row],[Ścieżka Xpath]],ALL!$C:K,COLUMN(I$2),0))</f>
        <v/>
      </c>
      <c r="J19" s="168" t="str">
        <f>IF(ISBLANK(VLOOKUP(T_IEA71PL[[#This Row],[Ścieżka Xpath]],ALL!$C:L,COLUMN(J$2),0)),"",VLOOKUP(T_IEA71PL[[#This Row],[Ścieżka Xpath]],ALL!$C:L,COLUMN(J$2),0))</f>
        <v/>
      </c>
      <c r="K19" s="51" t="str">
        <f>IF(ISBLANK(VLOOKUP(T_IEA71PL[[#This Row],[Ścieżka Xpath]],ALL!$C:N,COLUMN(K$2),0)),"",VLOOKUP(T_IEA71PL[[#This Row],[Ścieżka Xpath]],ALL!$C:N,COLUMN(K$2),0))</f>
        <v/>
      </c>
      <c r="L19" s="62" t="str">
        <f>IF(ISBLANK(VLOOKUP(T_IEA71PL[[#This Row],[Ścieżka Xpath]],ALL!$C:O,COLUMN(L$2),0)),"",VLOOKUP(T_IEA71PL[[#This Row],[Ścieżka Xpath]],ALL!$C:O,COLUMN(L$2),0))</f>
        <v/>
      </c>
      <c r="M19" s="62" t="str">
        <f>IF(ISBLANK(VLOOKUP(T_IEA71PL[[#This Row],[Ścieżka Xpath]],ALL!$C:P,COLUMN(M$2),0)),"",VLOOKUP(T_IEA71PL[[#This Row],[Ścieżka Xpath]],ALL!$C:P,COLUMN(M$2),0))</f>
        <v/>
      </c>
      <c r="N19" s="62" t="str">
        <f>IF(ISBLANK(VLOOKUP(T_IEA71PL[[#This Row],[Ścieżka Xpath]],ALL!$C:Q,COLUMN(N$2),0)),"",VLOOKUP(T_IEA71PL[[#This Row],[Ścieżka Xpath]],ALL!$C:Q,COLUMN(N$2),0))</f>
        <v/>
      </c>
      <c r="O19" s="62" t="str">
        <f>IF(ISBLANK(VLOOKUP(T_IEA71PL[[#This Row],[Ścieżka Xpath]],ALL!$C:R,COLUMN(O$2),0)),"",VLOOKUP(T_IEA71PL[[#This Row],[Ścieżka Xpath]],ALL!$C:R,COLUMN(O$2),0))</f>
        <v/>
      </c>
    </row>
    <row r="20" spans="1:15" ht="45">
      <c r="A20" s="71" t="s">
        <v>3052</v>
      </c>
      <c r="B20" s="64">
        <v>18</v>
      </c>
      <c r="C20" s="64" t="str">
        <f>IF(ISBLANK(VLOOKUP(T_IEA71PL[[#This Row],[Ścieżka Xpath]],ALL!$C:E,COLUMN(C$2),0)),"",VLOOKUP(T_IEA71PL[[#This Row],[Ścieżka Xpath]],ALL!$C:E,COLUMN(C$2),0))</f>
        <v>-</v>
      </c>
      <c r="D20" s="26" t="str">
        <f>IF(ISBLANK(VLOOKUP(T_IEA71PL[[#This Row],[Ścieżka Xpath]],ALL!$C:F,COLUMN(D$2),0)),"",VLOOKUP(T_IEA71PL[[#This Row],[Ścieżka Xpath]],ALL!$C:F,COLUMN(D$2),0))</f>
        <v>Identyfikator odbiorcy komunikatu. W kierunku do NCTS2PLUS - "NTA.PL". W kierunku od NCTS2PLUS - numer identyfikacyjny Podmiotu.</v>
      </c>
      <c r="E20" s="26" t="str">
        <f>IF(ISBLANK(VLOOKUP(T_IEA71PL[[#This Row],[Ścieżka Xpath]],ALL!$C:G,COLUMN(E$2),0)),"",VLOOKUP(T_IEA71PL[[#This Row],[Ścieżka Xpath]],ALL!$C:G,COLUMN(E$2),0))</f>
        <v>Recipient's identification. In direction to NCTS2PLUS - "NTA.PL", otherwise recieiving EO's identificationNumber.</v>
      </c>
      <c r="F20" s="168" t="str">
        <f>IF(ISBLANK(VLOOKUP(T_IEA71PL[[#This Row],[Ścieżka Xpath]],ALL!$C:H,COLUMN(F$2),0)),"",VLOOKUP(T_IEA71PL[[#This Row],[Ścieżka Xpath]],ALL!$C:H,COLUMN(F$2),0))</f>
        <v/>
      </c>
      <c r="G20" s="168" t="str">
        <f>IF(ISBLANK(VLOOKUP(T_IEA71PL[[#This Row],[Ścieżka Xpath]],ALL!$C:I,COLUMN(G$2),0)),"",VLOOKUP(T_IEA71PL[[#This Row],[Ścieżka Xpath]],ALL!$C:I,COLUMN(G$2),0))</f>
        <v>R</v>
      </c>
      <c r="H20" s="168" t="str">
        <f>IF(ISBLANK(VLOOKUP(T_IEA71PL[[#This Row],[Ścieżka Xpath]],ALL!$C:J,COLUMN(H$2),0)),"",VLOOKUP(T_IEA71PL[[#This Row],[Ścieżka Xpath]],ALL!$C:J,COLUMN(H$2),0))</f>
        <v>an..35</v>
      </c>
      <c r="I20" s="168" t="str">
        <f>IF(ISBLANK(VLOOKUP(T_IEA71PL[[#This Row],[Ścieżka Xpath]],ALL!$C:K,COLUMN(I$2),0)),"",VLOOKUP(T_IEA71PL[[#This Row],[Ścieżka Xpath]],ALL!$C:K,COLUMN(I$2),0))</f>
        <v/>
      </c>
      <c r="J20" s="168" t="str">
        <f>IF(ISBLANK(VLOOKUP(T_IEA71PL[[#This Row],[Ścieżka Xpath]],ALL!$C:L,COLUMN(J$2),0)),"",VLOOKUP(T_IEA71PL[[#This Row],[Ścieżka Xpath]],ALL!$C:L,COLUMN(J$2),0))</f>
        <v/>
      </c>
      <c r="K20" s="51" t="str">
        <f>IF(ISBLANK(VLOOKUP(T_IEA71PL[[#This Row],[Ścieżka Xpath]],ALL!$C:N,COLUMN(K$2),0)),"",VLOOKUP(T_IEA71PL[[#This Row],[Ścieżka Xpath]],ALL!$C:N,COLUMN(K$2),0))</f>
        <v/>
      </c>
      <c r="L20" s="62" t="str">
        <f>IF(ISBLANK(VLOOKUP(T_IEA71PL[[#This Row],[Ścieżka Xpath]],ALL!$C:O,COLUMN(L$2),0)),"",VLOOKUP(T_IEA71PL[[#This Row],[Ścieżka Xpath]],ALL!$C:O,COLUMN(L$2),0))</f>
        <v/>
      </c>
      <c r="M20" s="62" t="str">
        <f>IF(ISBLANK(VLOOKUP(T_IEA71PL[[#This Row],[Ścieżka Xpath]],ALL!$C:P,COLUMN(M$2),0)),"",VLOOKUP(T_IEA71PL[[#This Row],[Ścieżka Xpath]],ALL!$C:P,COLUMN(M$2),0))</f>
        <v/>
      </c>
      <c r="N20" s="62" t="str">
        <f>IF(ISBLANK(VLOOKUP(T_IEA71PL[[#This Row],[Ścieżka Xpath]],ALL!$C:Q,COLUMN(N$2),0)),"",VLOOKUP(T_IEA71PL[[#This Row],[Ścieżka Xpath]],ALL!$C:Q,COLUMN(N$2),0))</f>
        <v/>
      </c>
      <c r="O20" s="62" t="str">
        <f>IF(ISBLANK(VLOOKUP(T_IEA71PL[[#This Row],[Ścieżka Xpath]],ALL!$C:R,COLUMN(O$2),0)),"",VLOOKUP(T_IEA71PL[[#This Row],[Ścieżka Xpath]],ALL!$C:R,COLUMN(O$2),0))</f>
        <v/>
      </c>
    </row>
    <row r="21" spans="1:15" ht="30">
      <c r="A21" s="71" t="s">
        <v>3053</v>
      </c>
      <c r="B21" s="64">
        <v>19</v>
      </c>
      <c r="C21" s="64" t="str">
        <f>IF(ISBLANK(VLOOKUP(T_IEA71PL[[#This Row],[Ścieżka Xpath]],ALL!$C:E,COLUMN(C$2),0)),"",VLOOKUP(T_IEA71PL[[#This Row],[Ścieżka Xpath]],ALL!$C:E,COLUMN(C$2),0))</f>
        <v>-</v>
      </c>
      <c r="D21" s="26" t="str">
        <f>IF(ISBLANK(VLOOKUP(T_IEA71PL[[#This Row],[Ścieżka Xpath]],ALL!$C:F,COLUMN(D$2),0)),"",VLOOKUP(T_IEA71PL[[#This Row],[Ścieżka Xpath]],ALL!$C:F,COLUMN(D$2),0))</f>
        <v>Data i czas utworzenia komunikatu (wg strefy czasowej CET).</v>
      </c>
      <c r="E21" s="63" t="str">
        <f>IF(ISBLANK(VLOOKUP(T_IEA71PL[[#This Row],[Ścieżka Xpath]],ALL!$C:G,COLUMN(E$2),0)),"",VLOOKUP(T_IEA71PL[[#This Row],[Ścieżka Xpath]],ALL!$C:G,COLUMN(E$2),0))</f>
        <v>Date and time of message preparation (in CET timezone).</v>
      </c>
      <c r="F21" s="74" t="str">
        <f>IF(ISBLANK(VLOOKUP(T_IEA71PL[[#This Row],[Ścieżka Xpath]],ALL!$C:H,COLUMN(F$2),0)),"",VLOOKUP(T_IEA71PL[[#This Row],[Ścieżka Xpath]],ALL!$C:H,COLUMN(F$2),0))</f>
        <v/>
      </c>
      <c r="G21" s="168" t="str">
        <f>IF(ISBLANK(VLOOKUP(T_IEA71PL[[#This Row],[Ścieżka Xpath]],ALL!$C:I,COLUMN(G$2),0)),"",VLOOKUP(T_IEA71PL[[#This Row],[Ścieżka Xpath]],ALL!$C:I,COLUMN(G$2),0))</f>
        <v>R</v>
      </c>
      <c r="H21" s="168" t="str">
        <f>IF(ISBLANK(VLOOKUP(T_IEA71PL[[#This Row],[Ścieżka Xpath]],ALL!$C:J,COLUMN(H$2),0)),"",VLOOKUP(T_IEA71PL[[#This Row],[Ścieżka Xpath]],ALL!$C:J,COLUMN(H$2),0))</f>
        <v>an19</v>
      </c>
      <c r="I21" s="168" t="str">
        <f>IF(ISBLANK(VLOOKUP(T_IEA71PL[[#This Row],[Ścieżka Xpath]],ALL!$C:K,COLUMN(I$2),0)),"",VLOOKUP(T_IEA71PL[[#This Row],[Ścieżka Xpath]],ALL!$C:K,COLUMN(I$2),0))</f>
        <v/>
      </c>
      <c r="J21" s="168" t="str">
        <f>IF(ISBLANK(VLOOKUP(T_IEA71PL[[#This Row],[Ścieżka Xpath]],ALL!$C:L,COLUMN(J$2),0)),"",VLOOKUP(T_IEA71PL[[#This Row],[Ścieżka Xpath]],ALL!$C:L,COLUMN(J$2),0))</f>
        <v>G0002</v>
      </c>
      <c r="K21" s="51" t="str">
        <f>IF(ISBLANK(VLOOKUP(T_IEA71PL[[#This Row],[Ścieżka Xpath]],ALL!$C:N,COLUMN(K$2),0)),"",VLOOKUP(T_IEA71PL[[#This Row],[Ścieżka Xpath]],ALL!$C:N,COLUMN(K$2),0))</f>
        <v/>
      </c>
      <c r="L21" s="62" t="str">
        <f>IF(ISBLANK(VLOOKUP(T_IEA71PL[[#This Row],[Ścieżka Xpath]],ALL!$C:O,COLUMN(L$2),0)),"",VLOOKUP(T_IEA71PL[[#This Row],[Ścieżka Xpath]],ALL!$C:O,COLUMN(L$2),0))</f>
        <v/>
      </c>
      <c r="M21" s="62" t="str">
        <f>IF(ISBLANK(VLOOKUP(T_IEA71PL[[#This Row],[Ścieżka Xpath]],ALL!$C:P,COLUMN(M$2),0)),"",VLOOKUP(T_IEA71PL[[#This Row],[Ścieżka Xpath]],ALL!$C:P,COLUMN(M$2),0))</f>
        <v/>
      </c>
      <c r="N21" s="62" t="str">
        <f>IF(ISBLANK(VLOOKUP(T_IEA71PL[[#This Row],[Ścieżka Xpath]],ALL!$C:Q,COLUMN(N$2),0)),"",VLOOKUP(T_IEA71PL[[#This Row],[Ścieżka Xpath]],ALL!$C:Q,COLUMN(N$2),0))</f>
        <v/>
      </c>
      <c r="O21" s="62" t="str">
        <f>IF(ISBLANK(VLOOKUP(T_IEA71PL[[#This Row],[Ścieżka Xpath]],ALL!$C:R,COLUMN(O$2),0)),"",VLOOKUP(T_IEA71PL[[#This Row],[Ścieżka Xpath]],ALL!$C:R,COLUMN(O$2),0))</f>
        <v/>
      </c>
    </row>
    <row r="22" spans="1:15" ht="15">
      <c r="A22" s="71" t="s">
        <v>3054</v>
      </c>
      <c r="B22" s="64">
        <v>20</v>
      </c>
      <c r="C22" s="64" t="str">
        <f>IF(ISBLANK(VLOOKUP(T_IEA71PL[[#This Row],[Ścieżka Xpath]],ALL!$C:E,COLUMN(C$2),0)),"",VLOOKUP(T_IEA71PL[[#This Row],[Ścieżka Xpath]],ALL!$C:E,COLUMN(C$2),0))</f>
        <v>-</v>
      </c>
      <c r="D22" s="26" t="str">
        <f>IF(ISBLANK(VLOOKUP(T_IEA71PL[[#This Row],[Ścieżka Xpath]],ALL!$C:F,COLUMN(D$2),0)),"",VLOOKUP(T_IEA71PL[[#This Row],[Ścieżka Xpath]],ALL!$C:F,COLUMN(D$2),0))</f>
        <v>Identyfikator (numer własny) komunikatu.</v>
      </c>
      <c r="E22" s="26" t="str">
        <f>IF(ISBLANK(VLOOKUP(T_IEA71PL[[#This Row],[Ścieżka Xpath]],ALL!$C:G,COLUMN(E$2),0)),"",VLOOKUP(T_IEA71PL[[#This Row],[Ścieżka Xpath]],ALL!$C:G,COLUMN(E$2),0))</f>
        <v>Message identification.</v>
      </c>
      <c r="F22" s="168" t="str">
        <f>IF(ISBLANK(VLOOKUP(T_IEA71PL[[#This Row],[Ścieżka Xpath]],ALL!$C:H,COLUMN(F$2),0)),"",VLOOKUP(T_IEA71PL[[#This Row],[Ścieżka Xpath]],ALL!$C:H,COLUMN(F$2),0))</f>
        <v/>
      </c>
      <c r="G22" s="168" t="str">
        <f>IF(ISBLANK(VLOOKUP(T_IEA71PL[[#This Row],[Ścieżka Xpath]],ALL!$C:I,COLUMN(G$2),0)),"",VLOOKUP(T_IEA71PL[[#This Row],[Ścieżka Xpath]],ALL!$C:I,COLUMN(G$2),0))</f>
        <v>R</v>
      </c>
      <c r="H22" s="168" t="str">
        <f>IF(ISBLANK(VLOOKUP(T_IEA71PL[[#This Row],[Ścieżka Xpath]],ALL!$C:J,COLUMN(H$2),0)),"",VLOOKUP(T_IEA71PL[[#This Row],[Ścieżka Xpath]],ALL!$C:J,COLUMN(H$2),0))</f>
        <v>an..35</v>
      </c>
      <c r="I22" s="168" t="str">
        <f>IF(ISBLANK(VLOOKUP(T_IEA71PL[[#This Row],[Ścieżka Xpath]],ALL!$C:K,COLUMN(I$2),0)),"",VLOOKUP(T_IEA71PL[[#This Row],[Ścieżka Xpath]],ALL!$C:K,COLUMN(I$2),0))</f>
        <v/>
      </c>
      <c r="J22" s="168" t="str">
        <f>IF(ISBLANK(VLOOKUP(T_IEA71PL[[#This Row],[Ścieżka Xpath]],ALL!$C:L,COLUMN(J$2),0)),"",VLOOKUP(T_IEA71PL[[#This Row],[Ścieżka Xpath]],ALL!$C:L,COLUMN(J$2),0))</f>
        <v>RP50</v>
      </c>
      <c r="K22" s="51" t="str">
        <f>IF(ISBLANK(VLOOKUP(T_IEA71PL[[#This Row],[Ścieżka Xpath]],ALL!$C:N,COLUMN(K$2),0)),"",VLOOKUP(T_IEA71PL[[#This Row],[Ścieżka Xpath]],ALL!$C:N,COLUMN(K$2),0))</f>
        <v/>
      </c>
      <c r="L22" s="62" t="str">
        <f>IF(ISBLANK(VLOOKUP(T_IEA71PL[[#This Row],[Ścieżka Xpath]],ALL!$C:O,COLUMN(L$2),0)),"",VLOOKUP(T_IEA71PL[[#This Row],[Ścieżka Xpath]],ALL!$C:O,COLUMN(L$2),0))</f>
        <v/>
      </c>
      <c r="M22" s="62" t="str">
        <f>IF(ISBLANK(VLOOKUP(T_IEA71PL[[#This Row],[Ścieżka Xpath]],ALL!$C:P,COLUMN(M$2),0)),"",VLOOKUP(T_IEA71PL[[#This Row],[Ścieżka Xpath]],ALL!$C:P,COLUMN(M$2),0))</f>
        <v/>
      </c>
      <c r="N22" s="62" t="str">
        <f>IF(ISBLANK(VLOOKUP(T_IEA71PL[[#This Row],[Ścieżka Xpath]],ALL!$C:Q,COLUMN(N$2),0)),"",VLOOKUP(T_IEA71PL[[#This Row],[Ścieżka Xpath]],ALL!$C:Q,COLUMN(N$2),0))</f>
        <v/>
      </c>
      <c r="O22" s="62" t="str">
        <f>IF(ISBLANK(VLOOKUP(T_IEA71PL[[#This Row],[Ścieżka Xpath]],ALL!$C:R,COLUMN(O$2),0)),"",VLOOKUP(T_IEA71PL[[#This Row],[Ścieżka Xpath]],ALL!$C:R,COLUMN(O$2),0))</f>
        <v/>
      </c>
    </row>
    <row r="23" spans="1:15" ht="15">
      <c r="A23" s="71" t="s">
        <v>3055</v>
      </c>
      <c r="B23" s="64">
        <v>21</v>
      </c>
      <c r="C23" s="64" t="str">
        <f>IF(ISBLANK(VLOOKUP(T_IEA71PL[[#This Row],[Ścieżka Xpath]],ALL!$C:E,COLUMN(C$2),0)),"",VLOOKUP(T_IEA71PL[[#This Row],[Ścieżka Xpath]],ALL!$C:E,COLUMN(C$2),0))</f>
        <v>-</v>
      </c>
      <c r="D23" s="26" t="str">
        <f>IF(ISBLANK(VLOOKUP(T_IEA71PL[[#This Row],[Ścieżka Xpath]],ALL!$C:F,COLUMN(D$2),0)),"",VLOOKUP(T_IEA71PL[[#This Row],[Ścieżka Xpath]],ALL!$C:F,COLUMN(D$2),0))</f>
        <v>Typ komunikatu.</v>
      </c>
      <c r="E23" s="63" t="str">
        <f>IF(ISBLANK(VLOOKUP(T_IEA71PL[[#This Row],[Ścieżka Xpath]],ALL!$C:G,COLUMN(E$2),0)),"",VLOOKUP(T_IEA71PL[[#This Row],[Ścieżka Xpath]],ALL!$C:G,COLUMN(E$2),0))</f>
        <v>Messaage type.</v>
      </c>
      <c r="F23" s="74" t="str">
        <f>IF(ISBLANK(VLOOKUP(T_IEA71PL[[#This Row],[Ścieżka Xpath]],ALL!$C:H,COLUMN(F$2),0)),"",VLOOKUP(T_IEA71PL[[#This Row],[Ścieżka Xpath]],ALL!$C:H,COLUMN(F$2),0))</f>
        <v/>
      </c>
      <c r="G23" s="168" t="str">
        <f>IF(ISBLANK(VLOOKUP(T_IEA71PL[[#This Row],[Ścieżka Xpath]],ALL!$C:I,COLUMN(G$2),0)),"",VLOOKUP(T_IEA71PL[[#This Row],[Ścieżka Xpath]],ALL!$C:I,COLUMN(G$2),0))</f>
        <v>R</v>
      </c>
      <c r="H23" s="168" t="str">
        <f>IF(ISBLANK(VLOOKUP(T_IEA71PL[[#This Row],[Ścieżka Xpath]],ALL!$C:J,COLUMN(H$2),0)),"",VLOOKUP(T_IEA71PL[[#This Row],[Ścieżka Xpath]],ALL!$C:J,COLUMN(H$2),0))</f>
        <v>an6</v>
      </c>
      <c r="I23" s="168" t="str">
        <f>IF(ISBLANK(VLOOKUP(T_IEA71PL[[#This Row],[Ścieżka Xpath]],ALL!$C:K,COLUMN(I$2),0)),"",VLOOKUP(T_IEA71PL[[#This Row],[Ścieżka Xpath]],ALL!$C:K,COLUMN(I$2),0))</f>
        <v>CL060</v>
      </c>
      <c r="J23" s="168" t="str">
        <f>IF(ISBLANK(VLOOKUP(T_IEA71PL[[#This Row],[Ścieżka Xpath]],ALL!$C:L,COLUMN(J$2),0)),"",VLOOKUP(T_IEA71PL[[#This Row],[Ścieżka Xpath]],ALL!$C:L,COLUMN(J$2),0))</f>
        <v/>
      </c>
      <c r="K23" s="51" t="str">
        <f>IF(ISBLANK(VLOOKUP(T_IEA71PL[[#This Row],[Ścieżka Xpath]],ALL!$C:N,COLUMN(K$2),0)),"",VLOOKUP(T_IEA71PL[[#This Row],[Ścieżka Xpath]],ALL!$C:N,COLUMN(K$2),0))</f>
        <v/>
      </c>
      <c r="L23" s="62" t="str">
        <f>IF(ISBLANK(VLOOKUP(T_IEA71PL[[#This Row],[Ścieżka Xpath]],ALL!$C:O,COLUMN(L$2),0)),"",VLOOKUP(T_IEA71PL[[#This Row],[Ścieżka Xpath]],ALL!$C:O,COLUMN(L$2),0))</f>
        <v/>
      </c>
      <c r="M23" s="62" t="str">
        <f>IF(ISBLANK(VLOOKUP(T_IEA71PL[[#This Row],[Ścieżka Xpath]],ALL!$C:P,COLUMN(M$2),0)),"",VLOOKUP(T_IEA71PL[[#This Row],[Ścieżka Xpath]],ALL!$C:P,COLUMN(M$2),0))</f>
        <v/>
      </c>
      <c r="N23" s="62" t="str">
        <f>IF(ISBLANK(VLOOKUP(T_IEA71PL[[#This Row],[Ścieżka Xpath]],ALL!$C:Q,COLUMN(N$2),0)),"",VLOOKUP(T_IEA71PL[[#This Row],[Ścieżka Xpath]],ALL!$C:Q,COLUMN(N$2),0))</f>
        <v/>
      </c>
      <c r="O23" s="62" t="str">
        <f>IF(ISBLANK(VLOOKUP(T_IEA71PL[[#This Row],[Ścieżka Xpath]],ALL!$C:R,COLUMN(O$2),0)),"",VLOOKUP(T_IEA71PL[[#This Row],[Ścieżka Xpath]],ALL!$C:R,COLUMN(O$2),0))</f>
        <v/>
      </c>
    </row>
    <row r="24" spans="1:15" ht="30">
      <c r="A24" s="71" t="s">
        <v>3056</v>
      </c>
      <c r="B24" s="64">
        <v>22</v>
      </c>
      <c r="C24" s="64" t="str">
        <f>IF(ISBLANK(VLOOKUP(T_IEA71PL[[#This Row],[Ścieżka Xpath]],ALL!$C:E,COLUMN(C$2),0)),"",VLOOKUP(T_IEA71PL[[#This Row],[Ścieżka Xpath]],ALL!$C:E,COLUMN(C$2),0))</f>
        <v>-</v>
      </c>
      <c r="D24" s="26" t="str">
        <f>IF(ISBLANK(VLOOKUP(T_IEA71PL[[#This Row],[Ścieżka Xpath]],ALL!$C:F,COLUMN(D$2),0)),"",VLOOKUP(T_IEA71PL[[#This Row],[Ścieżka Xpath]],ALL!$C:F,COLUMN(D$2),0))</f>
        <v>Identyfikator komunikatu IEA70, do którego odnosi się komunikat IEA71.</v>
      </c>
      <c r="E24" s="63" t="str">
        <f>IF(ISBLANK(VLOOKUP(T_IEA71PL[[#This Row],[Ścieżka Xpath]],ALL!$C:G,COLUMN(E$2),0)),"",VLOOKUP(T_IEA71PL[[#This Row],[Ścieżka Xpath]],ALL!$C:G,COLUMN(E$2),0))</f>
        <v>Message identifier of IEA70 to which IEA71 corresponds.</v>
      </c>
      <c r="F24" s="74" t="str">
        <f>IF(ISBLANK(VLOOKUP(T_IEA71PL[[#This Row],[Ścieżka Xpath]],ALL!$C:H,COLUMN(F$2),0)),"",VLOOKUP(T_IEA71PL[[#This Row],[Ścieżka Xpath]],ALL!$C:H,COLUMN(F$2),0))</f>
        <v/>
      </c>
      <c r="G24" s="168" t="str">
        <f>IF(ISBLANK(VLOOKUP(T_IEA71PL[[#This Row],[Ścieżka Xpath]],ALL!$C:I,COLUMN(G$2),0)),"",VLOOKUP(T_IEA71PL[[#This Row],[Ścieżka Xpath]],ALL!$C:I,COLUMN(G$2),0))</f>
        <v>D</v>
      </c>
      <c r="H24" s="168" t="str">
        <f>IF(ISBLANK(VLOOKUP(T_IEA71PL[[#This Row],[Ścieżka Xpath]],ALL!$C:J,COLUMN(H$2),0)),"",VLOOKUP(T_IEA71PL[[#This Row],[Ścieżka Xpath]],ALL!$C:J,COLUMN(H$2),0))</f>
        <v>an..35</v>
      </c>
      <c r="I24" s="168" t="str">
        <f>IF(ISBLANK(VLOOKUP(T_IEA71PL[[#This Row],[Ścieżka Xpath]],ALL!$C:K,COLUMN(I$2),0)),"",VLOOKUP(T_IEA71PL[[#This Row],[Ścieżka Xpath]],ALL!$C:K,COLUMN(I$2),0))</f>
        <v/>
      </c>
      <c r="J24" s="168" t="str">
        <f>IF(ISBLANK(VLOOKUP(T_IEA71PL[[#This Row],[Ścieżka Xpath]],ALL!$C:L,COLUMN(J$2),0)),"",VLOOKUP(T_IEA71PL[[#This Row],[Ścieżka Xpath]],ALL!$C:L,COLUMN(J$2),0))</f>
        <v>C0511; R0008</v>
      </c>
      <c r="K24" s="51" t="str">
        <f>IF(ISBLANK(VLOOKUP(T_IEA71PL[[#This Row],[Ścieżka Xpath]],ALL!$C:N,COLUMN(K$2),0)),"",VLOOKUP(T_IEA71PL[[#This Row],[Ścieżka Xpath]],ALL!$C:N,COLUMN(K$2),0))</f>
        <v/>
      </c>
      <c r="L24" s="62" t="str">
        <f>IF(ISBLANK(VLOOKUP(T_IEA71PL[[#This Row],[Ścieżka Xpath]],ALL!$C:O,COLUMN(L$2),0)),"",VLOOKUP(T_IEA71PL[[#This Row],[Ścieżka Xpath]],ALL!$C:O,COLUMN(L$2),0))</f>
        <v/>
      </c>
      <c r="M24" s="62" t="str">
        <f>IF(ISBLANK(VLOOKUP(T_IEA71PL[[#This Row],[Ścieżka Xpath]],ALL!$C:P,COLUMN(M$2),0)),"",VLOOKUP(T_IEA71PL[[#This Row],[Ścieżka Xpath]],ALL!$C:P,COLUMN(M$2),0))</f>
        <v/>
      </c>
      <c r="N24" s="62" t="str">
        <f>IF(ISBLANK(VLOOKUP(T_IEA71PL[[#This Row],[Ścieżka Xpath]],ALL!$C:Q,COLUMN(N$2),0)),"",VLOOKUP(T_IEA71PL[[#This Row],[Ścieżka Xpath]],ALL!$C:Q,COLUMN(N$2),0))</f>
        <v/>
      </c>
      <c r="O24" s="62" t="str">
        <f>IF(ISBLANK(VLOOKUP(T_IEA71PL[[#This Row],[Ścieżka Xpath]],ALL!$C:R,COLUMN(O$2),0)),"",VLOOKUP(T_IEA71PL[[#This Row],[Ścieżka Xpath]],ALL!$C:R,COLUMN(O$2),0))</f>
        <v/>
      </c>
    </row>
    <row r="25" spans="1:15" ht="15">
      <c r="A25" s="91" t="s">
        <v>3057</v>
      </c>
      <c r="B25" s="32">
        <v>23</v>
      </c>
      <c r="C25" s="68" t="str">
        <f>IF(ISBLANK(VLOOKUP(T_IEA71PL[[#This Row],[Ścieżka Xpath]],ALL!$C:E,COLUMN(C$2),0)),"",VLOOKUP(T_IEA71PL[[#This Row],[Ścieżka Xpath]],ALL!$C:E,COLUMN(C$2),0))</f>
        <v>-</v>
      </c>
      <c r="D25" s="141" t="str">
        <f>IF(ISBLANK(VLOOKUP(T_IEA71PL[[#This Row],[Ścieżka Xpath]],ALL!$C:F,COLUMN(D$2),0)),"",VLOOKUP(T_IEA71PL[[#This Row],[Ścieżka Xpath]],ALL!$C:F,COLUMN(D$2),0))</f>
        <v>Dane zgłoszenia tranzytowego</v>
      </c>
      <c r="E25" s="70" t="str">
        <f>IF(ISBLANK(VLOOKUP(T_IEA71PL[[#This Row],[Ścieżka Xpath]],ALL!$C:G,COLUMN(E$2),0)),"",VLOOKUP(T_IEA71PL[[#This Row],[Ścieżka Xpath]],ALL!$C:G,COLUMN(E$2),0))</f>
        <v>Transit declaration data.</v>
      </c>
      <c r="F25" s="69">
        <f>IF(ISBLANK(VLOOKUP(T_IEA71PL[[#This Row],[Ścieżka Xpath]],ALL!$C:H,COLUMN(F$2),0)),"",VLOOKUP(T_IEA71PL[[#This Row],[Ścieżka Xpath]],ALL!$C:H,COLUMN(F$2),0))</f>
        <v>1</v>
      </c>
      <c r="G25" s="135" t="str">
        <f>IF(ISBLANK(VLOOKUP(T_IEA71PL[[#This Row],[Ścieżka Xpath]],ALL!$C:I,COLUMN(G$2),0)),"",VLOOKUP(T_IEA71PL[[#This Row],[Ścieżka Xpath]],ALL!$C:I,COLUMN(G$2),0))</f>
        <v>R</v>
      </c>
      <c r="H25" s="135" t="str">
        <f>IF(ISBLANK(VLOOKUP(T_IEA71PL[[#This Row],[Ścieżka Xpath]],ALL!$C:J,COLUMN(H$2),0)),"",VLOOKUP(T_IEA71PL[[#This Row],[Ścieżka Xpath]],ALL!$C:J,COLUMN(H$2),0))</f>
        <v/>
      </c>
      <c r="I25" s="69" t="str">
        <f>IF(ISBLANK(VLOOKUP(T_IEA71PL[[#This Row],[Ścieżka Xpath]],ALL!$C:K,COLUMN(I$2),0)),"",VLOOKUP(T_IEA71PL[[#This Row],[Ścieżka Xpath]],ALL!$C:K,COLUMN(I$2),0))</f>
        <v/>
      </c>
      <c r="J25" s="69" t="str">
        <f>IF(ISBLANK(VLOOKUP(T_IEA71PL[[#This Row],[Ścieżka Xpath]],ALL!$C:L,COLUMN(J$2),0)),"",VLOOKUP(T_IEA71PL[[#This Row],[Ścieżka Xpath]],ALL!$C:L,COLUMN(J$2),0))</f>
        <v/>
      </c>
      <c r="K25" s="69" t="str">
        <f>IF(ISBLANK(VLOOKUP(T_IEA71PL[[#This Row],[Ścieżka Xpath]],ALL!$C:N,COLUMN(K$2),0)),"",VLOOKUP(T_IEA71PL[[#This Row],[Ścieżka Xpath]],ALL!$C:N,COLUMN(K$2),0))</f>
        <v/>
      </c>
      <c r="L25" s="70" t="str">
        <f>IF(ISBLANK(VLOOKUP(T_IEA71PL[[#This Row],[Ścieżka Xpath]],ALL!$C:O,COLUMN(L$2),0)),"",VLOOKUP(T_IEA71PL[[#This Row],[Ścieżka Xpath]],ALL!$C:O,COLUMN(L$2),0))</f>
        <v/>
      </c>
      <c r="M25" s="70" t="str">
        <f>IF(ISBLANK(VLOOKUP(T_IEA71PL[[#This Row],[Ścieżka Xpath]],ALL!$C:P,COLUMN(M$2),0)),"",VLOOKUP(T_IEA71PL[[#This Row],[Ścieżka Xpath]],ALL!$C:P,COLUMN(M$2),0))</f>
        <v/>
      </c>
      <c r="N25" s="70" t="str">
        <f>IF(ISBLANK(VLOOKUP(T_IEA71PL[[#This Row],[Ścieżka Xpath]],ALL!$C:Q,COLUMN(N$2),0)),"",VLOOKUP(T_IEA71PL[[#This Row],[Ścieżka Xpath]],ALL!$C:Q,COLUMN(N$2),0))</f>
        <v/>
      </c>
      <c r="O25" s="70" t="str">
        <f>IF(ISBLANK(VLOOKUP(T_IEA71PL[[#This Row],[Ścieżka Xpath]],ALL!$C:R,COLUMN(O$2),0)),"",VLOOKUP(T_IEA71PL[[#This Row],[Ścieżka Xpath]],ALL!$C:R,COLUMN(O$2),0))</f>
        <v/>
      </c>
    </row>
    <row r="26" spans="1:15" ht="15">
      <c r="A26" s="71" t="s">
        <v>3058</v>
      </c>
      <c r="B26" s="64">
        <v>24</v>
      </c>
      <c r="C26" s="64" t="str">
        <f>IF(ISBLANK(VLOOKUP(T_IEA71PL[[#This Row],[Ścieżka Xpath]],ALL!$C:E,COLUMN(C$2),0)),"",VLOOKUP(T_IEA71PL[[#This Row],[Ścieżka Xpath]],ALL!$C:E,COLUMN(C$2),0))</f>
        <v>-</v>
      </c>
      <c r="D26" s="63" t="str">
        <f>IF(ISBLANK(VLOOKUP(T_IEA71PL[[#This Row],[Ścieżka Xpath]],ALL!$C:F,COLUMN(D$2),0)),"",VLOOKUP(T_IEA71PL[[#This Row],[Ścieżka Xpath]],ALL!$C:F,COLUMN(D$2),0))</f>
        <v>Numer ewidencyjny zgłoszenia</v>
      </c>
      <c r="E26" s="63" t="str">
        <f>IF(ISBLANK(VLOOKUP(T_IEA71PL[[#This Row],[Ścieżka Xpath]],ALL!$C:G,COLUMN(E$2),0)),"",VLOOKUP(T_IEA71PL[[#This Row],[Ścieżka Xpath]],ALL!$C:G,COLUMN(E$2),0))</f>
        <v>Movement reference number.</v>
      </c>
      <c r="F26" s="74" t="str">
        <f>IF(ISBLANK(VLOOKUP(T_IEA71PL[[#This Row],[Ścieżka Xpath]],ALL!$C:H,COLUMN(F$2),0)),"",VLOOKUP(T_IEA71PL[[#This Row],[Ścieżka Xpath]],ALL!$C:H,COLUMN(F$2),0))</f>
        <v/>
      </c>
      <c r="G26" s="74" t="str">
        <f>IF(ISBLANK(VLOOKUP(T_IEA71PL[[#This Row],[Ścieżka Xpath]],ALL!$C:I,COLUMN(G$2),0)),"",VLOOKUP(T_IEA71PL[[#This Row],[Ścieżka Xpath]],ALL!$C:I,COLUMN(G$2),0))</f>
        <v>R</v>
      </c>
      <c r="H26" s="74" t="str">
        <f>IF(ISBLANK(VLOOKUP(T_IEA71PL[[#This Row],[Ścieżka Xpath]],ALL!$C:J,COLUMN(H$2),0)),"",VLOOKUP(T_IEA71PL[[#This Row],[Ścieżka Xpath]],ALL!$C:J,COLUMN(H$2),0))</f>
        <v>an18</v>
      </c>
      <c r="I26" s="74" t="str">
        <f>IF(ISBLANK(VLOOKUP(T_IEA71PL[[#This Row],[Ścieżka Xpath]],ALL!$C:K,COLUMN(I$2),0)),"",VLOOKUP(T_IEA71PL[[#This Row],[Ścieżka Xpath]],ALL!$C:K,COLUMN(I$2),0))</f>
        <v/>
      </c>
      <c r="J26" s="74" t="str">
        <f>IF(ISBLANK(VLOOKUP(T_IEA71PL[[#This Row],[Ścieżka Xpath]],ALL!$C:L,COLUMN(J$2),0)),"",VLOOKUP(T_IEA71PL[[#This Row],[Ścieżka Xpath]],ALL!$C:L,COLUMN(J$2),0))</f>
        <v>G0002</v>
      </c>
      <c r="K26" s="51" t="str">
        <f>IF(ISBLANK(VLOOKUP(T_IEA71PL[[#This Row],[Ścieżka Xpath]],ALL!$C:N,COLUMN(K$2),0)),"",VLOOKUP(T_IEA71PL[[#This Row],[Ścieżka Xpath]],ALL!$C:N,COLUMN(K$2),0))</f>
        <v>2.00</v>
      </c>
      <c r="L26" s="62" t="str">
        <f>IF(ISBLANK(VLOOKUP(T_IEA71PL[[#This Row],[Ścieżka Xpath]],ALL!$C:O,COLUMN(L$2),0)),"",VLOOKUP(T_IEA71PL[[#This Row],[Ścieżka Xpath]],ALL!$C:O,COLUMN(L$2),0))</f>
        <v>Korekta liczności.</v>
      </c>
      <c r="M26" s="62" t="str">
        <f>IF(ISBLANK(VLOOKUP(T_IEA71PL[[#This Row],[Ścieżka Xpath]],ALL!$C:P,COLUMN(M$2),0)),"",VLOOKUP(T_IEA71PL[[#This Row],[Ścieżka Xpath]],ALL!$C:P,COLUMN(M$2),0))</f>
        <v>Multiplicity correction.</v>
      </c>
      <c r="N26" s="62" t="str">
        <f>IF(ISBLANK(VLOOKUP(T_IEA71PL[[#This Row],[Ścieżka Xpath]],ALL!$C:Q,COLUMN(N$2),0)),"",VLOOKUP(T_IEA71PL[[#This Row],[Ścieżka Xpath]],ALL!$C:Q,COLUMN(N$2),0))</f>
        <v/>
      </c>
      <c r="O26" s="62" t="str">
        <f>IF(ISBLANK(VLOOKUP(T_IEA71PL[[#This Row],[Ścieżka Xpath]],ALL!$C:R,COLUMN(O$2),0)),"",VLOOKUP(T_IEA71PL[[#This Row],[Ścieżka Xpath]],ALL!$C:R,COLUMN(O$2),0))</f>
        <v/>
      </c>
    </row>
    <row r="27" spans="1:15" ht="15">
      <c r="A27" s="91" t="s">
        <v>3059</v>
      </c>
      <c r="B27" s="32">
        <v>25</v>
      </c>
      <c r="C27" s="68" t="str">
        <f>IF(ISBLANK(VLOOKUP(T_IEA71PL[[#This Row],[Ścieżka Xpath]],ALL!$C:E,COLUMN(C$2),0)),"",VLOOKUP(T_IEA71PL[[#This Row],[Ścieżka Xpath]],ALL!$C:E,COLUMN(C$2),0))</f>
        <v>-</v>
      </c>
      <c r="D27" s="141" t="str">
        <f>IF(ISBLANK(VLOOKUP(T_IEA71PL[[#This Row],[Ścieżka Xpath]],ALL!$C:F,COLUMN(D$2),0)),"",VLOOKUP(T_IEA71PL[[#This Row],[Ścieżka Xpath]],ALL!$C:F,COLUMN(D$2),0))</f>
        <v>Dane PDS.</v>
      </c>
      <c r="E27" s="70" t="str">
        <f>IF(ISBLANK(VLOOKUP(T_IEA71PL[[#This Row],[Ścieżka Xpath]],ALL!$C:G,COLUMN(E$2),0)),"",VLOOKUP(T_IEA71PL[[#This Row],[Ścieżka Xpath]],ALL!$C:G,COLUMN(E$2),0))</f>
        <v>ENS details.</v>
      </c>
      <c r="F27" s="69">
        <f>IF(ISBLANK(VLOOKUP(T_IEA71PL[[#This Row],[Ścieżka Xpath]],ALL!$C:H,COLUMN(F$2),0)),"",VLOOKUP(T_IEA71PL[[#This Row],[Ścieżka Xpath]],ALL!$C:H,COLUMN(F$2),0))</f>
        <v>1</v>
      </c>
      <c r="G27" s="135" t="str">
        <f>IF(ISBLANK(VLOOKUP(T_IEA71PL[[#This Row],[Ścieżka Xpath]],ALL!$C:I,COLUMN(G$2),0)),"",VLOOKUP(T_IEA71PL[[#This Row],[Ścieżka Xpath]],ALL!$C:I,COLUMN(G$2),0))</f>
        <v>R</v>
      </c>
      <c r="H27" s="135" t="str">
        <f>IF(ISBLANK(VLOOKUP(T_IEA71PL[[#This Row],[Ścieżka Xpath]],ALL!$C:J,COLUMN(H$2),0)),"",VLOOKUP(T_IEA71PL[[#This Row],[Ścieżka Xpath]],ALL!$C:J,COLUMN(H$2),0))</f>
        <v/>
      </c>
      <c r="I27" s="69" t="str">
        <f>IF(ISBLANK(VLOOKUP(T_IEA71PL[[#This Row],[Ścieżka Xpath]],ALL!$C:K,COLUMN(I$2),0)),"",VLOOKUP(T_IEA71PL[[#This Row],[Ścieżka Xpath]],ALL!$C:K,COLUMN(I$2),0))</f>
        <v/>
      </c>
      <c r="J27" s="69" t="str">
        <f>IF(ISBLANK(VLOOKUP(T_IEA71PL[[#This Row],[Ścieżka Xpath]],ALL!$C:L,COLUMN(J$2),0)),"",VLOOKUP(T_IEA71PL[[#This Row],[Ścieżka Xpath]],ALL!$C:L,COLUMN(J$2),0))</f>
        <v/>
      </c>
      <c r="K27" s="69" t="str">
        <f>IF(ISBLANK(VLOOKUP(T_IEA71PL[[#This Row],[Ścieżka Xpath]],ALL!$C:N,COLUMN(K$2),0)),"",VLOOKUP(T_IEA71PL[[#This Row],[Ścieżka Xpath]],ALL!$C:N,COLUMN(K$2),0))</f>
        <v/>
      </c>
      <c r="L27" s="70" t="str">
        <f>IF(ISBLANK(VLOOKUP(T_IEA71PL[[#This Row],[Ścieżka Xpath]],ALL!$C:O,COLUMN(L$2),0)),"",VLOOKUP(T_IEA71PL[[#This Row],[Ścieżka Xpath]],ALL!$C:O,COLUMN(L$2),0))</f>
        <v/>
      </c>
      <c r="M27" s="70" t="str">
        <f>IF(ISBLANK(VLOOKUP(T_IEA71PL[[#This Row],[Ścieżka Xpath]],ALL!$C:P,COLUMN(M$2),0)),"",VLOOKUP(T_IEA71PL[[#This Row],[Ścieżka Xpath]],ALL!$C:P,COLUMN(M$2),0))</f>
        <v/>
      </c>
      <c r="N27" s="70" t="str">
        <f>IF(ISBLANK(VLOOKUP(T_IEA71PL[[#This Row],[Ścieżka Xpath]],ALL!$C:Q,COLUMN(N$2),0)),"",VLOOKUP(T_IEA71PL[[#This Row],[Ścieżka Xpath]],ALL!$C:Q,COLUMN(N$2),0))</f>
        <v/>
      </c>
      <c r="O27" s="70" t="str">
        <f>IF(ISBLANK(VLOOKUP(T_IEA71PL[[#This Row],[Ścieżka Xpath]],ALL!$C:R,COLUMN(O$2),0)),"",VLOOKUP(T_IEA71PL[[#This Row],[Ścieżka Xpath]],ALL!$C:R,COLUMN(O$2),0))</f>
        <v/>
      </c>
    </row>
    <row r="28" spans="1:15" ht="30">
      <c r="A28" s="71" t="s">
        <v>3060</v>
      </c>
      <c r="B28" s="64">
        <v>26</v>
      </c>
      <c r="C28" s="64" t="str">
        <f>IF(ISBLANK(VLOOKUP(T_IEA71PL[[#This Row],[Ścieżka Xpath]],ALL!$C:E,COLUMN(C$2),0)),"",VLOOKUP(T_IEA71PL[[#This Row],[Ścieżka Xpath]],ALL!$C:E,COLUMN(C$2),0))</f>
        <v>-</v>
      </c>
      <c r="D28" s="63" t="str">
        <f>IF(ISBLANK(VLOOKUP(T_IEA71PL[[#This Row],[Ścieżka Xpath]],ALL!$C:F,COLUMN(D$2),0)),"",VLOOKUP(T_IEA71PL[[#This Row],[Ścieżka Xpath]],ALL!$C:F,COLUMN(D$2),0))</f>
        <v>Numer ewidencyjny PDS</v>
      </c>
      <c r="E28" s="63" t="str">
        <f>IF(ISBLANK(VLOOKUP(T_IEA71PL[[#This Row],[Ścieżka Xpath]],ALL!$C:G,COLUMN(E$2),0)),"",VLOOKUP(T_IEA71PL[[#This Row],[Ścieżka Xpath]],ALL!$C:G,COLUMN(E$2),0))</f>
        <v>ENS MRN.</v>
      </c>
      <c r="F28" s="74" t="str">
        <f>IF(ISBLANK(VLOOKUP(T_IEA71PL[[#This Row],[Ścieżka Xpath]],ALL!$C:H,COLUMN(F$2),0)),"",VLOOKUP(T_IEA71PL[[#This Row],[Ścieżka Xpath]],ALL!$C:H,COLUMN(F$2),0))</f>
        <v/>
      </c>
      <c r="G28" s="74" t="str">
        <f>IF(ISBLANK(VLOOKUP(T_IEA71PL[[#This Row],[Ścieżka Xpath]],ALL!$C:I,COLUMN(G$2),0)),"",VLOOKUP(T_IEA71PL[[#This Row],[Ścieżka Xpath]],ALL!$C:I,COLUMN(G$2),0))</f>
        <v>R</v>
      </c>
      <c r="H28" s="74" t="str">
        <f>IF(ISBLANK(VLOOKUP(T_IEA71PL[[#This Row],[Ścieżka Xpath]],ALL!$C:J,COLUMN(H$2),0)),"",VLOOKUP(T_IEA71PL[[#This Row],[Ścieżka Xpath]],ALL!$C:J,COLUMN(H$2),0))</f>
        <v>an18</v>
      </c>
      <c r="I28" s="74" t="str">
        <f>IF(ISBLANK(VLOOKUP(T_IEA71PL[[#This Row],[Ścieżka Xpath]],ALL!$C:K,COLUMN(I$2),0)),"",VLOOKUP(T_IEA71PL[[#This Row],[Ścieżka Xpath]],ALL!$C:K,COLUMN(I$2),0))</f>
        <v/>
      </c>
      <c r="J28" s="74" t="str">
        <f>IF(ISBLANK(VLOOKUP(T_IEA71PL[[#This Row],[Ścieżka Xpath]],ALL!$C:L,COLUMN(J$2),0)),"",VLOOKUP(T_IEA71PL[[#This Row],[Ścieżka Xpath]],ALL!$C:L,COLUMN(J$2),0))</f>
        <v>G0002; R0027</v>
      </c>
      <c r="K28" s="51" t="str">
        <f>IF(ISBLANK(VLOOKUP(T_IEA71PL[[#This Row],[Ścieżka Xpath]],ALL!$C:N,COLUMN(K$2),0)),"",VLOOKUP(T_IEA71PL[[#This Row],[Ścieżka Xpath]],ALL!$C:N,COLUMN(K$2),0))</f>
        <v/>
      </c>
      <c r="L28" s="62" t="str">
        <f>IF(ISBLANK(VLOOKUP(T_IEA71PL[[#This Row],[Ścieżka Xpath]],ALL!$C:O,COLUMN(L$2),0)),"",VLOOKUP(T_IEA71PL[[#This Row],[Ścieżka Xpath]],ALL!$C:O,COLUMN(L$2),0))</f>
        <v/>
      </c>
      <c r="M28" s="62" t="str">
        <f>IF(ISBLANK(VLOOKUP(T_IEA71PL[[#This Row],[Ścieżka Xpath]],ALL!$C:P,COLUMN(M$2),0)),"",VLOOKUP(T_IEA71PL[[#This Row],[Ścieżka Xpath]],ALL!$C:P,COLUMN(M$2),0))</f>
        <v/>
      </c>
      <c r="N28" s="62" t="str">
        <f>IF(ISBLANK(VLOOKUP(T_IEA71PL[[#This Row],[Ścieżka Xpath]],ALL!$C:Q,COLUMN(N$2),0)),"",VLOOKUP(T_IEA71PL[[#This Row],[Ścieżka Xpath]],ALL!$C:Q,COLUMN(N$2),0))</f>
        <v/>
      </c>
      <c r="O28" s="62" t="str">
        <f>IF(ISBLANK(VLOOKUP(T_IEA71PL[[#This Row],[Ścieżka Xpath]],ALL!$C:R,COLUMN(O$2),0)),"",VLOOKUP(T_IEA71PL[[#This Row],[Ścieżka Xpath]],ALL!$C:R,COLUMN(O$2),0))</f>
        <v/>
      </c>
    </row>
    <row r="29" spans="1:15" ht="15">
      <c r="A29" s="71" t="s">
        <v>3061</v>
      </c>
      <c r="B29" s="64">
        <v>27</v>
      </c>
      <c r="C29" s="64" t="str">
        <f>IF(ISBLANK(VLOOKUP(T_IEA71PL[[#This Row],[Ścieżka Xpath]],ALL!$C:E,COLUMN(C$2),0)),"",VLOOKUP(T_IEA71PL[[#This Row],[Ścieżka Xpath]],ALL!$C:E,COLUMN(C$2),0))</f>
        <v>-</v>
      </c>
      <c r="D29" s="63" t="str">
        <f>IF(ISBLANK(VLOOKUP(T_IEA71PL[[#This Row],[Ścieżka Xpath]],ALL!$C:F,COLUMN(D$2),0)),"",VLOOKUP(T_IEA71PL[[#This Row],[Ścieżka Xpath]],ALL!$C:F,COLUMN(D$2),0))</f>
        <v>Data i czas rejestracji PDS</v>
      </c>
      <c r="E29" s="63" t="str">
        <f>IF(ISBLANK(VLOOKUP(T_IEA71PL[[#This Row],[Ścieżka Xpath]],ALL!$C:G,COLUMN(E$2),0)),"",VLOOKUP(T_IEA71PL[[#This Row],[Ścieżka Xpath]],ALL!$C:G,COLUMN(E$2),0))</f>
        <v>Document issue date and time.</v>
      </c>
      <c r="F29" s="74" t="str">
        <f>IF(ISBLANK(VLOOKUP(T_IEA71PL[[#This Row],[Ścieżka Xpath]],ALL!$C:H,COLUMN(F$2),0)),"",VLOOKUP(T_IEA71PL[[#This Row],[Ścieżka Xpath]],ALL!$C:H,COLUMN(F$2),0))</f>
        <v/>
      </c>
      <c r="G29" s="74" t="str">
        <f>IF(ISBLANK(VLOOKUP(T_IEA71PL[[#This Row],[Ścieżka Xpath]],ALL!$C:I,COLUMN(G$2),0)),"",VLOOKUP(T_IEA71PL[[#This Row],[Ścieżka Xpath]],ALL!$C:I,COLUMN(G$2),0))</f>
        <v>R</v>
      </c>
      <c r="H29" s="74" t="str">
        <f>IF(ISBLANK(VLOOKUP(T_IEA71PL[[#This Row],[Ścieżka Xpath]],ALL!$C:J,COLUMN(H$2),0)),"",VLOOKUP(T_IEA71PL[[#This Row],[Ścieżka Xpath]],ALL!$C:J,COLUMN(H$2),0))</f>
        <v>an19</v>
      </c>
      <c r="I29" s="74" t="str">
        <f>IF(ISBLANK(VLOOKUP(T_IEA71PL[[#This Row],[Ścieżka Xpath]],ALL!$C:K,COLUMN(I$2),0)),"",VLOOKUP(T_IEA71PL[[#This Row],[Ścieżka Xpath]],ALL!$C:K,COLUMN(I$2),0))</f>
        <v/>
      </c>
      <c r="J29" s="74" t="str">
        <f>IF(ISBLANK(VLOOKUP(T_IEA71PL[[#This Row],[Ścieżka Xpath]],ALL!$C:L,COLUMN(J$2),0)),"",VLOOKUP(T_IEA71PL[[#This Row],[Ścieżka Xpath]],ALL!$C:L,COLUMN(J$2),0))</f>
        <v>G0002</v>
      </c>
      <c r="K29" s="51" t="str">
        <f>IF(ISBLANK(VLOOKUP(T_IEA71PL[[#This Row],[Ścieżka Xpath]],ALL!$C:N,COLUMN(K$2),0)),"",VLOOKUP(T_IEA71PL[[#This Row],[Ścieżka Xpath]],ALL!$C:N,COLUMN(K$2),0))</f>
        <v>2.00</v>
      </c>
      <c r="L29" s="62" t="str">
        <f>IF(ISBLANK(VLOOKUP(T_IEA71PL[[#This Row],[Ścieżka Xpath]],ALL!$C:O,COLUMN(L$2),0)),"",VLOOKUP(T_IEA71PL[[#This Row],[Ścieżka Xpath]],ALL!$C:O,COLUMN(L$2),0))</f>
        <v>Korekta liczności.</v>
      </c>
      <c r="M29" s="62" t="str">
        <f>IF(ISBLANK(VLOOKUP(T_IEA71PL[[#This Row],[Ścieżka Xpath]],ALL!$C:P,COLUMN(M$2),0)),"",VLOOKUP(T_IEA71PL[[#This Row],[Ścieżka Xpath]],ALL!$C:P,COLUMN(M$2),0))</f>
        <v>Multiplicity correction.</v>
      </c>
      <c r="N29" s="62" t="str">
        <f>IF(ISBLANK(VLOOKUP(T_IEA71PL[[#This Row],[Ścieżka Xpath]],ALL!$C:Q,COLUMN(N$2),0)),"",VLOOKUP(T_IEA71PL[[#This Row],[Ścieżka Xpath]],ALL!$C:Q,COLUMN(N$2),0))</f>
        <v/>
      </c>
      <c r="O29" s="62" t="str">
        <f>IF(ISBLANK(VLOOKUP(T_IEA71PL[[#This Row],[Ścieżka Xpath]],ALL!$C:R,COLUMN(O$2),0)),"",VLOOKUP(T_IEA71PL[[#This Row],[Ścieżka Xpath]],ALL!$C:R,COLUMN(O$2),0))</f>
        <v/>
      </c>
    </row>
    <row r="30" spans="1:15" ht="15">
      <c r="A30" s="91" t="s">
        <v>3062</v>
      </c>
      <c r="B30" s="32">
        <v>28</v>
      </c>
      <c r="C30" s="68" t="str">
        <f>IF(ISBLANK(VLOOKUP(T_IEA71PL[[#This Row],[Ścieżka Xpath]],ALL!$C:E,COLUMN(C$2),0)),"",VLOOKUP(T_IEA71PL[[#This Row],[Ścieżka Xpath]],ALL!$C:E,COLUMN(C$2),0))</f>
        <v>17 03 000 000</v>
      </c>
      <c r="D30" s="70" t="str">
        <f>IF(ISBLANK(VLOOKUP(T_IEA71PL[[#This Row],[Ścieżka Xpath]],ALL!$C:F,COLUMN(D$2),0)),"",VLOOKUP(T_IEA71PL[[#This Row],[Ścieżka Xpath]],ALL!$C:F,COLUMN(D$2),0))</f>
        <v>Urząd celny wyjścia.</v>
      </c>
      <c r="E30" s="70" t="str">
        <f>IF(ISBLANK(VLOOKUP(T_IEA71PL[[#This Row],[Ścieżka Xpath]],ALL!$C:G,COLUMN(E$2),0)),"",VLOOKUP(T_IEA71PL[[#This Row],[Ścieżka Xpath]],ALL!$C:G,COLUMN(E$2),0))</f>
        <v>Customs Office of departure.</v>
      </c>
      <c r="F30" s="69">
        <f>IF(ISBLANK(VLOOKUP(T_IEA71PL[[#This Row],[Ścieżka Xpath]],ALL!$C:H,COLUMN(F$2),0)),"",VLOOKUP(T_IEA71PL[[#This Row],[Ścieżka Xpath]],ALL!$C:H,COLUMN(F$2),0))</f>
        <v>1</v>
      </c>
      <c r="G30" s="69" t="str">
        <f>IF(ISBLANK(VLOOKUP(T_IEA71PL[[#This Row],[Ścieżka Xpath]],ALL!$C:I,COLUMN(G$2),0)),"",VLOOKUP(T_IEA71PL[[#This Row],[Ścieżka Xpath]],ALL!$C:I,COLUMN(G$2),0))</f>
        <v>R</v>
      </c>
      <c r="H30" s="69" t="str">
        <f>IF(ISBLANK(VLOOKUP(T_IEA71PL[[#This Row],[Ścieżka Xpath]],ALL!$C:J,COLUMN(H$2),0)),"",VLOOKUP(T_IEA71PL[[#This Row],[Ścieżka Xpath]],ALL!$C:J,COLUMN(H$2),0))</f>
        <v/>
      </c>
      <c r="I30" s="69" t="str">
        <f>IF(ISBLANK(VLOOKUP(T_IEA71PL[[#This Row],[Ścieżka Xpath]],ALL!$C:K,COLUMN(I$2),0)),"",VLOOKUP(T_IEA71PL[[#This Row],[Ścieżka Xpath]],ALL!$C:K,COLUMN(I$2),0))</f>
        <v/>
      </c>
      <c r="J30" s="69" t="str">
        <f>IF(ISBLANK(VLOOKUP(T_IEA71PL[[#This Row],[Ścieżka Xpath]],ALL!$C:L,COLUMN(J$2),0)),"",VLOOKUP(T_IEA71PL[[#This Row],[Ścieżka Xpath]],ALL!$C:L,COLUMN(J$2),0))</f>
        <v/>
      </c>
      <c r="K30" s="69" t="str">
        <f>IF(ISBLANK(VLOOKUP(T_IEA71PL[[#This Row],[Ścieżka Xpath]],ALL!$C:N,COLUMN(K$2),0)),"",VLOOKUP(T_IEA71PL[[#This Row],[Ścieżka Xpath]],ALL!$C:N,COLUMN(K$2),0))</f>
        <v/>
      </c>
      <c r="L30" s="70" t="str">
        <f>IF(ISBLANK(VLOOKUP(T_IEA71PL[[#This Row],[Ścieżka Xpath]],ALL!$C:O,COLUMN(L$2),0)),"",VLOOKUP(T_IEA71PL[[#This Row],[Ścieżka Xpath]],ALL!$C:O,COLUMN(L$2),0))</f>
        <v/>
      </c>
      <c r="M30" s="70" t="str">
        <f>IF(ISBLANK(VLOOKUP(T_IEA71PL[[#This Row],[Ścieżka Xpath]],ALL!$C:P,COLUMN(M$2),0)),"",VLOOKUP(T_IEA71PL[[#This Row],[Ścieżka Xpath]],ALL!$C:P,COLUMN(M$2),0))</f>
        <v/>
      </c>
      <c r="N30" s="70" t="str">
        <f>IF(ISBLANK(VLOOKUP(T_IEA71PL[[#This Row],[Ścieżka Xpath]],ALL!$C:Q,COLUMN(N$2),0)),"",VLOOKUP(T_IEA71PL[[#This Row],[Ścieżka Xpath]],ALL!$C:Q,COLUMN(N$2),0))</f>
        <v/>
      </c>
      <c r="O30" s="70" t="str">
        <f>IF(ISBLANK(VLOOKUP(T_IEA71PL[[#This Row],[Ścieżka Xpath]],ALL!$C:R,COLUMN(O$2),0)),"",VLOOKUP(T_IEA71PL[[#This Row],[Ścieżka Xpath]],ALL!$C:R,COLUMN(O$2),0))</f>
        <v/>
      </c>
    </row>
    <row r="31" spans="1:15" ht="15">
      <c r="A31" s="71" t="s">
        <v>3063</v>
      </c>
      <c r="B31" s="64">
        <v>29</v>
      </c>
      <c r="C31" s="64" t="str">
        <f>IF(ISBLANK(VLOOKUP(T_IEA71PL[[#This Row],[Ścieżka Xpath]],ALL!$C:E,COLUMN(C$2),0)),"",VLOOKUP(T_IEA71PL[[#This Row],[Ścieżka Xpath]],ALL!$C:E,COLUMN(C$2),0))</f>
        <v>17 03 001 000</v>
      </c>
      <c r="D31" s="63" t="str">
        <f>IF(ISBLANK(VLOOKUP(T_IEA71PL[[#This Row],[Ścieżka Xpath]],ALL!$C:F,COLUMN(D$2),0)),"",VLOOKUP(T_IEA71PL[[#This Row],[Ścieżka Xpath]],ALL!$C:F,COLUMN(D$2),0))</f>
        <v>Kod urzędu celnego wyjścia.</v>
      </c>
      <c r="E31" s="63" t="str">
        <f>IF(ISBLANK(VLOOKUP(T_IEA71PL[[#This Row],[Ścieżka Xpath]],ALL!$C:G,COLUMN(E$2),0)),"",VLOOKUP(T_IEA71PL[[#This Row],[Ścieżka Xpath]],ALL!$C:G,COLUMN(E$2),0))</f>
        <v>Customs Office of Departure code.</v>
      </c>
      <c r="F31" s="74" t="str">
        <f>IF(ISBLANK(VLOOKUP(T_IEA71PL[[#This Row],[Ścieżka Xpath]],ALL!$C:H,COLUMN(F$2),0)),"",VLOOKUP(T_IEA71PL[[#This Row],[Ścieżka Xpath]],ALL!$C:H,COLUMN(F$2),0))</f>
        <v/>
      </c>
      <c r="G31" s="74" t="str">
        <f>IF(ISBLANK(VLOOKUP(T_IEA71PL[[#This Row],[Ścieżka Xpath]],ALL!$C:I,COLUMN(G$2),0)),"",VLOOKUP(T_IEA71PL[[#This Row],[Ścieżka Xpath]],ALL!$C:I,COLUMN(G$2),0))</f>
        <v>R</v>
      </c>
      <c r="H31" s="74" t="str">
        <f>IF(ISBLANK(VLOOKUP(T_IEA71PL[[#This Row],[Ścieżka Xpath]],ALL!$C:J,COLUMN(H$2),0)),"",VLOOKUP(T_IEA71PL[[#This Row],[Ścieżka Xpath]],ALL!$C:J,COLUMN(H$2),0))</f>
        <v>an8</v>
      </c>
      <c r="I31" s="74" t="str">
        <f>IF(ISBLANK(VLOOKUP(T_IEA71PL[[#This Row],[Ścieżka Xpath]],ALL!$C:K,COLUMN(I$2),0)),"",VLOOKUP(T_IEA71PL[[#This Row],[Ścieżka Xpath]],ALL!$C:K,COLUMN(I$2),0))</f>
        <v>CL171</v>
      </c>
      <c r="J31" s="74" t="str">
        <f>IF(ISBLANK(VLOOKUP(T_IEA71PL[[#This Row],[Ścieżka Xpath]],ALL!$C:L,COLUMN(J$2),0)),"",VLOOKUP(T_IEA71PL[[#This Row],[Ścieżka Xpath]],ALL!$C:L,COLUMN(J$2),0))</f>
        <v>R0901</v>
      </c>
      <c r="K31" s="51" t="str">
        <f>IF(ISBLANK(VLOOKUP(T_IEA71PL[[#This Row],[Ścieżka Xpath]],ALL!$C:N,COLUMN(K$2),0)),"",VLOOKUP(T_IEA71PL[[#This Row],[Ścieżka Xpath]],ALL!$C:N,COLUMN(K$2),0))</f>
        <v>2.00</v>
      </c>
      <c r="L31" s="62" t="str">
        <f>IF(ISBLANK(VLOOKUP(T_IEA71PL[[#This Row],[Ścieżka Xpath]],ALL!$C:O,COLUMN(L$2),0)),"",VLOOKUP(T_IEA71PL[[#This Row],[Ścieżka Xpath]],ALL!$C:O,COLUMN(L$2),0))</f>
        <v>Korekta liczności.</v>
      </c>
      <c r="M31" s="62" t="str">
        <f>IF(ISBLANK(VLOOKUP(T_IEA71PL[[#This Row],[Ścieżka Xpath]],ALL!$C:P,COLUMN(M$2),0)),"",VLOOKUP(T_IEA71PL[[#This Row],[Ścieżka Xpath]],ALL!$C:P,COLUMN(M$2),0))</f>
        <v>Multiplicity correction.</v>
      </c>
      <c r="N31" s="62" t="str">
        <f>IF(ISBLANK(VLOOKUP(T_IEA71PL[[#This Row],[Ścieżka Xpath]],ALL!$C:Q,COLUMN(N$2),0)),"",VLOOKUP(T_IEA71PL[[#This Row],[Ścieżka Xpath]],ALL!$C:Q,COLUMN(N$2),0))</f>
        <v/>
      </c>
      <c r="O31" s="62" t="str">
        <f>IF(ISBLANK(VLOOKUP(T_IEA71PL[[#This Row],[Ścieżka Xpath]],ALL!$C:R,COLUMN(O$2),0)),"",VLOOKUP(T_IEA71PL[[#This Row],[Ścieżka Xpath]],ALL!$C:R,COLUMN(O$2),0))</f>
        <v/>
      </c>
    </row>
    <row r="32" spans="1:15" ht="30">
      <c r="A32" s="91" t="s">
        <v>3064</v>
      </c>
      <c r="B32" s="32">
        <v>30</v>
      </c>
      <c r="C32" s="68" t="str">
        <f>IF(ISBLANK(VLOOKUP(T_IEA71PL[[#This Row],[Ścieżka Xpath]],ALL!$C:E,COLUMN(C$2),0)),"",VLOOKUP(T_IEA71PL[[#This Row],[Ścieżka Xpath]],ALL!$C:E,COLUMN(C$2),0))</f>
        <v>13 07 000 000</v>
      </c>
      <c r="D32" s="70" t="str">
        <f>IF(ISBLANK(VLOOKUP(T_IEA71PL[[#This Row],[Ścieżka Xpath]],ALL!$C:F,COLUMN(D$2),0)),"",VLOOKUP(T_IEA71PL[[#This Row],[Ścieżka Xpath]],ALL!$C:F,COLUMN(D$2),0))</f>
        <v>Osoba uprawniona do korzystania z procedury tranzytu (np. Podmiot, agencja celna, osoba fizyczna)</v>
      </c>
      <c r="E32" s="70" t="str">
        <f>IF(ISBLANK(VLOOKUP(T_IEA71PL[[#This Row],[Ścieżka Xpath]],ALL!$C:G,COLUMN(E$2),0)),"",VLOOKUP(T_IEA71PL[[#This Row],[Ścieżka Xpath]],ALL!$C:G,COLUMN(E$2),0))</f>
        <v>Holder of the transit procedure (e.g.: EO, customs agency, natural person).</v>
      </c>
      <c r="F32" s="69">
        <f>IF(ISBLANK(VLOOKUP(T_IEA71PL[[#This Row],[Ścieżka Xpath]],ALL!$C:H,COLUMN(F$2),0)),"",VLOOKUP(T_IEA71PL[[#This Row],[Ścieżka Xpath]],ALL!$C:H,COLUMN(F$2),0))</f>
        <v>1</v>
      </c>
      <c r="G32" s="69" t="str">
        <f>IF(ISBLANK(VLOOKUP(T_IEA71PL[[#This Row],[Ścieżka Xpath]],ALL!$C:I,COLUMN(G$2),0)),"",VLOOKUP(T_IEA71PL[[#This Row],[Ścieżka Xpath]],ALL!$C:I,COLUMN(G$2),0))</f>
        <v>R</v>
      </c>
      <c r="H32" s="69" t="str">
        <f>IF(ISBLANK(VLOOKUP(T_IEA71PL[[#This Row],[Ścieżka Xpath]],ALL!$C:J,COLUMN(H$2),0)),"",VLOOKUP(T_IEA71PL[[#This Row],[Ścieżka Xpath]],ALL!$C:J,COLUMN(H$2),0))</f>
        <v/>
      </c>
      <c r="I32" s="69" t="str">
        <f>IF(ISBLANK(VLOOKUP(T_IEA71PL[[#This Row],[Ścieżka Xpath]],ALL!$C:K,COLUMN(I$2),0)),"",VLOOKUP(T_IEA71PL[[#This Row],[Ścieżka Xpath]],ALL!$C:K,COLUMN(I$2),0))</f>
        <v/>
      </c>
      <c r="J32" s="69" t="str">
        <f>IF(ISBLANK(VLOOKUP(T_IEA71PL[[#This Row],[Ścieżka Xpath]],ALL!$C:L,COLUMN(J$2),0)),"",VLOOKUP(T_IEA71PL[[#This Row],[Ścieżka Xpath]],ALL!$C:L,COLUMN(J$2),0))</f>
        <v/>
      </c>
      <c r="K32" s="69" t="str">
        <f>IF(ISBLANK(VLOOKUP(T_IEA71PL[[#This Row],[Ścieżka Xpath]],ALL!$C:N,COLUMN(K$2),0)),"",VLOOKUP(T_IEA71PL[[#This Row],[Ścieżka Xpath]],ALL!$C:N,COLUMN(K$2),0))</f>
        <v/>
      </c>
      <c r="L32" s="70" t="str">
        <f>IF(ISBLANK(VLOOKUP(T_IEA71PL[[#This Row],[Ścieżka Xpath]],ALL!$C:O,COLUMN(L$2),0)),"",VLOOKUP(T_IEA71PL[[#This Row],[Ścieżka Xpath]],ALL!$C:O,COLUMN(L$2),0))</f>
        <v/>
      </c>
      <c r="M32" s="70" t="str">
        <f>IF(ISBLANK(VLOOKUP(T_IEA71PL[[#This Row],[Ścieżka Xpath]],ALL!$C:P,COLUMN(M$2),0)),"",VLOOKUP(T_IEA71PL[[#This Row],[Ścieżka Xpath]],ALL!$C:P,COLUMN(M$2),0))</f>
        <v/>
      </c>
      <c r="N32" s="70" t="str">
        <f>IF(ISBLANK(VLOOKUP(T_IEA71PL[[#This Row],[Ścieżka Xpath]],ALL!$C:Q,COLUMN(N$2),0)),"",VLOOKUP(T_IEA71PL[[#This Row],[Ścieżka Xpath]],ALL!$C:Q,COLUMN(N$2),0))</f>
        <v/>
      </c>
      <c r="O32" s="70" t="str">
        <f>IF(ISBLANK(VLOOKUP(T_IEA71PL[[#This Row],[Ścieżka Xpath]],ALL!$C:R,COLUMN(O$2),0)),"",VLOOKUP(T_IEA71PL[[#This Row],[Ścieżka Xpath]],ALL!$C:R,COLUMN(O$2),0))</f>
        <v/>
      </c>
    </row>
    <row r="33" spans="1:15" ht="45">
      <c r="A33" s="71" t="s">
        <v>3065</v>
      </c>
      <c r="B33" s="64">
        <v>31</v>
      </c>
      <c r="C33" s="64" t="str">
        <f>IF(ISBLANK(VLOOKUP(T_IEA71PL[[#This Row],[Ścieżka Xpath]],ALL!$C:E,COLUMN(C$2),0)),"",VLOOKUP(T_IEA71PL[[#This Row],[Ścieżka Xpath]],ALL!$C:E,COLUMN(C$2),0))</f>
        <v>13 07 017 000</v>
      </c>
      <c r="D33" s="62" t="str">
        <f>IF(ISBLANK(VLOOKUP(T_IEA71PL[[#This Row],[Ścieżka Xpath]],ALL!$C:F,COLUMN(D$2),0)),"",VLOOKUP(T_IEA71PL[[#This Row],[Ścieżka Xpath]],ALL!$C:F,COLUMN(D$2),0))</f>
        <v>Numer identyfikacyjny.</v>
      </c>
      <c r="E33" s="63" t="str">
        <f>IF(ISBLANK(VLOOKUP(T_IEA71PL[[#This Row],[Ścieżka Xpath]],ALL!$C:G,COLUMN(E$2),0)),"",VLOOKUP(T_IEA71PL[[#This Row],[Ścieżka Xpath]],ALL!$C:G,COLUMN(E$2),0))</f>
        <v>Identfication number.</v>
      </c>
      <c r="F33" s="74" t="str">
        <f>IF(ISBLANK(VLOOKUP(T_IEA71PL[[#This Row],[Ścieżka Xpath]],ALL!$C:H,COLUMN(F$2),0)),"",VLOOKUP(T_IEA71PL[[#This Row],[Ścieżka Xpath]],ALL!$C:H,COLUMN(F$2),0))</f>
        <v/>
      </c>
      <c r="G33" s="74" t="str">
        <f>IF(ISBLANK(VLOOKUP(T_IEA71PL[[#This Row],[Ścieżka Xpath]],ALL!$C:I,COLUMN(G$2),0)),"",VLOOKUP(T_IEA71PL[[#This Row],[Ścieżka Xpath]],ALL!$C:I,COLUMN(G$2),0))</f>
        <v>R</v>
      </c>
      <c r="H33" s="74" t="str">
        <f>IF(ISBLANK(VLOOKUP(T_IEA71PL[[#This Row],[Ścieżka Xpath]],ALL!$C:J,COLUMN(H$2),0)),"",VLOOKUP(T_IEA71PL[[#This Row],[Ścieżka Xpath]],ALL!$C:J,COLUMN(H$2),0))</f>
        <v>an.17</v>
      </c>
      <c r="I33" s="74" t="str">
        <f>IF(ISBLANK(VLOOKUP(T_IEA71PL[[#This Row],[Ścieżka Xpath]],ALL!$C:K,COLUMN(I$2),0)),"",VLOOKUP(T_IEA71PL[[#This Row],[Ścieżka Xpath]],ALL!$C:K,COLUMN(I$2),0))</f>
        <v/>
      </c>
      <c r="J33" s="74" t="str">
        <f>IF(ISBLANK(VLOOKUP(T_IEA71PL[[#This Row],[Ścieżka Xpath]],ALL!$C:L,COLUMN(J$2),0)),"",VLOOKUP(T_IEA71PL[[#This Row],[Ścieżka Xpath]],ALL!$C:L,COLUMN(J$2),0))</f>
        <v>C0089; G0120; R0850</v>
      </c>
      <c r="K33" s="51" t="str">
        <f>IF(ISBLANK(VLOOKUP(T_IEA71PL[[#This Row],[Ścieżka Xpath]],ALL!$C:N,COLUMN(K$2),0)),"",VLOOKUP(T_IEA71PL[[#This Row],[Ścieżka Xpath]],ALL!$C:N,COLUMN(K$2),0))</f>
        <v/>
      </c>
      <c r="L33" s="62" t="str">
        <f>IF(ISBLANK(VLOOKUP(T_IEA71PL[[#This Row],[Ścieżka Xpath]],ALL!$C:O,COLUMN(L$2),0)),"",VLOOKUP(T_IEA71PL[[#This Row],[Ścieżka Xpath]],ALL!$C:O,COLUMN(L$2),0))</f>
        <v/>
      </c>
      <c r="M33" s="62" t="str">
        <f>IF(ISBLANK(VLOOKUP(T_IEA71PL[[#This Row],[Ścieżka Xpath]],ALL!$C:P,COLUMN(M$2),0)),"",VLOOKUP(T_IEA71PL[[#This Row],[Ścieżka Xpath]],ALL!$C:P,COLUMN(M$2),0))</f>
        <v/>
      </c>
      <c r="N33" s="62" t="str">
        <f>IF(ISBLANK(VLOOKUP(T_IEA71PL[[#This Row],[Ścieżka Xpath]],ALL!$C:Q,COLUMN(N$2),0)),"",VLOOKUP(T_IEA71PL[[#This Row],[Ścieżka Xpath]],ALL!$C:Q,COLUMN(N$2),0))</f>
        <v/>
      </c>
      <c r="O33" s="62" t="str">
        <f>IF(ISBLANK(VLOOKUP(T_IEA71PL[[#This Row],[Ścieżka Xpath]],ALL!$C:R,COLUMN(O$2),0)),"",VLOOKUP(T_IEA71PL[[#This Row],[Ścieżka Xpath]],ALL!$C:R,COLUMN(O$2),0))</f>
        <v/>
      </c>
    </row>
    <row r="34" spans="1:15" ht="30">
      <c r="A34" s="71" t="s">
        <v>3066</v>
      </c>
      <c r="B34" s="64">
        <v>32</v>
      </c>
      <c r="C34" s="64" t="str">
        <f>IF(ISBLANK(VLOOKUP(T_IEA71PL[[#This Row],[Ścieżka Xpath]],ALL!$C:E,COLUMN(C$2),0)),"",VLOOKUP(T_IEA71PL[[#This Row],[Ścieżka Xpath]],ALL!$C:E,COLUMN(C$2),0))</f>
        <v>13 07 078 000</v>
      </c>
      <c r="D34" s="62" t="str">
        <f>IF(ISBLANK(VLOOKUP(T_IEA71PL[[#This Row],[Ścieżka Xpath]],ALL!$C:F,COLUMN(D$2),0)),"",VLOOKUP(T_IEA71PL[[#This Row],[Ścieżka Xpath]],ALL!$C:F,COLUMN(D$2),0))</f>
        <v>Numer identyfikacyjny posiadacza karnetu TIR (nadany przez Międzynarodową Unię Transportu Drogowego).</v>
      </c>
      <c r="E34" s="63" t="str">
        <f>IF(ISBLANK(VLOOKUP(T_IEA71PL[[#This Row],[Ścieżka Xpath]],ALL!$C:G,COLUMN(E$2),0)),"",VLOOKUP(T_IEA71PL[[#This Row],[Ścieżka Xpath]],ALL!$C:G,COLUMN(E$2),0))</f>
        <v>Identtification number of the TIR carnet holder (assigned by IRU).</v>
      </c>
      <c r="F34" s="74" t="str">
        <f>IF(ISBLANK(VLOOKUP(T_IEA71PL[[#This Row],[Ścieżka Xpath]],ALL!$C:H,COLUMN(F$2),0)),"",VLOOKUP(T_IEA71PL[[#This Row],[Ścieżka Xpath]],ALL!$C:H,COLUMN(F$2),0))</f>
        <v/>
      </c>
      <c r="G34" s="74" t="str">
        <f>IF(ISBLANK(VLOOKUP(T_IEA71PL[[#This Row],[Ścieżka Xpath]],ALL!$C:I,COLUMN(G$2),0)),"",VLOOKUP(T_IEA71PL[[#This Row],[Ścieżka Xpath]],ALL!$C:I,COLUMN(G$2),0))</f>
        <v>D</v>
      </c>
      <c r="H34" s="74" t="str">
        <f>IF(ISBLANK(VLOOKUP(T_IEA71PL[[#This Row],[Ścieżka Xpath]],ALL!$C:J,COLUMN(H$2),0)),"",VLOOKUP(T_IEA71PL[[#This Row],[Ścieżka Xpath]],ALL!$C:J,COLUMN(H$2),0))</f>
        <v>an.17</v>
      </c>
      <c r="I34" s="74" t="str">
        <f>IF(ISBLANK(VLOOKUP(T_IEA71PL[[#This Row],[Ścieżka Xpath]],ALL!$C:K,COLUMN(I$2),0)),"",VLOOKUP(T_IEA71PL[[#This Row],[Ścieżka Xpath]],ALL!$C:K,COLUMN(I$2),0))</f>
        <v/>
      </c>
      <c r="J34" s="74" t="str">
        <f>IF(ISBLANK(VLOOKUP(T_IEA71PL[[#This Row],[Ścieżka Xpath]],ALL!$C:L,COLUMN(J$2),0)),"",VLOOKUP(T_IEA71PL[[#This Row],[Ścieżka Xpath]],ALL!$C:L,COLUMN(J$2),0))</f>
        <v>C0904; G0002</v>
      </c>
      <c r="K34" s="51" t="str">
        <f>IF(ISBLANK(VLOOKUP(T_IEA71PL[[#This Row],[Ścieżka Xpath]],ALL!$C:N,COLUMN(K$2),0)),"",VLOOKUP(T_IEA71PL[[#This Row],[Ścieżka Xpath]],ALL!$C:N,COLUMN(K$2),0))</f>
        <v/>
      </c>
      <c r="L34" s="62" t="str">
        <f>IF(ISBLANK(VLOOKUP(T_IEA71PL[[#This Row],[Ścieżka Xpath]],ALL!$C:O,COLUMN(L$2),0)),"",VLOOKUP(T_IEA71PL[[#This Row],[Ścieżka Xpath]],ALL!$C:O,COLUMN(L$2),0))</f>
        <v/>
      </c>
      <c r="M34" s="62" t="str">
        <f>IF(ISBLANK(VLOOKUP(T_IEA71PL[[#This Row],[Ścieżka Xpath]],ALL!$C:P,COLUMN(M$2),0)),"",VLOOKUP(T_IEA71PL[[#This Row],[Ścieżka Xpath]],ALL!$C:P,COLUMN(M$2),0))</f>
        <v/>
      </c>
      <c r="N34" s="62" t="str">
        <f>IF(ISBLANK(VLOOKUP(T_IEA71PL[[#This Row],[Ścieżka Xpath]],ALL!$C:Q,COLUMN(N$2),0)),"",VLOOKUP(T_IEA71PL[[#This Row],[Ścieżka Xpath]],ALL!$C:Q,COLUMN(N$2),0))</f>
        <v/>
      </c>
      <c r="O34" s="62" t="str">
        <f>IF(ISBLANK(VLOOKUP(T_IEA71PL[[#This Row],[Ścieżka Xpath]],ALL!$C:R,COLUMN(O$2),0)),"",VLOOKUP(T_IEA71PL[[#This Row],[Ścieżka Xpath]],ALL!$C:R,COLUMN(O$2),0))</f>
        <v/>
      </c>
    </row>
    <row r="35" spans="1:15" ht="15">
      <c r="A35" s="71" t="s">
        <v>3067</v>
      </c>
      <c r="B35" s="64">
        <v>33</v>
      </c>
      <c r="C35" s="64" t="str">
        <f>IF(ISBLANK(VLOOKUP(T_IEA71PL[[#This Row],[Ścieżka Xpath]],ALL!$C:E,COLUMN(C$2),0)),"",VLOOKUP(T_IEA71PL[[#This Row],[Ścieżka Xpath]],ALL!$C:E,COLUMN(C$2),0))</f>
        <v>13 07 016 000</v>
      </c>
      <c r="D35" s="62" t="str">
        <f>IF(ISBLANK(VLOOKUP(T_IEA71PL[[#This Row],[Ścieżka Xpath]],ALL!$C:F,COLUMN(D$2),0)),"",VLOOKUP(T_IEA71PL[[#This Row],[Ścieżka Xpath]],ALL!$C:F,COLUMN(D$2),0))</f>
        <v>Nazwa lub imię i nazwisko.</v>
      </c>
      <c r="E35" s="63" t="str">
        <f>IF(ISBLANK(VLOOKUP(T_IEA71PL[[#This Row],[Ścieżka Xpath]],ALL!$C:G,COLUMN(E$2),0)),"",VLOOKUP(T_IEA71PL[[#This Row],[Ścieżka Xpath]],ALL!$C:G,COLUMN(E$2),0))</f>
        <v>Name or name and surname.</v>
      </c>
      <c r="F35" s="74" t="str">
        <f>IF(ISBLANK(VLOOKUP(T_IEA71PL[[#This Row],[Ścieżka Xpath]],ALL!$C:H,COLUMN(F$2),0)),"",VLOOKUP(T_IEA71PL[[#This Row],[Ścieżka Xpath]],ALL!$C:H,COLUMN(F$2),0))</f>
        <v/>
      </c>
      <c r="G35" s="74" t="str">
        <f>IF(ISBLANK(VLOOKUP(T_IEA71PL[[#This Row],[Ścieżka Xpath]],ALL!$C:I,COLUMN(G$2),0)),"",VLOOKUP(T_IEA71PL[[#This Row],[Ścieżka Xpath]],ALL!$C:I,COLUMN(G$2),0))</f>
        <v>D</v>
      </c>
      <c r="H35" s="74" t="str">
        <f>IF(ISBLANK(VLOOKUP(T_IEA71PL[[#This Row],[Ścieżka Xpath]],ALL!$C:J,COLUMN(H$2),0)),"",VLOOKUP(T_IEA71PL[[#This Row],[Ścieżka Xpath]],ALL!$C:J,COLUMN(H$2),0))</f>
        <v>an..70</v>
      </c>
      <c r="I35" s="74" t="str">
        <f>IF(ISBLANK(VLOOKUP(T_IEA71PL[[#This Row],[Ścieżka Xpath]],ALL!$C:K,COLUMN(I$2),0)),"",VLOOKUP(T_IEA71PL[[#This Row],[Ścieżka Xpath]],ALL!$C:K,COLUMN(I$2),0))</f>
        <v/>
      </c>
      <c r="J35" s="74" t="str">
        <f>IF(ISBLANK(VLOOKUP(T_IEA71PL[[#This Row],[Ścieżka Xpath]],ALL!$C:L,COLUMN(J$2),0)),"",VLOOKUP(T_IEA71PL[[#This Row],[Ścieżka Xpath]],ALL!$C:L,COLUMN(J$2),0))</f>
        <v>C0250</v>
      </c>
      <c r="K35" s="51" t="str">
        <f>IF(ISBLANK(VLOOKUP(T_IEA71PL[[#This Row],[Ścieżka Xpath]],ALL!$C:N,COLUMN(K$2),0)),"",VLOOKUP(T_IEA71PL[[#This Row],[Ścieżka Xpath]],ALL!$C:N,COLUMN(K$2),0))</f>
        <v/>
      </c>
      <c r="L35" s="62" t="str">
        <f>IF(ISBLANK(VLOOKUP(T_IEA71PL[[#This Row],[Ścieżka Xpath]],ALL!$C:O,COLUMN(L$2),0)),"",VLOOKUP(T_IEA71PL[[#This Row],[Ścieżka Xpath]],ALL!$C:O,COLUMN(L$2),0))</f>
        <v/>
      </c>
      <c r="M35" s="62" t="str">
        <f>IF(ISBLANK(VLOOKUP(T_IEA71PL[[#This Row],[Ścieżka Xpath]],ALL!$C:P,COLUMN(M$2),0)),"",VLOOKUP(T_IEA71PL[[#This Row],[Ścieżka Xpath]],ALL!$C:P,COLUMN(M$2),0))</f>
        <v/>
      </c>
      <c r="N35" s="62" t="str">
        <f>IF(ISBLANK(VLOOKUP(T_IEA71PL[[#This Row],[Ścieżka Xpath]],ALL!$C:Q,COLUMN(N$2),0)),"",VLOOKUP(T_IEA71PL[[#This Row],[Ścieżka Xpath]],ALL!$C:Q,COLUMN(N$2),0))</f>
        <v/>
      </c>
      <c r="O35" s="62" t="str">
        <f>IF(ISBLANK(VLOOKUP(T_IEA71PL[[#This Row],[Ścieżka Xpath]],ALL!$C:R,COLUMN(O$2),0)),"",VLOOKUP(T_IEA71PL[[#This Row],[Ścieżka Xpath]],ALL!$C:R,COLUMN(O$2),0))</f>
        <v/>
      </c>
    </row>
    <row r="36" spans="1:15" ht="30">
      <c r="A36" s="91" t="s">
        <v>3068</v>
      </c>
      <c r="B36" s="32">
        <v>34</v>
      </c>
      <c r="C36" s="68" t="str">
        <f>IF(ISBLANK(VLOOKUP(T_IEA71PL[[#This Row],[Ścieżka Xpath]],ALL!$C:E,COLUMN(C$2),0)),"",VLOOKUP(T_IEA71PL[[#This Row],[Ścieżka Xpath]],ALL!$C:E,COLUMN(C$2),0))</f>
        <v>13 07 018 000</v>
      </c>
      <c r="D36" s="70" t="str">
        <f>IF(ISBLANK(VLOOKUP(T_IEA71PL[[#This Row],[Ścieżka Xpath]],ALL!$C:F,COLUMN(D$2),0)),"",VLOOKUP(T_IEA71PL[[#This Row],[Ścieżka Xpath]],ALL!$C:F,COLUMN(D$2),0))</f>
        <v>Adres osoby uprawnionej do korzystania z procedury tranzytu.</v>
      </c>
      <c r="E36" s="70" t="str">
        <f>IF(ISBLANK(VLOOKUP(T_IEA71PL[[#This Row],[Ścieżka Xpath]],ALL!$C:G,COLUMN(E$2),0)),"",VLOOKUP(T_IEA71PL[[#This Row],[Ścieżka Xpath]],ALL!$C:G,COLUMN(E$2),0))</f>
        <v>Holder's of the transit procedure address.</v>
      </c>
      <c r="F36" s="69" t="str">
        <f>IF(ISBLANK(VLOOKUP(T_IEA71PL[[#This Row],[Ścieżka Xpath]],ALL!$C:H,COLUMN(F$2),0)),"",VLOOKUP(T_IEA71PL[[#This Row],[Ścieżka Xpath]],ALL!$C:H,COLUMN(F$2),0))</f>
        <v>0..1</v>
      </c>
      <c r="G36" s="69" t="str">
        <f>IF(ISBLANK(VLOOKUP(T_IEA71PL[[#This Row],[Ścieżka Xpath]],ALL!$C:I,COLUMN(G$2),0)),"",VLOOKUP(T_IEA71PL[[#This Row],[Ścieżka Xpath]],ALL!$C:I,COLUMN(G$2),0))</f>
        <v>D</v>
      </c>
      <c r="H36" s="69" t="str">
        <f>IF(ISBLANK(VLOOKUP(T_IEA71PL[[#This Row],[Ścieżka Xpath]],ALL!$C:J,COLUMN(H$2),0)),"",VLOOKUP(T_IEA71PL[[#This Row],[Ścieżka Xpath]],ALL!$C:J,COLUMN(H$2),0))</f>
        <v/>
      </c>
      <c r="I36" s="69" t="str">
        <f>IF(ISBLANK(VLOOKUP(T_IEA71PL[[#This Row],[Ścieżka Xpath]],ALL!$C:K,COLUMN(I$2),0)),"",VLOOKUP(T_IEA71PL[[#This Row],[Ścieżka Xpath]],ALL!$C:K,COLUMN(I$2),0))</f>
        <v/>
      </c>
      <c r="J36" s="69" t="str">
        <f>IF(ISBLANK(VLOOKUP(T_IEA71PL[[#This Row],[Ścieżka Xpath]],ALL!$C:L,COLUMN(J$2),0)),"",VLOOKUP(T_IEA71PL[[#This Row],[Ścieżka Xpath]],ALL!$C:L,COLUMN(J$2),0))</f>
        <v>C0250</v>
      </c>
      <c r="K36" s="69" t="str">
        <f>IF(ISBLANK(VLOOKUP(T_IEA71PL[[#This Row],[Ścieżka Xpath]],ALL!$C:N,COLUMN(K$2),0)),"",VLOOKUP(T_IEA71PL[[#This Row],[Ścieżka Xpath]],ALL!$C:N,COLUMN(K$2),0))</f>
        <v/>
      </c>
      <c r="L36" s="70" t="str">
        <f>IF(ISBLANK(VLOOKUP(T_IEA71PL[[#This Row],[Ścieżka Xpath]],ALL!$C:O,COLUMN(L$2),0)),"",VLOOKUP(T_IEA71PL[[#This Row],[Ścieżka Xpath]],ALL!$C:O,COLUMN(L$2),0))</f>
        <v/>
      </c>
      <c r="M36" s="70" t="str">
        <f>IF(ISBLANK(VLOOKUP(T_IEA71PL[[#This Row],[Ścieżka Xpath]],ALL!$C:P,COLUMN(M$2),0)),"",VLOOKUP(T_IEA71PL[[#This Row],[Ścieżka Xpath]],ALL!$C:P,COLUMN(M$2),0))</f>
        <v/>
      </c>
      <c r="N36" s="70" t="str">
        <f>IF(ISBLANK(VLOOKUP(T_IEA71PL[[#This Row],[Ścieżka Xpath]],ALL!$C:Q,COLUMN(N$2),0)),"",VLOOKUP(T_IEA71PL[[#This Row],[Ścieżka Xpath]],ALL!$C:Q,COLUMN(N$2),0))</f>
        <v/>
      </c>
      <c r="O36" s="70" t="str">
        <f>IF(ISBLANK(VLOOKUP(T_IEA71PL[[#This Row],[Ścieżka Xpath]],ALL!$C:R,COLUMN(O$2),0)),"",VLOOKUP(T_IEA71PL[[#This Row],[Ścieżka Xpath]],ALL!$C:R,COLUMN(O$2),0))</f>
        <v/>
      </c>
    </row>
    <row r="37" spans="1:15" ht="15">
      <c r="A37" s="71" t="s">
        <v>3069</v>
      </c>
      <c r="B37" s="64">
        <v>35</v>
      </c>
      <c r="C37" s="64" t="str">
        <f>IF(ISBLANK(VLOOKUP(T_IEA71PL[[#This Row],[Ścieżka Xpath]],ALL!$C:E,COLUMN(C$2),0)),"",VLOOKUP(T_IEA71PL[[#This Row],[Ścieżka Xpath]],ALL!$C:E,COLUMN(C$2),0))</f>
        <v>13 07 018 019</v>
      </c>
      <c r="D37" s="62" t="str">
        <f>IF(ISBLANK(VLOOKUP(T_IEA71PL[[#This Row],[Ścieżka Xpath]],ALL!$C:F,COLUMN(D$2),0)),"",VLOOKUP(T_IEA71PL[[#This Row],[Ścieżka Xpath]],ALL!$C:F,COLUMN(D$2),0))</f>
        <v>Ulica i numer.</v>
      </c>
      <c r="E37" s="63" t="str">
        <f>IF(ISBLANK(VLOOKUP(T_IEA71PL[[#This Row],[Ścieżka Xpath]],ALL!$C:G,COLUMN(E$2),0)),"",VLOOKUP(T_IEA71PL[[#This Row],[Ścieżka Xpath]],ALL!$C:G,COLUMN(E$2),0))</f>
        <v>Street and number.</v>
      </c>
      <c r="F37" s="74" t="str">
        <f>IF(ISBLANK(VLOOKUP(T_IEA71PL[[#This Row],[Ścieżka Xpath]],ALL!$C:H,COLUMN(F$2),0)),"",VLOOKUP(T_IEA71PL[[#This Row],[Ścieżka Xpath]],ALL!$C:H,COLUMN(F$2),0))</f>
        <v/>
      </c>
      <c r="G37" s="74" t="str">
        <f>IF(ISBLANK(VLOOKUP(T_IEA71PL[[#This Row],[Ścieżka Xpath]],ALL!$C:I,COLUMN(G$2),0)),"",VLOOKUP(T_IEA71PL[[#This Row],[Ścieżka Xpath]],ALL!$C:I,COLUMN(G$2),0))</f>
        <v>D</v>
      </c>
      <c r="H37" s="74" t="str">
        <f>IF(ISBLANK(VLOOKUP(T_IEA71PL[[#This Row],[Ścieżka Xpath]],ALL!$C:J,COLUMN(H$2),0)),"",VLOOKUP(T_IEA71PL[[#This Row],[Ścieżka Xpath]],ALL!$C:J,COLUMN(H$2),0))</f>
        <v>an..70</v>
      </c>
      <c r="I37" s="74" t="str">
        <f>IF(ISBLANK(VLOOKUP(T_IEA71PL[[#This Row],[Ścieżka Xpath]],ALL!$C:K,COLUMN(I$2),0)),"",VLOOKUP(T_IEA71PL[[#This Row],[Ścieżka Xpath]],ALL!$C:K,COLUMN(I$2),0))</f>
        <v/>
      </c>
      <c r="J37" s="74" t="str">
        <f>IF(ISBLANK(VLOOKUP(T_IEA71PL[[#This Row],[Ścieżka Xpath]],ALL!$C:L,COLUMN(J$2),0)),"",VLOOKUP(T_IEA71PL[[#This Row],[Ścieżka Xpath]],ALL!$C:L,COLUMN(J$2),0))</f>
        <v/>
      </c>
      <c r="K37" s="51" t="str">
        <f>IF(ISBLANK(VLOOKUP(T_IEA71PL[[#This Row],[Ścieżka Xpath]],ALL!$C:N,COLUMN(K$2),0)),"",VLOOKUP(T_IEA71PL[[#This Row],[Ścieżka Xpath]],ALL!$C:N,COLUMN(K$2),0))</f>
        <v/>
      </c>
      <c r="L37" s="62" t="str">
        <f>IF(ISBLANK(VLOOKUP(T_IEA71PL[[#This Row],[Ścieżka Xpath]],ALL!$C:O,COLUMN(L$2),0)),"",VLOOKUP(T_IEA71PL[[#This Row],[Ścieżka Xpath]],ALL!$C:O,COLUMN(L$2),0))</f>
        <v/>
      </c>
      <c r="M37" s="62" t="str">
        <f>IF(ISBLANK(VLOOKUP(T_IEA71PL[[#This Row],[Ścieżka Xpath]],ALL!$C:P,COLUMN(M$2),0)),"",VLOOKUP(T_IEA71PL[[#This Row],[Ścieżka Xpath]],ALL!$C:P,COLUMN(M$2),0))</f>
        <v/>
      </c>
      <c r="N37" s="62" t="str">
        <f>IF(ISBLANK(VLOOKUP(T_IEA71PL[[#This Row],[Ścieżka Xpath]],ALL!$C:Q,COLUMN(N$2),0)),"",VLOOKUP(T_IEA71PL[[#This Row],[Ścieżka Xpath]],ALL!$C:Q,COLUMN(N$2),0))</f>
        <v/>
      </c>
      <c r="O37" s="62" t="str">
        <f>IF(ISBLANK(VLOOKUP(T_IEA71PL[[#This Row],[Ścieżka Xpath]],ALL!$C:R,COLUMN(O$2),0)),"",VLOOKUP(T_IEA71PL[[#This Row],[Ścieżka Xpath]],ALL!$C:R,COLUMN(O$2),0))</f>
        <v/>
      </c>
    </row>
    <row r="38" spans="1:15" ht="15">
      <c r="A38" s="71" t="s">
        <v>3070</v>
      </c>
      <c r="B38" s="64">
        <v>36</v>
      </c>
      <c r="C38" s="64" t="str">
        <f>IF(ISBLANK(VLOOKUP(T_IEA71PL[[#This Row],[Ścieżka Xpath]],ALL!$C:E,COLUMN(C$2),0)),"",VLOOKUP(T_IEA71PL[[#This Row],[Ścieżka Xpath]],ALL!$C:E,COLUMN(C$2),0))</f>
        <v>13 07 018 021</v>
      </c>
      <c r="D38" s="62" t="str">
        <f>IF(ISBLANK(VLOOKUP(T_IEA71PL[[#This Row],[Ścieżka Xpath]],ALL!$C:F,COLUMN(D$2),0)),"",VLOOKUP(T_IEA71PL[[#This Row],[Ścieżka Xpath]],ALL!$C:F,COLUMN(D$2),0))</f>
        <v>Kod pocztowy.</v>
      </c>
      <c r="E38" s="63" t="str">
        <f>IF(ISBLANK(VLOOKUP(T_IEA71PL[[#This Row],[Ścieżka Xpath]],ALL!$C:G,COLUMN(E$2),0)),"",VLOOKUP(T_IEA71PL[[#This Row],[Ścieżka Xpath]],ALL!$C:G,COLUMN(E$2),0))</f>
        <v>ZIP, postcode.</v>
      </c>
      <c r="F38" s="74" t="str">
        <f>IF(ISBLANK(VLOOKUP(T_IEA71PL[[#This Row],[Ścieżka Xpath]],ALL!$C:H,COLUMN(F$2),0)),"",VLOOKUP(T_IEA71PL[[#This Row],[Ścieżka Xpath]],ALL!$C:H,COLUMN(F$2),0))</f>
        <v/>
      </c>
      <c r="G38" s="74" t="str">
        <f>IF(ISBLANK(VLOOKUP(T_IEA71PL[[#This Row],[Ścieżka Xpath]],ALL!$C:I,COLUMN(G$2),0)),"",VLOOKUP(T_IEA71PL[[#This Row],[Ścieżka Xpath]],ALL!$C:I,COLUMN(G$2),0))</f>
        <v>R</v>
      </c>
      <c r="H38" s="74" t="str">
        <f>IF(ISBLANK(VLOOKUP(T_IEA71PL[[#This Row],[Ścieżka Xpath]],ALL!$C:J,COLUMN(H$2),0)),"",VLOOKUP(T_IEA71PL[[#This Row],[Ścieżka Xpath]],ALL!$C:J,COLUMN(H$2),0))</f>
        <v>an..17</v>
      </c>
      <c r="I38" s="74" t="str">
        <f>IF(ISBLANK(VLOOKUP(T_IEA71PL[[#This Row],[Ścieżka Xpath]],ALL!$C:K,COLUMN(I$2),0)),"",VLOOKUP(T_IEA71PL[[#This Row],[Ścieżka Xpath]],ALL!$C:K,COLUMN(I$2),0))</f>
        <v/>
      </c>
      <c r="J38" s="74" t="str">
        <f>IF(ISBLANK(VLOOKUP(T_IEA71PL[[#This Row],[Ścieżka Xpath]],ALL!$C:L,COLUMN(J$2),0)),"",VLOOKUP(T_IEA71PL[[#This Row],[Ścieżka Xpath]],ALL!$C:L,COLUMN(J$2),0))</f>
        <v>C0505</v>
      </c>
      <c r="K38" s="51" t="str">
        <f>IF(ISBLANK(VLOOKUP(T_IEA71PL[[#This Row],[Ścieżka Xpath]],ALL!$C:N,COLUMN(K$2),0)),"",VLOOKUP(T_IEA71PL[[#This Row],[Ścieżka Xpath]],ALL!$C:N,COLUMN(K$2),0))</f>
        <v/>
      </c>
      <c r="L38" s="62" t="str">
        <f>IF(ISBLANK(VLOOKUP(T_IEA71PL[[#This Row],[Ścieżka Xpath]],ALL!$C:O,COLUMN(L$2),0)),"",VLOOKUP(T_IEA71PL[[#This Row],[Ścieżka Xpath]],ALL!$C:O,COLUMN(L$2),0))</f>
        <v/>
      </c>
      <c r="M38" s="62" t="str">
        <f>IF(ISBLANK(VLOOKUP(T_IEA71PL[[#This Row],[Ścieżka Xpath]],ALL!$C:P,COLUMN(M$2),0)),"",VLOOKUP(T_IEA71PL[[#This Row],[Ścieżka Xpath]],ALL!$C:P,COLUMN(M$2),0))</f>
        <v/>
      </c>
      <c r="N38" s="62" t="str">
        <f>IF(ISBLANK(VLOOKUP(T_IEA71PL[[#This Row],[Ścieżka Xpath]],ALL!$C:Q,COLUMN(N$2),0)),"",VLOOKUP(T_IEA71PL[[#This Row],[Ścieżka Xpath]],ALL!$C:Q,COLUMN(N$2),0))</f>
        <v/>
      </c>
      <c r="O38" s="62" t="str">
        <f>IF(ISBLANK(VLOOKUP(T_IEA71PL[[#This Row],[Ścieżka Xpath]],ALL!$C:R,COLUMN(O$2),0)),"",VLOOKUP(T_IEA71PL[[#This Row],[Ścieżka Xpath]],ALL!$C:R,COLUMN(O$2),0))</f>
        <v/>
      </c>
    </row>
    <row r="39" spans="1:15" ht="15">
      <c r="A39" s="71" t="s">
        <v>3071</v>
      </c>
      <c r="B39" s="64">
        <v>37</v>
      </c>
      <c r="C39" s="64" t="str">
        <f>IF(ISBLANK(VLOOKUP(T_IEA71PL[[#This Row],[Ścieżka Xpath]],ALL!$C:E,COLUMN(C$2),0)),"",VLOOKUP(T_IEA71PL[[#This Row],[Ścieżka Xpath]],ALL!$C:E,COLUMN(C$2),0))</f>
        <v>13 07 018 022</v>
      </c>
      <c r="D39" s="62" t="str">
        <f>IF(ISBLANK(VLOOKUP(T_IEA71PL[[#This Row],[Ścieżka Xpath]],ALL!$C:F,COLUMN(D$2),0)),"",VLOOKUP(T_IEA71PL[[#This Row],[Ścieżka Xpath]],ALL!$C:F,COLUMN(D$2),0))</f>
        <v>Miasto.</v>
      </c>
      <c r="E39" s="63" t="str">
        <f>IF(ISBLANK(VLOOKUP(T_IEA71PL[[#This Row],[Ścieżka Xpath]],ALL!$C:G,COLUMN(E$2),0)),"",VLOOKUP(T_IEA71PL[[#This Row],[Ścieżka Xpath]],ALL!$C:G,COLUMN(E$2),0))</f>
        <v>City.</v>
      </c>
      <c r="F39" s="74" t="str">
        <f>IF(ISBLANK(VLOOKUP(T_IEA71PL[[#This Row],[Ścieżka Xpath]],ALL!$C:H,COLUMN(F$2),0)),"",VLOOKUP(T_IEA71PL[[#This Row],[Ścieżka Xpath]],ALL!$C:H,COLUMN(F$2),0))</f>
        <v/>
      </c>
      <c r="G39" s="74" t="str">
        <f>IF(ISBLANK(VLOOKUP(T_IEA71PL[[#This Row],[Ścieżka Xpath]],ALL!$C:I,COLUMN(G$2),0)),"",VLOOKUP(T_IEA71PL[[#This Row],[Ścieżka Xpath]],ALL!$C:I,COLUMN(G$2),0))</f>
        <v>R</v>
      </c>
      <c r="H39" s="74" t="str">
        <f>IF(ISBLANK(VLOOKUP(T_IEA71PL[[#This Row],[Ścieżka Xpath]],ALL!$C:J,COLUMN(H$2),0)),"",VLOOKUP(T_IEA71PL[[#This Row],[Ścieżka Xpath]],ALL!$C:J,COLUMN(H$2),0))</f>
        <v>an..35</v>
      </c>
      <c r="I39" s="74" t="str">
        <f>IF(ISBLANK(VLOOKUP(T_IEA71PL[[#This Row],[Ścieżka Xpath]],ALL!$C:K,COLUMN(I$2),0)),"",VLOOKUP(T_IEA71PL[[#This Row],[Ścieżka Xpath]],ALL!$C:K,COLUMN(I$2),0))</f>
        <v/>
      </c>
      <c r="J39" s="74" t="str">
        <f>IF(ISBLANK(VLOOKUP(T_IEA71PL[[#This Row],[Ścieżka Xpath]],ALL!$C:L,COLUMN(J$2),0)),"",VLOOKUP(T_IEA71PL[[#This Row],[Ścieżka Xpath]],ALL!$C:L,COLUMN(J$2),0))</f>
        <v/>
      </c>
      <c r="K39" s="51" t="str">
        <f>IF(ISBLANK(VLOOKUP(T_IEA71PL[[#This Row],[Ścieżka Xpath]],ALL!$C:N,COLUMN(K$2),0)),"",VLOOKUP(T_IEA71PL[[#This Row],[Ścieżka Xpath]],ALL!$C:N,COLUMN(K$2),0))</f>
        <v/>
      </c>
      <c r="L39" s="62" t="str">
        <f>IF(ISBLANK(VLOOKUP(T_IEA71PL[[#This Row],[Ścieżka Xpath]],ALL!$C:O,COLUMN(L$2),0)),"",VLOOKUP(T_IEA71PL[[#This Row],[Ścieżka Xpath]],ALL!$C:O,COLUMN(L$2),0))</f>
        <v/>
      </c>
      <c r="M39" s="62" t="str">
        <f>IF(ISBLANK(VLOOKUP(T_IEA71PL[[#This Row],[Ścieżka Xpath]],ALL!$C:P,COLUMN(M$2),0)),"",VLOOKUP(T_IEA71PL[[#This Row],[Ścieżka Xpath]],ALL!$C:P,COLUMN(M$2),0))</f>
        <v/>
      </c>
      <c r="N39" s="62" t="str">
        <f>IF(ISBLANK(VLOOKUP(T_IEA71PL[[#This Row],[Ścieżka Xpath]],ALL!$C:Q,COLUMN(N$2),0)),"",VLOOKUP(T_IEA71PL[[#This Row],[Ścieżka Xpath]],ALL!$C:Q,COLUMN(N$2),0))</f>
        <v/>
      </c>
      <c r="O39" s="62" t="str">
        <f>IF(ISBLANK(VLOOKUP(T_IEA71PL[[#This Row],[Ścieżka Xpath]],ALL!$C:R,COLUMN(O$2),0)),"",VLOOKUP(T_IEA71PL[[#This Row],[Ścieżka Xpath]],ALL!$C:R,COLUMN(O$2),0))</f>
        <v/>
      </c>
    </row>
    <row r="40" spans="1:15" ht="15">
      <c r="A40" s="71" t="s">
        <v>3072</v>
      </c>
      <c r="B40" s="64">
        <v>38</v>
      </c>
      <c r="C40" s="64" t="str">
        <f>IF(ISBLANK(VLOOKUP(T_IEA71PL[[#This Row],[Ścieżka Xpath]],ALL!$C:E,COLUMN(C$2),0)),"",VLOOKUP(T_IEA71PL[[#This Row],[Ścieżka Xpath]],ALL!$C:E,COLUMN(C$2),0))</f>
        <v>13 07 018 020</v>
      </c>
      <c r="D40" s="62" t="str">
        <f>IF(ISBLANK(VLOOKUP(T_IEA71PL[[#This Row],[Ścieżka Xpath]],ALL!$C:F,COLUMN(D$2),0)),"",VLOOKUP(T_IEA71PL[[#This Row],[Ścieżka Xpath]],ALL!$C:F,COLUMN(D$2),0))</f>
        <v>Kod kraju.</v>
      </c>
      <c r="E40" s="63" t="str">
        <f>IF(ISBLANK(VLOOKUP(T_IEA71PL[[#This Row],[Ścieżka Xpath]],ALL!$C:G,COLUMN(E$2),0)),"",VLOOKUP(T_IEA71PL[[#This Row],[Ścieżka Xpath]],ALL!$C:G,COLUMN(E$2),0))</f>
        <v>Country code.</v>
      </c>
      <c r="F40" s="74" t="str">
        <f>IF(ISBLANK(VLOOKUP(T_IEA71PL[[#This Row],[Ścieżka Xpath]],ALL!$C:H,COLUMN(F$2),0)),"",VLOOKUP(T_IEA71PL[[#This Row],[Ścieżka Xpath]],ALL!$C:H,COLUMN(F$2),0))</f>
        <v/>
      </c>
      <c r="G40" s="74" t="str">
        <f>IF(ISBLANK(VLOOKUP(T_IEA71PL[[#This Row],[Ścieżka Xpath]],ALL!$C:I,COLUMN(G$2),0)),"",VLOOKUP(T_IEA71PL[[#This Row],[Ścieżka Xpath]],ALL!$C:I,COLUMN(G$2),0))</f>
        <v>D</v>
      </c>
      <c r="H40" s="74" t="str">
        <f>IF(ISBLANK(VLOOKUP(T_IEA71PL[[#This Row],[Ścieżka Xpath]],ALL!$C:J,COLUMN(H$2),0)),"",VLOOKUP(T_IEA71PL[[#This Row],[Ścieżka Xpath]],ALL!$C:J,COLUMN(H$2),0))</f>
        <v>a2</v>
      </c>
      <c r="I40" s="74" t="str">
        <f>IF(ISBLANK(VLOOKUP(T_IEA71PL[[#This Row],[Ścieżka Xpath]],ALL!$C:K,COLUMN(I$2),0)),"",VLOOKUP(T_IEA71PL[[#This Row],[Ścieżka Xpath]],ALL!$C:K,COLUMN(I$2),0))</f>
        <v>CL199</v>
      </c>
      <c r="J40" s="74" t="str">
        <f>IF(ISBLANK(VLOOKUP(T_IEA71PL[[#This Row],[Ścieżka Xpath]],ALL!$C:L,COLUMN(J$2),0)),"",VLOOKUP(T_IEA71PL[[#This Row],[Ścieżka Xpath]],ALL!$C:L,COLUMN(J$2),0))</f>
        <v/>
      </c>
      <c r="K40" s="51" t="str">
        <f>IF(ISBLANK(VLOOKUP(T_IEA71PL[[#This Row],[Ścieżka Xpath]],ALL!$C:N,COLUMN(K$2),0)),"",VLOOKUP(T_IEA71PL[[#This Row],[Ścieżka Xpath]],ALL!$C:N,COLUMN(K$2),0))</f>
        <v/>
      </c>
      <c r="L40" s="62" t="str">
        <f>IF(ISBLANK(VLOOKUP(T_IEA71PL[[#This Row],[Ścieżka Xpath]],ALL!$C:O,COLUMN(L$2),0)),"",VLOOKUP(T_IEA71PL[[#This Row],[Ścieżka Xpath]],ALL!$C:O,COLUMN(L$2),0))</f>
        <v/>
      </c>
      <c r="M40" s="62" t="str">
        <f>IF(ISBLANK(VLOOKUP(T_IEA71PL[[#This Row],[Ścieżka Xpath]],ALL!$C:P,COLUMN(M$2),0)),"",VLOOKUP(T_IEA71PL[[#This Row],[Ścieżka Xpath]],ALL!$C:P,COLUMN(M$2),0))</f>
        <v/>
      </c>
      <c r="N40" s="62" t="str">
        <f>IF(ISBLANK(VLOOKUP(T_IEA71PL[[#This Row],[Ścieżka Xpath]],ALL!$C:Q,COLUMN(N$2),0)),"",VLOOKUP(T_IEA71PL[[#This Row],[Ścieżka Xpath]],ALL!$C:Q,COLUMN(N$2),0))</f>
        <v/>
      </c>
      <c r="O40" s="62" t="str">
        <f>IF(ISBLANK(VLOOKUP(T_IEA71PL[[#This Row],[Ścieżka Xpath]],ALL!$C:R,COLUMN(O$2),0)),"",VLOOKUP(T_IEA71PL[[#This Row],[Ścieżka Xpath]],ALL!$C:R,COLUMN(O$2),0))</f>
        <v/>
      </c>
    </row>
    <row r="41" spans="1:15" ht="75">
      <c r="A41" s="91" t="s">
        <v>3073</v>
      </c>
      <c r="B41" s="32">
        <v>39</v>
      </c>
      <c r="C41" s="68" t="str">
        <f>IF(ISBLANK(VLOOKUP(T_IEA71PL[[#This Row],[Ścieżka Xpath]],ALL!$C:E,COLUMN(C$2),0)),"",VLOOKUP(T_IEA71PL[[#This Row],[Ścieżka Xpath]],ALL!$C:E,COLUMN(C$2),0))</f>
        <v>13 06 000 000</v>
      </c>
      <c r="D41" s="70" t="str">
        <f>IF(ISBLANK(VLOOKUP(T_IEA71PL[[#This Row],[Ścieżka Xpath]],ALL!$C:F,COLUMN(D$2),0)),"",VLOOKUP(T_IEA71PL[[#This Row],[Ścieżka Xpath]],ALL!$C:F,COLUMN(D$2),0))</f>
        <v>Przedstawiciel osoby uprawnionej do procedury tranzytu. Dla zadeklarowania przedstawiciela wysyłającego komunikat należy użyć sekcji CountrySpecificDataPL/RepresentativeForCommunication.</v>
      </c>
      <c r="E41" s="70" t="str">
        <f>IF(ISBLANK(VLOOKUP(T_IEA71PL[[#This Row],[Ścieżka Xpath]],ALL!$C:G,COLUMN(E$2),0)),"",VLOOKUP(T_IEA71PL[[#This Row],[Ścieżka Xpath]],ALL!$C:G,COLUMN(E$2),0))</f>
        <v>Representative of the Holder of the transit procedure. To declare entity sending a message on behelf of the Holder, use section CountrySpecificDataPL/RepresenativeForCommunication.</v>
      </c>
      <c r="F41" s="69" t="str">
        <f>IF(ISBLANK(VLOOKUP(T_IEA71PL[[#This Row],[Ścieżka Xpath]],ALL!$C:H,COLUMN(F$2),0)),"",VLOOKUP(T_IEA71PL[[#This Row],[Ścieżka Xpath]],ALL!$C:H,COLUMN(F$2),0))</f>
        <v>0..1</v>
      </c>
      <c r="G41" s="69" t="str">
        <f>IF(ISBLANK(VLOOKUP(T_IEA71PL[[#This Row],[Ścieżka Xpath]],ALL!$C:I,COLUMN(G$2),0)),"",VLOOKUP(T_IEA71PL[[#This Row],[Ścieżka Xpath]],ALL!$C:I,COLUMN(G$2),0))</f>
        <v>D</v>
      </c>
      <c r="H41" s="69" t="str">
        <f>IF(ISBLANK(VLOOKUP(T_IEA71PL[[#This Row],[Ścieżka Xpath]],ALL!$C:J,COLUMN(H$2),0)),"",VLOOKUP(T_IEA71PL[[#This Row],[Ścieżka Xpath]],ALL!$C:J,COLUMN(H$2),0))</f>
        <v/>
      </c>
      <c r="I41" s="69" t="str">
        <f>IF(ISBLANK(VLOOKUP(T_IEA71PL[[#This Row],[Ścieżka Xpath]],ALL!$C:K,COLUMN(I$2),0)),"",VLOOKUP(T_IEA71PL[[#This Row],[Ścieżka Xpath]],ALL!$C:K,COLUMN(I$2),0))</f>
        <v/>
      </c>
      <c r="J41" s="69" t="str">
        <f>IF(ISBLANK(VLOOKUP(T_IEA71PL[[#This Row],[Ścieżka Xpath]],ALL!$C:L,COLUMN(J$2),0)),"",VLOOKUP(T_IEA71PL[[#This Row],[Ścieżka Xpath]],ALL!$C:L,COLUMN(J$2),0))</f>
        <v>C0951</v>
      </c>
      <c r="K41" s="69" t="str">
        <f>IF(ISBLANK(VLOOKUP(T_IEA71PL[[#This Row],[Ścieżka Xpath]],ALL!$C:N,COLUMN(K$2),0)),"",VLOOKUP(T_IEA71PL[[#This Row],[Ścieżka Xpath]],ALL!$C:N,COLUMN(K$2),0))</f>
        <v/>
      </c>
      <c r="L41" s="70" t="str">
        <f>IF(ISBLANK(VLOOKUP(T_IEA71PL[[#This Row],[Ścieżka Xpath]],ALL!$C:O,COLUMN(L$2),0)),"",VLOOKUP(T_IEA71PL[[#This Row],[Ścieżka Xpath]],ALL!$C:O,COLUMN(L$2),0))</f>
        <v/>
      </c>
      <c r="M41" s="70" t="str">
        <f>IF(ISBLANK(VLOOKUP(T_IEA71PL[[#This Row],[Ścieżka Xpath]],ALL!$C:P,COLUMN(M$2),0)),"",VLOOKUP(T_IEA71PL[[#This Row],[Ścieżka Xpath]],ALL!$C:P,COLUMN(M$2),0))</f>
        <v/>
      </c>
      <c r="N41" s="70" t="str">
        <f>IF(ISBLANK(VLOOKUP(T_IEA71PL[[#This Row],[Ścieżka Xpath]],ALL!$C:Q,COLUMN(N$2),0)),"",VLOOKUP(T_IEA71PL[[#This Row],[Ścieżka Xpath]],ALL!$C:Q,COLUMN(N$2),0))</f>
        <v/>
      </c>
      <c r="O41" s="70" t="str">
        <f>IF(ISBLANK(VLOOKUP(T_IEA71PL[[#This Row],[Ścieżka Xpath]],ALL!$C:R,COLUMN(O$2),0)),"",VLOOKUP(T_IEA71PL[[#This Row],[Ścieżka Xpath]],ALL!$C:R,COLUMN(O$2),0))</f>
        <v/>
      </c>
    </row>
    <row r="42" spans="1:15" ht="30">
      <c r="A42" s="71" t="s">
        <v>3074</v>
      </c>
      <c r="B42" s="64">
        <v>40</v>
      </c>
      <c r="C42" s="64" t="str">
        <f>IF(ISBLANK(VLOOKUP(T_IEA71PL[[#This Row],[Ścieżka Xpath]],ALL!$C:E,COLUMN(C$2),0)),"",VLOOKUP(T_IEA71PL[[#This Row],[Ścieżka Xpath]],ALL!$C:E,COLUMN(C$2),0))</f>
        <v>13 06 017 000</v>
      </c>
      <c r="D42" s="62" t="str">
        <f>IF(ISBLANK(VLOOKUP(T_IEA71PL[[#This Row],[Ścieżka Xpath]],ALL!$C:F,COLUMN(D$2),0)),"",VLOOKUP(T_IEA71PL[[#This Row],[Ścieżka Xpath]],ALL!$C:F,COLUMN(D$2),0))</f>
        <v>Numer identyfikacyjny.</v>
      </c>
      <c r="E42" s="63" t="str">
        <f>IF(ISBLANK(VLOOKUP(T_IEA71PL[[#This Row],[Ścieżka Xpath]],ALL!$C:G,COLUMN(E$2),0)),"",VLOOKUP(T_IEA71PL[[#This Row],[Ścieżka Xpath]],ALL!$C:G,COLUMN(E$2),0))</f>
        <v>Identification number.</v>
      </c>
      <c r="F42" s="74" t="str">
        <f>IF(ISBLANK(VLOOKUP(T_IEA71PL[[#This Row],[Ścieżka Xpath]],ALL!$C:H,COLUMN(F$2),0)),"",VLOOKUP(T_IEA71PL[[#This Row],[Ścieżka Xpath]],ALL!$C:H,COLUMN(F$2),0))</f>
        <v/>
      </c>
      <c r="G42" s="74" t="str">
        <f>IF(ISBLANK(VLOOKUP(T_IEA71PL[[#This Row],[Ścieżka Xpath]],ALL!$C:I,COLUMN(G$2),0)),"",VLOOKUP(T_IEA71PL[[#This Row],[Ścieżka Xpath]],ALL!$C:I,COLUMN(G$2),0))</f>
        <v>R</v>
      </c>
      <c r="H42" s="74" t="str">
        <f>IF(ISBLANK(VLOOKUP(T_IEA71PL[[#This Row],[Ścieżka Xpath]],ALL!$C:J,COLUMN(H$2),0)),"",VLOOKUP(T_IEA71PL[[#This Row],[Ścieżka Xpath]],ALL!$C:J,COLUMN(H$2),0))</f>
        <v>an..17</v>
      </c>
      <c r="I42" s="74" t="str">
        <f>IF(ISBLANK(VLOOKUP(T_IEA71PL[[#This Row],[Ścieżka Xpath]],ALL!$C:K,COLUMN(I$2),0)),"",VLOOKUP(T_IEA71PL[[#This Row],[Ścieżka Xpath]],ALL!$C:K,COLUMN(I$2),0))</f>
        <v/>
      </c>
      <c r="J42" s="74" t="str">
        <f>IF(ISBLANK(VLOOKUP(T_IEA71PL[[#This Row],[Ścieżka Xpath]],ALL!$C:L,COLUMN(J$2),0)),"",VLOOKUP(T_IEA71PL[[#This Row],[Ścieżka Xpath]],ALL!$C:L,COLUMN(J$2),0))</f>
        <v>R0033; R0850</v>
      </c>
      <c r="K42" s="51" t="str">
        <f>IF(ISBLANK(VLOOKUP(T_IEA71PL[[#This Row],[Ścieżka Xpath]],ALL!$C:N,COLUMN(K$2),0)),"",VLOOKUP(T_IEA71PL[[#This Row],[Ścieżka Xpath]],ALL!$C:N,COLUMN(K$2),0))</f>
        <v/>
      </c>
      <c r="L42" s="62" t="str">
        <f>IF(ISBLANK(VLOOKUP(T_IEA71PL[[#This Row],[Ścieżka Xpath]],ALL!$C:O,COLUMN(L$2),0)),"",VLOOKUP(T_IEA71PL[[#This Row],[Ścieżka Xpath]],ALL!$C:O,COLUMN(L$2),0))</f>
        <v/>
      </c>
      <c r="M42" s="62" t="str">
        <f>IF(ISBLANK(VLOOKUP(T_IEA71PL[[#This Row],[Ścieżka Xpath]],ALL!$C:P,COLUMN(M$2),0)),"",VLOOKUP(T_IEA71PL[[#This Row],[Ścieżka Xpath]],ALL!$C:P,COLUMN(M$2),0))</f>
        <v/>
      </c>
      <c r="N42" s="62" t="str">
        <f>IF(ISBLANK(VLOOKUP(T_IEA71PL[[#This Row],[Ścieżka Xpath]],ALL!$C:Q,COLUMN(N$2),0)),"",VLOOKUP(T_IEA71PL[[#This Row],[Ścieżka Xpath]],ALL!$C:Q,COLUMN(N$2),0))</f>
        <v/>
      </c>
      <c r="O42" s="62" t="str">
        <f>IF(ISBLANK(VLOOKUP(T_IEA71PL[[#This Row],[Ścieżka Xpath]],ALL!$C:R,COLUMN(O$2),0)),"",VLOOKUP(T_IEA71PL[[#This Row],[Ścieżka Xpath]],ALL!$C:R,COLUMN(O$2),0))</f>
        <v/>
      </c>
    </row>
    <row r="43" spans="1:15" ht="15">
      <c r="A43" s="91" t="s">
        <v>3075</v>
      </c>
      <c r="B43" s="32">
        <v>41</v>
      </c>
      <c r="C43" s="68" t="str">
        <f>IF(ISBLANK(VLOOKUP(T_IEA71PL[[#This Row],[Ścieżka Xpath]],ALL!$C:E,COLUMN(C$2),0)),"",VLOOKUP(T_IEA71PL[[#This Row],[Ścieżka Xpath]],ALL!$C:E,COLUMN(C$2),0))</f>
        <v>-</v>
      </c>
      <c r="D43" s="70" t="str">
        <f>IF(ISBLANK(VLOOKUP(T_IEA71PL[[#This Row],[Ścieżka Xpath]],ALL!$C:F,COLUMN(D$2),0)),"",VLOOKUP(T_IEA71PL[[#This Row],[Ścieżka Xpath]],ALL!$C:F,COLUMN(D$2),0))</f>
        <v>Kraj wnioskujący</v>
      </c>
      <c r="E43" s="70" t="str">
        <f>IF(ISBLANK(VLOOKUP(T_IEA71PL[[#This Row],[Ścieżka Xpath]],ALL!$C:G,COLUMN(E$2),0)),"",VLOOKUP(T_IEA71PL[[#This Row],[Ścieżka Xpath]],ALL!$C:G,COLUMN(E$2),0))</f>
        <v>Requesting country.</v>
      </c>
      <c r="F43" s="69">
        <f>IF(ISBLANK(VLOOKUP(T_IEA71PL[[#This Row],[Ścieżka Xpath]],ALL!$C:H,COLUMN(F$2),0)),"",VLOOKUP(T_IEA71PL[[#This Row],[Ścieżka Xpath]],ALL!$C:H,COLUMN(F$2),0))</f>
        <v>1</v>
      </c>
      <c r="G43" s="69" t="str">
        <f>IF(ISBLANK(VLOOKUP(T_IEA71PL[[#This Row],[Ścieżka Xpath]],ALL!$C:I,COLUMN(G$2),0)),"",VLOOKUP(T_IEA71PL[[#This Row],[Ścieżka Xpath]],ALL!$C:I,COLUMN(G$2),0))</f>
        <v>R</v>
      </c>
      <c r="H43" s="69" t="str">
        <f>IF(ISBLANK(VLOOKUP(T_IEA71PL[[#This Row],[Ścieżka Xpath]],ALL!$C:J,COLUMN(H$2),0)),"",VLOOKUP(T_IEA71PL[[#This Row],[Ścieżka Xpath]],ALL!$C:J,COLUMN(H$2),0))</f>
        <v/>
      </c>
      <c r="I43" s="69" t="str">
        <f>IF(ISBLANK(VLOOKUP(T_IEA71PL[[#This Row],[Ścieżka Xpath]],ALL!$C:K,COLUMN(I$2),0)),"",VLOOKUP(T_IEA71PL[[#This Row],[Ścieżka Xpath]],ALL!$C:K,COLUMN(I$2),0))</f>
        <v/>
      </c>
      <c r="J43" s="69" t="str">
        <f>IF(ISBLANK(VLOOKUP(T_IEA71PL[[#This Row],[Ścieżka Xpath]],ALL!$C:L,COLUMN(J$2),0)),"",VLOOKUP(T_IEA71PL[[#This Row],[Ścieżka Xpath]],ALL!$C:L,COLUMN(J$2),0))</f>
        <v/>
      </c>
      <c r="K43" s="69" t="str">
        <f>IF(ISBLANK(VLOOKUP(T_IEA71PL[[#This Row],[Ścieżka Xpath]],ALL!$C:N,COLUMN(K$2),0)),"",VLOOKUP(T_IEA71PL[[#This Row],[Ścieżka Xpath]],ALL!$C:N,COLUMN(K$2),0))</f>
        <v/>
      </c>
      <c r="L43" s="70" t="str">
        <f>IF(ISBLANK(VLOOKUP(T_IEA71PL[[#This Row],[Ścieżka Xpath]],ALL!$C:O,COLUMN(L$2),0)),"",VLOOKUP(T_IEA71PL[[#This Row],[Ścieżka Xpath]],ALL!$C:O,COLUMN(L$2),0))</f>
        <v/>
      </c>
      <c r="M43" s="70" t="str">
        <f>IF(ISBLANK(VLOOKUP(T_IEA71PL[[#This Row],[Ścieżka Xpath]],ALL!$C:P,COLUMN(M$2),0)),"",VLOOKUP(T_IEA71PL[[#This Row],[Ścieżka Xpath]],ALL!$C:P,COLUMN(M$2),0))</f>
        <v/>
      </c>
      <c r="N43" s="70" t="str">
        <f>IF(ISBLANK(VLOOKUP(T_IEA71PL[[#This Row],[Ścieżka Xpath]],ALL!$C:Q,COLUMN(N$2),0)),"",VLOOKUP(T_IEA71PL[[#This Row],[Ścieżka Xpath]],ALL!$C:Q,COLUMN(N$2),0))</f>
        <v/>
      </c>
      <c r="O43" s="70" t="str">
        <f>IF(ISBLANK(VLOOKUP(T_IEA71PL[[#This Row],[Ścieżka Xpath]],ALL!$C:R,COLUMN(O$2),0)),"",VLOOKUP(T_IEA71PL[[#This Row],[Ścieżka Xpath]],ALL!$C:R,COLUMN(O$2),0))</f>
        <v/>
      </c>
    </row>
    <row r="44" spans="1:15" ht="15">
      <c r="A44" s="71" t="s">
        <v>3076</v>
      </c>
      <c r="B44" s="64">
        <v>42</v>
      </c>
      <c r="C44" s="64" t="str">
        <f>IF(ISBLANK(VLOOKUP(T_IEA71PL[[#This Row],[Ścieżka Xpath]],ALL!$C:E,COLUMN(C$2),0)),"",VLOOKUP(T_IEA71PL[[#This Row],[Ścieżka Xpath]],ALL!$C:E,COLUMN(C$2),0))</f>
        <v>-</v>
      </c>
      <c r="D44" s="62" t="str">
        <f>IF(ISBLANK(VLOOKUP(T_IEA71PL[[#This Row],[Ścieżka Xpath]],ALL!$C:F,COLUMN(D$2),0)),"",VLOOKUP(T_IEA71PL[[#This Row],[Ścieżka Xpath]],ALL!$C:F,COLUMN(D$2),0))</f>
        <v>Kod kraju.</v>
      </c>
      <c r="E44" s="63" t="str">
        <f>IF(ISBLANK(VLOOKUP(T_IEA71PL[[#This Row],[Ścieżka Xpath]],ALL!$C:G,COLUMN(E$2),0)),"",VLOOKUP(T_IEA71PL[[#This Row],[Ścieżka Xpath]],ALL!$C:G,COLUMN(E$2),0))</f>
        <v>Country code.</v>
      </c>
      <c r="F44" s="74" t="str">
        <f>IF(ISBLANK(VLOOKUP(T_IEA71PL[[#This Row],[Ścieżka Xpath]],ALL!$C:H,COLUMN(F$2),0)),"",VLOOKUP(T_IEA71PL[[#This Row],[Ścieżka Xpath]],ALL!$C:H,COLUMN(F$2),0))</f>
        <v/>
      </c>
      <c r="G44" s="74" t="str">
        <f>IF(ISBLANK(VLOOKUP(T_IEA71PL[[#This Row],[Ścieżka Xpath]],ALL!$C:I,COLUMN(G$2),0)),"",VLOOKUP(T_IEA71PL[[#This Row],[Ścieżka Xpath]],ALL!$C:I,COLUMN(G$2),0))</f>
        <v>R</v>
      </c>
      <c r="H44" s="74" t="str">
        <f>IF(ISBLANK(VLOOKUP(T_IEA71PL[[#This Row],[Ścieżka Xpath]],ALL!$C:J,COLUMN(H$2),0)),"",VLOOKUP(T_IEA71PL[[#This Row],[Ścieżka Xpath]],ALL!$C:J,COLUMN(H$2),0))</f>
        <v>a2</v>
      </c>
      <c r="I44" s="74" t="str">
        <f>IF(ISBLANK(VLOOKUP(T_IEA71PL[[#This Row],[Ścieżka Xpath]],ALL!$C:K,COLUMN(I$2),0)),"",VLOOKUP(T_IEA71PL[[#This Row],[Ścieżka Xpath]],ALL!$C:K,COLUMN(I$2),0))</f>
        <v>CL147</v>
      </c>
      <c r="J44" s="74" t="str">
        <f>IF(ISBLANK(VLOOKUP(T_IEA71PL[[#This Row],[Ścieżka Xpath]],ALL!$C:L,COLUMN(J$2),0)),"",VLOOKUP(T_IEA71PL[[#This Row],[Ścieżka Xpath]],ALL!$C:L,COLUMN(J$2),0))</f>
        <v>R0095</v>
      </c>
      <c r="K44" s="51" t="str">
        <f>IF(ISBLANK(VLOOKUP(T_IEA71PL[[#This Row],[Ścieżka Xpath]],ALL!$C:N,COLUMN(K$2),0)),"",VLOOKUP(T_IEA71PL[[#This Row],[Ścieżka Xpath]],ALL!$C:N,COLUMN(K$2),0))</f>
        <v/>
      </c>
      <c r="L44" s="62" t="str">
        <f>IF(ISBLANK(VLOOKUP(T_IEA71PL[[#This Row],[Ścieżka Xpath]],ALL!$C:O,COLUMN(L$2),0)),"",VLOOKUP(T_IEA71PL[[#This Row],[Ścieżka Xpath]],ALL!$C:O,COLUMN(L$2),0))</f>
        <v/>
      </c>
      <c r="M44" s="62" t="str">
        <f>IF(ISBLANK(VLOOKUP(T_IEA71PL[[#This Row],[Ścieżka Xpath]],ALL!$C:P,COLUMN(M$2),0)),"",VLOOKUP(T_IEA71PL[[#This Row],[Ścieżka Xpath]],ALL!$C:P,COLUMN(M$2),0))</f>
        <v/>
      </c>
      <c r="N44" s="62" t="str">
        <f>IF(ISBLANK(VLOOKUP(T_IEA71PL[[#This Row],[Ścieżka Xpath]],ALL!$C:Q,COLUMN(N$2),0)),"",VLOOKUP(T_IEA71PL[[#This Row],[Ścieżka Xpath]],ALL!$C:Q,COLUMN(N$2),0))</f>
        <v/>
      </c>
      <c r="O44" s="62" t="str">
        <f>IF(ISBLANK(VLOOKUP(T_IEA71PL[[#This Row],[Ścieżka Xpath]],ALL!$C:R,COLUMN(O$2),0)),"",VLOOKUP(T_IEA71PL[[#This Row],[Ścieżka Xpath]],ALL!$C:R,COLUMN(O$2),0))</f>
        <v/>
      </c>
    </row>
    <row r="45" spans="1:15" ht="30">
      <c r="A45" s="91" t="s">
        <v>3077</v>
      </c>
      <c r="B45" s="32">
        <v>43</v>
      </c>
      <c r="C45" s="68" t="str">
        <f>IF(ISBLANK(VLOOKUP(T_IEA71PL[[#This Row],[Ścieżka Xpath]],ALL!$C:E,COLUMN(C$2),0)),"",VLOOKUP(T_IEA71PL[[#This Row],[Ścieżka Xpath]],ALL!$C:E,COLUMN(C$2),0))</f>
        <v>-</v>
      </c>
      <c r="D45" s="70" t="str">
        <f>IF(ISBLANK(VLOOKUP(T_IEA71PL[[#This Row],[Ścieżka Xpath]],ALL!$C:F,COLUMN(D$2),0)),"",VLOOKUP(T_IEA71PL[[#This Row],[Ścieżka Xpath]],ALL!$C:F,COLUMN(D$2),0))</f>
        <v>Szczegóły odpowiedzi na wniosek o informacje dodatkowe.</v>
      </c>
      <c r="E45" s="70" t="str">
        <f>IF(ISBLANK(VLOOKUP(T_IEA71PL[[#This Row],[Ścieżka Xpath]],ALL!$C:G,COLUMN(E$2),0)),"",VLOOKUP(T_IEA71PL[[#This Row],[Ścieżka Xpath]],ALL!$C:G,COLUMN(E$2),0))</f>
        <v>Details of response to additional information request.</v>
      </c>
      <c r="F45" s="69" t="str">
        <f>IF(ISBLANK(VLOOKUP(T_IEA71PL[[#This Row],[Ścieżka Xpath]],ALL!$C:H,COLUMN(F$2),0)),"",VLOOKUP(T_IEA71PL[[#This Row],[Ścieżka Xpath]],ALL!$C:H,COLUMN(F$2),0))</f>
        <v>1..999</v>
      </c>
      <c r="G45" s="69" t="str">
        <f>IF(ISBLANK(VLOOKUP(T_IEA71PL[[#This Row],[Ścieżka Xpath]],ALL!$C:I,COLUMN(G$2),0)),"",VLOOKUP(T_IEA71PL[[#This Row],[Ścieżka Xpath]],ALL!$C:I,COLUMN(G$2),0))</f>
        <v>R</v>
      </c>
      <c r="H45" s="69" t="str">
        <f>IF(ISBLANK(VLOOKUP(T_IEA71PL[[#This Row],[Ścieżka Xpath]],ALL!$C:J,COLUMN(H$2),0)),"",VLOOKUP(T_IEA71PL[[#This Row],[Ścieżka Xpath]],ALL!$C:J,COLUMN(H$2),0))</f>
        <v/>
      </c>
      <c r="I45" s="69" t="str">
        <f>IF(ISBLANK(VLOOKUP(T_IEA71PL[[#This Row],[Ścieżka Xpath]],ALL!$C:K,COLUMN(I$2),0)),"",VLOOKUP(T_IEA71PL[[#This Row],[Ścieżka Xpath]],ALL!$C:K,COLUMN(I$2),0))</f>
        <v/>
      </c>
      <c r="J45" s="69" t="str">
        <f>IF(ISBLANK(VLOOKUP(T_IEA71PL[[#This Row],[Ścieżka Xpath]],ALL!$C:L,COLUMN(J$2),0)),"",VLOOKUP(T_IEA71PL[[#This Row],[Ścieżka Xpath]],ALL!$C:L,COLUMN(J$2),0))</f>
        <v/>
      </c>
      <c r="K45" s="69" t="str">
        <f>IF(ISBLANK(VLOOKUP(T_IEA71PL[[#This Row],[Ścieżka Xpath]],ALL!$C:N,COLUMN(K$2),0)),"",VLOOKUP(T_IEA71PL[[#This Row],[Ścieżka Xpath]],ALL!$C:N,COLUMN(K$2),0))</f>
        <v/>
      </c>
      <c r="L45" s="70" t="str">
        <f>IF(ISBLANK(VLOOKUP(T_IEA71PL[[#This Row],[Ścieżka Xpath]],ALL!$C:O,COLUMN(L$2),0)),"",VLOOKUP(T_IEA71PL[[#This Row],[Ścieżka Xpath]],ALL!$C:O,COLUMN(L$2),0))</f>
        <v/>
      </c>
      <c r="M45" s="70" t="str">
        <f>IF(ISBLANK(VLOOKUP(T_IEA71PL[[#This Row],[Ścieżka Xpath]],ALL!$C:P,COLUMN(M$2),0)),"",VLOOKUP(T_IEA71PL[[#This Row],[Ścieżka Xpath]],ALL!$C:P,COLUMN(M$2),0))</f>
        <v/>
      </c>
      <c r="N45" s="70" t="str">
        <f>IF(ISBLANK(VLOOKUP(T_IEA71PL[[#This Row],[Ścieżka Xpath]],ALL!$C:Q,COLUMN(N$2),0)),"",VLOOKUP(T_IEA71PL[[#This Row],[Ścieżka Xpath]],ALL!$C:Q,COLUMN(N$2),0))</f>
        <v/>
      </c>
      <c r="O45" s="70" t="str">
        <f>IF(ISBLANK(VLOOKUP(T_IEA71PL[[#This Row],[Ścieżka Xpath]],ALL!$C:R,COLUMN(O$2),0)),"",VLOOKUP(T_IEA71PL[[#This Row],[Ścieżka Xpath]],ALL!$C:R,COLUMN(O$2),0))</f>
        <v/>
      </c>
    </row>
    <row r="46" spans="1:15" ht="30">
      <c r="A46" s="71" t="s">
        <v>3078</v>
      </c>
      <c r="B46" s="64">
        <v>44</v>
      </c>
      <c r="C46" s="64" t="str">
        <f>IF(ISBLANK(VLOOKUP(T_IEA71PL[[#This Row],[Ścieżka Xpath]],ALL!$C:E,COLUMN(C$2),0)),"",VLOOKUP(T_IEA71PL[[#This Row],[Ścieżka Xpath]],ALL!$C:E,COLUMN(C$2),0))</f>
        <v>-</v>
      </c>
      <c r="D46" s="63" t="str">
        <f>IF(ISBLANK(VLOOKUP(T_IEA71PL[[#This Row],[Ścieżka Xpath]],ALL!$C:F,COLUMN(D$2),0)),"",VLOOKUP(T_IEA71PL[[#This Row],[Ścieżka Xpath]],ALL!$C:F,COLUMN(D$2),0))</f>
        <v>Liczba porządkowa służąca do określenia pozycji w danej kolekcji danych.</v>
      </c>
      <c r="E46" s="63" t="str">
        <f>IF(ISBLANK(VLOOKUP(T_IEA71PL[[#This Row],[Ścieżka Xpath]],ALL!$C:G,COLUMN(E$2),0)),"",VLOOKUP(T_IEA71PL[[#This Row],[Ścieżka Xpath]],ALL!$C:G,COLUMN(E$2),0))</f>
        <v>Sequence number in data group collection to which this data group belongs to.</v>
      </c>
      <c r="F46" s="74" t="str">
        <f>IF(ISBLANK(VLOOKUP(T_IEA71PL[[#This Row],[Ścieżka Xpath]],ALL!$C:H,COLUMN(F$2),0)),"",VLOOKUP(T_IEA71PL[[#This Row],[Ścieżka Xpath]],ALL!$C:H,COLUMN(F$2),0))</f>
        <v/>
      </c>
      <c r="G46" s="74" t="str">
        <f>IF(ISBLANK(VLOOKUP(T_IEA71PL[[#This Row],[Ścieżka Xpath]],ALL!$C:I,COLUMN(G$2),0)),"",VLOOKUP(T_IEA71PL[[#This Row],[Ścieżka Xpath]],ALL!$C:I,COLUMN(G$2),0))</f>
        <v>R</v>
      </c>
      <c r="H46" s="74" t="str">
        <f>IF(ISBLANK(VLOOKUP(T_IEA71PL[[#This Row],[Ścieżka Xpath]],ALL!$C:J,COLUMN(H$2),0)),"",VLOOKUP(T_IEA71PL[[#This Row],[Ścieżka Xpath]],ALL!$C:J,COLUMN(H$2),0))</f>
        <v>n..5</v>
      </c>
      <c r="I46" s="74" t="str">
        <f>IF(ISBLANK(VLOOKUP(T_IEA71PL[[#This Row],[Ścieżka Xpath]],ALL!$C:K,COLUMN(I$2),0)),"",VLOOKUP(T_IEA71PL[[#This Row],[Ścieżka Xpath]],ALL!$C:K,COLUMN(I$2),0))</f>
        <v/>
      </c>
      <c r="J46" s="74" t="str">
        <f>IF(ISBLANK(VLOOKUP(T_IEA71PL[[#This Row],[Ścieżka Xpath]],ALL!$C:L,COLUMN(J$2),0)),"",VLOOKUP(T_IEA71PL[[#This Row],[Ścieżka Xpath]],ALL!$C:L,COLUMN(J$2),0))</f>
        <v>R0987</v>
      </c>
      <c r="K46" s="51" t="str">
        <f>IF(ISBLANK(VLOOKUP(T_IEA71PL[[#This Row],[Ścieżka Xpath]],ALL!$C:N,COLUMN(K$2),0)),"",VLOOKUP(T_IEA71PL[[#This Row],[Ścieżka Xpath]],ALL!$C:N,COLUMN(K$2),0))</f>
        <v/>
      </c>
      <c r="L46" s="62" t="str">
        <f>IF(ISBLANK(VLOOKUP(T_IEA71PL[[#This Row],[Ścieżka Xpath]],ALL!$C:O,COLUMN(L$2),0)),"",VLOOKUP(T_IEA71PL[[#This Row],[Ścieżka Xpath]],ALL!$C:O,COLUMN(L$2),0))</f>
        <v/>
      </c>
      <c r="M46" s="62" t="str">
        <f>IF(ISBLANK(VLOOKUP(T_IEA71PL[[#This Row],[Ścieżka Xpath]],ALL!$C:P,COLUMN(M$2),0)),"",VLOOKUP(T_IEA71PL[[#This Row],[Ścieżka Xpath]],ALL!$C:P,COLUMN(M$2),0))</f>
        <v/>
      </c>
      <c r="N46" s="62" t="str">
        <f>IF(ISBLANK(VLOOKUP(T_IEA71PL[[#This Row],[Ścieżka Xpath]],ALL!$C:Q,COLUMN(N$2),0)),"",VLOOKUP(T_IEA71PL[[#This Row],[Ścieżka Xpath]],ALL!$C:Q,COLUMN(N$2),0))</f>
        <v/>
      </c>
      <c r="O46" s="62" t="str">
        <f>IF(ISBLANK(VLOOKUP(T_IEA71PL[[#This Row],[Ścieżka Xpath]],ALL!$C:R,COLUMN(O$2),0)),"",VLOOKUP(T_IEA71PL[[#This Row],[Ścieżka Xpath]],ALL!$C:R,COLUMN(O$2),0))</f>
        <v/>
      </c>
    </row>
    <row r="47" spans="1:15" ht="15">
      <c r="A47" s="71" t="s">
        <v>3079</v>
      </c>
      <c r="B47" s="64">
        <v>45</v>
      </c>
      <c r="C47" s="64" t="str">
        <f>IF(ISBLANK(VLOOKUP(T_IEA71PL[[#This Row],[Ścieżka Xpath]],ALL!$C:E,COLUMN(C$2),0)),"",VLOOKUP(T_IEA71PL[[#This Row],[Ścieżka Xpath]],ALL!$C:E,COLUMN(C$2),0))</f>
        <v>-</v>
      </c>
      <c r="D47" s="63" t="str">
        <f>IF(ISBLANK(VLOOKUP(T_IEA71PL[[#This Row],[Ścieżka Xpath]],ALL!$C:F,COLUMN(D$2),0)),"",VLOOKUP(T_IEA71PL[[#This Row],[Ścieżka Xpath]],ALL!$C:F,COLUMN(D$2),0))</f>
        <v>Identyfikator wniosku z komunikatu IEA70PL.</v>
      </c>
      <c r="E47" s="63" t="str">
        <f>IF(ISBLANK(VLOOKUP(T_IEA71PL[[#This Row],[Ścieżka Xpath]],ALL!$C:G,COLUMN(E$2),0)),"",VLOOKUP(T_IEA71PL[[#This Row],[Ścieżka Xpath]],ALL!$C:G,COLUMN(E$2),0))</f>
        <v>Referral request identifer from IEA70PL message.</v>
      </c>
      <c r="F47" s="74" t="str">
        <f>IF(ISBLANK(VLOOKUP(T_IEA71PL[[#This Row],[Ścieżka Xpath]],ALL!$C:H,COLUMN(F$2),0)),"",VLOOKUP(T_IEA71PL[[#This Row],[Ścieżka Xpath]],ALL!$C:H,COLUMN(F$2),0))</f>
        <v/>
      </c>
      <c r="G47" s="74" t="str">
        <f>IF(ISBLANK(VLOOKUP(T_IEA71PL[[#This Row],[Ścieżka Xpath]],ALL!$C:I,COLUMN(G$2),0)),"",VLOOKUP(T_IEA71PL[[#This Row],[Ścieżka Xpath]],ALL!$C:I,COLUMN(G$2),0))</f>
        <v>R</v>
      </c>
      <c r="H47" s="74" t="str">
        <f>IF(ISBLANK(VLOOKUP(T_IEA71PL[[#This Row],[Ścieżka Xpath]],ALL!$C:J,COLUMN(H$2),0)),"",VLOOKUP(T_IEA71PL[[#This Row],[Ścieżka Xpath]],ALL!$C:J,COLUMN(H$2),0))</f>
        <v>an..17</v>
      </c>
      <c r="I47" s="74" t="str">
        <f>IF(ISBLANK(VLOOKUP(T_IEA71PL[[#This Row],[Ścieżka Xpath]],ALL!$C:K,COLUMN(I$2),0)),"",VLOOKUP(T_IEA71PL[[#This Row],[Ścieżka Xpath]],ALL!$C:K,COLUMN(I$2),0))</f>
        <v/>
      </c>
      <c r="J47" s="74" t="str">
        <f>IF(ISBLANK(VLOOKUP(T_IEA71PL[[#This Row],[Ścieżka Xpath]],ALL!$C:L,COLUMN(J$2),0)),"",VLOOKUP(T_IEA71PL[[#This Row],[Ścieżka Xpath]],ALL!$C:L,COLUMN(J$2),0))</f>
        <v>R0096</v>
      </c>
      <c r="K47" s="51" t="str">
        <f>IF(ISBLANK(VLOOKUP(T_IEA71PL[[#This Row],[Ścieżka Xpath]],ALL!$C:N,COLUMN(K$2),0)),"",VLOOKUP(T_IEA71PL[[#This Row],[Ścieżka Xpath]],ALL!$C:N,COLUMN(K$2),0))</f>
        <v/>
      </c>
      <c r="L47" s="62" t="str">
        <f>IF(ISBLANK(VLOOKUP(T_IEA71PL[[#This Row],[Ścieżka Xpath]],ALL!$C:O,COLUMN(L$2),0)),"",VLOOKUP(T_IEA71PL[[#This Row],[Ścieżka Xpath]],ALL!$C:O,COLUMN(L$2),0))</f>
        <v/>
      </c>
      <c r="M47" s="62" t="str">
        <f>IF(ISBLANK(VLOOKUP(T_IEA71PL[[#This Row],[Ścieżka Xpath]],ALL!$C:P,COLUMN(M$2),0)),"",VLOOKUP(T_IEA71PL[[#This Row],[Ścieżka Xpath]],ALL!$C:P,COLUMN(M$2),0))</f>
        <v/>
      </c>
      <c r="N47" s="62" t="str">
        <f>IF(ISBLANK(VLOOKUP(T_IEA71PL[[#This Row],[Ścieżka Xpath]],ALL!$C:Q,COLUMN(N$2),0)),"",VLOOKUP(T_IEA71PL[[#This Row],[Ścieżka Xpath]],ALL!$C:Q,COLUMN(N$2),0))</f>
        <v/>
      </c>
      <c r="O47" s="62" t="str">
        <f>IF(ISBLANK(VLOOKUP(T_IEA71PL[[#This Row],[Ścieżka Xpath]],ALL!$C:R,COLUMN(O$2),0)),"",VLOOKUP(T_IEA71PL[[#This Row],[Ścieżka Xpath]],ALL!$C:R,COLUMN(O$2),0))</f>
        <v/>
      </c>
    </row>
    <row r="48" spans="1:15" ht="15">
      <c r="A48" s="91" t="s">
        <v>3080</v>
      </c>
      <c r="B48" s="32">
        <v>46</v>
      </c>
      <c r="C48" s="68" t="str">
        <f>IF(ISBLANK(VLOOKUP(T_IEA71PL[[#This Row],[Ścieżka Xpath]],ALL!$C:E,COLUMN(C$2),0)),"",VLOOKUP(T_IEA71PL[[#This Row],[Ścieżka Xpath]],ALL!$C:E,COLUMN(C$2),0))</f>
        <v>12 02 000 000</v>
      </c>
      <c r="D48" s="70" t="str">
        <f>IF(ISBLANK(VLOOKUP(T_IEA71PL[[#This Row],[Ścieżka Xpath]],ALL!$C:F,COLUMN(D$2),0)),"",VLOOKUP(T_IEA71PL[[#This Row],[Ścieżka Xpath]],ALL!$C:F,COLUMN(D$2),0))</f>
        <v>Informacja dodatkowa.</v>
      </c>
      <c r="E48" s="70" t="str">
        <f>IF(ISBLANK(VLOOKUP(T_IEA71PL[[#This Row],[Ścieżka Xpath]],ALL!$C:G,COLUMN(E$2),0)),"",VLOOKUP(T_IEA71PL[[#This Row],[Ścieżka Xpath]],ALL!$C:G,COLUMN(E$2),0))</f>
        <v>Additional information</v>
      </c>
      <c r="F48" s="69" t="str">
        <f>IF(ISBLANK(VLOOKUP(T_IEA71PL[[#This Row],[Ścieżka Xpath]],ALL!$C:H,COLUMN(F$2),0)),"",VLOOKUP(T_IEA71PL[[#This Row],[Ścieżka Xpath]],ALL!$C:H,COLUMN(F$2),0))</f>
        <v>0..99</v>
      </c>
      <c r="G48" s="69" t="str">
        <f>IF(ISBLANK(VLOOKUP(T_IEA71PL[[#This Row],[Ścieżka Xpath]],ALL!$C:I,COLUMN(G$2),0)),"",VLOOKUP(T_IEA71PL[[#This Row],[Ścieżka Xpath]],ALL!$C:I,COLUMN(G$2),0))</f>
        <v>O</v>
      </c>
      <c r="H48" s="69" t="str">
        <f>IF(ISBLANK(VLOOKUP(T_IEA71PL[[#This Row],[Ścieżka Xpath]],ALL!$C:J,COLUMN(H$2),0)),"",VLOOKUP(T_IEA71PL[[#This Row],[Ścieżka Xpath]],ALL!$C:J,COLUMN(H$2),0))</f>
        <v/>
      </c>
      <c r="I48" s="69" t="str">
        <f>IF(ISBLANK(VLOOKUP(T_IEA71PL[[#This Row],[Ścieżka Xpath]],ALL!$C:K,COLUMN(I$2),0)),"",VLOOKUP(T_IEA71PL[[#This Row],[Ścieżka Xpath]],ALL!$C:K,COLUMN(I$2),0))</f>
        <v/>
      </c>
      <c r="J48" s="69" t="str">
        <f>IF(ISBLANK(VLOOKUP(T_IEA71PL[[#This Row],[Ścieżka Xpath]],ALL!$C:L,COLUMN(J$2),0)),"",VLOOKUP(T_IEA71PL[[#This Row],[Ścieżka Xpath]],ALL!$C:L,COLUMN(J$2),0))</f>
        <v>T0002</v>
      </c>
      <c r="K48" s="69" t="str">
        <f>IF(ISBLANK(VLOOKUP(T_IEA71PL[[#This Row],[Ścieżka Xpath]],ALL!$C:N,COLUMN(K$2),0)),"",VLOOKUP(T_IEA71PL[[#This Row],[Ścieżka Xpath]],ALL!$C:N,COLUMN(K$2),0))</f>
        <v/>
      </c>
      <c r="L48" s="70" t="str">
        <f>IF(ISBLANK(VLOOKUP(T_IEA71PL[[#This Row],[Ścieżka Xpath]],ALL!$C:O,COLUMN(L$2),0)),"",VLOOKUP(T_IEA71PL[[#This Row],[Ścieżka Xpath]],ALL!$C:O,COLUMN(L$2),0))</f>
        <v/>
      </c>
      <c r="M48" s="70" t="str">
        <f>IF(ISBLANK(VLOOKUP(T_IEA71PL[[#This Row],[Ścieżka Xpath]],ALL!$C:P,COLUMN(M$2),0)),"",VLOOKUP(T_IEA71PL[[#This Row],[Ścieżka Xpath]],ALL!$C:P,COLUMN(M$2),0))</f>
        <v/>
      </c>
      <c r="N48" s="70" t="str">
        <f>IF(ISBLANK(VLOOKUP(T_IEA71PL[[#This Row],[Ścieżka Xpath]],ALL!$C:Q,COLUMN(N$2),0)),"",VLOOKUP(T_IEA71PL[[#This Row],[Ścieżka Xpath]],ALL!$C:Q,COLUMN(N$2),0))</f>
        <v/>
      </c>
      <c r="O48" s="70" t="str">
        <f>IF(ISBLANK(VLOOKUP(T_IEA71PL[[#This Row],[Ścieżka Xpath]],ALL!$C:R,COLUMN(O$2),0)),"",VLOOKUP(T_IEA71PL[[#This Row],[Ścieżka Xpath]],ALL!$C:R,COLUMN(O$2),0))</f>
        <v/>
      </c>
    </row>
    <row r="49" spans="1:15" ht="30">
      <c r="A49" s="71" t="s">
        <v>3081</v>
      </c>
      <c r="B49" s="64">
        <v>47</v>
      </c>
      <c r="C49" s="64" t="str">
        <f>IF(ISBLANK(VLOOKUP(T_IEA71PL[[#This Row],[Ścieżka Xpath]],ALL!$C:E,COLUMN(C$2),0)),"",VLOOKUP(T_IEA71PL[[#This Row],[Ścieżka Xpath]],ALL!$C:E,COLUMN(C$2),0))</f>
        <v>-</v>
      </c>
      <c r="D49" s="63" t="str">
        <f>IF(ISBLANK(VLOOKUP(T_IEA71PL[[#This Row],[Ścieżka Xpath]],ALL!$C:F,COLUMN(D$2),0)),"",VLOOKUP(T_IEA71PL[[#This Row],[Ścieżka Xpath]],ALL!$C:F,COLUMN(D$2),0))</f>
        <v>Liczba porządkowa służąca do określenia pozycji w danej kolekcji danych.</v>
      </c>
      <c r="E49" s="63" t="str">
        <f>IF(ISBLANK(VLOOKUP(T_IEA71PL[[#This Row],[Ścieżka Xpath]],ALL!$C:G,COLUMN(E$2),0)),"",VLOOKUP(T_IEA71PL[[#This Row],[Ścieżka Xpath]],ALL!$C:G,COLUMN(E$2),0))</f>
        <v>Sequence number in data group collection to which this data group belongs to.</v>
      </c>
      <c r="F49" s="74" t="str">
        <f>IF(ISBLANK(VLOOKUP(T_IEA71PL[[#This Row],[Ścieżka Xpath]],ALL!$C:H,COLUMN(F$2),0)),"",VLOOKUP(T_IEA71PL[[#This Row],[Ścieżka Xpath]],ALL!$C:H,COLUMN(F$2),0))</f>
        <v/>
      </c>
      <c r="G49" s="74" t="str">
        <f>IF(ISBLANK(VLOOKUP(T_IEA71PL[[#This Row],[Ścieżka Xpath]],ALL!$C:I,COLUMN(G$2),0)),"",VLOOKUP(T_IEA71PL[[#This Row],[Ścieżka Xpath]],ALL!$C:I,COLUMN(G$2),0))</f>
        <v>R</v>
      </c>
      <c r="H49" s="74" t="str">
        <f>IF(ISBLANK(VLOOKUP(T_IEA71PL[[#This Row],[Ścieżka Xpath]],ALL!$C:J,COLUMN(H$2),0)),"",VLOOKUP(T_IEA71PL[[#This Row],[Ścieżka Xpath]],ALL!$C:J,COLUMN(H$2),0))</f>
        <v>n..5</v>
      </c>
      <c r="I49" s="74" t="str">
        <f>IF(ISBLANK(VLOOKUP(T_IEA71PL[[#This Row],[Ścieżka Xpath]],ALL!$C:K,COLUMN(I$2),0)),"",VLOOKUP(T_IEA71PL[[#This Row],[Ścieżka Xpath]],ALL!$C:K,COLUMN(I$2),0))</f>
        <v/>
      </c>
      <c r="J49" s="74" t="str">
        <f>IF(ISBLANK(VLOOKUP(T_IEA71PL[[#This Row],[Ścieżka Xpath]],ALL!$C:L,COLUMN(J$2),0)),"",VLOOKUP(T_IEA71PL[[#This Row],[Ścieżka Xpath]],ALL!$C:L,COLUMN(J$2),0))</f>
        <v>R0987</v>
      </c>
      <c r="K49" s="51" t="str">
        <f>IF(ISBLANK(VLOOKUP(T_IEA71PL[[#This Row],[Ścieżka Xpath]],ALL!$C:N,COLUMN(K$2),0)),"",VLOOKUP(T_IEA71PL[[#This Row],[Ścieżka Xpath]],ALL!$C:N,COLUMN(K$2),0))</f>
        <v/>
      </c>
      <c r="L49" s="62" t="str">
        <f>IF(ISBLANK(VLOOKUP(T_IEA71PL[[#This Row],[Ścieżka Xpath]],ALL!$C:O,COLUMN(L$2),0)),"",VLOOKUP(T_IEA71PL[[#This Row],[Ścieżka Xpath]],ALL!$C:O,COLUMN(L$2),0))</f>
        <v/>
      </c>
      <c r="M49" s="62" t="str">
        <f>IF(ISBLANK(VLOOKUP(T_IEA71PL[[#This Row],[Ścieżka Xpath]],ALL!$C:P,COLUMN(M$2),0)),"",VLOOKUP(T_IEA71PL[[#This Row],[Ścieżka Xpath]],ALL!$C:P,COLUMN(M$2),0))</f>
        <v/>
      </c>
      <c r="N49" s="62" t="str">
        <f>IF(ISBLANK(VLOOKUP(T_IEA71PL[[#This Row],[Ścieżka Xpath]],ALL!$C:Q,COLUMN(N$2),0)),"",VLOOKUP(T_IEA71PL[[#This Row],[Ścieżka Xpath]],ALL!$C:Q,COLUMN(N$2),0))</f>
        <v/>
      </c>
      <c r="O49" s="62" t="str">
        <f>IF(ISBLANK(VLOOKUP(T_IEA71PL[[#This Row],[Ścieżka Xpath]],ALL!$C:R,COLUMN(O$2),0)),"",VLOOKUP(T_IEA71PL[[#This Row],[Ścieżka Xpath]],ALL!$C:R,COLUMN(O$2),0))</f>
        <v/>
      </c>
    </row>
    <row r="50" spans="1:15" ht="15">
      <c r="A50" s="71" t="s">
        <v>3082</v>
      </c>
      <c r="B50" s="64">
        <v>48</v>
      </c>
      <c r="C50" s="64" t="str">
        <f>IF(ISBLANK(VLOOKUP(T_IEA71PL[[#This Row],[Ścieżka Xpath]],ALL!$C:E,COLUMN(C$2),0)),"",VLOOKUP(T_IEA71PL[[#This Row],[Ścieżka Xpath]],ALL!$C:E,COLUMN(C$2),0))</f>
        <v>? 12 02 008 000</v>
      </c>
      <c r="D50" s="63" t="str">
        <f>IF(ISBLANK(VLOOKUP(T_IEA71PL[[#This Row],[Ścieżka Xpath]],ALL!$C:F,COLUMN(D$2),0)),"",VLOOKUP(T_IEA71PL[[#This Row],[Ścieżka Xpath]],ALL!$C:F,COLUMN(D$2),0))</f>
        <v>Kod informacji dodatkowej.</v>
      </c>
      <c r="E50" s="63" t="str">
        <f>IF(ISBLANK(VLOOKUP(T_IEA71PL[[#This Row],[Ścieżka Xpath]],ALL!$C:G,COLUMN(E$2),0)),"",VLOOKUP(T_IEA71PL[[#This Row],[Ścieżka Xpath]],ALL!$C:G,COLUMN(E$2),0))</f>
        <v>Additional information code.</v>
      </c>
      <c r="F50" s="74" t="str">
        <f>IF(ISBLANK(VLOOKUP(T_IEA71PL[[#This Row],[Ścieżka Xpath]],ALL!$C:H,COLUMN(F$2),0)),"",VLOOKUP(T_IEA71PL[[#This Row],[Ścieżka Xpath]],ALL!$C:H,COLUMN(F$2),0))</f>
        <v/>
      </c>
      <c r="G50" s="74" t="str">
        <f>IF(ISBLANK(VLOOKUP(T_IEA71PL[[#This Row],[Ścieżka Xpath]],ALL!$C:I,COLUMN(G$2),0)),"",VLOOKUP(T_IEA71PL[[#This Row],[Ścieżka Xpath]],ALL!$C:I,COLUMN(G$2),0))</f>
        <v>O</v>
      </c>
      <c r="H50" s="74" t="str">
        <f>IF(ISBLANK(VLOOKUP(T_IEA71PL[[#This Row],[Ścieżka Xpath]],ALL!$C:J,COLUMN(H$2),0)),"",VLOOKUP(T_IEA71PL[[#This Row],[Ścieżka Xpath]],ALL!$C:J,COLUMN(H$2),0))</f>
        <v>an..17</v>
      </c>
      <c r="I50" s="74" t="str">
        <f>IF(ISBLANK(VLOOKUP(T_IEA71PL[[#This Row],[Ścieżka Xpath]],ALL!$C:K,COLUMN(I$2),0)),"",VLOOKUP(T_IEA71PL[[#This Row],[Ścieżka Xpath]],ALL!$C:K,COLUMN(I$2),0))</f>
        <v>CL752</v>
      </c>
      <c r="J50" s="74" t="str">
        <f>IF(ISBLANK(VLOOKUP(T_IEA71PL[[#This Row],[Ścieżka Xpath]],ALL!$C:L,COLUMN(J$2),0)),"",VLOOKUP(T_IEA71PL[[#This Row],[Ścieżka Xpath]],ALL!$C:L,COLUMN(J$2),0))</f>
        <v/>
      </c>
      <c r="K50" s="51" t="str">
        <f>IF(ISBLANK(VLOOKUP(T_IEA71PL[[#This Row],[Ścieżka Xpath]],ALL!$C:N,COLUMN(K$2),0)),"",VLOOKUP(T_IEA71PL[[#This Row],[Ścieżka Xpath]],ALL!$C:N,COLUMN(K$2),0))</f>
        <v/>
      </c>
      <c r="L50" s="62" t="str">
        <f>IF(ISBLANK(VLOOKUP(T_IEA71PL[[#This Row],[Ścieżka Xpath]],ALL!$C:O,COLUMN(L$2),0)),"",VLOOKUP(T_IEA71PL[[#This Row],[Ścieżka Xpath]],ALL!$C:O,COLUMN(L$2),0))</f>
        <v/>
      </c>
      <c r="M50" s="62" t="str">
        <f>IF(ISBLANK(VLOOKUP(T_IEA71PL[[#This Row],[Ścieżka Xpath]],ALL!$C:P,COLUMN(M$2),0)),"",VLOOKUP(T_IEA71PL[[#This Row],[Ścieżka Xpath]],ALL!$C:P,COLUMN(M$2),0))</f>
        <v/>
      </c>
      <c r="N50" s="62" t="str">
        <f>IF(ISBLANK(VLOOKUP(T_IEA71PL[[#This Row],[Ścieżka Xpath]],ALL!$C:Q,COLUMN(N$2),0)),"",VLOOKUP(T_IEA71PL[[#This Row],[Ścieżka Xpath]],ALL!$C:Q,COLUMN(N$2),0))</f>
        <v/>
      </c>
      <c r="O50" s="62" t="str">
        <f>IF(ISBLANK(VLOOKUP(T_IEA71PL[[#This Row],[Ścieżka Xpath]],ALL!$C:R,COLUMN(O$2),0)),"",VLOOKUP(T_IEA71PL[[#This Row],[Ścieżka Xpath]],ALL!$C:R,COLUMN(O$2),0))</f>
        <v/>
      </c>
    </row>
    <row r="51" spans="1:15" ht="15">
      <c r="A51" s="71" t="s">
        <v>3083</v>
      </c>
      <c r="B51" s="64">
        <v>49</v>
      </c>
      <c r="C51" s="64" t="str">
        <f>IF(ISBLANK(VLOOKUP(T_IEA71PL[[#This Row],[Ścieżka Xpath]],ALL!$C:E,COLUMN(C$2),0)),"",VLOOKUP(T_IEA71PL[[#This Row],[Ścieżka Xpath]],ALL!$C:E,COLUMN(C$2),0))</f>
        <v>? 12 02 009 000</v>
      </c>
      <c r="D51" s="63" t="str">
        <f>IF(ISBLANK(VLOOKUP(T_IEA71PL[[#This Row],[Ścieżka Xpath]],ALL!$C:F,COLUMN(D$2),0)),"",VLOOKUP(T_IEA71PL[[#This Row],[Ścieżka Xpath]],ALL!$C:F,COLUMN(D$2),0))</f>
        <v>Tekst informacji dodatkowej.</v>
      </c>
      <c r="E51" s="63" t="str">
        <f>IF(ISBLANK(VLOOKUP(T_IEA71PL[[#This Row],[Ścieżka Xpath]],ALL!$C:G,COLUMN(E$2),0)),"",VLOOKUP(T_IEA71PL[[#This Row],[Ścieżka Xpath]],ALL!$C:G,COLUMN(E$2),0))</f>
        <v>Additional information text.</v>
      </c>
      <c r="F51" s="74" t="str">
        <f>IF(ISBLANK(VLOOKUP(T_IEA71PL[[#This Row],[Ścieżka Xpath]],ALL!$C:H,COLUMN(F$2),0)),"",VLOOKUP(T_IEA71PL[[#This Row],[Ścieżka Xpath]],ALL!$C:H,COLUMN(F$2),0))</f>
        <v/>
      </c>
      <c r="G51" s="74" t="str">
        <f>IF(ISBLANK(VLOOKUP(T_IEA71PL[[#This Row],[Ścieżka Xpath]],ALL!$C:I,COLUMN(G$2),0)),"",VLOOKUP(T_IEA71PL[[#This Row],[Ścieżka Xpath]],ALL!$C:I,COLUMN(G$2),0))</f>
        <v>O</v>
      </c>
      <c r="H51" s="74" t="str">
        <f>IF(ISBLANK(VLOOKUP(T_IEA71PL[[#This Row],[Ścieżka Xpath]],ALL!$C:J,COLUMN(H$2),0)),"",VLOOKUP(T_IEA71PL[[#This Row],[Ścieżka Xpath]],ALL!$C:J,COLUMN(H$2),0))</f>
        <v>an..512</v>
      </c>
      <c r="I51" s="74" t="str">
        <f>IF(ISBLANK(VLOOKUP(T_IEA71PL[[#This Row],[Ścieżka Xpath]],ALL!$C:K,COLUMN(I$2),0)),"",VLOOKUP(T_IEA71PL[[#This Row],[Ścieżka Xpath]],ALL!$C:K,COLUMN(I$2),0))</f>
        <v/>
      </c>
      <c r="J51" s="74" t="str">
        <f>IF(ISBLANK(VLOOKUP(T_IEA71PL[[#This Row],[Ścieżka Xpath]],ALL!$C:L,COLUMN(J$2),0)),"",VLOOKUP(T_IEA71PL[[#This Row],[Ścieżka Xpath]],ALL!$C:L,COLUMN(J$2),0))</f>
        <v/>
      </c>
      <c r="K51" s="51" t="str">
        <f>IF(ISBLANK(VLOOKUP(T_IEA71PL[[#This Row],[Ścieżka Xpath]],ALL!$C:N,COLUMN(K$2),0)),"",VLOOKUP(T_IEA71PL[[#This Row],[Ścieżka Xpath]],ALL!$C:N,COLUMN(K$2),0))</f>
        <v/>
      </c>
      <c r="L51" s="62" t="str">
        <f>IF(ISBLANK(VLOOKUP(T_IEA71PL[[#This Row],[Ścieżka Xpath]],ALL!$C:O,COLUMN(L$2),0)),"",VLOOKUP(T_IEA71PL[[#This Row],[Ścieżka Xpath]],ALL!$C:O,COLUMN(L$2),0))</f>
        <v/>
      </c>
      <c r="M51" s="62" t="str">
        <f>IF(ISBLANK(VLOOKUP(T_IEA71PL[[#This Row],[Ścieżka Xpath]],ALL!$C:P,COLUMN(M$2),0)),"",VLOOKUP(T_IEA71PL[[#This Row],[Ścieżka Xpath]],ALL!$C:P,COLUMN(M$2),0))</f>
        <v/>
      </c>
      <c r="N51" s="62" t="str">
        <f>IF(ISBLANK(VLOOKUP(T_IEA71PL[[#This Row],[Ścieżka Xpath]],ALL!$C:Q,COLUMN(N$2),0)),"",VLOOKUP(T_IEA71PL[[#This Row],[Ścieżka Xpath]],ALL!$C:Q,COLUMN(N$2),0))</f>
        <v/>
      </c>
      <c r="O51" s="62" t="str">
        <f>IF(ISBLANK(VLOOKUP(T_IEA71PL[[#This Row],[Ścieżka Xpath]],ALL!$C:R,COLUMN(O$2),0)),"",VLOOKUP(T_IEA71PL[[#This Row],[Ścieżka Xpath]],ALL!$C:R,COLUMN(O$2),0))</f>
        <v/>
      </c>
    </row>
    <row r="52" spans="1:15" ht="15">
      <c r="A52" s="71" t="s">
        <v>3084</v>
      </c>
      <c r="B52" s="64">
        <v>50</v>
      </c>
      <c r="C52" s="64" t="str">
        <f>IF(ISBLANK(VLOOKUP(T_IEA71PL[[#This Row],[Ścieżka Xpath]],ALL!$C:E,COLUMN(C$2),0)),"",VLOOKUP(T_IEA71PL[[#This Row],[Ścieżka Xpath]],ALL!$C:E,COLUMN(C$2),0))</f>
        <v>-</v>
      </c>
      <c r="D52" s="63" t="str">
        <f>IF(ISBLANK(VLOOKUP(T_IEA71PL[[#This Row],[Ścieżka Xpath]],ALL!$C:F,COLUMN(D$2),0)),"",VLOOKUP(T_IEA71PL[[#This Row],[Ścieżka Xpath]],ALL!$C:F,COLUMN(D$2),0))</f>
        <v>Typ informacji dodatkowej.</v>
      </c>
      <c r="E52" s="63" t="str">
        <f>IF(ISBLANK(VLOOKUP(T_IEA71PL[[#This Row],[Ścieżka Xpath]],ALL!$C:G,COLUMN(E$2),0)),"",VLOOKUP(T_IEA71PL[[#This Row],[Ścieżka Xpath]],ALL!$C:G,COLUMN(E$2),0))</f>
        <v>Additional information type.</v>
      </c>
      <c r="F52" s="74" t="str">
        <f>IF(ISBLANK(VLOOKUP(T_IEA71PL[[#This Row],[Ścieżka Xpath]],ALL!$C:H,COLUMN(F$2),0)),"",VLOOKUP(T_IEA71PL[[#This Row],[Ścieżka Xpath]],ALL!$C:H,COLUMN(F$2),0))</f>
        <v/>
      </c>
      <c r="G52" s="74" t="str">
        <f>IF(ISBLANK(VLOOKUP(T_IEA71PL[[#This Row],[Ścieżka Xpath]],ALL!$C:I,COLUMN(G$2),0)),"",VLOOKUP(T_IEA71PL[[#This Row],[Ścieżka Xpath]],ALL!$C:I,COLUMN(G$2),0))</f>
        <v>O</v>
      </c>
      <c r="H52" s="74" t="str">
        <f>IF(ISBLANK(VLOOKUP(T_IEA71PL[[#This Row],[Ścieżka Xpath]],ALL!$C:J,COLUMN(H$2),0)),"",VLOOKUP(T_IEA71PL[[#This Row],[Ścieżka Xpath]],ALL!$C:J,COLUMN(H$2),0))</f>
        <v>an..3</v>
      </c>
      <c r="I52" s="74" t="str">
        <f>IF(ISBLANK(VLOOKUP(T_IEA71PL[[#This Row],[Ścieżka Xpath]],ALL!$C:K,COLUMN(I$2),0)),"",VLOOKUP(T_IEA71PL[[#This Row],[Ścieżka Xpath]],ALL!$C:K,COLUMN(I$2),0))</f>
        <v>CL703</v>
      </c>
      <c r="J52" s="74" t="str">
        <f>IF(ISBLANK(VLOOKUP(T_IEA71PL[[#This Row],[Ścieżka Xpath]],ALL!$C:L,COLUMN(J$2),0)),"",VLOOKUP(T_IEA71PL[[#This Row],[Ścieżka Xpath]],ALL!$C:L,COLUMN(J$2),0))</f>
        <v/>
      </c>
      <c r="K52" s="51" t="str">
        <f>IF(ISBLANK(VLOOKUP(T_IEA71PL[[#This Row],[Ścieżka Xpath]],ALL!$C:N,COLUMN(K$2),0)),"",VLOOKUP(T_IEA71PL[[#This Row],[Ścieżka Xpath]],ALL!$C:N,COLUMN(K$2),0))</f>
        <v>2.00</v>
      </c>
      <c r="L52" s="62" t="str">
        <f>IF(ISBLANK(VLOOKUP(T_IEA71PL[[#This Row],[Ścieżka Xpath]],ALL!$C:O,COLUMN(L$2),0)),"",VLOOKUP(T_IEA71PL[[#This Row],[Ścieżka Xpath]],ALL!$C:O,COLUMN(L$2),0))</f>
        <v>Korekta formatu.</v>
      </c>
      <c r="M52" s="62" t="str">
        <f>IF(ISBLANK(VLOOKUP(T_IEA71PL[[#This Row],[Ścieżka Xpath]],ALL!$C:P,COLUMN(M$2),0)),"",VLOOKUP(T_IEA71PL[[#This Row],[Ścieżka Xpath]],ALL!$C:P,COLUMN(M$2),0))</f>
        <v>Format correction.</v>
      </c>
      <c r="N52" s="62" t="str">
        <f>IF(ISBLANK(VLOOKUP(T_IEA71PL[[#This Row],[Ścieżka Xpath]],ALL!$C:Q,COLUMN(N$2),0)),"",VLOOKUP(T_IEA71PL[[#This Row],[Ścieżka Xpath]],ALL!$C:Q,COLUMN(N$2),0))</f>
        <v/>
      </c>
      <c r="O52" s="62" t="str">
        <f>IF(ISBLANK(VLOOKUP(T_IEA71PL[[#This Row],[Ścieżka Xpath]],ALL!$C:R,COLUMN(O$2),0)),"",VLOOKUP(T_IEA71PL[[#This Row],[Ścieżka Xpath]],ALL!$C:R,COLUMN(O$2),0))</f>
        <v/>
      </c>
    </row>
    <row r="53" spans="1:15" ht="15">
      <c r="A53" s="91" t="s">
        <v>3085</v>
      </c>
      <c r="B53" s="32">
        <v>51</v>
      </c>
      <c r="C53" s="68" t="str">
        <f>IF(ISBLANK(VLOOKUP(T_IEA71PL[[#This Row],[Ścieżka Xpath]],ALL!$C:E,COLUMN(C$2),0)),"",VLOOKUP(T_IEA71PL[[#This Row],[Ścieżka Xpath]],ALL!$C:E,COLUMN(C$2),0))</f>
        <v>-</v>
      </c>
      <c r="D53" s="70" t="str">
        <f>IF(ISBLANK(VLOOKUP(T_IEA71PL[[#This Row],[Ścieżka Xpath]],ALL!$C:F,COLUMN(D$2),0)),"",VLOOKUP(T_IEA71PL[[#This Row],[Ścieżka Xpath]],ALL!$C:F,COLUMN(D$2),0))</f>
        <v>Załącznik.</v>
      </c>
      <c r="E53" s="70" t="str">
        <f>IF(ISBLANK(VLOOKUP(T_IEA71PL[[#This Row],[Ścieżka Xpath]],ALL!$C:G,COLUMN(E$2),0)),"",VLOOKUP(T_IEA71PL[[#This Row],[Ścieżka Xpath]],ALL!$C:G,COLUMN(E$2),0))</f>
        <v>Attachment.</v>
      </c>
      <c r="F53" s="69" t="str">
        <f>IF(ISBLANK(VLOOKUP(T_IEA71PL[[#This Row],[Ścieżka Xpath]],ALL!$C:H,COLUMN(F$2),0)),"",VLOOKUP(T_IEA71PL[[#This Row],[Ścieżka Xpath]],ALL!$C:H,COLUMN(F$2),0))</f>
        <v>0..9</v>
      </c>
      <c r="G53" s="69" t="str">
        <f>IF(ISBLANK(VLOOKUP(T_IEA71PL[[#This Row],[Ścieżka Xpath]],ALL!$C:I,COLUMN(G$2),0)),"",VLOOKUP(T_IEA71PL[[#This Row],[Ścieżka Xpath]],ALL!$C:I,COLUMN(G$2),0))</f>
        <v>O</v>
      </c>
      <c r="H53" s="69" t="str">
        <f>IF(ISBLANK(VLOOKUP(T_IEA71PL[[#This Row],[Ścieżka Xpath]],ALL!$C:J,COLUMN(H$2),0)),"",VLOOKUP(T_IEA71PL[[#This Row],[Ścieżka Xpath]],ALL!$C:J,COLUMN(H$2),0))</f>
        <v/>
      </c>
      <c r="I53" s="69" t="str">
        <f>IF(ISBLANK(VLOOKUP(T_IEA71PL[[#This Row],[Ścieżka Xpath]],ALL!$C:K,COLUMN(I$2),0)),"",VLOOKUP(T_IEA71PL[[#This Row],[Ścieżka Xpath]],ALL!$C:K,COLUMN(I$2),0))</f>
        <v/>
      </c>
      <c r="J53" s="69" t="str">
        <f>IF(ISBLANK(VLOOKUP(T_IEA71PL[[#This Row],[Ścieżka Xpath]],ALL!$C:L,COLUMN(J$2),0)),"",VLOOKUP(T_IEA71PL[[#This Row],[Ścieżka Xpath]],ALL!$C:L,COLUMN(J$2),0))</f>
        <v>T0002</v>
      </c>
      <c r="K53" s="69" t="str">
        <f>IF(ISBLANK(VLOOKUP(T_IEA71PL[[#This Row],[Ścieżka Xpath]],ALL!$C:N,COLUMN(K$2),0)),"",VLOOKUP(T_IEA71PL[[#This Row],[Ścieżka Xpath]],ALL!$C:N,COLUMN(K$2),0))</f>
        <v/>
      </c>
      <c r="L53" s="70" t="str">
        <f>IF(ISBLANK(VLOOKUP(T_IEA71PL[[#This Row],[Ścieżka Xpath]],ALL!$C:O,COLUMN(L$2),0)),"",VLOOKUP(T_IEA71PL[[#This Row],[Ścieżka Xpath]],ALL!$C:O,COLUMN(L$2),0))</f>
        <v/>
      </c>
      <c r="M53" s="70" t="str">
        <f>IF(ISBLANK(VLOOKUP(T_IEA71PL[[#This Row],[Ścieżka Xpath]],ALL!$C:P,COLUMN(M$2),0)),"",VLOOKUP(T_IEA71PL[[#This Row],[Ścieżka Xpath]],ALL!$C:P,COLUMN(M$2),0))</f>
        <v/>
      </c>
      <c r="N53" s="70" t="str">
        <f>IF(ISBLANK(VLOOKUP(T_IEA71PL[[#This Row],[Ścieżka Xpath]],ALL!$C:Q,COLUMN(N$2),0)),"",VLOOKUP(T_IEA71PL[[#This Row],[Ścieżka Xpath]],ALL!$C:Q,COLUMN(N$2),0))</f>
        <v/>
      </c>
      <c r="O53" s="70" t="str">
        <f>IF(ISBLANK(VLOOKUP(T_IEA71PL[[#This Row],[Ścieżka Xpath]],ALL!$C:R,COLUMN(O$2),0)),"",VLOOKUP(T_IEA71PL[[#This Row],[Ścieżka Xpath]],ALL!$C:R,COLUMN(O$2),0))</f>
        <v/>
      </c>
    </row>
    <row r="54" spans="1:15" ht="30">
      <c r="A54" s="71" t="s">
        <v>3086</v>
      </c>
      <c r="B54" s="64">
        <v>52</v>
      </c>
      <c r="C54" s="64" t="str">
        <f>IF(ISBLANK(VLOOKUP(T_IEA71PL[[#This Row],[Ścieżka Xpath]],ALL!$C:E,COLUMN(C$2),0)),"",VLOOKUP(T_IEA71PL[[#This Row],[Ścieżka Xpath]],ALL!$C:E,COLUMN(C$2),0))</f>
        <v>-</v>
      </c>
      <c r="D54" s="63" t="str">
        <f>IF(ISBLANK(VLOOKUP(T_IEA71PL[[#This Row],[Ścieżka Xpath]],ALL!$C:F,COLUMN(D$2),0)),"",VLOOKUP(T_IEA71PL[[#This Row],[Ścieżka Xpath]],ALL!$C:F,COLUMN(D$2),0))</f>
        <v>Liczba porządkowa służąca do określenia pozycji w danej kolekcji danych.</v>
      </c>
      <c r="E54" s="63" t="str">
        <f>IF(ISBLANK(VLOOKUP(T_IEA71PL[[#This Row],[Ścieżka Xpath]],ALL!$C:G,COLUMN(E$2),0)),"",VLOOKUP(T_IEA71PL[[#This Row],[Ścieżka Xpath]],ALL!$C:G,COLUMN(E$2),0))</f>
        <v>Sequence number in data group collection to which this data group belongs to.</v>
      </c>
      <c r="F54" s="74" t="str">
        <f>IF(ISBLANK(VLOOKUP(T_IEA71PL[[#This Row],[Ścieżka Xpath]],ALL!$C:H,COLUMN(F$2),0)),"",VLOOKUP(T_IEA71PL[[#This Row],[Ścieżka Xpath]],ALL!$C:H,COLUMN(F$2),0))</f>
        <v/>
      </c>
      <c r="G54" s="74" t="str">
        <f>IF(ISBLANK(VLOOKUP(T_IEA71PL[[#This Row],[Ścieżka Xpath]],ALL!$C:I,COLUMN(G$2),0)),"",VLOOKUP(T_IEA71PL[[#This Row],[Ścieżka Xpath]],ALL!$C:I,COLUMN(G$2),0))</f>
        <v>R</v>
      </c>
      <c r="H54" s="74" t="str">
        <f>IF(ISBLANK(VLOOKUP(T_IEA71PL[[#This Row],[Ścieżka Xpath]],ALL!$C:J,COLUMN(H$2),0)),"",VLOOKUP(T_IEA71PL[[#This Row],[Ścieżka Xpath]],ALL!$C:J,COLUMN(H$2),0))</f>
        <v>n..5</v>
      </c>
      <c r="I54" s="74" t="str">
        <f>IF(ISBLANK(VLOOKUP(T_IEA71PL[[#This Row],[Ścieżka Xpath]],ALL!$C:K,COLUMN(I$2),0)),"",VLOOKUP(T_IEA71PL[[#This Row],[Ścieżka Xpath]],ALL!$C:K,COLUMN(I$2),0))</f>
        <v/>
      </c>
      <c r="J54" s="74" t="str">
        <f>IF(ISBLANK(VLOOKUP(T_IEA71PL[[#This Row],[Ścieżka Xpath]],ALL!$C:L,COLUMN(J$2),0)),"",VLOOKUP(T_IEA71PL[[#This Row],[Ścieżka Xpath]],ALL!$C:L,COLUMN(J$2),0))</f>
        <v>R0987</v>
      </c>
      <c r="K54" s="51" t="str">
        <f>IF(ISBLANK(VLOOKUP(T_IEA71PL[[#This Row],[Ścieżka Xpath]],ALL!$C:N,COLUMN(K$2),0)),"",VLOOKUP(T_IEA71PL[[#This Row],[Ścieżka Xpath]],ALL!$C:N,COLUMN(K$2),0))</f>
        <v/>
      </c>
      <c r="L54" s="62" t="str">
        <f>IF(ISBLANK(VLOOKUP(T_IEA71PL[[#This Row],[Ścieżka Xpath]],ALL!$C:O,COLUMN(L$2),0)),"",VLOOKUP(T_IEA71PL[[#This Row],[Ścieżka Xpath]],ALL!$C:O,COLUMN(L$2),0))</f>
        <v/>
      </c>
      <c r="M54" s="62" t="str">
        <f>IF(ISBLANK(VLOOKUP(T_IEA71PL[[#This Row],[Ścieżka Xpath]],ALL!$C:P,COLUMN(M$2),0)),"",VLOOKUP(T_IEA71PL[[#This Row],[Ścieżka Xpath]],ALL!$C:P,COLUMN(M$2),0))</f>
        <v/>
      </c>
      <c r="N54" s="62" t="str">
        <f>IF(ISBLANK(VLOOKUP(T_IEA71PL[[#This Row],[Ścieżka Xpath]],ALL!$C:Q,COLUMN(N$2),0)),"",VLOOKUP(T_IEA71PL[[#This Row],[Ścieżka Xpath]],ALL!$C:Q,COLUMN(N$2),0))</f>
        <v/>
      </c>
      <c r="O54" s="62" t="str">
        <f>IF(ISBLANK(VLOOKUP(T_IEA71PL[[#This Row],[Ścieżka Xpath]],ALL!$C:R,COLUMN(O$2),0)),"",VLOOKUP(T_IEA71PL[[#This Row],[Ścieżka Xpath]],ALL!$C:R,COLUMN(O$2),0))</f>
        <v/>
      </c>
    </row>
    <row r="55" spans="1:15" ht="15">
      <c r="A55" s="71" t="s">
        <v>3087</v>
      </c>
      <c r="B55" s="64">
        <v>53</v>
      </c>
      <c r="C55" s="64" t="str">
        <f>IF(ISBLANK(VLOOKUP(T_IEA71PL[[#This Row],[Ścieżka Xpath]],ALL!$C:E,COLUMN(C$2),0)),"",VLOOKUP(T_IEA71PL[[#This Row],[Ścieżka Xpath]],ALL!$C:E,COLUMN(C$2),0))</f>
        <v>-</v>
      </c>
      <c r="D55" s="63" t="str">
        <f>IF(ISBLANK(VLOOKUP(T_IEA71PL[[#This Row],[Ścieżka Xpath]],ALL!$C:F,COLUMN(D$2),0)),"",VLOOKUP(T_IEA71PL[[#This Row],[Ścieżka Xpath]],ALL!$C:F,COLUMN(D$2),0))</f>
        <v>Opis załącznika.</v>
      </c>
      <c r="E55" s="63" t="str">
        <f>IF(ISBLANK(VLOOKUP(T_IEA71PL[[#This Row],[Ścieżka Xpath]],ALL!$C:G,COLUMN(E$2),0)),"",VLOOKUP(T_IEA71PL[[#This Row],[Ścieżka Xpath]],ALL!$C:G,COLUMN(E$2),0))</f>
        <v>Attachment description.</v>
      </c>
      <c r="F55" s="74" t="str">
        <f>IF(ISBLANK(VLOOKUP(T_IEA71PL[[#This Row],[Ścieżka Xpath]],ALL!$C:H,COLUMN(F$2),0)),"",VLOOKUP(T_IEA71PL[[#This Row],[Ścieżka Xpath]],ALL!$C:H,COLUMN(F$2),0))</f>
        <v/>
      </c>
      <c r="G55" s="74" t="str">
        <f>IF(ISBLANK(VLOOKUP(T_IEA71PL[[#This Row],[Ścieżka Xpath]],ALL!$C:I,COLUMN(G$2),0)),"",VLOOKUP(T_IEA71PL[[#This Row],[Ścieżka Xpath]],ALL!$C:I,COLUMN(G$2),0))</f>
        <v>R</v>
      </c>
      <c r="H55" s="74" t="str">
        <f>IF(ISBLANK(VLOOKUP(T_IEA71PL[[#This Row],[Ścieżka Xpath]],ALL!$C:J,COLUMN(H$2),0)),"",VLOOKUP(T_IEA71PL[[#This Row],[Ścieżka Xpath]],ALL!$C:J,COLUMN(H$2),0))</f>
        <v>an..256</v>
      </c>
      <c r="I55" s="74" t="str">
        <f>IF(ISBLANK(VLOOKUP(T_IEA71PL[[#This Row],[Ścieżka Xpath]],ALL!$C:K,COLUMN(I$2),0)),"",VLOOKUP(T_IEA71PL[[#This Row],[Ścieżka Xpath]],ALL!$C:K,COLUMN(I$2),0))</f>
        <v/>
      </c>
      <c r="J55" s="74" t="str">
        <f>IF(ISBLANK(VLOOKUP(T_IEA71PL[[#This Row],[Ścieżka Xpath]],ALL!$C:L,COLUMN(J$2),0)),"",VLOOKUP(T_IEA71PL[[#This Row],[Ścieżka Xpath]],ALL!$C:L,COLUMN(J$2),0))</f>
        <v/>
      </c>
      <c r="K55" s="51" t="str">
        <f>IF(ISBLANK(VLOOKUP(T_IEA71PL[[#This Row],[Ścieżka Xpath]],ALL!$C:N,COLUMN(K$2),0)),"",VLOOKUP(T_IEA71PL[[#This Row],[Ścieżka Xpath]],ALL!$C:N,COLUMN(K$2),0))</f>
        <v/>
      </c>
      <c r="L55" s="62" t="str">
        <f>IF(ISBLANK(VLOOKUP(T_IEA71PL[[#This Row],[Ścieżka Xpath]],ALL!$C:O,COLUMN(L$2),0)),"",VLOOKUP(T_IEA71PL[[#This Row],[Ścieżka Xpath]],ALL!$C:O,COLUMN(L$2),0))</f>
        <v/>
      </c>
      <c r="M55" s="62" t="str">
        <f>IF(ISBLANK(VLOOKUP(T_IEA71PL[[#This Row],[Ścieżka Xpath]],ALL!$C:P,COLUMN(M$2),0)),"",VLOOKUP(T_IEA71PL[[#This Row],[Ścieżka Xpath]],ALL!$C:P,COLUMN(M$2),0))</f>
        <v/>
      </c>
      <c r="N55" s="62" t="str">
        <f>IF(ISBLANK(VLOOKUP(T_IEA71PL[[#This Row],[Ścieżka Xpath]],ALL!$C:Q,COLUMN(N$2),0)),"",VLOOKUP(T_IEA71PL[[#This Row],[Ścieżka Xpath]],ALL!$C:Q,COLUMN(N$2),0))</f>
        <v/>
      </c>
      <c r="O55" s="62" t="str">
        <f>IF(ISBLANK(VLOOKUP(T_IEA71PL[[#This Row],[Ścieżka Xpath]],ALL!$C:R,COLUMN(O$2),0)),"",VLOOKUP(T_IEA71PL[[#This Row],[Ścieżka Xpath]],ALL!$C:R,COLUMN(O$2),0))</f>
        <v/>
      </c>
    </row>
    <row r="56" spans="1:15" ht="15">
      <c r="A56" s="71" t="s">
        <v>3088</v>
      </c>
      <c r="B56" s="64">
        <v>54</v>
      </c>
      <c r="C56" s="64" t="str">
        <f>IF(ISBLANK(VLOOKUP(T_IEA71PL[[#This Row],[Ścieżka Xpath]],ALL!$C:E,COLUMN(C$2),0)),"",VLOOKUP(T_IEA71PL[[#This Row],[Ścieżka Xpath]],ALL!$C:E,COLUMN(C$2),0))</f>
        <v>-</v>
      </c>
      <c r="D56" s="63" t="str">
        <f>IF(ISBLANK(VLOOKUP(T_IEA71PL[[#This Row],[Ścieżka Xpath]],ALL!$C:F,COLUMN(D$2),0)),"",VLOOKUP(T_IEA71PL[[#This Row],[Ścieżka Xpath]],ALL!$C:F,COLUMN(D$2),0))</f>
        <v>Nazwa pliku.</v>
      </c>
      <c r="E56" s="63" t="str">
        <f>IF(ISBLANK(VLOOKUP(T_IEA71PL[[#This Row],[Ścieżka Xpath]],ALL!$C:G,COLUMN(E$2),0)),"",VLOOKUP(T_IEA71PL[[#This Row],[Ścieżka Xpath]],ALL!$C:G,COLUMN(E$2),0))</f>
        <v>File name.</v>
      </c>
      <c r="F56" s="74" t="str">
        <f>IF(ISBLANK(VLOOKUP(T_IEA71PL[[#This Row],[Ścieżka Xpath]],ALL!$C:H,COLUMN(F$2),0)),"",VLOOKUP(T_IEA71PL[[#This Row],[Ścieżka Xpath]],ALL!$C:H,COLUMN(F$2),0))</f>
        <v/>
      </c>
      <c r="G56" s="74" t="str">
        <f>IF(ISBLANK(VLOOKUP(T_IEA71PL[[#This Row],[Ścieżka Xpath]],ALL!$C:I,COLUMN(G$2),0)),"",VLOOKUP(T_IEA71PL[[#This Row],[Ścieżka Xpath]],ALL!$C:I,COLUMN(G$2),0))</f>
        <v>R</v>
      </c>
      <c r="H56" s="74" t="str">
        <f>IF(ISBLANK(VLOOKUP(T_IEA71PL[[#This Row],[Ścieżka Xpath]],ALL!$C:J,COLUMN(H$2),0)),"",VLOOKUP(T_IEA71PL[[#This Row],[Ścieżka Xpath]],ALL!$C:J,COLUMN(H$2),0))</f>
        <v>an..256</v>
      </c>
      <c r="I56" s="74" t="str">
        <f>IF(ISBLANK(VLOOKUP(T_IEA71PL[[#This Row],[Ścieżka Xpath]],ALL!$C:K,COLUMN(I$2),0)),"",VLOOKUP(T_IEA71PL[[#This Row],[Ścieżka Xpath]],ALL!$C:K,COLUMN(I$2),0))</f>
        <v/>
      </c>
      <c r="J56" s="74" t="str">
        <f>IF(ISBLANK(VLOOKUP(T_IEA71PL[[#This Row],[Ścieżka Xpath]],ALL!$C:L,COLUMN(J$2),0)),"",VLOOKUP(T_IEA71PL[[#This Row],[Ścieżka Xpath]],ALL!$C:L,COLUMN(J$2),0))</f>
        <v/>
      </c>
      <c r="K56" s="51" t="str">
        <f>IF(ISBLANK(VLOOKUP(T_IEA71PL[[#This Row],[Ścieżka Xpath]],ALL!$C:N,COLUMN(K$2),0)),"",VLOOKUP(T_IEA71PL[[#This Row],[Ścieżka Xpath]],ALL!$C:N,COLUMN(K$2),0))</f>
        <v/>
      </c>
      <c r="L56" s="62" t="str">
        <f>IF(ISBLANK(VLOOKUP(T_IEA71PL[[#This Row],[Ścieżka Xpath]],ALL!$C:O,COLUMN(L$2),0)),"",VLOOKUP(T_IEA71PL[[#This Row],[Ścieżka Xpath]],ALL!$C:O,COLUMN(L$2),0))</f>
        <v/>
      </c>
      <c r="M56" s="62" t="str">
        <f>IF(ISBLANK(VLOOKUP(T_IEA71PL[[#This Row],[Ścieżka Xpath]],ALL!$C:P,COLUMN(M$2),0)),"",VLOOKUP(T_IEA71PL[[#This Row],[Ścieżka Xpath]],ALL!$C:P,COLUMN(M$2),0))</f>
        <v/>
      </c>
      <c r="N56" s="62" t="str">
        <f>IF(ISBLANK(VLOOKUP(T_IEA71PL[[#This Row],[Ścieżka Xpath]],ALL!$C:Q,COLUMN(N$2),0)),"",VLOOKUP(T_IEA71PL[[#This Row],[Ścieżka Xpath]],ALL!$C:Q,COLUMN(N$2),0))</f>
        <v/>
      </c>
      <c r="O56" s="62" t="str">
        <f>IF(ISBLANK(VLOOKUP(T_IEA71PL[[#This Row],[Ścieżka Xpath]],ALL!$C:R,COLUMN(O$2),0)),"",VLOOKUP(T_IEA71PL[[#This Row],[Ścieżka Xpath]],ALL!$C:R,COLUMN(O$2),0))</f>
        <v/>
      </c>
    </row>
    <row r="57" spans="1:15" ht="15">
      <c r="A57" s="71" t="s">
        <v>3089</v>
      </c>
      <c r="B57" s="64">
        <v>55</v>
      </c>
      <c r="C57" s="64" t="str">
        <f>IF(ISBLANK(VLOOKUP(T_IEA71PL[[#This Row],[Ścieżka Xpath]],ALL!$C:E,COLUMN(C$2),0)),"",VLOOKUP(T_IEA71PL[[#This Row],[Ścieżka Xpath]],ALL!$C:E,COLUMN(C$2),0))</f>
        <v>-</v>
      </c>
      <c r="D57" s="63" t="str">
        <f>IF(ISBLANK(VLOOKUP(T_IEA71PL[[#This Row],[Ścieżka Xpath]],ALL!$C:F,COLUMN(D$2),0)),"",VLOOKUP(T_IEA71PL[[#This Row],[Ścieżka Xpath]],ALL!$C:F,COLUMN(D$2),0))</f>
        <v>Typ MIME.</v>
      </c>
      <c r="E57" s="63" t="str">
        <f>IF(ISBLANK(VLOOKUP(T_IEA71PL[[#This Row],[Ścieżka Xpath]],ALL!$C:G,COLUMN(E$2),0)),"",VLOOKUP(T_IEA71PL[[#This Row],[Ścieżka Xpath]],ALL!$C:G,COLUMN(E$2),0))</f>
        <v>MIME type.</v>
      </c>
      <c r="F57" s="74" t="str">
        <f>IF(ISBLANK(VLOOKUP(T_IEA71PL[[#This Row],[Ścieżka Xpath]],ALL!$C:H,COLUMN(F$2),0)),"",VLOOKUP(T_IEA71PL[[#This Row],[Ścieżka Xpath]],ALL!$C:H,COLUMN(F$2),0))</f>
        <v/>
      </c>
      <c r="G57" s="74" t="str">
        <f>IF(ISBLANK(VLOOKUP(T_IEA71PL[[#This Row],[Ścieżka Xpath]],ALL!$C:I,COLUMN(G$2),0)),"",VLOOKUP(T_IEA71PL[[#This Row],[Ścieżka Xpath]],ALL!$C:I,COLUMN(G$2),0))</f>
        <v>R</v>
      </c>
      <c r="H57" s="74" t="str">
        <f>IF(ISBLANK(VLOOKUP(T_IEA71PL[[#This Row],[Ścieżka Xpath]],ALL!$C:J,COLUMN(H$2),0)),"",VLOOKUP(T_IEA71PL[[#This Row],[Ścieżka Xpath]],ALL!$C:J,COLUMN(H$2),0))</f>
        <v>an..70</v>
      </c>
      <c r="I57" s="74" t="str">
        <f>IF(ISBLANK(VLOOKUP(T_IEA71PL[[#This Row],[Ścieżka Xpath]],ALL!$C:K,COLUMN(I$2),0)),"",VLOOKUP(T_IEA71PL[[#This Row],[Ścieżka Xpath]],ALL!$C:K,COLUMN(I$2),0))</f>
        <v/>
      </c>
      <c r="J57" s="74" t="str">
        <f>IF(ISBLANK(VLOOKUP(T_IEA71PL[[#This Row],[Ścieżka Xpath]],ALL!$C:L,COLUMN(J$2),0)),"",VLOOKUP(T_IEA71PL[[#This Row],[Ścieżka Xpath]],ALL!$C:L,COLUMN(J$2),0))</f>
        <v/>
      </c>
      <c r="K57" s="51" t="str">
        <f>IF(ISBLANK(VLOOKUP(T_IEA71PL[[#This Row],[Ścieżka Xpath]],ALL!$C:N,COLUMN(K$2),0)),"",VLOOKUP(T_IEA71PL[[#This Row],[Ścieżka Xpath]],ALL!$C:N,COLUMN(K$2),0))</f>
        <v/>
      </c>
      <c r="L57" s="62" t="str">
        <f>IF(ISBLANK(VLOOKUP(T_IEA71PL[[#This Row],[Ścieżka Xpath]],ALL!$C:O,COLUMN(L$2),0)),"",VLOOKUP(T_IEA71PL[[#This Row],[Ścieżka Xpath]],ALL!$C:O,COLUMN(L$2),0))</f>
        <v/>
      </c>
      <c r="M57" s="62" t="str">
        <f>IF(ISBLANK(VLOOKUP(T_IEA71PL[[#This Row],[Ścieżka Xpath]],ALL!$C:P,COLUMN(M$2),0)),"",VLOOKUP(T_IEA71PL[[#This Row],[Ścieżka Xpath]],ALL!$C:P,COLUMN(M$2),0))</f>
        <v/>
      </c>
      <c r="N57" s="62" t="str">
        <f>IF(ISBLANK(VLOOKUP(T_IEA71PL[[#This Row],[Ścieżka Xpath]],ALL!$C:Q,COLUMN(N$2),0)),"",VLOOKUP(T_IEA71PL[[#This Row],[Ścieżka Xpath]],ALL!$C:Q,COLUMN(N$2),0))</f>
        <v/>
      </c>
      <c r="O57" s="62" t="str">
        <f>IF(ISBLANK(VLOOKUP(T_IEA71PL[[#This Row],[Ścieżka Xpath]],ALL!$C:R,COLUMN(O$2),0)),"",VLOOKUP(T_IEA71PL[[#This Row],[Ścieżka Xpath]],ALL!$C:R,COLUMN(O$2),0))</f>
        <v/>
      </c>
    </row>
    <row r="58" spans="1:15" ht="15">
      <c r="A58" s="71" t="s">
        <v>3090</v>
      </c>
      <c r="B58" s="64">
        <v>56</v>
      </c>
      <c r="C58" s="64" t="str">
        <f>IF(ISBLANK(VLOOKUP(T_IEA71PL[[#This Row],[Ścieżka Xpath]],ALL!$C:E,COLUMN(C$2),0)),"",VLOOKUP(T_IEA71PL[[#This Row],[Ścieżka Xpath]],ALL!$C:E,COLUMN(C$2),0))</f>
        <v>-</v>
      </c>
      <c r="D58" s="63" t="str">
        <f>IF(ISBLANK(VLOOKUP(T_IEA71PL[[#This Row],[Ścieżka Xpath]],ALL!$C:F,COLUMN(D$2),0)),"",VLOOKUP(T_IEA71PL[[#This Row],[Ścieżka Xpath]],ALL!$C:F,COLUMN(D$2),0))</f>
        <v>Treść załącznika zakodowana base64.</v>
      </c>
      <c r="E58" s="63" t="str">
        <f>IF(ISBLANK(VLOOKUP(T_IEA71PL[[#This Row],[Ścieżka Xpath]],ALL!$C:G,COLUMN(E$2),0)),"",VLOOKUP(T_IEA71PL[[#This Row],[Ścieżka Xpath]],ALL!$C:G,COLUMN(E$2),0))</f>
        <v>Base64 encoded attachment.</v>
      </c>
      <c r="F58" s="74" t="str">
        <f>IF(ISBLANK(VLOOKUP(T_IEA71PL[[#This Row],[Ścieżka Xpath]],ALL!$C:H,COLUMN(F$2),0)),"",VLOOKUP(T_IEA71PL[[#This Row],[Ścieżka Xpath]],ALL!$C:H,COLUMN(F$2),0))</f>
        <v/>
      </c>
      <c r="G58" s="74" t="str">
        <f>IF(ISBLANK(VLOOKUP(T_IEA71PL[[#This Row],[Ścieżka Xpath]],ALL!$C:I,COLUMN(G$2),0)),"",VLOOKUP(T_IEA71PL[[#This Row],[Ścieżka Xpath]],ALL!$C:I,COLUMN(G$2),0))</f>
        <v>R</v>
      </c>
      <c r="H58" s="74" t="str">
        <f>IF(ISBLANK(VLOOKUP(T_IEA71PL[[#This Row],[Ścieżka Xpath]],ALL!$C:J,COLUMN(H$2),0)),"",VLOOKUP(T_IEA71PL[[#This Row],[Ścieżka Xpath]],ALL!$C:J,COLUMN(H$2),0))</f>
        <v>binary</v>
      </c>
      <c r="I58" s="74" t="str">
        <f>IF(ISBLANK(VLOOKUP(T_IEA71PL[[#This Row],[Ścieżka Xpath]],ALL!$C:K,COLUMN(I$2),0)),"",VLOOKUP(T_IEA71PL[[#This Row],[Ścieżka Xpath]],ALL!$C:K,COLUMN(I$2),0))</f>
        <v/>
      </c>
      <c r="J58" s="74" t="str">
        <f>IF(ISBLANK(VLOOKUP(T_IEA71PL[[#This Row],[Ścieżka Xpath]],ALL!$C:L,COLUMN(J$2),0)),"",VLOOKUP(T_IEA71PL[[#This Row],[Ścieżka Xpath]],ALL!$C:L,COLUMN(J$2),0))</f>
        <v/>
      </c>
      <c r="K58" s="51" t="str">
        <f>IF(ISBLANK(VLOOKUP(T_IEA71PL[[#This Row],[Ścieżka Xpath]],ALL!$C:N,COLUMN(K$2),0)),"",VLOOKUP(T_IEA71PL[[#This Row],[Ścieżka Xpath]],ALL!$C:N,COLUMN(K$2),0))</f>
        <v/>
      </c>
      <c r="L58" s="62" t="str">
        <f>IF(ISBLANK(VLOOKUP(T_IEA71PL[[#This Row],[Ścieżka Xpath]],ALL!$C:O,COLUMN(L$2),0)),"",VLOOKUP(T_IEA71PL[[#This Row],[Ścieżka Xpath]],ALL!$C:O,COLUMN(L$2),0))</f>
        <v/>
      </c>
      <c r="M58" s="62" t="str">
        <f>IF(ISBLANK(VLOOKUP(T_IEA71PL[[#This Row],[Ścieżka Xpath]],ALL!$C:P,COLUMN(M$2),0)),"",VLOOKUP(T_IEA71PL[[#This Row],[Ścieżka Xpath]],ALL!$C:P,COLUMN(M$2),0))</f>
        <v/>
      </c>
      <c r="N58" s="62" t="str">
        <f>IF(ISBLANK(VLOOKUP(T_IEA71PL[[#This Row],[Ścieżka Xpath]],ALL!$C:Q,COLUMN(N$2),0)),"",VLOOKUP(T_IEA71PL[[#This Row],[Ścieżka Xpath]],ALL!$C:Q,COLUMN(N$2),0))</f>
        <v/>
      </c>
      <c r="O58" s="62" t="str">
        <f>IF(ISBLANK(VLOOKUP(T_IEA71PL[[#This Row],[Ścieżka Xpath]],ALL!$C:R,COLUMN(O$2),0)),"",VLOOKUP(T_IEA71PL[[#This Row],[Ścieżka Xpath]],ALL!$C:R,COLUMN(O$2),0))</f>
        <v/>
      </c>
    </row>
    <row r="59" spans="1:15" ht="15">
      <c r="A59" s="91" t="s">
        <v>3091</v>
      </c>
      <c r="B59" s="32">
        <v>57</v>
      </c>
      <c r="C59" s="68" t="str">
        <f>IF(ISBLANK(VLOOKUP(T_IEA71PL[[#This Row],[Ścieżka Xpath]],ALL!$C:E,COLUMN(C$2),0)),"",VLOOKUP(T_IEA71PL[[#This Row],[Ścieżka Xpath]],ALL!$C:E,COLUMN(C$2),0))</f>
        <v>-</v>
      </c>
      <c r="D59" s="70" t="str">
        <f>IF(ISBLANK(VLOOKUP(T_IEA71PL[[#This Row],[Ścieżka Xpath]],ALL!$C:F,COLUMN(D$2),0)),"",VLOOKUP(T_IEA71PL[[#This Row],[Ścieżka Xpath]],ALL!$C:F,COLUMN(D$2),0))</f>
        <v>Podpis elektroniczny.</v>
      </c>
      <c r="E59" s="70" t="str">
        <f>IF(ISBLANK(VLOOKUP(T_IEA71PL[[#This Row],[Ścieżka Xpath]],ALL!$C:G,COLUMN(E$2),0)),"",VLOOKUP(T_IEA71PL[[#This Row],[Ścieżka Xpath]],ALL!$C:G,COLUMN(E$2),0))</f>
        <v>Message's digital signature.</v>
      </c>
      <c r="F59" s="69" t="str">
        <f>IF(ISBLANK(VLOOKUP(T_IEA71PL[[#This Row],[Ścieżka Xpath]],ALL!$C:H,COLUMN(F$2),0)),"",VLOOKUP(T_IEA71PL[[#This Row],[Ścieżka Xpath]],ALL!$C:H,COLUMN(F$2),0))</f>
        <v>0..1</v>
      </c>
      <c r="G59" s="69" t="str">
        <f>IF(ISBLANK(VLOOKUP(T_IEA71PL[[#This Row],[Ścieżka Xpath]],ALL!$C:I,COLUMN(G$2),0)),"",VLOOKUP(T_IEA71PL[[#This Row],[Ścieżka Xpath]],ALL!$C:I,COLUMN(G$2),0))</f>
        <v>O</v>
      </c>
      <c r="H59" s="69" t="str">
        <f>IF(ISBLANK(VLOOKUP(T_IEA71PL[[#This Row],[Ścieżka Xpath]],ALL!$C:J,COLUMN(H$2),0)),"",VLOOKUP(T_IEA71PL[[#This Row],[Ścieżka Xpath]],ALL!$C:J,COLUMN(H$2),0))</f>
        <v/>
      </c>
      <c r="I59" s="69" t="str">
        <f>IF(ISBLANK(VLOOKUP(T_IEA71PL[[#This Row],[Ścieżka Xpath]],ALL!$C:K,COLUMN(I$2),0)),"",VLOOKUP(T_IEA71PL[[#This Row],[Ścieżka Xpath]],ALL!$C:K,COLUMN(I$2),0))</f>
        <v/>
      </c>
      <c r="J59" s="69" t="str">
        <f>IF(ISBLANK(VLOOKUP(T_IEA71PL[[#This Row],[Ścieżka Xpath]],ALL!$C:L,COLUMN(J$2),0)),"",VLOOKUP(T_IEA71PL[[#This Row],[Ścieżka Xpath]],ALL!$C:L,COLUMN(J$2),0))</f>
        <v/>
      </c>
      <c r="K59" s="69" t="str">
        <f>IF(ISBLANK(VLOOKUP(T_IEA71PL[[#This Row],[Ścieżka Xpath]],ALL!$C:N,COLUMN(K$2),0)),"",VLOOKUP(T_IEA71PL[[#This Row],[Ścieżka Xpath]],ALL!$C:N,COLUMN(K$2),0))</f>
        <v/>
      </c>
      <c r="L59" s="70" t="str">
        <f>IF(ISBLANK(VLOOKUP(T_IEA71PL[[#This Row],[Ścieżka Xpath]],ALL!$C:O,COLUMN(L$2),0)),"",VLOOKUP(T_IEA71PL[[#This Row],[Ścieżka Xpath]],ALL!$C:O,COLUMN(L$2),0))</f>
        <v/>
      </c>
      <c r="M59" s="70" t="str">
        <f>IF(ISBLANK(VLOOKUP(T_IEA71PL[[#This Row],[Ścieżka Xpath]],ALL!$C:P,COLUMN(M$2),0)),"",VLOOKUP(T_IEA71PL[[#This Row],[Ścieżka Xpath]],ALL!$C:P,COLUMN(M$2),0))</f>
        <v/>
      </c>
      <c r="N59" s="70" t="str">
        <f>IF(ISBLANK(VLOOKUP(T_IEA71PL[[#This Row],[Ścieżka Xpath]],ALL!$C:Q,COLUMN(N$2),0)),"",VLOOKUP(T_IEA71PL[[#This Row],[Ścieżka Xpath]],ALL!$C:Q,COLUMN(N$2),0))</f>
        <v/>
      </c>
      <c r="O59" s="70" t="str">
        <f>IF(ISBLANK(VLOOKUP(T_IEA71PL[[#This Row],[Ścieżka Xpath]],ALL!$C:R,COLUMN(O$2),0)),"",VLOOKUP(T_IEA71PL[[#This Row],[Ścieżka Xpath]],ALL!$C:R,COLUMN(O$2),0))</f>
        <v/>
      </c>
    </row>
    <row r="60" spans="1:15" ht="15">
      <c r="A60" s="249"/>
      <c r="B60" s="8"/>
      <c r="D60" s="242"/>
      <c r="E60" s="242"/>
      <c r="F60" s="241"/>
      <c r="G60" s="241"/>
      <c r="H60" s="241"/>
      <c r="I60" s="241"/>
      <c r="J60" s="241"/>
      <c r="K60" s="241"/>
    </row>
    <row r="61" spans="1:15" ht="15">
      <c r="A61" s="249"/>
      <c r="B61" s="8"/>
      <c r="D61" s="242"/>
      <c r="E61" s="242"/>
      <c r="F61" s="241"/>
      <c r="G61" s="241"/>
      <c r="H61" s="241"/>
      <c r="I61" s="241"/>
      <c r="J61" s="241"/>
      <c r="K61" s="241"/>
    </row>
    <row r="62" spans="1:15" ht="15">
      <c r="A62" s="249"/>
      <c r="B62" s="8"/>
      <c r="D62" s="242"/>
      <c r="E62" s="242"/>
      <c r="F62" s="241"/>
      <c r="G62" s="241"/>
      <c r="H62" s="241"/>
      <c r="I62" s="241"/>
      <c r="J62" s="241"/>
      <c r="K62" s="241"/>
    </row>
    <row r="63" spans="1:15" ht="15">
      <c r="A63" s="249"/>
      <c r="B63" s="8"/>
      <c r="D63" s="242"/>
      <c r="E63" s="242"/>
      <c r="F63" s="241"/>
      <c r="G63" s="241"/>
      <c r="H63" s="241"/>
      <c r="I63" s="241"/>
      <c r="J63" s="241"/>
      <c r="K63" s="241"/>
    </row>
    <row r="64" spans="1:15" ht="15">
      <c r="A64" s="249"/>
      <c r="B64" s="8"/>
      <c r="D64" s="242"/>
      <c r="E64" s="242"/>
      <c r="F64" s="241"/>
      <c r="G64" s="241"/>
      <c r="H64" s="241"/>
      <c r="I64" s="241"/>
      <c r="J64" s="241"/>
      <c r="K64" s="241"/>
    </row>
    <row r="65" spans="1:11" ht="15">
      <c r="A65" s="249"/>
      <c r="B65" s="8"/>
      <c r="D65" s="242"/>
      <c r="E65" s="242"/>
      <c r="F65" s="241"/>
      <c r="G65" s="241"/>
      <c r="H65" s="241"/>
      <c r="I65" s="241"/>
      <c r="J65" s="241"/>
      <c r="K65" s="241"/>
    </row>
    <row r="66" spans="1:11" ht="15">
      <c r="A66" s="249"/>
      <c r="B66" s="8"/>
      <c r="D66" s="242"/>
      <c r="E66" s="242"/>
      <c r="F66" s="241"/>
      <c r="G66" s="241"/>
      <c r="H66" s="241"/>
      <c r="I66" s="241"/>
      <c r="J66" s="241"/>
      <c r="K66" s="241"/>
    </row>
    <row r="67" spans="1:11" ht="15">
      <c r="A67" s="249"/>
      <c r="B67" s="8"/>
      <c r="D67" s="242"/>
      <c r="E67" s="242"/>
      <c r="F67" s="241"/>
      <c r="G67" s="241"/>
      <c r="H67" s="241"/>
      <c r="I67" s="241"/>
      <c r="J67" s="241"/>
      <c r="K67" s="241"/>
    </row>
    <row r="68" spans="1:11" ht="15">
      <c r="A68" s="249"/>
      <c r="B68" s="8"/>
      <c r="D68" s="242"/>
      <c r="E68" s="242"/>
      <c r="F68" s="241"/>
      <c r="G68" s="241"/>
      <c r="H68" s="241"/>
      <c r="I68" s="241"/>
      <c r="J68" s="241"/>
      <c r="K68" s="241"/>
    </row>
    <row r="69" spans="1:11" ht="15">
      <c r="A69" s="249"/>
      <c r="B69" s="8"/>
    </row>
    <row r="70" spans="1:11" ht="15">
      <c r="A70" s="249"/>
      <c r="B70" s="8"/>
    </row>
    <row r="71" spans="1:11" ht="15">
      <c r="A71" s="249"/>
      <c r="B71" s="8"/>
    </row>
    <row r="72" spans="1:11" ht="15">
      <c r="A72" s="249"/>
      <c r="B72" s="8"/>
    </row>
    <row r="73" spans="1:11" ht="15">
      <c r="A73" s="249"/>
      <c r="B73" s="8"/>
    </row>
  </sheetData>
  <hyperlinks>
    <hyperlink ref="A1" location="METRYKA!A1" display="METRYKA" xr:uid="{A757FCC4-997D-4B35-8EDD-1616C2CD9C0C}"/>
  </hyperlinks>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54DB-9E71-4AD9-BB9F-5A2851B98EA3}">
  <sheetPr codeName="Arkusz33"/>
  <dimension ref="A1:O24"/>
  <sheetViews>
    <sheetView zoomScale="85" zoomScaleNormal="85" workbookViewId="0">
      <selection activeCell="C3" sqref="C3"/>
    </sheetView>
  </sheetViews>
  <sheetFormatPr defaultRowHeight="12.75"/>
  <cols>
    <col min="1" max="1" width="80.7109375" style="28" customWidth="1"/>
    <col min="2" max="2" width="7.7109375" style="28" customWidth="1"/>
    <col min="3" max="3" width="16.7109375" style="10" customWidth="1"/>
    <col min="4" max="5" width="50.7109375" style="29" customWidth="1"/>
    <col min="6" max="11" width="8.7109375" style="33" customWidth="1"/>
    <col min="12" max="12" width="15.140625" style="29" customWidth="1"/>
    <col min="13" max="13" width="22.140625" style="29" customWidth="1"/>
    <col min="14" max="14" width="27" style="29" customWidth="1"/>
    <col min="15" max="15" width="25" style="29" customWidth="1"/>
  </cols>
  <sheetData>
    <row r="1" spans="1:15" ht="30" customHeight="1">
      <c r="A1" s="130" t="s">
        <v>3796</v>
      </c>
      <c r="B1" s="248"/>
      <c r="C1" s="193" t="str">
        <f>MID(A3,2,FIND("#",SUBSTITUTE(A3,"/","#",LEN(A3)-LEN(SUBSTITUTE(A3,"/",""))),1)-2)</f>
        <v>IEA91PL</v>
      </c>
      <c r="D1" s="62"/>
      <c r="E1" s="62"/>
      <c r="F1" s="51"/>
      <c r="G1" s="51"/>
      <c r="H1" s="51"/>
      <c r="I1" s="51"/>
      <c r="J1" s="51"/>
    </row>
    <row r="2" spans="1:15" ht="30" customHeight="1">
      <c r="A2" s="146" t="s">
        <v>1457</v>
      </c>
      <c r="B2" s="146" t="s">
        <v>5217</v>
      </c>
      <c r="C2" s="187"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91" t="s">
        <v>2966</v>
      </c>
      <c r="B3" s="68">
        <v>1</v>
      </c>
      <c r="C3" s="32" t="str">
        <f>IF(ISBLANK(VLOOKUP(T_IEA91PL[[#This Row],[Ścieżka Xpath]],ALL!$C:E,COLUMN(C$2),0)),"",VLOOKUP(T_IEA91PL[[#This Row],[Ścieżka Xpath]],ALL!$C:E,COLUMN(C$2),0))</f>
        <v>-</v>
      </c>
      <c r="D3" s="70" t="str">
        <f>IF(ISBLANK(VLOOKUP(T_IEA91PL[[#This Row],[Ścieżka Xpath]],ALL!$C:F,COLUMN(D$2),0)),"",VLOOKUP(T_IEA91PL[[#This Row],[Ścieżka Xpath]],ALL!$C:F,COLUMN(D$2),0))</f>
        <v>Powiadomienie o  niekompletności danych PDS.</v>
      </c>
      <c r="E3" s="70" t="str">
        <f>IF(ISBLANK(VLOOKUP(T_IEA91PL[[#This Row],[Ścieżka Xpath]],ALL!$C:G,COLUMN(E$2),0)),"",VLOOKUP(T_IEA91PL[[#This Row],[Ścieżka Xpath]],ALL!$C:G,COLUMN(E$2),0))</f>
        <v>ENS particulars incomplete notification.</v>
      </c>
      <c r="F3" s="69">
        <f>IF(ISBLANK(VLOOKUP(T_IEA91PL[[#This Row],[Ścieżka Xpath]],ALL!$C:H,COLUMN(F$2),0)),"",VLOOKUP(T_IEA91PL[[#This Row],[Ścieżka Xpath]],ALL!$C:H,COLUMN(F$2),0))</f>
        <v>1</v>
      </c>
      <c r="G3" s="69" t="str">
        <f>IF(ISBLANK(VLOOKUP(T_IEA91PL[[#This Row],[Ścieżka Xpath]],ALL!$C:I,COLUMN(G$2),0)),"",VLOOKUP(T_IEA91PL[[#This Row],[Ścieżka Xpath]],ALL!$C:I,COLUMN(G$2),0))</f>
        <v>R</v>
      </c>
      <c r="H3" s="69" t="str">
        <f>IF(ISBLANK(VLOOKUP(T_IEA91PL[[#This Row],[Ścieżka Xpath]],ALL!$C:J,COLUMN(H$2),0)),"",VLOOKUP(T_IEA91PL[[#This Row],[Ścieżka Xpath]],ALL!$C:J,COLUMN(H$2),0))</f>
        <v/>
      </c>
      <c r="I3" s="69" t="str">
        <f>IF(ISBLANK(VLOOKUP(T_IEA91PL[[#This Row],[Ścieżka Xpath]],ALL!$C:K,COLUMN(I$2),0)),"",VLOOKUP(T_IEA91PL[[#This Row],[Ścieżka Xpath]],ALL!$C:K,COLUMN(I$2),0))</f>
        <v/>
      </c>
      <c r="J3" s="69" t="str">
        <f>IF(ISBLANK(VLOOKUP(T_IEA91PL[[#This Row],[Ścieżka Xpath]],ALL!$C:L,COLUMN(J$2),0)),"",VLOOKUP(T_IEA91PL[[#This Row],[Ścieżka Xpath]],ALL!$C:L,COLUMN(J$2),0))</f>
        <v/>
      </c>
      <c r="K3" s="69" t="str">
        <f>IF(ISBLANK(VLOOKUP(T_IEA91PL[[#This Row],[Ścieżka Xpath]],ALL!$C:N,COLUMN(K$2),0)),"",VLOOKUP(T_IEA91PL[[#This Row],[Ścieżka Xpath]],ALL!$C:N,COLUMN(K$2),0))</f>
        <v/>
      </c>
      <c r="L3" s="70" t="str">
        <f>IF(ISBLANK(VLOOKUP(T_IEA91PL[[#This Row],[Ścieżka Xpath]],ALL!$C:O,COLUMN(L$2),0)),"",VLOOKUP(T_IEA91PL[[#This Row],[Ścieżka Xpath]],ALL!$C:O,COLUMN(L$2),0))</f>
        <v/>
      </c>
      <c r="M3" s="70" t="str">
        <f>IF(ISBLANK(VLOOKUP(T_IEA91PL[[#This Row],[Ścieżka Xpath]],ALL!$C:P,COLUMN(M$2),0)),"",VLOOKUP(T_IEA91PL[[#This Row],[Ścieżka Xpath]],ALL!$C:P,COLUMN(M$2),0))</f>
        <v/>
      </c>
      <c r="N3" s="70" t="str">
        <f>IF(ISBLANK(VLOOKUP(T_IEA91PL[[#This Row],[Ścieżka Xpath]],ALL!$C:Q,COLUMN(N$2),0)),"",VLOOKUP(T_IEA91PL[[#This Row],[Ścieżka Xpath]],ALL!$C:Q,COLUMN(N$2),0))</f>
        <v/>
      </c>
      <c r="O3" s="70" t="str">
        <f>IF(ISBLANK(VLOOKUP(T_IEA91PL[[#This Row],[Ścieżka Xpath]],ALL!$C:R,COLUMN(O$2),0)),"",VLOOKUP(T_IEA91PL[[#This Row],[Ścieżka Xpath]],ALL!$C:R,COLUMN(O$2),0))</f>
        <v/>
      </c>
    </row>
    <row r="4" spans="1:15" ht="15">
      <c r="A4" s="72" t="s">
        <v>2967</v>
      </c>
      <c r="B4" s="68">
        <v>2</v>
      </c>
      <c r="C4" s="18" t="str">
        <f>IF(ISBLANK(VLOOKUP(T_IEA91PL[[#This Row],[Ścieżka Xpath]],ALL!$C:E,COLUMN(C$2),0)),"",VLOOKUP(T_IEA91PL[[#This Row],[Ścieżka Xpath]],ALL!$C:E,COLUMN(C$2),0))</f>
        <v>-</v>
      </c>
      <c r="D4" s="26" t="str">
        <f>IF(ISBLANK(VLOOKUP(T_IEA91PL[[#This Row],[Ścieżka Xpath]],ALL!$C:F,COLUMN(D$2),0)),"",VLOOKUP(T_IEA91PL[[#This Row],[Ścieżka Xpath]],ALL!$C:F,COLUMN(D$2),0))</f>
        <v>Numer fazy systemu NCTS2 PLUS. Dla fazy 6 - "NCTS6".</v>
      </c>
      <c r="E4" s="26" t="str">
        <f>IF(ISBLANK(VLOOKUP(T_IEA91PL[[#This Row],[Ścieżka Xpath]],ALL!$C:G,COLUMN(E$2),0)),"",VLOOKUP(T_IEA91PL[[#This Row],[Ścieżka Xpath]],ALL!$C:G,COLUMN(E$2),0))</f>
        <v>NCTS phase number. For Phase6 - "NCTS6".</v>
      </c>
      <c r="F4" s="168" t="str">
        <f>IF(ISBLANK(VLOOKUP(T_IEA91PL[[#This Row],[Ścieżka Xpath]],ALL!$C:H,COLUMN(F$2),0)),"",VLOOKUP(T_IEA91PL[[#This Row],[Ścieżka Xpath]],ALL!$C:H,COLUMN(F$2),0))</f>
        <v/>
      </c>
      <c r="G4" s="168" t="str">
        <f>IF(ISBLANK(VLOOKUP(T_IEA91PL[[#This Row],[Ścieżka Xpath]],ALL!$C:I,COLUMN(G$2),0)),"",VLOOKUP(T_IEA91PL[[#This Row],[Ścieżka Xpath]],ALL!$C:I,COLUMN(G$2),0))</f>
        <v>O</v>
      </c>
      <c r="H4" s="168" t="str">
        <f>IF(ISBLANK(VLOOKUP(T_IEA91PL[[#This Row],[Ścieżka Xpath]],ALL!$C:J,COLUMN(H$2),0)),"",VLOOKUP(T_IEA91PL[[#This Row],[Ścieżka Xpath]],ALL!$C:J,COLUMN(H$2),0))</f>
        <v/>
      </c>
      <c r="I4" s="168" t="str">
        <f>IF(ISBLANK(VLOOKUP(T_IEA91PL[[#This Row],[Ścieżka Xpath]],ALL!$C:K,COLUMN(I$2),0)),"",VLOOKUP(T_IEA91PL[[#This Row],[Ścieżka Xpath]],ALL!$C:K,COLUMN(I$2),0))</f>
        <v/>
      </c>
      <c r="J4" s="168" t="str">
        <f>IF(ISBLANK(VLOOKUP(T_IEA91PL[[#This Row],[Ścieżka Xpath]],ALL!$C:L,COLUMN(J$2),0)),"",VLOOKUP(T_IEA91PL[[#This Row],[Ścieżka Xpath]],ALL!$C:L,COLUMN(J$2),0))</f>
        <v/>
      </c>
      <c r="K4" s="51" t="str">
        <f>IF(ISBLANK(VLOOKUP(T_IEA91PL[[#This Row],[Ścieżka Xpath]],ALL!$C:N,COLUMN(K$2),0)),"",VLOOKUP(T_IEA91PL[[#This Row],[Ścieżka Xpath]],ALL!$C:N,COLUMN(K$2),0))</f>
        <v/>
      </c>
      <c r="L4" s="62" t="str">
        <f>IF(ISBLANK(VLOOKUP(T_IEA91PL[[#This Row],[Ścieżka Xpath]],ALL!$C:O,COLUMN(L$2),0)),"",VLOOKUP(T_IEA91PL[[#This Row],[Ścieżka Xpath]],ALL!$C:O,COLUMN(L$2),0))</f>
        <v/>
      </c>
      <c r="M4" s="62" t="str">
        <f>IF(ISBLANK(VLOOKUP(T_IEA91PL[[#This Row],[Ścieżka Xpath]],ALL!$C:P,COLUMN(M$2),0)),"",VLOOKUP(T_IEA91PL[[#This Row],[Ścieżka Xpath]],ALL!$C:P,COLUMN(M$2),0))</f>
        <v/>
      </c>
      <c r="N4" s="62" t="str">
        <f>IF(ISBLANK(VLOOKUP(T_IEA91PL[[#This Row],[Ścieżka Xpath]],ALL!$C:Q,COLUMN(N$2),0)),"",VLOOKUP(T_IEA91PL[[#This Row],[Ścieżka Xpath]],ALL!$C:Q,COLUMN(N$2),0))</f>
        <v/>
      </c>
      <c r="O4" s="62" t="str">
        <f>IF(ISBLANK(VLOOKUP(T_IEA91PL[[#This Row],[Ścieżka Xpath]],ALL!$C:R,COLUMN(O$2),0)),"",VLOOKUP(T_IEA91PL[[#This Row],[Ścieżka Xpath]],ALL!$C:R,COLUMN(O$2),0))</f>
        <v/>
      </c>
    </row>
    <row r="5" spans="1:15" ht="45">
      <c r="A5" s="72" t="s">
        <v>2968</v>
      </c>
      <c r="B5" s="68">
        <v>3</v>
      </c>
      <c r="C5" s="18" t="str">
        <f>IF(ISBLANK(VLOOKUP(T_IEA91PL[[#This Row],[Ścieżka Xpath]],ALL!$C:E,COLUMN(C$2),0)),"",VLOOKUP(T_IEA91PL[[#This Row],[Ścieżka Xpath]],ALL!$C:E,COLUMN(C$2),0))</f>
        <v>-</v>
      </c>
      <c r="D5" s="26" t="str">
        <f>IF(ISBLANK(VLOOKUP(T_IEA91PL[[#This Row],[Ścieżka Xpath]],ALL!$C:F,COLUMN(D$2),0)),"",VLOOKUP(T_IEA91PL[[#This Row],[Ścieżka Xpath]],ALL!$C:F,COLUMN(D$2),0))</f>
        <v>Identyfikator nadawcy komunikatu. W kierunku do NCTS2PLUS - numer identyfikacyjny Podmiotu. W kiedunku z NCTS2PLUS: "NTA.PL"</v>
      </c>
      <c r="E5" s="26" t="str">
        <f>IF(ISBLANK(VLOOKUP(T_IEA91PL[[#This Row],[Ścieżka Xpath]],ALL!$C:G,COLUMN(E$2),0)),"",VLOOKUP(T_IEA91PL[[#This Row],[Ścieżka Xpath]],ALL!$C:G,COLUMN(E$2),0))</f>
        <v>Sender's identification. In direction to NCTS2PLUS - sending EO's identificationNumber, otherwise "NTA.PL".</v>
      </c>
      <c r="F5" s="168" t="str">
        <f>IF(ISBLANK(VLOOKUP(T_IEA91PL[[#This Row],[Ścieżka Xpath]],ALL!$C:H,COLUMN(F$2),0)),"",VLOOKUP(T_IEA91PL[[#This Row],[Ścieżka Xpath]],ALL!$C:H,COLUMN(F$2),0))</f>
        <v/>
      </c>
      <c r="G5" s="168" t="str">
        <f>IF(ISBLANK(VLOOKUP(T_IEA91PL[[#This Row],[Ścieżka Xpath]],ALL!$C:I,COLUMN(G$2),0)),"",VLOOKUP(T_IEA91PL[[#This Row],[Ścieżka Xpath]],ALL!$C:I,COLUMN(G$2),0))</f>
        <v>R</v>
      </c>
      <c r="H5" s="168" t="str">
        <f>IF(ISBLANK(VLOOKUP(T_IEA91PL[[#This Row],[Ścieżka Xpath]],ALL!$C:J,COLUMN(H$2),0)),"",VLOOKUP(T_IEA91PL[[#This Row],[Ścieżka Xpath]],ALL!$C:J,COLUMN(H$2),0))</f>
        <v>an..35</v>
      </c>
      <c r="I5" s="168" t="str">
        <f>IF(ISBLANK(VLOOKUP(T_IEA91PL[[#This Row],[Ścieżka Xpath]],ALL!$C:K,COLUMN(I$2),0)),"",VLOOKUP(T_IEA91PL[[#This Row],[Ścieżka Xpath]],ALL!$C:K,COLUMN(I$2),0))</f>
        <v/>
      </c>
      <c r="J5" s="168" t="str">
        <f>IF(ISBLANK(VLOOKUP(T_IEA91PL[[#This Row],[Ścieżka Xpath]],ALL!$C:L,COLUMN(J$2),0)),"",VLOOKUP(T_IEA91PL[[#This Row],[Ścieżka Xpath]],ALL!$C:L,COLUMN(J$2),0))</f>
        <v/>
      </c>
      <c r="K5" s="51" t="str">
        <f>IF(ISBLANK(VLOOKUP(T_IEA91PL[[#This Row],[Ścieżka Xpath]],ALL!$C:N,COLUMN(K$2),0)),"",VLOOKUP(T_IEA91PL[[#This Row],[Ścieżka Xpath]],ALL!$C:N,COLUMN(K$2),0))</f>
        <v/>
      </c>
      <c r="L5" s="62" t="str">
        <f>IF(ISBLANK(VLOOKUP(T_IEA91PL[[#This Row],[Ścieżka Xpath]],ALL!$C:O,COLUMN(L$2),0)),"",VLOOKUP(T_IEA91PL[[#This Row],[Ścieżka Xpath]],ALL!$C:O,COLUMN(L$2),0))</f>
        <v/>
      </c>
      <c r="M5" s="62" t="str">
        <f>IF(ISBLANK(VLOOKUP(T_IEA91PL[[#This Row],[Ścieżka Xpath]],ALL!$C:P,COLUMN(M$2),0)),"",VLOOKUP(T_IEA91PL[[#This Row],[Ścieżka Xpath]],ALL!$C:P,COLUMN(M$2),0))</f>
        <v/>
      </c>
      <c r="N5" s="62" t="str">
        <f>IF(ISBLANK(VLOOKUP(T_IEA91PL[[#This Row],[Ścieżka Xpath]],ALL!$C:Q,COLUMN(N$2),0)),"",VLOOKUP(T_IEA91PL[[#This Row],[Ścieżka Xpath]],ALL!$C:Q,COLUMN(N$2),0))</f>
        <v/>
      </c>
      <c r="O5" s="62" t="str">
        <f>IF(ISBLANK(VLOOKUP(T_IEA91PL[[#This Row],[Ścieżka Xpath]],ALL!$C:R,COLUMN(O$2),0)),"",VLOOKUP(T_IEA91PL[[#This Row],[Ścieżka Xpath]],ALL!$C:R,COLUMN(O$2),0))</f>
        <v/>
      </c>
    </row>
    <row r="6" spans="1:15" ht="45">
      <c r="A6" s="72" t="s">
        <v>2969</v>
      </c>
      <c r="B6" s="68">
        <v>4</v>
      </c>
      <c r="C6" s="18" t="str">
        <f>IF(ISBLANK(VLOOKUP(T_IEA91PL[[#This Row],[Ścieżka Xpath]],ALL!$C:E,COLUMN(C$2),0)),"",VLOOKUP(T_IEA91PL[[#This Row],[Ścieżka Xpath]],ALL!$C:E,COLUMN(C$2),0))</f>
        <v>-</v>
      </c>
      <c r="D6" s="26" t="str">
        <f>IF(ISBLANK(VLOOKUP(T_IEA91PL[[#This Row],[Ścieżka Xpath]],ALL!$C:F,COLUMN(D$2),0)),"",VLOOKUP(T_IEA91PL[[#This Row],[Ścieżka Xpath]],ALL!$C:F,COLUMN(D$2),0))</f>
        <v>Identyfikator odbiorcy komunikatu. W kierunku do NCTS2PLUS - "NTA.PL". W kierunku od NCTS2PLUS - numer identyfikacyjny Podmiotu.</v>
      </c>
      <c r="E6" s="26" t="str">
        <f>IF(ISBLANK(VLOOKUP(T_IEA91PL[[#This Row],[Ścieżka Xpath]],ALL!$C:G,COLUMN(E$2),0)),"",VLOOKUP(T_IEA91PL[[#This Row],[Ścieżka Xpath]],ALL!$C:G,COLUMN(E$2),0))</f>
        <v>Recipient's identification. In direction to NCTS2PLUS - "NTA.PL", otherwise recieiving EO's identificationNumber.</v>
      </c>
      <c r="F6" s="168" t="str">
        <f>IF(ISBLANK(VLOOKUP(T_IEA91PL[[#This Row],[Ścieżka Xpath]],ALL!$C:H,COLUMN(F$2),0)),"",VLOOKUP(T_IEA91PL[[#This Row],[Ścieżka Xpath]],ALL!$C:H,COLUMN(F$2),0))</f>
        <v/>
      </c>
      <c r="G6" s="168" t="str">
        <f>IF(ISBLANK(VLOOKUP(T_IEA91PL[[#This Row],[Ścieżka Xpath]],ALL!$C:I,COLUMN(G$2),0)),"",VLOOKUP(T_IEA91PL[[#This Row],[Ścieżka Xpath]],ALL!$C:I,COLUMN(G$2),0))</f>
        <v>R</v>
      </c>
      <c r="H6" s="168" t="str">
        <f>IF(ISBLANK(VLOOKUP(T_IEA91PL[[#This Row],[Ścieżka Xpath]],ALL!$C:J,COLUMN(H$2),0)),"",VLOOKUP(T_IEA91PL[[#This Row],[Ścieżka Xpath]],ALL!$C:J,COLUMN(H$2),0))</f>
        <v>an..35</v>
      </c>
      <c r="I6" s="168" t="str">
        <f>IF(ISBLANK(VLOOKUP(T_IEA91PL[[#This Row],[Ścieżka Xpath]],ALL!$C:K,COLUMN(I$2),0)),"",VLOOKUP(T_IEA91PL[[#This Row],[Ścieżka Xpath]],ALL!$C:K,COLUMN(I$2),0))</f>
        <v/>
      </c>
      <c r="J6" s="168" t="str">
        <f>IF(ISBLANK(VLOOKUP(T_IEA91PL[[#This Row],[Ścieżka Xpath]],ALL!$C:L,COLUMN(J$2),0)),"",VLOOKUP(T_IEA91PL[[#This Row],[Ścieżka Xpath]],ALL!$C:L,COLUMN(J$2),0))</f>
        <v/>
      </c>
      <c r="K6" s="51" t="str">
        <f>IF(ISBLANK(VLOOKUP(T_IEA91PL[[#This Row],[Ścieżka Xpath]],ALL!$C:N,COLUMN(K$2),0)),"",VLOOKUP(T_IEA91PL[[#This Row],[Ścieżka Xpath]],ALL!$C:N,COLUMN(K$2),0))</f>
        <v/>
      </c>
      <c r="L6" s="62" t="str">
        <f>IF(ISBLANK(VLOOKUP(T_IEA91PL[[#This Row],[Ścieżka Xpath]],ALL!$C:O,COLUMN(L$2),0)),"",VLOOKUP(T_IEA91PL[[#This Row],[Ścieżka Xpath]],ALL!$C:O,COLUMN(L$2),0))</f>
        <v/>
      </c>
      <c r="M6" s="62" t="str">
        <f>IF(ISBLANK(VLOOKUP(T_IEA91PL[[#This Row],[Ścieżka Xpath]],ALL!$C:P,COLUMN(M$2),0)),"",VLOOKUP(T_IEA91PL[[#This Row],[Ścieżka Xpath]],ALL!$C:P,COLUMN(M$2),0))</f>
        <v/>
      </c>
      <c r="N6" s="62" t="str">
        <f>IF(ISBLANK(VLOOKUP(T_IEA91PL[[#This Row],[Ścieżka Xpath]],ALL!$C:Q,COLUMN(N$2),0)),"",VLOOKUP(T_IEA91PL[[#This Row],[Ścieżka Xpath]],ALL!$C:Q,COLUMN(N$2),0))</f>
        <v/>
      </c>
      <c r="O6" s="62" t="str">
        <f>IF(ISBLANK(VLOOKUP(T_IEA91PL[[#This Row],[Ścieżka Xpath]],ALL!$C:R,COLUMN(O$2),0)),"",VLOOKUP(T_IEA91PL[[#This Row],[Ścieżka Xpath]],ALL!$C:R,COLUMN(O$2),0))</f>
        <v/>
      </c>
    </row>
    <row r="7" spans="1:15" ht="30">
      <c r="A7" s="72" t="s">
        <v>2970</v>
      </c>
      <c r="B7" s="68">
        <v>5</v>
      </c>
      <c r="C7" s="18" t="str">
        <f>IF(ISBLANK(VLOOKUP(T_IEA91PL[[#This Row],[Ścieżka Xpath]],ALL!$C:E,COLUMN(C$2),0)),"",VLOOKUP(T_IEA91PL[[#This Row],[Ścieżka Xpath]],ALL!$C:E,COLUMN(C$2),0))</f>
        <v>-</v>
      </c>
      <c r="D7" s="26" t="str">
        <f>IF(ISBLANK(VLOOKUP(T_IEA91PL[[#This Row],[Ścieżka Xpath]],ALL!$C:F,COLUMN(D$2),0)),"",VLOOKUP(T_IEA91PL[[#This Row],[Ścieżka Xpath]],ALL!$C:F,COLUMN(D$2),0))</f>
        <v>Data i czas utworzenia komunikatu (wg strefy czasowej CET).</v>
      </c>
      <c r="E7" s="63" t="str">
        <f>IF(ISBLANK(VLOOKUP(T_IEA91PL[[#This Row],[Ścieżka Xpath]],ALL!$C:G,COLUMN(E$2),0)),"",VLOOKUP(T_IEA91PL[[#This Row],[Ścieżka Xpath]],ALL!$C:G,COLUMN(E$2),0))</f>
        <v>Date and time of message preparation (in CET timezone).</v>
      </c>
      <c r="F7" s="74" t="str">
        <f>IF(ISBLANK(VLOOKUP(T_IEA91PL[[#This Row],[Ścieżka Xpath]],ALL!$C:H,COLUMN(F$2),0)),"",VLOOKUP(T_IEA91PL[[#This Row],[Ścieżka Xpath]],ALL!$C:H,COLUMN(F$2),0))</f>
        <v/>
      </c>
      <c r="G7" s="168" t="str">
        <f>IF(ISBLANK(VLOOKUP(T_IEA91PL[[#This Row],[Ścieżka Xpath]],ALL!$C:I,COLUMN(G$2),0)),"",VLOOKUP(T_IEA91PL[[#This Row],[Ścieżka Xpath]],ALL!$C:I,COLUMN(G$2),0))</f>
        <v>R</v>
      </c>
      <c r="H7" s="168" t="str">
        <f>IF(ISBLANK(VLOOKUP(T_IEA91PL[[#This Row],[Ścieżka Xpath]],ALL!$C:J,COLUMN(H$2),0)),"",VLOOKUP(T_IEA91PL[[#This Row],[Ścieżka Xpath]],ALL!$C:J,COLUMN(H$2),0))</f>
        <v>an19</v>
      </c>
      <c r="I7" s="168" t="str">
        <f>IF(ISBLANK(VLOOKUP(T_IEA91PL[[#This Row],[Ścieżka Xpath]],ALL!$C:K,COLUMN(I$2),0)),"",VLOOKUP(T_IEA91PL[[#This Row],[Ścieżka Xpath]],ALL!$C:K,COLUMN(I$2),0))</f>
        <v/>
      </c>
      <c r="J7" s="168" t="str">
        <f>IF(ISBLANK(VLOOKUP(T_IEA91PL[[#This Row],[Ścieżka Xpath]],ALL!$C:L,COLUMN(J$2),0)),"",VLOOKUP(T_IEA91PL[[#This Row],[Ścieżka Xpath]],ALL!$C:L,COLUMN(J$2),0))</f>
        <v>G0002</v>
      </c>
      <c r="K7" s="51" t="str">
        <f>IF(ISBLANK(VLOOKUP(T_IEA91PL[[#This Row],[Ścieżka Xpath]],ALL!$C:N,COLUMN(K$2),0)),"",VLOOKUP(T_IEA91PL[[#This Row],[Ścieżka Xpath]],ALL!$C:N,COLUMN(K$2),0))</f>
        <v/>
      </c>
      <c r="L7" s="62" t="str">
        <f>IF(ISBLANK(VLOOKUP(T_IEA91PL[[#This Row],[Ścieżka Xpath]],ALL!$C:O,COLUMN(L$2),0)),"",VLOOKUP(T_IEA91PL[[#This Row],[Ścieżka Xpath]],ALL!$C:O,COLUMN(L$2),0))</f>
        <v/>
      </c>
      <c r="M7" s="62" t="str">
        <f>IF(ISBLANK(VLOOKUP(T_IEA91PL[[#This Row],[Ścieżka Xpath]],ALL!$C:P,COLUMN(M$2),0)),"",VLOOKUP(T_IEA91PL[[#This Row],[Ścieżka Xpath]],ALL!$C:P,COLUMN(M$2),0))</f>
        <v/>
      </c>
      <c r="N7" s="62" t="str">
        <f>IF(ISBLANK(VLOOKUP(T_IEA91PL[[#This Row],[Ścieżka Xpath]],ALL!$C:Q,COLUMN(N$2),0)),"",VLOOKUP(T_IEA91PL[[#This Row],[Ścieżka Xpath]],ALL!$C:Q,COLUMN(N$2),0))</f>
        <v/>
      </c>
      <c r="O7" s="62" t="str">
        <f>IF(ISBLANK(VLOOKUP(T_IEA91PL[[#This Row],[Ścieżka Xpath]],ALL!$C:R,COLUMN(O$2),0)),"",VLOOKUP(T_IEA91PL[[#This Row],[Ścieżka Xpath]],ALL!$C:R,COLUMN(O$2),0))</f>
        <v/>
      </c>
    </row>
    <row r="8" spans="1:15" ht="15">
      <c r="A8" s="72" t="s">
        <v>2971</v>
      </c>
      <c r="B8" s="68">
        <v>6</v>
      </c>
      <c r="C8" s="18" t="str">
        <f>IF(ISBLANK(VLOOKUP(T_IEA91PL[[#This Row],[Ścieżka Xpath]],ALL!$C:E,COLUMN(C$2),0)),"",VLOOKUP(T_IEA91PL[[#This Row],[Ścieżka Xpath]],ALL!$C:E,COLUMN(C$2),0))</f>
        <v>-</v>
      </c>
      <c r="D8" s="26" t="str">
        <f>IF(ISBLANK(VLOOKUP(T_IEA91PL[[#This Row],[Ścieżka Xpath]],ALL!$C:F,COLUMN(D$2),0)),"",VLOOKUP(T_IEA91PL[[#This Row],[Ścieżka Xpath]],ALL!$C:F,COLUMN(D$2),0))</f>
        <v>Identyfikator (numer własny) komunikatu.</v>
      </c>
      <c r="E8" s="26" t="str">
        <f>IF(ISBLANK(VLOOKUP(T_IEA91PL[[#This Row],[Ścieżka Xpath]],ALL!$C:G,COLUMN(E$2),0)),"",VLOOKUP(T_IEA91PL[[#This Row],[Ścieżka Xpath]],ALL!$C:G,COLUMN(E$2),0))</f>
        <v>Message identification.</v>
      </c>
      <c r="F8" s="168" t="str">
        <f>IF(ISBLANK(VLOOKUP(T_IEA91PL[[#This Row],[Ścieżka Xpath]],ALL!$C:H,COLUMN(F$2),0)),"",VLOOKUP(T_IEA91PL[[#This Row],[Ścieżka Xpath]],ALL!$C:H,COLUMN(F$2),0))</f>
        <v/>
      </c>
      <c r="G8" s="168" t="str">
        <f>IF(ISBLANK(VLOOKUP(T_IEA91PL[[#This Row],[Ścieżka Xpath]],ALL!$C:I,COLUMN(G$2),0)),"",VLOOKUP(T_IEA91PL[[#This Row],[Ścieżka Xpath]],ALL!$C:I,COLUMN(G$2),0))</f>
        <v>R</v>
      </c>
      <c r="H8" s="168" t="str">
        <f>IF(ISBLANK(VLOOKUP(T_IEA91PL[[#This Row],[Ścieżka Xpath]],ALL!$C:J,COLUMN(H$2),0)),"",VLOOKUP(T_IEA91PL[[#This Row],[Ścieżka Xpath]],ALL!$C:J,COLUMN(H$2),0))</f>
        <v>an..35</v>
      </c>
      <c r="I8" s="168" t="str">
        <f>IF(ISBLANK(VLOOKUP(T_IEA91PL[[#This Row],[Ścieżka Xpath]],ALL!$C:K,COLUMN(I$2),0)),"",VLOOKUP(T_IEA91PL[[#This Row],[Ścieżka Xpath]],ALL!$C:K,COLUMN(I$2),0))</f>
        <v/>
      </c>
      <c r="J8" s="168" t="str">
        <f>IF(ISBLANK(VLOOKUP(T_IEA91PL[[#This Row],[Ścieżka Xpath]],ALL!$C:L,COLUMN(J$2),0)),"",VLOOKUP(T_IEA91PL[[#This Row],[Ścieżka Xpath]],ALL!$C:L,COLUMN(J$2),0))</f>
        <v>RP50</v>
      </c>
      <c r="K8" s="51" t="str">
        <f>IF(ISBLANK(VLOOKUP(T_IEA91PL[[#This Row],[Ścieżka Xpath]],ALL!$C:N,COLUMN(K$2),0)),"",VLOOKUP(T_IEA91PL[[#This Row],[Ścieżka Xpath]],ALL!$C:N,COLUMN(K$2),0))</f>
        <v/>
      </c>
      <c r="L8" s="62" t="str">
        <f>IF(ISBLANK(VLOOKUP(T_IEA91PL[[#This Row],[Ścieżka Xpath]],ALL!$C:O,COLUMN(L$2),0)),"",VLOOKUP(T_IEA91PL[[#This Row],[Ścieżka Xpath]],ALL!$C:O,COLUMN(L$2),0))</f>
        <v/>
      </c>
      <c r="M8" s="62" t="str">
        <f>IF(ISBLANK(VLOOKUP(T_IEA91PL[[#This Row],[Ścieżka Xpath]],ALL!$C:P,COLUMN(M$2),0)),"",VLOOKUP(T_IEA91PL[[#This Row],[Ścieżka Xpath]],ALL!$C:P,COLUMN(M$2),0))</f>
        <v/>
      </c>
      <c r="N8" s="62" t="str">
        <f>IF(ISBLANK(VLOOKUP(T_IEA91PL[[#This Row],[Ścieżka Xpath]],ALL!$C:Q,COLUMN(N$2),0)),"",VLOOKUP(T_IEA91PL[[#This Row],[Ścieżka Xpath]],ALL!$C:Q,COLUMN(N$2),0))</f>
        <v/>
      </c>
      <c r="O8" s="62" t="str">
        <f>IF(ISBLANK(VLOOKUP(T_IEA91PL[[#This Row],[Ścieżka Xpath]],ALL!$C:R,COLUMN(O$2),0)),"",VLOOKUP(T_IEA91PL[[#This Row],[Ścieżka Xpath]],ALL!$C:R,COLUMN(O$2),0))</f>
        <v/>
      </c>
    </row>
    <row r="9" spans="1:15" ht="15">
      <c r="A9" s="72" t="s">
        <v>2972</v>
      </c>
      <c r="B9" s="68">
        <v>7</v>
      </c>
      <c r="C9" s="18" t="str">
        <f>IF(ISBLANK(VLOOKUP(T_IEA91PL[[#This Row],[Ścieżka Xpath]],ALL!$C:E,COLUMN(C$2),0)),"",VLOOKUP(T_IEA91PL[[#This Row],[Ścieżka Xpath]],ALL!$C:E,COLUMN(C$2),0))</f>
        <v>-</v>
      </c>
      <c r="D9" s="26" t="str">
        <f>IF(ISBLANK(VLOOKUP(T_IEA91PL[[#This Row],[Ścieżka Xpath]],ALL!$C:F,COLUMN(D$2),0)),"",VLOOKUP(T_IEA91PL[[#This Row],[Ścieżka Xpath]],ALL!$C:F,COLUMN(D$2),0))</f>
        <v>Typ komunikatu.</v>
      </c>
      <c r="E9" s="63" t="str">
        <f>IF(ISBLANK(VLOOKUP(T_IEA91PL[[#This Row],[Ścieżka Xpath]],ALL!$C:G,COLUMN(E$2),0)),"",VLOOKUP(T_IEA91PL[[#This Row],[Ścieżka Xpath]],ALL!$C:G,COLUMN(E$2),0))</f>
        <v>Messaage type.</v>
      </c>
      <c r="F9" s="74" t="str">
        <f>IF(ISBLANK(VLOOKUP(T_IEA91PL[[#This Row],[Ścieżka Xpath]],ALL!$C:H,COLUMN(F$2),0)),"",VLOOKUP(T_IEA91PL[[#This Row],[Ścieżka Xpath]],ALL!$C:H,COLUMN(F$2),0))</f>
        <v/>
      </c>
      <c r="G9" s="168" t="str">
        <f>IF(ISBLANK(VLOOKUP(T_IEA91PL[[#This Row],[Ścieżka Xpath]],ALL!$C:I,COLUMN(G$2),0)),"",VLOOKUP(T_IEA91PL[[#This Row],[Ścieżka Xpath]],ALL!$C:I,COLUMN(G$2),0))</f>
        <v>R</v>
      </c>
      <c r="H9" s="168" t="str">
        <f>IF(ISBLANK(VLOOKUP(T_IEA91PL[[#This Row],[Ścieżka Xpath]],ALL!$C:J,COLUMN(H$2),0)),"",VLOOKUP(T_IEA91PL[[#This Row],[Ścieżka Xpath]],ALL!$C:J,COLUMN(H$2),0))</f>
        <v>an6</v>
      </c>
      <c r="I9" s="168" t="str">
        <f>IF(ISBLANK(VLOOKUP(T_IEA91PL[[#This Row],[Ścieżka Xpath]],ALL!$C:K,COLUMN(I$2),0)),"",VLOOKUP(T_IEA91PL[[#This Row],[Ścieżka Xpath]],ALL!$C:K,COLUMN(I$2),0))</f>
        <v>CL060</v>
      </c>
      <c r="J9" s="168" t="str">
        <f>IF(ISBLANK(VLOOKUP(T_IEA91PL[[#This Row],[Ścieżka Xpath]],ALL!$C:L,COLUMN(J$2),0)),"",VLOOKUP(T_IEA91PL[[#This Row],[Ścieżka Xpath]],ALL!$C:L,COLUMN(J$2),0))</f>
        <v/>
      </c>
      <c r="K9" s="51" t="str">
        <f>IF(ISBLANK(VLOOKUP(T_IEA91PL[[#This Row],[Ścieżka Xpath]],ALL!$C:N,COLUMN(K$2),0)),"",VLOOKUP(T_IEA91PL[[#This Row],[Ścieżka Xpath]],ALL!$C:N,COLUMN(K$2),0))</f>
        <v/>
      </c>
      <c r="L9" s="62" t="str">
        <f>IF(ISBLANK(VLOOKUP(T_IEA91PL[[#This Row],[Ścieżka Xpath]],ALL!$C:O,COLUMN(L$2),0)),"",VLOOKUP(T_IEA91PL[[#This Row],[Ścieżka Xpath]],ALL!$C:O,COLUMN(L$2),0))</f>
        <v/>
      </c>
      <c r="M9" s="62" t="str">
        <f>IF(ISBLANK(VLOOKUP(T_IEA91PL[[#This Row],[Ścieżka Xpath]],ALL!$C:P,COLUMN(M$2),0)),"",VLOOKUP(T_IEA91PL[[#This Row],[Ścieżka Xpath]],ALL!$C:P,COLUMN(M$2),0))</f>
        <v/>
      </c>
      <c r="N9" s="62" t="str">
        <f>IF(ISBLANK(VLOOKUP(T_IEA91PL[[#This Row],[Ścieżka Xpath]],ALL!$C:Q,COLUMN(N$2),0)),"",VLOOKUP(T_IEA91PL[[#This Row],[Ścieżka Xpath]],ALL!$C:Q,COLUMN(N$2),0))</f>
        <v/>
      </c>
      <c r="O9" s="62" t="str">
        <f>IF(ISBLANK(VLOOKUP(T_IEA91PL[[#This Row],[Ścieżka Xpath]],ALL!$C:R,COLUMN(O$2),0)),"",VLOOKUP(T_IEA91PL[[#This Row],[Ścieżka Xpath]],ALL!$C:R,COLUMN(O$2),0))</f>
        <v/>
      </c>
    </row>
    <row r="10" spans="1:15" ht="30">
      <c r="A10" s="72" t="s">
        <v>2973</v>
      </c>
      <c r="B10" s="68">
        <v>8</v>
      </c>
      <c r="C10" s="18" t="str">
        <f>IF(ISBLANK(VLOOKUP(T_IEA91PL[[#This Row],[Ścieżka Xpath]],ALL!$C:E,COLUMN(C$2),0)),"",VLOOKUP(T_IEA91PL[[#This Row],[Ścieżka Xpath]],ALL!$C:E,COLUMN(C$2),0))</f>
        <v>-</v>
      </c>
      <c r="D10" s="26" t="str">
        <f>IF(ISBLANK(VLOOKUP(T_IEA91PL[[#This Row],[Ścieżka Xpath]],ALL!$C:F,COLUMN(D$2),0)),"",VLOOKUP(T_IEA91PL[[#This Row],[Ścieżka Xpath]],ALL!$C:F,COLUMN(D$2),0))</f>
        <v>Element nieużywany.</v>
      </c>
      <c r="E10" s="63" t="str">
        <f>IF(ISBLANK(VLOOKUP(T_IEA91PL[[#This Row],[Ścieżka Xpath]],ALL!$C:G,COLUMN(E$2),0)),"",VLOOKUP(T_IEA91PL[[#This Row],[Ścieżka Xpath]],ALL!$C:G,COLUMN(E$2),0))</f>
        <v>Not used.</v>
      </c>
      <c r="F10" s="74" t="str">
        <f>IF(ISBLANK(VLOOKUP(T_IEA91PL[[#This Row],[Ścieżka Xpath]],ALL!$C:H,COLUMN(F$2),0)),"",VLOOKUP(T_IEA91PL[[#This Row],[Ścieżka Xpath]],ALL!$C:H,COLUMN(F$2),0))</f>
        <v/>
      </c>
      <c r="G10" s="168" t="str">
        <f>IF(ISBLANK(VLOOKUP(T_IEA91PL[[#This Row],[Ścieżka Xpath]],ALL!$C:I,COLUMN(G$2),0)),"",VLOOKUP(T_IEA91PL[[#This Row],[Ścieżka Xpath]],ALL!$C:I,COLUMN(G$2),0))</f>
        <v>D</v>
      </c>
      <c r="H10" s="168" t="str">
        <f>IF(ISBLANK(VLOOKUP(T_IEA91PL[[#This Row],[Ścieżka Xpath]],ALL!$C:J,COLUMN(H$2),0)),"",VLOOKUP(T_IEA91PL[[#This Row],[Ścieżka Xpath]],ALL!$C:J,COLUMN(H$2),0))</f>
        <v>an..35</v>
      </c>
      <c r="I10" s="168" t="str">
        <f>IF(ISBLANK(VLOOKUP(T_IEA91PL[[#This Row],[Ścieżka Xpath]],ALL!$C:K,COLUMN(I$2),0)),"",VLOOKUP(T_IEA91PL[[#This Row],[Ścieżka Xpath]],ALL!$C:K,COLUMN(I$2),0))</f>
        <v/>
      </c>
      <c r="J10" s="168" t="str">
        <f>IF(ISBLANK(VLOOKUP(T_IEA91PL[[#This Row],[Ścieżka Xpath]],ALL!$C:L,COLUMN(J$2),0)),"",VLOOKUP(T_IEA91PL[[#This Row],[Ścieżka Xpath]],ALL!$C:L,COLUMN(J$2),0))</f>
        <v>C0511; R0008</v>
      </c>
      <c r="K10" s="51" t="str">
        <f>IF(ISBLANK(VLOOKUP(T_IEA91PL[[#This Row],[Ścieżka Xpath]],ALL!$C:N,COLUMN(K$2),0)),"",VLOOKUP(T_IEA91PL[[#This Row],[Ścieżka Xpath]],ALL!$C:N,COLUMN(K$2),0))</f>
        <v/>
      </c>
      <c r="L10" s="62" t="str">
        <f>IF(ISBLANK(VLOOKUP(T_IEA91PL[[#This Row],[Ścieżka Xpath]],ALL!$C:O,COLUMN(L$2),0)),"",VLOOKUP(T_IEA91PL[[#This Row],[Ścieżka Xpath]],ALL!$C:O,COLUMN(L$2),0))</f>
        <v/>
      </c>
      <c r="M10" s="62" t="str">
        <f>IF(ISBLANK(VLOOKUP(T_IEA91PL[[#This Row],[Ścieżka Xpath]],ALL!$C:P,COLUMN(M$2),0)),"",VLOOKUP(T_IEA91PL[[#This Row],[Ścieżka Xpath]],ALL!$C:P,COLUMN(M$2),0))</f>
        <v/>
      </c>
      <c r="N10" s="62" t="str">
        <f>IF(ISBLANK(VLOOKUP(T_IEA91PL[[#This Row],[Ścieżka Xpath]],ALL!$C:Q,COLUMN(N$2),0)),"",VLOOKUP(T_IEA91PL[[#This Row],[Ścieżka Xpath]],ALL!$C:Q,COLUMN(N$2),0))</f>
        <v/>
      </c>
      <c r="O10" s="62" t="str">
        <f>IF(ISBLANK(VLOOKUP(T_IEA91PL[[#This Row],[Ścieżka Xpath]],ALL!$C:R,COLUMN(O$2),0)),"",VLOOKUP(T_IEA91PL[[#This Row],[Ścieżka Xpath]],ALL!$C:R,COLUMN(O$2),0))</f>
        <v/>
      </c>
    </row>
    <row r="11" spans="1:15" ht="15">
      <c r="A11" s="91" t="s">
        <v>2974</v>
      </c>
      <c r="B11" s="68">
        <v>9</v>
      </c>
      <c r="C11" s="32" t="str">
        <f>IF(ISBLANK(VLOOKUP(T_IEA91PL[[#This Row],[Ścieżka Xpath]],ALL!$C:E,COLUMN(C$2),0)),"",VLOOKUP(T_IEA91PL[[#This Row],[Ścieżka Xpath]],ALL!$C:E,COLUMN(C$2),0))</f>
        <v>-</v>
      </c>
      <c r="D11" s="70" t="str">
        <f>IF(ISBLANK(VLOOKUP(T_IEA91PL[[#This Row],[Ścieżka Xpath]],ALL!$C:F,COLUMN(D$2),0)),"",VLOOKUP(T_IEA91PL[[#This Row],[Ścieżka Xpath]],ALL!$C:F,COLUMN(D$2),0))</f>
        <v>Dane zgłoszenia tranzytowego</v>
      </c>
      <c r="E11" s="70" t="str">
        <f>IF(ISBLANK(VLOOKUP(T_IEA91PL[[#This Row],[Ścieżka Xpath]],ALL!$C:G,COLUMN(E$2),0)),"",VLOOKUP(T_IEA91PL[[#This Row],[Ścieżka Xpath]],ALL!$C:G,COLUMN(E$2),0))</f>
        <v>Transit declaration data.</v>
      </c>
      <c r="F11" s="69">
        <f>IF(ISBLANK(VLOOKUP(T_IEA91PL[[#This Row],[Ścieżka Xpath]],ALL!$C:H,COLUMN(F$2),0)),"",VLOOKUP(T_IEA91PL[[#This Row],[Ścieżka Xpath]],ALL!$C:H,COLUMN(F$2),0))</f>
        <v>1</v>
      </c>
      <c r="G11" s="69" t="str">
        <f>IF(ISBLANK(VLOOKUP(T_IEA91PL[[#This Row],[Ścieżka Xpath]],ALL!$C:I,COLUMN(G$2),0)),"",VLOOKUP(T_IEA91PL[[#This Row],[Ścieżka Xpath]],ALL!$C:I,COLUMN(G$2),0))</f>
        <v>R</v>
      </c>
      <c r="H11" s="69" t="str">
        <f>IF(ISBLANK(VLOOKUP(T_IEA91PL[[#This Row],[Ścieżka Xpath]],ALL!$C:J,COLUMN(H$2),0)),"",VLOOKUP(T_IEA91PL[[#This Row],[Ścieżka Xpath]],ALL!$C:J,COLUMN(H$2),0))</f>
        <v/>
      </c>
      <c r="I11" s="69" t="str">
        <f>IF(ISBLANK(VLOOKUP(T_IEA91PL[[#This Row],[Ścieżka Xpath]],ALL!$C:K,COLUMN(I$2),0)),"",VLOOKUP(T_IEA91PL[[#This Row],[Ścieżka Xpath]],ALL!$C:K,COLUMN(I$2),0))</f>
        <v/>
      </c>
      <c r="J11" s="69" t="str">
        <f>IF(ISBLANK(VLOOKUP(T_IEA91PL[[#This Row],[Ścieżka Xpath]],ALL!$C:L,COLUMN(J$2),0)),"",VLOOKUP(T_IEA91PL[[#This Row],[Ścieżka Xpath]],ALL!$C:L,COLUMN(J$2),0))</f>
        <v/>
      </c>
      <c r="K11" s="69" t="str">
        <f>IF(ISBLANK(VLOOKUP(T_IEA91PL[[#This Row],[Ścieżka Xpath]],ALL!$C:N,COLUMN(K$2),0)),"",VLOOKUP(T_IEA91PL[[#This Row],[Ścieżka Xpath]],ALL!$C:N,COLUMN(K$2),0))</f>
        <v/>
      </c>
      <c r="L11" s="70" t="str">
        <f>IF(ISBLANK(VLOOKUP(T_IEA91PL[[#This Row],[Ścieżka Xpath]],ALL!$C:O,COLUMN(L$2),0)),"",VLOOKUP(T_IEA91PL[[#This Row],[Ścieżka Xpath]],ALL!$C:O,COLUMN(L$2),0))</f>
        <v/>
      </c>
      <c r="M11" s="70" t="str">
        <f>IF(ISBLANK(VLOOKUP(T_IEA91PL[[#This Row],[Ścieżka Xpath]],ALL!$C:P,COLUMN(M$2),0)),"",VLOOKUP(T_IEA91PL[[#This Row],[Ścieżka Xpath]],ALL!$C:P,COLUMN(M$2),0))</f>
        <v/>
      </c>
      <c r="N11" s="70" t="str">
        <f>IF(ISBLANK(VLOOKUP(T_IEA91PL[[#This Row],[Ścieżka Xpath]],ALL!$C:Q,COLUMN(N$2),0)),"",VLOOKUP(T_IEA91PL[[#This Row],[Ścieżka Xpath]],ALL!$C:Q,COLUMN(N$2),0))</f>
        <v/>
      </c>
      <c r="O11" s="70" t="str">
        <f>IF(ISBLANK(VLOOKUP(T_IEA91PL[[#This Row],[Ścieżka Xpath]],ALL!$C:R,COLUMN(O$2),0)),"",VLOOKUP(T_IEA91PL[[#This Row],[Ścieżka Xpath]],ALL!$C:R,COLUMN(O$2),0))</f>
        <v/>
      </c>
    </row>
    <row r="12" spans="1:15" ht="270">
      <c r="A12" s="72" t="s">
        <v>2975</v>
      </c>
      <c r="B12" s="68">
        <v>10</v>
      </c>
      <c r="C12" s="18" t="str">
        <f>IF(ISBLANK(VLOOKUP(T_IEA91PL[[#This Row],[Ścieżka Xpath]],ALL!$C:E,COLUMN(C$2),0)),"",VLOOKUP(T_IEA91PL[[#This Row],[Ścieżka Xpath]],ALL!$C:E,COLUMN(C$2),0))</f>
        <v>12 09 001 000</v>
      </c>
      <c r="D12" s="26" t="str">
        <f>IF(ISBLANK(VLOOKUP(T_IEA91PL[[#This Row],[Ścieżka Xpath]],ALL!$C:F,COLUMN(D$2),0)),"",VLOOKUP(T_IEA91PL[[#This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2" s="62" t="str">
        <f>IF(ISBLANK(VLOOKUP(T_IEA91PL[[#This Row],[Ścieżka Xpath]],ALL!$C:G,COLUMN(E$2),0)),"",VLOOKUP(T_IEA91PL[[#This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51" t="str">
        <f>IF(ISBLANK(VLOOKUP(T_IEA91PL[[#This Row],[Ścieżka Xpath]],ALL!$C:H,COLUMN(F$2),0)),"",VLOOKUP(T_IEA91PL[[#This Row],[Ścieżka Xpath]],ALL!$C:H,COLUMN(F$2),0))</f>
        <v/>
      </c>
      <c r="G12" s="168" t="str">
        <f>IF(ISBLANK(VLOOKUP(T_IEA91PL[[#This Row],[Ścieżka Xpath]],ALL!$C:I,COLUMN(G$2),0)),"",VLOOKUP(T_IEA91PL[[#This Row],[Ścieżka Xpath]],ALL!$C:I,COLUMN(G$2),0))</f>
        <v>R</v>
      </c>
      <c r="H12" s="168" t="str">
        <f>IF(ISBLANK(VLOOKUP(T_IEA91PL[[#This Row],[Ścieżka Xpath]],ALL!$C:J,COLUMN(H$2),0)),"",VLOOKUP(T_IEA91PL[[#This Row],[Ścieżka Xpath]],ALL!$C:J,COLUMN(H$2),0))</f>
        <v>an..22</v>
      </c>
      <c r="I12" s="51" t="str">
        <f>IF(ISBLANK(VLOOKUP(T_IEA91PL[[#This Row],[Ścieżka Xpath]],ALL!$C:K,COLUMN(I$2),0)),"",VLOOKUP(T_IEA91PL[[#This Row],[Ścieżka Xpath]],ALL!$C:K,COLUMN(I$2),0))</f>
        <v/>
      </c>
      <c r="J12" s="51" t="str">
        <f>IF(ISBLANK(VLOOKUP(T_IEA91PL[[#This Row],[Ścieżka Xpath]],ALL!$C:L,COLUMN(J$2),0)),"",VLOOKUP(T_IEA91PL[[#This Row],[Ścieżka Xpath]],ALL!$C:L,COLUMN(J$2),0))</f>
        <v/>
      </c>
      <c r="K12" s="51" t="str">
        <f>IF(ISBLANK(VLOOKUP(T_IEA91PL[[#This Row],[Ścieżka Xpath]],ALL!$C:N,COLUMN(K$2),0)),"",VLOOKUP(T_IEA91PL[[#This Row],[Ścieżka Xpath]],ALL!$C:N,COLUMN(K$2),0))</f>
        <v/>
      </c>
      <c r="L12" s="62" t="str">
        <f>IF(ISBLANK(VLOOKUP(T_IEA91PL[[#This Row],[Ścieżka Xpath]],ALL!$C:O,COLUMN(L$2),0)),"",VLOOKUP(T_IEA91PL[[#This Row],[Ścieżka Xpath]],ALL!$C:O,COLUMN(L$2),0))</f>
        <v/>
      </c>
      <c r="M12" s="62" t="str">
        <f>IF(ISBLANK(VLOOKUP(T_IEA91PL[[#This Row],[Ścieżka Xpath]],ALL!$C:P,COLUMN(M$2),0)),"",VLOOKUP(T_IEA91PL[[#This Row],[Ścieżka Xpath]],ALL!$C:P,COLUMN(M$2),0))</f>
        <v/>
      </c>
      <c r="N12" s="62" t="str">
        <f>IF(ISBLANK(VLOOKUP(T_IEA91PL[[#This Row],[Ścieżka Xpath]],ALL!$C:Q,COLUMN(N$2),0)),"",VLOOKUP(T_IEA91PL[[#This Row],[Ścieżka Xpath]],ALL!$C:Q,COLUMN(N$2),0))</f>
        <v/>
      </c>
      <c r="O12" s="62" t="str">
        <f>IF(ISBLANK(VLOOKUP(T_IEA91PL[[#This Row],[Ścieżka Xpath]],ALL!$C:R,COLUMN(O$2),0)),"",VLOOKUP(T_IEA91PL[[#This Row],[Ścieżka Xpath]],ALL!$C:R,COLUMN(O$2),0))</f>
        <v/>
      </c>
    </row>
    <row r="13" spans="1:15" ht="15">
      <c r="A13" s="91" t="s">
        <v>2976</v>
      </c>
      <c r="B13" s="68">
        <v>11</v>
      </c>
      <c r="C13" s="32" t="str">
        <f>IF(ISBLANK(VLOOKUP(T_IEA91PL[[#This Row],[Ścieżka Xpath]],ALL!$C:E,COLUMN(C$2),0)),"",VLOOKUP(T_IEA91PL[[#This Row],[Ścieżka Xpath]],ALL!$C:E,COLUMN(C$2),0))</f>
        <v>17 03 000 000</v>
      </c>
      <c r="D13" s="70" t="str">
        <f>IF(ISBLANK(VLOOKUP(T_IEA91PL[[#This Row],[Ścieżka Xpath]],ALL!$C:F,COLUMN(D$2),0)),"",VLOOKUP(T_IEA91PL[[#This Row],[Ścieżka Xpath]],ALL!$C:F,COLUMN(D$2),0))</f>
        <v>Urząd celny wyjścia.</v>
      </c>
      <c r="E13" s="70" t="str">
        <f>IF(ISBLANK(VLOOKUP(T_IEA91PL[[#This Row],[Ścieżka Xpath]],ALL!$C:G,COLUMN(E$2),0)),"",VLOOKUP(T_IEA91PL[[#This Row],[Ścieżka Xpath]],ALL!$C:G,COLUMN(E$2),0))</f>
        <v>Customs Office of departure.</v>
      </c>
      <c r="F13" s="69">
        <f>IF(ISBLANK(VLOOKUP(T_IEA91PL[[#This Row],[Ścieżka Xpath]],ALL!$C:H,COLUMN(F$2),0)),"",VLOOKUP(T_IEA91PL[[#This Row],[Ścieżka Xpath]],ALL!$C:H,COLUMN(F$2),0))</f>
        <v>1</v>
      </c>
      <c r="G13" s="69" t="str">
        <f>IF(ISBLANK(VLOOKUP(T_IEA91PL[[#This Row],[Ścieżka Xpath]],ALL!$C:I,COLUMN(G$2),0)),"",VLOOKUP(T_IEA91PL[[#This Row],[Ścieżka Xpath]],ALL!$C:I,COLUMN(G$2),0))</f>
        <v>R</v>
      </c>
      <c r="H13" s="69" t="str">
        <f>IF(ISBLANK(VLOOKUP(T_IEA91PL[[#This Row],[Ścieżka Xpath]],ALL!$C:J,COLUMN(H$2),0)),"",VLOOKUP(T_IEA91PL[[#This Row],[Ścieżka Xpath]],ALL!$C:J,COLUMN(H$2),0))</f>
        <v/>
      </c>
      <c r="I13" s="69" t="str">
        <f>IF(ISBLANK(VLOOKUP(T_IEA91PL[[#This Row],[Ścieżka Xpath]],ALL!$C:K,COLUMN(I$2),0)),"",VLOOKUP(T_IEA91PL[[#This Row],[Ścieżka Xpath]],ALL!$C:K,COLUMN(I$2),0))</f>
        <v/>
      </c>
      <c r="J13" s="69" t="str">
        <f>IF(ISBLANK(VLOOKUP(T_IEA91PL[[#This Row],[Ścieżka Xpath]],ALL!$C:L,COLUMN(J$2),0)),"",VLOOKUP(T_IEA91PL[[#This Row],[Ścieżka Xpath]],ALL!$C:L,COLUMN(J$2),0))</f>
        <v/>
      </c>
      <c r="K13" s="69" t="str">
        <f>IF(ISBLANK(VLOOKUP(T_IEA91PL[[#This Row],[Ścieżka Xpath]],ALL!$C:N,COLUMN(K$2),0)),"",VLOOKUP(T_IEA91PL[[#This Row],[Ścieżka Xpath]],ALL!$C:N,COLUMN(K$2),0))</f>
        <v/>
      </c>
      <c r="L13" s="70" t="str">
        <f>IF(ISBLANK(VLOOKUP(T_IEA91PL[[#This Row],[Ścieżka Xpath]],ALL!$C:O,COLUMN(L$2),0)),"",VLOOKUP(T_IEA91PL[[#This Row],[Ścieżka Xpath]],ALL!$C:O,COLUMN(L$2),0))</f>
        <v/>
      </c>
      <c r="M13" s="70" t="str">
        <f>IF(ISBLANK(VLOOKUP(T_IEA91PL[[#This Row],[Ścieżka Xpath]],ALL!$C:P,COLUMN(M$2),0)),"",VLOOKUP(T_IEA91PL[[#This Row],[Ścieżka Xpath]],ALL!$C:P,COLUMN(M$2),0))</f>
        <v/>
      </c>
      <c r="N13" s="70" t="str">
        <f>IF(ISBLANK(VLOOKUP(T_IEA91PL[[#This Row],[Ścieżka Xpath]],ALL!$C:Q,COLUMN(N$2),0)),"",VLOOKUP(T_IEA91PL[[#This Row],[Ścieżka Xpath]],ALL!$C:Q,COLUMN(N$2),0))</f>
        <v/>
      </c>
      <c r="O13" s="70" t="str">
        <f>IF(ISBLANK(VLOOKUP(T_IEA91PL[[#This Row],[Ścieżka Xpath]],ALL!$C:R,COLUMN(O$2),0)),"",VLOOKUP(T_IEA91PL[[#This Row],[Ścieżka Xpath]],ALL!$C:R,COLUMN(O$2),0))</f>
        <v/>
      </c>
    </row>
    <row r="14" spans="1:15" ht="15">
      <c r="A14" s="72" t="s">
        <v>2977</v>
      </c>
      <c r="B14" s="68">
        <v>12</v>
      </c>
      <c r="C14" s="18" t="str">
        <f>IF(ISBLANK(VLOOKUP(T_IEA91PL[[#This Row],[Ścieżka Xpath]],ALL!$C:E,COLUMN(C$2),0)),"",VLOOKUP(T_IEA91PL[[#This Row],[Ścieżka Xpath]],ALL!$C:E,COLUMN(C$2),0))</f>
        <v>17 03 001 000</v>
      </c>
      <c r="D14" s="26" t="str">
        <f>IF(ISBLANK(VLOOKUP(T_IEA91PL[[#This Row],[Ścieżka Xpath]],ALL!$C:F,COLUMN(D$2),0)),"",VLOOKUP(T_IEA91PL[[#This Row],[Ścieżka Xpath]],ALL!$C:F,COLUMN(D$2),0))</f>
        <v>Kod urzędu celnego wyjścia.</v>
      </c>
      <c r="E14" s="62" t="str">
        <f>IF(ISBLANK(VLOOKUP(T_IEA91PL[[#This Row],[Ścieżka Xpath]],ALL!$C:G,COLUMN(E$2),0)),"",VLOOKUP(T_IEA91PL[[#This Row],[Ścieżka Xpath]],ALL!$C:G,COLUMN(E$2),0))</f>
        <v>Customs Office of Departure code.</v>
      </c>
      <c r="F14" s="51" t="str">
        <f>IF(ISBLANK(VLOOKUP(T_IEA91PL[[#This Row],[Ścieżka Xpath]],ALL!$C:H,COLUMN(F$2),0)),"",VLOOKUP(T_IEA91PL[[#This Row],[Ścieżka Xpath]],ALL!$C:H,COLUMN(F$2),0))</f>
        <v/>
      </c>
      <c r="G14" s="168" t="str">
        <f>IF(ISBLANK(VLOOKUP(T_IEA91PL[[#This Row],[Ścieżka Xpath]],ALL!$C:I,COLUMN(G$2),0)),"",VLOOKUP(T_IEA91PL[[#This Row],[Ścieżka Xpath]],ALL!$C:I,COLUMN(G$2),0))</f>
        <v>R</v>
      </c>
      <c r="H14" s="168" t="str">
        <f>IF(ISBLANK(VLOOKUP(T_IEA91PL[[#This Row],[Ścieżka Xpath]],ALL!$C:J,COLUMN(H$2),0)),"",VLOOKUP(T_IEA91PL[[#This Row],[Ścieżka Xpath]],ALL!$C:J,COLUMN(H$2),0))</f>
        <v>an8</v>
      </c>
      <c r="I14" s="51" t="str">
        <f>IF(ISBLANK(VLOOKUP(T_IEA91PL[[#This Row],[Ścieżka Xpath]],ALL!$C:K,COLUMN(I$2),0)),"",VLOOKUP(T_IEA91PL[[#This Row],[Ścieżka Xpath]],ALL!$C:K,COLUMN(I$2),0))</f>
        <v>CL171</v>
      </c>
      <c r="J14" s="51" t="str">
        <f>IF(ISBLANK(VLOOKUP(T_IEA91PL[[#This Row],[Ścieżka Xpath]],ALL!$C:L,COLUMN(J$2),0)),"",VLOOKUP(T_IEA91PL[[#This Row],[Ścieżka Xpath]],ALL!$C:L,COLUMN(J$2),0))</f>
        <v/>
      </c>
      <c r="K14" s="51" t="str">
        <f>IF(ISBLANK(VLOOKUP(T_IEA91PL[[#This Row],[Ścieżka Xpath]],ALL!$C:N,COLUMN(K$2),0)),"",VLOOKUP(T_IEA91PL[[#This Row],[Ścieżka Xpath]],ALL!$C:N,COLUMN(K$2),0))</f>
        <v/>
      </c>
      <c r="L14" s="62" t="str">
        <f>IF(ISBLANK(VLOOKUP(T_IEA91PL[[#This Row],[Ścieżka Xpath]],ALL!$C:O,COLUMN(L$2),0)),"",VLOOKUP(T_IEA91PL[[#This Row],[Ścieżka Xpath]],ALL!$C:O,COLUMN(L$2),0))</f>
        <v/>
      </c>
      <c r="M14" s="62" t="str">
        <f>IF(ISBLANK(VLOOKUP(T_IEA91PL[[#This Row],[Ścieżka Xpath]],ALL!$C:P,COLUMN(M$2),0)),"",VLOOKUP(T_IEA91PL[[#This Row],[Ścieżka Xpath]],ALL!$C:P,COLUMN(M$2),0))</f>
        <v/>
      </c>
      <c r="N14" s="62" t="str">
        <f>IF(ISBLANK(VLOOKUP(T_IEA91PL[[#This Row],[Ścieżka Xpath]],ALL!$C:Q,COLUMN(N$2),0)),"",VLOOKUP(T_IEA91PL[[#This Row],[Ścieżka Xpath]],ALL!$C:Q,COLUMN(N$2),0))</f>
        <v/>
      </c>
      <c r="O14" s="62" t="str">
        <f>IF(ISBLANK(VLOOKUP(T_IEA91PL[[#This Row],[Ścieżka Xpath]],ALL!$C:R,COLUMN(O$2),0)),"",VLOOKUP(T_IEA91PL[[#This Row],[Ścieżka Xpath]],ALL!$C:R,COLUMN(O$2),0))</f>
        <v/>
      </c>
    </row>
    <row r="15" spans="1:15" ht="30">
      <c r="A15" s="91" t="s">
        <v>2978</v>
      </c>
      <c r="B15" s="68">
        <v>13</v>
      </c>
      <c r="C15" s="32" t="str">
        <f>IF(ISBLANK(VLOOKUP(T_IEA91PL[[#This Row],[Ścieżka Xpath]],ALL!$C:E,COLUMN(C$2),0)),"",VLOOKUP(T_IEA91PL[[#This Row],[Ścieżka Xpath]],ALL!$C:E,COLUMN(C$2),0))</f>
        <v>13 07 000 000</v>
      </c>
      <c r="D15" s="70" t="str">
        <f>IF(ISBLANK(VLOOKUP(T_IEA91PL[[#This Row],[Ścieżka Xpath]],ALL!$C:F,COLUMN(D$2),0)),"",VLOOKUP(T_IEA91PL[[#This Row],[Ścieżka Xpath]],ALL!$C:F,COLUMN(D$2),0))</f>
        <v>Osoba uprawniona do korzystania z procedury tranzytu (np. Podmiot, agencja celna, osoba fizyczna)</v>
      </c>
      <c r="E15" s="70" t="str">
        <f>IF(ISBLANK(VLOOKUP(T_IEA91PL[[#This Row],[Ścieżka Xpath]],ALL!$C:G,COLUMN(E$2),0)),"",VLOOKUP(T_IEA91PL[[#This Row],[Ścieżka Xpath]],ALL!$C:G,COLUMN(E$2),0))</f>
        <v>Holder of the transit procedure (e.g.: EO, customs agency, natural person).</v>
      </c>
      <c r="F15" s="69">
        <f>IF(ISBLANK(VLOOKUP(T_IEA91PL[[#This Row],[Ścieżka Xpath]],ALL!$C:H,COLUMN(F$2),0)),"",VLOOKUP(T_IEA91PL[[#This Row],[Ścieżka Xpath]],ALL!$C:H,COLUMN(F$2),0))</f>
        <v>1</v>
      </c>
      <c r="G15" s="69" t="str">
        <f>IF(ISBLANK(VLOOKUP(T_IEA91PL[[#This Row],[Ścieżka Xpath]],ALL!$C:I,COLUMN(G$2),0)),"",VLOOKUP(T_IEA91PL[[#This Row],[Ścieżka Xpath]],ALL!$C:I,COLUMN(G$2),0))</f>
        <v>R</v>
      </c>
      <c r="H15" s="69" t="str">
        <f>IF(ISBLANK(VLOOKUP(T_IEA91PL[[#This Row],[Ścieżka Xpath]],ALL!$C:J,COLUMN(H$2),0)),"",VLOOKUP(T_IEA91PL[[#This Row],[Ścieżka Xpath]],ALL!$C:J,COLUMN(H$2),0))</f>
        <v/>
      </c>
      <c r="I15" s="69" t="str">
        <f>IF(ISBLANK(VLOOKUP(T_IEA91PL[[#This Row],[Ścieżka Xpath]],ALL!$C:K,COLUMN(I$2),0)),"",VLOOKUP(T_IEA91PL[[#This Row],[Ścieżka Xpath]],ALL!$C:K,COLUMN(I$2),0))</f>
        <v/>
      </c>
      <c r="J15" s="69" t="str">
        <f>IF(ISBLANK(VLOOKUP(T_IEA91PL[[#This Row],[Ścieżka Xpath]],ALL!$C:L,COLUMN(J$2),0)),"",VLOOKUP(T_IEA91PL[[#This Row],[Ścieżka Xpath]],ALL!$C:L,COLUMN(J$2),0))</f>
        <v/>
      </c>
      <c r="K15" s="69" t="str">
        <f>IF(ISBLANK(VLOOKUP(T_IEA91PL[[#This Row],[Ścieżka Xpath]],ALL!$C:N,COLUMN(K$2),0)),"",VLOOKUP(T_IEA91PL[[#This Row],[Ścieżka Xpath]],ALL!$C:N,COLUMN(K$2),0))</f>
        <v/>
      </c>
      <c r="L15" s="70" t="str">
        <f>IF(ISBLANK(VLOOKUP(T_IEA91PL[[#This Row],[Ścieżka Xpath]],ALL!$C:O,COLUMN(L$2),0)),"",VLOOKUP(T_IEA91PL[[#This Row],[Ścieżka Xpath]],ALL!$C:O,COLUMN(L$2),0))</f>
        <v/>
      </c>
      <c r="M15" s="70" t="str">
        <f>IF(ISBLANK(VLOOKUP(T_IEA91PL[[#This Row],[Ścieżka Xpath]],ALL!$C:P,COLUMN(M$2),0)),"",VLOOKUP(T_IEA91PL[[#This Row],[Ścieżka Xpath]],ALL!$C:P,COLUMN(M$2),0))</f>
        <v/>
      </c>
      <c r="N15" s="70" t="str">
        <f>IF(ISBLANK(VLOOKUP(T_IEA91PL[[#This Row],[Ścieżka Xpath]],ALL!$C:Q,COLUMN(N$2),0)),"",VLOOKUP(T_IEA91PL[[#This Row],[Ścieżka Xpath]],ALL!$C:Q,COLUMN(N$2),0))</f>
        <v/>
      </c>
      <c r="O15" s="70" t="str">
        <f>IF(ISBLANK(VLOOKUP(T_IEA91PL[[#This Row],[Ścieżka Xpath]],ALL!$C:R,COLUMN(O$2),0)),"",VLOOKUP(T_IEA91PL[[#This Row],[Ścieżka Xpath]],ALL!$C:R,COLUMN(O$2),0))</f>
        <v/>
      </c>
    </row>
    <row r="16" spans="1:15" ht="30">
      <c r="A16" s="72" t="s">
        <v>2979</v>
      </c>
      <c r="B16" s="68">
        <v>14</v>
      </c>
      <c r="C16" s="18" t="str">
        <f>IF(ISBLANK(VLOOKUP(T_IEA91PL[[#This Row],[Ścieżka Xpath]],ALL!$C:E,COLUMN(C$2),0)),"",VLOOKUP(T_IEA91PL[[#This Row],[Ścieżka Xpath]],ALL!$C:E,COLUMN(C$2),0))</f>
        <v>13 07 017 000</v>
      </c>
      <c r="D16" s="62" t="str">
        <f>IF(ISBLANK(VLOOKUP(T_IEA91PL[[#This Row],[Ścieżka Xpath]],ALL!$C:F,COLUMN(D$2),0)),"",VLOOKUP(T_IEA91PL[[#This Row],[Ścieżka Xpath]],ALL!$C:F,COLUMN(D$2),0))</f>
        <v>Numer identyfikacyjny.</v>
      </c>
      <c r="E16" s="62" t="str">
        <f>IF(ISBLANK(VLOOKUP(T_IEA91PL[[#This Row],[Ścieżka Xpath]],ALL!$C:G,COLUMN(E$2),0)),"",VLOOKUP(T_IEA91PL[[#This Row],[Ścieżka Xpath]],ALL!$C:G,COLUMN(E$2),0))</f>
        <v>Identfication number.</v>
      </c>
      <c r="F16" s="51" t="str">
        <f>IF(ISBLANK(VLOOKUP(T_IEA91PL[[#This Row],[Ścieżka Xpath]],ALL!$C:H,COLUMN(F$2),0)),"",VLOOKUP(T_IEA91PL[[#This Row],[Ścieżka Xpath]],ALL!$C:H,COLUMN(F$2),0))</f>
        <v/>
      </c>
      <c r="G16" s="51" t="str">
        <f>IF(ISBLANK(VLOOKUP(T_IEA91PL[[#This Row],[Ścieżka Xpath]],ALL!$C:I,COLUMN(G$2),0)),"",VLOOKUP(T_IEA91PL[[#This Row],[Ścieżka Xpath]],ALL!$C:I,COLUMN(G$2),0))</f>
        <v>O</v>
      </c>
      <c r="H16" s="51" t="str">
        <f>IF(ISBLANK(VLOOKUP(T_IEA91PL[[#This Row],[Ścieżka Xpath]],ALL!$C:J,COLUMN(H$2),0)),"",VLOOKUP(T_IEA91PL[[#This Row],[Ścieżka Xpath]],ALL!$C:J,COLUMN(H$2),0))</f>
        <v>an..17</v>
      </c>
      <c r="I16" s="51" t="str">
        <f>IF(ISBLANK(VLOOKUP(T_IEA91PL[[#This Row],[Ścieżka Xpath]],ALL!$C:K,COLUMN(I$2),0)),"",VLOOKUP(T_IEA91PL[[#This Row],[Ścieżka Xpath]],ALL!$C:K,COLUMN(I$2),0))</f>
        <v/>
      </c>
      <c r="J16" s="51" t="str">
        <f>IF(ISBLANK(VLOOKUP(T_IEA91PL[[#This Row],[Ścieżka Xpath]],ALL!$C:L,COLUMN(J$2),0)),"",VLOOKUP(T_IEA91PL[[#This Row],[Ścieżka Xpath]],ALL!$C:L,COLUMN(J$2),0))</f>
        <v>G0120; R0850</v>
      </c>
      <c r="K16" s="51" t="str">
        <f>IF(ISBLANK(VLOOKUP(T_IEA91PL[[#This Row],[Ścieżka Xpath]],ALL!$C:N,COLUMN(K$2),0)),"",VLOOKUP(T_IEA91PL[[#This Row],[Ścieżka Xpath]],ALL!$C:N,COLUMN(K$2),0))</f>
        <v/>
      </c>
      <c r="L16" s="62" t="str">
        <f>IF(ISBLANK(VLOOKUP(T_IEA91PL[[#This Row],[Ścieżka Xpath]],ALL!$C:O,COLUMN(L$2),0)),"",VLOOKUP(T_IEA91PL[[#This Row],[Ścieżka Xpath]],ALL!$C:O,COLUMN(L$2),0))</f>
        <v/>
      </c>
      <c r="M16" s="62" t="str">
        <f>IF(ISBLANK(VLOOKUP(T_IEA91PL[[#This Row],[Ścieżka Xpath]],ALL!$C:P,COLUMN(M$2),0)),"",VLOOKUP(T_IEA91PL[[#This Row],[Ścieżka Xpath]],ALL!$C:P,COLUMN(M$2),0))</f>
        <v/>
      </c>
      <c r="N16" s="62" t="str">
        <f>IF(ISBLANK(VLOOKUP(T_IEA91PL[[#This Row],[Ścieżka Xpath]],ALL!$C:Q,COLUMN(N$2),0)),"",VLOOKUP(T_IEA91PL[[#This Row],[Ścieżka Xpath]],ALL!$C:Q,COLUMN(N$2),0))</f>
        <v/>
      </c>
      <c r="O16" s="62" t="str">
        <f>IF(ISBLANK(VLOOKUP(T_IEA91PL[[#This Row],[Ścieżka Xpath]],ALL!$C:R,COLUMN(O$2),0)),"",VLOOKUP(T_IEA91PL[[#This Row],[Ścieżka Xpath]],ALL!$C:R,COLUMN(O$2),0))</f>
        <v/>
      </c>
    </row>
    <row r="17" spans="1:15" ht="30">
      <c r="A17" s="72" t="s">
        <v>2980</v>
      </c>
      <c r="B17" s="68">
        <v>15</v>
      </c>
      <c r="C17" s="18" t="str">
        <f>IF(ISBLANK(VLOOKUP(T_IEA91PL[[#This Row],[Ścieżka Xpath]],ALL!$C:E,COLUMN(C$2),0)),"",VLOOKUP(T_IEA91PL[[#This Row],[Ścieżka Xpath]],ALL!$C:E,COLUMN(C$2),0))</f>
        <v>13 07 078 000</v>
      </c>
      <c r="D17" s="62" t="str">
        <f>IF(ISBLANK(VLOOKUP(T_IEA91PL[[#This Row],[Ścieżka Xpath]],ALL!$C:F,COLUMN(D$2),0)),"",VLOOKUP(T_IEA91PL[[#This Row],[Ścieżka Xpath]],ALL!$C:F,COLUMN(D$2),0))</f>
        <v>Numer identyfikacyjny posiadacza karnetu TIR (nadany przez Międzynarodową Unię Transportu Drogowego).</v>
      </c>
      <c r="E17" s="62" t="str">
        <f>IF(ISBLANK(VLOOKUP(T_IEA91PL[[#This Row],[Ścieżka Xpath]],ALL!$C:G,COLUMN(E$2),0)),"",VLOOKUP(T_IEA91PL[[#This Row],[Ścieżka Xpath]],ALL!$C:G,COLUMN(E$2),0))</f>
        <v>Identtification number of the TIR carnet holder (assigned by IRU).</v>
      </c>
      <c r="F17" s="51" t="str">
        <f>IF(ISBLANK(VLOOKUP(T_IEA91PL[[#This Row],[Ścieżka Xpath]],ALL!$C:H,COLUMN(F$2),0)),"",VLOOKUP(T_IEA91PL[[#This Row],[Ścieżka Xpath]],ALL!$C:H,COLUMN(F$2),0))</f>
        <v/>
      </c>
      <c r="G17" s="51" t="str">
        <f>IF(ISBLANK(VLOOKUP(T_IEA91PL[[#This Row],[Ścieżka Xpath]],ALL!$C:I,COLUMN(G$2),0)),"",VLOOKUP(T_IEA91PL[[#This Row],[Ścieżka Xpath]],ALL!$C:I,COLUMN(G$2),0))</f>
        <v>D</v>
      </c>
      <c r="H17" s="51" t="str">
        <f>IF(ISBLANK(VLOOKUP(T_IEA91PL[[#This Row],[Ścieżka Xpath]],ALL!$C:J,COLUMN(H$2),0)),"",VLOOKUP(T_IEA91PL[[#This Row],[Ścieżka Xpath]],ALL!$C:J,COLUMN(H$2),0))</f>
        <v>an.17</v>
      </c>
      <c r="I17" s="51" t="str">
        <f>IF(ISBLANK(VLOOKUP(T_IEA91PL[[#This Row],[Ścieżka Xpath]],ALL!$C:K,COLUMN(I$2),0)),"",VLOOKUP(T_IEA91PL[[#This Row],[Ścieżka Xpath]],ALL!$C:K,COLUMN(I$2),0))</f>
        <v/>
      </c>
      <c r="J17" s="51" t="str">
        <f>IF(ISBLANK(VLOOKUP(T_IEA91PL[[#This Row],[Ścieżka Xpath]],ALL!$C:L,COLUMN(J$2),0)),"",VLOOKUP(T_IEA91PL[[#This Row],[Ścieżka Xpath]],ALL!$C:L,COLUMN(J$2),0))</f>
        <v>C0904; G0002</v>
      </c>
      <c r="K17" s="51" t="str">
        <f>IF(ISBLANK(VLOOKUP(T_IEA91PL[[#This Row],[Ścieżka Xpath]],ALL!$C:N,COLUMN(K$2),0)),"",VLOOKUP(T_IEA91PL[[#This Row],[Ścieżka Xpath]],ALL!$C:N,COLUMN(K$2),0))</f>
        <v/>
      </c>
      <c r="L17" s="62" t="str">
        <f>IF(ISBLANK(VLOOKUP(T_IEA91PL[[#This Row],[Ścieżka Xpath]],ALL!$C:O,COLUMN(L$2),0)),"",VLOOKUP(T_IEA91PL[[#This Row],[Ścieżka Xpath]],ALL!$C:O,COLUMN(L$2),0))</f>
        <v/>
      </c>
      <c r="M17" s="62" t="str">
        <f>IF(ISBLANK(VLOOKUP(T_IEA91PL[[#This Row],[Ścieżka Xpath]],ALL!$C:P,COLUMN(M$2),0)),"",VLOOKUP(T_IEA91PL[[#This Row],[Ścieżka Xpath]],ALL!$C:P,COLUMN(M$2),0))</f>
        <v/>
      </c>
      <c r="N17" s="62" t="str">
        <f>IF(ISBLANK(VLOOKUP(T_IEA91PL[[#This Row],[Ścieżka Xpath]],ALL!$C:Q,COLUMN(N$2),0)),"",VLOOKUP(T_IEA91PL[[#This Row],[Ścieżka Xpath]],ALL!$C:Q,COLUMN(N$2),0))</f>
        <v/>
      </c>
      <c r="O17" s="62" t="str">
        <f>IF(ISBLANK(VLOOKUP(T_IEA91PL[[#This Row],[Ścieżka Xpath]],ALL!$C:R,COLUMN(O$2),0)),"",VLOOKUP(T_IEA91PL[[#This Row],[Ścieżka Xpath]],ALL!$C:R,COLUMN(O$2),0))</f>
        <v/>
      </c>
    </row>
    <row r="18" spans="1:15" ht="15">
      <c r="A18" s="72" t="s">
        <v>2981</v>
      </c>
      <c r="B18" s="68">
        <v>16</v>
      </c>
      <c r="C18" s="18" t="str">
        <f>IF(ISBLANK(VLOOKUP(T_IEA91PL[[#This Row],[Ścieżka Xpath]],ALL!$C:E,COLUMN(C$2),0)),"",VLOOKUP(T_IEA91PL[[#This Row],[Ścieżka Xpath]],ALL!$C:E,COLUMN(C$2),0))</f>
        <v>13 07 016 000</v>
      </c>
      <c r="D18" s="62" t="str">
        <f>IF(ISBLANK(VLOOKUP(T_IEA91PL[[#This Row],[Ścieżka Xpath]],ALL!$C:F,COLUMN(D$2),0)),"",VLOOKUP(T_IEA91PL[[#This Row],[Ścieżka Xpath]],ALL!$C:F,COLUMN(D$2),0))</f>
        <v>Nazwa lub imię i nazwisko.</v>
      </c>
      <c r="E18" s="62" t="str">
        <f>IF(ISBLANK(VLOOKUP(T_IEA91PL[[#This Row],[Ścieżka Xpath]],ALL!$C:G,COLUMN(E$2),0)),"",VLOOKUP(T_IEA91PL[[#This Row],[Ścieżka Xpath]],ALL!$C:G,COLUMN(E$2),0))</f>
        <v>Name or name and surname.</v>
      </c>
      <c r="F18" s="51" t="str">
        <f>IF(ISBLANK(VLOOKUP(T_IEA91PL[[#This Row],[Ścieżka Xpath]],ALL!$C:H,COLUMN(F$2),0)),"",VLOOKUP(T_IEA91PL[[#This Row],[Ścieżka Xpath]],ALL!$C:H,COLUMN(F$2),0))</f>
        <v/>
      </c>
      <c r="G18" s="51" t="str">
        <f>IF(ISBLANK(VLOOKUP(T_IEA91PL[[#This Row],[Ścieżka Xpath]],ALL!$C:I,COLUMN(G$2),0)),"",VLOOKUP(T_IEA91PL[[#This Row],[Ścieżka Xpath]],ALL!$C:I,COLUMN(G$2),0))</f>
        <v>D</v>
      </c>
      <c r="H18" s="51" t="str">
        <f>IF(ISBLANK(VLOOKUP(T_IEA91PL[[#This Row],[Ścieżka Xpath]],ALL!$C:J,COLUMN(H$2),0)),"",VLOOKUP(T_IEA91PL[[#This Row],[Ścieżka Xpath]],ALL!$C:J,COLUMN(H$2),0))</f>
        <v>an..70</v>
      </c>
      <c r="I18" s="51" t="str">
        <f>IF(ISBLANK(VLOOKUP(T_IEA91PL[[#This Row],[Ścieżka Xpath]],ALL!$C:K,COLUMN(I$2),0)),"",VLOOKUP(T_IEA91PL[[#This Row],[Ścieżka Xpath]],ALL!$C:K,COLUMN(I$2),0))</f>
        <v/>
      </c>
      <c r="J18" s="51" t="str">
        <f>IF(ISBLANK(VLOOKUP(T_IEA91PL[[#This Row],[Ścieżka Xpath]],ALL!$C:L,COLUMN(J$2),0)),"",VLOOKUP(T_IEA91PL[[#This Row],[Ścieżka Xpath]],ALL!$C:L,COLUMN(J$2),0))</f>
        <v>C0250</v>
      </c>
      <c r="K18" s="51" t="str">
        <f>IF(ISBLANK(VLOOKUP(T_IEA91PL[[#This Row],[Ścieżka Xpath]],ALL!$C:N,COLUMN(K$2),0)),"",VLOOKUP(T_IEA91PL[[#This Row],[Ścieżka Xpath]],ALL!$C:N,COLUMN(K$2),0))</f>
        <v/>
      </c>
      <c r="L18" s="62" t="str">
        <f>IF(ISBLANK(VLOOKUP(T_IEA91PL[[#This Row],[Ścieżka Xpath]],ALL!$C:O,COLUMN(L$2),0)),"",VLOOKUP(T_IEA91PL[[#This Row],[Ścieżka Xpath]],ALL!$C:O,COLUMN(L$2),0))</f>
        <v/>
      </c>
      <c r="M18" s="62" t="str">
        <f>IF(ISBLANK(VLOOKUP(T_IEA91PL[[#This Row],[Ścieżka Xpath]],ALL!$C:P,COLUMN(M$2),0)),"",VLOOKUP(T_IEA91PL[[#This Row],[Ścieżka Xpath]],ALL!$C:P,COLUMN(M$2),0))</f>
        <v/>
      </c>
      <c r="N18" s="62" t="str">
        <f>IF(ISBLANK(VLOOKUP(T_IEA91PL[[#This Row],[Ścieżka Xpath]],ALL!$C:Q,COLUMN(N$2),0)),"",VLOOKUP(T_IEA91PL[[#This Row],[Ścieżka Xpath]],ALL!$C:Q,COLUMN(N$2),0))</f>
        <v/>
      </c>
      <c r="O18" s="62" t="str">
        <f>IF(ISBLANK(VLOOKUP(T_IEA91PL[[#This Row],[Ścieżka Xpath]],ALL!$C:R,COLUMN(O$2),0)),"",VLOOKUP(T_IEA91PL[[#This Row],[Ścieżka Xpath]],ALL!$C:R,COLUMN(O$2),0))</f>
        <v/>
      </c>
    </row>
    <row r="19" spans="1:15" ht="30">
      <c r="A19" s="91" t="s">
        <v>2982</v>
      </c>
      <c r="B19" s="68">
        <v>17</v>
      </c>
      <c r="C19" s="32" t="str">
        <f>IF(ISBLANK(VLOOKUP(T_IEA91PL[[#This Row],[Ścieżka Xpath]],ALL!$C:E,COLUMN(C$2),0)),"",VLOOKUP(T_IEA91PL[[#This Row],[Ścieżka Xpath]],ALL!$C:E,COLUMN(C$2),0))</f>
        <v>13 07 018 000</v>
      </c>
      <c r="D19" s="70" t="str">
        <f>IF(ISBLANK(VLOOKUP(T_IEA91PL[[#This Row],[Ścieżka Xpath]],ALL!$C:F,COLUMN(D$2),0)),"",VLOOKUP(T_IEA91PL[[#This Row],[Ścieżka Xpath]],ALL!$C:F,COLUMN(D$2),0))</f>
        <v>Adres osoby uprawnionej do korzystania z procedury tranzytu.</v>
      </c>
      <c r="E19" s="70" t="str">
        <f>IF(ISBLANK(VLOOKUP(T_IEA91PL[[#This Row],[Ścieżka Xpath]],ALL!$C:G,COLUMN(E$2),0)),"",VLOOKUP(T_IEA91PL[[#This Row],[Ścieżka Xpath]],ALL!$C:G,COLUMN(E$2),0))</f>
        <v>Holder's of the transit procedure address.</v>
      </c>
      <c r="F19" s="69" t="str">
        <f>IF(ISBLANK(VLOOKUP(T_IEA91PL[[#This Row],[Ścieżka Xpath]],ALL!$C:H,COLUMN(F$2),0)),"",VLOOKUP(T_IEA91PL[[#This Row],[Ścieżka Xpath]],ALL!$C:H,COLUMN(F$2),0))</f>
        <v>0..1</v>
      </c>
      <c r="G19" s="69" t="str">
        <f>IF(ISBLANK(VLOOKUP(T_IEA91PL[[#This Row],[Ścieżka Xpath]],ALL!$C:I,COLUMN(G$2),0)),"",VLOOKUP(T_IEA91PL[[#This Row],[Ścieżka Xpath]],ALL!$C:I,COLUMN(G$2),0))</f>
        <v>D</v>
      </c>
      <c r="H19" s="69" t="str">
        <f>IF(ISBLANK(VLOOKUP(T_IEA91PL[[#This Row],[Ścieżka Xpath]],ALL!$C:J,COLUMN(H$2),0)),"",VLOOKUP(T_IEA91PL[[#This Row],[Ścieżka Xpath]],ALL!$C:J,COLUMN(H$2),0))</f>
        <v/>
      </c>
      <c r="I19" s="69" t="str">
        <f>IF(ISBLANK(VLOOKUP(T_IEA91PL[[#This Row],[Ścieżka Xpath]],ALL!$C:K,COLUMN(I$2),0)),"",VLOOKUP(T_IEA91PL[[#This Row],[Ścieżka Xpath]],ALL!$C:K,COLUMN(I$2),0))</f>
        <v/>
      </c>
      <c r="J19" s="69" t="str">
        <f>IF(ISBLANK(VLOOKUP(T_IEA91PL[[#This Row],[Ścieżka Xpath]],ALL!$C:L,COLUMN(J$2),0)),"",VLOOKUP(T_IEA91PL[[#This Row],[Ścieżka Xpath]],ALL!$C:L,COLUMN(J$2),0))</f>
        <v>C0250</v>
      </c>
      <c r="K19" s="69" t="str">
        <f>IF(ISBLANK(VLOOKUP(T_IEA91PL[[#This Row],[Ścieżka Xpath]],ALL!$C:N,COLUMN(K$2),0)),"",VLOOKUP(T_IEA91PL[[#This Row],[Ścieżka Xpath]],ALL!$C:N,COLUMN(K$2),0))</f>
        <v/>
      </c>
      <c r="L19" s="70" t="str">
        <f>IF(ISBLANK(VLOOKUP(T_IEA91PL[[#This Row],[Ścieżka Xpath]],ALL!$C:O,COLUMN(L$2),0)),"",VLOOKUP(T_IEA91PL[[#This Row],[Ścieżka Xpath]],ALL!$C:O,COLUMN(L$2),0))</f>
        <v/>
      </c>
      <c r="M19" s="70" t="str">
        <f>IF(ISBLANK(VLOOKUP(T_IEA91PL[[#This Row],[Ścieżka Xpath]],ALL!$C:P,COLUMN(M$2),0)),"",VLOOKUP(T_IEA91PL[[#This Row],[Ścieżka Xpath]],ALL!$C:P,COLUMN(M$2),0))</f>
        <v/>
      </c>
      <c r="N19" s="70" t="str">
        <f>IF(ISBLANK(VLOOKUP(T_IEA91PL[[#This Row],[Ścieżka Xpath]],ALL!$C:Q,COLUMN(N$2),0)),"",VLOOKUP(T_IEA91PL[[#This Row],[Ścieżka Xpath]],ALL!$C:Q,COLUMN(N$2),0))</f>
        <v/>
      </c>
      <c r="O19" s="70" t="str">
        <f>IF(ISBLANK(VLOOKUP(T_IEA91PL[[#This Row],[Ścieżka Xpath]],ALL!$C:R,COLUMN(O$2),0)),"",VLOOKUP(T_IEA91PL[[#This Row],[Ścieżka Xpath]],ALL!$C:R,COLUMN(O$2),0))</f>
        <v/>
      </c>
    </row>
    <row r="20" spans="1:15" ht="15">
      <c r="A20" s="72" t="s">
        <v>2983</v>
      </c>
      <c r="B20" s="68">
        <v>18</v>
      </c>
      <c r="C20" s="18" t="str">
        <f>IF(ISBLANK(VLOOKUP(T_IEA91PL[[#This Row],[Ścieżka Xpath]],ALL!$C:E,COLUMN(C$2),0)),"",VLOOKUP(T_IEA91PL[[#This Row],[Ścieżka Xpath]],ALL!$C:E,COLUMN(C$2),0))</f>
        <v>13 07 018 019</v>
      </c>
      <c r="D20" s="62" t="str">
        <f>IF(ISBLANK(VLOOKUP(T_IEA91PL[[#This Row],[Ścieżka Xpath]],ALL!$C:F,COLUMN(D$2),0)),"",VLOOKUP(T_IEA91PL[[#This Row],[Ścieżka Xpath]],ALL!$C:F,COLUMN(D$2),0))</f>
        <v>Ulica i numer.</v>
      </c>
      <c r="E20" s="62" t="str">
        <f>IF(ISBLANK(VLOOKUP(T_IEA91PL[[#This Row],[Ścieżka Xpath]],ALL!$C:G,COLUMN(E$2),0)),"",VLOOKUP(T_IEA91PL[[#This Row],[Ścieżka Xpath]],ALL!$C:G,COLUMN(E$2),0))</f>
        <v>Street and number.</v>
      </c>
      <c r="F20" s="51" t="str">
        <f>IF(ISBLANK(VLOOKUP(T_IEA91PL[[#This Row],[Ścieżka Xpath]],ALL!$C:H,COLUMN(F$2),0)),"",VLOOKUP(T_IEA91PL[[#This Row],[Ścieżka Xpath]],ALL!$C:H,COLUMN(F$2),0))</f>
        <v/>
      </c>
      <c r="G20" s="51" t="str">
        <f>IF(ISBLANK(VLOOKUP(T_IEA91PL[[#This Row],[Ścieżka Xpath]],ALL!$C:I,COLUMN(G$2),0)),"",VLOOKUP(T_IEA91PL[[#This Row],[Ścieżka Xpath]],ALL!$C:I,COLUMN(G$2),0))</f>
        <v>R</v>
      </c>
      <c r="H20" s="51" t="str">
        <f>IF(ISBLANK(VLOOKUP(T_IEA91PL[[#This Row],[Ścieżka Xpath]],ALL!$C:J,COLUMN(H$2),0)),"",VLOOKUP(T_IEA91PL[[#This Row],[Ścieżka Xpath]],ALL!$C:J,COLUMN(H$2),0))</f>
        <v>an..70</v>
      </c>
      <c r="I20" s="51" t="str">
        <f>IF(ISBLANK(VLOOKUP(T_IEA91PL[[#This Row],[Ścieżka Xpath]],ALL!$C:K,COLUMN(I$2),0)),"",VLOOKUP(T_IEA91PL[[#This Row],[Ścieżka Xpath]],ALL!$C:K,COLUMN(I$2),0))</f>
        <v/>
      </c>
      <c r="J20" s="51" t="str">
        <f>IF(ISBLANK(VLOOKUP(T_IEA91PL[[#This Row],[Ścieżka Xpath]],ALL!$C:L,COLUMN(J$2),0)),"",VLOOKUP(T_IEA91PL[[#This Row],[Ścieżka Xpath]],ALL!$C:L,COLUMN(J$2),0))</f>
        <v/>
      </c>
      <c r="K20" s="51" t="str">
        <f>IF(ISBLANK(VLOOKUP(T_IEA91PL[[#This Row],[Ścieżka Xpath]],ALL!$C:N,COLUMN(K$2),0)),"",VLOOKUP(T_IEA91PL[[#This Row],[Ścieżka Xpath]],ALL!$C:N,COLUMN(K$2),0))</f>
        <v/>
      </c>
      <c r="L20" s="62" t="str">
        <f>IF(ISBLANK(VLOOKUP(T_IEA91PL[[#This Row],[Ścieżka Xpath]],ALL!$C:O,COLUMN(L$2),0)),"",VLOOKUP(T_IEA91PL[[#This Row],[Ścieżka Xpath]],ALL!$C:O,COLUMN(L$2),0))</f>
        <v/>
      </c>
      <c r="M20" s="62" t="str">
        <f>IF(ISBLANK(VLOOKUP(T_IEA91PL[[#This Row],[Ścieżka Xpath]],ALL!$C:P,COLUMN(M$2),0)),"",VLOOKUP(T_IEA91PL[[#This Row],[Ścieżka Xpath]],ALL!$C:P,COLUMN(M$2),0))</f>
        <v/>
      </c>
      <c r="N20" s="62" t="str">
        <f>IF(ISBLANK(VLOOKUP(T_IEA91PL[[#This Row],[Ścieżka Xpath]],ALL!$C:Q,COLUMN(N$2),0)),"",VLOOKUP(T_IEA91PL[[#This Row],[Ścieżka Xpath]],ALL!$C:Q,COLUMN(N$2),0))</f>
        <v/>
      </c>
      <c r="O20" s="62" t="str">
        <f>IF(ISBLANK(VLOOKUP(T_IEA91PL[[#This Row],[Ścieżka Xpath]],ALL!$C:R,COLUMN(O$2),0)),"",VLOOKUP(T_IEA91PL[[#This Row],[Ścieżka Xpath]],ALL!$C:R,COLUMN(O$2),0))</f>
        <v/>
      </c>
    </row>
    <row r="21" spans="1:15" ht="15">
      <c r="A21" s="72" t="s">
        <v>2984</v>
      </c>
      <c r="B21" s="68">
        <v>19</v>
      </c>
      <c r="C21" s="18" t="str">
        <f>IF(ISBLANK(VLOOKUP(T_IEA91PL[[#This Row],[Ścieżka Xpath]],ALL!$C:E,COLUMN(C$2),0)),"",VLOOKUP(T_IEA91PL[[#This Row],[Ścieżka Xpath]],ALL!$C:E,COLUMN(C$2),0))</f>
        <v>13 07 018 021</v>
      </c>
      <c r="D21" s="62" t="str">
        <f>IF(ISBLANK(VLOOKUP(T_IEA91PL[[#This Row],[Ścieżka Xpath]],ALL!$C:F,COLUMN(D$2),0)),"",VLOOKUP(T_IEA91PL[[#This Row],[Ścieżka Xpath]],ALL!$C:F,COLUMN(D$2),0))</f>
        <v>Kod pocztowy.</v>
      </c>
      <c r="E21" s="62" t="str">
        <f>IF(ISBLANK(VLOOKUP(T_IEA91PL[[#This Row],[Ścieżka Xpath]],ALL!$C:G,COLUMN(E$2),0)),"",VLOOKUP(T_IEA91PL[[#This Row],[Ścieżka Xpath]],ALL!$C:G,COLUMN(E$2),0))</f>
        <v>ZIP, postcode.</v>
      </c>
      <c r="F21" s="51" t="str">
        <f>IF(ISBLANK(VLOOKUP(T_IEA91PL[[#This Row],[Ścieżka Xpath]],ALL!$C:H,COLUMN(F$2),0)),"",VLOOKUP(T_IEA91PL[[#This Row],[Ścieżka Xpath]],ALL!$C:H,COLUMN(F$2),0))</f>
        <v/>
      </c>
      <c r="G21" s="51" t="str">
        <f>IF(ISBLANK(VLOOKUP(T_IEA91PL[[#This Row],[Ścieżka Xpath]],ALL!$C:I,COLUMN(G$2),0)),"",VLOOKUP(T_IEA91PL[[#This Row],[Ścieżka Xpath]],ALL!$C:I,COLUMN(G$2),0))</f>
        <v>D</v>
      </c>
      <c r="H21" s="51" t="str">
        <f>IF(ISBLANK(VLOOKUP(T_IEA91PL[[#This Row],[Ścieżka Xpath]],ALL!$C:J,COLUMN(H$2),0)),"",VLOOKUP(T_IEA91PL[[#This Row],[Ścieżka Xpath]],ALL!$C:J,COLUMN(H$2),0))</f>
        <v>an..17</v>
      </c>
      <c r="I21" s="51" t="str">
        <f>IF(ISBLANK(VLOOKUP(T_IEA91PL[[#This Row],[Ścieżka Xpath]],ALL!$C:K,COLUMN(I$2),0)),"",VLOOKUP(T_IEA91PL[[#This Row],[Ścieżka Xpath]],ALL!$C:K,COLUMN(I$2),0))</f>
        <v/>
      </c>
      <c r="J21" s="51" t="str">
        <f>IF(ISBLANK(VLOOKUP(T_IEA91PL[[#This Row],[Ścieżka Xpath]],ALL!$C:L,COLUMN(J$2),0)),"",VLOOKUP(T_IEA91PL[[#This Row],[Ścieżka Xpath]],ALL!$C:L,COLUMN(J$2),0))</f>
        <v>C0505</v>
      </c>
      <c r="K21" s="51" t="str">
        <f>IF(ISBLANK(VLOOKUP(T_IEA91PL[[#This Row],[Ścieżka Xpath]],ALL!$C:N,COLUMN(K$2),0)),"",VLOOKUP(T_IEA91PL[[#This Row],[Ścieżka Xpath]],ALL!$C:N,COLUMN(K$2),0))</f>
        <v/>
      </c>
      <c r="L21" s="62" t="str">
        <f>IF(ISBLANK(VLOOKUP(T_IEA91PL[[#This Row],[Ścieżka Xpath]],ALL!$C:O,COLUMN(L$2),0)),"",VLOOKUP(T_IEA91PL[[#This Row],[Ścieżka Xpath]],ALL!$C:O,COLUMN(L$2),0))</f>
        <v/>
      </c>
      <c r="M21" s="62" t="str">
        <f>IF(ISBLANK(VLOOKUP(T_IEA91PL[[#This Row],[Ścieżka Xpath]],ALL!$C:P,COLUMN(M$2),0)),"",VLOOKUP(T_IEA91PL[[#This Row],[Ścieżka Xpath]],ALL!$C:P,COLUMN(M$2),0))</f>
        <v/>
      </c>
      <c r="N21" s="62" t="str">
        <f>IF(ISBLANK(VLOOKUP(T_IEA91PL[[#This Row],[Ścieżka Xpath]],ALL!$C:Q,COLUMN(N$2),0)),"",VLOOKUP(T_IEA91PL[[#This Row],[Ścieżka Xpath]],ALL!$C:Q,COLUMN(N$2),0))</f>
        <v/>
      </c>
      <c r="O21" s="62" t="str">
        <f>IF(ISBLANK(VLOOKUP(T_IEA91PL[[#This Row],[Ścieżka Xpath]],ALL!$C:R,COLUMN(O$2),0)),"",VLOOKUP(T_IEA91PL[[#This Row],[Ścieżka Xpath]],ALL!$C:R,COLUMN(O$2),0))</f>
        <v/>
      </c>
    </row>
    <row r="22" spans="1:15" ht="15">
      <c r="A22" s="72" t="s">
        <v>2985</v>
      </c>
      <c r="B22" s="68">
        <v>20</v>
      </c>
      <c r="C22" s="18" t="str">
        <f>IF(ISBLANK(VLOOKUP(T_IEA91PL[[#This Row],[Ścieżka Xpath]],ALL!$C:E,COLUMN(C$2),0)),"",VLOOKUP(T_IEA91PL[[#This Row],[Ścieżka Xpath]],ALL!$C:E,COLUMN(C$2),0))</f>
        <v>13 07 018 022</v>
      </c>
      <c r="D22" s="62" t="str">
        <f>IF(ISBLANK(VLOOKUP(T_IEA91PL[[#This Row],[Ścieżka Xpath]],ALL!$C:F,COLUMN(D$2),0)),"",VLOOKUP(T_IEA91PL[[#This Row],[Ścieżka Xpath]],ALL!$C:F,COLUMN(D$2),0))</f>
        <v>Miasto.</v>
      </c>
      <c r="E22" s="62" t="str">
        <f>IF(ISBLANK(VLOOKUP(T_IEA91PL[[#This Row],[Ścieżka Xpath]],ALL!$C:G,COLUMN(E$2),0)),"",VLOOKUP(T_IEA91PL[[#This Row],[Ścieżka Xpath]],ALL!$C:G,COLUMN(E$2),0))</f>
        <v>City.</v>
      </c>
      <c r="F22" s="51" t="str">
        <f>IF(ISBLANK(VLOOKUP(T_IEA91PL[[#This Row],[Ścieżka Xpath]],ALL!$C:H,COLUMN(F$2),0)),"",VLOOKUP(T_IEA91PL[[#This Row],[Ścieżka Xpath]],ALL!$C:H,COLUMN(F$2),0))</f>
        <v/>
      </c>
      <c r="G22" s="51" t="str">
        <f>IF(ISBLANK(VLOOKUP(T_IEA91PL[[#This Row],[Ścieżka Xpath]],ALL!$C:I,COLUMN(G$2),0)),"",VLOOKUP(T_IEA91PL[[#This Row],[Ścieżka Xpath]],ALL!$C:I,COLUMN(G$2),0))</f>
        <v>R</v>
      </c>
      <c r="H22" s="51" t="str">
        <f>IF(ISBLANK(VLOOKUP(T_IEA91PL[[#This Row],[Ścieżka Xpath]],ALL!$C:J,COLUMN(H$2),0)),"",VLOOKUP(T_IEA91PL[[#This Row],[Ścieżka Xpath]],ALL!$C:J,COLUMN(H$2),0))</f>
        <v>an..35</v>
      </c>
      <c r="I22" s="51" t="str">
        <f>IF(ISBLANK(VLOOKUP(T_IEA91PL[[#This Row],[Ścieżka Xpath]],ALL!$C:K,COLUMN(I$2),0)),"",VLOOKUP(T_IEA91PL[[#This Row],[Ścieżka Xpath]],ALL!$C:K,COLUMN(I$2),0))</f>
        <v/>
      </c>
      <c r="J22" s="51" t="str">
        <f>IF(ISBLANK(VLOOKUP(T_IEA91PL[[#This Row],[Ścieżka Xpath]],ALL!$C:L,COLUMN(J$2),0)),"",VLOOKUP(T_IEA91PL[[#This Row],[Ścieżka Xpath]],ALL!$C:L,COLUMN(J$2),0))</f>
        <v/>
      </c>
      <c r="K22" s="51" t="str">
        <f>IF(ISBLANK(VLOOKUP(T_IEA91PL[[#This Row],[Ścieżka Xpath]],ALL!$C:N,COLUMN(K$2),0)),"",VLOOKUP(T_IEA91PL[[#This Row],[Ścieżka Xpath]],ALL!$C:N,COLUMN(K$2),0))</f>
        <v/>
      </c>
      <c r="L22" s="62" t="str">
        <f>IF(ISBLANK(VLOOKUP(T_IEA91PL[[#This Row],[Ścieżka Xpath]],ALL!$C:O,COLUMN(L$2),0)),"",VLOOKUP(T_IEA91PL[[#This Row],[Ścieżka Xpath]],ALL!$C:O,COLUMN(L$2),0))</f>
        <v/>
      </c>
      <c r="M22" s="62" t="str">
        <f>IF(ISBLANK(VLOOKUP(T_IEA91PL[[#This Row],[Ścieżka Xpath]],ALL!$C:P,COLUMN(M$2),0)),"",VLOOKUP(T_IEA91PL[[#This Row],[Ścieżka Xpath]],ALL!$C:P,COLUMN(M$2),0))</f>
        <v/>
      </c>
      <c r="N22" s="62" t="str">
        <f>IF(ISBLANK(VLOOKUP(T_IEA91PL[[#This Row],[Ścieżka Xpath]],ALL!$C:Q,COLUMN(N$2),0)),"",VLOOKUP(T_IEA91PL[[#This Row],[Ścieżka Xpath]],ALL!$C:Q,COLUMN(N$2),0))</f>
        <v/>
      </c>
      <c r="O22" s="62" t="str">
        <f>IF(ISBLANK(VLOOKUP(T_IEA91PL[[#This Row],[Ścieżka Xpath]],ALL!$C:R,COLUMN(O$2),0)),"",VLOOKUP(T_IEA91PL[[#This Row],[Ścieżka Xpath]],ALL!$C:R,COLUMN(O$2),0))</f>
        <v/>
      </c>
    </row>
    <row r="23" spans="1:15" ht="15">
      <c r="A23" s="72" t="s">
        <v>2986</v>
      </c>
      <c r="B23" s="68">
        <v>21</v>
      </c>
      <c r="C23" s="18" t="str">
        <f>IF(ISBLANK(VLOOKUP(T_IEA91PL[[#This Row],[Ścieżka Xpath]],ALL!$C:E,COLUMN(C$2),0)),"",VLOOKUP(T_IEA91PL[[#This Row],[Ścieżka Xpath]],ALL!$C:E,COLUMN(C$2),0))</f>
        <v>13 07 018 020</v>
      </c>
      <c r="D23" s="62" t="str">
        <f>IF(ISBLANK(VLOOKUP(T_IEA91PL[[#This Row],[Ścieżka Xpath]],ALL!$C:F,COLUMN(D$2),0)),"",VLOOKUP(T_IEA91PL[[#This Row],[Ścieżka Xpath]],ALL!$C:F,COLUMN(D$2),0))</f>
        <v>Kod kraju.</v>
      </c>
      <c r="E23" s="62" t="str">
        <f>IF(ISBLANK(VLOOKUP(T_IEA91PL[[#This Row],[Ścieżka Xpath]],ALL!$C:G,COLUMN(E$2),0)),"",VLOOKUP(T_IEA91PL[[#This Row],[Ścieżka Xpath]],ALL!$C:G,COLUMN(E$2),0))</f>
        <v>Country code.</v>
      </c>
      <c r="F23" s="51" t="str">
        <f>IF(ISBLANK(VLOOKUP(T_IEA91PL[[#This Row],[Ścieżka Xpath]],ALL!$C:H,COLUMN(F$2),0)),"",VLOOKUP(T_IEA91PL[[#This Row],[Ścieżka Xpath]],ALL!$C:H,COLUMN(F$2),0))</f>
        <v/>
      </c>
      <c r="G23" s="51" t="str">
        <f>IF(ISBLANK(VLOOKUP(T_IEA91PL[[#This Row],[Ścieżka Xpath]],ALL!$C:I,COLUMN(G$2),0)),"",VLOOKUP(T_IEA91PL[[#This Row],[Ścieżka Xpath]],ALL!$C:I,COLUMN(G$2),0))</f>
        <v>R</v>
      </c>
      <c r="H23" s="51" t="str">
        <f>IF(ISBLANK(VLOOKUP(T_IEA91PL[[#This Row],[Ścieżka Xpath]],ALL!$C:J,COLUMN(H$2),0)),"",VLOOKUP(T_IEA91PL[[#This Row],[Ścieżka Xpath]],ALL!$C:J,COLUMN(H$2),0))</f>
        <v>a2</v>
      </c>
      <c r="I23" s="51" t="str">
        <f>IF(ISBLANK(VLOOKUP(T_IEA91PL[[#This Row],[Ścieżka Xpath]],ALL!$C:K,COLUMN(I$2),0)),"",VLOOKUP(T_IEA91PL[[#This Row],[Ścieżka Xpath]],ALL!$C:K,COLUMN(I$2),0))</f>
        <v>CL248</v>
      </c>
      <c r="J23" s="51" t="str">
        <f>IF(ISBLANK(VLOOKUP(T_IEA91PL[[#This Row],[Ścieżka Xpath]],ALL!$C:L,COLUMN(J$2),0)),"",VLOOKUP(T_IEA91PL[[#This Row],[Ścieżka Xpath]],ALL!$C:L,COLUMN(J$2),0))</f>
        <v/>
      </c>
      <c r="K23" s="51" t="str">
        <f>IF(ISBLANK(VLOOKUP(T_IEA91PL[[#This Row],[Ścieżka Xpath]],ALL!$C:N,COLUMN(K$2),0)),"",VLOOKUP(T_IEA91PL[[#This Row],[Ścieżka Xpath]],ALL!$C:N,COLUMN(K$2),0))</f>
        <v/>
      </c>
      <c r="L23" s="62" t="str">
        <f>IF(ISBLANK(VLOOKUP(T_IEA91PL[[#This Row],[Ścieżka Xpath]],ALL!$C:O,COLUMN(L$2),0)),"",VLOOKUP(T_IEA91PL[[#This Row],[Ścieżka Xpath]],ALL!$C:O,COLUMN(L$2),0))</f>
        <v/>
      </c>
      <c r="M23" s="62" t="str">
        <f>IF(ISBLANK(VLOOKUP(T_IEA91PL[[#This Row],[Ścieżka Xpath]],ALL!$C:P,COLUMN(M$2),0)),"",VLOOKUP(T_IEA91PL[[#This Row],[Ścieżka Xpath]],ALL!$C:P,COLUMN(M$2),0))</f>
        <v/>
      </c>
      <c r="N23" s="62" t="str">
        <f>IF(ISBLANK(VLOOKUP(T_IEA91PL[[#This Row],[Ścieżka Xpath]],ALL!$C:Q,COLUMN(N$2),0)),"",VLOOKUP(T_IEA91PL[[#This Row],[Ścieżka Xpath]],ALL!$C:Q,COLUMN(N$2),0))</f>
        <v/>
      </c>
      <c r="O23" s="62" t="str">
        <f>IF(ISBLANK(VLOOKUP(T_IEA91PL[[#This Row],[Ścieżka Xpath]],ALL!$C:R,COLUMN(O$2),0)),"",VLOOKUP(T_IEA91PL[[#This Row],[Ścieżka Xpath]],ALL!$C:R,COLUMN(O$2),0))</f>
        <v/>
      </c>
    </row>
    <row r="24" spans="1:15" ht="15">
      <c r="A24" s="91" t="s">
        <v>2987</v>
      </c>
      <c r="B24" s="68">
        <v>22</v>
      </c>
      <c r="C24" s="32" t="str">
        <f>IF(ISBLANK(VLOOKUP(T_IEA91PL[[#This Row],[Ścieżka Xpath]],ALL!$C:E,COLUMN(C$2),0)),"",VLOOKUP(T_IEA91PL[[#This Row],[Ścieżka Xpath]],ALL!$C:E,COLUMN(C$2),0))</f>
        <v>-</v>
      </c>
      <c r="D24" s="70" t="str">
        <f>IF(ISBLANK(VLOOKUP(T_IEA91PL[[#This Row],[Ścieżka Xpath]],ALL!$C:F,COLUMN(D$2),0)),"",VLOOKUP(T_IEA91PL[[#This Row],[Ścieżka Xpath]],ALL!$C:F,COLUMN(D$2),0))</f>
        <v>Podpis elektroniczny.</v>
      </c>
      <c r="E24" s="70" t="str">
        <f>IF(ISBLANK(VLOOKUP(T_IEA91PL[[#This Row],[Ścieżka Xpath]],ALL!$C:G,COLUMN(E$2),0)),"",VLOOKUP(T_IEA91PL[[#This Row],[Ścieżka Xpath]],ALL!$C:G,COLUMN(E$2),0))</f>
        <v>Message's digital signature.</v>
      </c>
      <c r="F24" s="69" t="str">
        <f>IF(ISBLANK(VLOOKUP(T_IEA91PL[[#This Row],[Ścieżka Xpath]],ALL!$C:H,COLUMN(F$2),0)),"",VLOOKUP(T_IEA91PL[[#This Row],[Ścieżka Xpath]],ALL!$C:H,COLUMN(F$2),0))</f>
        <v>0..1</v>
      </c>
      <c r="G24" s="69" t="str">
        <f>IF(ISBLANK(VLOOKUP(T_IEA91PL[[#This Row],[Ścieżka Xpath]],ALL!$C:I,COLUMN(G$2),0)),"",VLOOKUP(T_IEA91PL[[#This Row],[Ścieżka Xpath]],ALL!$C:I,COLUMN(G$2),0))</f>
        <v>O</v>
      </c>
      <c r="H24" s="69" t="str">
        <f>IF(ISBLANK(VLOOKUP(T_IEA91PL[[#This Row],[Ścieżka Xpath]],ALL!$C:J,COLUMN(H$2),0)),"",VLOOKUP(T_IEA91PL[[#This Row],[Ścieżka Xpath]],ALL!$C:J,COLUMN(H$2),0))</f>
        <v/>
      </c>
      <c r="I24" s="69" t="str">
        <f>IF(ISBLANK(VLOOKUP(T_IEA91PL[[#This Row],[Ścieżka Xpath]],ALL!$C:K,COLUMN(I$2),0)),"",VLOOKUP(T_IEA91PL[[#This Row],[Ścieżka Xpath]],ALL!$C:K,COLUMN(I$2),0))</f>
        <v/>
      </c>
      <c r="J24" s="69" t="str">
        <f>IF(ISBLANK(VLOOKUP(T_IEA91PL[[#This Row],[Ścieżka Xpath]],ALL!$C:L,COLUMN(J$2),0)),"",VLOOKUP(T_IEA91PL[[#This Row],[Ścieżka Xpath]],ALL!$C:L,COLUMN(J$2),0))</f>
        <v/>
      </c>
      <c r="K24" s="69" t="str">
        <f>IF(ISBLANK(VLOOKUP(T_IEA91PL[[#This Row],[Ścieżka Xpath]],ALL!$C:N,COLUMN(K$2),0)),"",VLOOKUP(T_IEA91PL[[#This Row],[Ścieżka Xpath]],ALL!$C:N,COLUMN(K$2),0))</f>
        <v/>
      </c>
      <c r="L24" s="70" t="str">
        <f>IF(ISBLANK(VLOOKUP(T_IEA91PL[[#This Row],[Ścieżka Xpath]],ALL!$C:O,COLUMN(L$2),0)),"",VLOOKUP(T_IEA91PL[[#This Row],[Ścieżka Xpath]],ALL!$C:O,COLUMN(L$2),0))</f>
        <v/>
      </c>
      <c r="M24" s="70" t="str">
        <f>IF(ISBLANK(VLOOKUP(T_IEA91PL[[#This Row],[Ścieżka Xpath]],ALL!$C:P,COLUMN(M$2),0)),"",VLOOKUP(T_IEA91PL[[#This Row],[Ścieżka Xpath]],ALL!$C:P,COLUMN(M$2),0))</f>
        <v/>
      </c>
      <c r="N24" s="70" t="str">
        <f>IF(ISBLANK(VLOOKUP(T_IEA91PL[[#This Row],[Ścieżka Xpath]],ALL!$C:Q,COLUMN(N$2),0)),"",VLOOKUP(T_IEA91PL[[#This Row],[Ścieżka Xpath]],ALL!$C:Q,COLUMN(N$2),0))</f>
        <v/>
      </c>
      <c r="O24" s="70" t="str">
        <f>IF(ISBLANK(VLOOKUP(T_IEA91PL[[#This Row],[Ścieżka Xpath]],ALL!$C:R,COLUMN(O$2),0)),"",VLOOKUP(T_IEA91PL[[#This Row],[Ścieżka Xpath]],ALL!$C:R,COLUMN(O$2),0))</f>
        <v/>
      </c>
    </row>
  </sheetData>
  <hyperlinks>
    <hyperlink ref="A1" location="METRYKA!A1" display="METRYKA" xr:uid="{A6053A66-6B3E-4483-B704-031D3F2E04AF}"/>
  </hyperlinks>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A44DF-EA8E-4EBC-B70C-3E6D27C487FC}">
  <sheetPr codeName="Arkusz34">
    <tabColor theme="9" tint="0.59999389629810485"/>
  </sheetPr>
  <dimension ref="A1:O56"/>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C3" sqref="C3"/>
    </sheetView>
  </sheetViews>
  <sheetFormatPr defaultRowHeight="12.75"/>
  <cols>
    <col min="1" max="1" width="83" style="29" bestFit="1" customWidth="1"/>
    <col min="2" max="2" width="7.7109375" style="27"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IE117PL</v>
      </c>
      <c r="D1" s="62"/>
      <c r="E1" s="62"/>
      <c r="F1" s="51"/>
      <c r="G1" s="51"/>
      <c r="H1" s="51"/>
      <c r="I1" s="51"/>
      <c r="J1" s="51"/>
    </row>
    <row r="2" spans="1:15"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141" t="s">
        <v>2521</v>
      </c>
      <c r="B3" s="35">
        <v>1</v>
      </c>
      <c r="C3" s="35" t="str">
        <f>IF(ISBLANK(VLOOKUP(T_IE117PL[[#This Row],[Ścieżka Xpath]],ALL!$C:E,COLUMN(C$2),0)),"",VLOOKUP(T_IE117PL[[#This Row],[Ścieżka Xpath]],ALL!$C:E,COLUMN(C$2),0))</f>
        <v>-</v>
      </c>
      <c r="D3" s="141" t="str">
        <f>IF(ISBLANK(VLOOKUP(T_IE117PL[[#This Row],[Ścieżka Xpath]],ALL!$C:F,COLUMN(D$2),0)),"",VLOOKUP(T_IE117PL[[#This Row],[Ścieżka Xpath]],ALL!$C:F,COLUMN(D$2),0))</f>
        <v>Dane zgłoszenia tranzytowego wymagane na poziomie krajowym.</v>
      </c>
      <c r="E3" s="141" t="str">
        <f>IF(ISBLANK(VLOOKUP(T_IE117PL[[#This Row],[Ścieżka Xpath]],ALL!$C:G,COLUMN(E$2),0)),"",VLOOKUP(T_IE117PL[[#This Row],[Ścieżka Xpath]],ALL!$C:G,COLUMN(E$2),0))</f>
        <v>Node grouping nationally required transit data.</v>
      </c>
      <c r="F3" s="135">
        <f>IF(ISBLANK(VLOOKUP(T_IE117PL[[#This Row],[Ścieżka Xpath]],ALL!$C:H,COLUMN(F$2),0)),"",VLOOKUP(T_IE117PL[[#This Row],[Ścieżka Xpath]],ALL!$C:H,COLUMN(F$2),0))</f>
        <v>1</v>
      </c>
      <c r="G3" s="135" t="str">
        <f>IF(ISBLANK(VLOOKUP(T_IE117PL[[#This Row],[Ścieżka Xpath]],ALL!$C:I,COLUMN(G$2),0)),"",VLOOKUP(T_IE117PL[[#This Row],[Ścieżka Xpath]],ALL!$C:I,COLUMN(G$2),0))</f>
        <v>R</v>
      </c>
      <c r="H3" s="135" t="str">
        <f>IF(ISBLANK(VLOOKUP(T_IE117PL[[#This Row],[Ścieżka Xpath]],ALL!$C:J,COLUMN(H$2),0)),"",VLOOKUP(T_IE117PL[[#This Row],[Ścieżka Xpath]],ALL!$C:J,COLUMN(H$2),0))</f>
        <v/>
      </c>
      <c r="I3" s="135" t="str">
        <f>IF(ISBLANK(VLOOKUP(T_IE117PL[[#This Row],[Ścieżka Xpath]],ALL!$C:K,COLUMN(I$2),0)),"",VLOOKUP(T_IE117PL[[#This Row],[Ścieżka Xpath]],ALL!$C:K,COLUMN(I$2),0))</f>
        <v/>
      </c>
      <c r="J3" s="135" t="str">
        <f>IF(ISBLANK(VLOOKUP(T_IE117PL[[#This Row],[Ścieżka Xpath]],ALL!$C:L,COLUMN(J$2),0)),"",VLOOKUP(T_IE117PL[[#This Row],[Ścieżka Xpath]],ALL!$C:L,COLUMN(J$2),0))</f>
        <v/>
      </c>
      <c r="K3" s="135" t="str">
        <f>IF(ISBLANK(VLOOKUP(T_IE117PL[[#This Row],[Ścieżka Xpath]],ALL!$C:N,COLUMN(K$2),0)),"",VLOOKUP(T_IE117PL[[#This Row],[Ścieżka Xpath]],ALL!$C:N,COLUMN(K$2),0))</f>
        <v/>
      </c>
      <c r="L3" s="141" t="str">
        <f>IF(ISBLANK(VLOOKUP(T_IE117PL[[#This Row],[Ścieżka Xpath]],ALL!$C:O,COLUMN(L$2),0)),"",VLOOKUP(T_IE117PL[[#This Row],[Ścieżka Xpath]],ALL!$C:O,COLUMN(L$2),0))</f>
        <v/>
      </c>
      <c r="M3" s="141" t="str">
        <f>IF(ISBLANK(VLOOKUP(T_IE117PL[[#This Row],[Ścieżka Xpath]],ALL!$C:P,COLUMN(M$2),0)),"",VLOOKUP(T_IE117PL[[#This Row],[Ścieżka Xpath]],ALL!$C:P,COLUMN(M$2),0))</f>
        <v/>
      </c>
      <c r="N3" s="141" t="str">
        <f>IF(ISBLANK(VLOOKUP(T_IE117PL[[#This Row],[Ścieżka Xpath]],ALL!$C:Q,COLUMN(N$2),0)),"",VLOOKUP(T_IE117PL[[#This Row],[Ścieżka Xpath]],ALL!$C:Q,COLUMN(N$2),0))</f>
        <v/>
      </c>
      <c r="O3" s="141" t="str">
        <f>IF(ISBLANK(VLOOKUP(T_IE117PL[[#This Row],[Ścieżka Xpath]],ALL!$C:R,COLUMN(O$2),0)),"",VLOOKUP(T_IE117PL[[#This Row],[Ścieżka Xpath]],ALL!$C:R,COLUMN(O$2),0))</f>
        <v/>
      </c>
    </row>
    <row r="4" spans="1:15" ht="30">
      <c r="A4" s="141" t="s">
        <v>2522</v>
      </c>
      <c r="B4" s="35">
        <v>2</v>
      </c>
      <c r="C4" s="35" t="str">
        <f>IF(ISBLANK(VLOOKUP(T_IE117PL[[#This Row],[Ścieżka Xpath]],ALL!$C:E,COLUMN(C$2),0)),"",VLOOKUP(T_IE117PL[[#This Row],[Ścieżka Xpath]],ALL!$C:E,COLUMN(C$2),0))</f>
        <v>-</v>
      </c>
      <c r="D4" s="141" t="str">
        <f>IF(ISBLANK(VLOOKUP(T_IE117PL[[#This Row],[Ścieżka Xpath]],ALL!$C:F,COLUMN(D$2),0)),"",VLOOKUP(T_IE117PL[[#This Row],[Ścieżka Xpath]],ALL!$C:F,COLUMN(D$2),0))</f>
        <v>Kanał komunikacyjny do wysyłki kolejnych komunikatów z NCTS2PLUS do Podmiotu.</v>
      </c>
      <c r="E4" s="141" t="str">
        <f>IF(ISBLANK(VLOOKUP(T_IE117PL[[#This Row],[Ścieżka Xpath]],ALL!$C:G,COLUMN(E$2),0)),"",VLOOKUP(T_IE117PL[[#This Row],[Ścieżka Xpath]],ALL!$C:G,COLUMN(E$2),0))</f>
        <v>Communication channel to be used for further messages to be sent from NCTS2PLUS to EO.</v>
      </c>
      <c r="F4" s="135">
        <f>IF(ISBLANK(VLOOKUP(T_IE117PL[[#This Row],[Ścieżka Xpath]],ALL!$C:H,COLUMN(F$2),0)),"",VLOOKUP(T_IE117PL[[#This Row],[Ścieżka Xpath]],ALL!$C:H,COLUMN(F$2),0))</f>
        <v>1</v>
      </c>
      <c r="G4" s="135" t="str">
        <f>IF(ISBLANK(VLOOKUP(T_IE117PL[[#This Row],[Ścieżka Xpath]],ALL!$C:I,COLUMN(G$2),0)),"",VLOOKUP(T_IE117PL[[#This Row],[Ścieżka Xpath]],ALL!$C:I,COLUMN(G$2),0))</f>
        <v>R</v>
      </c>
      <c r="H4" s="135" t="str">
        <f>IF(ISBLANK(VLOOKUP(T_IE117PL[[#This Row],[Ścieżka Xpath]],ALL!$C:J,COLUMN(H$2),0)),"",VLOOKUP(T_IE117PL[[#This Row],[Ścieżka Xpath]],ALL!$C:J,COLUMN(H$2),0))</f>
        <v/>
      </c>
      <c r="I4" s="135" t="str">
        <f>IF(ISBLANK(VLOOKUP(T_IE117PL[[#This Row],[Ścieżka Xpath]],ALL!$C:K,COLUMN(I$2),0)),"",VLOOKUP(T_IE117PL[[#This Row],[Ścieżka Xpath]],ALL!$C:K,COLUMN(I$2),0))</f>
        <v/>
      </c>
      <c r="J4" s="135" t="str">
        <f>IF(ISBLANK(VLOOKUP(T_IE117PL[[#This Row],[Ścieżka Xpath]],ALL!$C:L,COLUMN(J$2),0)),"",VLOOKUP(T_IE117PL[[#This Row],[Ścieżka Xpath]],ALL!$C:L,COLUMN(J$2),0))</f>
        <v/>
      </c>
      <c r="K4" s="69" t="str">
        <f>IF(ISBLANK(VLOOKUP(T_IE117PL[[#This Row],[Ścieżka Xpath]],ALL!$C:N,COLUMN(K$2),0)),"",VLOOKUP(T_IE117PL[[#This Row],[Ścieżka Xpath]],ALL!$C:N,COLUMN(K$2),0))</f>
        <v/>
      </c>
      <c r="L4" s="70" t="str">
        <f>IF(ISBLANK(VLOOKUP(T_IE117PL[[#This Row],[Ścieżka Xpath]],ALL!$C:O,COLUMN(L$2),0)),"",VLOOKUP(T_IE117PL[[#This Row],[Ścieżka Xpath]],ALL!$C:O,COLUMN(L$2),0))</f>
        <v/>
      </c>
      <c r="M4" s="70" t="str">
        <f>IF(ISBLANK(VLOOKUP(T_IE117PL[[#This Row],[Ścieżka Xpath]],ALL!$C:P,COLUMN(M$2),0)),"",VLOOKUP(T_IE117PL[[#This Row],[Ścieżka Xpath]],ALL!$C:P,COLUMN(M$2),0))</f>
        <v/>
      </c>
      <c r="N4" s="70" t="str">
        <f>IF(ISBLANK(VLOOKUP(T_IE117PL[[#This Row],[Ścieżka Xpath]],ALL!$C:Q,COLUMN(N$2),0)),"",VLOOKUP(T_IE117PL[[#This Row],[Ścieżka Xpath]],ALL!$C:Q,COLUMN(N$2),0))</f>
        <v/>
      </c>
      <c r="O4" s="70" t="str">
        <f>IF(ISBLANK(VLOOKUP(T_IE117PL[[#This Row],[Ścieżka Xpath]],ALL!$C:R,COLUMN(O$2),0)),"",VLOOKUP(T_IE117PL[[#This Row],[Ścieżka Xpath]],ALL!$C:R,COLUMN(O$2),0))</f>
        <v/>
      </c>
    </row>
    <row r="5" spans="1:15" ht="60">
      <c r="A5" s="26" t="s">
        <v>2523</v>
      </c>
      <c r="B5" s="15">
        <v>3</v>
      </c>
      <c r="C5" s="15" t="str">
        <f>IF(ISBLANK(VLOOKUP(T_IE117PL[[#This Row],[Ścieżka Xpath]],ALL!$C:E,COLUMN(C$2),0)),"",VLOOKUP(T_IE117PL[[#This Row],[Ścieżka Xpath]],ALL!$C:E,COLUMN(C$2),0))</f>
        <v>-</v>
      </c>
      <c r="D5" s="25" t="str">
        <f>IF(ISBLANK(VLOOKUP(T_IE117PL[[#This Row],[Ścieżka Xpath]],ALL!$C:F,COLUMN(D$2),0)),"",VLOOKUP(T_IE117PL[[#This Row],[Ścieżka Xpath]],ALL!$C:F,COLUMN(D$2),0))</f>
        <v>System, przez który mają być wysyłane następne komunikaty do podmiotu (SEAP/BCP). Brak oznacza, że wysyłane będą tym systemem, przez który przeyszły do NCTS2PLUS.</v>
      </c>
      <c r="E5" s="25" t="str">
        <f>IF(ISBLANK(VLOOKUP(T_IE117PL[[#This Row],[Ścieżka Xpath]],ALL!$C:G,COLUMN(E$2),0)),"",VLOOKUP(T_IE117PL[[#This Row],[Ścieżka Xpath]],ALL!$C:G,COLUMN(E$2),0))</f>
        <v>System (SEAP/BCP) to be used for sending messages to EO. Lack of attribute means that messages will be sent by the same system through which messages came to NCTS2PLUS.</v>
      </c>
      <c r="F5" s="136" t="str">
        <f>IF(ISBLANK(VLOOKUP(T_IE117PL[[#This Row],[Ścieżka Xpath]],ALL!$C:H,COLUMN(F$2),0)),"",VLOOKUP(T_IE117PL[[#This Row],[Ścieżka Xpath]],ALL!$C:H,COLUMN(F$2),0))</f>
        <v/>
      </c>
      <c r="G5" s="136" t="str">
        <f>IF(ISBLANK(VLOOKUP(T_IE117PL[[#This Row],[Ścieżka Xpath]],ALL!$C:I,COLUMN(G$2),0)),"",VLOOKUP(T_IE117PL[[#This Row],[Ścieżka Xpath]],ALL!$C:I,COLUMN(G$2),0))</f>
        <v>O</v>
      </c>
      <c r="H5" s="136" t="str">
        <f>IF(ISBLANK(VLOOKUP(T_IE117PL[[#This Row],[Ścieżka Xpath]],ALL!$C:J,COLUMN(H$2),0)),"",VLOOKUP(T_IE117PL[[#This Row],[Ścieżka Xpath]],ALL!$C:J,COLUMN(H$2),0))</f>
        <v>an..4</v>
      </c>
      <c r="I5" s="136" t="str">
        <f>IF(ISBLANK(VLOOKUP(T_IE117PL[[#This Row],[Ścieżka Xpath]],ALL!$C:K,COLUMN(I$2),0)),"",VLOOKUP(T_IE117PL[[#This Row],[Ścieżka Xpath]],ALL!$C:K,COLUMN(I$2),0))</f>
        <v/>
      </c>
      <c r="J5" s="136" t="str">
        <f>IF(ISBLANK(VLOOKUP(T_IE117PL[[#This Row],[Ścieżka Xpath]],ALL!$C:L,COLUMN(J$2),0)),"",VLOOKUP(T_IE117PL[[#This Row],[Ścieżka Xpath]],ALL!$C:L,COLUMN(J$2),0))</f>
        <v/>
      </c>
      <c r="K5" s="51" t="str">
        <f>IF(ISBLANK(VLOOKUP(T_IE117PL[[#This Row],[Ścieżka Xpath]],ALL!$C:N,COLUMN(K$2),0)),"",VLOOKUP(T_IE117PL[[#This Row],[Ścieżka Xpath]],ALL!$C:N,COLUMN(K$2),0))</f>
        <v/>
      </c>
      <c r="L5" s="62" t="str">
        <f>IF(ISBLANK(VLOOKUP(T_IE117PL[[#This Row],[Ścieżka Xpath]],ALL!$C:O,COLUMN(L$2),0)),"",VLOOKUP(T_IE117PL[[#This Row],[Ścieżka Xpath]],ALL!$C:O,COLUMN(L$2),0))</f>
        <v/>
      </c>
      <c r="M5" s="62" t="str">
        <f>IF(ISBLANK(VLOOKUP(T_IE117PL[[#This Row],[Ścieżka Xpath]],ALL!$C:P,COLUMN(M$2),0)),"",VLOOKUP(T_IE117PL[[#This Row],[Ścieżka Xpath]],ALL!$C:P,COLUMN(M$2),0))</f>
        <v/>
      </c>
      <c r="N5" s="62" t="str">
        <f>IF(ISBLANK(VLOOKUP(T_IE117PL[[#This Row],[Ścieżka Xpath]],ALL!$C:Q,COLUMN(N$2),0)),"",VLOOKUP(T_IE117PL[[#This Row],[Ścieżka Xpath]],ALL!$C:Q,COLUMN(N$2),0))</f>
        <v/>
      </c>
      <c r="O5" s="62" t="str">
        <f>IF(ISBLANK(VLOOKUP(T_IE117PL[[#This Row],[Ścieżka Xpath]],ALL!$C:R,COLUMN(O$2),0)),"",VLOOKUP(T_IE117PL[[#This Row],[Ścieżka Xpath]],ALL!$C:R,COLUMN(O$2),0))</f>
        <v/>
      </c>
    </row>
    <row r="6" spans="1:15" ht="15">
      <c r="A6" s="141" t="s">
        <v>2524</v>
      </c>
      <c r="B6" s="35">
        <v>4</v>
      </c>
      <c r="C6" s="35" t="str">
        <f>IF(ISBLANK(VLOOKUP(T_IE117PL[[#This Row],[Ścieżka Xpath]],ALL!$C:E,COLUMN(C$2),0)),"",VLOOKUP(T_IE117PL[[#This Row],[Ścieżka Xpath]],ALL!$C:E,COLUMN(C$2),0))</f>
        <v>-</v>
      </c>
      <c r="D6" s="141" t="str">
        <f>IF(ISBLANK(VLOOKUP(T_IE117PL[[#This Row],[Ścieżka Xpath]],ALL!$C:F,COLUMN(D$2),0)),"",VLOOKUP(T_IE117PL[[#This Row],[Ścieżka Xpath]],ALL!$C:F,COLUMN(D$2),0))</f>
        <v>Szczegóły kanału email.</v>
      </c>
      <c r="E6" s="141" t="str">
        <f>IF(ISBLANK(VLOOKUP(T_IE117PL[[#This Row],[Ścieżka Xpath]],ALL!$C:G,COLUMN(E$2),0)),"",VLOOKUP(T_IE117PL[[#This Row],[Ścieżka Xpath]],ALL!$C:G,COLUMN(E$2),0))</f>
        <v>Details of email channel.</v>
      </c>
      <c r="F6" s="135" t="str">
        <f>IF(ISBLANK(VLOOKUP(T_IE117PL[[#This Row],[Ścieżka Xpath]],ALL!$C:H,COLUMN(F$2),0)),"",VLOOKUP(T_IE117PL[[#This Row],[Ścieżka Xpath]],ALL!$C:H,COLUMN(F$2),0))</f>
        <v>0..1</v>
      </c>
      <c r="G6" s="135" t="str">
        <f>IF(ISBLANK(VLOOKUP(T_IE117PL[[#This Row],[Ścieżka Xpath]],ALL!$C:I,COLUMN(G$2),0)),"",VLOOKUP(T_IE117PL[[#This Row],[Ścieżka Xpath]],ALL!$C:I,COLUMN(G$2),0))</f>
        <v>D</v>
      </c>
      <c r="H6" s="135" t="str">
        <f>IF(ISBLANK(VLOOKUP(T_IE117PL[[#This Row],[Ścieżka Xpath]],ALL!$C:J,COLUMN(H$2),0)),"",VLOOKUP(T_IE117PL[[#This Row],[Ścieżka Xpath]],ALL!$C:J,COLUMN(H$2),0))</f>
        <v/>
      </c>
      <c r="I6" s="135" t="str">
        <f>IF(ISBLANK(VLOOKUP(T_IE117PL[[#This Row],[Ścieżka Xpath]],ALL!$C:K,COLUMN(I$2),0)),"",VLOOKUP(T_IE117PL[[#This Row],[Ścieżka Xpath]],ALL!$C:K,COLUMN(I$2),0))</f>
        <v/>
      </c>
      <c r="J6" s="135" t="str">
        <f>IF(ISBLANK(VLOOKUP(T_IE117PL[[#This Row],[Ścieżka Xpath]],ALL!$C:L,COLUMN(J$2),0)),"",VLOOKUP(T_IE117PL[[#This Row],[Ścieżka Xpath]],ALL!$C:L,COLUMN(J$2),0))</f>
        <v>RP18</v>
      </c>
      <c r="K6" s="69" t="str">
        <f>IF(ISBLANK(VLOOKUP(T_IE117PL[[#This Row],[Ścieżka Xpath]],ALL!$C:N,COLUMN(K$2),0)),"",VLOOKUP(T_IE117PL[[#This Row],[Ścieżka Xpath]],ALL!$C:N,COLUMN(K$2),0))</f>
        <v/>
      </c>
      <c r="L6" s="70" t="str">
        <f>IF(ISBLANK(VLOOKUP(T_IE117PL[[#This Row],[Ścieżka Xpath]],ALL!$C:O,COLUMN(L$2),0)),"",VLOOKUP(T_IE117PL[[#This Row],[Ścieżka Xpath]],ALL!$C:O,COLUMN(L$2),0))</f>
        <v/>
      </c>
      <c r="M6" s="70" t="str">
        <f>IF(ISBLANK(VLOOKUP(T_IE117PL[[#This Row],[Ścieżka Xpath]],ALL!$C:P,COLUMN(M$2),0)),"",VLOOKUP(T_IE117PL[[#This Row],[Ścieżka Xpath]],ALL!$C:P,COLUMN(M$2),0))</f>
        <v/>
      </c>
      <c r="N6" s="70" t="str">
        <f>IF(ISBLANK(VLOOKUP(T_IE117PL[[#This Row],[Ścieżka Xpath]],ALL!$C:Q,COLUMN(N$2),0)),"",VLOOKUP(T_IE117PL[[#This Row],[Ścieżka Xpath]],ALL!$C:Q,COLUMN(N$2),0))</f>
        <v/>
      </c>
      <c r="O6" s="70" t="str">
        <f>IF(ISBLANK(VLOOKUP(T_IE117PL[[#This Row],[Ścieżka Xpath]],ALL!$C:R,COLUMN(O$2),0)),"",VLOOKUP(T_IE117PL[[#This Row],[Ścieżka Xpath]],ALL!$C:R,COLUMN(O$2),0))</f>
        <v/>
      </c>
    </row>
    <row r="7" spans="1:15" ht="30">
      <c r="A7" s="26" t="s">
        <v>2525</v>
      </c>
      <c r="B7" s="15">
        <v>5</v>
      </c>
      <c r="C7" s="15" t="str">
        <f>IF(ISBLANK(VLOOKUP(T_IE117PL[[#This Row],[Ścieżka Xpath]],ALL!$C:E,COLUMN(C$2),0)),"",VLOOKUP(T_IE117PL[[#This Row],[Ścieżka Xpath]],ALL!$C:E,COLUMN(C$2),0))</f>
        <v>-</v>
      </c>
      <c r="D7" s="25" t="str">
        <f>IF(ISBLANK(VLOOKUP(T_IE117PL[[#This Row],[Ścieżka Xpath]],ALL!$C:F,COLUMN(D$2),0)),"",VLOOKUP(T_IE117PL[[#This Row],[Ścieżka Xpath]],ALL!$C:F,COLUMN(D$2),0))</f>
        <v>Adres email, na który mają być wysyłane komunikaty do Podmiotu.</v>
      </c>
      <c r="E7" s="25" t="str">
        <f>IF(ISBLANK(VLOOKUP(T_IE117PL[[#This Row],[Ścieżka Xpath]],ALL!$C:G,COLUMN(E$2),0)),"",VLOOKUP(T_IE117PL[[#This Row],[Ścieżka Xpath]],ALL!$C:G,COLUMN(E$2),0))</f>
        <v>Email address to which messages from NCTS2PLUS to EO will be sent.</v>
      </c>
      <c r="F7" s="136" t="str">
        <f>IF(ISBLANK(VLOOKUP(T_IE117PL[[#This Row],[Ścieżka Xpath]],ALL!$C:H,COLUMN(F$2),0)),"",VLOOKUP(T_IE117PL[[#This Row],[Ścieżka Xpath]],ALL!$C:H,COLUMN(F$2),0))</f>
        <v/>
      </c>
      <c r="G7" s="136" t="str">
        <f>IF(ISBLANK(VLOOKUP(T_IE117PL[[#This Row],[Ścieżka Xpath]],ALL!$C:I,COLUMN(G$2),0)),"",VLOOKUP(T_IE117PL[[#This Row],[Ścieżka Xpath]],ALL!$C:I,COLUMN(G$2),0))</f>
        <v>R</v>
      </c>
      <c r="H7" s="136" t="str">
        <f>IF(ISBLANK(VLOOKUP(T_IE117PL[[#This Row],[Ścieżka Xpath]],ALL!$C:J,COLUMN(H$2),0)),"",VLOOKUP(T_IE117PL[[#This Row],[Ścieżka Xpath]],ALL!$C:J,COLUMN(H$2),0))</f>
        <v>an5..70</v>
      </c>
      <c r="I7" s="136" t="str">
        <f>IF(ISBLANK(VLOOKUP(T_IE117PL[[#This Row],[Ścieżka Xpath]],ALL!$C:K,COLUMN(I$2),0)),"",VLOOKUP(T_IE117PL[[#This Row],[Ścieżka Xpath]],ALL!$C:K,COLUMN(I$2),0))</f>
        <v/>
      </c>
      <c r="J7" s="136" t="str">
        <f>IF(ISBLANK(VLOOKUP(T_IE117PL[[#This Row],[Ścieżka Xpath]],ALL!$C:L,COLUMN(J$2),0)),"",VLOOKUP(T_IE117PL[[#This Row],[Ścieżka Xpath]],ALL!$C:L,COLUMN(J$2),0))</f>
        <v/>
      </c>
      <c r="K7" s="51" t="str">
        <f>IF(ISBLANK(VLOOKUP(T_IE117PL[[#This Row],[Ścieżka Xpath]],ALL!$C:N,COLUMN(K$2),0)),"",VLOOKUP(T_IE117PL[[#This Row],[Ścieżka Xpath]],ALL!$C:N,COLUMN(K$2),0))</f>
        <v/>
      </c>
      <c r="L7" s="62" t="str">
        <f>IF(ISBLANK(VLOOKUP(T_IE117PL[[#This Row],[Ścieżka Xpath]],ALL!$C:O,COLUMN(L$2),0)),"",VLOOKUP(T_IE117PL[[#This Row],[Ścieżka Xpath]],ALL!$C:O,COLUMN(L$2),0))</f>
        <v/>
      </c>
      <c r="M7" s="62" t="str">
        <f>IF(ISBLANK(VLOOKUP(T_IE117PL[[#This Row],[Ścieżka Xpath]],ALL!$C:P,COLUMN(M$2),0)),"",VLOOKUP(T_IE117PL[[#This Row],[Ścieżka Xpath]],ALL!$C:P,COLUMN(M$2),0))</f>
        <v/>
      </c>
      <c r="N7" s="62" t="str">
        <f>IF(ISBLANK(VLOOKUP(T_IE117PL[[#This Row],[Ścieżka Xpath]],ALL!$C:Q,COLUMN(N$2),0)),"",VLOOKUP(T_IE117PL[[#This Row],[Ścieżka Xpath]],ALL!$C:Q,COLUMN(N$2),0))</f>
        <v/>
      </c>
      <c r="O7" s="62" t="str">
        <f>IF(ISBLANK(VLOOKUP(T_IE117PL[[#This Row],[Ścieżka Xpath]],ALL!$C:R,COLUMN(O$2),0)),"",VLOOKUP(T_IE117PL[[#This Row],[Ścieżka Xpath]],ALL!$C:R,COLUMN(O$2),0))</f>
        <v/>
      </c>
    </row>
    <row r="8" spans="1:15" ht="15">
      <c r="A8" s="141" t="s">
        <v>2526</v>
      </c>
      <c r="B8" s="35">
        <v>6</v>
      </c>
      <c r="C8" s="35" t="str">
        <f>IF(ISBLANK(VLOOKUP(T_IE117PL[[#This Row],[Ścieżka Xpath]],ALL!$C:E,COLUMN(C$2),0)),"",VLOOKUP(T_IE117PL[[#This Row],[Ścieżka Xpath]],ALL!$C:E,COLUMN(C$2),0))</f>
        <v>-</v>
      </c>
      <c r="D8" s="141" t="str">
        <f>IF(ISBLANK(VLOOKUP(T_IE117PL[[#This Row],[Ścieżka Xpath]],ALL!$C:F,COLUMN(D$2),0)),"",VLOOKUP(T_IE117PL[[#This Row],[Ścieżka Xpath]],ALL!$C:F,COLUMN(D$2),0))</f>
        <v>Szczegóły kanału WebService.</v>
      </c>
      <c r="E8" s="141" t="str">
        <f>IF(ISBLANK(VLOOKUP(T_IE117PL[[#This Row],[Ścieżka Xpath]],ALL!$C:G,COLUMN(E$2),0)),"",VLOOKUP(T_IE117PL[[#This Row],[Ścieżka Xpath]],ALL!$C:G,COLUMN(E$2),0))</f>
        <v>Details of WebService channel.</v>
      </c>
      <c r="F8" s="135" t="str">
        <f>IF(ISBLANK(VLOOKUP(T_IE117PL[[#This Row],[Ścieżka Xpath]],ALL!$C:H,COLUMN(F$2),0)),"",VLOOKUP(T_IE117PL[[#This Row],[Ścieżka Xpath]],ALL!$C:H,COLUMN(F$2),0))</f>
        <v>0..1</v>
      </c>
      <c r="G8" s="135" t="str">
        <f>IF(ISBLANK(VLOOKUP(T_IE117PL[[#This Row],[Ścieżka Xpath]],ALL!$C:I,COLUMN(G$2),0)),"",VLOOKUP(T_IE117PL[[#This Row],[Ścieżka Xpath]],ALL!$C:I,COLUMN(G$2),0))</f>
        <v>D</v>
      </c>
      <c r="H8" s="135" t="str">
        <f>IF(ISBLANK(VLOOKUP(T_IE117PL[[#This Row],[Ścieżka Xpath]],ALL!$C:J,COLUMN(H$2),0)),"",VLOOKUP(T_IE117PL[[#This Row],[Ścieżka Xpath]],ALL!$C:J,COLUMN(H$2),0))</f>
        <v/>
      </c>
      <c r="I8" s="135" t="str">
        <f>IF(ISBLANK(VLOOKUP(T_IE117PL[[#This Row],[Ścieżka Xpath]],ALL!$C:K,COLUMN(I$2),0)),"",VLOOKUP(T_IE117PL[[#This Row],[Ścieżka Xpath]],ALL!$C:K,COLUMN(I$2),0))</f>
        <v/>
      </c>
      <c r="J8" s="135" t="str">
        <f>IF(ISBLANK(VLOOKUP(T_IE117PL[[#This Row],[Ścieżka Xpath]],ALL!$C:L,COLUMN(J$2),0)),"",VLOOKUP(T_IE117PL[[#This Row],[Ścieżka Xpath]],ALL!$C:L,COLUMN(J$2),0))</f>
        <v>RP18</v>
      </c>
      <c r="K8" s="69" t="str">
        <f>IF(ISBLANK(VLOOKUP(T_IE117PL[[#This Row],[Ścieżka Xpath]],ALL!$C:N,COLUMN(K$2),0)),"",VLOOKUP(T_IE117PL[[#This Row],[Ścieżka Xpath]],ALL!$C:N,COLUMN(K$2),0))</f>
        <v/>
      </c>
      <c r="L8" s="70" t="str">
        <f>IF(ISBLANK(VLOOKUP(T_IE117PL[[#This Row],[Ścieżka Xpath]],ALL!$C:O,COLUMN(L$2),0)),"",VLOOKUP(T_IE117PL[[#This Row],[Ścieżka Xpath]],ALL!$C:O,COLUMN(L$2),0))</f>
        <v/>
      </c>
      <c r="M8" s="70" t="str">
        <f>IF(ISBLANK(VLOOKUP(T_IE117PL[[#This Row],[Ścieżka Xpath]],ALL!$C:P,COLUMN(M$2),0)),"",VLOOKUP(T_IE117PL[[#This Row],[Ścieżka Xpath]],ALL!$C:P,COLUMN(M$2),0))</f>
        <v/>
      </c>
      <c r="N8" s="70" t="str">
        <f>IF(ISBLANK(VLOOKUP(T_IE117PL[[#This Row],[Ścieżka Xpath]],ALL!$C:Q,COLUMN(N$2),0)),"",VLOOKUP(T_IE117PL[[#This Row],[Ścieżka Xpath]],ALL!$C:Q,COLUMN(N$2),0))</f>
        <v/>
      </c>
      <c r="O8" s="70" t="str">
        <f>IF(ISBLANK(VLOOKUP(T_IE117PL[[#This Row],[Ścieżka Xpath]],ALL!$C:R,COLUMN(O$2),0)),"",VLOOKUP(T_IE117PL[[#This Row],[Ścieżka Xpath]],ALL!$C:R,COLUMN(O$2),0))</f>
        <v/>
      </c>
    </row>
    <row r="9" spans="1:15" ht="45">
      <c r="A9" s="26" t="s">
        <v>2527</v>
      </c>
      <c r="B9" s="15">
        <v>7</v>
      </c>
      <c r="C9" s="15" t="str">
        <f>IF(ISBLANK(VLOOKUP(T_IE117PL[[#This Row],[Ścieżka Xpath]],ALL!$C:E,COLUMN(C$2),0)),"",VLOOKUP(T_IE117PL[[#This Row],[Ścieżka Xpath]],ALL!$C:E,COLUMN(C$2),0))</f>
        <v>-</v>
      </c>
      <c r="D9" s="25" t="str">
        <f>IF(ISBLANK(VLOOKUP(T_IE117PL[[#This Row],[Ścieżka Xpath]],ALL!$C:F,COLUMN(D$2),0)),"",VLOOKUP(T_IE117PL[[#This Row],[Ścieżka Xpath]],ALL!$C:F,COLUMN(D$2),0))</f>
        <v>Adres url, na który mają być wysyłane komunikaty do Podmiotu. Dane autoryzacyjne zostaną odczytane z danych Podmiotu zarejestrowanych w SZPROT</v>
      </c>
      <c r="E9" s="25" t="str">
        <f>IF(ISBLANK(VLOOKUP(T_IE117PL[[#This Row],[Ścieżka Xpath]],ALL!$C:G,COLUMN(E$2),0)),"",VLOOKUP(T_IE117PL[[#This Row],[Ścieżka Xpath]],ALL!$C:G,COLUMN(E$2),0))</f>
        <v>WebService URL address to which messages from NCTS2PLUS to EO will be sent. Authorisation credentials will be checked against data registered in SZPROT.</v>
      </c>
      <c r="F9" s="136" t="str">
        <f>IF(ISBLANK(VLOOKUP(T_IE117PL[[#This Row],[Ścieżka Xpath]],ALL!$C:H,COLUMN(F$2),0)),"",VLOOKUP(T_IE117PL[[#This Row],[Ścieżka Xpath]],ALL!$C:H,COLUMN(F$2),0))</f>
        <v/>
      </c>
      <c r="G9" s="136" t="str">
        <f>IF(ISBLANK(VLOOKUP(T_IE117PL[[#This Row],[Ścieżka Xpath]],ALL!$C:I,COLUMN(G$2),0)),"",VLOOKUP(T_IE117PL[[#This Row],[Ścieżka Xpath]],ALL!$C:I,COLUMN(G$2),0))</f>
        <v>R</v>
      </c>
      <c r="H9" s="136" t="str">
        <f>IF(ISBLANK(VLOOKUP(T_IE117PL[[#This Row],[Ścieżka Xpath]],ALL!$C:J,COLUMN(H$2),0)),"",VLOOKUP(T_IE117PL[[#This Row],[Ścieżka Xpath]],ALL!$C:J,COLUMN(H$2),0))</f>
        <v>an..400</v>
      </c>
      <c r="I9" s="136" t="str">
        <f>IF(ISBLANK(VLOOKUP(T_IE117PL[[#This Row],[Ścieżka Xpath]],ALL!$C:K,COLUMN(I$2),0)),"",VLOOKUP(T_IE117PL[[#This Row],[Ścieżka Xpath]],ALL!$C:K,COLUMN(I$2),0))</f>
        <v/>
      </c>
      <c r="J9" s="136" t="str">
        <f>IF(ISBLANK(VLOOKUP(T_IE117PL[[#This Row],[Ścieżka Xpath]],ALL!$C:L,COLUMN(J$2),0)),"",VLOOKUP(T_IE117PL[[#This Row],[Ścieżka Xpath]],ALL!$C:L,COLUMN(J$2),0))</f>
        <v>RP23</v>
      </c>
      <c r="K9" s="51" t="str">
        <f>IF(ISBLANK(VLOOKUP(T_IE117PL[[#This Row],[Ścieżka Xpath]],ALL!$C:N,COLUMN(K$2),0)),"",VLOOKUP(T_IE117PL[[#This Row],[Ścieżka Xpath]],ALL!$C:N,COLUMN(K$2),0))</f>
        <v/>
      </c>
      <c r="L9" s="62" t="str">
        <f>IF(ISBLANK(VLOOKUP(T_IE117PL[[#This Row],[Ścieżka Xpath]],ALL!$C:O,COLUMN(L$2),0)),"",VLOOKUP(T_IE117PL[[#This Row],[Ścieżka Xpath]],ALL!$C:O,COLUMN(L$2),0))</f>
        <v/>
      </c>
      <c r="M9" s="62" t="str">
        <f>IF(ISBLANK(VLOOKUP(T_IE117PL[[#This Row],[Ścieżka Xpath]],ALL!$C:P,COLUMN(M$2),0)),"",VLOOKUP(T_IE117PL[[#This Row],[Ścieżka Xpath]],ALL!$C:P,COLUMN(M$2),0))</f>
        <v/>
      </c>
      <c r="N9" s="62" t="str">
        <f>IF(ISBLANK(VLOOKUP(T_IE117PL[[#This Row],[Ścieżka Xpath]],ALL!$C:Q,COLUMN(N$2),0)),"",VLOOKUP(T_IE117PL[[#This Row],[Ścieżka Xpath]],ALL!$C:Q,COLUMN(N$2),0))</f>
        <v/>
      </c>
      <c r="O9" s="62" t="str">
        <f>IF(ISBLANK(VLOOKUP(T_IE117PL[[#This Row],[Ścieżka Xpath]],ALL!$C:R,COLUMN(O$2),0)),"",VLOOKUP(T_IE117PL[[#This Row],[Ścieżka Xpath]],ALL!$C:R,COLUMN(O$2),0))</f>
        <v/>
      </c>
    </row>
    <row r="10" spans="1:15" ht="15">
      <c r="A10" s="141" t="s">
        <v>2528</v>
      </c>
      <c r="B10" s="35">
        <v>8</v>
      </c>
      <c r="C10" s="35" t="str">
        <f>IF(ISBLANK(VLOOKUP(T_IE117PL[[#This Row],[Ścieżka Xpath]],ALL!$C:E,COLUMN(C$2),0)),"",VLOOKUP(T_IE117PL[[#This Row],[Ścieżka Xpath]],ALL!$C:E,COLUMN(C$2),0))</f>
        <v>-</v>
      </c>
      <c r="D10" s="141" t="str">
        <f>IF(ISBLANK(VLOOKUP(T_IE117PL[[#This Row],[Ścieżka Xpath]],ALL!$C:F,COLUMN(D$2),0)),"",VLOOKUP(T_IE117PL[[#This Row],[Ścieżka Xpath]],ALL!$C:F,COLUMN(D$2),0))</f>
        <v>Szczegóły kanalu SEAP.</v>
      </c>
      <c r="E10" s="141" t="str">
        <f>IF(ISBLANK(VLOOKUP(T_IE117PL[[#This Row],[Ścieżka Xpath]],ALL!$C:G,COLUMN(E$2),0)),"",VLOOKUP(T_IE117PL[[#This Row],[Ścieżka Xpath]],ALL!$C:G,COLUMN(E$2),0))</f>
        <v>Details of SEAP channel.</v>
      </c>
      <c r="F10" s="135" t="str">
        <f>IF(ISBLANK(VLOOKUP(T_IE117PL[[#This Row],[Ścieżka Xpath]],ALL!$C:H,COLUMN(F$2),0)),"",VLOOKUP(T_IE117PL[[#This Row],[Ścieżka Xpath]],ALL!$C:H,COLUMN(F$2),0))</f>
        <v>0..1</v>
      </c>
      <c r="G10" s="135" t="str">
        <f>IF(ISBLANK(VLOOKUP(T_IE117PL[[#This Row],[Ścieżka Xpath]],ALL!$C:I,COLUMN(G$2),0)),"",VLOOKUP(T_IE117PL[[#This Row],[Ścieżka Xpath]],ALL!$C:I,COLUMN(G$2),0))</f>
        <v>D</v>
      </c>
      <c r="H10" s="135" t="str">
        <f>IF(ISBLANK(VLOOKUP(T_IE117PL[[#This Row],[Ścieżka Xpath]],ALL!$C:J,COLUMN(H$2),0)),"",VLOOKUP(T_IE117PL[[#This Row],[Ścieżka Xpath]],ALL!$C:J,COLUMN(H$2),0))</f>
        <v/>
      </c>
      <c r="I10" s="135" t="str">
        <f>IF(ISBLANK(VLOOKUP(T_IE117PL[[#This Row],[Ścieżka Xpath]],ALL!$C:K,COLUMN(I$2),0)),"",VLOOKUP(T_IE117PL[[#This Row],[Ścieżka Xpath]],ALL!$C:K,COLUMN(I$2),0))</f>
        <v/>
      </c>
      <c r="J10" s="135" t="str">
        <f>IF(ISBLANK(VLOOKUP(T_IE117PL[[#This Row],[Ścieżka Xpath]],ALL!$C:L,COLUMN(J$2),0)),"",VLOOKUP(T_IE117PL[[#This Row],[Ścieżka Xpath]],ALL!$C:L,COLUMN(J$2),0))</f>
        <v>RP18</v>
      </c>
      <c r="K10" s="69" t="str">
        <f>IF(ISBLANK(VLOOKUP(T_IE117PL[[#This Row],[Ścieżka Xpath]],ALL!$C:N,COLUMN(K$2),0)),"",VLOOKUP(T_IE117PL[[#This Row],[Ścieżka Xpath]],ALL!$C:N,COLUMN(K$2),0))</f>
        <v/>
      </c>
      <c r="L10" s="70" t="str">
        <f>IF(ISBLANK(VLOOKUP(T_IE117PL[[#This Row],[Ścieżka Xpath]],ALL!$C:O,COLUMN(L$2),0)),"",VLOOKUP(T_IE117PL[[#This Row],[Ścieżka Xpath]],ALL!$C:O,COLUMN(L$2),0))</f>
        <v/>
      </c>
      <c r="M10" s="70" t="str">
        <f>IF(ISBLANK(VLOOKUP(T_IE117PL[[#This Row],[Ścieżka Xpath]],ALL!$C:P,COLUMN(M$2),0)),"",VLOOKUP(T_IE117PL[[#This Row],[Ścieżka Xpath]],ALL!$C:P,COLUMN(M$2),0))</f>
        <v/>
      </c>
      <c r="N10" s="70" t="str">
        <f>IF(ISBLANK(VLOOKUP(T_IE117PL[[#This Row],[Ścieżka Xpath]],ALL!$C:Q,COLUMN(N$2),0)),"",VLOOKUP(T_IE117PL[[#This Row],[Ścieżka Xpath]],ALL!$C:Q,COLUMN(N$2),0))</f>
        <v/>
      </c>
      <c r="O10" s="70" t="str">
        <f>IF(ISBLANK(VLOOKUP(T_IE117PL[[#This Row],[Ścieżka Xpath]],ALL!$C:R,COLUMN(O$2),0)),"",VLOOKUP(T_IE117PL[[#This Row],[Ścieżka Xpath]],ALL!$C:R,COLUMN(O$2),0))</f>
        <v/>
      </c>
    </row>
    <row r="11" spans="1:15" ht="30">
      <c r="A11" s="26" t="s">
        <v>2529</v>
      </c>
      <c r="B11" s="15">
        <v>9</v>
      </c>
      <c r="C11" s="15" t="str">
        <f>IF(ISBLANK(VLOOKUP(T_IE117PL[[#This Row],[Ścieżka Xpath]],ALL!$C:E,COLUMN(C$2),0)),"",VLOOKUP(T_IE117PL[[#This Row],[Ścieżka Xpath]],ALL!$C:E,COLUMN(C$2),0))</f>
        <v>-</v>
      </c>
      <c r="D11" s="25" t="str">
        <f>IF(ISBLANK(VLOOKUP(T_IE117PL[[#This Row],[Ścieżka Xpath]],ALL!$C:F,COLUMN(D$2),0)),"",VLOOKUP(T_IE117PL[[#This Row],[Ścieżka Xpath]],ALL!$C:F,COLUMN(D$2),0))</f>
        <v>Identyfikator użytkownika w systemie SEAP, na który mają być wysyłane następne komunikaty do Podmiotu.</v>
      </c>
      <c r="E11" s="25" t="str">
        <f>IF(ISBLANK(VLOOKUP(T_IE117PL[[#This Row],[Ścieżka Xpath]],ALL!$C:G,COLUMN(E$2),0)),"",VLOOKUP(T_IE117PL[[#This Row],[Ścieżka Xpath]],ALL!$C:G,COLUMN(E$2),0))</f>
        <v>Seap identifier to which messages from NCTS2PLUS to EO will be sent.</v>
      </c>
      <c r="F11" s="136" t="str">
        <f>IF(ISBLANK(VLOOKUP(T_IE117PL[[#This Row],[Ścieżka Xpath]],ALL!$C:H,COLUMN(F$2),0)),"",VLOOKUP(T_IE117PL[[#This Row],[Ścieżka Xpath]],ALL!$C:H,COLUMN(F$2),0))</f>
        <v/>
      </c>
      <c r="G11" s="136" t="str">
        <f>IF(ISBLANK(VLOOKUP(T_IE117PL[[#This Row],[Ścieżka Xpath]],ALL!$C:I,COLUMN(G$2),0)),"",VLOOKUP(T_IE117PL[[#This Row],[Ścieżka Xpath]],ALL!$C:I,COLUMN(G$2),0))</f>
        <v>R</v>
      </c>
      <c r="H11" s="136" t="str">
        <f>IF(ISBLANK(VLOOKUP(T_IE117PL[[#This Row],[Ścieżka Xpath]],ALL!$C:J,COLUMN(H$2),0)),"",VLOOKUP(T_IE117PL[[#This Row],[Ścieżka Xpath]],ALL!$C:J,COLUMN(H$2),0))</f>
        <v>an..40</v>
      </c>
      <c r="I11" s="136" t="str">
        <f>IF(ISBLANK(VLOOKUP(T_IE117PL[[#This Row],[Ścieżka Xpath]],ALL!$C:K,COLUMN(I$2),0)),"",VLOOKUP(T_IE117PL[[#This Row],[Ścieżka Xpath]],ALL!$C:K,COLUMN(I$2),0))</f>
        <v/>
      </c>
      <c r="J11" s="136" t="str">
        <f>IF(ISBLANK(VLOOKUP(T_IE117PL[[#This Row],[Ścieżka Xpath]],ALL!$C:L,COLUMN(J$2),0)),"",VLOOKUP(T_IE117PL[[#This Row],[Ścieżka Xpath]],ALL!$C:L,COLUMN(J$2),0))</f>
        <v/>
      </c>
      <c r="K11" s="51" t="str">
        <f>IF(ISBLANK(VLOOKUP(T_IE117PL[[#This Row],[Ścieżka Xpath]],ALL!$C:N,COLUMN(K$2),0)),"",VLOOKUP(T_IE117PL[[#This Row],[Ścieżka Xpath]],ALL!$C:N,COLUMN(K$2),0))</f>
        <v/>
      </c>
      <c r="L11" s="62" t="str">
        <f>IF(ISBLANK(VLOOKUP(T_IE117PL[[#This Row],[Ścieżka Xpath]],ALL!$C:O,COLUMN(L$2),0)),"",VLOOKUP(T_IE117PL[[#This Row],[Ścieżka Xpath]],ALL!$C:O,COLUMN(L$2),0))</f>
        <v/>
      </c>
      <c r="M11" s="62" t="str">
        <f>IF(ISBLANK(VLOOKUP(T_IE117PL[[#This Row],[Ścieżka Xpath]],ALL!$C:P,COLUMN(M$2),0)),"",VLOOKUP(T_IE117PL[[#This Row],[Ścieżka Xpath]],ALL!$C:P,COLUMN(M$2),0))</f>
        <v/>
      </c>
      <c r="N11" s="62" t="str">
        <f>IF(ISBLANK(VLOOKUP(T_IE117PL[[#This Row],[Ścieżka Xpath]],ALL!$C:Q,COLUMN(N$2),0)),"",VLOOKUP(T_IE117PL[[#This Row],[Ścieżka Xpath]],ALL!$C:Q,COLUMN(N$2),0))</f>
        <v/>
      </c>
      <c r="O11" s="62" t="str">
        <f>IF(ISBLANK(VLOOKUP(T_IE117PL[[#This Row],[Ścieżka Xpath]],ALL!$C:R,COLUMN(O$2),0)),"",VLOOKUP(T_IE117PL[[#This Row],[Ścieżka Xpath]],ALL!$C:R,COLUMN(O$2),0))</f>
        <v/>
      </c>
    </row>
    <row r="12" spans="1:15" ht="15">
      <c r="A12" s="141" t="s">
        <v>2530</v>
      </c>
      <c r="B12" s="35">
        <v>10</v>
      </c>
      <c r="C12" s="35" t="str">
        <f>IF(ISBLANK(VLOOKUP(T_IE117PL[[#This Row],[Ścieżka Xpath]],ALL!$C:E,COLUMN(C$2),0)),"",VLOOKUP(T_IE117PL[[#This Row],[Ścieżka Xpath]],ALL!$C:E,COLUMN(C$2),0))</f>
        <v>-</v>
      </c>
      <c r="D12" s="141" t="str">
        <f>IF(ISBLANK(VLOOKUP(T_IE117PL[[#This Row],[Ścieżka Xpath]],ALL!$C:F,COLUMN(D$2),0)),"",VLOOKUP(T_IE117PL[[#This Row],[Ścieżka Xpath]],ALL!$C:F,COLUMN(D$2),0))</f>
        <v>Szczegóły kanału ePUAP.</v>
      </c>
      <c r="E12" s="141" t="str">
        <f>IF(ISBLANK(VLOOKUP(T_IE117PL[[#This Row],[Ścieżka Xpath]],ALL!$C:G,COLUMN(E$2),0)),"",VLOOKUP(T_IE117PL[[#This Row],[Ścieżka Xpath]],ALL!$C:G,COLUMN(E$2),0))</f>
        <v>Details of ePUAP channel.</v>
      </c>
      <c r="F12" s="135" t="str">
        <f>IF(ISBLANK(VLOOKUP(T_IE117PL[[#This Row],[Ścieżka Xpath]],ALL!$C:H,COLUMN(F$2),0)),"",VLOOKUP(T_IE117PL[[#This Row],[Ścieżka Xpath]],ALL!$C:H,COLUMN(F$2),0))</f>
        <v>0..1</v>
      </c>
      <c r="G12" s="135" t="str">
        <f>IF(ISBLANK(VLOOKUP(T_IE117PL[[#This Row],[Ścieżka Xpath]],ALL!$C:I,COLUMN(G$2),0)),"",VLOOKUP(T_IE117PL[[#This Row],[Ścieżka Xpath]],ALL!$C:I,COLUMN(G$2),0))</f>
        <v>D</v>
      </c>
      <c r="H12" s="135" t="str">
        <f>IF(ISBLANK(VLOOKUP(T_IE117PL[[#This Row],[Ścieżka Xpath]],ALL!$C:J,COLUMN(H$2),0)),"",VLOOKUP(T_IE117PL[[#This Row],[Ścieżka Xpath]],ALL!$C:J,COLUMN(H$2),0))</f>
        <v/>
      </c>
      <c r="I12" s="135" t="str">
        <f>IF(ISBLANK(VLOOKUP(T_IE117PL[[#This Row],[Ścieżka Xpath]],ALL!$C:K,COLUMN(I$2),0)),"",VLOOKUP(T_IE117PL[[#This Row],[Ścieżka Xpath]],ALL!$C:K,COLUMN(I$2),0))</f>
        <v/>
      </c>
      <c r="J12" s="135" t="str">
        <f>IF(ISBLANK(VLOOKUP(T_IE117PL[[#This Row],[Ścieżka Xpath]],ALL!$C:L,COLUMN(J$2),0)),"",VLOOKUP(T_IE117PL[[#This Row],[Ścieżka Xpath]],ALL!$C:L,COLUMN(J$2),0))</f>
        <v>RP18</v>
      </c>
      <c r="K12" s="69" t="str">
        <f>IF(ISBLANK(VLOOKUP(T_IE117PL[[#This Row],[Ścieżka Xpath]],ALL!$C:N,COLUMN(K$2),0)),"",VLOOKUP(T_IE117PL[[#This Row],[Ścieżka Xpath]],ALL!$C:N,COLUMN(K$2),0))</f>
        <v/>
      </c>
      <c r="L12" s="70" t="str">
        <f>IF(ISBLANK(VLOOKUP(T_IE117PL[[#This Row],[Ścieżka Xpath]],ALL!$C:O,COLUMN(L$2),0)),"",VLOOKUP(T_IE117PL[[#This Row],[Ścieżka Xpath]],ALL!$C:O,COLUMN(L$2),0))</f>
        <v/>
      </c>
      <c r="M12" s="70" t="str">
        <f>IF(ISBLANK(VLOOKUP(T_IE117PL[[#This Row],[Ścieżka Xpath]],ALL!$C:P,COLUMN(M$2),0)),"",VLOOKUP(T_IE117PL[[#This Row],[Ścieżka Xpath]],ALL!$C:P,COLUMN(M$2),0))</f>
        <v/>
      </c>
      <c r="N12" s="70" t="str">
        <f>IF(ISBLANK(VLOOKUP(T_IE117PL[[#This Row],[Ścieżka Xpath]],ALL!$C:Q,COLUMN(N$2),0)),"",VLOOKUP(T_IE117PL[[#This Row],[Ścieżka Xpath]],ALL!$C:Q,COLUMN(N$2),0))</f>
        <v/>
      </c>
      <c r="O12" s="70" t="str">
        <f>IF(ISBLANK(VLOOKUP(T_IE117PL[[#This Row],[Ścieżka Xpath]],ALL!$C:R,COLUMN(O$2),0)),"",VLOOKUP(T_IE117PL[[#This Row],[Ścieżka Xpath]],ALL!$C:R,COLUMN(O$2),0))</f>
        <v/>
      </c>
    </row>
    <row r="13" spans="1:15" ht="30">
      <c r="A13" s="26" t="s">
        <v>2531</v>
      </c>
      <c r="B13" s="15">
        <v>11</v>
      </c>
      <c r="C13" s="15" t="str">
        <f>IF(ISBLANK(VLOOKUP(T_IE117PL[[#This Row],[Ścieżka Xpath]],ALL!$C:E,COLUMN(C$2),0)),"",VLOOKUP(T_IE117PL[[#This Row],[Ścieżka Xpath]],ALL!$C:E,COLUMN(C$2),0))</f>
        <v>-</v>
      </c>
      <c r="D13" s="25" t="str">
        <f>IF(ISBLANK(VLOOKUP(T_IE117PL[[#This Row],[Ścieżka Xpath]],ALL!$C:F,COLUMN(D$2),0)),"",VLOOKUP(T_IE117PL[[#This Row],[Ścieżka Xpath]],ALL!$C:F,COLUMN(D$2),0))</f>
        <v>Identyfikator podmiotu w systemie ePuap, na który mają być wysyłane komunikaty do Podmiotu.</v>
      </c>
      <c r="E13" s="25" t="str">
        <f>IF(ISBLANK(VLOOKUP(T_IE117PL[[#This Row],[Ścieżka Xpath]],ALL!$C:G,COLUMN(E$2),0)),"",VLOOKUP(T_IE117PL[[#This Row],[Ścieżka Xpath]],ALL!$C:G,COLUMN(E$2),0))</f>
        <v>EO's identifier in ePUAP to which messages from NCTS2PLUS to EO will be sent.</v>
      </c>
      <c r="F13" s="136" t="str">
        <f>IF(ISBLANK(VLOOKUP(T_IE117PL[[#This Row],[Ścieżka Xpath]],ALL!$C:H,COLUMN(F$2),0)),"",VLOOKUP(T_IE117PL[[#This Row],[Ścieżka Xpath]],ALL!$C:H,COLUMN(F$2),0))</f>
        <v/>
      </c>
      <c r="G13" s="136" t="str">
        <f>IF(ISBLANK(VLOOKUP(T_IE117PL[[#This Row],[Ścieżka Xpath]],ALL!$C:I,COLUMN(G$2),0)),"",VLOOKUP(T_IE117PL[[#This Row],[Ścieżka Xpath]],ALL!$C:I,COLUMN(G$2),0))</f>
        <v>R</v>
      </c>
      <c r="H13" s="136" t="str">
        <f>IF(ISBLANK(VLOOKUP(T_IE117PL[[#This Row],[Ścieżka Xpath]],ALL!$C:J,COLUMN(H$2),0)),"",VLOOKUP(T_IE117PL[[#This Row],[Ścieżka Xpath]],ALL!$C:J,COLUMN(H$2),0))</f>
        <v>an..100</v>
      </c>
      <c r="I13" s="136" t="str">
        <f>IF(ISBLANK(VLOOKUP(T_IE117PL[[#This Row],[Ścieżka Xpath]],ALL!$C:K,COLUMN(I$2),0)),"",VLOOKUP(T_IE117PL[[#This Row],[Ścieżka Xpath]],ALL!$C:K,COLUMN(I$2),0))</f>
        <v/>
      </c>
      <c r="J13" s="136" t="str">
        <f>IF(ISBLANK(VLOOKUP(T_IE117PL[[#This Row],[Ścieżka Xpath]],ALL!$C:L,COLUMN(J$2),0)),"",VLOOKUP(T_IE117PL[[#This Row],[Ścieżka Xpath]],ALL!$C:L,COLUMN(J$2),0))</f>
        <v/>
      </c>
      <c r="K13" s="51" t="str">
        <f>IF(ISBLANK(VLOOKUP(T_IE117PL[[#This Row],[Ścieżka Xpath]],ALL!$C:N,COLUMN(K$2),0)),"",VLOOKUP(T_IE117PL[[#This Row],[Ścieżka Xpath]],ALL!$C:N,COLUMN(K$2),0))</f>
        <v/>
      </c>
      <c r="L13" s="62" t="str">
        <f>IF(ISBLANK(VLOOKUP(T_IE117PL[[#This Row],[Ścieżka Xpath]],ALL!$C:O,COLUMN(L$2),0)),"",VLOOKUP(T_IE117PL[[#This Row],[Ścieżka Xpath]],ALL!$C:O,COLUMN(L$2),0))</f>
        <v/>
      </c>
      <c r="M13" s="62" t="str">
        <f>IF(ISBLANK(VLOOKUP(T_IE117PL[[#This Row],[Ścieżka Xpath]],ALL!$C:P,COLUMN(M$2),0)),"",VLOOKUP(T_IE117PL[[#This Row],[Ścieżka Xpath]],ALL!$C:P,COLUMN(M$2),0))</f>
        <v/>
      </c>
      <c r="N13" s="62" t="str">
        <f>IF(ISBLANK(VLOOKUP(T_IE117PL[[#This Row],[Ścieżka Xpath]],ALL!$C:Q,COLUMN(N$2),0)),"",VLOOKUP(T_IE117PL[[#This Row],[Ścieżka Xpath]],ALL!$C:Q,COLUMN(N$2),0))</f>
        <v/>
      </c>
      <c r="O13" s="62" t="str">
        <f>IF(ISBLANK(VLOOKUP(T_IE117PL[[#This Row],[Ścieżka Xpath]],ALL!$C:R,COLUMN(O$2),0)),"",VLOOKUP(T_IE117PL[[#This Row],[Ścieżka Xpath]],ALL!$C:R,COLUMN(O$2),0))</f>
        <v/>
      </c>
    </row>
    <row r="14" spans="1:15" ht="30">
      <c r="A14" s="26" t="s">
        <v>2532</v>
      </c>
      <c r="B14" s="15">
        <v>12</v>
      </c>
      <c r="C14" s="15" t="str">
        <f>IF(ISBLANK(VLOOKUP(T_IE117PL[[#This Row],[Ścieżka Xpath]],ALL!$C:E,COLUMN(C$2),0)),"",VLOOKUP(T_IE117PL[[#This Row],[Ścieżka Xpath]],ALL!$C:E,COLUMN(C$2),0))</f>
        <v>-</v>
      </c>
      <c r="D14" s="25" t="str">
        <f>IF(ISBLANK(VLOOKUP(T_IE117PL[[#This Row],[Ścieżka Xpath]],ALL!$C:F,COLUMN(D$2),0)),"",VLOOKUP(T_IE117PL[[#This Row],[Ścieżka Xpath]],ALL!$C:F,COLUMN(D$2),0))</f>
        <v>Identyfikator skrytki w systemie ePuap, na którą mają być wysyłane komunikaty do Podmiotu.</v>
      </c>
      <c r="E14" s="25" t="str">
        <f>IF(ISBLANK(VLOOKUP(T_IE117PL[[#This Row],[Ścieżka Xpath]],ALL!$C:G,COLUMN(E$2),0)),"",VLOOKUP(T_IE117PL[[#This Row],[Ścieżka Xpath]],ALL!$C:G,COLUMN(E$2),0))</f>
        <v>ePUAP box identifier to which messages from NCTS2PLUS to EO will be sent.</v>
      </c>
      <c r="F14" s="136" t="str">
        <f>IF(ISBLANK(VLOOKUP(T_IE117PL[[#This Row],[Ścieżka Xpath]],ALL!$C:H,COLUMN(F$2),0)),"",VLOOKUP(T_IE117PL[[#This Row],[Ścieżka Xpath]],ALL!$C:H,COLUMN(F$2),0))</f>
        <v/>
      </c>
      <c r="G14" s="136" t="str">
        <f>IF(ISBLANK(VLOOKUP(T_IE117PL[[#This Row],[Ścieżka Xpath]],ALL!$C:I,COLUMN(G$2),0)),"",VLOOKUP(T_IE117PL[[#This Row],[Ścieżka Xpath]],ALL!$C:I,COLUMN(G$2),0))</f>
        <v>R</v>
      </c>
      <c r="H14" s="136" t="str">
        <f>IF(ISBLANK(VLOOKUP(T_IE117PL[[#This Row],[Ścieżka Xpath]],ALL!$C:J,COLUMN(H$2),0)),"",VLOOKUP(T_IE117PL[[#This Row],[Ścieżka Xpath]],ALL!$C:J,COLUMN(H$2),0))</f>
        <v>an..200</v>
      </c>
      <c r="I14" s="136" t="str">
        <f>IF(ISBLANK(VLOOKUP(T_IE117PL[[#This Row],[Ścieżka Xpath]],ALL!$C:K,COLUMN(I$2),0)),"",VLOOKUP(T_IE117PL[[#This Row],[Ścieżka Xpath]],ALL!$C:K,COLUMN(I$2),0))</f>
        <v/>
      </c>
      <c r="J14" s="136" t="str">
        <f>IF(ISBLANK(VLOOKUP(T_IE117PL[[#This Row],[Ścieżka Xpath]],ALL!$C:L,COLUMN(J$2),0)),"",VLOOKUP(T_IE117PL[[#This Row],[Ścieżka Xpath]],ALL!$C:L,COLUMN(J$2),0))</f>
        <v/>
      </c>
      <c r="K14" s="51" t="str">
        <f>IF(ISBLANK(VLOOKUP(T_IE117PL[[#This Row],[Ścieżka Xpath]],ALL!$C:N,COLUMN(K$2),0)),"",VLOOKUP(T_IE117PL[[#This Row],[Ścieżka Xpath]],ALL!$C:N,COLUMN(K$2),0))</f>
        <v/>
      </c>
      <c r="L14" s="62" t="str">
        <f>IF(ISBLANK(VLOOKUP(T_IE117PL[[#This Row],[Ścieżka Xpath]],ALL!$C:O,COLUMN(L$2),0)),"",VLOOKUP(T_IE117PL[[#This Row],[Ścieżka Xpath]],ALL!$C:O,COLUMN(L$2),0))</f>
        <v/>
      </c>
      <c r="M14" s="62" t="str">
        <f>IF(ISBLANK(VLOOKUP(T_IE117PL[[#This Row],[Ścieżka Xpath]],ALL!$C:P,COLUMN(M$2),0)),"",VLOOKUP(T_IE117PL[[#This Row],[Ścieżka Xpath]],ALL!$C:P,COLUMN(M$2),0))</f>
        <v/>
      </c>
      <c r="N14" s="62" t="str">
        <f>IF(ISBLANK(VLOOKUP(T_IE117PL[[#This Row],[Ścieżka Xpath]],ALL!$C:Q,COLUMN(N$2),0)),"",VLOOKUP(T_IE117PL[[#This Row],[Ścieżka Xpath]],ALL!$C:Q,COLUMN(N$2),0))</f>
        <v/>
      </c>
      <c r="O14" s="62" t="str">
        <f>IF(ISBLANK(VLOOKUP(T_IE117PL[[#This Row],[Ścieżka Xpath]],ALL!$C:R,COLUMN(O$2),0)),"",VLOOKUP(T_IE117PL[[#This Row],[Ścieżka Xpath]],ALL!$C:R,COLUMN(O$2),0))</f>
        <v/>
      </c>
    </row>
    <row r="15" spans="1:15" ht="75">
      <c r="A15" s="141" t="s">
        <v>2533</v>
      </c>
      <c r="B15" s="35">
        <v>13</v>
      </c>
      <c r="C15" s="35" t="str">
        <f>IF(ISBLANK(VLOOKUP(T_IE117PL[[#This Row],[Ścieżka Xpath]],ALL!$C:E,COLUMN(C$2),0)),"",VLOOKUP(T_IE117PL[[#This Row],[Ścieżka Xpath]],ALL!$C:E,COLUMN(C$2),0))</f>
        <v>-</v>
      </c>
      <c r="D15" s="141" t="str">
        <f>IF(ISBLANK(VLOOKUP(T_IE117PL[[#This Row],[Ścieżka Xpath]],ALL!$C:F,COLUMN(D$2),0)),"",VLOOKUP(T_IE117PL[[#This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41" t="str">
        <f>IF(ISBLANK(VLOOKUP(T_IE117PL[[#This Row],[Ścieżka Xpath]],ALL!$C:G,COLUMN(E$2),0)),"",VLOOKUP(T_IE117PL[[#This Row],[Ścieżka Xpath]],ALL!$C:G,COLUMN(E$2),0))</f>
        <v>Node used when message to NCTS2PLUS is sent by Holder's representative not by Holder himself.</v>
      </c>
      <c r="F15" s="135" t="str">
        <f>IF(ISBLANK(VLOOKUP(T_IE117PL[[#This Row],[Ścieżka Xpath]],ALL!$C:H,COLUMN(F$2),0)),"",VLOOKUP(T_IE117PL[[#This Row],[Ścieżka Xpath]],ALL!$C:H,COLUMN(F$2),0))</f>
        <v>0..1</v>
      </c>
      <c r="G15" s="135" t="str">
        <f>IF(ISBLANK(VLOOKUP(T_IE117PL[[#This Row],[Ścieżka Xpath]],ALL!$C:I,COLUMN(G$2),0)),"",VLOOKUP(T_IE117PL[[#This Row],[Ścieżka Xpath]],ALL!$C:I,COLUMN(G$2),0))</f>
        <v>O</v>
      </c>
      <c r="H15" s="135" t="str">
        <f>IF(ISBLANK(VLOOKUP(T_IE117PL[[#This Row],[Ścieżka Xpath]],ALL!$C:J,COLUMN(H$2),0)),"",VLOOKUP(T_IE117PL[[#This Row],[Ścieżka Xpath]],ALL!$C:J,COLUMN(H$2),0))</f>
        <v/>
      </c>
      <c r="I15" s="135" t="str">
        <f>IF(ISBLANK(VLOOKUP(T_IE117PL[[#This Row],[Ścieżka Xpath]],ALL!$C:K,COLUMN(I$2),0)),"",VLOOKUP(T_IE117PL[[#This Row],[Ścieżka Xpath]],ALL!$C:K,COLUMN(I$2),0))</f>
        <v/>
      </c>
      <c r="J15" s="135" t="str">
        <f>IF(ISBLANK(VLOOKUP(T_IE117PL[[#This Row],[Ścieżka Xpath]],ALL!$C:L,COLUMN(J$2),0)),"",VLOOKUP(T_IE117PL[[#This Row],[Ścieżka Xpath]],ALL!$C:L,COLUMN(J$2),0))</f>
        <v/>
      </c>
      <c r="K15" s="69" t="str">
        <f>IF(ISBLANK(VLOOKUP(T_IE117PL[[#This Row],[Ścieżka Xpath]],ALL!$C:N,COLUMN(K$2),0)),"",VLOOKUP(T_IE117PL[[#This Row],[Ścieżka Xpath]],ALL!$C:N,COLUMN(K$2),0))</f>
        <v/>
      </c>
      <c r="L15" s="70" t="str">
        <f>IF(ISBLANK(VLOOKUP(T_IE117PL[[#This Row],[Ścieżka Xpath]],ALL!$C:O,COLUMN(L$2),0)),"",VLOOKUP(T_IE117PL[[#This Row],[Ścieżka Xpath]],ALL!$C:O,COLUMN(L$2),0))</f>
        <v/>
      </c>
      <c r="M15" s="70" t="str">
        <f>IF(ISBLANK(VLOOKUP(T_IE117PL[[#This Row],[Ścieżka Xpath]],ALL!$C:P,COLUMN(M$2),0)),"",VLOOKUP(T_IE117PL[[#This Row],[Ścieżka Xpath]],ALL!$C:P,COLUMN(M$2),0))</f>
        <v/>
      </c>
      <c r="N15" s="70" t="str">
        <f>IF(ISBLANK(VLOOKUP(T_IE117PL[[#This Row],[Ścieżka Xpath]],ALL!$C:Q,COLUMN(N$2),0)),"",VLOOKUP(T_IE117PL[[#This Row],[Ścieżka Xpath]],ALL!$C:Q,COLUMN(N$2),0))</f>
        <v/>
      </c>
      <c r="O15" s="70" t="str">
        <f>IF(ISBLANK(VLOOKUP(T_IE117PL[[#This Row],[Ścieżka Xpath]],ALL!$C:R,COLUMN(O$2),0)),"",VLOOKUP(T_IE117PL[[#This Row],[Ścieżka Xpath]],ALL!$C:R,COLUMN(O$2),0))</f>
        <v/>
      </c>
    </row>
    <row r="16" spans="1:15" ht="30">
      <c r="A16" s="26" t="s">
        <v>2534</v>
      </c>
      <c r="B16" s="15">
        <v>14</v>
      </c>
      <c r="C16" s="15" t="str">
        <f>IF(ISBLANK(VLOOKUP(T_IE117PL[[#This Row],[Ścieżka Xpath]],ALL!$C:E,COLUMN(C$2),0)),"",VLOOKUP(T_IE117PL[[#This Row],[Ścieżka Xpath]],ALL!$C:E,COLUMN(C$2),0))</f>
        <v>-</v>
      </c>
      <c r="D16" s="26" t="str">
        <f>IF(ISBLANK(VLOOKUP(T_IE117PL[[#This Row],[Ścieżka Xpath]],ALL!$C:F,COLUMN(D$2),0)),"",VLOOKUP(T_IE117PL[[#This Row],[Ścieżka Xpath]],ALL!$C:F,COLUMN(D$2),0))</f>
        <v>Numer identyfikacyjny.</v>
      </c>
      <c r="E16" s="26" t="str">
        <f>IF(ISBLANK(VLOOKUP(T_IE117PL[[#This Row],[Ścieżka Xpath]],ALL!$C:G,COLUMN(E$2),0)),"",VLOOKUP(T_IE117PL[[#This Row],[Ścieżka Xpath]],ALL!$C:G,COLUMN(E$2),0))</f>
        <v>Identification number.</v>
      </c>
      <c r="F16" s="168" t="str">
        <f>IF(ISBLANK(VLOOKUP(T_IE117PL[[#This Row],[Ścieżka Xpath]],ALL!$C:H,COLUMN(F$2),0)),"",VLOOKUP(T_IE117PL[[#This Row],[Ścieżka Xpath]],ALL!$C:H,COLUMN(F$2),0))</f>
        <v/>
      </c>
      <c r="G16" s="168" t="str">
        <f>IF(ISBLANK(VLOOKUP(T_IE117PL[[#This Row],[Ścieżka Xpath]],ALL!$C:I,COLUMN(G$2),0)),"",VLOOKUP(T_IE117PL[[#This Row],[Ścieżka Xpath]],ALL!$C:I,COLUMN(G$2),0))</f>
        <v>R</v>
      </c>
      <c r="H16" s="168" t="str">
        <f>IF(ISBLANK(VLOOKUP(T_IE117PL[[#This Row],[Ścieżka Xpath]],ALL!$C:J,COLUMN(H$2),0)),"",VLOOKUP(T_IE117PL[[#This Row],[Ścieżka Xpath]],ALL!$C:J,COLUMN(H$2),0))</f>
        <v>an..17</v>
      </c>
      <c r="I16" s="168" t="str">
        <f>IF(ISBLANK(VLOOKUP(T_IE117PL[[#This Row],[Ścieżka Xpath]],ALL!$C:K,COLUMN(I$2),0)),"",VLOOKUP(T_IE117PL[[#This Row],[Ścieżka Xpath]],ALL!$C:K,COLUMN(I$2),0))</f>
        <v/>
      </c>
      <c r="J16" s="168" t="str">
        <f>IF(ISBLANK(VLOOKUP(T_IE117PL[[#This Row],[Ścieżka Xpath]],ALL!$C:L,COLUMN(J$2),0)),"",VLOOKUP(T_IE117PL[[#This Row],[Ścieżka Xpath]],ALL!$C:L,COLUMN(J$2),0))</f>
        <v>G0002; R0850</v>
      </c>
      <c r="K16" s="51" t="str">
        <f>IF(ISBLANK(VLOOKUP(T_IE117PL[[#This Row],[Ścieżka Xpath]],ALL!$C:N,COLUMN(K$2),0)),"",VLOOKUP(T_IE117PL[[#This Row],[Ścieżka Xpath]],ALL!$C:N,COLUMN(K$2),0))</f>
        <v/>
      </c>
      <c r="L16" s="62" t="str">
        <f>IF(ISBLANK(VLOOKUP(T_IE117PL[[#This Row],[Ścieżka Xpath]],ALL!$C:O,COLUMN(L$2),0)),"",VLOOKUP(T_IE117PL[[#This Row],[Ścieżka Xpath]],ALL!$C:O,COLUMN(L$2),0))</f>
        <v/>
      </c>
      <c r="M16" s="62" t="str">
        <f>IF(ISBLANK(VLOOKUP(T_IE117PL[[#This Row],[Ścieżka Xpath]],ALL!$C:P,COLUMN(M$2),0)),"",VLOOKUP(T_IE117PL[[#This Row],[Ścieżka Xpath]],ALL!$C:P,COLUMN(M$2),0))</f>
        <v/>
      </c>
      <c r="N16" s="62" t="str">
        <f>IF(ISBLANK(VLOOKUP(T_IE117PL[[#This Row],[Ścieżka Xpath]],ALL!$C:Q,COLUMN(N$2),0)),"",VLOOKUP(T_IE117PL[[#This Row],[Ścieżka Xpath]],ALL!$C:Q,COLUMN(N$2),0))</f>
        <v/>
      </c>
      <c r="O16" s="62" t="str">
        <f>IF(ISBLANK(VLOOKUP(T_IE117PL[[#This Row],[Ścieżka Xpath]],ALL!$C:R,COLUMN(O$2),0)),"",VLOOKUP(T_IE117PL[[#This Row],[Ścieżka Xpath]],ALL!$C:R,COLUMN(O$2),0))</f>
        <v/>
      </c>
    </row>
    <row r="17" spans="1:15" ht="15">
      <c r="A17" s="70" t="s">
        <v>2535</v>
      </c>
      <c r="B17" s="35">
        <v>15</v>
      </c>
      <c r="C17" s="68" t="str">
        <f>IF(ISBLANK(VLOOKUP(T_IE117PL[[#This Row],[Ścieżka Xpath]],ALL!$C:E,COLUMN(C$2),0)),"",VLOOKUP(T_IE117PL[[#This Row],[Ścieżka Xpath]],ALL!$C:E,COLUMN(C$2),0))</f>
        <v>-</v>
      </c>
      <c r="D17" s="70" t="str">
        <f>IF(ISBLANK(VLOOKUP(T_IE117PL[[#This Row],[Ścieżka Xpath]],ALL!$C:F,COLUMN(D$2),0)),"",VLOOKUP(T_IE117PL[[#This Row],[Ścieżka Xpath]],ALL!$C:F,COLUMN(D$2),0))</f>
        <v>Powiadomienie o przedstawieniu (w UC tranzytowym).</v>
      </c>
      <c r="E17" s="70" t="str">
        <f>IF(ISBLANK(VLOOKUP(T_IE117PL[[#This Row],[Ścieżka Xpath]],ALL!$C:G,COLUMN(E$2),0)),"",VLOOKUP(T_IE117PL[[#This Row],[Ścieżka Xpath]],ALL!$C:G,COLUMN(E$2),0))</f>
        <v>Presentation notification (at Office of Transit).</v>
      </c>
      <c r="F17" s="69">
        <f>IF(ISBLANK(VLOOKUP(T_IE117PL[[#This Row],[Ścieżka Xpath]],ALL!$C:H,COLUMN(F$2),0)),"",VLOOKUP(T_IE117PL[[#This Row],[Ścieżka Xpath]],ALL!$C:H,COLUMN(F$2),0))</f>
        <v>1</v>
      </c>
      <c r="G17" s="69" t="str">
        <f>IF(ISBLANK(VLOOKUP(T_IE117PL[[#This Row],[Ścieżka Xpath]],ALL!$C:I,COLUMN(G$2),0)),"",VLOOKUP(T_IE117PL[[#This Row],[Ścieżka Xpath]],ALL!$C:I,COLUMN(G$2),0))</f>
        <v>R</v>
      </c>
      <c r="H17" s="69" t="str">
        <f>IF(ISBLANK(VLOOKUP(T_IE117PL[[#This Row],[Ścieżka Xpath]],ALL!$C:J,COLUMN(H$2),0)),"",VLOOKUP(T_IE117PL[[#This Row],[Ścieżka Xpath]],ALL!$C:J,COLUMN(H$2),0))</f>
        <v/>
      </c>
      <c r="I17" s="69" t="str">
        <f>IF(ISBLANK(VLOOKUP(T_IE117PL[[#This Row],[Ścieżka Xpath]],ALL!$C:K,COLUMN(I$2),0)),"",VLOOKUP(T_IE117PL[[#This Row],[Ścieżka Xpath]],ALL!$C:K,COLUMN(I$2),0))</f>
        <v/>
      </c>
      <c r="J17" s="69" t="str">
        <f>IF(ISBLANK(VLOOKUP(T_IE117PL[[#This Row],[Ścieżka Xpath]],ALL!$C:L,COLUMN(J$2),0)),"",VLOOKUP(T_IE117PL[[#This Row],[Ścieżka Xpath]],ALL!$C:L,COLUMN(J$2),0))</f>
        <v/>
      </c>
      <c r="K17" s="69" t="str">
        <f>IF(ISBLANK(VLOOKUP(T_IE117PL[[#This Row],[Ścieżka Xpath]],ALL!$C:N,COLUMN(K$2),0)),"",VLOOKUP(T_IE117PL[[#This Row],[Ścieżka Xpath]],ALL!$C:N,COLUMN(K$2),0))</f>
        <v/>
      </c>
      <c r="L17" s="70" t="str">
        <f>IF(ISBLANK(VLOOKUP(T_IE117PL[[#This Row],[Ścieżka Xpath]],ALL!$C:O,COLUMN(L$2),0)),"",VLOOKUP(T_IE117PL[[#This Row],[Ścieżka Xpath]],ALL!$C:O,COLUMN(L$2),0))</f>
        <v/>
      </c>
      <c r="M17" s="70" t="str">
        <f>IF(ISBLANK(VLOOKUP(T_IE117PL[[#This Row],[Ścieżka Xpath]],ALL!$C:P,COLUMN(M$2),0)),"",VLOOKUP(T_IE117PL[[#This Row],[Ścieżka Xpath]],ALL!$C:P,COLUMN(M$2),0))</f>
        <v/>
      </c>
      <c r="N17" s="70" t="str">
        <f>IF(ISBLANK(VLOOKUP(T_IE117PL[[#This Row],[Ścieżka Xpath]],ALL!$C:Q,COLUMN(N$2),0)),"",VLOOKUP(T_IE117PL[[#This Row],[Ścieżka Xpath]],ALL!$C:Q,COLUMN(N$2),0))</f>
        <v/>
      </c>
      <c r="O17" s="70" t="str">
        <f>IF(ISBLANK(VLOOKUP(T_IE117PL[[#This Row],[Ścieżka Xpath]],ALL!$C:R,COLUMN(O$2),0)),"",VLOOKUP(T_IE117PL[[#This Row],[Ścieżka Xpath]],ALL!$C:R,COLUMN(O$2),0))</f>
        <v/>
      </c>
    </row>
    <row r="18" spans="1:15" ht="15">
      <c r="A18" s="62" t="s">
        <v>2536</v>
      </c>
      <c r="B18" s="15">
        <v>16</v>
      </c>
      <c r="C18" s="48" t="str">
        <f>IF(ISBLANK(VLOOKUP(T_IE117PL[[#This Row],[Ścieżka Xpath]],ALL!$C:E,COLUMN(C$2),0)),"",VLOOKUP(T_IE117PL[[#This Row],[Ścieżka Xpath]],ALL!$C:E,COLUMN(C$2),0))</f>
        <v>-</v>
      </c>
      <c r="D18" s="26" t="str">
        <f>IF(ISBLANK(VLOOKUP(T_IE117PL[[#This Row],[Ścieżka Xpath]],ALL!$C:F,COLUMN(D$2),0)),"",VLOOKUP(T_IE117PL[[#This Row],[Ścieżka Xpath]],ALL!$C:F,COLUMN(D$2),0))</f>
        <v>Numer fazy systemu NCTS2 PLUS. Dla fazy 6 - "NCTS6".</v>
      </c>
      <c r="E18" s="26" t="str">
        <f>IF(ISBLANK(VLOOKUP(T_IE117PL[[#This Row],[Ścieżka Xpath]],ALL!$C:G,COLUMN(E$2),0)),"",VLOOKUP(T_IE117PL[[#This Row],[Ścieżka Xpath]],ALL!$C:G,COLUMN(E$2),0))</f>
        <v>NCTS phase number. For Phase6 - "NCTS6".</v>
      </c>
      <c r="F18" s="168" t="str">
        <f>IF(ISBLANK(VLOOKUP(T_IE117PL[[#This Row],[Ścieżka Xpath]],ALL!$C:H,COLUMN(F$2),0)),"",VLOOKUP(T_IE117PL[[#This Row],[Ścieżka Xpath]],ALL!$C:H,COLUMN(F$2),0))</f>
        <v/>
      </c>
      <c r="G18" s="168" t="str">
        <f>IF(ISBLANK(VLOOKUP(T_IE117PL[[#This Row],[Ścieżka Xpath]],ALL!$C:I,COLUMN(G$2),0)),"",VLOOKUP(T_IE117PL[[#This Row],[Ścieżka Xpath]],ALL!$C:I,COLUMN(G$2),0))</f>
        <v>O</v>
      </c>
      <c r="H18" s="168" t="str">
        <f>IF(ISBLANK(VLOOKUP(T_IE117PL[[#This Row],[Ścieżka Xpath]],ALL!$C:J,COLUMN(H$2),0)),"",VLOOKUP(T_IE117PL[[#This Row],[Ścieżka Xpath]],ALL!$C:J,COLUMN(H$2),0))</f>
        <v/>
      </c>
      <c r="I18" s="168" t="str">
        <f>IF(ISBLANK(VLOOKUP(T_IE117PL[[#This Row],[Ścieżka Xpath]],ALL!$C:K,COLUMN(I$2),0)),"",VLOOKUP(T_IE117PL[[#This Row],[Ścieżka Xpath]],ALL!$C:K,COLUMN(I$2),0))</f>
        <v/>
      </c>
      <c r="J18" s="168" t="str">
        <f>IF(ISBLANK(VLOOKUP(T_IE117PL[[#This Row],[Ścieżka Xpath]],ALL!$C:L,COLUMN(J$2),0)),"",VLOOKUP(T_IE117PL[[#This Row],[Ścieżka Xpath]],ALL!$C:L,COLUMN(J$2),0))</f>
        <v/>
      </c>
      <c r="K18" s="51" t="str">
        <f>IF(ISBLANK(VLOOKUP(T_IE117PL[[#This Row],[Ścieżka Xpath]],ALL!$C:N,COLUMN(K$2),0)),"",VLOOKUP(T_IE117PL[[#This Row],[Ścieżka Xpath]],ALL!$C:N,COLUMN(K$2),0))</f>
        <v/>
      </c>
      <c r="L18" s="62" t="str">
        <f>IF(ISBLANK(VLOOKUP(T_IE117PL[[#This Row],[Ścieżka Xpath]],ALL!$C:O,COLUMN(L$2),0)),"",VLOOKUP(T_IE117PL[[#This Row],[Ścieżka Xpath]],ALL!$C:O,COLUMN(L$2),0))</f>
        <v/>
      </c>
      <c r="M18" s="62" t="str">
        <f>IF(ISBLANK(VLOOKUP(T_IE117PL[[#This Row],[Ścieżka Xpath]],ALL!$C:P,COLUMN(M$2),0)),"",VLOOKUP(T_IE117PL[[#This Row],[Ścieżka Xpath]],ALL!$C:P,COLUMN(M$2),0))</f>
        <v/>
      </c>
      <c r="N18" s="62" t="str">
        <f>IF(ISBLANK(VLOOKUP(T_IE117PL[[#This Row],[Ścieżka Xpath]],ALL!$C:Q,COLUMN(N$2),0)),"",VLOOKUP(T_IE117PL[[#This Row],[Ścieżka Xpath]],ALL!$C:Q,COLUMN(N$2),0))</f>
        <v/>
      </c>
      <c r="O18" s="62" t="str">
        <f>IF(ISBLANK(VLOOKUP(T_IE117PL[[#This Row],[Ścieżka Xpath]],ALL!$C:R,COLUMN(O$2),0)),"",VLOOKUP(T_IE117PL[[#This Row],[Ścieżka Xpath]],ALL!$C:R,COLUMN(O$2),0))</f>
        <v/>
      </c>
    </row>
    <row r="19" spans="1:15" ht="45">
      <c r="A19" s="62" t="s">
        <v>2537</v>
      </c>
      <c r="B19" s="15">
        <v>17</v>
      </c>
      <c r="C19" s="48" t="str">
        <f>IF(ISBLANK(VLOOKUP(T_IE117PL[[#This Row],[Ścieżka Xpath]],ALL!$C:E,COLUMN(C$2),0)),"",VLOOKUP(T_IE117PL[[#This Row],[Ścieżka Xpath]],ALL!$C:E,COLUMN(C$2),0))</f>
        <v>-</v>
      </c>
      <c r="D19" s="26" t="str">
        <f>IF(ISBLANK(VLOOKUP(T_IE117PL[[#This Row],[Ścieżka Xpath]],ALL!$C:F,COLUMN(D$2),0)),"",VLOOKUP(T_IE117PL[[#This Row],[Ścieżka Xpath]],ALL!$C:F,COLUMN(D$2),0))</f>
        <v>Identyfikator nadawcy komunikatu. W kierunku do NCTS2PLUS - numer identyfikacyjny Podmiotu. W kiedunku z NCTS2PLUS: "NTA.PL"</v>
      </c>
      <c r="E19" s="26" t="str">
        <f>IF(ISBLANK(VLOOKUP(T_IE117PL[[#This Row],[Ścieżka Xpath]],ALL!$C:G,COLUMN(E$2),0)),"",VLOOKUP(T_IE117PL[[#This Row],[Ścieżka Xpath]],ALL!$C:G,COLUMN(E$2),0))</f>
        <v>Sender's identification. In direction to NCTS2PLUS - sending EO's identificationNumber, otherwise "NTA.PL".</v>
      </c>
      <c r="F19" s="168" t="str">
        <f>IF(ISBLANK(VLOOKUP(T_IE117PL[[#This Row],[Ścieżka Xpath]],ALL!$C:H,COLUMN(F$2),0)),"",VLOOKUP(T_IE117PL[[#This Row],[Ścieżka Xpath]],ALL!$C:H,COLUMN(F$2),0))</f>
        <v/>
      </c>
      <c r="G19" s="168" t="str">
        <f>IF(ISBLANK(VLOOKUP(T_IE117PL[[#This Row],[Ścieżka Xpath]],ALL!$C:I,COLUMN(G$2),0)),"",VLOOKUP(T_IE117PL[[#This Row],[Ścieżka Xpath]],ALL!$C:I,COLUMN(G$2),0))</f>
        <v>R</v>
      </c>
      <c r="H19" s="168" t="str">
        <f>IF(ISBLANK(VLOOKUP(T_IE117PL[[#This Row],[Ścieżka Xpath]],ALL!$C:J,COLUMN(H$2),0)),"",VLOOKUP(T_IE117PL[[#This Row],[Ścieżka Xpath]],ALL!$C:J,COLUMN(H$2),0))</f>
        <v>an..35</v>
      </c>
      <c r="I19" s="168" t="str">
        <f>IF(ISBLANK(VLOOKUP(T_IE117PL[[#This Row],[Ścieżka Xpath]],ALL!$C:K,COLUMN(I$2),0)),"",VLOOKUP(T_IE117PL[[#This Row],[Ścieżka Xpath]],ALL!$C:K,COLUMN(I$2),0))</f>
        <v/>
      </c>
      <c r="J19" s="168" t="str">
        <f>IF(ISBLANK(VLOOKUP(T_IE117PL[[#This Row],[Ścieżka Xpath]],ALL!$C:L,COLUMN(J$2),0)),"",VLOOKUP(T_IE117PL[[#This Row],[Ścieżka Xpath]],ALL!$C:L,COLUMN(J$2),0))</f>
        <v/>
      </c>
      <c r="K19" s="51" t="str">
        <f>IF(ISBLANK(VLOOKUP(T_IE117PL[[#This Row],[Ścieżka Xpath]],ALL!$C:N,COLUMN(K$2),0)),"",VLOOKUP(T_IE117PL[[#This Row],[Ścieżka Xpath]],ALL!$C:N,COLUMN(K$2),0))</f>
        <v/>
      </c>
      <c r="L19" s="62" t="str">
        <f>IF(ISBLANK(VLOOKUP(T_IE117PL[[#This Row],[Ścieżka Xpath]],ALL!$C:O,COLUMN(L$2),0)),"",VLOOKUP(T_IE117PL[[#This Row],[Ścieżka Xpath]],ALL!$C:O,COLUMN(L$2),0))</f>
        <v/>
      </c>
      <c r="M19" s="62" t="str">
        <f>IF(ISBLANK(VLOOKUP(T_IE117PL[[#This Row],[Ścieżka Xpath]],ALL!$C:P,COLUMN(M$2),0)),"",VLOOKUP(T_IE117PL[[#This Row],[Ścieżka Xpath]],ALL!$C:P,COLUMN(M$2),0))</f>
        <v/>
      </c>
      <c r="N19" s="62" t="str">
        <f>IF(ISBLANK(VLOOKUP(T_IE117PL[[#This Row],[Ścieżka Xpath]],ALL!$C:Q,COLUMN(N$2),0)),"",VLOOKUP(T_IE117PL[[#This Row],[Ścieżka Xpath]],ALL!$C:Q,COLUMN(N$2),0))</f>
        <v/>
      </c>
      <c r="O19" s="62" t="str">
        <f>IF(ISBLANK(VLOOKUP(T_IE117PL[[#This Row],[Ścieżka Xpath]],ALL!$C:R,COLUMN(O$2),0)),"",VLOOKUP(T_IE117PL[[#This Row],[Ścieżka Xpath]],ALL!$C:R,COLUMN(O$2),0))</f>
        <v/>
      </c>
    </row>
    <row r="20" spans="1:15" ht="45">
      <c r="A20" s="62" t="s">
        <v>2538</v>
      </c>
      <c r="B20" s="15">
        <v>18</v>
      </c>
      <c r="C20" s="48" t="str">
        <f>IF(ISBLANK(VLOOKUP(T_IE117PL[[#This Row],[Ścieżka Xpath]],ALL!$C:E,COLUMN(C$2),0)),"",VLOOKUP(T_IE117PL[[#This Row],[Ścieżka Xpath]],ALL!$C:E,COLUMN(C$2),0))</f>
        <v>-</v>
      </c>
      <c r="D20" s="26" t="str">
        <f>IF(ISBLANK(VLOOKUP(T_IE117PL[[#This Row],[Ścieżka Xpath]],ALL!$C:F,COLUMN(D$2),0)),"",VLOOKUP(T_IE117PL[[#This Row],[Ścieżka Xpath]],ALL!$C:F,COLUMN(D$2),0))</f>
        <v>Identyfikator odbiorcy komunikatu. W kierunku do NCTS2PLUS - "NTA.PL". W kierunku od NCTS2PLUS - numer identyfikacyjny Podmiotu.</v>
      </c>
      <c r="E20" s="26" t="str">
        <f>IF(ISBLANK(VLOOKUP(T_IE117PL[[#This Row],[Ścieżka Xpath]],ALL!$C:G,COLUMN(E$2),0)),"",VLOOKUP(T_IE117PL[[#This Row],[Ścieżka Xpath]],ALL!$C:G,COLUMN(E$2),0))</f>
        <v>Recipient's identification. In direction to NCTS2PLUS - "NTA.PL", otherwise recieiving EO's identificationNumber.</v>
      </c>
      <c r="F20" s="168" t="str">
        <f>IF(ISBLANK(VLOOKUP(T_IE117PL[[#This Row],[Ścieżka Xpath]],ALL!$C:H,COLUMN(F$2),0)),"",VLOOKUP(T_IE117PL[[#This Row],[Ścieżka Xpath]],ALL!$C:H,COLUMN(F$2),0))</f>
        <v/>
      </c>
      <c r="G20" s="168" t="str">
        <f>IF(ISBLANK(VLOOKUP(T_IE117PL[[#This Row],[Ścieżka Xpath]],ALL!$C:I,COLUMN(G$2),0)),"",VLOOKUP(T_IE117PL[[#This Row],[Ścieżka Xpath]],ALL!$C:I,COLUMN(G$2),0))</f>
        <v>R</v>
      </c>
      <c r="H20" s="168" t="str">
        <f>IF(ISBLANK(VLOOKUP(T_IE117PL[[#This Row],[Ścieżka Xpath]],ALL!$C:J,COLUMN(H$2),0)),"",VLOOKUP(T_IE117PL[[#This Row],[Ścieżka Xpath]],ALL!$C:J,COLUMN(H$2),0))</f>
        <v>an..35</v>
      </c>
      <c r="I20" s="168" t="str">
        <f>IF(ISBLANK(VLOOKUP(T_IE117PL[[#This Row],[Ścieżka Xpath]],ALL!$C:K,COLUMN(I$2),0)),"",VLOOKUP(T_IE117PL[[#This Row],[Ścieżka Xpath]],ALL!$C:K,COLUMN(I$2),0))</f>
        <v/>
      </c>
      <c r="J20" s="168" t="str">
        <f>IF(ISBLANK(VLOOKUP(T_IE117PL[[#This Row],[Ścieżka Xpath]],ALL!$C:L,COLUMN(J$2),0)),"",VLOOKUP(T_IE117PL[[#This Row],[Ścieżka Xpath]],ALL!$C:L,COLUMN(J$2),0))</f>
        <v/>
      </c>
      <c r="K20" s="51" t="str">
        <f>IF(ISBLANK(VLOOKUP(T_IE117PL[[#This Row],[Ścieżka Xpath]],ALL!$C:N,COLUMN(K$2),0)),"",VLOOKUP(T_IE117PL[[#This Row],[Ścieżka Xpath]],ALL!$C:N,COLUMN(K$2),0))</f>
        <v/>
      </c>
      <c r="L20" s="62" t="str">
        <f>IF(ISBLANK(VLOOKUP(T_IE117PL[[#This Row],[Ścieżka Xpath]],ALL!$C:O,COLUMN(L$2),0)),"",VLOOKUP(T_IE117PL[[#This Row],[Ścieżka Xpath]],ALL!$C:O,COLUMN(L$2),0))</f>
        <v/>
      </c>
      <c r="M20" s="62" t="str">
        <f>IF(ISBLANK(VLOOKUP(T_IE117PL[[#This Row],[Ścieżka Xpath]],ALL!$C:P,COLUMN(M$2),0)),"",VLOOKUP(T_IE117PL[[#This Row],[Ścieżka Xpath]],ALL!$C:P,COLUMN(M$2),0))</f>
        <v/>
      </c>
      <c r="N20" s="62" t="str">
        <f>IF(ISBLANK(VLOOKUP(T_IE117PL[[#This Row],[Ścieżka Xpath]],ALL!$C:Q,COLUMN(N$2),0)),"",VLOOKUP(T_IE117PL[[#This Row],[Ścieżka Xpath]],ALL!$C:Q,COLUMN(N$2),0))</f>
        <v/>
      </c>
      <c r="O20" s="62" t="str">
        <f>IF(ISBLANK(VLOOKUP(T_IE117PL[[#This Row],[Ścieżka Xpath]],ALL!$C:R,COLUMN(O$2),0)),"",VLOOKUP(T_IE117PL[[#This Row],[Ścieżka Xpath]],ALL!$C:R,COLUMN(O$2),0))</f>
        <v/>
      </c>
    </row>
    <row r="21" spans="1:15" ht="30">
      <c r="A21" s="62" t="s">
        <v>2539</v>
      </c>
      <c r="B21" s="15">
        <v>19</v>
      </c>
      <c r="C21" s="48" t="str">
        <f>IF(ISBLANK(VLOOKUP(T_IE117PL[[#This Row],[Ścieżka Xpath]],ALL!$C:E,COLUMN(C$2),0)),"",VLOOKUP(T_IE117PL[[#This Row],[Ścieżka Xpath]],ALL!$C:E,COLUMN(C$2),0))</f>
        <v>-</v>
      </c>
      <c r="D21" s="26" t="str">
        <f>IF(ISBLANK(VLOOKUP(T_IE117PL[[#This Row],[Ścieżka Xpath]],ALL!$C:F,COLUMN(D$2),0)),"",VLOOKUP(T_IE117PL[[#This Row],[Ścieżka Xpath]],ALL!$C:F,COLUMN(D$2),0))</f>
        <v>Data i czas utworzenia komunikatu (wg strefy czasowej CET).</v>
      </c>
      <c r="E21" s="26" t="str">
        <f>IF(ISBLANK(VLOOKUP(T_IE117PL[[#This Row],[Ścieżka Xpath]],ALL!$C:G,COLUMN(E$2),0)),"",VLOOKUP(T_IE117PL[[#This Row],[Ścieżka Xpath]],ALL!$C:G,COLUMN(E$2),0))</f>
        <v>Date and time of message preparation (in CET timezone).</v>
      </c>
      <c r="F21" s="168" t="str">
        <f>IF(ISBLANK(VLOOKUP(T_IE117PL[[#This Row],[Ścieżka Xpath]],ALL!$C:H,COLUMN(F$2),0)),"",VLOOKUP(T_IE117PL[[#This Row],[Ścieżka Xpath]],ALL!$C:H,COLUMN(F$2),0))</f>
        <v/>
      </c>
      <c r="G21" s="168" t="str">
        <f>IF(ISBLANK(VLOOKUP(T_IE117PL[[#This Row],[Ścieżka Xpath]],ALL!$C:I,COLUMN(G$2),0)),"",VLOOKUP(T_IE117PL[[#This Row],[Ścieżka Xpath]],ALL!$C:I,COLUMN(G$2),0))</f>
        <v>R</v>
      </c>
      <c r="H21" s="168" t="str">
        <f>IF(ISBLANK(VLOOKUP(T_IE117PL[[#This Row],[Ścieżka Xpath]],ALL!$C:J,COLUMN(H$2),0)),"",VLOOKUP(T_IE117PL[[#This Row],[Ścieżka Xpath]],ALL!$C:J,COLUMN(H$2),0))</f>
        <v>an19</v>
      </c>
      <c r="I21" s="168" t="str">
        <f>IF(ISBLANK(VLOOKUP(T_IE117PL[[#This Row],[Ścieżka Xpath]],ALL!$C:K,COLUMN(I$2),0)),"",VLOOKUP(T_IE117PL[[#This Row],[Ścieżka Xpath]],ALL!$C:K,COLUMN(I$2),0))</f>
        <v/>
      </c>
      <c r="J21" s="168" t="str">
        <f>IF(ISBLANK(VLOOKUP(T_IE117PL[[#This Row],[Ścieżka Xpath]],ALL!$C:L,COLUMN(J$2),0)),"",VLOOKUP(T_IE117PL[[#This Row],[Ścieżka Xpath]],ALL!$C:L,COLUMN(J$2),0))</f>
        <v>G0002</v>
      </c>
      <c r="K21" s="51" t="str">
        <f>IF(ISBLANK(VLOOKUP(T_IE117PL[[#This Row],[Ścieżka Xpath]],ALL!$C:N,COLUMN(K$2),0)),"",VLOOKUP(T_IE117PL[[#This Row],[Ścieżka Xpath]],ALL!$C:N,COLUMN(K$2),0))</f>
        <v/>
      </c>
      <c r="L21" s="62" t="str">
        <f>IF(ISBLANK(VLOOKUP(T_IE117PL[[#This Row],[Ścieżka Xpath]],ALL!$C:O,COLUMN(L$2),0)),"",VLOOKUP(T_IE117PL[[#This Row],[Ścieżka Xpath]],ALL!$C:O,COLUMN(L$2),0))</f>
        <v/>
      </c>
      <c r="M21" s="62" t="str">
        <f>IF(ISBLANK(VLOOKUP(T_IE117PL[[#This Row],[Ścieżka Xpath]],ALL!$C:P,COLUMN(M$2),0)),"",VLOOKUP(T_IE117PL[[#This Row],[Ścieżka Xpath]],ALL!$C:P,COLUMN(M$2),0))</f>
        <v/>
      </c>
      <c r="N21" s="62" t="str">
        <f>IF(ISBLANK(VLOOKUP(T_IE117PL[[#This Row],[Ścieżka Xpath]],ALL!$C:Q,COLUMN(N$2),0)),"",VLOOKUP(T_IE117PL[[#This Row],[Ścieżka Xpath]],ALL!$C:Q,COLUMN(N$2),0))</f>
        <v/>
      </c>
      <c r="O21" s="62" t="str">
        <f>IF(ISBLANK(VLOOKUP(T_IE117PL[[#This Row],[Ścieżka Xpath]],ALL!$C:R,COLUMN(O$2),0)),"",VLOOKUP(T_IE117PL[[#This Row],[Ścieżka Xpath]],ALL!$C:R,COLUMN(O$2),0))</f>
        <v/>
      </c>
    </row>
    <row r="22" spans="1:15" ht="15">
      <c r="A22" s="62" t="s">
        <v>2540</v>
      </c>
      <c r="B22" s="15">
        <v>20</v>
      </c>
      <c r="C22" s="48" t="str">
        <f>IF(ISBLANK(VLOOKUP(T_IE117PL[[#This Row],[Ścieżka Xpath]],ALL!$C:E,COLUMN(C$2),0)),"",VLOOKUP(T_IE117PL[[#This Row],[Ścieżka Xpath]],ALL!$C:E,COLUMN(C$2),0))</f>
        <v>-</v>
      </c>
      <c r="D22" s="26" t="str">
        <f>IF(ISBLANK(VLOOKUP(T_IE117PL[[#This Row],[Ścieżka Xpath]],ALL!$C:F,COLUMN(D$2),0)),"",VLOOKUP(T_IE117PL[[#This Row],[Ścieżka Xpath]],ALL!$C:F,COLUMN(D$2),0))</f>
        <v>Identyfikator (numer własny) komunikatu.</v>
      </c>
      <c r="E22" s="26" t="str">
        <f>IF(ISBLANK(VLOOKUP(T_IE117PL[[#This Row],[Ścieżka Xpath]],ALL!$C:G,COLUMN(E$2),0)),"",VLOOKUP(T_IE117PL[[#This Row],[Ścieżka Xpath]],ALL!$C:G,COLUMN(E$2),0))</f>
        <v>Message identification.</v>
      </c>
      <c r="F22" s="168" t="str">
        <f>IF(ISBLANK(VLOOKUP(T_IE117PL[[#This Row],[Ścieżka Xpath]],ALL!$C:H,COLUMN(F$2),0)),"",VLOOKUP(T_IE117PL[[#This Row],[Ścieżka Xpath]],ALL!$C:H,COLUMN(F$2),0))</f>
        <v/>
      </c>
      <c r="G22" s="168" t="str">
        <f>IF(ISBLANK(VLOOKUP(T_IE117PL[[#This Row],[Ścieżka Xpath]],ALL!$C:I,COLUMN(G$2),0)),"",VLOOKUP(T_IE117PL[[#This Row],[Ścieżka Xpath]],ALL!$C:I,COLUMN(G$2),0))</f>
        <v>R</v>
      </c>
      <c r="H22" s="168" t="str">
        <f>IF(ISBLANK(VLOOKUP(T_IE117PL[[#This Row],[Ścieżka Xpath]],ALL!$C:J,COLUMN(H$2),0)),"",VLOOKUP(T_IE117PL[[#This Row],[Ścieżka Xpath]],ALL!$C:J,COLUMN(H$2),0))</f>
        <v>an..35</v>
      </c>
      <c r="I22" s="168" t="str">
        <f>IF(ISBLANK(VLOOKUP(T_IE117PL[[#This Row],[Ścieżka Xpath]],ALL!$C:K,COLUMN(I$2),0)),"",VLOOKUP(T_IE117PL[[#This Row],[Ścieżka Xpath]],ALL!$C:K,COLUMN(I$2),0))</f>
        <v/>
      </c>
      <c r="J22" s="168" t="str">
        <f>IF(ISBLANK(VLOOKUP(T_IE117PL[[#This Row],[Ścieżka Xpath]],ALL!$C:L,COLUMN(J$2),0)),"",VLOOKUP(T_IE117PL[[#This Row],[Ścieżka Xpath]],ALL!$C:L,COLUMN(J$2),0))</f>
        <v>RP50</v>
      </c>
      <c r="K22" s="51" t="str">
        <f>IF(ISBLANK(VLOOKUP(T_IE117PL[[#This Row],[Ścieżka Xpath]],ALL!$C:N,COLUMN(K$2),0)),"",VLOOKUP(T_IE117PL[[#This Row],[Ścieżka Xpath]],ALL!$C:N,COLUMN(K$2),0))</f>
        <v/>
      </c>
      <c r="L22" s="62" t="str">
        <f>IF(ISBLANK(VLOOKUP(T_IE117PL[[#This Row],[Ścieżka Xpath]],ALL!$C:O,COLUMN(L$2),0)),"",VLOOKUP(T_IE117PL[[#This Row],[Ścieżka Xpath]],ALL!$C:O,COLUMN(L$2),0))</f>
        <v/>
      </c>
      <c r="M22" s="62" t="str">
        <f>IF(ISBLANK(VLOOKUP(T_IE117PL[[#This Row],[Ścieżka Xpath]],ALL!$C:P,COLUMN(M$2),0)),"",VLOOKUP(T_IE117PL[[#This Row],[Ścieżka Xpath]],ALL!$C:P,COLUMN(M$2),0))</f>
        <v/>
      </c>
      <c r="N22" s="62" t="str">
        <f>IF(ISBLANK(VLOOKUP(T_IE117PL[[#This Row],[Ścieżka Xpath]],ALL!$C:Q,COLUMN(N$2),0)),"",VLOOKUP(T_IE117PL[[#This Row],[Ścieżka Xpath]],ALL!$C:Q,COLUMN(N$2),0))</f>
        <v/>
      </c>
      <c r="O22" s="62" t="str">
        <f>IF(ISBLANK(VLOOKUP(T_IE117PL[[#This Row],[Ścieżka Xpath]],ALL!$C:R,COLUMN(O$2),0)),"",VLOOKUP(T_IE117PL[[#This Row],[Ścieżka Xpath]],ALL!$C:R,COLUMN(O$2),0))</f>
        <v/>
      </c>
    </row>
    <row r="23" spans="1:15" ht="15">
      <c r="A23" s="62" t="s">
        <v>2541</v>
      </c>
      <c r="B23" s="15">
        <v>21</v>
      </c>
      <c r="C23" s="48" t="str">
        <f>IF(ISBLANK(VLOOKUP(T_IE117PL[[#This Row],[Ścieżka Xpath]],ALL!$C:E,COLUMN(C$2),0)),"",VLOOKUP(T_IE117PL[[#This Row],[Ścieżka Xpath]],ALL!$C:E,COLUMN(C$2),0))</f>
        <v>-</v>
      </c>
      <c r="D23" s="26" t="str">
        <f>IF(ISBLANK(VLOOKUP(T_IE117PL[[#This Row],[Ścieżka Xpath]],ALL!$C:F,COLUMN(D$2),0)),"",VLOOKUP(T_IE117PL[[#This Row],[Ścieżka Xpath]],ALL!$C:F,COLUMN(D$2),0))</f>
        <v>Typ komunikatu.</v>
      </c>
      <c r="E23" s="26" t="str">
        <f>IF(ISBLANK(VLOOKUP(T_IE117PL[[#This Row],[Ścieżka Xpath]],ALL!$C:G,COLUMN(E$2),0)),"",VLOOKUP(T_IE117PL[[#This Row],[Ścieżka Xpath]],ALL!$C:G,COLUMN(E$2),0))</f>
        <v>Messaage type.</v>
      </c>
      <c r="F23" s="168" t="str">
        <f>IF(ISBLANK(VLOOKUP(T_IE117PL[[#This Row],[Ścieżka Xpath]],ALL!$C:H,COLUMN(F$2),0)),"",VLOOKUP(T_IE117PL[[#This Row],[Ścieżka Xpath]],ALL!$C:H,COLUMN(F$2),0))</f>
        <v/>
      </c>
      <c r="G23" s="168" t="str">
        <f>IF(ISBLANK(VLOOKUP(T_IE117PL[[#This Row],[Ścieżka Xpath]],ALL!$C:I,COLUMN(G$2),0)),"",VLOOKUP(T_IE117PL[[#This Row],[Ścieżka Xpath]],ALL!$C:I,COLUMN(G$2),0))</f>
        <v>R</v>
      </c>
      <c r="H23" s="168" t="str">
        <f>IF(ISBLANK(VLOOKUP(T_IE117PL[[#This Row],[Ścieżka Xpath]],ALL!$C:J,COLUMN(H$2),0)),"",VLOOKUP(T_IE117PL[[#This Row],[Ścieżka Xpath]],ALL!$C:J,COLUMN(H$2),0))</f>
        <v>an6</v>
      </c>
      <c r="I23" s="168" t="str">
        <f>IF(ISBLANK(VLOOKUP(T_IE117PL[[#This Row],[Ścieżka Xpath]],ALL!$C:K,COLUMN(I$2),0)),"",VLOOKUP(T_IE117PL[[#This Row],[Ścieżka Xpath]],ALL!$C:K,COLUMN(I$2),0))</f>
        <v>CL060</v>
      </c>
      <c r="J23" s="168" t="str">
        <f>IF(ISBLANK(VLOOKUP(T_IE117PL[[#This Row],[Ścieżka Xpath]],ALL!$C:L,COLUMN(J$2),0)),"",VLOOKUP(T_IE117PL[[#This Row],[Ścieżka Xpath]],ALL!$C:L,COLUMN(J$2),0))</f>
        <v/>
      </c>
      <c r="K23" s="51" t="str">
        <f>IF(ISBLANK(VLOOKUP(T_IE117PL[[#This Row],[Ścieżka Xpath]],ALL!$C:N,COLUMN(K$2),0)),"",VLOOKUP(T_IE117PL[[#This Row],[Ścieżka Xpath]],ALL!$C:N,COLUMN(K$2),0))</f>
        <v/>
      </c>
      <c r="L23" s="62" t="str">
        <f>IF(ISBLANK(VLOOKUP(T_IE117PL[[#This Row],[Ścieżka Xpath]],ALL!$C:O,COLUMN(L$2),0)),"",VLOOKUP(T_IE117PL[[#This Row],[Ścieżka Xpath]],ALL!$C:O,COLUMN(L$2),0))</f>
        <v/>
      </c>
      <c r="M23" s="62" t="str">
        <f>IF(ISBLANK(VLOOKUP(T_IE117PL[[#This Row],[Ścieżka Xpath]],ALL!$C:P,COLUMN(M$2),0)),"",VLOOKUP(T_IE117PL[[#This Row],[Ścieżka Xpath]],ALL!$C:P,COLUMN(M$2),0))</f>
        <v/>
      </c>
      <c r="N23" s="62" t="str">
        <f>IF(ISBLANK(VLOOKUP(T_IE117PL[[#This Row],[Ścieżka Xpath]],ALL!$C:Q,COLUMN(N$2),0)),"",VLOOKUP(T_IE117PL[[#This Row],[Ścieżka Xpath]],ALL!$C:Q,COLUMN(N$2),0))</f>
        <v/>
      </c>
      <c r="O23" s="62" t="str">
        <f>IF(ISBLANK(VLOOKUP(T_IE117PL[[#This Row],[Ścieżka Xpath]],ALL!$C:R,COLUMN(O$2),0)),"",VLOOKUP(T_IE117PL[[#This Row],[Ścieżka Xpath]],ALL!$C:R,COLUMN(O$2),0))</f>
        <v/>
      </c>
    </row>
    <row r="24" spans="1:15" ht="30">
      <c r="A24" s="62" t="s">
        <v>2542</v>
      </c>
      <c r="B24" s="15">
        <v>22</v>
      </c>
      <c r="C24" s="48" t="str">
        <f>IF(ISBLANK(VLOOKUP(T_IE117PL[[#This Row],[Ścieżka Xpath]],ALL!$C:E,COLUMN(C$2),0)),"",VLOOKUP(T_IE117PL[[#This Row],[Ścieżka Xpath]],ALL!$C:E,COLUMN(C$2),0))</f>
        <v>-</v>
      </c>
      <c r="D24" s="26" t="str">
        <f>IF(ISBLANK(VLOOKUP(T_IE117PL[[#This Row],[Ścieżka Xpath]],ALL!$C:F,COLUMN(D$2),0)),"",VLOOKUP(T_IE117PL[[#This Row],[Ścieżka Xpath]],ALL!$C:F,COLUMN(D$2),0))</f>
        <v>Element nieużywany.</v>
      </c>
      <c r="E24" s="26" t="str">
        <f>IF(ISBLANK(VLOOKUP(T_IE117PL[[#This Row],[Ścieżka Xpath]],ALL!$C:G,COLUMN(E$2),0)),"",VLOOKUP(T_IE117PL[[#This Row],[Ścieżka Xpath]],ALL!$C:G,COLUMN(E$2),0))</f>
        <v>Not used.</v>
      </c>
      <c r="F24" s="168" t="str">
        <f>IF(ISBLANK(VLOOKUP(T_IE117PL[[#This Row],[Ścieżka Xpath]],ALL!$C:H,COLUMN(F$2),0)),"",VLOOKUP(T_IE117PL[[#This Row],[Ścieżka Xpath]],ALL!$C:H,COLUMN(F$2),0))</f>
        <v/>
      </c>
      <c r="G24" s="168" t="str">
        <f>IF(ISBLANK(VLOOKUP(T_IE117PL[[#This Row],[Ścieżka Xpath]],ALL!$C:I,COLUMN(G$2),0)),"",VLOOKUP(T_IE117PL[[#This Row],[Ścieżka Xpath]],ALL!$C:I,COLUMN(G$2),0))</f>
        <v>D</v>
      </c>
      <c r="H24" s="168" t="str">
        <f>IF(ISBLANK(VLOOKUP(T_IE117PL[[#This Row],[Ścieżka Xpath]],ALL!$C:J,COLUMN(H$2),0)),"",VLOOKUP(T_IE117PL[[#This Row],[Ścieżka Xpath]],ALL!$C:J,COLUMN(H$2),0))</f>
        <v>an..35</v>
      </c>
      <c r="I24" s="168" t="str">
        <f>IF(ISBLANK(VLOOKUP(T_IE117PL[[#This Row],[Ścieżka Xpath]],ALL!$C:K,COLUMN(I$2),0)),"",VLOOKUP(T_IE117PL[[#This Row],[Ścieżka Xpath]],ALL!$C:K,COLUMN(I$2),0))</f>
        <v/>
      </c>
      <c r="J24" s="168" t="str">
        <f>IF(ISBLANK(VLOOKUP(T_IE117PL[[#This Row],[Ścieżka Xpath]],ALL!$C:L,COLUMN(J$2),0)),"",VLOOKUP(T_IE117PL[[#This Row],[Ścieżka Xpath]],ALL!$C:L,COLUMN(J$2),0))</f>
        <v>C0511; R0008</v>
      </c>
      <c r="K24" s="51" t="str">
        <f>IF(ISBLANK(VLOOKUP(T_IE117PL[[#This Row],[Ścieżka Xpath]],ALL!$C:N,COLUMN(K$2),0)),"",VLOOKUP(T_IE117PL[[#This Row],[Ścieżka Xpath]],ALL!$C:N,COLUMN(K$2),0))</f>
        <v/>
      </c>
      <c r="L24" s="62" t="str">
        <f>IF(ISBLANK(VLOOKUP(T_IE117PL[[#This Row],[Ścieżka Xpath]],ALL!$C:O,COLUMN(L$2),0)),"",VLOOKUP(T_IE117PL[[#This Row],[Ścieżka Xpath]],ALL!$C:O,COLUMN(L$2),0))</f>
        <v/>
      </c>
      <c r="M24" s="62" t="str">
        <f>IF(ISBLANK(VLOOKUP(T_IE117PL[[#This Row],[Ścieżka Xpath]],ALL!$C:P,COLUMN(M$2),0)),"",VLOOKUP(T_IE117PL[[#This Row],[Ścieżka Xpath]],ALL!$C:P,COLUMN(M$2),0))</f>
        <v/>
      </c>
      <c r="N24" s="62" t="str">
        <f>IF(ISBLANK(VLOOKUP(T_IE117PL[[#This Row],[Ścieżka Xpath]],ALL!$C:Q,COLUMN(N$2),0)),"",VLOOKUP(T_IE117PL[[#This Row],[Ścieżka Xpath]],ALL!$C:Q,COLUMN(N$2),0))</f>
        <v/>
      </c>
      <c r="O24" s="62" t="str">
        <f>IF(ISBLANK(VLOOKUP(T_IE117PL[[#This Row],[Ścieżka Xpath]],ALL!$C:R,COLUMN(O$2),0)),"",VLOOKUP(T_IE117PL[[#This Row],[Ścieżka Xpath]],ALL!$C:R,COLUMN(O$2),0))</f>
        <v/>
      </c>
    </row>
    <row r="25" spans="1:15" ht="15">
      <c r="A25" s="70" t="s">
        <v>2543</v>
      </c>
      <c r="B25" s="35">
        <v>23</v>
      </c>
      <c r="C25" s="68" t="str">
        <f>IF(ISBLANK(VLOOKUP(T_IE117PL[[#This Row],[Ścieżka Xpath]],ALL!$C:E,COLUMN(C$2),0)),"",VLOOKUP(T_IE117PL[[#This Row],[Ścieżka Xpath]],ALL!$C:E,COLUMN(C$2),0))</f>
        <v>-</v>
      </c>
      <c r="D25" s="141" t="str">
        <f>IF(ISBLANK(VLOOKUP(T_IE117PL[[#This Row],[Ścieżka Xpath]],ALL!$C:F,COLUMN(D$2),0)),"",VLOOKUP(T_IE117PL[[#This Row],[Ścieżka Xpath]],ALL!$C:F,COLUMN(D$2),0))</f>
        <v>Dane zgłoszenia tranzytowego</v>
      </c>
      <c r="E25" s="70" t="str">
        <f>IF(ISBLANK(VLOOKUP(T_IE117PL[[#This Row],[Ścieżka Xpath]],ALL!$C:G,COLUMN(E$2),0)),"",VLOOKUP(T_IE117PL[[#This Row],[Ścieżka Xpath]],ALL!$C:G,COLUMN(E$2),0))</f>
        <v>Transit declaration data.</v>
      </c>
      <c r="F25" s="69">
        <f>IF(ISBLANK(VLOOKUP(T_IE117PL[[#This Row],[Ścieżka Xpath]],ALL!$C:H,COLUMN(F$2),0)),"",VLOOKUP(T_IE117PL[[#This Row],[Ścieżka Xpath]],ALL!$C:H,COLUMN(F$2),0))</f>
        <v>1</v>
      </c>
      <c r="G25" s="69" t="str">
        <f>IF(ISBLANK(VLOOKUP(T_IE117PL[[#This Row],[Ścieżka Xpath]],ALL!$C:I,COLUMN(G$2),0)),"",VLOOKUP(T_IE117PL[[#This Row],[Ścieżka Xpath]],ALL!$C:I,COLUMN(G$2),0))</f>
        <v>R</v>
      </c>
      <c r="H25" s="69" t="str">
        <f>IF(ISBLANK(VLOOKUP(T_IE117PL[[#This Row],[Ścieżka Xpath]],ALL!$C:J,COLUMN(H$2),0)),"",VLOOKUP(T_IE117PL[[#This Row],[Ścieżka Xpath]],ALL!$C:J,COLUMN(H$2),0))</f>
        <v/>
      </c>
      <c r="I25" s="69" t="str">
        <f>IF(ISBLANK(VLOOKUP(T_IE117PL[[#This Row],[Ścieżka Xpath]],ALL!$C:K,COLUMN(I$2),0)),"",VLOOKUP(T_IE117PL[[#This Row],[Ścieżka Xpath]],ALL!$C:K,COLUMN(I$2),0))</f>
        <v/>
      </c>
      <c r="J25" s="69" t="str">
        <f>IF(ISBLANK(VLOOKUP(T_IE117PL[[#This Row],[Ścieżka Xpath]],ALL!$C:L,COLUMN(J$2),0)),"",VLOOKUP(T_IE117PL[[#This Row],[Ścieżka Xpath]],ALL!$C:L,COLUMN(J$2),0))</f>
        <v/>
      </c>
      <c r="K25" s="69" t="str">
        <f>IF(ISBLANK(VLOOKUP(T_IE117PL[[#This Row],[Ścieżka Xpath]],ALL!$C:N,COLUMN(K$2),0)),"",VLOOKUP(T_IE117PL[[#This Row],[Ścieżka Xpath]],ALL!$C:N,COLUMN(K$2),0))</f>
        <v/>
      </c>
      <c r="L25" s="70" t="str">
        <f>IF(ISBLANK(VLOOKUP(T_IE117PL[[#This Row],[Ścieżka Xpath]],ALL!$C:O,COLUMN(L$2),0)),"",VLOOKUP(T_IE117PL[[#This Row],[Ścieżka Xpath]],ALL!$C:O,COLUMN(L$2),0))</f>
        <v/>
      </c>
      <c r="M25" s="70" t="str">
        <f>IF(ISBLANK(VLOOKUP(T_IE117PL[[#This Row],[Ścieżka Xpath]],ALL!$C:P,COLUMN(M$2),0)),"",VLOOKUP(T_IE117PL[[#This Row],[Ścieżka Xpath]],ALL!$C:P,COLUMN(M$2),0))</f>
        <v/>
      </c>
      <c r="N25" s="70" t="str">
        <f>IF(ISBLANK(VLOOKUP(T_IE117PL[[#This Row],[Ścieżka Xpath]],ALL!$C:Q,COLUMN(N$2),0)),"",VLOOKUP(T_IE117PL[[#This Row],[Ścieżka Xpath]],ALL!$C:Q,COLUMN(N$2),0))</f>
        <v/>
      </c>
      <c r="O25" s="70" t="str">
        <f>IF(ISBLANK(VLOOKUP(T_IE117PL[[#This Row],[Ścieżka Xpath]],ALL!$C:R,COLUMN(O$2),0)),"",VLOOKUP(T_IE117PL[[#This Row],[Ścieżka Xpath]],ALL!$C:R,COLUMN(O$2),0))</f>
        <v/>
      </c>
    </row>
    <row r="26" spans="1:15" ht="15">
      <c r="A26" s="62" t="s">
        <v>2544</v>
      </c>
      <c r="B26" s="15">
        <v>24</v>
      </c>
      <c r="C26" s="48" t="str">
        <f>IF(ISBLANK(VLOOKUP(T_IE117PL[[#This Row],[Ścieżka Xpath]],ALL!$C:E,COLUMN(C$2),0)),"",VLOOKUP(T_IE117PL[[#This Row],[Ścieżka Xpath]],ALL!$C:E,COLUMN(C$2),0))</f>
        <v>-</v>
      </c>
      <c r="D26" s="26" t="str">
        <f>IF(ISBLANK(VLOOKUP(T_IE117PL[[#This Row],[Ścieżka Xpath]],ALL!$C:F,COLUMN(D$2),0)),"",VLOOKUP(T_IE117PL[[#This Row],[Ścieżka Xpath]],ALL!$C:F,COLUMN(D$2),0))</f>
        <v>Numer ewidancyjny zgłoszenia.</v>
      </c>
      <c r="E26" s="62" t="str">
        <f>IF(ISBLANK(VLOOKUP(T_IE117PL[[#This Row],[Ścieżka Xpath]],ALL!$C:G,COLUMN(E$2),0)),"",VLOOKUP(T_IE117PL[[#This Row],[Ścieżka Xpath]],ALL!$C:G,COLUMN(E$2),0))</f>
        <v>Movement reference number.</v>
      </c>
      <c r="F26" s="51" t="str">
        <f>IF(ISBLANK(VLOOKUP(T_IE117PL[[#This Row],[Ścieżka Xpath]],ALL!$C:H,COLUMN(F$2),0)),"",VLOOKUP(T_IE117PL[[#This Row],[Ścieżka Xpath]],ALL!$C:H,COLUMN(F$2),0))</f>
        <v/>
      </c>
      <c r="G26" s="168" t="str">
        <f>IF(ISBLANK(VLOOKUP(T_IE117PL[[#This Row],[Ścieżka Xpath]],ALL!$C:I,COLUMN(G$2),0)),"",VLOOKUP(T_IE117PL[[#This Row],[Ścieżka Xpath]],ALL!$C:I,COLUMN(G$2),0))</f>
        <v>R</v>
      </c>
      <c r="H26" s="168" t="str">
        <f>IF(ISBLANK(VLOOKUP(T_IE117PL[[#This Row],[Ścieżka Xpath]],ALL!$C:J,COLUMN(H$2),0)),"",VLOOKUP(T_IE117PL[[#This Row],[Ścieżka Xpath]],ALL!$C:J,COLUMN(H$2),0))</f>
        <v>an18</v>
      </c>
      <c r="I26" s="51" t="str">
        <f>IF(ISBLANK(VLOOKUP(T_IE117PL[[#This Row],[Ścieżka Xpath]],ALL!$C:K,COLUMN(I$2),0)),"",VLOOKUP(T_IE117PL[[#This Row],[Ścieżka Xpath]],ALL!$C:K,COLUMN(I$2),0))</f>
        <v/>
      </c>
      <c r="J26" s="168" t="str">
        <f>IF(ISBLANK(VLOOKUP(T_IE117PL[[#This Row],[Ścieżka Xpath]],ALL!$C:L,COLUMN(J$2),0)),"",VLOOKUP(T_IE117PL[[#This Row],[Ścieżka Xpath]],ALL!$C:L,COLUMN(J$2),0))</f>
        <v>G0002</v>
      </c>
      <c r="K26" s="51" t="str">
        <f>IF(ISBLANK(VLOOKUP(T_IE117PL[[#This Row],[Ścieżka Xpath]],ALL!$C:N,COLUMN(K$2),0)),"",VLOOKUP(T_IE117PL[[#This Row],[Ścieżka Xpath]],ALL!$C:N,COLUMN(K$2),0))</f>
        <v/>
      </c>
      <c r="L26" s="62" t="str">
        <f>IF(ISBLANK(VLOOKUP(T_IE117PL[[#This Row],[Ścieżka Xpath]],ALL!$C:O,COLUMN(L$2),0)),"",VLOOKUP(T_IE117PL[[#This Row],[Ścieżka Xpath]],ALL!$C:O,COLUMN(L$2),0))</f>
        <v/>
      </c>
      <c r="M26" s="62" t="str">
        <f>IF(ISBLANK(VLOOKUP(T_IE117PL[[#This Row],[Ścieżka Xpath]],ALL!$C:P,COLUMN(M$2),0)),"",VLOOKUP(T_IE117PL[[#This Row],[Ścieżka Xpath]],ALL!$C:P,COLUMN(M$2),0))</f>
        <v/>
      </c>
      <c r="N26" s="62" t="str">
        <f>IF(ISBLANK(VLOOKUP(T_IE117PL[[#This Row],[Ścieżka Xpath]],ALL!$C:Q,COLUMN(N$2),0)),"",VLOOKUP(T_IE117PL[[#This Row],[Ścieżka Xpath]],ALL!$C:Q,COLUMN(N$2),0))</f>
        <v/>
      </c>
      <c r="O26" s="62" t="str">
        <f>IF(ISBLANK(VLOOKUP(T_IE117PL[[#This Row],[Ścieżka Xpath]],ALL!$C:R,COLUMN(O$2),0)),"",VLOOKUP(T_IE117PL[[#This Row],[Ścieżka Xpath]],ALL!$C:R,COLUMN(O$2),0))</f>
        <v/>
      </c>
    </row>
    <row r="27" spans="1:15" ht="30">
      <c r="A27" s="62" t="s">
        <v>2545</v>
      </c>
      <c r="B27" s="15">
        <v>25</v>
      </c>
      <c r="C27" s="48" t="str">
        <f>IF(ISBLANK(VLOOKUP(T_IE117PL[[#This Row],[Ścieżka Xpath]],ALL!$C:E,COLUMN(C$2),0)),"",VLOOKUP(T_IE117PL[[#This Row],[Ścieżka Xpath]],ALL!$C:E,COLUMN(C$2),0))</f>
        <v>-</v>
      </c>
      <c r="D27" s="26" t="str">
        <f>IF(ISBLANK(VLOOKUP(T_IE117PL[[#This Row],[Ścieżka Xpath]],ALL!$C:F,COLUMN(D$2),0)),"",VLOOKUP(T_IE117PL[[#This Row],[Ścieżka Xpath]],ALL!$C:F,COLUMN(D$2),0))</f>
        <v>Data i czas powiadomienia o przybyciu (wg strefy czasowej CET).</v>
      </c>
      <c r="E27" s="62" t="str">
        <f>IF(ISBLANK(VLOOKUP(T_IE117PL[[#This Row],[Ścieżka Xpath]],ALL!$C:G,COLUMN(E$2),0)),"",VLOOKUP(T_IE117PL[[#This Row],[Ścieżka Xpath]],ALL!$C:G,COLUMN(E$2),0))</f>
        <v>Arrival notofication date and time (in CET timezone).</v>
      </c>
      <c r="F27" s="51" t="str">
        <f>IF(ISBLANK(VLOOKUP(T_IE117PL[[#This Row],[Ścieżka Xpath]],ALL!$C:H,COLUMN(F$2),0)),"",VLOOKUP(T_IE117PL[[#This Row],[Ścieżka Xpath]],ALL!$C:H,COLUMN(F$2),0))</f>
        <v/>
      </c>
      <c r="G27" s="168" t="str">
        <f>IF(ISBLANK(VLOOKUP(T_IE117PL[[#This Row],[Ścieżka Xpath]],ALL!$C:I,COLUMN(G$2),0)),"",VLOOKUP(T_IE117PL[[#This Row],[Ścieżka Xpath]],ALL!$C:I,COLUMN(G$2),0))</f>
        <v>R</v>
      </c>
      <c r="H27" s="168" t="str">
        <f>IF(ISBLANK(VLOOKUP(T_IE117PL[[#This Row],[Ścieżka Xpath]],ALL!$C:J,COLUMN(H$2),0)),"",VLOOKUP(T_IE117PL[[#This Row],[Ścieżka Xpath]],ALL!$C:J,COLUMN(H$2),0))</f>
        <v>an19</v>
      </c>
      <c r="I27" s="51" t="str">
        <f>IF(ISBLANK(VLOOKUP(T_IE117PL[[#This Row],[Ścieżka Xpath]],ALL!$C:K,COLUMN(I$2),0)),"",VLOOKUP(T_IE117PL[[#This Row],[Ścieżka Xpath]],ALL!$C:K,COLUMN(I$2),0))</f>
        <v/>
      </c>
      <c r="J27" s="168" t="str">
        <f>IF(ISBLANK(VLOOKUP(T_IE117PL[[#This Row],[Ścieżka Xpath]],ALL!$C:L,COLUMN(J$2),0)),"",VLOOKUP(T_IE117PL[[#This Row],[Ścieżka Xpath]],ALL!$C:L,COLUMN(J$2),0))</f>
        <v>G0002</v>
      </c>
      <c r="K27" s="51" t="str">
        <f>IF(ISBLANK(VLOOKUP(T_IE117PL[[#This Row],[Ścieżka Xpath]],ALL!$C:N,COLUMN(K$2),0)),"",VLOOKUP(T_IE117PL[[#This Row],[Ścieżka Xpath]],ALL!$C:N,COLUMN(K$2),0))</f>
        <v/>
      </c>
      <c r="L27" s="62" t="str">
        <f>IF(ISBLANK(VLOOKUP(T_IE117PL[[#This Row],[Ścieżka Xpath]],ALL!$C:O,COLUMN(L$2),0)),"",VLOOKUP(T_IE117PL[[#This Row],[Ścieżka Xpath]],ALL!$C:O,COLUMN(L$2),0))</f>
        <v/>
      </c>
      <c r="M27" s="62" t="str">
        <f>IF(ISBLANK(VLOOKUP(T_IE117PL[[#This Row],[Ścieżka Xpath]],ALL!$C:P,COLUMN(M$2),0)),"",VLOOKUP(T_IE117PL[[#This Row],[Ścieżka Xpath]],ALL!$C:P,COLUMN(M$2),0))</f>
        <v/>
      </c>
      <c r="N27" s="62" t="str">
        <f>IF(ISBLANK(VLOOKUP(T_IE117PL[[#This Row],[Ścieżka Xpath]],ALL!$C:Q,COLUMN(N$2),0)),"",VLOOKUP(T_IE117PL[[#This Row],[Ścieżka Xpath]],ALL!$C:Q,COLUMN(N$2),0))</f>
        <v/>
      </c>
      <c r="O27" s="62" t="str">
        <f>IF(ISBLANK(VLOOKUP(T_IE117PL[[#This Row],[Ścieżka Xpath]],ALL!$C:R,COLUMN(O$2),0)),"",VLOOKUP(T_IE117PL[[#This Row],[Ścieżka Xpath]],ALL!$C:R,COLUMN(O$2),0))</f>
        <v/>
      </c>
    </row>
    <row r="28" spans="1:15" ht="30">
      <c r="A28" s="62" t="s">
        <v>2546</v>
      </c>
      <c r="B28" s="15">
        <v>26</v>
      </c>
      <c r="C28" s="48" t="str">
        <f>IF(ISBLANK(VLOOKUP(T_IE117PL[[#This Row],[Ścieżka Xpath]],ALL!$C:E,COLUMN(C$2),0)),"",VLOOKUP(T_IE117PL[[#This Row],[Ścieżka Xpath]],ALL!$C:E,COLUMN(C$2),0))</f>
        <v>-</v>
      </c>
      <c r="D28" s="25" t="str">
        <f>IF(ISBLANK(VLOOKUP(T_IE117PL[[#This Row],[Ścieżka Xpath]],ALL!$C:F,COLUMN(D$2),0)),"",VLOOKUP(T_IE117PL[[#This Row],[Ścieżka Xpath]],ALL!$C:F,COLUMN(D$2),0))</f>
        <v>Język w urzędzie tranzytowym (np. język oficjalny kraju).</v>
      </c>
      <c r="E28" s="62" t="str">
        <f>IF(ISBLANK(VLOOKUP(T_IE117PL[[#This Row],[Ścieżka Xpath]],ALL!$C:G,COLUMN(E$2),0)),"",VLOOKUP(T_IE117PL[[#This Row],[Ścieżka Xpath]],ALL!$C:G,COLUMN(E$2),0))</f>
        <v>Language at Customs Office (e.g. country's official language).</v>
      </c>
      <c r="F28" s="51" t="str">
        <f>IF(ISBLANK(VLOOKUP(T_IE117PL[[#This Row],[Ścieżka Xpath]],ALL!$C:H,COLUMN(F$2),0)),"",VLOOKUP(T_IE117PL[[#This Row],[Ścieżka Xpath]],ALL!$C:H,COLUMN(F$2),0))</f>
        <v/>
      </c>
      <c r="G28" s="168" t="str">
        <f>IF(ISBLANK(VLOOKUP(T_IE117PL[[#This Row],[Ścieżka Xpath]],ALL!$C:I,COLUMN(G$2),0)),"",VLOOKUP(T_IE117PL[[#This Row],[Ścieżka Xpath]],ALL!$C:I,COLUMN(G$2),0))</f>
        <v>O</v>
      </c>
      <c r="H28" s="168" t="str">
        <f>IF(ISBLANK(VLOOKUP(T_IE117PL[[#This Row],[Ścieżka Xpath]],ALL!$C:J,COLUMN(H$2),0)),"",VLOOKUP(T_IE117PL[[#This Row],[Ścieżka Xpath]],ALL!$C:J,COLUMN(H$2),0))</f>
        <v>a2</v>
      </c>
      <c r="I28" s="51" t="str">
        <f>IF(ISBLANK(VLOOKUP(T_IE117PL[[#This Row],[Ścieżka Xpath]],ALL!$C:K,COLUMN(I$2),0)),"",VLOOKUP(T_IE117PL[[#This Row],[Ścieżka Xpath]],ALL!$C:K,COLUMN(I$2),0))</f>
        <v>CL192</v>
      </c>
      <c r="J28" s="168" t="str">
        <f>IF(ISBLANK(VLOOKUP(T_IE117PL[[#This Row],[Ścieżka Xpath]],ALL!$C:L,COLUMN(J$2),0)),"",VLOOKUP(T_IE117PL[[#This Row],[Ścieżka Xpath]],ALL!$C:L,COLUMN(J$2),0))</f>
        <v>G0100</v>
      </c>
      <c r="K28" s="51" t="str">
        <f>IF(ISBLANK(VLOOKUP(T_IE117PL[[#This Row],[Ścieżka Xpath]],ALL!$C:N,COLUMN(K$2),0)),"",VLOOKUP(T_IE117PL[[#This Row],[Ścieżka Xpath]],ALL!$C:N,COLUMN(K$2),0))</f>
        <v/>
      </c>
      <c r="L28" s="62" t="str">
        <f>IF(ISBLANK(VLOOKUP(T_IE117PL[[#This Row],[Ścieżka Xpath]],ALL!$C:O,COLUMN(L$2),0)),"",VLOOKUP(T_IE117PL[[#This Row],[Ścieżka Xpath]],ALL!$C:O,COLUMN(L$2),0))</f>
        <v/>
      </c>
      <c r="M28" s="62" t="str">
        <f>IF(ISBLANK(VLOOKUP(T_IE117PL[[#This Row],[Ścieżka Xpath]],ALL!$C:P,COLUMN(M$2),0)),"",VLOOKUP(T_IE117PL[[#This Row],[Ścieżka Xpath]],ALL!$C:P,COLUMN(M$2),0))</f>
        <v/>
      </c>
      <c r="N28" s="62" t="str">
        <f>IF(ISBLANK(VLOOKUP(T_IE117PL[[#This Row],[Ścieżka Xpath]],ALL!$C:Q,COLUMN(N$2),0)),"",VLOOKUP(T_IE117PL[[#This Row],[Ścieżka Xpath]],ALL!$C:Q,COLUMN(N$2),0))</f>
        <v/>
      </c>
      <c r="O28" s="62" t="str">
        <f>IF(ISBLANK(VLOOKUP(T_IE117PL[[#This Row],[Ścieżka Xpath]],ALL!$C:R,COLUMN(O$2),0)),"",VLOOKUP(T_IE117PL[[#This Row],[Ścieżka Xpath]],ALL!$C:R,COLUMN(O$2),0))</f>
        <v/>
      </c>
    </row>
    <row r="29" spans="1:15" ht="15">
      <c r="A29" s="70" t="s">
        <v>2547</v>
      </c>
      <c r="B29" s="35">
        <v>27</v>
      </c>
      <c r="C29" s="68" t="str">
        <f>IF(ISBLANK(VLOOKUP(T_IE117PL[[#This Row],[Ścieżka Xpath]],ALL!$C:E,COLUMN(C$2),0)),"",VLOOKUP(T_IE117PL[[#This Row],[Ścieżka Xpath]],ALL!$C:E,COLUMN(C$2),0))</f>
        <v>-</v>
      </c>
      <c r="D29" s="141" t="str">
        <f>IF(ISBLANK(VLOOKUP(T_IE117PL[[#This Row],[Ścieżka Xpath]],ALL!$C:F,COLUMN(D$2),0)),"",VLOOKUP(T_IE117PL[[#This Row],[Ścieżka Xpath]],ALL!$C:F,COLUMN(D$2),0))</f>
        <v>Dane PDS.</v>
      </c>
      <c r="E29" s="70" t="str">
        <f>IF(ISBLANK(VLOOKUP(T_IE117PL[[#This Row],[Ścieżka Xpath]],ALL!$C:G,COLUMN(E$2),0)),"",VLOOKUP(T_IE117PL[[#This Row],[Ścieżka Xpath]],ALL!$C:G,COLUMN(E$2),0))</f>
        <v>ENS details.</v>
      </c>
      <c r="F29" s="69" t="str">
        <f>IF(ISBLANK(VLOOKUP(T_IE117PL[[#This Row],[Ścieżka Xpath]],ALL!$C:H,COLUMN(F$2),0)),"",VLOOKUP(T_IE117PL[[#This Row],[Ścieżka Xpath]],ALL!$C:H,COLUMN(F$2),0))</f>
        <v>0..1</v>
      </c>
      <c r="G29" s="69" t="str">
        <f>IF(ISBLANK(VLOOKUP(T_IE117PL[[#This Row],[Ścieżka Xpath]],ALL!$C:I,COLUMN(G$2),0)),"",VLOOKUP(T_IE117PL[[#This Row],[Ścieżka Xpath]],ALL!$C:I,COLUMN(G$2),0))</f>
        <v>O</v>
      </c>
      <c r="H29" s="69" t="str">
        <f>IF(ISBLANK(VLOOKUP(T_IE117PL[[#This Row],[Ścieżka Xpath]],ALL!$C:J,COLUMN(H$2),0)),"",VLOOKUP(T_IE117PL[[#This Row],[Ścieżka Xpath]],ALL!$C:J,COLUMN(H$2),0))</f>
        <v/>
      </c>
      <c r="I29" s="69" t="str">
        <f>IF(ISBLANK(VLOOKUP(T_IE117PL[[#This Row],[Ścieżka Xpath]],ALL!$C:K,COLUMN(I$2),0)),"",VLOOKUP(T_IE117PL[[#This Row],[Ścieżka Xpath]],ALL!$C:K,COLUMN(I$2),0))</f>
        <v/>
      </c>
      <c r="J29" s="69" t="str">
        <f>IF(ISBLANK(VLOOKUP(T_IE117PL[[#This Row],[Ścieżka Xpath]],ALL!$C:L,COLUMN(J$2),0)),"",VLOOKUP(T_IE117PL[[#This Row],[Ścieżka Xpath]],ALL!$C:L,COLUMN(J$2),0))</f>
        <v/>
      </c>
      <c r="K29" s="69" t="str">
        <f>IF(ISBLANK(VLOOKUP(T_IE117PL[[#This Row],[Ścieżka Xpath]],ALL!$C:N,COLUMN(K$2),0)),"",VLOOKUP(T_IE117PL[[#This Row],[Ścieżka Xpath]],ALL!$C:N,COLUMN(K$2),0))</f>
        <v/>
      </c>
      <c r="L29" s="70" t="str">
        <f>IF(ISBLANK(VLOOKUP(T_IE117PL[[#This Row],[Ścieżka Xpath]],ALL!$C:O,COLUMN(L$2),0)),"",VLOOKUP(T_IE117PL[[#This Row],[Ścieżka Xpath]],ALL!$C:O,COLUMN(L$2),0))</f>
        <v/>
      </c>
      <c r="M29" s="70" t="str">
        <f>IF(ISBLANK(VLOOKUP(T_IE117PL[[#This Row],[Ścieżka Xpath]],ALL!$C:P,COLUMN(M$2),0)),"",VLOOKUP(T_IE117PL[[#This Row],[Ścieżka Xpath]],ALL!$C:P,COLUMN(M$2),0))</f>
        <v/>
      </c>
      <c r="N29" s="70" t="str">
        <f>IF(ISBLANK(VLOOKUP(T_IE117PL[[#This Row],[Ścieżka Xpath]],ALL!$C:Q,COLUMN(N$2),0)),"",VLOOKUP(T_IE117PL[[#This Row],[Ścieżka Xpath]],ALL!$C:Q,COLUMN(N$2),0))</f>
        <v/>
      </c>
      <c r="O29" s="70" t="str">
        <f>IF(ISBLANK(VLOOKUP(T_IE117PL[[#This Row],[Ścieżka Xpath]],ALL!$C:R,COLUMN(O$2),0)),"",VLOOKUP(T_IE117PL[[#This Row],[Ścieżka Xpath]],ALL!$C:R,COLUMN(O$2),0))</f>
        <v/>
      </c>
    </row>
    <row r="30" spans="1:15" ht="15">
      <c r="A30" s="62" t="s">
        <v>2548</v>
      </c>
      <c r="B30" s="15">
        <v>28</v>
      </c>
      <c r="C30" s="48" t="str">
        <f>IF(ISBLANK(VLOOKUP(T_IE117PL[[#This Row],[Ścieżka Xpath]],ALL!$C:E,COLUMN(C$2),0)),"",VLOOKUP(T_IE117PL[[#This Row],[Ścieżka Xpath]],ALL!$C:E,COLUMN(C$2),0))</f>
        <v>-</v>
      </c>
      <c r="D30" s="26" t="str">
        <f>IF(ISBLANK(VLOOKUP(T_IE117PL[[#This Row],[Ścieżka Xpath]],ALL!$C:F,COLUMN(D$2),0)),"",VLOOKUP(T_IE117PL[[#This Row],[Ścieżka Xpath]],ALL!$C:F,COLUMN(D$2),0))</f>
        <v>Numer ewidencyjny PDS.</v>
      </c>
      <c r="E30" s="62" t="str">
        <f>IF(ISBLANK(VLOOKUP(T_IE117PL[[#This Row],[Ścieżka Xpath]],ALL!$C:G,COLUMN(E$2),0)),"",VLOOKUP(T_IE117PL[[#This Row],[Ścieżka Xpath]],ALL!$C:G,COLUMN(E$2),0))</f>
        <v>ENS MRN.</v>
      </c>
      <c r="F30" s="51" t="str">
        <f>IF(ISBLANK(VLOOKUP(T_IE117PL[[#This Row],[Ścieżka Xpath]],ALL!$C:H,COLUMN(F$2),0)),"",VLOOKUP(T_IE117PL[[#This Row],[Ścieżka Xpath]],ALL!$C:H,COLUMN(F$2),0))</f>
        <v/>
      </c>
      <c r="G30" s="51" t="str">
        <f>IF(ISBLANK(VLOOKUP(T_IE117PL[[#This Row],[Ścieżka Xpath]],ALL!$C:I,COLUMN(G$2),0)),"",VLOOKUP(T_IE117PL[[#This Row],[Ścieżka Xpath]],ALL!$C:I,COLUMN(G$2),0))</f>
        <v>R</v>
      </c>
      <c r="H30" s="51" t="str">
        <f>IF(ISBLANK(VLOOKUP(T_IE117PL[[#This Row],[Ścieżka Xpath]],ALL!$C:J,COLUMN(H$2),0)),"",VLOOKUP(T_IE117PL[[#This Row],[Ścieżka Xpath]],ALL!$C:J,COLUMN(H$2),0))</f>
        <v>an18</v>
      </c>
      <c r="I30" s="51" t="str">
        <f>IF(ISBLANK(VLOOKUP(T_IE117PL[[#This Row],[Ścieżka Xpath]],ALL!$C:K,COLUMN(I$2),0)),"",VLOOKUP(T_IE117PL[[#This Row],[Ścieżka Xpath]],ALL!$C:K,COLUMN(I$2),0))</f>
        <v/>
      </c>
      <c r="J30" s="168" t="str">
        <f>IF(ISBLANK(VLOOKUP(T_IE117PL[[#This Row],[Ścieżka Xpath]],ALL!$C:L,COLUMN(J$2),0)),"",VLOOKUP(T_IE117PL[[#This Row],[Ścieżka Xpath]],ALL!$C:L,COLUMN(J$2),0))</f>
        <v>G0002</v>
      </c>
      <c r="K30" s="51" t="str">
        <f>IF(ISBLANK(VLOOKUP(T_IE117PL[[#This Row],[Ścieżka Xpath]],ALL!$C:N,COLUMN(K$2),0)),"",VLOOKUP(T_IE117PL[[#This Row],[Ścieżka Xpath]],ALL!$C:N,COLUMN(K$2),0))</f>
        <v/>
      </c>
      <c r="L30" s="62" t="str">
        <f>IF(ISBLANK(VLOOKUP(T_IE117PL[[#This Row],[Ścieżka Xpath]],ALL!$C:O,COLUMN(L$2),0)),"",VLOOKUP(T_IE117PL[[#This Row],[Ścieżka Xpath]],ALL!$C:O,COLUMN(L$2),0))</f>
        <v/>
      </c>
      <c r="M30" s="62" t="str">
        <f>IF(ISBLANK(VLOOKUP(T_IE117PL[[#This Row],[Ścieżka Xpath]],ALL!$C:P,COLUMN(M$2),0)),"",VLOOKUP(T_IE117PL[[#This Row],[Ścieżka Xpath]],ALL!$C:P,COLUMN(M$2),0))</f>
        <v/>
      </c>
      <c r="N30" s="62" t="str">
        <f>IF(ISBLANK(VLOOKUP(T_IE117PL[[#This Row],[Ścieżka Xpath]],ALL!$C:Q,COLUMN(N$2),0)),"",VLOOKUP(T_IE117PL[[#This Row],[Ścieżka Xpath]],ALL!$C:Q,COLUMN(N$2),0))</f>
        <v/>
      </c>
      <c r="O30" s="62" t="str">
        <f>IF(ISBLANK(VLOOKUP(T_IE117PL[[#This Row],[Ścieżka Xpath]],ALL!$C:R,COLUMN(O$2),0)),"",VLOOKUP(T_IE117PL[[#This Row],[Ścieżka Xpath]],ALL!$C:R,COLUMN(O$2),0))</f>
        <v/>
      </c>
    </row>
    <row r="31" spans="1:15" ht="15">
      <c r="A31" s="70" t="s">
        <v>2549</v>
      </c>
      <c r="B31" s="35">
        <v>29</v>
      </c>
      <c r="C31" s="68" t="str">
        <f>IF(ISBLANK(VLOOKUP(T_IE117PL[[#This Row],[Ścieżka Xpath]],ALL!$C:E,COLUMN(C$2),0)),"",VLOOKUP(T_IE117PL[[#This Row],[Ścieżka Xpath]],ALL!$C:E,COLUMN(C$2),0))</f>
        <v/>
      </c>
      <c r="D31" s="70" t="str">
        <f>IF(ISBLANK(VLOOKUP(T_IE117PL[[#This Row],[Ścieżka Xpath]],ALL!$C:F,COLUMN(D$2),0)),"",VLOOKUP(T_IE117PL[[#This Row],[Ścieżka Xpath]],ALL!$C:F,COLUMN(D$2),0))</f>
        <v>Rzeczywisty urząd celny tranztyowy.</v>
      </c>
      <c r="E31" s="70" t="str">
        <f>IF(ISBLANK(VLOOKUP(T_IE117PL[[#This Row],[Ścieżka Xpath]],ALL!$C:G,COLUMN(E$2),0)),"",VLOOKUP(T_IE117PL[[#This Row],[Ścieżka Xpath]],ALL!$C:G,COLUMN(E$2),0))</f>
        <v>Actual Customs Office of Transit.</v>
      </c>
      <c r="F31" s="69">
        <f>IF(ISBLANK(VLOOKUP(T_IE117PL[[#This Row],[Ścieżka Xpath]],ALL!$C:H,COLUMN(F$2),0)),"",VLOOKUP(T_IE117PL[[#This Row],[Ścieżka Xpath]],ALL!$C:H,COLUMN(F$2),0))</f>
        <v>1</v>
      </c>
      <c r="G31" s="69" t="str">
        <f>IF(ISBLANK(VLOOKUP(T_IE117PL[[#This Row],[Ścieżka Xpath]],ALL!$C:I,COLUMN(G$2),0)),"",VLOOKUP(T_IE117PL[[#This Row],[Ścieżka Xpath]],ALL!$C:I,COLUMN(G$2),0))</f>
        <v>R</v>
      </c>
      <c r="H31" s="69" t="str">
        <f>IF(ISBLANK(VLOOKUP(T_IE117PL[[#This Row],[Ścieżka Xpath]],ALL!$C:J,COLUMN(H$2),0)),"",VLOOKUP(T_IE117PL[[#This Row],[Ścieżka Xpath]],ALL!$C:J,COLUMN(H$2),0))</f>
        <v/>
      </c>
      <c r="I31" s="69" t="str">
        <f>IF(ISBLANK(VLOOKUP(T_IE117PL[[#This Row],[Ścieżka Xpath]],ALL!$C:K,COLUMN(I$2),0)),"",VLOOKUP(T_IE117PL[[#This Row],[Ścieżka Xpath]],ALL!$C:K,COLUMN(I$2),0))</f>
        <v/>
      </c>
      <c r="J31" s="69" t="str">
        <f>IF(ISBLANK(VLOOKUP(T_IE117PL[[#This Row],[Ścieżka Xpath]],ALL!$C:L,COLUMN(J$2),0)),"",VLOOKUP(T_IE117PL[[#This Row],[Ścieżka Xpath]],ALL!$C:L,COLUMN(J$2),0))</f>
        <v/>
      </c>
      <c r="K31" s="69" t="str">
        <f>IF(ISBLANK(VLOOKUP(T_IE117PL[[#This Row],[Ścieżka Xpath]],ALL!$C:N,COLUMN(K$2),0)),"",VLOOKUP(T_IE117PL[[#This Row],[Ścieżka Xpath]],ALL!$C:N,COLUMN(K$2),0))</f>
        <v/>
      </c>
      <c r="L31" s="70" t="str">
        <f>IF(ISBLANK(VLOOKUP(T_IE117PL[[#This Row],[Ścieżka Xpath]],ALL!$C:O,COLUMN(L$2),0)),"",VLOOKUP(T_IE117PL[[#This Row],[Ścieżka Xpath]],ALL!$C:O,COLUMN(L$2),0))</f>
        <v/>
      </c>
      <c r="M31" s="70" t="str">
        <f>IF(ISBLANK(VLOOKUP(T_IE117PL[[#This Row],[Ścieżka Xpath]],ALL!$C:P,COLUMN(M$2),0)),"",VLOOKUP(T_IE117PL[[#This Row],[Ścieżka Xpath]],ALL!$C:P,COLUMN(M$2),0))</f>
        <v/>
      </c>
      <c r="N31" s="70" t="str">
        <f>IF(ISBLANK(VLOOKUP(T_IE117PL[[#This Row],[Ścieżka Xpath]],ALL!$C:Q,COLUMN(N$2),0)),"",VLOOKUP(T_IE117PL[[#This Row],[Ścieżka Xpath]],ALL!$C:Q,COLUMN(N$2),0))</f>
        <v/>
      </c>
      <c r="O31" s="70" t="str">
        <f>IF(ISBLANK(VLOOKUP(T_IE117PL[[#This Row],[Ścieżka Xpath]],ALL!$C:R,COLUMN(O$2),0)),"",VLOOKUP(T_IE117PL[[#This Row],[Ścieżka Xpath]],ALL!$C:R,COLUMN(O$2),0))</f>
        <v/>
      </c>
    </row>
    <row r="32" spans="1:15" ht="15">
      <c r="A32" s="62" t="s">
        <v>2550</v>
      </c>
      <c r="B32" s="15">
        <v>30</v>
      </c>
      <c r="C32" s="48" t="str">
        <f>IF(ISBLANK(VLOOKUP(T_IE117PL[[#This Row],[Ścieżka Xpath]],ALL!$C:E,COLUMN(C$2),0)),"",VLOOKUP(T_IE117PL[[#This Row],[Ścieżka Xpath]],ALL!$C:E,COLUMN(C$2),0))</f>
        <v/>
      </c>
      <c r="D32" s="26" t="str">
        <f>IF(ISBLANK(VLOOKUP(T_IE117PL[[#This Row],[Ścieżka Xpath]],ALL!$C:F,COLUMN(D$2),0)),"",VLOOKUP(T_IE117PL[[#This Row],[Ścieżka Xpath]],ALL!$C:F,COLUMN(D$2),0))</f>
        <v>Kod rzeczywistego urzędu tranzytowego.</v>
      </c>
      <c r="E32" s="62" t="str">
        <f>IF(ISBLANK(VLOOKUP(T_IE117PL[[#This Row],[Ścieżka Xpath]],ALL!$C:G,COLUMN(E$2),0)),"",VLOOKUP(T_IE117PL[[#This Row],[Ścieżka Xpath]],ALL!$C:G,COLUMN(E$2),0))</f>
        <v>Actual Customs Office of Transit code.</v>
      </c>
      <c r="F32" s="51" t="str">
        <f>IF(ISBLANK(VLOOKUP(T_IE117PL[[#This Row],[Ścieżka Xpath]],ALL!$C:H,COLUMN(F$2),0)),"",VLOOKUP(T_IE117PL[[#This Row],[Ścieżka Xpath]],ALL!$C:H,COLUMN(F$2),0))</f>
        <v/>
      </c>
      <c r="G32" s="51" t="str">
        <f>IF(ISBLANK(VLOOKUP(T_IE117PL[[#This Row],[Ścieżka Xpath]],ALL!$C:I,COLUMN(G$2),0)),"",VLOOKUP(T_IE117PL[[#This Row],[Ścieżka Xpath]],ALL!$C:I,COLUMN(G$2),0))</f>
        <v>R</v>
      </c>
      <c r="H32" s="51" t="str">
        <f>IF(ISBLANK(VLOOKUP(T_IE117PL[[#This Row],[Ścieżka Xpath]],ALL!$C:J,COLUMN(H$2),0)),"",VLOOKUP(T_IE117PL[[#This Row],[Ścieżka Xpath]],ALL!$C:J,COLUMN(H$2),0))</f>
        <v>an8</v>
      </c>
      <c r="I32" s="51" t="str">
        <f>IF(ISBLANK(VLOOKUP(T_IE117PL[[#This Row],[Ścieżka Xpath]],ALL!$C:K,COLUMN(I$2),0)),"",VLOOKUP(T_IE117PL[[#This Row],[Ścieżka Xpath]],ALL!$C:K,COLUMN(I$2),0))</f>
        <v>CL173</v>
      </c>
      <c r="J32" s="51" t="str">
        <f>IF(ISBLANK(VLOOKUP(T_IE117PL[[#This Row],[Ścieżka Xpath]],ALL!$C:L,COLUMN(J$2),0)),"",VLOOKUP(T_IE117PL[[#This Row],[Ścieżka Xpath]],ALL!$C:L,COLUMN(J$2),0))</f>
        <v/>
      </c>
      <c r="K32" s="51" t="str">
        <f>IF(ISBLANK(VLOOKUP(T_IE117PL[[#This Row],[Ścieżka Xpath]],ALL!$C:N,COLUMN(K$2),0)),"",VLOOKUP(T_IE117PL[[#This Row],[Ścieżka Xpath]],ALL!$C:N,COLUMN(K$2),0))</f>
        <v/>
      </c>
      <c r="L32" s="62" t="str">
        <f>IF(ISBLANK(VLOOKUP(T_IE117PL[[#This Row],[Ścieżka Xpath]],ALL!$C:O,COLUMN(L$2),0)),"",VLOOKUP(T_IE117PL[[#This Row],[Ścieżka Xpath]],ALL!$C:O,COLUMN(L$2),0))</f>
        <v/>
      </c>
      <c r="M32" s="62" t="str">
        <f>IF(ISBLANK(VLOOKUP(T_IE117PL[[#This Row],[Ścieżka Xpath]],ALL!$C:P,COLUMN(M$2),0)),"",VLOOKUP(T_IE117PL[[#This Row],[Ścieżka Xpath]],ALL!$C:P,COLUMN(M$2),0))</f>
        <v/>
      </c>
      <c r="N32" s="62" t="str">
        <f>IF(ISBLANK(VLOOKUP(T_IE117PL[[#This Row],[Ścieżka Xpath]],ALL!$C:Q,COLUMN(N$2),0)),"",VLOOKUP(T_IE117PL[[#This Row],[Ścieżka Xpath]],ALL!$C:Q,COLUMN(N$2),0))</f>
        <v/>
      </c>
      <c r="O32" s="62" t="str">
        <f>IF(ISBLANK(VLOOKUP(T_IE117PL[[#This Row],[Ścieżka Xpath]],ALL!$C:R,COLUMN(O$2),0)),"",VLOOKUP(T_IE117PL[[#This Row],[Ścieżka Xpath]],ALL!$C:R,COLUMN(O$2),0))</f>
        <v/>
      </c>
    </row>
    <row r="33" spans="1:15" ht="30">
      <c r="A33" s="70" t="s">
        <v>2551</v>
      </c>
      <c r="B33" s="35">
        <v>31</v>
      </c>
      <c r="C33" s="68" t="str">
        <f>IF(ISBLANK(VLOOKUP(T_IE117PL[[#This Row],[Ścieżka Xpath]],ALL!$C:E,COLUMN(C$2),0)),"",VLOOKUP(T_IE117PL[[#This Row],[Ścieżka Xpath]],ALL!$C:E,COLUMN(C$2),0))</f>
        <v>13 07 000 000</v>
      </c>
      <c r="D33" s="141" t="str">
        <f>IF(ISBLANK(VLOOKUP(T_IE117PL[[#This Row],[Ścieżka Xpath]],ALL!$C:F,COLUMN(D$2),0)),"",VLOOKUP(T_IE117PL[[#This Row],[Ścieżka Xpath]],ALL!$C:F,COLUMN(D$2),0))</f>
        <v>Osoba uprawniona do korzystania z procedury tranzytu (np. Podmiot, agencja celna, osoba fizyczna)</v>
      </c>
      <c r="E33" s="70" t="str">
        <f>IF(ISBLANK(VLOOKUP(T_IE117PL[[#This Row],[Ścieżka Xpath]],ALL!$C:G,COLUMN(E$2),0)),"",VLOOKUP(T_IE117PL[[#This Row],[Ścieżka Xpath]],ALL!$C:G,COLUMN(E$2),0))</f>
        <v>Holder of the transit procedure (e.g.: EO, customs agency, natural person).</v>
      </c>
      <c r="F33" s="69" t="str">
        <f>IF(ISBLANK(VLOOKUP(T_IE117PL[[#This Row],[Ścieżka Xpath]],ALL!$C:H,COLUMN(F$2),0)),"",VLOOKUP(T_IE117PL[[#This Row],[Ścieżka Xpath]],ALL!$C:H,COLUMN(F$2),0))</f>
        <v>0..1</v>
      </c>
      <c r="G33" s="69" t="str">
        <f>IF(ISBLANK(VLOOKUP(T_IE117PL[[#This Row],[Ścieżka Xpath]],ALL!$C:I,COLUMN(G$2),0)),"",VLOOKUP(T_IE117PL[[#This Row],[Ścieżka Xpath]],ALL!$C:I,COLUMN(G$2),0))</f>
        <v>O</v>
      </c>
      <c r="H33" s="69" t="str">
        <f>IF(ISBLANK(VLOOKUP(T_IE117PL[[#This Row],[Ścieżka Xpath]],ALL!$C:J,COLUMN(H$2),0)),"",VLOOKUP(T_IE117PL[[#This Row],[Ścieżka Xpath]],ALL!$C:J,COLUMN(H$2),0))</f>
        <v/>
      </c>
      <c r="I33" s="69" t="str">
        <f>IF(ISBLANK(VLOOKUP(T_IE117PL[[#This Row],[Ścieżka Xpath]],ALL!$C:K,COLUMN(I$2),0)),"",VLOOKUP(T_IE117PL[[#This Row],[Ścieżka Xpath]],ALL!$C:K,COLUMN(I$2),0))</f>
        <v/>
      </c>
      <c r="J33" s="69" t="str">
        <f>IF(ISBLANK(VLOOKUP(T_IE117PL[[#This Row],[Ścieżka Xpath]],ALL!$C:L,COLUMN(J$2),0)),"",VLOOKUP(T_IE117PL[[#This Row],[Ścieżka Xpath]],ALL!$C:L,COLUMN(J$2),0))</f>
        <v/>
      </c>
      <c r="K33" s="69" t="str">
        <f>IF(ISBLANK(VLOOKUP(T_IE117PL[[#This Row],[Ścieżka Xpath]],ALL!$C:N,COLUMN(K$2),0)),"",VLOOKUP(T_IE117PL[[#This Row],[Ścieżka Xpath]],ALL!$C:N,COLUMN(K$2),0))</f>
        <v/>
      </c>
      <c r="L33" s="70" t="str">
        <f>IF(ISBLANK(VLOOKUP(T_IE117PL[[#This Row],[Ścieżka Xpath]],ALL!$C:O,COLUMN(L$2),0)),"",VLOOKUP(T_IE117PL[[#This Row],[Ścieżka Xpath]],ALL!$C:O,COLUMN(L$2),0))</f>
        <v/>
      </c>
      <c r="M33" s="70" t="str">
        <f>IF(ISBLANK(VLOOKUP(T_IE117PL[[#This Row],[Ścieżka Xpath]],ALL!$C:P,COLUMN(M$2),0)),"",VLOOKUP(T_IE117PL[[#This Row],[Ścieżka Xpath]],ALL!$C:P,COLUMN(M$2),0))</f>
        <v/>
      </c>
      <c r="N33" s="70" t="str">
        <f>IF(ISBLANK(VLOOKUP(T_IE117PL[[#This Row],[Ścieżka Xpath]],ALL!$C:Q,COLUMN(N$2),0)),"",VLOOKUP(T_IE117PL[[#This Row],[Ścieżka Xpath]],ALL!$C:Q,COLUMN(N$2),0))</f>
        <v/>
      </c>
      <c r="O33" s="70" t="str">
        <f>IF(ISBLANK(VLOOKUP(T_IE117PL[[#This Row],[Ścieżka Xpath]],ALL!$C:R,COLUMN(O$2),0)),"",VLOOKUP(T_IE117PL[[#This Row],[Ścieżka Xpath]],ALL!$C:R,COLUMN(O$2),0))</f>
        <v/>
      </c>
    </row>
    <row r="34" spans="1:15" ht="15">
      <c r="A34" s="62" t="s">
        <v>2552</v>
      </c>
      <c r="B34" s="15">
        <v>32</v>
      </c>
      <c r="C34" s="48" t="str">
        <f>IF(ISBLANK(VLOOKUP(T_IE117PL[[#This Row],[Ścieżka Xpath]],ALL!$C:E,COLUMN(C$2),0)),"",VLOOKUP(T_IE117PL[[#This Row],[Ścieżka Xpath]],ALL!$C:E,COLUMN(C$2),0))</f>
        <v>13 07 017 000</v>
      </c>
      <c r="D34" s="25" t="str">
        <f>IF(ISBLANK(VLOOKUP(T_IE117PL[[#This Row],[Ścieżka Xpath]],ALL!$C:F,COLUMN(D$2),0)),"",VLOOKUP(T_IE117PL[[#This Row],[Ścieżka Xpath]],ALL!$C:F,COLUMN(D$2),0))</f>
        <v>Numer identyfikacyjny.</v>
      </c>
      <c r="E34" s="62" t="str">
        <f>IF(ISBLANK(VLOOKUP(T_IE117PL[[#This Row],[Ścieżka Xpath]],ALL!$C:G,COLUMN(E$2),0)),"",VLOOKUP(T_IE117PL[[#This Row],[Ścieżka Xpath]],ALL!$C:G,COLUMN(E$2),0))</f>
        <v>Identfication number.</v>
      </c>
      <c r="F34" s="51" t="str">
        <f>IF(ISBLANK(VLOOKUP(T_IE117PL[[#This Row],[Ścieżka Xpath]],ALL!$C:H,COLUMN(F$2),0)),"",VLOOKUP(T_IE117PL[[#This Row],[Ścieżka Xpath]],ALL!$C:H,COLUMN(F$2),0))</f>
        <v/>
      </c>
      <c r="G34" s="136" t="str">
        <f>IF(ISBLANK(VLOOKUP(T_IE117PL[[#This Row],[Ścieżka Xpath]],ALL!$C:I,COLUMN(G$2),0)),"",VLOOKUP(T_IE117PL[[#This Row],[Ścieżka Xpath]],ALL!$C:I,COLUMN(G$2),0))</f>
        <v>R</v>
      </c>
      <c r="H34" s="136" t="str">
        <f>IF(ISBLANK(VLOOKUP(T_IE117PL[[#This Row],[Ścieżka Xpath]],ALL!$C:J,COLUMN(H$2),0)),"",VLOOKUP(T_IE117PL[[#This Row],[Ścieżka Xpath]],ALL!$C:J,COLUMN(H$2),0))</f>
        <v>an..17</v>
      </c>
      <c r="I34" s="136" t="str">
        <f>IF(ISBLANK(VLOOKUP(T_IE117PL[[#This Row],[Ścieżka Xpath]],ALL!$C:K,COLUMN(I$2),0)),"",VLOOKUP(T_IE117PL[[#This Row],[Ścieżka Xpath]],ALL!$C:K,COLUMN(I$2),0))</f>
        <v/>
      </c>
      <c r="J34" s="51" t="str">
        <f>IF(ISBLANK(VLOOKUP(T_IE117PL[[#This Row],[Ścieżka Xpath]],ALL!$C:L,COLUMN(J$2),0)),"",VLOOKUP(T_IE117PL[[#This Row],[Ścieżka Xpath]],ALL!$C:L,COLUMN(J$2),0))</f>
        <v/>
      </c>
      <c r="K34" s="51" t="str">
        <f>IF(ISBLANK(VLOOKUP(T_IE117PL[[#This Row],[Ścieżka Xpath]],ALL!$C:N,COLUMN(K$2),0)),"",VLOOKUP(T_IE117PL[[#This Row],[Ścieżka Xpath]],ALL!$C:N,COLUMN(K$2),0))</f>
        <v/>
      </c>
      <c r="L34" s="62" t="str">
        <f>IF(ISBLANK(VLOOKUP(T_IE117PL[[#This Row],[Ścieżka Xpath]],ALL!$C:O,COLUMN(L$2),0)),"",VLOOKUP(T_IE117PL[[#This Row],[Ścieżka Xpath]],ALL!$C:O,COLUMN(L$2),0))</f>
        <v/>
      </c>
      <c r="M34" s="62" t="str">
        <f>IF(ISBLANK(VLOOKUP(T_IE117PL[[#This Row],[Ścieżka Xpath]],ALL!$C:P,COLUMN(M$2),0)),"",VLOOKUP(T_IE117PL[[#This Row],[Ścieżka Xpath]],ALL!$C:P,COLUMN(M$2),0))</f>
        <v/>
      </c>
      <c r="N34" s="62" t="str">
        <f>IF(ISBLANK(VLOOKUP(T_IE117PL[[#This Row],[Ścieżka Xpath]],ALL!$C:Q,COLUMN(N$2),0)),"",VLOOKUP(T_IE117PL[[#This Row],[Ścieżka Xpath]],ALL!$C:Q,COLUMN(N$2),0))</f>
        <v/>
      </c>
      <c r="O34" s="62" t="str">
        <f>IF(ISBLANK(VLOOKUP(T_IE117PL[[#This Row],[Ścieżka Xpath]],ALL!$C:R,COLUMN(O$2),0)),"",VLOOKUP(T_IE117PL[[#This Row],[Ścieżka Xpath]],ALL!$C:R,COLUMN(O$2),0))</f>
        <v/>
      </c>
    </row>
    <row r="35" spans="1:15" ht="15">
      <c r="A35" s="62" t="s">
        <v>2553</v>
      </c>
      <c r="B35" s="15">
        <v>33</v>
      </c>
      <c r="C35" s="48" t="str">
        <f>IF(ISBLANK(VLOOKUP(T_IE117PL[[#This Row],[Ścieżka Xpath]],ALL!$C:E,COLUMN(C$2),0)),"",VLOOKUP(T_IE117PL[[#This Row],[Ścieżka Xpath]],ALL!$C:E,COLUMN(C$2),0))</f>
        <v>13 07 016 000</v>
      </c>
      <c r="D35" s="25" t="str">
        <f>IF(ISBLANK(VLOOKUP(T_IE117PL[[#This Row],[Ścieżka Xpath]],ALL!$C:F,COLUMN(D$2),0)),"",VLOOKUP(T_IE117PL[[#This Row],[Ścieżka Xpath]],ALL!$C:F,COLUMN(D$2),0))</f>
        <v>Nazwa lub imię i nazwisko.</v>
      </c>
      <c r="E35" s="62" t="str">
        <f>IF(ISBLANK(VLOOKUP(T_IE117PL[[#This Row],[Ścieżka Xpath]],ALL!$C:G,COLUMN(E$2),0)),"",VLOOKUP(T_IE117PL[[#This Row],[Ścieżka Xpath]],ALL!$C:G,COLUMN(E$2),0))</f>
        <v>Name or name and surname.</v>
      </c>
      <c r="F35" s="51" t="str">
        <f>IF(ISBLANK(VLOOKUP(T_IE117PL[[#This Row],[Ścieżka Xpath]],ALL!$C:H,COLUMN(F$2),0)),"",VLOOKUP(T_IE117PL[[#This Row],[Ścieżka Xpath]],ALL!$C:H,COLUMN(F$2),0))</f>
        <v/>
      </c>
      <c r="G35" s="136" t="str">
        <f>IF(ISBLANK(VLOOKUP(T_IE117PL[[#This Row],[Ścieżka Xpath]],ALL!$C:I,COLUMN(G$2),0)),"",VLOOKUP(T_IE117PL[[#This Row],[Ścieżka Xpath]],ALL!$C:I,COLUMN(G$2),0))</f>
        <v>D</v>
      </c>
      <c r="H35" s="136" t="str">
        <f>IF(ISBLANK(VLOOKUP(T_IE117PL[[#This Row],[Ścieżka Xpath]],ALL!$C:J,COLUMN(H$2),0)),"",VLOOKUP(T_IE117PL[[#This Row],[Ścieżka Xpath]],ALL!$C:J,COLUMN(H$2),0))</f>
        <v>an..17</v>
      </c>
      <c r="I35" s="136" t="str">
        <f>IF(ISBLANK(VLOOKUP(T_IE117PL[[#This Row],[Ścieżka Xpath]],ALL!$C:K,COLUMN(I$2),0)),"",VLOOKUP(T_IE117PL[[#This Row],[Ścieżka Xpath]],ALL!$C:K,COLUMN(I$2),0))</f>
        <v/>
      </c>
      <c r="J35" s="51" t="str">
        <f>IF(ISBLANK(VLOOKUP(T_IE117PL[[#This Row],[Ścieżka Xpath]],ALL!$C:L,COLUMN(J$2),0)),"",VLOOKUP(T_IE117PL[[#This Row],[Ścieżka Xpath]],ALL!$C:L,COLUMN(J$2),0))</f>
        <v>C0250</v>
      </c>
      <c r="K35" s="51" t="str">
        <f>IF(ISBLANK(VLOOKUP(T_IE117PL[[#This Row],[Ścieżka Xpath]],ALL!$C:N,COLUMN(K$2),0)),"",VLOOKUP(T_IE117PL[[#This Row],[Ścieżka Xpath]],ALL!$C:N,COLUMN(K$2),0))</f>
        <v/>
      </c>
      <c r="L35" s="62" t="str">
        <f>IF(ISBLANK(VLOOKUP(T_IE117PL[[#This Row],[Ścieżka Xpath]],ALL!$C:O,COLUMN(L$2),0)),"",VLOOKUP(T_IE117PL[[#This Row],[Ścieżka Xpath]],ALL!$C:O,COLUMN(L$2),0))</f>
        <v/>
      </c>
      <c r="M35" s="62" t="str">
        <f>IF(ISBLANK(VLOOKUP(T_IE117PL[[#This Row],[Ścieżka Xpath]],ALL!$C:P,COLUMN(M$2),0)),"",VLOOKUP(T_IE117PL[[#This Row],[Ścieżka Xpath]],ALL!$C:P,COLUMN(M$2),0))</f>
        <v/>
      </c>
      <c r="N35" s="62" t="str">
        <f>IF(ISBLANK(VLOOKUP(T_IE117PL[[#This Row],[Ścieżka Xpath]],ALL!$C:Q,COLUMN(N$2),0)),"",VLOOKUP(T_IE117PL[[#This Row],[Ścieżka Xpath]],ALL!$C:Q,COLUMN(N$2),0))</f>
        <v/>
      </c>
      <c r="O35" s="62" t="str">
        <f>IF(ISBLANK(VLOOKUP(T_IE117PL[[#This Row],[Ścieżka Xpath]],ALL!$C:R,COLUMN(O$2),0)),"",VLOOKUP(T_IE117PL[[#This Row],[Ścieżka Xpath]],ALL!$C:R,COLUMN(O$2),0))</f>
        <v/>
      </c>
    </row>
    <row r="36" spans="1:15" ht="30">
      <c r="A36" s="70" t="s">
        <v>2554</v>
      </c>
      <c r="B36" s="35">
        <v>34</v>
      </c>
      <c r="C36" s="68" t="str">
        <f>IF(ISBLANK(VLOOKUP(T_IE117PL[[#This Row],[Ścieżka Xpath]],ALL!$C:E,COLUMN(C$2),0)),"",VLOOKUP(T_IE117PL[[#This Row],[Ścieżka Xpath]],ALL!$C:E,COLUMN(C$2),0))</f>
        <v>-</v>
      </c>
      <c r="D36" s="141" t="str">
        <f>IF(ISBLANK(VLOOKUP(T_IE117PL[[#This Row],[Ścieżka Xpath]],ALL!$C:F,COLUMN(D$2),0)),"",VLOOKUP(T_IE117PL[[#This Row],[Ścieżka Xpath]],ALL!$C:F,COLUMN(D$2),0))</f>
        <v>Identyfikator bezpieczeństwa i ochrony osoby uprawnionej do korzystania z procedury tranzytu.</v>
      </c>
      <c r="E36" s="70" t="str">
        <f>IF(ISBLANK(VLOOKUP(T_IE117PL[[#This Row],[Ścieżka Xpath]],ALL!$C:G,COLUMN(E$2),0)),"",VLOOKUP(T_IE117PL[[#This Row],[Ścieżka Xpath]],ALL!$C:G,COLUMN(E$2),0))</f>
        <v>Safety &amp; security identification number of the Holder of the transit procedure.</v>
      </c>
      <c r="F36" s="69" t="str">
        <f>IF(ISBLANK(VLOOKUP(T_IE117PL[[#This Row],[Ścieżka Xpath]],ALL!$C:H,COLUMN(F$2),0)),"",VLOOKUP(T_IE117PL[[#This Row],[Ścieżka Xpath]],ALL!$C:H,COLUMN(F$2),0))</f>
        <v>0..1</v>
      </c>
      <c r="G36" s="69" t="str">
        <f>IF(ISBLANK(VLOOKUP(T_IE117PL[[#This Row],[Ścieżka Xpath]],ALL!$C:I,COLUMN(G$2),0)),"",VLOOKUP(T_IE117PL[[#This Row],[Ścieżka Xpath]],ALL!$C:I,COLUMN(G$2),0))</f>
        <v>D</v>
      </c>
      <c r="H36" s="69" t="str">
        <f>IF(ISBLANK(VLOOKUP(T_IE117PL[[#This Row],[Ścieżka Xpath]],ALL!$C:J,COLUMN(H$2),0)),"",VLOOKUP(T_IE117PL[[#This Row],[Ścieżka Xpath]],ALL!$C:J,COLUMN(H$2),0))</f>
        <v/>
      </c>
      <c r="I36" s="69" t="str">
        <f>IF(ISBLANK(VLOOKUP(T_IE117PL[[#This Row],[Ścieżka Xpath]],ALL!$C:K,COLUMN(I$2),0)),"",VLOOKUP(T_IE117PL[[#This Row],[Ścieżka Xpath]],ALL!$C:K,COLUMN(I$2),0))</f>
        <v/>
      </c>
      <c r="J36" s="69" t="str">
        <f>IF(ISBLANK(VLOOKUP(T_IE117PL[[#This Row],[Ścieżka Xpath]],ALL!$C:L,COLUMN(J$2),0)),"",VLOOKUP(T_IE117PL[[#This Row],[Ścieżka Xpath]],ALL!$C:L,COLUMN(J$2),0))</f>
        <v>C0033</v>
      </c>
      <c r="K36" s="69" t="str">
        <f>IF(ISBLANK(VLOOKUP(T_IE117PL[[#This Row],[Ścieżka Xpath]],ALL!$C:N,COLUMN(K$2),0)),"",VLOOKUP(T_IE117PL[[#This Row],[Ścieżka Xpath]],ALL!$C:N,COLUMN(K$2),0))</f>
        <v/>
      </c>
      <c r="L36" s="70" t="str">
        <f>IF(ISBLANK(VLOOKUP(T_IE117PL[[#This Row],[Ścieżka Xpath]],ALL!$C:O,COLUMN(L$2),0)),"",VLOOKUP(T_IE117PL[[#This Row],[Ścieżka Xpath]],ALL!$C:O,COLUMN(L$2),0))</f>
        <v/>
      </c>
      <c r="M36" s="70" t="str">
        <f>IF(ISBLANK(VLOOKUP(T_IE117PL[[#This Row],[Ścieżka Xpath]],ALL!$C:P,COLUMN(M$2),0)),"",VLOOKUP(T_IE117PL[[#This Row],[Ścieżka Xpath]],ALL!$C:P,COLUMN(M$2),0))</f>
        <v/>
      </c>
      <c r="N36" s="70" t="str">
        <f>IF(ISBLANK(VLOOKUP(T_IE117PL[[#This Row],[Ścieżka Xpath]],ALL!$C:Q,COLUMN(N$2),0)),"",VLOOKUP(T_IE117PL[[#This Row],[Ścieżka Xpath]],ALL!$C:Q,COLUMN(N$2),0))</f>
        <v>Nowy element w Fazie 6.</v>
      </c>
      <c r="O36" s="70" t="str">
        <f>IF(ISBLANK(VLOOKUP(T_IE117PL[[#This Row],[Ścieżka Xpath]],ALL!$C:R,COLUMN(O$2),0)),"",VLOOKUP(T_IE117PL[[#This Row],[Ścieżka Xpath]],ALL!$C:R,COLUMN(O$2),0))</f>
        <v>P6 new element.</v>
      </c>
    </row>
    <row r="37" spans="1:15" ht="30">
      <c r="A37" s="62" t="s">
        <v>2555</v>
      </c>
      <c r="B37" s="15">
        <v>35</v>
      </c>
      <c r="C37" s="48" t="str">
        <f>IF(ISBLANK(VLOOKUP(T_IE117PL[[#This Row],[Ścieżka Xpath]],ALL!$C:E,COLUMN(C$2),0)),"",VLOOKUP(T_IE117PL[[#This Row],[Ścieżka Xpath]],ALL!$C:E,COLUMN(C$2),0))</f>
        <v>-</v>
      </c>
      <c r="D37" s="25" t="str">
        <f>IF(ISBLANK(VLOOKUP(T_IE117PL[[#This Row],[Ścieżka Xpath]],ALL!$C:F,COLUMN(D$2),0)),"",VLOOKUP(T_IE117PL[[#This Row],[Ścieżka Xpath]],ALL!$C:F,COLUMN(D$2),0))</f>
        <v>Numer EORI.</v>
      </c>
      <c r="E37" s="62" t="str">
        <f>IF(ISBLANK(VLOOKUP(T_IE117PL[[#This Row],[Ścieżka Xpath]],ALL!$C:G,COLUMN(E$2),0)),"",VLOOKUP(T_IE117PL[[#This Row],[Ścieżka Xpath]],ALL!$C:G,COLUMN(E$2),0))</f>
        <v>EORI number.</v>
      </c>
      <c r="F37" s="51" t="str">
        <f>IF(ISBLANK(VLOOKUP(T_IE117PL[[#This Row],[Ścieżka Xpath]],ALL!$C:H,COLUMN(F$2),0)),"",VLOOKUP(T_IE117PL[[#This Row],[Ścieżka Xpath]],ALL!$C:H,COLUMN(F$2),0))</f>
        <v/>
      </c>
      <c r="G37" s="136" t="str">
        <f>IF(ISBLANK(VLOOKUP(T_IE117PL[[#This Row],[Ścieżka Xpath]],ALL!$C:I,COLUMN(G$2),0)),"",VLOOKUP(T_IE117PL[[#This Row],[Ścieżka Xpath]],ALL!$C:I,COLUMN(G$2),0))</f>
        <v>R</v>
      </c>
      <c r="H37" s="136" t="str">
        <f>IF(ISBLANK(VLOOKUP(T_IE117PL[[#This Row],[Ścieżka Xpath]],ALL!$C:J,COLUMN(H$2),0)),"",VLOOKUP(T_IE117PL[[#This Row],[Ścieżka Xpath]],ALL!$C:J,COLUMN(H$2),0))</f>
        <v>an..17</v>
      </c>
      <c r="I37" s="136" t="str">
        <f>IF(ISBLANK(VLOOKUP(T_IE117PL[[#This Row],[Ścieżka Xpath]],ALL!$C:K,COLUMN(I$2),0)),"",VLOOKUP(T_IE117PL[[#This Row],[Ścieżka Xpath]],ALL!$C:K,COLUMN(I$2),0))</f>
        <v/>
      </c>
      <c r="J37" s="136" t="str">
        <f>IF(ISBLANK(VLOOKUP(T_IE117PL[[#This Row],[Ścieżka Xpath]],ALL!$C:L,COLUMN(J$2),0)),"",VLOOKUP(T_IE117PL[[#This Row],[Ścieżka Xpath]],ALL!$C:L,COLUMN(J$2),0))</f>
        <v>G0002; R0029</v>
      </c>
      <c r="K37" s="51" t="str">
        <f>IF(ISBLANK(VLOOKUP(T_IE117PL[[#This Row],[Ścieżka Xpath]],ALL!$C:N,COLUMN(K$2),0)),"",VLOOKUP(T_IE117PL[[#This Row],[Ścieżka Xpath]],ALL!$C:N,COLUMN(K$2),0))</f>
        <v/>
      </c>
      <c r="L37" s="62" t="str">
        <f>IF(ISBLANK(VLOOKUP(T_IE117PL[[#This Row],[Ścieżka Xpath]],ALL!$C:O,COLUMN(L$2),0)),"",VLOOKUP(T_IE117PL[[#This Row],[Ścieżka Xpath]],ALL!$C:O,COLUMN(L$2),0))</f>
        <v/>
      </c>
      <c r="M37" s="62" t="str">
        <f>IF(ISBLANK(VLOOKUP(T_IE117PL[[#This Row],[Ścieżka Xpath]],ALL!$C:P,COLUMN(M$2),0)),"",VLOOKUP(T_IE117PL[[#This Row],[Ścieżka Xpath]],ALL!$C:P,COLUMN(M$2),0))</f>
        <v/>
      </c>
      <c r="N37" s="62" t="str">
        <f>IF(ISBLANK(VLOOKUP(T_IE117PL[[#This Row],[Ścieżka Xpath]],ALL!$C:Q,COLUMN(N$2),0)),"",VLOOKUP(T_IE117PL[[#This Row],[Ścieżka Xpath]],ALL!$C:Q,COLUMN(N$2),0))</f>
        <v>Nowy element w Fazie 6.</v>
      </c>
      <c r="O37" s="62" t="str">
        <f>IF(ISBLANK(VLOOKUP(T_IE117PL[[#This Row],[Ścieżka Xpath]],ALL!$C:R,COLUMN(O$2),0)),"",VLOOKUP(T_IE117PL[[#This Row],[Ścieżka Xpath]],ALL!$C:R,COLUMN(O$2),0))</f>
        <v>P6 new element.</v>
      </c>
    </row>
    <row r="38" spans="1:15" ht="30">
      <c r="A38" s="62" t="s">
        <v>2556</v>
      </c>
      <c r="B38" s="15">
        <v>36</v>
      </c>
      <c r="C38" s="48" t="str">
        <f>IF(ISBLANK(VLOOKUP(T_IE117PL[[#This Row],[Ścieżka Xpath]],ALL!$C:E,COLUMN(C$2),0)),"",VLOOKUP(T_IE117PL[[#This Row],[Ścieżka Xpath]],ALL!$C:E,COLUMN(C$2),0))</f>
        <v>-</v>
      </c>
      <c r="D38" s="25" t="str">
        <f>IF(ISBLANK(VLOOKUP(T_IE117PL[[#This Row],[Ścieżka Xpath]],ALL!$C:F,COLUMN(D$2),0)),"",VLOOKUP(T_IE117PL[[#This Row],[Ścieżka Xpath]],ALL!$C:F,COLUMN(D$2),0))</f>
        <v>Kod kraju.</v>
      </c>
      <c r="E38" s="62" t="str">
        <f>IF(ISBLANK(VLOOKUP(T_IE117PL[[#This Row],[Ścieżka Xpath]],ALL!$C:G,COLUMN(E$2),0)),"",VLOOKUP(T_IE117PL[[#This Row],[Ścieżka Xpath]],ALL!$C:G,COLUMN(E$2),0))</f>
        <v>Country code.</v>
      </c>
      <c r="F38" s="51" t="str">
        <f>IF(ISBLANK(VLOOKUP(T_IE117PL[[#This Row],[Ścieżka Xpath]],ALL!$C:H,COLUMN(F$2),0)),"",VLOOKUP(T_IE117PL[[#This Row],[Ścieżka Xpath]],ALL!$C:H,COLUMN(F$2),0))</f>
        <v/>
      </c>
      <c r="G38" s="136" t="str">
        <f>IF(ISBLANK(VLOOKUP(T_IE117PL[[#This Row],[Ścieżka Xpath]],ALL!$C:I,COLUMN(G$2),0)),"",VLOOKUP(T_IE117PL[[#This Row],[Ścieżka Xpath]],ALL!$C:I,COLUMN(G$2),0))</f>
        <v>R</v>
      </c>
      <c r="H38" s="136" t="str">
        <f>IF(ISBLANK(VLOOKUP(T_IE117PL[[#This Row],[Ścieżka Xpath]],ALL!$C:J,COLUMN(H$2),0)),"",VLOOKUP(T_IE117PL[[#This Row],[Ścieżka Xpath]],ALL!$C:J,COLUMN(H$2),0))</f>
        <v>a2</v>
      </c>
      <c r="I38" s="136" t="str">
        <f>IF(ISBLANK(VLOOKUP(T_IE117PL[[#This Row],[Ścieżka Xpath]],ALL!$C:K,COLUMN(I$2),0)),"",VLOOKUP(T_IE117PL[[#This Row],[Ścieżka Xpath]],ALL!$C:K,COLUMN(I$2),0))</f>
        <v>CL248</v>
      </c>
      <c r="J38" s="136" t="str">
        <f>IF(ISBLANK(VLOOKUP(T_IE117PL[[#This Row],[Ścieżka Xpath]],ALL!$C:L,COLUMN(J$2),0)),"",VLOOKUP(T_IE117PL[[#This Row],[Ścieżka Xpath]],ALL!$C:L,COLUMN(J$2),0))</f>
        <v/>
      </c>
      <c r="K38" s="51" t="str">
        <f>IF(ISBLANK(VLOOKUP(T_IE117PL[[#This Row],[Ścieżka Xpath]],ALL!$C:N,COLUMN(K$2),0)),"",VLOOKUP(T_IE117PL[[#This Row],[Ścieżka Xpath]],ALL!$C:N,COLUMN(K$2),0))</f>
        <v/>
      </c>
      <c r="L38" s="62" t="str">
        <f>IF(ISBLANK(VLOOKUP(T_IE117PL[[#This Row],[Ścieżka Xpath]],ALL!$C:O,COLUMN(L$2),0)),"",VLOOKUP(T_IE117PL[[#This Row],[Ścieżka Xpath]],ALL!$C:O,COLUMN(L$2),0))</f>
        <v/>
      </c>
      <c r="M38" s="62" t="str">
        <f>IF(ISBLANK(VLOOKUP(T_IE117PL[[#This Row],[Ścieżka Xpath]],ALL!$C:P,COLUMN(M$2),0)),"",VLOOKUP(T_IE117PL[[#This Row],[Ścieżka Xpath]],ALL!$C:P,COLUMN(M$2),0))</f>
        <v/>
      </c>
      <c r="N38" s="62" t="str">
        <f>IF(ISBLANK(VLOOKUP(T_IE117PL[[#This Row],[Ścieżka Xpath]],ALL!$C:Q,COLUMN(N$2),0)),"",VLOOKUP(T_IE117PL[[#This Row],[Ścieżka Xpath]],ALL!$C:Q,COLUMN(N$2),0))</f>
        <v>Nowy element w Fazie 6.</v>
      </c>
      <c r="O38" s="62" t="str">
        <f>IF(ISBLANK(VLOOKUP(T_IE117PL[[#This Row],[Ścieżka Xpath]],ALL!$C:R,COLUMN(O$2),0)),"",VLOOKUP(T_IE117PL[[#This Row],[Ścieżka Xpath]],ALL!$C:R,COLUMN(O$2),0))</f>
        <v>P6 new element.</v>
      </c>
    </row>
    <row r="39" spans="1:15" ht="30">
      <c r="A39" s="70" t="s">
        <v>2557</v>
      </c>
      <c r="B39" s="35">
        <v>37</v>
      </c>
      <c r="C39" s="68" t="str">
        <f>IF(ISBLANK(VLOOKUP(T_IE117PL[[#This Row],[Ścieżka Xpath]],ALL!$C:E,COLUMN(C$2),0)),"",VLOOKUP(T_IE117PL[[#This Row],[Ścieżka Xpath]],ALL!$C:E,COLUMN(C$2),0))</f>
        <v>13 07 018 000</v>
      </c>
      <c r="D39" s="141" t="str">
        <f>IF(ISBLANK(VLOOKUP(T_IE117PL[[#This Row],[Ścieżka Xpath]],ALL!$C:F,COLUMN(D$2),0)),"",VLOOKUP(T_IE117PL[[#This Row],[Ścieżka Xpath]],ALL!$C:F,COLUMN(D$2),0))</f>
        <v>Adres osoby uprawnionej do korzystania z procedury tranzytu.</v>
      </c>
      <c r="E39" s="70" t="str">
        <f>IF(ISBLANK(VLOOKUP(T_IE117PL[[#This Row],[Ścieżka Xpath]],ALL!$C:G,COLUMN(E$2),0)),"",VLOOKUP(T_IE117PL[[#This Row],[Ścieżka Xpath]],ALL!$C:G,COLUMN(E$2),0))</f>
        <v>Holder's of the transit procedure address.</v>
      </c>
      <c r="F39" s="69" t="str">
        <f>IF(ISBLANK(VLOOKUP(T_IE117PL[[#This Row],[Ścieżka Xpath]],ALL!$C:H,COLUMN(F$2),0)),"",VLOOKUP(T_IE117PL[[#This Row],[Ścieżka Xpath]],ALL!$C:H,COLUMN(F$2),0))</f>
        <v>0..1</v>
      </c>
      <c r="G39" s="69" t="str">
        <f>IF(ISBLANK(VLOOKUP(T_IE117PL[[#This Row],[Ścieżka Xpath]],ALL!$C:I,COLUMN(G$2),0)),"",VLOOKUP(T_IE117PL[[#This Row],[Ścieżka Xpath]],ALL!$C:I,COLUMN(G$2),0))</f>
        <v>D</v>
      </c>
      <c r="H39" s="69" t="str">
        <f>IF(ISBLANK(VLOOKUP(T_IE117PL[[#This Row],[Ścieżka Xpath]],ALL!$C:J,COLUMN(H$2),0)),"",VLOOKUP(T_IE117PL[[#This Row],[Ścieżka Xpath]],ALL!$C:J,COLUMN(H$2),0))</f>
        <v/>
      </c>
      <c r="I39" s="69" t="str">
        <f>IF(ISBLANK(VLOOKUP(T_IE117PL[[#This Row],[Ścieżka Xpath]],ALL!$C:K,COLUMN(I$2),0)),"",VLOOKUP(T_IE117PL[[#This Row],[Ścieżka Xpath]],ALL!$C:K,COLUMN(I$2),0))</f>
        <v/>
      </c>
      <c r="J39" s="69" t="str">
        <f>IF(ISBLANK(VLOOKUP(T_IE117PL[[#This Row],[Ścieżka Xpath]],ALL!$C:L,COLUMN(J$2),0)),"",VLOOKUP(T_IE117PL[[#This Row],[Ścieżka Xpath]],ALL!$C:L,COLUMN(J$2),0))</f>
        <v>C0250</v>
      </c>
      <c r="K39" s="69" t="str">
        <f>IF(ISBLANK(VLOOKUP(T_IE117PL[[#This Row],[Ścieżka Xpath]],ALL!$C:N,COLUMN(K$2),0)),"",VLOOKUP(T_IE117PL[[#This Row],[Ścieżka Xpath]],ALL!$C:N,COLUMN(K$2),0))</f>
        <v/>
      </c>
      <c r="L39" s="70" t="str">
        <f>IF(ISBLANK(VLOOKUP(T_IE117PL[[#This Row],[Ścieżka Xpath]],ALL!$C:O,COLUMN(L$2),0)),"",VLOOKUP(T_IE117PL[[#This Row],[Ścieżka Xpath]],ALL!$C:O,COLUMN(L$2),0))</f>
        <v/>
      </c>
      <c r="M39" s="70" t="str">
        <f>IF(ISBLANK(VLOOKUP(T_IE117PL[[#This Row],[Ścieżka Xpath]],ALL!$C:P,COLUMN(M$2),0)),"",VLOOKUP(T_IE117PL[[#This Row],[Ścieżka Xpath]],ALL!$C:P,COLUMN(M$2),0))</f>
        <v/>
      </c>
      <c r="N39" s="70" t="str">
        <f>IF(ISBLANK(VLOOKUP(T_IE117PL[[#This Row],[Ścieżka Xpath]],ALL!$C:Q,COLUMN(N$2),0)),"",VLOOKUP(T_IE117PL[[#This Row],[Ścieżka Xpath]],ALL!$C:Q,COLUMN(N$2),0))</f>
        <v/>
      </c>
      <c r="O39" s="70" t="str">
        <f>IF(ISBLANK(VLOOKUP(T_IE117PL[[#This Row],[Ścieżka Xpath]],ALL!$C:R,COLUMN(O$2),0)),"",VLOOKUP(T_IE117PL[[#This Row],[Ścieżka Xpath]],ALL!$C:R,COLUMN(O$2),0))</f>
        <v/>
      </c>
    </row>
    <row r="40" spans="1:15" ht="15">
      <c r="A40" s="62" t="s">
        <v>2558</v>
      </c>
      <c r="B40" s="15">
        <v>38</v>
      </c>
      <c r="C40" s="48" t="str">
        <f>IF(ISBLANK(VLOOKUP(T_IE117PL[[#This Row],[Ścieżka Xpath]],ALL!$C:E,COLUMN(C$2),0)),"",VLOOKUP(T_IE117PL[[#This Row],[Ścieżka Xpath]],ALL!$C:E,COLUMN(C$2),0))</f>
        <v>13 07 018 019</v>
      </c>
      <c r="D40" s="25" t="str">
        <f>IF(ISBLANK(VLOOKUP(T_IE117PL[[#This Row],[Ścieżka Xpath]],ALL!$C:F,COLUMN(D$2),0)),"",VLOOKUP(T_IE117PL[[#This Row],[Ścieżka Xpath]],ALL!$C:F,COLUMN(D$2),0))</f>
        <v>Ulica i numer.</v>
      </c>
      <c r="E40" s="62" t="str">
        <f>IF(ISBLANK(VLOOKUP(T_IE117PL[[#This Row],[Ścieżka Xpath]],ALL!$C:G,COLUMN(E$2),0)),"",VLOOKUP(T_IE117PL[[#This Row],[Ścieżka Xpath]],ALL!$C:G,COLUMN(E$2),0))</f>
        <v>Street and number.</v>
      </c>
      <c r="F40" s="51" t="str">
        <f>IF(ISBLANK(VLOOKUP(T_IE117PL[[#This Row],[Ścieżka Xpath]],ALL!$C:H,COLUMN(F$2),0)),"",VLOOKUP(T_IE117PL[[#This Row],[Ścieżka Xpath]],ALL!$C:H,COLUMN(F$2),0))</f>
        <v/>
      </c>
      <c r="G40" s="136" t="str">
        <f>IF(ISBLANK(VLOOKUP(T_IE117PL[[#This Row],[Ścieżka Xpath]],ALL!$C:I,COLUMN(G$2),0)),"",VLOOKUP(T_IE117PL[[#This Row],[Ścieżka Xpath]],ALL!$C:I,COLUMN(G$2),0))</f>
        <v>R</v>
      </c>
      <c r="H40" s="136" t="str">
        <f>IF(ISBLANK(VLOOKUP(T_IE117PL[[#This Row],[Ścieżka Xpath]],ALL!$C:J,COLUMN(H$2),0)),"",VLOOKUP(T_IE117PL[[#This Row],[Ścieżka Xpath]],ALL!$C:J,COLUMN(H$2),0))</f>
        <v>an..70</v>
      </c>
      <c r="I40" s="136" t="str">
        <f>IF(ISBLANK(VLOOKUP(T_IE117PL[[#This Row],[Ścieżka Xpath]],ALL!$C:K,COLUMN(I$2),0)),"",VLOOKUP(T_IE117PL[[#This Row],[Ścieżka Xpath]],ALL!$C:K,COLUMN(I$2),0))</f>
        <v/>
      </c>
      <c r="J40" s="136" t="str">
        <f>IF(ISBLANK(VLOOKUP(T_IE117PL[[#This Row],[Ścieżka Xpath]],ALL!$C:L,COLUMN(J$2),0)),"",VLOOKUP(T_IE117PL[[#This Row],[Ścieżka Xpath]],ALL!$C:L,COLUMN(J$2),0))</f>
        <v/>
      </c>
      <c r="K40" s="51" t="str">
        <f>IF(ISBLANK(VLOOKUP(T_IE117PL[[#This Row],[Ścieżka Xpath]],ALL!$C:N,COLUMN(K$2),0)),"",VLOOKUP(T_IE117PL[[#This Row],[Ścieżka Xpath]],ALL!$C:N,COLUMN(K$2),0))</f>
        <v/>
      </c>
      <c r="L40" s="62" t="str">
        <f>IF(ISBLANK(VLOOKUP(T_IE117PL[[#This Row],[Ścieżka Xpath]],ALL!$C:O,COLUMN(L$2),0)),"",VLOOKUP(T_IE117PL[[#This Row],[Ścieżka Xpath]],ALL!$C:O,COLUMN(L$2),0))</f>
        <v/>
      </c>
      <c r="M40" s="62" t="str">
        <f>IF(ISBLANK(VLOOKUP(T_IE117PL[[#This Row],[Ścieżka Xpath]],ALL!$C:P,COLUMN(M$2),0)),"",VLOOKUP(T_IE117PL[[#This Row],[Ścieżka Xpath]],ALL!$C:P,COLUMN(M$2),0))</f>
        <v/>
      </c>
      <c r="N40" s="62" t="str">
        <f>IF(ISBLANK(VLOOKUP(T_IE117PL[[#This Row],[Ścieżka Xpath]],ALL!$C:Q,COLUMN(N$2),0)),"",VLOOKUP(T_IE117PL[[#This Row],[Ścieżka Xpath]],ALL!$C:Q,COLUMN(N$2),0))</f>
        <v/>
      </c>
      <c r="O40" s="62" t="str">
        <f>IF(ISBLANK(VLOOKUP(T_IE117PL[[#This Row],[Ścieżka Xpath]],ALL!$C:R,COLUMN(O$2),0)),"",VLOOKUP(T_IE117PL[[#This Row],[Ścieżka Xpath]],ALL!$C:R,COLUMN(O$2),0))</f>
        <v/>
      </c>
    </row>
    <row r="41" spans="1:15" ht="15">
      <c r="A41" s="62" t="s">
        <v>2559</v>
      </c>
      <c r="B41" s="15">
        <v>39</v>
      </c>
      <c r="C41" s="48" t="str">
        <f>IF(ISBLANK(VLOOKUP(T_IE117PL[[#This Row],[Ścieżka Xpath]],ALL!$C:E,COLUMN(C$2),0)),"",VLOOKUP(T_IE117PL[[#This Row],[Ścieżka Xpath]],ALL!$C:E,COLUMN(C$2),0))</f>
        <v>13 07 018 021</v>
      </c>
      <c r="D41" s="25" t="str">
        <f>IF(ISBLANK(VLOOKUP(T_IE117PL[[#This Row],[Ścieżka Xpath]],ALL!$C:F,COLUMN(D$2),0)),"",VLOOKUP(T_IE117PL[[#This Row],[Ścieżka Xpath]],ALL!$C:F,COLUMN(D$2),0))</f>
        <v>Kod pocztowy.</v>
      </c>
      <c r="E41" s="62" t="str">
        <f>IF(ISBLANK(VLOOKUP(T_IE117PL[[#This Row],[Ścieżka Xpath]],ALL!$C:G,COLUMN(E$2),0)),"",VLOOKUP(T_IE117PL[[#This Row],[Ścieżka Xpath]],ALL!$C:G,COLUMN(E$2),0))</f>
        <v>ZIP, postcode.</v>
      </c>
      <c r="F41" s="51" t="str">
        <f>IF(ISBLANK(VLOOKUP(T_IE117PL[[#This Row],[Ścieżka Xpath]],ALL!$C:H,COLUMN(F$2),0)),"",VLOOKUP(T_IE117PL[[#This Row],[Ścieżka Xpath]],ALL!$C:H,COLUMN(F$2),0))</f>
        <v/>
      </c>
      <c r="G41" s="136" t="str">
        <f>IF(ISBLANK(VLOOKUP(T_IE117PL[[#This Row],[Ścieżka Xpath]],ALL!$C:I,COLUMN(G$2),0)),"",VLOOKUP(T_IE117PL[[#This Row],[Ścieżka Xpath]],ALL!$C:I,COLUMN(G$2),0))</f>
        <v>D</v>
      </c>
      <c r="H41" s="136" t="str">
        <f>IF(ISBLANK(VLOOKUP(T_IE117PL[[#This Row],[Ścieżka Xpath]],ALL!$C:J,COLUMN(H$2),0)),"",VLOOKUP(T_IE117PL[[#This Row],[Ścieżka Xpath]],ALL!$C:J,COLUMN(H$2),0))</f>
        <v>an..17</v>
      </c>
      <c r="I41" s="136" t="str">
        <f>IF(ISBLANK(VLOOKUP(T_IE117PL[[#This Row],[Ścieżka Xpath]],ALL!$C:K,COLUMN(I$2),0)),"",VLOOKUP(T_IE117PL[[#This Row],[Ścieżka Xpath]],ALL!$C:K,COLUMN(I$2),0))</f>
        <v/>
      </c>
      <c r="J41" s="136" t="str">
        <f>IF(ISBLANK(VLOOKUP(T_IE117PL[[#This Row],[Ścieżka Xpath]],ALL!$C:L,COLUMN(J$2),0)),"",VLOOKUP(T_IE117PL[[#This Row],[Ścieżka Xpath]],ALL!$C:L,COLUMN(J$2),0))</f>
        <v>C0505</v>
      </c>
      <c r="K41" s="51" t="str">
        <f>IF(ISBLANK(VLOOKUP(T_IE117PL[[#This Row],[Ścieżka Xpath]],ALL!$C:N,COLUMN(K$2),0)),"",VLOOKUP(T_IE117PL[[#This Row],[Ścieżka Xpath]],ALL!$C:N,COLUMN(K$2),0))</f>
        <v/>
      </c>
      <c r="L41" s="62" t="str">
        <f>IF(ISBLANK(VLOOKUP(T_IE117PL[[#This Row],[Ścieżka Xpath]],ALL!$C:O,COLUMN(L$2),0)),"",VLOOKUP(T_IE117PL[[#This Row],[Ścieżka Xpath]],ALL!$C:O,COLUMN(L$2),0))</f>
        <v/>
      </c>
      <c r="M41" s="62" t="str">
        <f>IF(ISBLANK(VLOOKUP(T_IE117PL[[#This Row],[Ścieżka Xpath]],ALL!$C:P,COLUMN(M$2),0)),"",VLOOKUP(T_IE117PL[[#This Row],[Ścieżka Xpath]],ALL!$C:P,COLUMN(M$2),0))</f>
        <v/>
      </c>
      <c r="N41" s="62" t="str">
        <f>IF(ISBLANK(VLOOKUP(T_IE117PL[[#This Row],[Ścieżka Xpath]],ALL!$C:Q,COLUMN(N$2),0)),"",VLOOKUP(T_IE117PL[[#This Row],[Ścieżka Xpath]],ALL!$C:Q,COLUMN(N$2),0))</f>
        <v/>
      </c>
      <c r="O41" s="62" t="str">
        <f>IF(ISBLANK(VLOOKUP(T_IE117PL[[#This Row],[Ścieżka Xpath]],ALL!$C:R,COLUMN(O$2),0)),"",VLOOKUP(T_IE117PL[[#This Row],[Ścieżka Xpath]],ALL!$C:R,COLUMN(O$2),0))</f>
        <v/>
      </c>
    </row>
    <row r="42" spans="1:15" ht="15">
      <c r="A42" s="62" t="s">
        <v>2560</v>
      </c>
      <c r="B42" s="15">
        <v>40</v>
      </c>
      <c r="C42" s="48" t="str">
        <f>IF(ISBLANK(VLOOKUP(T_IE117PL[[#This Row],[Ścieżka Xpath]],ALL!$C:E,COLUMN(C$2),0)),"",VLOOKUP(T_IE117PL[[#This Row],[Ścieżka Xpath]],ALL!$C:E,COLUMN(C$2),0))</f>
        <v>13 07 018 022</v>
      </c>
      <c r="D42" s="25" t="str">
        <f>IF(ISBLANK(VLOOKUP(T_IE117PL[[#This Row],[Ścieżka Xpath]],ALL!$C:F,COLUMN(D$2),0)),"",VLOOKUP(T_IE117PL[[#This Row],[Ścieżka Xpath]],ALL!$C:F,COLUMN(D$2),0))</f>
        <v>Miasto.</v>
      </c>
      <c r="E42" s="62" t="str">
        <f>IF(ISBLANK(VLOOKUP(T_IE117PL[[#This Row],[Ścieżka Xpath]],ALL!$C:G,COLUMN(E$2),0)),"",VLOOKUP(T_IE117PL[[#This Row],[Ścieżka Xpath]],ALL!$C:G,COLUMN(E$2),0))</f>
        <v>City.</v>
      </c>
      <c r="F42" s="51" t="str">
        <f>IF(ISBLANK(VLOOKUP(T_IE117PL[[#This Row],[Ścieżka Xpath]],ALL!$C:H,COLUMN(F$2),0)),"",VLOOKUP(T_IE117PL[[#This Row],[Ścieżka Xpath]],ALL!$C:H,COLUMN(F$2),0))</f>
        <v/>
      </c>
      <c r="G42" s="136" t="str">
        <f>IF(ISBLANK(VLOOKUP(T_IE117PL[[#This Row],[Ścieżka Xpath]],ALL!$C:I,COLUMN(G$2),0)),"",VLOOKUP(T_IE117PL[[#This Row],[Ścieżka Xpath]],ALL!$C:I,COLUMN(G$2),0))</f>
        <v>R</v>
      </c>
      <c r="H42" s="136" t="str">
        <f>IF(ISBLANK(VLOOKUP(T_IE117PL[[#This Row],[Ścieżka Xpath]],ALL!$C:J,COLUMN(H$2),0)),"",VLOOKUP(T_IE117PL[[#This Row],[Ścieżka Xpath]],ALL!$C:J,COLUMN(H$2),0))</f>
        <v>an..35</v>
      </c>
      <c r="I42" s="136" t="str">
        <f>IF(ISBLANK(VLOOKUP(T_IE117PL[[#This Row],[Ścieżka Xpath]],ALL!$C:K,COLUMN(I$2),0)),"",VLOOKUP(T_IE117PL[[#This Row],[Ścieżka Xpath]],ALL!$C:K,COLUMN(I$2),0))</f>
        <v/>
      </c>
      <c r="J42" s="136" t="str">
        <f>IF(ISBLANK(VLOOKUP(T_IE117PL[[#This Row],[Ścieżka Xpath]],ALL!$C:L,COLUMN(J$2),0)),"",VLOOKUP(T_IE117PL[[#This Row],[Ścieżka Xpath]],ALL!$C:L,COLUMN(J$2),0))</f>
        <v/>
      </c>
      <c r="K42" s="51" t="str">
        <f>IF(ISBLANK(VLOOKUP(T_IE117PL[[#This Row],[Ścieżka Xpath]],ALL!$C:N,COLUMN(K$2),0)),"",VLOOKUP(T_IE117PL[[#This Row],[Ścieżka Xpath]],ALL!$C:N,COLUMN(K$2),0))</f>
        <v/>
      </c>
      <c r="L42" s="62" t="str">
        <f>IF(ISBLANK(VLOOKUP(T_IE117PL[[#This Row],[Ścieżka Xpath]],ALL!$C:O,COLUMN(L$2),0)),"",VLOOKUP(T_IE117PL[[#This Row],[Ścieżka Xpath]],ALL!$C:O,COLUMN(L$2),0))</f>
        <v/>
      </c>
      <c r="M42" s="62" t="str">
        <f>IF(ISBLANK(VLOOKUP(T_IE117PL[[#This Row],[Ścieżka Xpath]],ALL!$C:P,COLUMN(M$2),0)),"",VLOOKUP(T_IE117PL[[#This Row],[Ścieżka Xpath]],ALL!$C:P,COLUMN(M$2),0))</f>
        <v/>
      </c>
      <c r="N42" s="62" t="str">
        <f>IF(ISBLANK(VLOOKUP(T_IE117PL[[#This Row],[Ścieżka Xpath]],ALL!$C:Q,COLUMN(N$2),0)),"",VLOOKUP(T_IE117PL[[#This Row],[Ścieżka Xpath]],ALL!$C:Q,COLUMN(N$2),0))</f>
        <v/>
      </c>
      <c r="O42" s="62" t="str">
        <f>IF(ISBLANK(VLOOKUP(T_IE117PL[[#This Row],[Ścieżka Xpath]],ALL!$C:R,COLUMN(O$2),0)),"",VLOOKUP(T_IE117PL[[#This Row],[Ścieżka Xpath]],ALL!$C:R,COLUMN(O$2),0))</f>
        <v/>
      </c>
    </row>
    <row r="43" spans="1:15" ht="15">
      <c r="A43" s="62" t="s">
        <v>2561</v>
      </c>
      <c r="B43" s="15">
        <v>41</v>
      </c>
      <c r="C43" s="48" t="str">
        <f>IF(ISBLANK(VLOOKUP(T_IE117PL[[#This Row],[Ścieżka Xpath]],ALL!$C:E,COLUMN(C$2),0)),"",VLOOKUP(T_IE117PL[[#This Row],[Ścieżka Xpath]],ALL!$C:E,COLUMN(C$2),0))</f>
        <v>13 07 018 020</v>
      </c>
      <c r="D43" s="25" t="str">
        <f>IF(ISBLANK(VLOOKUP(T_IE117PL[[#This Row],[Ścieżka Xpath]],ALL!$C:F,COLUMN(D$2),0)),"",VLOOKUP(T_IE117PL[[#This Row],[Ścieżka Xpath]],ALL!$C:F,COLUMN(D$2),0))</f>
        <v>Kod kraju.</v>
      </c>
      <c r="E43" s="62" t="str">
        <f>IF(ISBLANK(VLOOKUP(T_IE117PL[[#This Row],[Ścieżka Xpath]],ALL!$C:G,COLUMN(E$2),0)),"",VLOOKUP(T_IE117PL[[#This Row],[Ścieżka Xpath]],ALL!$C:G,COLUMN(E$2),0))</f>
        <v>Country code.</v>
      </c>
      <c r="F43" s="51" t="str">
        <f>IF(ISBLANK(VLOOKUP(T_IE117PL[[#This Row],[Ścieżka Xpath]],ALL!$C:H,COLUMN(F$2),0)),"",VLOOKUP(T_IE117PL[[#This Row],[Ścieżka Xpath]],ALL!$C:H,COLUMN(F$2),0))</f>
        <v/>
      </c>
      <c r="G43" s="136" t="str">
        <f>IF(ISBLANK(VLOOKUP(T_IE117PL[[#This Row],[Ścieżka Xpath]],ALL!$C:I,COLUMN(G$2),0)),"",VLOOKUP(T_IE117PL[[#This Row],[Ścieżka Xpath]],ALL!$C:I,COLUMN(G$2),0))</f>
        <v>R</v>
      </c>
      <c r="H43" s="136" t="str">
        <f>IF(ISBLANK(VLOOKUP(T_IE117PL[[#This Row],[Ścieżka Xpath]],ALL!$C:J,COLUMN(H$2),0)),"",VLOOKUP(T_IE117PL[[#This Row],[Ścieżka Xpath]],ALL!$C:J,COLUMN(H$2),0))</f>
        <v>a2</v>
      </c>
      <c r="I43" s="136" t="str">
        <f>IF(ISBLANK(VLOOKUP(T_IE117PL[[#This Row],[Ścieżka Xpath]],ALL!$C:K,COLUMN(I$2),0)),"",VLOOKUP(T_IE117PL[[#This Row],[Ścieżka Xpath]],ALL!$C:K,COLUMN(I$2),0))</f>
        <v>CL199</v>
      </c>
      <c r="J43" s="136" t="str">
        <f>IF(ISBLANK(VLOOKUP(T_IE117PL[[#This Row],[Ścieżka Xpath]],ALL!$C:L,COLUMN(J$2),0)),"",VLOOKUP(T_IE117PL[[#This Row],[Ścieżka Xpath]],ALL!$C:L,COLUMN(J$2),0))</f>
        <v/>
      </c>
      <c r="K43" s="51" t="str">
        <f>IF(ISBLANK(VLOOKUP(T_IE117PL[[#This Row],[Ścieżka Xpath]],ALL!$C:N,COLUMN(K$2),0)),"",VLOOKUP(T_IE117PL[[#This Row],[Ścieżka Xpath]],ALL!$C:N,COLUMN(K$2),0))</f>
        <v/>
      </c>
      <c r="L43" s="62" t="str">
        <f>IF(ISBLANK(VLOOKUP(T_IE117PL[[#This Row],[Ścieżka Xpath]],ALL!$C:O,COLUMN(L$2),0)),"",VLOOKUP(T_IE117PL[[#This Row],[Ścieżka Xpath]],ALL!$C:O,COLUMN(L$2),0))</f>
        <v/>
      </c>
      <c r="M43" s="62" t="str">
        <f>IF(ISBLANK(VLOOKUP(T_IE117PL[[#This Row],[Ścieżka Xpath]],ALL!$C:P,COLUMN(M$2),0)),"",VLOOKUP(T_IE117PL[[#This Row],[Ścieżka Xpath]],ALL!$C:P,COLUMN(M$2),0))</f>
        <v/>
      </c>
      <c r="N43" s="62" t="str">
        <f>IF(ISBLANK(VLOOKUP(T_IE117PL[[#This Row],[Ścieżka Xpath]],ALL!$C:Q,COLUMN(N$2),0)),"",VLOOKUP(T_IE117PL[[#This Row],[Ścieżka Xpath]],ALL!$C:Q,COLUMN(N$2),0))</f>
        <v/>
      </c>
      <c r="O43" s="62" t="str">
        <f>IF(ISBLANK(VLOOKUP(T_IE117PL[[#This Row],[Ścieżka Xpath]],ALL!$C:R,COLUMN(O$2),0)),"",VLOOKUP(T_IE117PL[[#This Row],[Ścieżka Xpath]],ALL!$C:R,COLUMN(O$2),0))</f>
        <v/>
      </c>
    </row>
    <row r="44" spans="1:15" ht="30">
      <c r="A44" s="70" t="s">
        <v>2562</v>
      </c>
      <c r="B44" s="35">
        <v>42</v>
      </c>
      <c r="C44" s="68" t="str">
        <f>IF(ISBLANK(VLOOKUP(T_IE117PL[[#This Row],[Ścieżka Xpath]],ALL!$C:E,COLUMN(C$2),0)),"",VLOOKUP(T_IE117PL[[#This Row],[Ścieżka Xpath]],ALL!$C:E,COLUMN(C$2),0))</f>
        <v>13 07 074 000</v>
      </c>
      <c r="D44" s="141" t="str">
        <f>IF(ISBLANK(VLOOKUP(T_IE117PL[[#This Row],[Ścieżka Xpath]],ALL!$C:F,COLUMN(D$2),0)),"",VLOOKUP(T_IE117PL[[#This Row],[Ścieżka Xpath]],ALL!$C:F,COLUMN(D$2),0))</f>
        <v>Osoba do kontaktu z osobą uprawnioną do korzystania z procedury tranzytu.</v>
      </c>
      <c r="E44" s="70" t="str">
        <f>IF(ISBLANK(VLOOKUP(T_IE117PL[[#This Row],[Ścieżka Xpath]],ALL!$C:G,COLUMN(E$2),0)),"",VLOOKUP(T_IE117PL[[#This Row],[Ścieżka Xpath]],ALL!$C:G,COLUMN(E$2),0))</f>
        <v>Holder's of the Transit Procedure contact person.</v>
      </c>
      <c r="F44" s="69" t="str">
        <f>IF(ISBLANK(VLOOKUP(T_IE117PL[[#This Row],[Ścieżka Xpath]],ALL!$C:H,COLUMN(F$2),0)),"",VLOOKUP(T_IE117PL[[#This Row],[Ścieżka Xpath]],ALL!$C:H,COLUMN(F$2),0))</f>
        <v>0..1</v>
      </c>
      <c r="G44" s="69" t="str">
        <f>IF(ISBLANK(VLOOKUP(T_IE117PL[[#This Row],[Ścieżka Xpath]],ALL!$C:I,COLUMN(G$2),0)),"",VLOOKUP(T_IE117PL[[#This Row],[Ścieżka Xpath]],ALL!$C:I,COLUMN(G$2),0))</f>
        <v>O</v>
      </c>
      <c r="H44" s="69" t="str">
        <f>IF(ISBLANK(VLOOKUP(T_IE117PL[[#This Row],[Ścieżka Xpath]],ALL!$C:J,COLUMN(H$2),0)),"",VLOOKUP(T_IE117PL[[#This Row],[Ścieżka Xpath]],ALL!$C:J,COLUMN(H$2),0))</f>
        <v/>
      </c>
      <c r="I44" s="69" t="str">
        <f>IF(ISBLANK(VLOOKUP(T_IE117PL[[#This Row],[Ścieżka Xpath]],ALL!$C:K,COLUMN(I$2),0)),"",VLOOKUP(T_IE117PL[[#This Row],[Ścieżka Xpath]],ALL!$C:K,COLUMN(I$2),0))</f>
        <v/>
      </c>
      <c r="J44" s="69" t="str">
        <f>IF(ISBLANK(VLOOKUP(T_IE117PL[[#This Row],[Ścieżka Xpath]],ALL!$C:L,COLUMN(J$2),0)),"",VLOOKUP(T_IE117PL[[#This Row],[Ścieżka Xpath]],ALL!$C:L,COLUMN(J$2),0))</f>
        <v>G0105</v>
      </c>
      <c r="K44" s="69" t="str">
        <f>IF(ISBLANK(VLOOKUP(T_IE117PL[[#This Row],[Ścieżka Xpath]],ALL!$C:N,COLUMN(K$2),0)),"",VLOOKUP(T_IE117PL[[#This Row],[Ścieżka Xpath]],ALL!$C:N,COLUMN(K$2),0))</f>
        <v/>
      </c>
      <c r="L44" s="70" t="str">
        <f>IF(ISBLANK(VLOOKUP(T_IE117PL[[#This Row],[Ścieżka Xpath]],ALL!$C:O,COLUMN(L$2),0)),"",VLOOKUP(T_IE117PL[[#This Row],[Ścieżka Xpath]],ALL!$C:O,COLUMN(L$2),0))</f>
        <v/>
      </c>
      <c r="M44" s="70" t="str">
        <f>IF(ISBLANK(VLOOKUP(T_IE117PL[[#This Row],[Ścieżka Xpath]],ALL!$C:P,COLUMN(M$2),0)),"",VLOOKUP(T_IE117PL[[#This Row],[Ścieżka Xpath]],ALL!$C:P,COLUMN(M$2),0))</f>
        <v/>
      </c>
      <c r="N44" s="70" t="str">
        <f>IF(ISBLANK(VLOOKUP(T_IE117PL[[#This Row],[Ścieżka Xpath]],ALL!$C:Q,COLUMN(N$2),0)),"",VLOOKUP(T_IE117PL[[#This Row],[Ścieżka Xpath]],ALL!$C:Q,COLUMN(N$2),0))</f>
        <v/>
      </c>
      <c r="O44" s="70" t="str">
        <f>IF(ISBLANK(VLOOKUP(T_IE117PL[[#This Row],[Ścieżka Xpath]],ALL!$C:R,COLUMN(O$2),0)),"",VLOOKUP(T_IE117PL[[#This Row],[Ścieżka Xpath]],ALL!$C:R,COLUMN(O$2),0))</f>
        <v/>
      </c>
    </row>
    <row r="45" spans="1:15" ht="15">
      <c r="A45" s="62" t="s">
        <v>2563</v>
      </c>
      <c r="B45" s="15">
        <v>43</v>
      </c>
      <c r="C45" s="48" t="str">
        <f>IF(ISBLANK(VLOOKUP(T_IE117PL[[#This Row],[Ścieżka Xpath]],ALL!$C:E,COLUMN(C$2),0)),"",VLOOKUP(T_IE117PL[[#This Row],[Ścieżka Xpath]],ALL!$C:E,COLUMN(C$2),0))</f>
        <v>13 07 074 016</v>
      </c>
      <c r="D45" s="25" t="str">
        <f>IF(ISBLANK(VLOOKUP(T_IE117PL[[#This Row],[Ścieżka Xpath]],ALL!$C:F,COLUMN(D$2),0)),"",VLOOKUP(T_IE117PL[[#This Row],[Ścieżka Xpath]],ALL!$C:F,COLUMN(D$2),0))</f>
        <v>Imię i nazwisko.</v>
      </c>
      <c r="E45" s="62" t="str">
        <f>IF(ISBLANK(VLOOKUP(T_IE117PL[[#This Row],[Ścieżka Xpath]],ALL!$C:G,COLUMN(E$2),0)),"",VLOOKUP(T_IE117PL[[#This Row],[Ścieżka Xpath]],ALL!$C:G,COLUMN(E$2),0))</f>
        <v>Name and surname.</v>
      </c>
      <c r="F45" s="51" t="str">
        <f>IF(ISBLANK(VLOOKUP(T_IE117PL[[#This Row],[Ścieżka Xpath]],ALL!$C:H,COLUMN(F$2),0)),"",VLOOKUP(T_IE117PL[[#This Row],[Ścieżka Xpath]],ALL!$C:H,COLUMN(F$2),0))</f>
        <v/>
      </c>
      <c r="G45" s="136" t="str">
        <f>IF(ISBLANK(VLOOKUP(T_IE117PL[[#This Row],[Ścieżka Xpath]],ALL!$C:I,COLUMN(G$2),0)),"",VLOOKUP(T_IE117PL[[#This Row],[Ścieżka Xpath]],ALL!$C:I,COLUMN(G$2),0))</f>
        <v>R</v>
      </c>
      <c r="H45" s="136" t="str">
        <f>IF(ISBLANK(VLOOKUP(T_IE117PL[[#This Row],[Ścieżka Xpath]],ALL!$C:J,COLUMN(H$2),0)),"",VLOOKUP(T_IE117PL[[#This Row],[Ścieżka Xpath]],ALL!$C:J,COLUMN(H$2),0))</f>
        <v>an..70</v>
      </c>
      <c r="I45" s="136" t="str">
        <f>IF(ISBLANK(VLOOKUP(T_IE117PL[[#This Row],[Ścieżka Xpath]],ALL!$C:K,COLUMN(I$2),0)),"",VLOOKUP(T_IE117PL[[#This Row],[Ścieżka Xpath]],ALL!$C:K,COLUMN(I$2),0))</f>
        <v/>
      </c>
      <c r="J45" s="136" t="str">
        <f>IF(ISBLANK(VLOOKUP(T_IE117PL[[#This Row],[Ścieżka Xpath]],ALL!$C:L,COLUMN(J$2),0)),"",VLOOKUP(T_IE117PL[[#This Row],[Ścieżka Xpath]],ALL!$C:L,COLUMN(J$2),0))</f>
        <v/>
      </c>
      <c r="K45" s="51" t="str">
        <f>IF(ISBLANK(VLOOKUP(T_IE117PL[[#This Row],[Ścieżka Xpath]],ALL!$C:N,COLUMN(K$2),0)),"",VLOOKUP(T_IE117PL[[#This Row],[Ścieżka Xpath]],ALL!$C:N,COLUMN(K$2),0))</f>
        <v/>
      </c>
      <c r="L45" s="62" t="str">
        <f>IF(ISBLANK(VLOOKUP(T_IE117PL[[#This Row],[Ścieżka Xpath]],ALL!$C:O,COLUMN(L$2),0)),"",VLOOKUP(T_IE117PL[[#This Row],[Ścieżka Xpath]],ALL!$C:O,COLUMN(L$2),0))</f>
        <v/>
      </c>
      <c r="M45" s="62" t="str">
        <f>IF(ISBLANK(VLOOKUP(T_IE117PL[[#This Row],[Ścieżka Xpath]],ALL!$C:P,COLUMN(M$2),0)),"",VLOOKUP(T_IE117PL[[#This Row],[Ścieżka Xpath]],ALL!$C:P,COLUMN(M$2),0))</f>
        <v/>
      </c>
      <c r="N45" s="62" t="str">
        <f>IF(ISBLANK(VLOOKUP(T_IE117PL[[#This Row],[Ścieżka Xpath]],ALL!$C:Q,COLUMN(N$2),0)),"",VLOOKUP(T_IE117PL[[#This Row],[Ścieżka Xpath]],ALL!$C:Q,COLUMN(N$2),0))</f>
        <v/>
      </c>
      <c r="O45" s="62" t="str">
        <f>IF(ISBLANK(VLOOKUP(T_IE117PL[[#This Row],[Ścieżka Xpath]],ALL!$C:R,COLUMN(O$2),0)),"",VLOOKUP(T_IE117PL[[#This Row],[Ścieżka Xpath]],ALL!$C:R,COLUMN(O$2),0))</f>
        <v/>
      </c>
    </row>
    <row r="46" spans="1:15" ht="15">
      <c r="A46" s="62" t="s">
        <v>2564</v>
      </c>
      <c r="B46" s="15">
        <v>44</v>
      </c>
      <c r="C46" s="48" t="str">
        <f>IF(ISBLANK(VLOOKUP(T_IE117PL[[#This Row],[Ścieżka Xpath]],ALL!$C:E,COLUMN(C$2),0)),"",VLOOKUP(T_IE117PL[[#This Row],[Ścieżka Xpath]],ALL!$C:E,COLUMN(C$2),0))</f>
        <v>13 07 074 075</v>
      </c>
      <c r="D46" s="25" t="str">
        <f>IF(ISBLANK(VLOOKUP(T_IE117PL[[#This Row],[Ścieżka Xpath]],ALL!$C:F,COLUMN(D$2),0)),"",VLOOKUP(T_IE117PL[[#This Row],[Ścieżka Xpath]],ALL!$C:F,COLUMN(D$2),0))</f>
        <v>Numer telefonu.</v>
      </c>
      <c r="E46" s="62" t="str">
        <f>IF(ISBLANK(VLOOKUP(T_IE117PL[[#This Row],[Ścieżka Xpath]],ALL!$C:G,COLUMN(E$2),0)),"",VLOOKUP(T_IE117PL[[#This Row],[Ścieżka Xpath]],ALL!$C:G,COLUMN(E$2),0))</f>
        <v>Phone number.</v>
      </c>
      <c r="F46" s="51" t="str">
        <f>IF(ISBLANK(VLOOKUP(T_IE117PL[[#This Row],[Ścieżka Xpath]],ALL!$C:H,COLUMN(F$2),0)),"",VLOOKUP(T_IE117PL[[#This Row],[Ścieżka Xpath]],ALL!$C:H,COLUMN(F$2),0))</f>
        <v/>
      </c>
      <c r="G46" s="136" t="str">
        <f>IF(ISBLANK(VLOOKUP(T_IE117PL[[#This Row],[Ścieżka Xpath]],ALL!$C:I,COLUMN(G$2),0)),"",VLOOKUP(T_IE117PL[[#This Row],[Ścieżka Xpath]],ALL!$C:I,COLUMN(G$2),0))</f>
        <v>R</v>
      </c>
      <c r="H46" s="136" t="str">
        <f>IF(ISBLANK(VLOOKUP(T_IE117PL[[#This Row],[Ścieżka Xpath]],ALL!$C:J,COLUMN(H$2),0)),"",VLOOKUP(T_IE117PL[[#This Row],[Ścieżka Xpath]],ALL!$C:J,COLUMN(H$2),0))</f>
        <v>an..35</v>
      </c>
      <c r="I46" s="136" t="str">
        <f>IF(ISBLANK(VLOOKUP(T_IE117PL[[#This Row],[Ścieżka Xpath]],ALL!$C:K,COLUMN(I$2),0)),"",VLOOKUP(T_IE117PL[[#This Row],[Ścieżka Xpath]],ALL!$C:K,COLUMN(I$2),0))</f>
        <v/>
      </c>
      <c r="J46" s="136" t="str">
        <f>IF(ISBLANK(VLOOKUP(T_IE117PL[[#This Row],[Ścieżka Xpath]],ALL!$C:L,COLUMN(J$2),0)),"",VLOOKUP(T_IE117PL[[#This Row],[Ścieżka Xpath]],ALL!$C:L,COLUMN(J$2),0))</f>
        <v/>
      </c>
      <c r="K46" s="51" t="str">
        <f>IF(ISBLANK(VLOOKUP(T_IE117PL[[#This Row],[Ścieżka Xpath]],ALL!$C:N,COLUMN(K$2),0)),"",VLOOKUP(T_IE117PL[[#This Row],[Ścieżka Xpath]],ALL!$C:N,COLUMN(K$2),0))</f>
        <v/>
      </c>
      <c r="L46" s="62" t="str">
        <f>IF(ISBLANK(VLOOKUP(T_IE117PL[[#This Row],[Ścieżka Xpath]],ALL!$C:O,COLUMN(L$2),0)),"",VLOOKUP(T_IE117PL[[#This Row],[Ścieżka Xpath]],ALL!$C:O,COLUMN(L$2),0))</f>
        <v/>
      </c>
      <c r="M46" s="62" t="str">
        <f>IF(ISBLANK(VLOOKUP(T_IE117PL[[#This Row],[Ścieżka Xpath]],ALL!$C:P,COLUMN(M$2),0)),"",VLOOKUP(T_IE117PL[[#This Row],[Ścieżka Xpath]],ALL!$C:P,COLUMN(M$2),0))</f>
        <v/>
      </c>
      <c r="N46" s="62" t="str">
        <f>IF(ISBLANK(VLOOKUP(T_IE117PL[[#This Row],[Ścieżka Xpath]],ALL!$C:Q,COLUMN(N$2),0)),"",VLOOKUP(T_IE117PL[[#This Row],[Ścieżka Xpath]],ALL!$C:Q,COLUMN(N$2),0))</f>
        <v/>
      </c>
      <c r="O46" s="62" t="str">
        <f>IF(ISBLANK(VLOOKUP(T_IE117PL[[#This Row],[Ścieżka Xpath]],ALL!$C:R,COLUMN(O$2),0)),"",VLOOKUP(T_IE117PL[[#This Row],[Ścieżka Xpath]],ALL!$C:R,COLUMN(O$2),0))</f>
        <v/>
      </c>
    </row>
    <row r="47" spans="1:15" ht="15">
      <c r="A47" s="62" t="s">
        <v>2565</v>
      </c>
      <c r="B47" s="15">
        <v>45</v>
      </c>
      <c r="C47" s="48" t="str">
        <f>IF(ISBLANK(VLOOKUP(T_IE117PL[[#This Row],[Ścieżka Xpath]],ALL!$C:E,COLUMN(C$2),0)),"",VLOOKUP(T_IE117PL[[#This Row],[Ścieżka Xpath]],ALL!$C:E,COLUMN(C$2),0))</f>
        <v>13 07 074 076</v>
      </c>
      <c r="D47" s="25" t="str">
        <f>IF(ISBLANK(VLOOKUP(T_IE117PL[[#This Row],[Ścieżka Xpath]],ALL!$C:F,COLUMN(D$2),0)),"",VLOOKUP(T_IE117PL[[#This Row],[Ścieżka Xpath]],ALL!$C:F,COLUMN(D$2),0))</f>
        <v>Adres e-mail.</v>
      </c>
      <c r="E47" s="62" t="str">
        <f>IF(ISBLANK(VLOOKUP(T_IE117PL[[#This Row],[Ścieżka Xpath]],ALL!$C:G,COLUMN(E$2),0)),"",VLOOKUP(T_IE117PL[[#This Row],[Ścieżka Xpath]],ALL!$C:G,COLUMN(E$2),0))</f>
        <v>Email address.</v>
      </c>
      <c r="F47" s="51" t="str">
        <f>IF(ISBLANK(VLOOKUP(T_IE117PL[[#This Row],[Ścieżka Xpath]],ALL!$C:H,COLUMN(F$2),0)),"",VLOOKUP(T_IE117PL[[#This Row],[Ścieżka Xpath]],ALL!$C:H,COLUMN(F$2),0))</f>
        <v/>
      </c>
      <c r="G47" s="136" t="str">
        <f>IF(ISBLANK(VLOOKUP(T_IE117PL[[#This Row],[Ścieżka Xpath]],ALL!$C:I,COLUMN(G$2),0)),"",VLOOKUP(T_IE117PL[[#This Row],[Ścieżka Xpath]],ALL!$C:I,COLUMN(G$2),0))</f>
        <v>O</v>
      </c>
      <c r="H47" s="136" t="str">
        <f>IF(ISBLANK(VLOOKUP(T_IE117PL[[#This Row],[Ścieżka Xpath]],ALL!$C:J,COLUMN(H$2),0)),"",VLOOKUP(T_IE117PL[[#This Row],[Ścieżka Xpath]],ALL!$C:J,COLUMN(H$2),0))</f>
        <v>an..256</v>
      </c>
      <c r="I47" s="136" t="str">
        <f>IF(ISBLANK(VLOOKUP(T_IE117PL[[#This Row],[Ścieżka Xpath]],ALL!$C:K,COLUMN(I$2),0)),"",VLOOKUP(T_IE117PL[[#This Row],[Ścieżka Xpath]],ALL!$C:K,COLUMN(I$2),0))</f>
        <v/>
      </c>
      <c r="J47" s="136" t="str">
        <f>IF(ISBLANK(VLOOKUP(T_IE117PL[[#This Row],[Ścieżka Xpath]],ALL!$C:L,COLUMN(J$2),0)),"",VLOOKUP(T_IE117PL[[#This Row],[Ścieżka Xpath]],ALL!$C:L,COLUMN(J$2),0))</f>
        <v>G0002</v>
      </c>
      <c r="K47" s="51" t="str">
        <f>IF(ISBLANK(VLOOKUP(T_IE117PL[[#This Row],[Ścieżka Xpath]],ALL!$C:N,COLUMN(K$2),0)),"",VLOOKUP(T_IE117PL[[#This Row],[Ścieżka Xpath]],ALL!$C:N,COLUMN(K$2),0))</f>
        <v/>
      </c>
      <c r="L47" s="62" t="str">
        <f>IF(ISBLANK(VLOOKUP(T_IE117PL[[#This Row],[Ścieżka Xpath]],ALL!$C:O,COLUMN(L$2),0)),"",VLOOKUP(T_IE117PL[[#This Row],[Ścieżka Xpath]],ALL!$C:O,COLUMN(L$2),0))</f>
        <v/>
      </c>
      <c r="M47" s="62" t="str">
        <f>IF(ISBLANK(VLOOKUP(T_IE117PL[[#This Row],[Ścieżka Xpath]],ALL!$C:P,COLUMN(M$2),0)),"",VLOOKUP(T_IE117PL[[#This Row],[Ścieżka Xpath]],ALL!$C:P,COLUMN(M$2),0))</f>
        <v/>
      </c>
      <c r="N47" s="62" t="str">
        <f>IF(ISBLANK(VLOOKUP(T_IE117PL[[#This Row],[Ścieżka Xpath]],ALL!$C:Q,COLUMN(N$2),0)),"",VLOOKUP(T_IE117PL[[#This Row],[Ścieżka Xpath]],ALL!$C:Q,COLUMN(N$2),0))</f>
        <v/>
      </c>
      <c r="O47" s="62" t="str">
        <f>IF(ISBLANK(VLOOKUP(T_IE117PL[[#This Row],[Ścieżka Xpath]],ALL!$C:R,COLUMN(O$2),0)),"",VLOOKUP(T_IE117PL[[#This Row],[Ścieżka Xpath]],ALL!$C:R,COLUMN(O$2),0))</f>
        <v/>
      </c>
    </row>
    <row r="48" spans="1:15" ht="75">
      <c r="A48" s="70" t="s">
        <v>2566</v>
      </c>
      <c r="B48" s="35">
        <v>46</v>
      </c>
      <c r="C48" s="68" t="str">
        <f>IF(ISBLANK(VLOOKUP(T_IE117PL[[#This Row],[Ścieżka Xpath]],ALL!$C:E,COLUMN(C$2),0)),"",VLOOKUP(T_IE117PL[[#This Row],[Ścieżka Xpath]],ALL!$C:E,COLUMN(C$2),0))</f>
        <v>13 06 000 000</v>
      </c>
      <c r="D48" s="141" t="str">
        <f>IF(ISBLANK(VLOOKUP(T_IE117PL[[#This Row],[Ścieżka Xpath]],ALL!$C:F,COLUMN(D$2),0)),"",VLOOKUP(T_IE117PL[[#This Row],[Ścieżka Xpath]],ALL!$C:F,COLUMN(D$2),0))</f>
        <v>Przedstawiciel osoby uprawnionej do procedury tranzytu. Dla zadeklarowania przedstawiciela wysyłającego komunikat należy użyć sekcji CountrySpecificDataPL/RepresentativeForCommunication.</v>
      </c>
      <c r="E48" s="70" t="str">
        <f>IF(ISBLANK(VLOOKUP(T_IE117PL[[#This Row],[Ścieżka Xpath]],ALL!$C:G,COLUMN(E$2),0)),"",VLOOKUP(T_IE117PL[[#This Row],[Ścieżka Xpath]],ALL!$C:G,COLUMN(E$2),0))</f>
        <v>Representative of the Holder of the transit procedure. To declare entity sending a message on behelf of the Holder, use section CountrySpecificDataPL/RepresenativeForCommunication.</v>
      </c>
      <c r="F48" s="69" t="str">
        <f>IF(ISBLANK(VLOOKUP(T_IE117PL[[#This Row],[Ścieżka Xpath]],ALL!$C:H,COLUMN(F$2),0)),"",VLOOKUP(T_IE117PL[[#This Row],[Ścieżka Xpath]],ALL!$C:H,COLUMN(F$2),0))</f>
        <v>0..1</v>
      </c>
      <c r="G48" s="69" t="str">
        <f>IF(ISBLANK(VLOOKUP(T_IE117PL[[#This Row],[Ścieżka Xpath]],ALL!$C:I,COLUMN(G$2),0)),"",VLOOKUP(T_IE117PL[[#This Row],[Ścieżka Xpath]],ALL!$C:I,COLUMN(G$2),0))</f>
        <v>D</v>
      </c>
      <c r="H48" s="69" t="str">
        <f>IF(ISBLANK(VLOOKUP(T_IE117PL[[#This Row],[Ścieżka Xpath]],ALL!$C:J,COLUMN(H$2),0)),"",VLOOKUP(T_IE117PL[[#This Row],[Ścieżka Xpath]],ALL!$C:J,COLUMN(H$2),0))</f>
        <v/>
      </c>
      <c r="I48" s="69" t="str">
        <f>IF(ISBLANK(VLOOKUP(T_IE117PL[[#This Row],[Ścieżka Xpath]],ALL!$C:K,COLUMN(I$2),0)),"",VLOOKUP(T_IE117PL[[#This Row],[Ścieżka Xpath]],ALL!$C:K,COLUMN(I$2),0))</f>
        <v/>
      </c>
      <c r="J48" s="69" t="str">
        <f>IF(ISBLANK(VLOOKUP(T_IE117PL[[#This Row],[Ścieżka Xpath]],ALL!$C:L,COLUMN(J$2),0)),"",VLOOKUP(T_IE117PL[[#This Row],[Ścieżka Xpath]],ALL!$C:L,COLUMN(J$2),0))</f>
        <v>C0951</v>
      </c>
      <c r="K48" s="69" t="str">
        <f>IF(ISBLANK(VLOOKUP(T_IE117PL[[#This Row],[Ścieżka Xpath]],ALL!$C:N,COLUMN(K$2),0)),"",VLOOKUP(T_IE117PL[[#This Row],[Ścieżka Xpath]],ALL!$C:N,COLUMN(K$2),0))</f>
        <v/>
      </c>
      <c r="L48" s="70" t="str">
        <f>IF(ISBLANK(VLOOKUP(T_IE117PL[[#This Row],[Ścieżka Xpath]],ALL!$C:O,COLUMN(L$2),0)),"",VLOOKUP(T_IE117PL[[#This Row],[Ścieżka Xpath]],ALL!$C:O,COLUMN(L$2),0))</f>
        <v/>
      </c>
      <c r="M48" s="70" t="str">
        <f>IF(ISBLANK(VLOOKUP(T_IE117PL[[#This Row],[Ścieżka Xpath]],ALL!$C:P,COLUMN(M$2),0)),"",VLOOKUP(T_IE117PL[[#This Row],[Ścieżka Xpath]],ALL!$C:P,COLUMN(M$2),0))</f>
        <v/>
      </c>
      <c r="N48" s="70" t="str">
        <f>IF(ISBLANK(VLOOKUP(T_IE117PL[[#This Row],[Ścieżka Xpath]],ALL!$C:Q,COLUMN(N$2),0)),"",VLOOKUP(T_IE117PL[[#This Row],[Ścieżka Xpath]],ALL!$C:Q,COLUMN(N$2),0))</f>
        <v/>
      </c>
      <c r="O48" s="70" t="str">
        <f>IF(ISBLANK(VLOOKUP(T_IE117PL[[#This Row],[Ścieżka Xpath]],ALL!$C:R,COLUMN(O$2),0)),"",VLOOKUP(T_IE117PL[[#This Row],[Ścieżka Xpath]],ALL!$C:R,COLUMN(O$2),0))</f>
        <v/>
      </c>
    </row>
    <row r="49" spans="1:15" ht="30">
      <c r="A49" s="62" t="s">
        <v>2567</v>
      </c>
      <c r="B49" s="15">
        <v>47</v>
      </c>
      <c r="C49" s="48" t="str">
        <f>IF(ISBLANK(VLOOKUP(T_IE117PL[[#This Row],[Ścieżka Xpath]],ALL!$C:E,COLUMN(C$2),0)),"",VLOOKUP(T_IE117PL[[#This Row],[Ścieżka Xpath]],ALL!$C:E,COLUMN(C$2),0))</f>
        <v>13 06 017 000</v>
      </c>
      <c r="D49" s="25" t="str">
        <f>IF(ISBLANK(VLOOKUP(T_IE117PL[[#This Row],[Ścieżka Xpath]],ALL!$C:F,COLUMN(D$2),0)),"",VLOOKUP(T_IE117PL[[#This Row],[Ścieżka Xpath]],ALL!$C:F,COLUMN(D$2),0))</f>
        <v>Numer identyfikacyjny.</v>
      </c>
      <c r="E49" s="62" t="str">
        <f>IF(ISBLANK(VLOOKUP(T_IE117PL[[#This Row],[Ścieżka Xpath]],ALL!$C:G,COLUMN(E$2),0)),"",VLOOKUP(T_IE117PL[[#This Row],[Ścieżka Xpath]],ALL!$C:G,COLUMN(E$2),0))</f>
        <v>Identification number.</v>
      </c>
      <c r="F49" s="51" t="str">
        <f>IF(ISBLANK(VLOOKUP(T_IE117PL[[#This Row],[Ścieżka Xpath]],ALL!$C:H,COLUMN(F$2),0)),"",VLOOKUP(T_IE117PL[[#This Row],[Ścieżka Xpath]],ALL!$C:H,COLUMN(F$2),0))</f>
        <v/>
      </c>
      <c r="G49" s="136" t="str">
        <f>IF(ISBLANK(VLOOKUP(T_IE117PL[[#This Row],[Ścieżka Xpath]],ALL!$C:I,COLUMN(G$2),0)),"",VLOOKUP(T_IE117PL[[#This Row],[Ścieżka Xpath]],ALL!$C:I,COLUMN(G$2),0))</f>
        <v>R</v>
      </c>
      <c r="H49" s="136" t="str">
        <f>IF(ISBLANK(VLOOKUP(T_IE117PL[[#This Row],[Ścieżka Xpath]],ALL!$C:J,COLUMN(H$2),0)),"",VLOOKUP(T_IE117PL[[#This Row],[Ścieżka Xpath]],ALL!$C:J,COLUMN(H$2),0))</f>
        <v>an..17</v>
      </c>
      <c r="I49" s="51" t="str">
        <f>IF(ISBLANK(VLOOKUP(T_IE117PL[[#This Row],[Ścieżka Xpath]],ALL!$C:K,COLUMN(I$2),0)),"",VLOOKUP(T_IE117PL[[#This Row],[Ścieżka Xpath]],ALL!$C:K,COLUMN(I$2),0))</f>
        <v/>
      </c>
      <c r="J49" s="136" t="str">
        <f>IF(ISBLANK(VLOOKUP(T_IE117PL[[#This Row],[Ścieżka Xpath]],ALL!$C:L,COLUMN(J$2),0)),"",VLOOKUP(T_IE117PL[[#This Row],[Ścieżka Xpath]],ALL!$C:L,COLUMN(J$2),0))</f>
        <v>R0033; R0850</v>
      </c>
      <c r="K49" s="51" t="str">
        <f>IF(ISBLANK(VLOOKUP(T_IE117PL[[#This Row],[Ścieżka Xpath]],ALL!$C:N,COLUMN(K$2),0)),"",VLOOKUP(T_IE117PL[[#This Row],[Ścieżka Xpath]],ALL!$C:N,COLUMN(K$2),0))</f>
        <v/>
      </c>
      <c r="L49" s="62" t="str">
        <f>IF(ISBLANK(VLOOKUP(T_IE117PL[[#This Row],[Ścieżka Xpath]],ALL!$C:O,COLUMN(L$2),0)),"",VLOOKUP(T_IE117PL[[#This Row],[Ścieżka Xpath]],ALL!$C:O,COLUMN(L$2),0))</f>
        <v/>
      </c>
      <c r="M49" s="62" t="str">
        <f>IF(ISBLANK(VLOOKUP(T_IE117PL[[#This Row],[Ścieżka Xpath]],ALL!$C:P,COLUMN(M$2),0)),"",VLOOKUP(T_IE117PL[[#This Row],[Ścieżka Xpath]],ALL!$C:P,COLUMN(M$2),0))</f>
        <v/>
      </c>
      <c r="N49" s="62" t="str">
        <f>IF(ISBLANK(VLOOKUP(T_IE117PL[[#This Row],[Ścieżka Xpath]],ALL!$C:Q,COLUMN(N$2),0)),"",VLOOKUP(T_IE117PL[[#This Row],[Ścieżka Xpath]],ALL!$C:Q,COLUMN(N$2),0))</f>
        <v/>
      </c>
      <c r="O49" s="62" t="str">
        <f>IF(ISBLANK(VLOOKUP(T_IE117PL[[#This Row],[Ścieżka Xpath]],ALL!$C:R,COLUMN(O$2),0)),"",VLOOKUP(T_IE117PL[[#This Row],[Ścieżka Xpath]],ALL!$C:R,COLUMN(O$2),0))</f>
        <v/>
      </c>
    </row>
    <row r="50" spans="1:15" ht="15">
      <c r="A50" s="70" t="s">
        <v>2568</v>
      </c>
      <c r="B50" s="35">
        <v>48</v>
      </c>
      <c r="C50" s="68" t="str">
        <f>IF(ISBLANK(VLOOKUP(T_IE117PL[[#This Row],[Ścieżka Xpath]],ALL!$C:E,COLUMN(C$2),0)),"",VLOOKUP(T_IE117PL[[#This Row],[Ścieżka Xpath]],ALL!$C:E,COLUMN(C$2),0))</f>
        <v>-</v>
      </c>
      <c r="D50" s="70" t="str">
        <f>IF(ISBLANK(VLOOKUP(T_IE117PL[[#This Row],[Ścieżka Xpath]],ALL!$C:F,COLUMN(D$2),0)),"",VLOOKUP(T_IE117PL[[#This Row],[Ścieżka Xpath]],ALL!$C:F,COLUMN(D$2),0))</f>
        <v>Dane przesyłki kapitańskiej.</v>
      </c>
      <c r="E50" s="70" t="str">
        <f>IF(ISBLANK(VLOOKUP(T_IE117PL[[#This Row],[Ścieżka Xpath]],ALL!$C:G,COLUMN(E$2),0)),"",VLOOKUP(T_IE117PL[[#This Row],[Ścieżka Xpath]],ALL!$C:G,COLUMN(E$2),0))</f>
        <v>Consignment details.</v>
      </c>
      <c r="F50" s="69" t="str">
        <f>IF(ISBLANK(VLOOKUP(T_IE117PL[[#This Row],[Ścieżka Xpath]],ALL!$C:H,COLUMN(F$2),0)),"",VLOOKUP(T_IE117PL[[#This Row],[Ścieżka Xpath]],ALL!$C:H,COLUMN(F$2),0))</f>
        <v>0..1</v>
      </c>
      <c r="G50" s="69" t="str">
        <f>IF(ISBLANK(VLOOKUP(T_IE117PL[[#This Row],[Ścieżka Xpath]],ALL!$C:I,COLUMN(G$2),0)),"",VLOOKUP(T_IE117PL[[#This Row],[Ścieżka Xpath]],ALL!$C:I,COLUMN(G$2),0))</f>
        <v>D</v>
      </c>
      <c r="H50" s="69" t="str">
        <f>IF(ISBLANK(VLOOKUP(T_IE117PL[[#This Row],[Ścieżka Xpath]],ALL!$C:J,COLUMN(H$2),0)),"",VLOOKUP(T_IE117PL[[#This Row],[Ścieżka Xpath]],ALL!$C:J,COLUMN(H$2),0))</f>
        <v/>
      </c>
      <c r="I50" s="69" t="str">
        <f>IF(ISBLANK(VLOOKUP(T_IE117PL[[#This Row],[Ścieżka Xpath]],ALL!$C:K,COLUMN(I$2),0)),"",VLOOKUP(T_IE117PL[[#This Row],[Ścieżka Xpath]],ALL!$C:K,COLUMN(I$2),0))</f>
        <v/>
      </c>
      <c r="J50" s="69" t="str">
        <f>IF(ISBLANK(VLOOKUP(T_IE117PL[[#This Row],[Ścieżka Xpath]],ALL!$C:L,COLUMN(J$2),0)),"",VLOOKUP(T_IE117PL[[#This Row],[Ścieżka Xpath]],ALL!$C:L,COLUMN(J$2),0))</f>
        <v>C0131</v>
      </c>
      <c r="K50" s="69" t="str">
        <f>IF(ISBLANK(VLOOKUP(T_IE117PL[[#This Row],[Ścieżka Xpath]],ALL!$C:N,COLUMN(K$2),0)),"",VLOOKUP(T_IE117PL[[#This Row],[Ścieżka Xpath]],ALL!$C:N,COLUMN(K$2),0))</f>
        <v/>
      </c>
      <c r="L50" s="70" t="str">
        <f>IF(ISBLANK(VLOOKUP(T_IE117PL[[#This Row],[Ścieżka Xpath]],ALL!$C:O,COLUMN(L$2),0)),"",VLOOKUP(T_IE117PL[[#This Row],[Ścieżka Xpath]],ALL!$C:O,COLUMN(L$2),0))</f>
        <v/>
      </c>
      <c r="M50" s="70" t="str">
        <f>IF(ISBLANK(VLOOKUP(T_IE117PL[[#This Row],[Ścieżka Xpath]],ALL!$C:P,COLUMN(M$2),0)),"",VLOOKUP(T_IE117PL[[#This Row],[Ścieżka Xpath]],ALL!$C:P,COLUMN(M$2),0))</f>
        <v/>
      </c>
      <c r="N50" s="70" t="str">
        <f>IF(ISBLANK(VLOOKUP(T_IE117PL[[#This Row],[Ścieżka Xpath]],ALL!$C:Q,COLUMN(N$2),0)),"",VLOOKUP(T_IE117PL[[#This Row],[Ścieżka Xpath]],ALL!$C:Q,COLUMN(N$2),0))</f>
        <v/>
      </c>
      <c r="O50" s="70" t="str">
        <f>IF(ISBLANK(VLOOKUP(T_IE117PL[[#This Row],[Ścieżka Xpath]],ALL!$C:R,COLUMN(O$2),0)),"",VLOOKUP(T_IE117PL[[#This Row],[Ścieżka Xpath]],ALL!$C:R,COLUMN(O$2),0))</f>
        <v/>
      </c>
    </row>
    <row r="51" spans="1:15" ht="15">
      <c r="A51" s="70" t="s">
        <v>2569</v>
      </c>
      <c r="B51" s="35">
        <v>49</v>
      </c>
      <c r="C51" s="68" t="str">
        <f>IF(ISBLANK(VLOOKUP(T_IE117PL[[#This Row],[Ścieżka Xpath]],ALL!$C:E,COLUMN(C$2),0)),"",VLOOKUP(T_IE117PL[[#This Row],[Ścieżka Xpath]],ALL!$C:E,COLUMN(C$2),0))</f>
        <v>13 12 000 000</v>
      </c>
      <c r="D51" s="70" t="str">
        <f>IF(ISBLANK(VLOOKUP(T_IE117PL[[#This Row],[Ścieżka Xpath]],ALL!$C:F,COLUMN(D$2),0)),"",VLOOKUP(T_IE117PL[[#This Row],[Ścieżka Xpath]],ALL!$C:F,COLUMN(D$2),0))</f>
        <v>Dane przewoźnika.</v>
      </c>
      <c r="E51" s="70" t="str">
        <f>IF(ISBLANK(VLOOKUP(T_IE117PL[[#This Row],[Ścieżka Xpath]],ALL!$C:G,COLUMN(E$2),0)),"",VLOOKUP(T_IE117PL[[#This Row],[Ścieżka Xpath]],ALL!$C:G,COLUMN(E$2),0))</f>
        <v>Carrier's details.</v>
      </c>
      <c r="F51" s="69">
        <f>IF(ISBLANK(VLOOKUP(T_IE117PL[[#This Row],[Ścieżka Xpath]],ALL!$C:H,COLUMN(F$2),0)),"",VLOOKUP(T_IE117PL[[#This Row],[Ścieżka Xpath]],ALL!$C:H,COLUMN(F$2),0))</f>
        <v>1</v>
      </c>
      <c r="G51" s="69" t="str">
        <f>IF(ISBLANK(VLOOKUP(T_IE117PL[[#This Row],[Ścieżka Xpath]],ALL!$C:I,COLUMN(G$2),0)),"",VLOOKUP(T_IE117PL[[#This Row],[Ścieżka Xpath]],ALL!$C:I,COLUMN(G$2),0))</f>
        <v>R</v>
      </c>
      <c r="H51" s="69" t="str">
        <f>IF(ISBLANK(VLOOKUP(T_IE117PL[[#This Row],[Ścieżka Xpath]],ALL!$C:J,COLUMN(H$2),0)),"",VLOOKUP(T_IE117PL[[#This Row],[Ścieżka Xpath]],ALL!$C:J,COLUMN(H$2),0))</f>
        <v/>
      </c>
      <c r="I51" s="69" t="str">
        <f>IF(ISBLANK(VLOOKUP(T_IE117PL[[#This Row],[Ścieżka Xpath]],ALL!$C:K,COLUMN(I$2),0)),"",VLOOKUP(T_IE117PL[[#This Row],[Ścieżka Xpath]],ALL!$C:K,COLUMN(I$2),0))</f>
        <v/>
      </c>
      <c r="J51" s="69" t="str">
        <f>IF(ISBLANK(VLOOKUP(T_IE117PL[[#This Row],[Ścieżka Xpath]],ALL!$C:L,COLUMN(J$2),0)),"",VLOOKUP(T_IE117PL[[#This Row],[Ścieżka Xpath]],ALL!$C:L,COLUMN(J$2),0))</f>
        <v/>
      </c>
      <c r="K51" s="69" t="str">
        <f>IF(ISBLANK(VLOOKUP(T_IE117PL[[#This Row],[Ścieżka Xpath]],ALL!$C:N,COLUMN(K$2),0)),"",VLOOKUP(T_IE117PL[[#This Row],[Ścieżka Xpath]],ALL!$C:N,COLUMN(K$2),0))</f>
        <v/>
      </c>
      <c r="L51" s="70" t="str">
        <f>IF(ISBLANK(VLOOKUP(T_IE117PL[[#This Row],[Ścieżka Xpath]],ALL!$C:O,COLUMN(L$2),0)),"",VLOOKUP(T_IE117PL[[#This Row],[Ścieżka Xpath]],ALL!$C:O,COLUMN(L$2),0))</f>
        <v/>
      </c>
      <c r="M51" s="70" t="str">
        <f>IF(ISBLANK(VLOOKUP(T_IE117PL[[#This Row],[Ścieżka Xpath]],ALL!$C:P,COLUMN(M$2),0)),"",VLOOKUP(T_IE117PL[[#This Row],[Ścieżka Xpath]],ALL!$C:P,COLUMN(M$2),0))</f>
        <v/>
      </c>
      <c r="N51" s="70" t="str">
        <f>IF(ISBLANK(VLOOKUP(T_IE117PL[[#This Row],[Ścieżka Xpath]],ALL!$C:Q,COLUMN(N$2),0)),"",VLOOKUP(T_IE117PL[[#This Row],[Ścieżka Xpath]],ALL!$C:Q,COLUMN(N$2),0))</f>
        <v/>
      </c>
      <c r="O51" s="70" t="str">
        <f>IF(ISBLANK(VLOOKUP(T_IE117PL[[#This Row],[Ścieżka Xpath]],ALL!$C:R,COLUMN(O$2),0)),"",VLOOKUP(T_IE117PL[[#This Row],[Ścieżka Xpath]],ALL!$C:R,COLUMN(O$2),0))</f>
        <v/>
      </c>
    </row>
    <row r="52" spans="1:15" ht="30">
      <c r="A52" s="62" t="s">
        <v>2570</v>
      </c>
      <c r="B52" s="15">
        <v>50</v>
      </c>
      <c r="C52" s="48" t="str">
        <f>IF(ISBLANK(VLOOKUP(T_IE117PL[[#This Row],[Ścieżka Xpath]],ALL!$C:E,COLUMN(C$2),0)),"",VLOOKUP(T_IE117PL[[#This Row],[Ścieżka Xpath]],ALL!$C:E,COLUMN(C$2),0))</f>
        <v>13 12 017 000</v>
      </c>
      <c r="D52" s="25" t="str">
        <f>IF(ISBLANK(VLOOKUP(T_IE117PL[[#This Row],[Ścieżka Xpath]],ALL!$C:F,COLUMN(D$2),0)),"",VLOOKUP(T_IE117PL[[#This Row],[Ścieżka Xpath]],ALL!$C:F,COLUMN(D$2),0))</f>
        <v>Numer identyfikacyjny.</v>
      </c>
      <c r="E52" s="62" t="str">
        <f>IF(ISBLANK(VLOOKUP(T_IE117PL[[#This Row],[Ścieżka Xpath]],ALL!$C:G,COLUMN(E$2),0)),"",VLOOKUP(T_IE117PL[[#This Row],[Ścieżka Xpath]],ALL!$C:G,COLUMN(E$2),0))</f>
        <v>Identfication number.</v>
      </c>
      <c r="F52" s="51" t="str">
        <f>IF(ISBLANK(VLOOKUP(T_IE117PL[[#This Row],[Ścieżka Xpath]],ALL!$C:H,COLUMN(F$2),0)),"",VLOOKUP(T_IE117PL[[#This Row],[Ścieżka Xpath]],ALL!$C:H,COLUMN(F$2),0))</f>
        <v/>
      </c>
      <c r="G52" s="136" t="str">
        <f>IF(ISBLANK(VLOOKUP(T_IE117PL[[#This Row],[Ścieżka Xpath]],ALL!$C:I,COLUMN(G$2),0)),"",VLOOKUP(T_IE117PL[[#This Row],[Ścieżka Xpath]],ALL!$C:I,COLUMN(G$2),0))</f>
        <v>R</v>
      </c>
      <c r="H52" s="136" t="str">
        <f>IF(ISBLANK(VLOOKUP(T_IE117PL[[#This Row],[Ścieżka Xpath]],ALL!$C:J,COLUMN(H$2),0)),"",VLOOKUP(T_IE117PL[[#This Row],[Ścieżka Xpath]],ALL!$C:J,COLUMN(H$2),0))</f>
        <v>an..17</v>
      </c>
      <c r="I52" s="51" t="str">
        <f>IF(ISBLANK(VLOOKUP(T_IE117PL[[#This Row],[Ścieżka Xpath]],ALL!$C:K,COLUMN(I$2),0)),"",VLOOKUP(T_IE117PL[[#This Row],[Ścieżka Xpath]],ALL!$C:K,COLUMN(I$2),0))</f>
        <v/>
      </c>
      <c r="J52" s="136" t="str">
        <f>IF(ISBLANK(VLOOKUP(T_IE117PL[[#This Row],[Ścieżka Xpath]],ALL!$C:L,COLUMN(J$2),0)),"",VLOOKUP(T_IE117PL[[#This Row],[Ścieżka Xpath]],ALL!$C:L,COLUMN(J$2),0))</f>
        <v>G0002; R0840</v>
      </c>
      <c r="K52" s="51" t="str">
        <f>IF(ISBLANK(VLOOKUP(T_IE117PL[[#This Row],[Ścieżka Xpath]],ALL!$C:N,COLUMN(K$2),0)),"",VLOOKUP(T_IE117PL[[#This Row],[Ścieżka Xpath]],ALL!$C:N,COLUMN(K$2),0))</f>
        <v/>
      </c>
      <c r="L52" s="62" t="str">
        <f>IF(ISBLANK(VLOOKUP(T_IE117PL[[#This Row],[Ścieżka Xpath]],ALL!$C:O,COLUMN(L$2),0)),"",VLOOKUP(T_IE117PL[[#This Row],[Ścieżka Xpath]],ALL!$C:O,COLUMN(L$2),0))</f>
        <v/>
      </c>
      <c r="M52" s="62" t="str">
        <f>IF(ISBLANK(VLOOKUP(T_IE117PL[[#This Row],[Ścieżka Xpath]],ALL!$C:P,COLUMN(M$2),0)),"",VLOOKUP(T_IE117PL[[#This Row],[Ścieżka Xpath]],ALL!$C:P,COLUMN(M$2),0))</f>
        <v/>
      </c>
      <c r="N52" s="62" t="str">
        <f>IF(ISBLANK(VLOOKUP(T_IE117PL[[#This Row],[Ścieżka Xpath]],ALL!$C:Q,COLUMN(N$2),0)),"",VLOOKUP(T_IE117PL[[#This Row],[Ścieżka Xpath]],ALL!$C:Q,COLUMN(N$2),0))</f>
        <v/>
      </c>
      <c r="O52" s="62" t="str">
        <f>IF(ISBLANK(VLOOKUP(T_IE117PL[[#This Row],[Ścieżka Xpath]],ALL!$C:R,COLUMN(O$2),0)),"",VLOOKUP(T_IE117PL[[#This Row],[Ścieżka Xpath]],ALL!$C:R,COLUMN(O$2),0))</f>
        <v/>
      </c>
    </row>
    <row r="53" spans="1:15" ht="15">
      <c r="A53" s="70" t="s">
        <v>2571</v>
      </c>
      <c r="B53" s="35">
        <v>51</v>
      </c>
      <c r="C53" s="68" t="str">
        <f>IF(ISBLANK(VLOOKUP(T_IE117PL[[#This Row],[Ścieżka Xpath]],ALL!$C:E,COLUMN(C$2),0)),"",VLOOKUP(T_IE117PL[[#This Row],[Ścieżka Xpath]],ALL!$C:E,COLUMN(C$2),0))</f>
        <v>-</v>
      </c>
      <c r="D53" s="141" t="str">
        <f>IF(ISBLANK(VLOOKUP(T_IE117PL[[#This Row],[Ścieżka Xpath]],ALL!$C:F,COLUMN(D$2),0)),"",VLOOKUP(T_IE117PL[[#This Row],[Ścieżka Xpath]],ALL!$C:F,COLUMN(D$2),0))</f>
        <v>Identyfikator bezpieczeństwa i ochrony przewoźnika.</v>
      </c>
      <c r="E53" s="70" t="str">
        <f>IF(ISBLANK(VLOOKUP(T_IE117PL[[#This Row],[Ścieżka Xpath]],ALL!$C:G,COLUMN(E$2),0)),"",VLOOKUP(T_IE117PL[[#This Row],[Ścieżka Xpath]],ALL!$C:G,COLUMN(E$2),0))</f>
        <v>Safety &amp; security identification number of the Carrier.</v>
      </c>
      <c r="F53" s="69" t="str">
        <f>IF(ISBLANK(VLOOKUP(T_IE117PL[[#This Row],[Ścieżka Xpath]],ALL!$C:H,COLUMN(F$2),0)),"",VLOOKUP(T_IE117PL[[#This Row],[Ścieżka Xpath]],ALL!$C:H,COLUMN(F$2),0))</f>
        <v>0..1</v>
      </c>
      <c r="G53" s="69" t="str">
        <f>IF(ISBLANK(VLOOKUP(T_IE117PL[[#This Row],[Ścieżka Xpath]],ALL!$C:I,COLUMN(G$2),0)),"",VLOOKUP(T_IE117PL[[#This Row],[Ścieżka Xpath]],ALL!$C:I,COLUMN(G$2),0))</f>
        <v>D</v>
      </c>
      <c r="H53" s="69" t="str">
        <f>IF(ISBLANK(VLOOKUP(T_IE117PL[[#This Row],[Ścieżka Xpath]],ALL!$C:J,COLUMN(H$2),0)),"",VLOOKUP(T_IE117PL[[#This Row],[Ścieżka Xpath]],ALL!$C:J,COLUMN(H$2),0))</f>
        <v/>
      </c>
      <c r="I53" s="69" t="str">
        <f>IF(ISBLANK(VLOOKUP(T_IE117PL[[#This Row],[Ścieżka Xpath]],ALL!$C:K,COLUMN(I$2),0)),"",VLOOKUP(T_IE117PL[[#This Row],[Ścieżka Xpath]],ALL!$C:K,COLUMN(I$2),0))</f>
        <v/>
      </c>
      <c r="J53" s="69" t="str">
        <f>IF(ISBLANK(VLOOKUP(T_IE117PL[[#This Row],[Ścieżka Xpath]],ALL!$C:L,COLUMN(J$2),0)),"",VLOOKUP(T_IE117PL[[#This Row],[Ścieżka Xpath]],ALL!$C:L,COLUMN(J$2),0))</f>
        <v>C0075</v>
      </c>
      <c r="K53" s="69" t="str">
        <f>IF(ISBLANK(VLOOKUP(T_IE117PL[[#This Row],[Ścieżka Xpath]],ALL!$C:N,COLUMN(K$2),0)),"",VLOOKUP(T_IE117PL[[#This Row],[Ścieżka Xpath]],ALL!$C:N,COLUMN(K$2),0))</f>
        <v/>
      </c>
      <c r="L53" s="70" t="str">
        <f>IF(ISBLANK(VLOOKUP(T_IE117PL[[#This Row],[Ścieżka Xpath]],ALL!$C:O,COLUMN(L$2),0)),"",VLOOKUP(T_IE117PL[[#This Row],[Ścieżka Xpath]],ALL!$C:O,COLUMN(L$2),0))</f>
        <v/>
      </c>
      <c r="M53" s="70" t="str">
        <f>IF(ISBLANK(VLOOKUP(T_IE117PL[[#This Row],[Ścieżka Xpath]],ALL!$C:P,COLUMN(M$2),0)),"",VLOOKUP(T_IE117PL[[#This Row],[Ścieżka Xpath]],ALL!$C:P,COLUMN(M$2),0))</f>
        <v/>
      </c>
      <c r="N53" s="70" t="str">
        <f>IF(ISBLANK(VLOOKUP(T_IE117PL[[#This Row],[Ścieżka Xpath]],ALL!$C:Q,COLUMN(N$2),0)),"",VLOOKUP(T_IE117PL[[#This Row],[Ścieżka Xpath]],ALL!$C:Q,COLUMN(N$2),0))</f>
        <v>Nowy element w Fazie 6.</v>
      </c>
      <c r="O53" s="70" t="str">
        <f>IF(ISBLANK(VLOOKUP(T_IE117PL[[#This Row],[Ścieżka Xpath]],ALL!$C:R,COLUMN(O$2),0)),"",VLOOKUP(T_IE117PL[[#This Row],[Ścieżka Xpath]],ALL!$C:R,COLUMN(O$2),0))</f>
        <v>P6 new element.</v>
      </c>
    </row>
    <row r="54" spans="1:15" ht="30">
      <c r="A54" s="62" t="s">
        <v>2572</v>
      </c>
      <c r="B54" s="15">
        <v>52</v>
      </c>
      <c r="C54" s="48" t="str">
        <f>IF(ISBLANK(VLOOKUP(T_IE117PL[[#This Row],[Ścieżka Xpath]],ALL!$C:E,COLUMN(C$2),0)),"",VLOOKUP(T_IE117PL[[#This Row],[Ścieżka Xpath]],ALL!$C:E,COLUMN(C$2),0))</f>
        <v>-</v>
      </c>
      <c r="D54" s="25" t="str">
        <f>IF(ISBLANK(VLOOKUP(T_IE117PL[[#This Row],[Ścieżka Xpath]],ALL!$C:F,COLUMN(D$2),0)),"",VLOOKUP(T_IE117PL[[#This Row],[Ścieżka Xpath]],ALL!$C:F,COLUMN(D$2),0))</f>
        <v>Numer EORI.</v>
      </c>
      <c r="E54" s="25" t="str">
        <f>IF(ISBLANK(VLOOKUP(T_IE117PL[[#This Row],[Ścieżka Xpath]],ALL!$C:G,COLUMN(E$2),0)),"",VLOOKUP(T_IE117PL[[#This Row],[Ścieżka Xpath]],ALL!$C:G,COLUMN(E$2),0))</f>
        <v>EORI number.</v>
      </c>
      <c r="F54" s="136" t="str">
        <f>IF(ISBLANK(VLOOKUP(T_IE117PL[[#This Row],[Ścieżka Xpath]],ALL!$C:H,COLUMN(F$2),0)),"",VLOOKUP(T_IE117PL[[#This Row],[Ścieżka Xpath]],ALL!$C:H,COLUMN(F$2),0))</f>
        <v/>
      </c>
      <c r="G54" s="136" t="str">
        <f>IF(ISBLANK(VLOOKUP(T_IE117PL[[#This Row],[Ścieżka Xpath]],ALL!$C:I,COLUMN(G$2),0)),"",VLOOKUP(T_IE117PL[[#This Row],[Ścieżka Xpath]],ALL!$C:I,COLUMN(G$2),0))</f>
        <v>R</v>
      </c>
      <c r="H54" s="136" t="str">
        <f>IF(ISBLANK(VLOOKUP(T_IE117PL[[#This Row],[Ścieżka Xpath]],ALL!$C:J,COLUMN(H$2),0)),"",VLOOKUP(T_IE117PL[[#This Row],[Ścieżka Xpath]],ALL!$C:J,COLUMN(H$2),0))</f>
        <v>an..17</v>
      </c>
      <c r="I54" s="136" t="str">
        <f>IF(ISBLANK(VLOOKUP(T_IE117PL[[#This Row],[Ścieżka Xpath]],ALL!$C:K,COLUMN(I$2),0)),"",VLOOKUP(T_IE117PL[[#This Row],[Ścieżka Xpath]],ALL!$C:K,COLUMN(I$2),0))</f>
        <v/>
      </c>
      <c r="J54" s="136" t="str">
        <f>IF(ISBLANK(VLOOKUP(T_IE117PL[[#This Row],[Ścieżka Xpath]],ALL!$C:L,COLUMN(J$2),0)),"",VLOOKUP(T_IE117PL[[#This Row],[Ścieżka Xpath]],ALL!$C:L,COLUMN(J$2),0))</f>
        <v>G0002; R0034</v>
      </c>
      <c r="K54" s="51" t="str">
        <f>IF(ISBLANK(VLOOKUP(T_IE117PL[[#This Row],[Ścieżka Xpath]],ALL!$C:N,COLUMN(K$2),0)),"",VLOOKUP(T_IE117PL[[#This Row],[Ścieżka Xpath]],ALL!$C:N,COLUMN(K$2),0))</f>
        <v/>
      </c>
      <c r="L54" s="62" t="str">
        <f>IF(ISBLANK(VLOOKUP(T_IE117PL[[#This Row],[Ścieżka Xpath]],ALL!$C:O,COLUMN(L$2),0)),"",VLOOKUP(T_IE117PL[[#This Row],[Ścieżka Xpath]],ALL!$C:O,COLUMN(L$2),0))</f>
        <v/>
      </c>
      <c r="M54" s="62" t="str">
        <f>IF(ISBLANK(VLOOKUP(T_IE117PL[[#This Row],[Ścieżka Xpath]],ALL!$C:P,COLUMN(M$2),0)),"",VLOOKUP(T_IE117PL[[#This Row],[Ścieżka Xpath]],ALL!$C:P,COLUMN(M$2),0))</f>
        <v/>
      </c>
      <c r="N54" s="62" t="str">
        <f>IF(ISBLANK(VLOOKUP(T_IE117PL[[#This Row],[Ścieżka Xpath]],ALL!$C:Q,COLUMN(N$2),0)),"",VLOOKUP(T_IE117PL[[#This Row],[Ścieżka Xpath]],ALL!$C:Q,COLUMN(N$2),0))</f>
        <v>Nowy element w Fazie 6.</v>
      </c>
      <c r="O54" s="62" t="str">
        <f>IF(ISBLANK(VLOOKUP(T_IE117PL[[#This Row],[Ścieżka Xpath]],ALL!$C:R,COLUMN(O$2),0)),"",VLOOKUP(T_IE117PL[[#This Row],[Ścieżka Xpath]],ALL!$C:R,COLUMN(O$2),0))</f>
        <v>P6 new element.</v>
      </c>
    </row>
    <row r="55" spans="1:15" ht="15">
      <c r="A55" s="62" t="s">
        <v>2573</v>
      </c>
      <c r="B55" s="15">
        <v>53</v>
      </c>
      <c r="C55" s="48" t="str">
        <f>IF(ISBLANK(VLOOKUP(T_IE117PL[[#This Row],[Ścieżka Xpath]],ALL!$C:E,COLUMN(C$2),0)),"",VLOOKUP(T_IE117PL[[#This Row],[Ścieżka Xpath]],ALL!$C:E,COLUMN(C$2),0))</f>
        <v>-</v>
      </c>
      <c r="D55" s="25" t="str">
        <f>IF(ISBLANK(VLOOKUP(T_IE117PL[[#This Row],[Ścieżka Xpath]],ALL!$C:F,COLUMN(D$2),0)),"",VLOOKUP(T_IE117PL[[#This Row],[Ścieżka Xpath]],ALL!$C:F,COLUMN(D$2),0))</f>
        <v>Kod kraju.</v>
      </c>
      <c r="E55" s="25" t="str">
        <f>IF(ISBLANK(VLOOKUP(T_IE117PL[[#This Row],[Ścieżka Xpath]],ALL!$C:G,COLUMN(E$2),0)),"",VLOOKUP(T_IE117PL[[#This Row],[Ścieżka Xpath]],ALL!$C:G,COLUMN(E$2),0))</f>
        <v>Country code.</v>
      </c>
      <c r="F55" s="136" t="str">
        <f>IF(ISBLANK(VLOOKUP(T_IE117PL[[#This Row],[Ścieżka Xpath]],ALL!$C:H,COLUMN(F$2),0)),"",VLOOKUP(T_IE117PL[[#This Row],[Ścieżka Xpath]],ALL!$C:H,COLUMN(F$2),0))</f>
        <v/>
      </c>
      <c r="G55" s="136" t="str">
        <f>IF(ISBLANK(VLOOKUP(T_IE117PL[[#This Row],[Ścieżka Xpath]],ALL!$C:I,COLUMN(G$2),0)),"",VLOOKUP(T_IE117PL[[#This Row],[Ścieżka Xpath]],ALL!$C:I,COLUMN(G$2),0))</f>
        <v>R</v>
      </c>
      <c r="H55" s="136" t="str">
        <f>IF(ISBLANK(VLOOKUP(T_IE117PL[[#This Row],[Ścieżka Xpath]],ALL!$C:J,COLUMN(H$2),0)),"",VLOOKUP(T_IE117PL[[#This Row],[Ścieżka Xpath]],ALL!$C:J,COLUMN(H$2),0))</f>
        <v>a2</v>
      </c>
      <c r="I55" s="136" t="str">
        <f>IF(ISBLANK(VLOOKUP(T_IE117PL[[#This Row],[Ścieżka Xpath]],ALL!$C:K,COLUMN(I$2),0)),"",VLOOKUP(T_IE117PL[[#This Row],[Ścieżka Xpath]],ALL!$C:K,COLUMN(I$2),0))</f>
        <v>CL248</v>
      </c>
      <c r="J55" s="51" t="str">
        <f>IF(ISBLANK(VLOOKUP(T_IE117PL[[#This Row],[Ścieżka Xpath]],ALL!$C:L,COLUMN(J$2),0)),"",VLOOKUP(T_IE117PL[[#This Row],[Ścieżka Xpath]],ALL!$C:L,COLUMN(J$2),0))</f>
        <v/>
      </c>
      <c r="K55" s="51" t="str">
        <f>IF(ISBLANK(VLOOKUP(T_IE117PL[[#This Row],[Ścieżka Xpath]],ALL!$C:N,COLUMN(K$2),0)),"",VLOOKUP(T_IE117PL[[#This Row],[Ścieżka Xpath]],ALL!$C:N,COLUMN(K$2),0))</f>
        <v/>
      </c>
      <c r="L55" s="62" t="str">
        <f>IF(ISBLANK(VLOOKUP(T_IE117PL[[#This Row],[Ścieżka Xpath]],ALL!$C:O,COLUMN(L$2),0)),"",VLOOKUP(T_IE117PL[[#This Row],[Ścieżka Xpath]],ALL!$C:O,COLUMN(L$2),0))</f>
        <v/>
      </c>
      <c r="M55" s="62" t="str">
        <f>IF(ISBLANK(VLOOKUP(T_IE117PL[[#This Row],[Ścieżka Xpath]],ALL!$C:P,COLUMN(M$2),0)),"",VLOOKUP(T_IE117PL[[#This Row],[Ścieżka Xpath]],ALL!$C:P,COLUMN(M$2),0))</f>
        <v/>
      </c>
      <c r="N55" s="62" t="str">
        <f>IF(ISBLANK(VLOOKUP(T_IE117PL[[#This Row],[Ścieżka Xpath]],ALL!$C:Q,COLUMN(N$2),0)),"",VLOOKUP(T_IE117PL[[#This Row],[Ścieżka Xpath]],ALL!$C:Q,COLUMN(N$2),0))</f>
        <v>Nowy element w Fazie 6.</v>
      </c>
      <c r="O55" s="62" t="str">
        <f>IF(ISBLANK(VLOOKUP(T_IE117PL[[#This Row],[Ścieżka Xpath]],ALL!$C:R,COLUMN(O$2),0)),"",VLOOKUP(T_IE117PL[[#This Row],[Ścieżka Xpath]],ALL!$C:R,COLUMN(O$2),0))</f>
        <v>P6 new element.</v>
      </c>
    </row>
    <row r="56" spans="1:15" ht="30">
      <c r="A56" s="70" t="s">
        <v>2574</v>
      </c>
      <c r="B56" s="35">
        <v>54</v>
      </c>
      <c r="C56" s="68" t="str">
        <f>IF(ISBLANK(VLOOKUP(T_IE117PL[[#This Row],[Ścieżka Xpath]],ALL!$C:E,COLUMN(C$2),0)),"",VLOOKUP(T_IE117PL[[#This Row],[Ścieżka Xpath]],ALL!$C:E,COLUMN(C$2),0))</f>
        <v>-</v>
      </c>
      <c r="D56" s="70" t="str">
        <f>IF(ISBLANK(VLOOKUP(T_IE117PL[[#This Row],[Ścieżka Xpath]],ALL!$C:F,COLUMN(D$2),0)),"",VLOOKUP(T_IE117PL[[#This Row],[Ścieżka Xpath]],ALL!$C:F,COLUMN(D$2),0))</f>
        <v>Podpis elektroniczny.</v>
      </c>
      <c r="E56" s="70" t="str">
        <f>IF(ISBLANK(VLOOKUP(T_IE117PL[[#This Row],[Ścieżka Xpath]],ALL!$C:G,COLUMN(E$2),0)),"",VLOOKUP(T_IE117PL[[#This Row],[Ścieżka Xpath]],ALL!$C:G,COLUMN(E$2),0))</f>
        <v>Message's digital signature.</v>
      </c>
      <c r="F56" s="69" t="str">
        <f>IF(ISBLANK(VLOOKUP(T_IE117PL[[#This Row],[Ścieżka Xpath]],ALL!$C:H,COLUMN(F$2),0)),"",VLOOKUP(T_IE117PL[[#This Row],[Ścieżka Xpath]],ALL!$C:H,COLUMN(F$2),0))</f>
        <v>0..1</v>
      </c>
      <c r="G56" s="69" t="str">
        <f>IF(ISBLANK(VLOOKUP(T_IE117PL[[#This Row],[Ścieżka Xpath]],ALL!$C:I,COLUMN(G$2),0)),"",VLOOKUP(T_IE117PL[[#This Row],[Ścieżka Xpath]],ALL!$C:I,COLUMN(G$2),0))</f>
        <v>O</v>
      </c>
      <c r="H56" s="69" t="str">
        <f>IF(ISBLANK(VLOOKUP(T_IE117PL[[#This Row],[Ścieżka Xpath]],ALL!$C:J,COLUMN(H$2),0)),"",VLOOKUP(T_IE117PL[[#This Row],[Ścieżka Xpath]],ALL!$C:J,COLUMN(H$2),0))</f>
        <v/>
      </c>
      <c r="I56" s="69" t="str">
        <f>IF(ISBLANK(VLOOKUP(T_IE117PL[[#This Row],[Ścieżka Xpath]],ALL!$C:K,COLUMN(I$2),0)),"",VLOOKUP(T_IE117PL[[#This Row],[Ścieżka Xpath]],ALL!$C:K,COLUMN(I$2),0))</f>
        <v/>
      </c>
      <c r="J56" s="69" t="str">
        <f>IF(ISBLANK(VLOOKUP(T_IE117PL[[#This Row],[Ścieżka Xpath]],ALL!$C:L,COLUMN(J$2),0)),"",VLOOKUP(T_IE117PL[[#This Row],[Ścieżka Xpath]],ALL!$C:L,COLUMN(J$2),0))</f>
        <v>RP19; RP20</v>
      </c>
      <c r="K56" s="69" t="str">
        <f>IF(ISBLANK(VLOOKUP(T_IE117PL[[#This Row],[Ścieżka Xpath]],ALL!$C:N,COLUMN(K$2),0)),"",VLOOKUP(T_IE117PL[[#This Row],[Ścieżka Xpath]],ALL!$C:N,COLUMN(K$2),0))</f>
        <v/>
      </c>
      <c r="L56" s="70" t="str">
        <f>IF(ISBLANK(VLOOKUP(T_IE117PL[[#This Row],[Ścieżka Xpath]],ALL!$C:O,COLUMN(L$2),0)),"",VLOOKUP(T_IE117PL[[#This Row],[Ścieżka Xpath]],ALL!$C:O,COLUMN(L$2),0))</f>
        <v/>
      </c>
      <c r="M56" s="70" t="str">
        <f>IF(ISBLANK(VLOOKUP(T_IE117PL[[#This Row],[Ścieżka Xpath]],ALL!$C:P,COLUMN(M$2),0)),"",VLOOKUP(T_IE117PL[[#This Row],[Ścieżka Xpath]],ALL!$C:P,COLUMN(M$2),0))</f>
        <v/>
      </c>
      <c r="N56" s="70" t="str">
        <f>IF(ISBLANK(VLOOKUP(T_IE117PL[[#This Row],[Ścieżka Xpath]],ALL!$C:Q,COLUMN(N$2),0)),"",VLOOKUP(T_IE117PL[[#This Row],[Ścieżka Xpath]],ALL!$C:Q,COLUMN(N$2),0))</f>
        <v/>
      </c>
      <c r="O56" s="70" t="str">
        <f>IF(ISBLANK(VLOOKUP(T_IE117PL[[#This Row],[Ścieżka Xpath]],ALL!$C:R,COLUMN(O$2),0)),"",VLOOKUP(T_IE117PL[[#This Row],[Ścieżka Xpath]],ALL!$C:R,COLUMN(O$2),0))</f>
        <v/>
      </c>
    </row>
  </sheetData>
  <hyperlinks>
    <hyperlink ref="A1" location="METRYKA!A1" display="METRYKA" xr:uid="{FED6BE6B-FB87-4B40-9E84-0613334FC3D7}"/>
  </hyperlink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8B9C-C81A-483C-B6B2-CDEAB5723009}">
  <sheetPr codeName="Arkusz35"/>
  <dimension ref="A1:O28"/>
  <sheetViews>
    <sheetView zoomScale="85" zoomScaleNormal="85" workbookViewId="0">
      <selection activeCell="C3" sqref="C3"/>
    </sheetView>
  </sheetViews>
  <sheetFormatPr defaultRowHeight="12.75"/>
  <cols>
    <col min="1" max="1" width="80.7109375" style="29" customWidth="1"/>
    <col min="2" max="2" width="7.7109375"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IE140PL</v>
      </c>
      <c r="D1" s="62"/>
      <c r="E1" s="62"/>
      <c r="F1" s="51"/>
      <c r="G1" s="51"/>
      <c r="H1" s="51"/>
      <c r="I1" s="51"/>
      <c r="J1" s="51"/>
    </row>
    <row r="2" spans="1:15" ht="30" customHeight="1">
      <c r="A2" s="146" t="s">
        <v>1457</v>
      </c>
      <c r="B2" s="146"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59" t="s">
        <v>2581</v>
      </c>
      <c r="B3" s="12">
        <v>1</v>
      </c>
      <c r="C3" s="58" t="str">
        <f>IF(ISBLANK(VLOOKUP(T_IE140PL[[#This Row],[Ścieżka Xpath]],ALL!$C:E,COLUMN(C$2),0)),"",VLOOKUP(T_IE140PL[[#This Row],[Ścieżka Xpath]],ALL!$C:E,COLUMN(C$2),0))</f>
        <v>-</v>
      </c>
      <c r="D3" s="59" t="str">
        <f>IF(ISBLANK(VLOOKUP(T_IE140PL[[#This Row],[Ścieżka Xpath]],ALL!$C:F,COLUMN(D$2),0)),"",VLOOKUP(T_IE140PL[[#This Row],[Ścieżka Xpath]],ALL!$C:F,COLUMN(D$2),0))</f>
        <v>Zapytanie poszukiwawcze do Podmiotu.</v>
      </c>
      <c r="E3" s="59" t="str">
        <f>IF(ISBLANK(VLOOKUP(T_IE140PL[[#This Row],[Ścieżka Xpath]],ALL!$C:G,COLUMN(E$2),0)),"",VLOOKUP(T_IE140PL[[#This Row],[Ścieżka Xpath]],ALL!$C:G,COLUMN(E$2),0))</f>
        <v>Request for information on non arrived movement.</v>
      </c>
      <c r="F3" s="61">
        <f>IF(ISBLANK(VLOOKUP(T_IE140PL[[#This Row],[Ścieżka Xpath]],ALL!$C:H,COLUMN(F$2),0)),"",VLOOKUP(T_IE140PL[[#This Row],[Ścieżka Xpath]],ALL!$C:H,COLUMN(F$2),0))</f>
        <v>1</v>
      </c>
      <c r="G3" s="61" t="str">
        <f>IF(ISBLANK(VLOOKUP(T_IE140PL[[#This Row],[Ścieżka Xpath]],ALL!$C:I,COLUMN(G$2),0)),"",VLOOKUP(T_IE140PL[[#This Row],[Ścieżka Xpath]],ALL!$C:I,COLUMN(G$2),0))</f>
        <v>R</v>
      </c>
      <c r="H3" s="61" t="str">
        <f>IF(ISBLANK(VLOOKUP(T_IE140PL[[#This Row],[Ścieżka Xpath]],ALL!$C:J,COLUMN(H$2),0)),"",VLOOKUP(T_IE140PL[[#This Row],[Ścieżka Xpath]],ALL!$C:J,COLUMN(H$2),0))</f>
        <v/>
      </c>
      <c r="I3" s="61" t="str">
        <f>IF(ISBLANK(VLOOKUP(T_IE140PL[[#This Row],[Ścieżka Xpath]],ALL!$C:K,COLUMN(I$2),0)),"",VLOOKUP(T_IE140PL[[#This Row],[Ścieżka Xpath]],ALL!$C:K,COLUMN(I$2),0))</f>
        <v/>
      </c>
      <c r="J3" s="61" t="str">
        <f>IF(ISBLANK(VLOOKUP(T_IE140PL[[#This Row],[Ścieżka Xpath]],ALL!$C:L,COLUMN(J$2),0)),"",VLOOKUP(T_IE140PL[[#This Row],[Ścieżka Xpath]],ALL!$C:L,COLUMN(J$2),0))</f>
        <v/>
      </c>
      <c r="K3" s="61" t="str">
        <f>IF(ISBLANK(VLOOKUP(T_IE140PL[[#This Row],[Ścieżka Xpath]],ALL!$C:N,COLUMN(K$2),0)),"",VLOOKUP(T_IE140PL[[#This Row],[Ścieżka Xpath]],ALL!$C:N,COLUMN(K$2),0))</f>
        <v/>
      </c>
      <c r="L3" s="59" t="str">
        <f>IF(ISBLANK(VLOOKUP(T_IE140PL[[#This Row],[Ścieżka Xpath]],ALL!$C:O,COLUMN(L$2),0)),"",VLOOKUP(T_IE140PL[[#This Row],[Ścieżka Xpath]],ALL!$C:O,COLUMN(L$2),0))</f>
        <v/>
      </c>
      <c r="M3" s="59" t="str">
        <f>IF(ISBLANK(VLOOKUP(T_IE140PL[[#This Row],[Ścieżka Xpath]],ALL!$C:P,COLUMN(M$2),0)),"",VLOOKUP(T_IE140PL[[#This Row],[Ścieżka Xpath]],ALL!$C:P,COLUMN(M$2),0))</f>
        <v/>
      </c>
      <c r="N3" s="59" t="str">
        <f>IF(ISBLANK(VLOOKUP(T_IE140PL[[#This Row],[Ścieżka Xpath]],ALL!$C:Q,COLUMN(N$2),0)),"",VLOOKUP(T_IE140PL[[#This Row],[Ścieżka Xpath]],ALL!$C:Q,COLUMN(N$2),0))</f>
        <v/>
      </c>
      <c r="O3" s="59" t="str">
        <f>IF(ISBLANK(VLOOKUP(T_IE140PL[[#This Row],[Ścieżka Xpath]],ALL!$C:R,COLUMN(O$2),0)),"",VLOOKUP(T_IE140PL[[#This Row],[Ścieżka Xpath]],ALL!$C:R,COLUMN(O$2),0))</f>
        <v/>
      </c>
    </row>
    <row r="4" spans="1:15" ht="15">
      <c r="A4" s="62" t="s">
        <v>2582</v>
      </c>
      <c r="B4" s="12">
        <v>2</v>
      </c>
      <c r="C4" s="48" t="str">
        <f>IF(ISBLANK(VLOOKUP(T_IE140PL[[#This Row],[Ścieżka Xpath]],ALL!$C:E,COLUMN(C$2),0)),"",VLOOKUP(T_IE140PL[[#This Row],[Ścieżka Xpath]],ALL!$C:E,COLUMN(C$2),0))</f>
        <v>-</v>
      </c>
      <c r="D4" s="26" t="str">
        <f>IF(ISBLANK(VLOOKUP(T_IE140PL[[#This Row],[Ścieżka Xpath]],ALL!$C:F,COLUMN(D$2),0)),"",VLOOKUP(T_IE140PL[[#This Row],[Ścieżka Xpath]],ALL!$C:F,COLUMN(D$2),0))</f>
        <v>Numer fazy systemu NCTS2 PLUS. Dla fazy 6 - "NCTS6".</v>
      </c>
      <c r="E4" s="26" t="str">
        <f>IF(ISBLANK(VLOOKUP(T_IE140PL[[#This Row],[Ścieżka Xpath]],ALL!$C:G,COLUMN(E$2),0)),"",VLOOKUP(T_IE140PL[[#This Row],[Ścieżka Xpath]],ALL!$C:G,COLUMN(E$2),0))</f>
        <v>NCTS phase number. For Phase6 - "NCTS6".</v>
      </c>
      <c r="F4" s="168" t="str">
        <f>IF(ISBLANK(VLOOKUP(T_IE140PL[[#This Row],[Ścieżka Xpath]],ALL!$C:H,COLUMN(F$2),0)),"",VLOOKUP(T_IE140PL[[#This Row],[Ścieżka Xpath]],ALL!$C:H,COLUMN(F$2),0))</f>
        <v/>
      </c>
      <c r="G4" s="168" t="str">
        <f>IF(ISBLANK(VLOOKUP(T_IE140PL[[#This Row],[Ścieżka Xpath]],ALL!$C:I,COLUMN(G$2),0)),"",VLOOKUP(T_IE140PL[[#This Row],[Ścieżka Xpath]],ALL!$C:I,COLUMN(G$2),0))</f>
        <v>O</v>
      </c>
      <c r="H4" s="168" t="str">
        <f>IF(ISBLANK(VLOOKUP(T_IE140PL[[#This Row],[Ścieżka Xpath]],ALL!$C:J,COLUMN(H$2),0)),"",VLOOKUP(T_IE140PL[[#This Row],[Ścieżka Xpath]],ALL!$C:J,COLUMN(H$2),0))</f>
        <v/>
      </c>
      <c r="I4" s="168" t="str">
        <f>IF(ISBLANK(VLOOKUP(T_IE140PL[[#This Row],[Ścieżka Xpath]],ALL!$C:K,COLUMN(I$2),0)),"",VLOOKUP(T_IE140PL[[#This Row],[Ścieżka Xpath]],ALL!$C:K,COLUMN(I$2),0))</f>
        <v/>
      </c>
      <c r="J4" s="168" t="str">
        <f>IF(ISBLANK(VLOOKUP(T_IE140PL[[#This Row],[Ścieżka Xpath]],ALL!$C:L,COLUMN(J$2),0)),"",VLOOKUP(T_IE140PL[[#This Row],[Ścieżka Xpath]],ALL!$C:L,COLUMN(J$2),0))</f>
        <v/>
      </c>
      <c r="K4" s="51" t="str">
        <f>IF(ISBLANK(VLOOKUP(T_IE140PL[[#This Row],[Ścieżka Xpath]],ALL!$C:N,COLUMN(K$2),0)),"",VLOOKUP(T_IE140PL[[#This Row],[Ścieżka Xpath]],ALL!$C:N,COLUMN(K$2),0))</f>
        <v/>
      </c>
      <c r="L4" s="62" t="str">
        <f>IF(ISBLANK(VLOOKUP(T_IE140PL[[#This Row],[Ścieżka Xpath]],ALL!$C:O,COLUMN(L$2),0)),"",VLOOKUP(T_IE140PL[[#This Row],[Ścieżka Xpath]],ALL!$C:O,COLUMN(L$2),0))</f>
        <v/>
      </c>
      <c r="M4" s="62" t="str">
        <f>IF(ISBLANK(VLOOKUP(T_IE140PL[[#This Row],[Ścieżka Xpath]],ALL!$C:P,COLUMN(M$2),0)),"",VLOOKUP(T_IE140PL[[#This Row],[Ścieżka Xpath]],ALL!$C:P,COLUMN(M$2),0))</f>
        <v/>
      </c>
      <c r="N4" s="62" t="str">
        <f>IF(ISBLANK(VLOOKUP(T_IE140PL[[#This Row],[Ścieżka Xpath]],ALL!$C:Q,COLUMN(N$2),0)),"",VLOOKUP(T_IE140PL[[#This Row],[Ścieżka Xpath]],ALL!$C:Q,COLUMN(N$2),0))</f>
        <v/>
      </c>
      <c r="O4" s="62" t="str">
        <f>IF(ISBLANK(VLOOKUP(T_IE140PL[[#This Row],[Ścieżka Xpath]],ALL!$C:R,COLUMN(O$2),0)),"",VLOOKUP(T_IE140PL[[#This Row],[Ścieżka Xpath]],ALL!$C:R,COLUMN(O$2),0))</f>
        <v/>
      </c>
    </row>
    <row r="5" spans="1:15" ht="45">
      <c r="A5" s="62" t="s">
        <v>2583</v>
      </c>
      <c r="B5" s="12">
        <v>3</v>
      </c>
      <c r="C5" s="48" t="str">
        <f>IF(ISBLANK(VLOOKUP(T_IE140PL[[#This Row],[Ścieżka Xpath]],ALL!$C:E,COLUMN(C$2),0)),"",VLOOKUP(T_IE140PL[[#This Row],[Ścieżka Xpath]],ALL!$C:E,COLUMN(C$2),0))</f>
        <v>-</v>
      </c>
      <c r="D5" s="26" t="str">
        <f>IF(ISBLANK(VLOOKUP(T_IE140PL[[#This Row],[Ścieżka Xpath]],ALL!$C:F,COLUMN(D$2),0)),"",VLOOKUP(T_IE140PL[[#This Row],[Ścieżka Xpath]],ALL!$C:F,COLUMN(D$2),0))</f>
        <v>Identyfikator nadawcy komunikatu. W kierunku do NCTS2PLUS - numer identyfikacyjny Podmiotu. W kiedunku z NCTS2PLUS: "NTA.PL"</v>
      </c>
      <c r="E5" s="26" t="str">
        <f>IF(ISBLANK(VLOOKUP(T_IE140PL[[#This Row],[Ścieżka Xpath]],ALL!$C:G,COLUMN(E$2),0)),"",VLOOKUP(T_IE140PL[[#This Row],[Ścieżka Xpath]],ALL!$C:G,COLUMN(E$2),0))</f>
        <v>Sender's identification. In direction to NCTS2PLUS - sending EO's identificationNumber, otherwise "NTA.PL".</v>
      </c>
      <c r="F5" s="168" t="str">
        <f>IF(ISBLANK(VLOOKUP(T_IE140PL[[#This Row],[Ścieżka Xpath]],ALL!$C:H,COLUMN(F$2),0)),"",VLOOKUP(T_IE140PL[[#This Row],[Ścieżka Xpath]],ALL!$C:H,COLUMN(F$2),0))</f>
        <v/>
      </c>
      <c r="G5" s="168" t="str">
        <f>IF(ISBLANK(VLOOKUP(T_IE140PL[[#This Row],[Ścieżka Xpath]],ALL!$C:I,COLUMN(G$2),0)),"",VLOOKUP(T_IE140PL[[#This Row],[Ścieżka Xpath]],ALL!$C:I,COLUMN(G$2),0))</f>
        <v>R</v>
      </c>
      <c r="H5" s="168" t="str">
        <f>IF(ISBLANK(VLOOKUP(T_IE140PL[[#This Row],[Ścieżka Xpath]],ALL!$C:J,COLUMN(H$2),0)),"",VLOOKUP(T_IE140PL[[#This Row],[Ścieżka Xpath]],ALL!$C:J,COLUMN(H$2),0))</f>
        <v>an..35</v>
      </c>
      <c r="I5" s="168" t="str">
        <f>IF(ISBLANK(VLOOKUP(T_IE140PL[[#This Row],[Ścieżka Xpath]],ALL!$C:K,COLUMN(I$2),0)),"",VLOOKUP(T_IE140PL[[#This Row],[Ścieżka Xpath]],ALL!$C:K,COLUMN(I$2),0))</f>
        <v/>
      </c>
      <c r="J5" s="168" t="str">
        <f>IF(ISBLANK(VLOOKUP(T_IE140PL[[#This Row],[Ścieżka Xpath]],ALL!$C:L,COLUMN(J$2),0)),"",VLOOKUP(T_IE140PL[[#This Row],[Ścieżka Xpath]],ALL!$C:L,COLUMN(J$2),0))</f>
        <v/>
      </c>
      <c r="K5" s="51" t="str">
        <f>IF(ISBLANK(VLOOKUP(T_IE140PL[[#This Row],[Ścieżka Xpath]],ALL!$C:N,COLUMN(K$2),0)),"",VLOOKUP(T_IE140PL[[#This Row],[Ścieżka Xpath]],ALL!$C:N,COLUMN(K$2),0))</f>
        <v/>
      </c>
      <c r="L5" s="62" t="str">
        <f>IF(ISBLANK(VLOOKUP(T_IE140PL[[#This Row],[Ścieżka Xpath]],ALL!$C:O,COLUMN(L$2),0)),"",VLOOKUP(T_IE140PL[[#This Row],[Ścieżka Xpath]],ALL!$C:O,COLUMN(L$2),0))</f>
        <v/>
      </c>
      <c r="M5" s="62" t="str">
        <f>IF(ISBLANK(VLOOKUP(T_IE140PL[[#This Row],[Ścieżka Xpath]],ALL!$C:P,COLUMN(M$2),0)),"",VLOOKUP(T_IE140PL[[#This Row],[Ścieżka Xpath]],ALL!$C:P,COLUMN(M$2),0))</f>
        <v/>
      </c>
      <c r="N5" s="62" t="str">
        <f>IF(ISBLANK(VLOOKUP(T_IE140PL[[#This Row],[Ścieżka Xpath]],ALL!$C:Q,COLUMN(N$2),0)),"",VLOOKUP(T_IE140PL[[#This Row],[Ścieżka Xpath]],ALL!$C:Q,COLUMN(N$2),0))</f>
        <v/>
      </c>
      <c r="O5" s="62" t="str">
        <f>IF(ISBLANK(VLOOKUP(T_IE140PL[[#This Row],[Ścieżka Xpath]],ALL!$C:R,COLUMN(O$2),0)),"",VLOOKUP(T_IE140PL[[#This Row],[Ścieżka Xpath]],ALL!$C:R,COLUMN(O$2),0))</f>
        <v/>
      </c>
    </row>
    <row r="6" spans="1:15" ht="45">
      <c r="A6" s="62" t="s">
        <v>2584</v>
      </c>
      <c r="B6" s="12">
        <v>4</v>
      </c>
      <c r="C6" s="48" t="str">
        <f>IF(ISBLANK(VLOOKUP(T_IE140PL[[#This Row],[Ścieżka Xpath]],ALL!$C:E,COLUMN(C$2),0)),"",VLOOKUP(T_IE140PL[[#This Row],[Ścieżka Xpath]],ALL!$C:E,COLUMN(C$2),0))</f>
        <v>-</v>
      </c>
      <c r="D6" s="26" t="str">
        <f>IF(ISBLANK(VLOOKUP(T_IE140PL[[#This Row],[Ścieżka Xpath]],ALL!$C:F,COLUMN(D$2),0)),"",VLOOKUP(T_IE140PL[[#This Row],[Ścieżka Xpath]],ALL!$C:F,COLUMN(D$2),0))</f>
        <v>Identyfikator odbiorcy komunikatu. W kierunku do NCTS2PLUS - "NTA.PL". W kierunku od NCTS2PLUS - numer identyfikacyjny Podmiotu.</v>
      </c>
      <c r="E6" s="26" t="str">
        <f>IF(ISBLANK(VLOOKUP(T_IE140PL[[#This Row],[Ścieżka Xpath]],ALL!$C:G,COLUMN(E$2),0)),"",VLOOKUP(T_IE140PL[[#This Row],[Ścieżka Xpath]],ALL!$C:G,COLUMN(E$2),0))</f>
        <v>Recipient's identification. In direction to NCTS2PLUS - "NTA.PL", otherwise recieiving EO's identificationNumber.</v>
      </c>
      <c r="F6" s="168" t="str">
        <f>IF(ISBLANK(VLOOKUP(T_IE140PL[[#This Row],[Ścieżka Xpath]],ALL!$C:H,COLUMN(F$2),0)),"",VLOOKUP(T_IE140PL[[#This Row],[Ścieżka Xpath]],ALL!$C:H,COLUMN(F$2),0))</f>
        <v/>
      </c>
      <c r="G6" s="168" t="str">
        <f>IF(ISBLANK(VLOOKUP(T_IE140PL[[#This Row],[Ścieżka Xpath]],ALL!$C:I,COLUMN(G$2),0)),"",VLOOKUP(T_IE140PL[[#This Row],[Ścieżka Xpath]],ALL!$C:I,COLUMN(G$2),0))</f>
        <v>R</v>
      </c>
      <c r="H6" s="168" t="str">
        <f>IF(ISBLANK(VLOOKUP(T_IE140PL[[#This Row],[Ścieżka Xpath]],ALL!$C:J,COLUMN(H$2),0)),"",VLOOKUP(T_IE140PL[[#This Row],[Ścieżka Xpath]],ALL!$C:J,COLUMN(H$2),0))</f>
        <v>an..35</v>
      </c>
      <c r="I6" s="168" t="str">
        <f>IF(ISBLANK(VLOOKUP(T_IE140PL[[#This Row],[Ścieżka Xpath]],ALL!$C:K,COLUMN(I$2),0)),"",VLOOKUP(T_IE140PL[[#This Row],[Ścieżka Xpath]],ALL!$C:K,COLUMN(I$2),0))</f>
        <v/>
      </c>
      <c r="J6" s="168" t="str">
        <f>IF(ISBLANK(VLOOKUP(T_IE140PL[[#This Row],[Ścieżka Xpath]],ALL!$C:L,COLUMN(J$2),0)),"",VLOOKUP(T_IE140PL[[#This Row],[Ścieżka Xpath]],ALL!$C:L,COLUMN(J$2),0))</f>
        <v/>
      </c>
      <c r="K6" s="51" t="str">
        <f>IF(ISBLANK(VLOOKUP(T_IE140PL[[#This Row],[Ścieżka Xpath]],ALL!$C:N,COLUMN(K$2),0)),"",VLOOKUP(T_IE140PL[[#This Row],[Ścieżka Xpath]],ALL!$C:N,COLUMN(K$2),0))</f>
        <v/>
      </c>
      <c r="L6" s="62" t="str">
        <f>IF(ISBLANK(VLOOKUP(T_IE140PL[[#This Row],[Ścieżka Xpath]],ALL!$C:O,COLUMN(L$2),0)),"",VLOOKUP(T_IE140PL[[#This Row],[Ścieżka Xpath]],ALL!$C:O,COLUMN(L$2),0))</f>
        <v/>
      </c>
      <c r="M6" s="62" t="str">
        <f>IF(ISBLANK(VLOOKUP(T_IE140PL[[#This Row],[Ścieżka Xpath]],ALL!$C:P,COLUMN(M$2),0)),"",VLOOKUP(T_IE140PL[[#This Row],[Ścieżka Xpath]],ALL!$C:P,COLUMN(M$2),0))</f>
        <v/>
      </c>
      <c r="N6" s="62" t="str">
        <f>IF(ISBLANK(VLOOKUP(T_IE140PL[[#This Row],[Ścieżka Xpath]],ALL!$C:Q,COLUMN(N$2),0)),"",VLOOKUP(T_IE140PL[[#This Row],[Ścieżka Xpath]],ALL!$C:Q,COLUMN(N$2),0))</f>
        <v/>
      </c>
      <c r="O6" s="62" t="str">
        <f>IF(ISBLANK(VLOOKUP(T_IE140PL[[#This Row],[Ścieżka Xpath]],ALL!$C:R,COLUMN(O$2),0)),"",VLOOKUP(T_IE140PL[[#This Row],[Ścieżka Xpath]],ALL!$C:R,COLUMN(O$2),0))</f>
        <v/>
      </c>
    </row>
    <row r="7" spans="1:15" ht="30">
      <c r="A7" s="62" t="s">
        <v>2585</v>
      </c>
      <c r="B7" s="12">
        <v>5</v>
      </c>
      <c r="C7" s="48" t="str">
        <f>IF(ISBLANK(VLOOKUP(T_IE140PL[[#This Row],[Ścieżka Xpath]],ALL!$C:E,COLUMN(C$2),0)),"",VLOOKUP(T_IE140PL[[#This Row],[Ścieżka Xpath]],ALL!$C:E,COLUMN(C$2),0))</f>
        <v>-</v>
      </c>
      <c r="D7" s="26" t="str">
        <f>IF(ISBLANK(VLOOKUP(T_IE140PL[[#This Row],[Ścieżka Xpath]],ALL!$C:F,COLUMN(D$2),0)),"",VLOOKUP(T_IE140PL[[#This Row],[Ścieżka Xpath]],ALL!$C:F,COLUMN(D$2),0))</f>
        <v>Data i czas utworzenia komunikatu (wg strefy czasowej CET).</v>
      </c>
      <c r="E7" s="63" t="str">
        <f>IF(ISBLANK(VLOOKUP(T_IE140PL[[#This Row],[Ścieżka Xpath]],ALL!$C:G,COLUMN(E$2),0)),"",VLOOKUP(T_IE140PL[[#This Row],[Ścieżka Xpath]],ALL!$C:G,COLUMN(E$2),0))</f>
        <v>Date and time of message preparation (in CET timezone).</v>
      </c>
      <c r="F7" s="74" t="str">
        <f>IF(ISBLANK(VLOOKUP(T_IE140PL[[#This Row],[Ścieżka Xpath]],ALL!$C:H,COLUMN(F$2),0)),"",VLOOKUP(T_IE140PL[[#This Row],[Ścieżka Xpath]],ALL!$C:H,COLUMN(F$2),0))</f>
        <v/>
      </c>
      <c r="G7" s="168" t="str">
        <f>IF(ISBLANK(VLOOKUP(T_IE140PL[[#This Row],[Ścieżka Xpath]],ALL!$C:I,COLUMN(G$2),0)),"",VLOOKUP(T_IE140PL[[#This Row],[Ścieżka Xpath]],ALL!$C:I,COLUMN(G$2),0))</f>
        <v>R</v>
      </c>
      <c r="H7" s="168" t="str">
        <f>IF(ISBLANK(VLOOKUP(T_IE140PL[[#This Row],[Ścieżka Xpath]],ALL!$C:J,COLUMN(H$2),0)),"",VLOOKUP(T_IE140PL[[#This Row],[Ścieżka Xpath]],ALL!$C:J,COLUMN(H$2),0))</f>
        <v>an19</v>
      </c>
      <c r="I7" s="168" t="str">
        <f>IF(ISBLANK(VLOOKUP(T_IE140PL[[#This Row],[Ścieżka Xpath]],ALL!$C:K,COLUMN(I$2),0)),"",VLOOKUP(T_IE140PL[[#This Row],[Ścieżka Xpath]],ALL!$C:K,COLUMN(I$2),0))</f>
        <v/>
      </c>
      <c r="J7" s="168" t="str">
        <f>IF(ISBLANK(VLOOKUP(T_IE140PL[[#This Row],[Ścieżka Xpath]],ALL!$C:L,COLUMN(J$2),0)),"",VLOOKUP(T_IE140PL[[#This Row],[Ścieżka Xpath]],ALL!$C:L,COLUMN(J$2),0))</f>
        <v>G0002</v>
      </c>
      <c r="K7" s="51" t="str">
        <f>IF(ISBLANK(VLOOKUP(T_IE140PL[[#This Row],[Ścieżka Xpath]],ALL!$C:N,COLUMN(K$2),0)),"",VLOOKUP(T_IE140PL[[#This Row],[Ścieżka Xpath]],ALL!$C:N,COLUMN(K$2),0))</f>
        <v/>
      </c>
      <c r="L7" s="62" t="str">
        <f>IF(ISBLANK(VLOOKUP(T_IE140PL[[#This Row],[Ścieżka Xpath]],ALL!$C:O,COLUMN(L$2),0)),"",VLOOKUP(T_IE140PL[[#This Row],[Ścieżka Xpath]],ALL!$C:O,COLUMN(L$2),0))</f>
        <v/>
      </c>
      <c r="M7" s="62" t="str">
        <f>IF(ISBLANK(VLOOKUP(T_IE140PL[[#This Row],[Ścieżka Xpath]],ALL!$C:P,COLUMN(M$2),0)),"",VLOOKUP(T_IE140PL[[#This Row],[Ścieżka Xpath]],ALL!$C:P,COLUMN(M$2),0))</f>
        <v/>
      </c>
      <c r="N7" s="62" t="str">
        <f>IF(ISBLANK(VLOOKUP(T_IE140PL[[#This Row],[Ścieżka Xpath]],ALL!$C:Q,COLUMN(N$2),0)),"",VLOOKUP(T_IE140PL[[#This Row],[Ścieżka Xpath]],ALL!$C:Q,COLUMN(N$2),0))</f>
        <v/>
      </c>
      <c r="O7" s="62" t="str">
        <f>IF(ISBLANK(VLOOKUP(T_IE140PL[[#This Row],[Ścieżka Xpath]],ALL!$C:R,COLUMN(O$2),0)),"",VLOOKUP(T_IE140PL[[#This Row],[Ścieżka Xpath]],ALL!$C:R,COLUMN(O$2),0))</f>
        <v/>
      </c>
    </row>
    <row r="8" spans="1:15" ht="15">
      <c r="A8" s="62" t="s">
        <v>2586</v>
      </c>
      <c r="B8" s="12">
        <v>6</v>
      </c>
      <c r="C8" s="48" t="str">
        <f>IF(ISBLANK(VLOOKUP(T_IE140PL[[#This Row],[Ścieżka Xpath]],ALL!$C:E,COLUMN(C$2),0)),"",VLOOKUP(T_IE140PL[[#This Row],[Ścieżka Xpath]],ALL!$C:E,COLUMN(C$2),0))</f>
        <v>-</v>
      </c>
      <c r="D8" s="26" t="str">
        <f>IF(ISBLANK(VLOOKUP(T_IE140PL[[#This Row],[Ścieżka Xpath]],ALL!$C:F,COLUMN(D$2),0)),"",VLOOKUP(T_IE140PL[[#This Row],[Ścieżka Xpath]],ALL!$C:F,COLUMN(D$2),0))</f>
        <v>Identyfikator (numer własny) komunikatu.</v>
      </c>
      <c r="E8" s="26" t="str">
        <f>IF(ISBLANK(VLOOKUP(T_IE140PL[[#This Row],[Ścieżka Xpath]],ALL!$C:G,COLUMN(E$2),0)),"",VLOOKUP(T_IE140PL[[#This Row],[Ścieżka Xpath]],ALL!$C:G,COLUMN(E$2),0))</f>
        <v>Message identification.</v>
      </c>
      <c r="F8" s="168" t="str">
        <f>IF(ISBLANK(VLOOKUP(T_IE140PL[[#This Row],[Ścieżka Xpath]],ALL!$C:H,COLUMN(F$2),0)),"",VLOOKUP(T_IE140PL[[#This Row],[Ścieżka Xpath]],ALL!$C:H,COLUMN(F$2),0))</f>
        <v/>
      </c>
      <c r="G8" s="168" t="str">
        <f>IF(ISBLANK(VLOOKUP(T_IE140PL[[#This Row],[Ścieżka Xpath]],ALL!$C:I,COLUMN(G$2),0)),"",VLOOKUP(T_IE140PL[[#This Row],[Ścieżka Xpath]],ALL!$C:I,COLUMN(G$2),0))</f>
        <v>R</v>
      </c>
      <c r="H8" s="168" t="str">
        <f>IF(ISBLANK(VLOOKUP(T_IE140PL[[#This Row],[Ścieżka Xpath]],ALL!$C:J,COLUMN(H$2),0)),"",VLOOKUP(T_IE140PL[[#This Row],[Ścieżka Xpath]],ALL!$C:J,COLUMN(H$2),0))</f>
        <v>an..35</v>
      </c>
      <c r="I8" s="168" t="str">
        <f>IF(ISBLANK(VLOOKUP(T_IE140PL[[#This Row],[Ścieżka Xpath]],ALL!$C:K,COLUMN(I$2),0)),"",VLOOKUP(T_IE140PL[[#This Row],[Ścieżka Xpath]],ALL!$C:K,COLUMN(I$2),0))</f>
        <v/>
      </c>
      <c r="J8" s="168" t="str">
        <f>IF(ISBLANK(VLOOKUP(T_IE140PL[[#This Row],[Ścieżka Xpath]],ALL!$C:L,COLUMN(J$2),0)),"",VLOOKUP(T_IE140PL[[#This Row],[Ścieżka Xpath]],ALL!$C:L,COLUMN(J$2),0))</f>
        <v>RP50</v>
      </c>
      <c r="K8" s="51" t="str">
        <f>IF(ISBLANK(VLOOKUP(T_IE140PL[[#This Row],[Ścieżka Xpath]],ALL!$C:N,COLUMN(K$2),0)),"",VLOOKUP(T_IE140PL[[#This Row],[Ścieżka Xpath]],ALL!$C:N,COLUMN(K$2),0))</f>
        <v/>
      </c>
      <c r="L8" s="62" t="str">
        <f>IF(ISBLANK(VLOOKUP(T_IE140PL[[#This Row],[Ścieżka Xpath]],ALL!$C:O,COLUMN(L$2),0)),"",VLOOKUP(T_IE140PL[[#This Row],[Ścieżka Xpath]],ALL!$C:O,COLUMN(L$2),0))</f>
        <v/>
      </c>
      <c r="M8" s="62" t="str">
        <f>IF(ISBLANK(VLOOKUP(T_IE140PL[[#This Row],[Ścieżka Xpath]],ALL!$C:P,COLUMN(M$2),0)),"",VLOOKUP(T_IE140PL[[#This Row],[Ścieżka Xpath]],ALL!$C:P,COLUMN(M$2),0))</f>
        <v/>
      </c>
      <c r="N8" s="62" t="str">
        <f>IF(ISBLANK(VLOOKUP(T_IE140PL[[#This Row],[Ścieżka Xpath]],ALL!$C:Q,COLUMN(N$2),0)),"",VLOOKUP(T_IE140PL[[#This Row],[Ścieżka Xpath]],ALL!$C:Q,COLUMN(N$2),0))</f>
        <v/>
      </c>
      <c r="O8" s="62" t="str">
        <f>IF(ISBLANK(VLOOKUP(T_IE140PL[[#This Row],[Ścieżka Xpath]],ALL!$C:R,COLUMN(O$2),0)),"",VLOOKUP(T_IE140PL[[#This Row],[Ścieżka Xpath]],ALL!$C:R,COLUMN(O$2),0))</f>
        <v/>
      </c>
    </row>
    <row r="9" spans="1:15" ht="15">
      <c r="A9" s="62" t="s">
        <v>2587</v>
      </c>
      <c r="B9" s="12">
        <v>7</v>
      </c>
      <c r="C9" s="48" t="str">
        <f>IF(ISBLANK(VLOOKUP(T_IE140PL[[#This Row],[Ścieżka Xpath]],ALL!$C:E,COLUMN(C$2),0)),"",VLOOKUP(T_IE140PL[[#This Row],[Ścieżka Xpath]],ALL!$C:E,COLUMN(C$2),0))</f>
        <v>-</v>
      </c>
      <c r="D9" s="26" t="str">
        <f>IF(ISBLANK(VLOOKUP(T_IE140PL[[#This Row],[Ścieżka Xpath]],ALL!$C:F,COLUMN(D$2),0)),"",VLOOKUP(T_IE140PL[[#This Row],[Ścieżka Xpath]],ALL!$C:F,COLUMN(D$2),0))</f>
        <v>Typ komunikatu.</v>
      </c>
      <c r="E9" s="63" t="str">
        <f>IF(ISBLANK(VLOOKUP(T_IE140PL[[#This Row],[Ścieżka Xpath]],ALL!$C:G,COLUMN(E$2),0)),"",VLOOKUP(T_IE140PL[[#This Row],[Ścieżka Xpath]],ALL!$C:G,COLUMN(E$2),0))</f>
        <v>Messaage type.</v>
      </c>
      <c r="F9" s="74" t="str">
        <f>IF(ISBLANK(VLOOKUP(T_IE140PL[[#This Row],[Ścieżka Xpath]],ALL!$C:H,COLUMN(F$2),0)),"",VLOOKUP(T_IE140PL[[#This Row],[Ścieżka Xpath]],ALL!$C:H,COLUMN(F$2),0))</f>
        <v/>
      </c>
      <c r="G9" s="168" t="str">
        <f>IF(ISBLANK(VLOOKUP(T_IE140PL[[#This Row],[Ścieżka Xpath]],ALL!$C:I,COLUMN(G$2),0)),"",VLOOKUP(T_IE140PL[[#This Row],[Ścieżka Xpath]],ALL!$C:I,COLUMN(G$2),0))</f>
        <v>R</v>
      </c>
      <c r="H9" s="168" t="str">
        <f>IF(ISBLANK(VLOOKUP(T_IE140PL[[#This Row],[Ścieżka Xpath]],ALL!$C:J,COLUMN(H$2),0)),"",VLOOKUP(T_IE140PL[[#This Row],[Ścieżka Xpath]],ALL!$C:J,COLUMN(H$2),0))</f>
        <v>an6</v>
      </c>
      <c r="I9" s="168" t="str">
        <f>IF(ISBLANK(VLOOKUP(T_IE140PL[[#This Row],[Ścieżka Xpath]],ALL!$C:K,COLUMN(I$2),0)),"",VLOOKUP(T_IE140PL[[#This Row],[Ścieżka Xpath]],ALL!$C:K,COLUMN(I$2),0))</f>
        <v>CL060</v>
      </c>
      <c r="J9" s="168" t="str">
        <f>IF(ISBLANK(VLOOKUP(T_IE140PL[[#This Row],[Ścieżka Xpath]],ALL!$C:L,COLUMN(J$2),0)),"",VLOOKUP(T_IE140PL[[#This Row],[Ścieżka Xpath]],ALL!$C:L,COLUMN(J$2),0))</f>
        <v/>
      </c>
      <c r="K9" s="51" t="str">
        <f>IF(ISBLANK(VLOOKUP(T_IE140PL[[#This Row],[Ścieżka Xpath]],ALL!$C:N,COLUMN(K$2),0)),"",VLOOKUP(T_IE140PL[[#This Row],[Ścieżka Xpath]],ALL!$C:N,COLUMN(K$2),0))</f>
        <v/>
      </c>
      <c r="L9" s="62" t="str">
        <f>IF(ISBLANK(VLOOKUP(T_IE140PL[[#This Row],[Ścieżka Xpath]],ALL!$C:O,COLUMN(L$2),0)),"",VLOOKUP(T_IE140PL[[#This Row],[Ścieżka Xpath]],ALL!$C:O,COLUMN(L$2),0))</f>
        <v/>
      </c>
      <c r="M9" s="62" t="str">
        <f>IF(ISBLANK(VLOOKUP(T_IE140PL[[#This Row],[Ścieżka Xpath]],ALL!$C:P,COLUMN(M$2),0)),"",VLOOKUP(T_IE140PL[[#This Row],[Ścieżka Xpath]],ALL!$C:P,COLUMN(M$2),0))</f>
        <v/>
      </c>
      <c r="N9" s="62" t="str">
        <f>IF(ISBLANK(VLOOKUP(T_IE140PL[[#This Row],[Ścieżka Xpath]],ALL!$C:Q,COLUMN(N$2),0)),"",VLOOKUP(T_IE140PL[[#This Row],[Ścieżka Xpath]],ALL!$C:Q,COLUMN(N$2),0))</f>
        <v/>
      </c>
      <c r="O9" s="62" t="str">
        <f>IF(ISBLANK(VLOOKUP(T_IE140PL[[#This Row],[Ścieżka Xpath]],ALL!$C:R,COLUMN(O$2),0)),"",VLOOKUP(T_IE140PL[[#This Row],[Ścieżka Xpath]],ALL!$C:R,COLUMN(O$2),0))</f>
        <v/>
      </c>
    </row>
    <row r="10" spans="1:15" ht="30">
      <c r="A10" s="62" t="s">
        <v>2588</v>
      </c>
      <c r="B10" s="12">
        <v>8</v>
      </c>
      <c r="C10" s="48" t="str">
        <f>IF(ISBLANK(VLOOKUP(T_IE140PL[[#This Row],[Ścieżka Xpath]],ALL!$C:E,COLUMN(C$2),0)),"",VLOOKUP(T_IE140PL[[#This Row],[Ścieżka Xpath]],ALL!$C:E,COLUMN(C$2),0))</f>
        <v>-</v>
      </c>
      <c r="D10" s="26" t="str">
        <f>IF(ISBLANK(VLOOKUP(T_IE140PL[[#This Row],[Ścieżka Xpath]],ALL!$C:F,COLUMN(D$2),0)),"",VLOOKUP(T_IE140PL[[#This Row],[Ścieżka Xpath]],ALL!$C:F,COLUMN(D$2),0))</f>
        <v>Element nieużywany.</v>
      </c>
      <c r="E10" s="63" t="str">
        <f>IF(ISBLANK(VLOOKUP(T_IE140PL[[#This Row],[Ścieżka Xpath]],ALL!$C:G,COLUMN(E$2),0)),"",VLOOKUP(T_IE140PL[[#This Row],[Ścieżka Xpath]],ALL!$C:G,COLUMN(E$2),0))</f>
        <v>Not used.</v>
      </c>
      <c r="F10" s="74" t="str">
        <f>IF(ISBLANK(VLOOKUP(T_IE140PL[[#This Row],[Ścieżka Xpath]],ALL!$C:H,COLUMN(F$2),0)),"",VLOOKUP(T_IE140PL[[#This Row],[Ścieżka Xpath]],ALL!$C:H,COLUMN(F$2),0))</f>
        <v/>
      </c>
      <c r="G10" s="168" t="str">
        <f>IF(ISBLANK(VLOOKUP(T_IE140PL[[#This Row],[Ścieżka Xpath]],ALL!$C:I,COLUMN(G$2),0)),"",VLOOKUP(T_IE140PL[[#This Row],[Ścieżka Xpath]],ALL!$C:I,COLUMN(G$2),0))</f>
        <v>D</v>
      </c>
      <c r="H10" s="168" t="str">
        <f>IF(ISBLANK(VLOOKUP(T_IE140PL[[#This Row],[Ścieżka Xpath]],ALL!$C:J,COLUMN(H$2),0)),"",VLOOKUP(T_IE140PL[[#This Row],[Ścieżka Xpath]],ALL!$C:J,COLUMN(H$2),0))</f>
        <v>an..35</v>
      </c>
      <c r="I10" s="168" t="str">
        <f>IF(ISBLANK(VLOOKUP(T_IE140PL[[#This Row],[Ścieżka Xpath]],ALL!$C:K,COLUMN(I$2),0)),"",VLOOKUP(T_IE140PL[[#This Row],[Ścieżka Xpath]],ALL!$C:K,COLUMN(I$2),0))</f>
        <v/>
      </c>
      <c r="J10" s="168" t="str">
        <f>IF(ISBLANK(VLOOKUP(T_IE140PL[[#This Row],[Ścieżka Xpath]],ALL!$C:L,COLUMN(J$2),0)),"",VLOOKUP(T_IE140PL[[#This Row],[Ścieżka Xpath]],ALL!$C:L,COLUMN(J$2),0))</f>
        <v>C0511; R0008</v>
      </c>
      <c r="K10" s="51" t="str">
        <f>IF(ISBLANK(VLOOKUP(T_IE140PL[[#This Row],[Ścieżka Xpath]],ALL!$C:N,COLUMN(K$2),0)),"",VLOOKUP(T_IE140PL[[#This Row],[Ścieżka Xpath]],ALL!$C:N,COLUMN(K$2),0))</f>
        <v/>
      </c>
      <c r="L10" s="62" t="str">
        <f>IF(ISBLANK(VLOOKUP(T_IE140PL[[#This Row],[Ścieżka Xpath]],ALL!$C:O,COLUMN(L$2),0)),"",VLOOKUP(T_IE140PL[[#This Row],[Ścieżka Xpath]],ALL!$C:O,COLUMN(L$2),0))</f>
        <v/>
      </c>
      <c r="M10" s="62" t="str">
        <f>IF(ISBLANK(VLOOKUP(T_IE140PL[[#This Row],[Ścieżka Xpath]],ALL!$C:P,COLUMN(M$2),0)),"",VLOOKUP(T_IE140PL[[#This Row],[Ścieżka Xpath]],ALL!$C:P,COLUMN(M$2),0))</f>
        <v/>
      </c>
      <c r="N10" s="62" t="str">
        <f>IF(ISBLANK(VLOOKUP(T_IE140PL[[#This Row],[Ścieżka Xpath]],ALL!$C:Q,COLUMN(N$2),0)),"",VLOOKUP(T_IE140PL[[#This Row],[Ścieżka Xpath]],ALL!$C:Q,COLUMN(N$2),0))</f>
        <v/>
      </c>
      <c r="O10" s="62" t="str">
        <f>IF(ISBLANK(VLOOKUP(T_IE140PL[[#This Row],[Ścieżka Xpath]],ALL!$C:R,COLUMN(O$2),0)),"",VLOOKUP(T_IE140PL[[#This Row],[Ścieżka Xpath]],ALL!$C:R,COLUMN(O$2),0))</f>
        <v/>
      </c>
    </row>
    <row r="11" spans="1:15" ht="15">
      <c r="A11" s="59" t="s">
        <v>2589</v>
      </c>
      <c r="B11" s="12">
        <v>9</v>
      </c>
      <c r="C11" s="58" t="str">
        <f>IF(ISBLANK(VLOOKUP(T_IE140PL[[#This Row],[Ścieżka Xpath]],ALL!$C:E,COLUMN(C$2),0)),"",VLOOKUP(T_IE140PL[[#This Row],[Ścieżka Xpath]],ALL!$C:E,COLUMN(C$2),0))</f>
        <v>-</v>
      </c>
      <c r="D11" s="59" t="str">
        <f>IF(ISBLANK(VLOOKUP(T_IE140PL[[#This Row],[Ścieżka Xpath]],ALL!$C:F,COLUMN(D$2),0)),"",VLOOKUP(T_IE140PL[[#This Row],[Ścieżka Xpath]],ALL!$C:F,COLUMN(D$2),0))</f>
        <v>Dane zgłoszenia tranzytowego</v>
      </c>
      <c r="E11" s="59" t="str">
        <f>IF(ISBLANK(VLOOKUP(T_IE140PL[[#This Row],[Ścieżka Xpath]],ALL!$C:G,COLUMN(E$2),0)),"",VLOOKUP(T_IE140PL[[#This Row],[Ścieżka Xpath]],ALL!$C:G,COLUMN(E$2),0))</f>
        <v>Transit declaration data.</v>
      </c>
      <c r="F11" s="61">
        <f>IF(ISBLANK(VLOOKUP(T_IE140PL[[#This Row],[Ścieżka Xpath]],ALL!$C:H,COLUMN(F$2),0)),"",VLOOKUP(T_IE140PL[[#This Row],[Ścieżka Xpath]],ALL!$C:H,COLUMN(F$2),0))</f>
        <v>1</v>
      </c>
      <c r="G11" s="61" t="str">
        <f>IF(ISBLANK(VLOOKUP(T_IE140PL[[#This Row],[Ścieżka Xpath]],ALL!$C:I,COLUMN(G$2),0)),"",VLOOKUP(T_IE140PL[[#This Row],[Ścieżka Xpath]],ALL!$C:I,COLUMN(G$2),0))</f>
        <v>R</v>
      </c>
      <c r="H11" s="61" t="str">
        <f>IF(ISBLANK(VLOOKUP(T_IE140PL[[#This Row],[Ścieżka Xpath]],ALL!$C:J,COLUMN(H$2),0)),"",VLOOKUP(T_IE140PL[[#This Row],[Ścieżka Xpath]],ALL!$C:J,COLUMN(H$2),0))</f>
        <v/>
      </c>
      <c r="I11" s="61" t="str">
        <f>IF(ISBLANK(VLOOKUP(T_IE140PL[[#This Row],[Ścieżka Xpath]],ALL!$C:K,COLUMN(I$2),0)),"",VLOOKUP(T_IE140PL[[#This Row],[Ścieżka Xpath]],ALL!$C:K,COLUMN(I$2),0))</f>
        <v/>
      </c>
      <c r="J11" s="61" t="str">
        <f>IF(ISBLANK(VLOOKUP(T_IE140PL[[#This Row],[Ścieżka Xpath]],ALL!$C:L,COLUMN(J$2),0)),"",VLOOKUP(T_IE140PL[[#This Row],[Ścieżka Xpath]],ALL!$C:L,COLUMN(J$2),0))</f>
        <v/>
      </c>
      <c r="K11" s="51" t="str">
        <f>IF(ISBLANK(VLOOKUP(T_IE140PL[[#This Row],[Ścieżka Xpath]],ALL!$C:N,COLUMN(K$2),0)),"",VLOOKUP(T_IE140PL[[#This Row],[Ścieżka Xpath]],ALL!$C:N,COLUMN(K$2),0))</f>
        <v/>
      </c>
      <c r="L11" s="62" t="str">
        <f>IF(ISBLANK(VLOOKUP(T_IE140PL[[#This Row],[Ścieżka Xpath]],ALL!$C:O,COLUMN(L$2),0)),"",VLOOKUP(T_IE140PL[[#This Row],[Ścieżka Xpath]],ALL!$C:O,COLUMN(L$2),0))</f>
        <v/>
      </c>
      <c r="M11" s="62" t="str">
        <f>IF(ISBLANK(VLOOKUP(T_IE140PL[[#This Row],[Ścieżka Xpath]],ALL!$C:P,COLUMN(M$2),0)),"",VLOOKUP(T_IE140PL[[#This Row],[Ścieżka Xpath]],ALL!$C:P,COLUMN(M$2),0))</f>
        <v/>
      </c>
      <c r="N11" s="62" t="str">
        <f>IF(ISBLANK(VLOOKUP(T_IE140PL[[#This Row],[Ścieżka Xpath]],ALL!$C:Q,COLUMN(N$2),0)),"",VLOOKUP(T_IE140PL[[#This Row],[Ścieżka Xpath]],ALL!$C:Q,COLUMN(N$2),0))</f>
        <v/>
      </c>
      <c r="O11" s="62" t="str">
        <f>IF(ISBLANK(VLOOKUP(T_IE140PL[[#This Row],[Ścieżka Xpath]],ALL!$C:R,COLUMN(O$2),0)),"",VLOOKUP(T_IE140PL[[#This Row],[Ścieżka Xpath]],ALL!$C:R,COLUMN(O$2),0))</f>
        <v/>
      </c>
    </row>
    <row r="12" spans="1:15" ht="15">
      <c r="A12" s="62" t="s">
        <v>2590</v>
      </c>
      <c r="B12" s="12">
        <v>10</v>
      </c>
      <c r="C12" s="48" t="str">
        <f>IF(ISBLANK(VLOOKUP(T_IE140PL[[#This Row],[Ścieżka Xpath]],ALL!$C:E,COLUMN(C$2),0)),"",VLOOKUP(T_IE140PL[[#This Row],[Ścieżka Xpath]],ALL!$C:E,COLUMN(C$2),0))</f>
        <v>-</v>
      </c>
      <c r="D12" s="25" t="str">
        <f>IF(ISBLANK(VLOOKUP(T_IE140PL[[#This Row],[Ścieżka Xpath]],ALL!$C:F,COLUMN(D$2),0)),"",VLOOKUP(T_IE140PL[[#This Row],[Ścieżka Xpath]],ALL!$C:F,COLUMN(D$2),0))</f>
        <v>Numer ewidencyjny zgłoszenia.</v>
      </c>
      <c r="E12" s="62" t="str">
        <f>IF(ISBLANK(VLOOKUP(T_IE140PL[[#This Row],[Ścieżka Xpath]],ALL!$C:G,COLUMN(E$2),0)),"",VLOOKUP(T_IE140PL[[#This Row],[Ścieżka Xpath]],ALL!$C:G,COLUMN(E$2),0))</f>
        <v>Movement reference number.</v>
      </c>
      <c r="F12" s="51" t="str">
        <f>IF(ISBLANK(VLOOKUP(T_IE140PL[[#This Row],[Ścieżka Xpath]],ALL!$C:H,COLUMN(F$2),0)),"",VLOOKUP(T_IE140PL[[#This Row],[Ścieżka Xpath]],ALL!$C:H,COLUMN(F$2),0))</f>
        <v/>
      </c>
      <c r="G12" s="168" t="str">
        <f>IF(ISBLANK(VLOOKUP(T_IE140PL[[#This Row],[Ścieżka Xpath]],ALL!$C:I,COLUMN(G$2),0)),"",VLOOKUP(T_IE140PL[[#This Row],[Ścieżka Xpath]],ALL!$C:I,COLUMN(G$2),0))</f>
        <v>R</v>
      </c>
      <c r="H12" s="168" t="str">
        <f>IF(ISBLANK(VLOOKUP(T_IE140PL[[#This Row],[Ścieżka Xpath]],ALL!$C:J,COLUMN(H$2),0)),"",VLOOKUP(T_IE140PL[[#This Row],[Ścieżka Xpath]],ALL!$C:J,COLUMN(H$2),0))</f>
        <v>an18</v>
      </c>
      <c r="I12" s="51" t="str">
        <f>IF(ISBLANK(VLOOKUP(T_IE140PL[[#This Row],[Ścieżka Xpath]],ALL!$C:K,COLUMN(I$2),0)),"",VLOOKUP(T_IE140PL[[#This Row],[Ścieżka Xpath]],ALL!$C:K,COLUMN(I$2),0))</f>
        <v/>
      </c>
      <c r="J12" s="168" t="str">
        <f>IF(ISBLANK(VLOOKUP(T_IE140PL[[#This Row],[Ścieżka Xpath]],ALL!$C:L,COLUMN(J$2),0)),"",VLOOKUP(T_IE140PL[[#This Row],[Ścieżka Xpath]],ALL!$C:L,COLUMN(J$2),0))</f>
        <v>G0002</v>
      </c>
      <c r="K12" s="51" t="str">
        <f>IF(ISBLANK(VLOOKUP(T_IE140PL[[#This Row],[Ścieżka Xpath]],ALL!$C:N,COLUMN(K$2),0)),"",VLOOKUP(T_IE140PL[[#This Row],[Ścieżka Xpath]],ALL!$C:N,COLUMN(K$2),0))</f>
        <v/>
      </c>
      <c r="L12" s="62" t="str">
        <f>IF(ISBLANK(VLOOKUP(T_IE140PL[[#This Row],[Ścieżka Xpath]],ALL!$C:O,COLUMN(L$2),0)),"",VLOOKUP(T_IE140PL[[#This Row],[Ścieżka Xpath]],ALL!$C:O,COLUMN(L$2),0))</f>
        <v/>
      </c>
      <c r="M12" s="62" t="str">
        <f>IF(ISBLANK(VLOOKUP(T_IE140PL[[#This Row],[Ścieżka Xpath]],ALL!$C:P,COLUMN(M$2),0)),"",VLOOKUP(T_IE140PL[[#This Row],[Ścieżka Xpath]],ALL!$C:P,COLUMN(M$2),0))</f>
        <v/>
      </c>
      <c r="N12" s="62" t="str">
        <f>IF(ISBLANK(VLOOKUP(T_IE140PL[[#This Row],[Ścieżka Xpath]],ALL!$C:Q,COLUMN(N$2),0)),"",VLOOKUP(T_IE140PL[[#This Row],[Ścieżka Xpath]],ALL!$C:Q,COLUMN(N$2),0))</f>
        <v/>
      </c>
      <c r="O12" s="62" t="str">
        <f>IF(ISBLANK(VLOOKUP(T_IE140PL[[#This Row],[Ścieżka Xpath]],ALL!$C:R,COLUMN(O$2),0)),"",VLOOKUP(T_IE140PL[[#This Row],[Ścieżka Xpath]],ALL!$C:R,COLUMN(O$2),0))</f>
        <v/>
      </c>
    </row>
    <row r="13" spans="1:15" ht="30">
      <c r="A13" s="62" t="s">
        <v>2591</v>
      </c>
      <c r="B13" s="12">
        <v>11</v>
      </c>
      <c r="C13" s="48" t="str">
        <f>IF(ISBLANK(VLOOKUP(T_IE140PL[[#This Row],[Ścieżka Xpath]],ALL!$C:E,COLUMN(C$2),0)),"",VLOOKUP(T_IE140PL[[#This Row],[Ścieżka Xpath]],ALL!$C:E,COLUMN(C$2),0))</f>
        <v>-</v>
      </c>
      <c r="D13" s="25" t="str">
        <f>IF(ISBLANK(VLOOKUP(T_IE140PL[[#This Row],[Ścieżka Xpath]],ALL!$C:F,COLUMN(D$2),0)),"",VLOOKUP(T_IE140PL[[#This Row],[Ścieżka Xpath]],ALL!$C:F,COLUMN(D$2),0))</f>
        <v>Data i czas rozpoczęcia procedury poszukiwawczej (wg strefy czasowej CET).</v>
      </c>
      <c r="E13" s="62" t="str">
        <f>IF(ISBLANK(VLOOKUP(T_IE140PL[[#This Row],[Ścieżka Xpath]],ALL!$C:G,COLUMN(E$2),0)),"",VLOOKUP(T_IE140PL[[#This Row],[Ścieżka Xpath]],ALL!$C:G,COLUMN(E$2),0))</f>
        <v>Enquiry start date and time (in CET timezone).</v>
      </c>
      <c r="F13" s="51" t="str">
        <f>IF(ISBLANK(VLOOKUP(T_IE140PL[[#This Row],[Ścieżka Xpath]],ALL!$C:H,COLUMN(F$2),0)),"",VLOOKUP(T_IE140PL[[#This Row],[Ścieżka Xpath]],ALL!$C:H,COLUMN(F$2),0))</f>
        <v/>
      </c>
      <c r="G13" s="168" t="str">
        <f>IF(ISBLANK(VLOOKUP(T_IE140PL[[#This Row],[Ścieżka Xpath]],ALL!$C:I,COLUMN(G$2),0)),"",VLOOKUP(T_IE140PL[[#This Row],[Ścieżka Xpath]],ALL!$C:I,COLUMN(G$2),0))</f>
        <v>R</v>
      </c>
      <c r="H13" s="168" t="str">
        <f>IF(ISBLANK(VLOOKUP(T_IE140PL[[#This Row],[Ścieżka Xpath]],ALL!$C:J,COLUMN(H$2),0)),"",VLOOKUP(T_IE140PL[[#This Row],[Ścieżka Xpath]],ALL!$C:J,COLUMN(H$2),0))</f>
        <v>an10</v>
      </c>
      <c r="I13" s="51" t="str">
        <f>IF(ISBLANK(VLOOKUP(T_IE140PL[[#This Row],[Ścieżka Xpath]],ALL!$C:K,COLUMN(I$2),0)),"",VLOOKUP(T_IE140PL[[#This Row],[Ścieżka Xpath]],ALL!$C:K,COLUMN(I$2),0))</f>
        <v/>
      </c>
      <c r="J13" s="168" t="str">
        <f>IF(ISBLANK(VLOOKUP(T_IE140PL[[#This Row],[Ścieżka Xpath]],ALL!$C:L,COLUMN(J$2),0)),"",VLOOKUP(T_IE140PL[[#This Row],[Ścieżka Xpath]],ALL!$C:L,COLUMN(J$2),0))</f>
        <v>G0002</v>
      </c>
      <c r="K13" s="51" t="str">
        <f>IF(ISBLANK(VLOOKUP(T_IE140PL[[#This Row],[Ścieżka Xpath]],ALL!$C:N,COLUMN(K$2),0)),"",VLOOKUP(T_IE140PL[[#This Row],[Ścieżka Xpath]],ALL!$C:N,COLUMN(K$2),0))</f>
        <v/>
      </c>
      <c r="L13" s="62" t="str">
        <f>IF(ISBLANK(VLOOKUP(T_IE140PL[[#This Row],[Ścieżka Xpath]],ALL!$C:O,COLUMN(L$2),0)),"",VLOOKUP(T_IE140PL[[#This Row],[Ścieżka Xpath]],ALL!$C:O,COLUMN(L$2),0))</f>
        <v/>
      </c>
      <c r="M13" s="62" t="str">
        <f>IF(ISBLANK(VLOOKUP(T_IE140PL[[#This Row],[Ścieżka Xpath]],ALL!$C:P,COLUMN(M$2),0)),"",VLOOKUP(T_IE140PL[[#This Row],[Ścieżka Xpath]],ALL!$C:P,COLUMN(M$2),0))</f>
        <v/>
      </c>
      <c r="N13" s="62" t="str">
        <f>IF(ISBLANK(VLOOKUP(T_IE140PL[[#This Row],[Ścieżka Xpath]],ALL!$C:Q,COLUMN(N$2),0)),"",VLOOKUP(T_IE140PL[[#This Row],[Ścieżka Xpath]],ALL!$C:Q,COLUMN(N$2),0))</f>
        <v/>
      </c>
      <c r="O13" s="62" t="str">
        <f>IF(ISBLANK(VLOOKUP(T_IE140PL[[#This Row],[Ścieżka Xpath]],ALL!$C:R,COLUMN(O$2),0)),"",VLOOKUP(T_IE140PL[[#This Row],[Ścieżka Xpath]],ALL!$C:R,COLUMN(O$2),0))</f>
        <v/>
      </c>
    </row>
    <row r="14" spans="1:15" ht="15">
      <c r="A14" s="62" t="s">
        <v>2592</v>
      </c>
      <c r="B14" s="12">
        <v>12</v>
      </c>
      <c r="C14" s="48" t="str">
        <f>IF(ISBLANK(VLOOKUP(T_IE140PL[[#This Row],[Ścieżka Xpath]],ALL!$C:E,COLUMN(C$2),0)),"",VLOOKUP(T_IE140PL[[#This Row],[Ścieżka Xpath]],ALL!$C:E,COLUMN(C$2),0))</f>
        <v>-</v>
      </c>
      <c r="D14" s="25" t="str">
        <f>IF(ISBLANK(VLOOKUP(T_IE140PL[[#This Row],[Ścieżka Xpath]],ALL!$C:F,COLUMN(D$2),0)),"",VLOOKUP(T_IE140PL[[#This Row],[Ścieżka Xpath]],ALL!$C:F,COLUMN(D$2),0))</f>
        <v>Termin na odpowiedź.</v>
      </c>
      <c r="E14" s="62" t="str">
        <f>IF(ISBLANK(VLOOKUP(T_IE140PL[[#This Row],[Ścieżka Xpath]],ALL!$C:G,COLUMN(E$2),0)),"",VLOOKUP(T_IE140PL[[#This Row],[Ścieżka Xpath]],ALL!$C:G,COLUMN(E$2),0))</f>
        <v>Time limt for response.</v>
      </c>
      <c r="F14" s="51" t="str">
        <f>IF(ISBLANK(VLOOKUP(T_IE140PL[[#This Row],[Ścieżka Xpath]],ALL!$C:H,COLUMN(F$2),0)),"",VLOOKUP(T_IE140PL[[#This Row],[Ścieżka Xpath]],ALL!$C:H,COLUMN(F$2),0))</f>
        <v/>
      </c>
      <c r="G14" s="168" t="str">
        <f>IF(ISBLANK(VLOOKUP(T_IE140PL[[#This Row],[Ścieżka Xpath]],ALL!$C:I,COLUMN(G$2),0)),"",VLOOKUP(T_IE140PL[[#This Row],[Ścieżka Xpath]],ALL!$C:I,COLUMN(G$2),0))</f>
        <v>R</v>
      </c>
      <c r="H14" s="168" t="str">
        <f>IF(ISBLANK(VLOOKUP(T_IE140PL[[#This Row],[Ścieżka Xpath]],ALL!$C:J,COLUMN(H$2),0)),"",VLOOKUP(T_IE140PL[[#This Row],[Ścieżka Xpath]],ALL!$C:J,COLUMN(H$2),0))</f>
        <v>an10</v>
      </c>
      <c r="I14" s="51" t="str">
        <f>IF(ISBLANK(VLOOKUP(T_IE140PL[[#This Row],[Ścieżka Xpath]],ALL!$C:K,COLUMN(I$2),0)),"",VLOOKUP(T_IE140PL[[#This Row],[Ścieżka Xpath]],ALL!$C:K,COLUMN(I$2),0))</f>
        <v/>
      </c>
      <c r="J14" s="168" t="str">
        <f>IF(ISBLANK(VLOOKUP(T_IE140PL[[#This Row],[Ścieżka Xpath]],ALL!$C:L,COLUMN(J$2),0)),"",VLOOKUP(T_IE140PL[[#This Row],[Ścieżka Xpath]],ALL!$C:L,COLUMN(J$2),0))</f>
        <v>G0002</v>
      </c>
      <c r="K14" s="51" t="str">
        <f>IF(ISBLANK(VLOOKUP(T_IE140PL[[#This Row],[Ścieżka Xpath]],ALL!$C:N,COLUMN(K$2),0)),"",VLOOKUP(T_IE140PL[[#This Row],[Ścieżka Xpath]],ALL!$C:N,COLUMN(K$2),0))</f>
        <v/>
      </c>
      <c r="L14" s="62" t="str">
        <f>IF(ISBLANK(VLOOKUP(T_IE140PL[[#This Row],[Ścieżka Xpath]],ALL!$C:O,COLUMN(L$2),0)),"",VLOOKUP(T_IE140PL[[#This Row],[Ścieżka Xpath]],ALL!$C:O,COLUMN(L$2),0))</f>
        <v/>
      </c>
      <c r="M14" s="62" t="str">
        <f>IF(ISBLANK(VLOOKUP(T_IE140PL[[#This Row],[Ścieżka Xpath]],ALL!$C:P,COLUMN(M$2),0)),"",VLOOKUP(T_IE140PL[[#This Row],[Ścieżka Xpath]],ALL!$C:P,COLUMN(M$2),0))</f>
        <v/>
      </c>
      <c r="N14" s="62" t="str">
        <f>IF(ISBLANK(VLOOKUP(T_IE140PL[[#This Row],[Ścieżka Xpath]],ALL!$C:Q,COLUMN(N$2),0)),"",VLOOKUP(T_IE140PL[[#This Row],[Ścieżka Xpath]],ALL!$C:Q,COLUMN(N$2),0))</f>
        <v/>
      </c>
      <c r="O14" s="62" t="str">
        <f>IF(ISBLANK(VLOOKUP(T_IE140PL[[#This Row],[Ścieżka Xpath]],ALL!$C:R,COLUMN(O$2),0)),"",VLOOKUP(T_IE140PL[[#This Row],[Ścieżka Xpath]],ALL!$C:R,COLUMN(O$2),0))</f>
        <v/>
      </c>
    </row>
    <row r="15" spans="1:15" ht="15">
      <c r="A15" s="59" t="s">
        <v>2593</v>
      </c>
      <c r="B15" s="12">
        <v>13</v>
      </c>
      <c r="C15" s="58" t="str">
        <f>IF(ISBLANK(VLOOKUP(T_IE140PL[[#This Row],[Ścieżka Xpath]],ALL!$C:E,COLUMN(C$2),0)),"",VLOOKUP(T_IE140PL[[#This Row],[Ścieżka Xpath]],ALL!$C:E,COLUMN(C$2),0))</f>
        <v>17 03 000 000</v>
      </c>
      <c r="D15" s="59" t="str">
        <f>IF(ISBLANK(VLOOKUP(T_IE140PL[[#This Row],[Ścieżka Xpath]],ALL!$C:F,COLUMN(D$2),0)),"",VLOOKUP(T_IE140PL[[#This Row],[Ścieżka Xpath]],ALL!$C:F,COLUMN(D$2),0))</f>
        <v>Urząd celny wyjścia.</v>
      </c>
      <c r="E15" s="59" t="str">
        <f>IF(ISBLANK(VLOOKUP(T_IE140PL[[#This Row],[Ścieżka Xpath]],ALL!$C:G,COLUMN(E$2),0)),"",VLOOKUP(T_IE140PL[[#This Row],[Ścieżka Xpath]],ALL!$C:G,COLUMN(E$2),0))</f>
        <v>Customs Office of departure.</v>
      </c>
      <c r="F15" s="61">
        <f>IF(ISBLANK(VLOOKUP(T_IE140PL[[#This Row],[Ścieżka Xpath]],ALL!$C:H,COLUMN(F$2),0)),"",VLOOKUP(T_IE140PL[[#This Row],[Ścieżka Xpath]],ALL!$C:H,COLUMN(F$2),0))</f>
        <v>1</v>
      </c>
      <c r="G15" s="61" t="str">
        <f>IF(ISBLANK(VLOOKUP(T_IE140PL[[#This Row],[Ścieżka Xpath]],ALL!$C:I,COLUMN(G$2),0)),"",VLOOKUP(T_IE140PL[[#This Row],[Ścieżka Xpath]],ALL!$C:I,COLUMN(G$2),0))</f>
        <v>R</v>
      </c>
      <c r="H15" s="61" t="str">
        <f>IF(ISBLANK(VLOOKUP(T_IE140PL[[#This Row],[Ścieżka Xpath]],ALL!$C:J,COLUMN(H$2),0)),"",VLOOKUP(T_IE140PL[[#This Row],[Ścieżka Xpath]],ALL!$C:J,COLUMN(H$2),0))</f>
        <v/>
      </c>
      <c r="I15" s="61" t="str">
        <f>IF(ISBLANK(VLOOKUP(T_IE140PL[[#This Row],[Ścieżka Xpath]],ALL!$C:K,COLUMN(I$2),0)),"",VLOOKUP(T_IE140PL[[#This Row],[Ścieżka Xpath]],ALL!$C:K,COLUMN(I$2),0))</f>
        <v/>
      </c>
      <c r="J15" s="61" t="str">
        <f>IF(ISBLANK(VLOOKUP(T_IE140PL[[#This Row],[Ścieżka Xpath]],ALL!$C:L,COLUMN(J$2),0)),"",VLOOKUP(T_IE140PL[[#This Row],[Ścieżka Xpath]],ALL!$C:L,COLUMN(J$2),0))</f>
        <v/>
      </c>
      <c r="K15" s="51" t="str">
        <f>IF(ISBLANK(VLOOKUP(T_IE140PL[[#This Row],[Ścieżka Xpath]],ALL!$C:N,COLUMN(K$2),0)),"",VLOOKUP(T_IE140PL[[#This Row],[Ścieżka Xpath]],ALL!$C:N,COLUMN(K$2),0))</f>
        <v/>
      </c>
      <c r="L15" s="62" t="str">
        <f>IF(ISBLANK(VLOOKUP(T_IE140PL[[#This Row],[Ścieżka Xpath]],ALL!$C:O,COLUMN(L$2),0)),"",VLOOKUP(T_IE140PL[[#This Row],[Ścieżka Xpath]],ALL!$C:O,COLUMN(L$2),0))</f>
        <v/>
      </c>
      <c r="M15" s="62" t="str">
        <f>IF(ISBLANK(VLOOKUP(T_IE140PL[[#This Row],[Ścieżka Xpath]],ALL!$C:P,COLUMN(M$2),0)),"",VLOOKUP(T_IE140PL[[#This Row],[Ścieżka Xpath]],ALL!$C:P,COLUMN(M$2),0))</f>
        <v/>
      </c>
      <c r="N15" s="62" t="str">
        <f>IF(ISBLANK(VLOOKUP(T_IE140PL[[#This Row],[Ścieżka Xpath]],ALL!$C:Q,COLUMN(N$2),0)),"",VLOOKUP(T_IE140PL[[#This Row],[Ścieżka Xpath]],ALL!$C:Q,COLUMN(N$2),0))</f>
        <v/>
      </c>
      <c r="O15" s="62" t="str">
        <f>IF(ISBLANK(VLOOKUP(T_IE140PL[[#This Row],[Ścieżka Xpath]],ALL!$C:R,COLUMN(O$2),0)),"",VLOOKUP(T_IE140PL[[#This Row],[Ścieżka Xpath]],ALL!$C:R,COLUMN(O$2),0))</f>
        <v/>
      </c>
    </row>
    <row r="16" spans="1:15" ht="15">
      <c r="A16" s="62" t="s">
        <v>2594</v>
      </c>
      <c r="B16" s="12">
        <v>14</v>
      </c>
      <c r="C16" s="48" t="str">
        <f>IF(ISBLANK(VLOOKUP(T_IE140PL[[#This Row],[Ścieżka Xpath]],ALL!$C:E,COLUMN(C$2),0)),"",VLOOKUP(T_IE140PL[[#This Row],[Ścieżka Xpath]],ALL!$C:E,COLUMN(C$2),0))</f>
        <v>17 03 001 000</v>
      </c>
      <c r="D16" s="25" t="str">
        <f>IF(ISBLANK(VLOOKUP(T_IE140PL[[#This Row],[Ścieżka Xpath]],ALL!$C:F,COLUMN(D$2),0)),"",VLOOKUP(T_IE140PL[[#This Row],[Ścieżka Xpath]],ALL!$C:F,COLUMN(D$2),0))</f>
        <v>Kod urzędu celnego wyjścia.</v>
      </c>
      <c r="E16" s="62" t="str">
        <f>IF(ISBLANK(VLOOKUP(T_IE140PL[[#This Row],[Ścieżka Xpath]],ALL!$C:G,COLUMN(E$2),0)),"",VLOOKUP(T_IE140PL[[#This Row],[Ścieżka Xpath]],ALL!$C:G,COLUMN(E$2),0))</f>
        <v>Customs Office of Departure code.</v>
      </c>
      <c r="F16" s="51" t="str">
        <f>IF(ISBLANK(VLOOKUP(T_IE140PL[[#This Row],[Ścieżka Xpath]],ALL!$C:H,COLUMN(F$2),0)),"",VLOOKUP(T_IE140PL[[#This Row],[Ścieżka Xpath]],ALL!$C:H,COLUMN(F$2),0))</f>
        <v/>
      </c>
      <c r="G16" s="168" t="str">
        <f>IF(ISBLANK(VLOOKUP(T_IE140PL[[#This Row],[Ścieżka Xpath]],ALL!$C:I,COLUMN(G$2),0)),"",VLOOKUP(T_IE140PL[[#This Row],[Ścieżka Xpath]],ALL!$C:I,COLUMN(G$2),0))</f>
        <v>R</v>
      </c>
      <c r="H16" s="168" t="str">
        <f>IF(ISBLANK(VLOOKUP(T_IE140PL[[#This Row],[Ścieżka Xpath]],ALL!$C:J,COLUMN(H$2),0)),"",VLOOKUP(T_IE140PL[[#This Row],[Ścieżka Xpath]],ALL!$C:J,COLUMN(H$2),0))</f>
        <v>an8</v>
      </c>
      <c r="I16" s="51" t="str">
        <f>IF(ISBLANK(VLOOKUP(T_IE140PL[[#This Row],[Ścieżka Xpath]],ALL!$C:K,COLUMN(I$2),0)),"",VLOOKUP(T_IE140PL[[#This Row],[Ścieżka Xpath]],ALL!$C:K,COLUMN(I$2),0))</f>
        <v>CL171</v>
      </c>
      <c r="J16" s="51" t="str">
        <f>IF(ISBLANK(VLOOKUP(T_IE140PL[[#This Row],[Ścieżka Xpath]],ALL!$C:L,COLUMN(J$2),0)),"",VLOOKUP(T_IE140PL[[#This Row],[Ścieżka Xpath]],ALL!$C:L,COLUMN(J$2),0))</f>
        <v/>
      </c>
      <c r="K16" s="51" t="str">
        <f>IF(ISBLANK(VLOOKUP(T_IE140PL[[#This Row],[Ścieżka Xpath]],ALL!$C:N,COLUMN(K$2),0)),"",VLOOKUP(T_IE140PL[[#This Row],[Ścieżka Xpath]],ALL!$C:N,COLUMN(K$2),0))</f>
        <v/>
      </c>
      <c r="L16" s="62" t="str">
        <f>IF(ISBLANK(VLOOKUP(T_IE140PL[[#This Row],[Ścieżka Xpath]],ALL!$C:O,COLUMN(L$2),0)),"",VLOOKUP(T_IE140PL[[#This Row],[Ścieżka Xpath]],ALL!$C:O,COLUMN(L$2),0))</f>
        <v/>
      </c>
      <c r="M16" s="62" t="str">
        <f>IF(ISBLANK(VLOOKUP(T_IE140PL[[#This Row],[Ścieżka Xpath]],ALL!$C:P,COLUMN(M$2),0)),"",VLOOKUP(T_IE140PL[[#This Row],[Ścieżka Xpath]],ALL!$C:P,COLUMN(M$2),0))</f>
        <v/>
      </c>
      <c r="N16" s="62" t="str">
        <f>IF(ISBLANK(VLOOKUP(T_IE140PL[[#This Row],[Ścieżka Xpath]],ALL!$C:Q,COLUMN(N$2),0)),"",VLOOKUP(T_IE140PL[[#This Row],[Ścieżka Xpath]],ALL!$C:Q,COLUMN(N$2),0))</f>
        <v/>
      </c>
      <c r="O16" s="62" t="str">
        <f>IF(ISBLANK(VLOOKUP(T_IE140PL[[#This Row],[Ścieżka Xpath]],ALL!$C:R,COLUMN(O$2),0)),"",VLOOKUP(T_IE140PL[[#This Row],[Ścieżka Xpath]],ALL!$C:R,COLUMN(O$2),0))</f>
        <v/>
      </c>
    </row>
    <row r="17" spans="1:15" ht="15">
      <c r="A17" s="59" t="s">
        <v>2595</v>
      </c>
      <c r="B17" s="12">
        <v>15</v>
      </c>
      <c r="C17" s="58" t="str">
        <f>IF(ISBLANK(VLOOKUP(T_IE140PL[[#This Row],[Ścieżka Xpath]],ALL!$C:E,COLUMN(C$2),0)),"",VLOOKUP(T_IE140PL[[#This Row],[Ścieżka Xpath]],ALL!$C:E,COLUMN(C$2),0))</f>
        <v>-</v>
      </c>
      <c r="D17" s="59" t="str">
        <f>IF(ISBLANK(VLOOKUP(T_IE140PL[[#This Row],[Ścieżka Xpath]],ALL!$C:F,COLUMN(D$2),0)),"",VLOOKUP(T_IE140PL[[#This Row],[Ścieżka Xpath]],ALL!$C:F,COLUMN(D$2),0))</f>
        <v>Urząd celny poboru w miejscu wyjścia.</v>
      </c>
      <c r="E17" s="59" t="str">
        <f>IF(ISBLANK(VLOOKUP(T_IE140PL[[#This Row],[Ścieżka Xpath]],ALL!$C:G,COLUMN(E$2),0)),"",VLOOKUP(T_IE140PL[[#This Row],[Ścieżka Xpath]],ALL!$C:G,COLUMN(E$2),0))</f>
        <v>Customs Office of Enquiry at Departure.</v>
      </c>
      <c r="F17" s="61">
        <f>IF(ISBLANK(VLOOKUP(T_IE140PL[[#This Row],[Ścieżka Xpath]],ALL!$C:H,COLUMN(F$2),0)),"",VLOOKUP(T_IE140PL[[#This Row],[Ścieżka Xpath]],ALL!$C:H,COLUMN(F$2),0))</f>
        <v>1</v>
      </c>
      <c r="G17" s="61" t="str">
        <f>IF(ISBLANK(VLOOKUP(T_IE140PL[[#This Row],[Ścieżka Xpath]],ALL!$C:I,COLUMN(G$2),0)),"",VLOOKUP(T_IE140PL[[#This Row],[Ścieżka Xpath]],ALL!$C:I,COLUMN(G$2),0))</f>
        <v>R</v>
      </c>
      <c r="H17" s="61" t="str">
        <f>IF(ISBLANK(VLOOKUP(T_IE140PL[[#This Row],[Ścieżka Xpath]],ALL!$C:J,COLUMN(H$2),0)),"",VLOOKUP(T_IE140PL[[#This Row],[Ścieżka Xpath]],ALL!$C:J,COLUMN(H$2),0))</f>
        <v/>
      </c>
      <c r="I17" s="61" t="str">
        <f>IF(ISBLANK(VLOOKUP(T_IE140PL[[#This Row],[Ścieżka Xpath]],ALL!$C:K,COLUMN(I$2),0)),"",VLOOKUP(T_IE140PL[[#This Row],[Ścieżka Xpath]],ALL!$C:K,COLUMN(I$2),0))</f>
        <v/>
      </c>
      <c r="J17" s="61" t="str">
        <f>IF(ISBLANK(VLOOKUP(T_IE140PL[[#This Row],[Ścieżka Xpath]],ALL!$C:L,COLUMN(J$2),0)),"",VLOOKUP(T_IE140PL[[#This Row],[Ścieżka Xpath]],ALL!$C:L,COLUMN(J$2),0))</f>
        <v/>
      </c>
      <c r="K17" s="51" t="str">
        <f>IF(ISBLANK(VLOOKUP(T_IE140PL[[#This Row],[Ścieżka Xpath]],ALL!$C:N,COLUMN(K$2),0)),"",VLOOKUP(T_IE140PL[[#This Row],[Ścieżka Xpath]],ALL!$C:N,COLUMN(K$2),0))</f>
        <v/>
      </c>
      <c r="L17" s="62" t="str">
        <f>IF(ISBLANK(VLOOKUP(T_IE140PL[[#This Row],[Ścieżka Xpath]],ALL!$C:O,COLUMN(L$2),0)),"",VLOOKUP(T_IE140PL[[#This Row],[Ścieżka Xpath]],ALL!$C:O,COLUMN(L$2),0))</f>
        <v/>
      </c>
      <c r="M17" s="62" t="str">
        <f>IF(ISBLANK(VLOOKUP(T_IE140PL[[#This Row],[Ścieżka Xpath]],ALL!$C:P,COLUMN(M$2),0)),"",VLOOKUP(T_IE140PL[[#This Row],[Ścieżka Xpath]],ALL!$C:P,COLUMN(M$2),0))</f>
        <v/>
      </c>
      <c r="N17" s="62" t="str">
        <f>IF(ISBLANK(VLOOKUP(T_IE140PL[[#This Row],[Ścieżka Xpath]],ALL!$C:Q,COLUMN(N$2),0)),"",VLOOKUP(T_IE140PL[[#This Row],[Ścieżka Xpath]],ALL!$C:Q,COLUMN(N$2),0))</f>
        <v/>
      </c>
      <c r="O17" s="62" t="str">
        <f>IF(ISBLANK(VLOOKUP(T_IE140PL[[#This Row],[Ścieżka Xpath]],ALL!$C:R,COLUMN(O$2),0)),"",VLOOKUP(T_IE140PL[[#This Row],[Ścieżka Xpath]],ALL!$C:R,COLUMN(O$2),0))</f>
        <v/>
      </c>
    </row>
    <row r="18" spans="1:15" ht="15">
      <c r="A18" s="62" t="s">
        <v>2596</v>
      </c>
      <c r="B18" s="12">
        <v>16</v>
      </c>
      <c r="C18" s="48" t="str">
        <f>IF(ISBLANK(VLOOKUP(T_IE140PL[[#This Row],[Ścieżka Xpath]],ALL!$C:E,COLUMN(C$2),0)),"",VLOOKUP(T_IE140PL[[#This Row],[Ścieżka Xpath]],ALL!$C:E,COLUMN(C$2),0))</f>
        <v>-</v>
      </c>
      <c r="D18" s="25" t="str">
        <f>IF(ISBLANK(VLOOKUP(T_IE140PL[[#This Row],[Ścieżka Xpath]],ALL!$C:F,COLUMN(D$2),0)),"",VLOOKUP(T_IE140PL[[#This Row],[Ścieżka Xpath]],ALL!$C:F,COLUMN(D$2),0))</f>
        <v>Kod urzędu celnego poboru w miejscu wyjścia.</v>
      </c>
      <c r="E18" s="62" t="str">
        <f>IF(ISBLANK(VLOOKUP(T_IE140PL[[#This Row],[Ścieżka Xpath]],ALL!$C:G,COLUMN(E$2),0)),"",VLOOKUP(T_IE140PL[[#This Row],[Ścieżka Xpath]],ALL!$C:G,COLUMN(E$2),0))</f>
        <v>Customs Office of Enquiry at Departure code.</v>
      </c>
      <c r="F18" s="51" t="str">
        <f>IF(ISBLANK(VLOOKUP(T_IE140PL[[#This Row],[Ścieżka Xpath]],ALL!$C:H,COLUMN(F$2),0)),"",VLOOKUP(T_IE140PL[[#This Row],[Ścieżka Xpath]],ALL!$C:H,COLUMN(F$2),0))</f>
        <v/>
      </c>
      <c r="G18" s="168" t="str">
        <f>IF(ISBLANK(VLOOKUP(T_IE140PL[[#This Row],[Ścieżka Xpath]],ALL!$C:I,COLUMN(G$2),0)),"",VLOOKUP(T_IE140PL[[#This Row],[Ścieżka Xpath]],ALL!$C:I,COLUMN(G$2),0))</f>
        <v>R</v>
      </c>
      <c r="H18" s="168" t="str">
        <f>IF(ISBLANK(VLOOKUP(T_IE140PL[[#This Row],[Ścieżka Xpath]],ALL!$C:J,COLUMN(H$2),0)),"",VLOOKUP(T_IE140PL[[#This Row],[Ścieżka Xpath]],ALL!$C:J,COLUMN(H$2),0))</f>
        <v>an8</v>
      </c>
      <c r="I18" s="51" t="str">
        <f>IF(ISBLANK(VLOOKUP(T_IE140PL[[#This Row],[Ścieżka Xpath]],ALL!$C:K,COLUMN(I$2),0)),"",VLOOKUP(T_IE140PL[[#This Row],[Ścieżka Xpath]],ALL!$C:K,COLUMN(I$2),0))</f>
        <v>CL176</v>
      </c>
      <c r="J18" s="51" t="str">
        <f>IF(ISBLANK(VLOOKUP(T_IE140PL[[#This Row],[Ścieżka Xpath]],ALL!$C:L,COLUMN(J$2),0)),"",VLOOKUP(T_IE140PL[[#This Row],[Ścieżka Xpath]],ALL!$C:L,COLUMN(J$2),0))</f>
        <v/>
      </c>
      <c r="K18" s="51" t="str">
        <f>IF(ISBLANK(VLOOKUP(T_IE140PL[[#This Row],[Ścieżka Xpath]],ALL!$C:N,COLUMN(K$2),0)),"",VLOOKUP(T_IE140PL[[#This Row],[Ścieżka Xpath]],ALL!$C:N,COLUMN(K$2),0))</f>
        <v/>
      </c>
      <c r="L18" s="62" t="str">
        <f>IF(ISBLANK(VLOOKUP(T_IE140PL[[#This Row],[Ścieżka Xpath]],ALL!$C:O,COLUMN(L$2),0)),"",VLOOKUP(T_IE140PL[[#This Row],[Ścieżka Xpath]],ALL!$C:O,COLUMN(L$2),0))</f>
        <v/>
      </c>
      <c r="M18" s="62" t="str">
        <f>IF(ISBLANK(VLOOKUP(T_IE140PL[[#This Row],[Ścieżka Xpath]],ALL!$C:P,COLUMN(M$2),0)),"",VLOOKUP(T_IE140PL[[#This Row],[Ścieżka Xpath]],ALL!$C:P,COLUMN(M$2),0))</f>
        <v/>
      </c>
      <c r="N18" s="62" t="str">
        <f>IF(ISBLANK(VLOOKUP(T_IE140PL[[#This Row],[Ścieżka Xpath]],ALL!$C:Q,COLUMN(N$2),0)),"",VLOOKUP(T_IE140PL[[#This Row],[Ścieżka Xpath]],ALL!$C:Q,COLUMN(N$2),0))</f>
        <v/>
      </c>
      <c r="O18" s="62" t="str">
        <f>IF(ISBLANK(VLOOKUP(T_IE140PL[[#This Row],[Ścieżka Xpath]],ALL!$C:R,COLUMN(O$2),0)),"",VLOOKUP(T_IE140PL[[#This Row],[Ścieżka Xpath]],ALL!$C:R,COLUMN(O$2),0))</f>
        <v/>
      </c>
    </row>
    <row r="19" spans="1:15" ht="45">
      <c r="A19" s="59" t="s">
        <v>2597</v>
      </c>
      <c r="B19" s="12">
        <v>17</v>
      </c>
      <c r="C19" s="58" t="str">
        <f>IF(ISBLANK(VLOOKUP(T_IE140PL[[#This Row],[Ścieżka Xpath]],ALL!$C:E,COLUMN(C$2),0)),"",VLOOKUP(T_IE140PL[[#This Row],[Ścieżka Xpath]],ALL!$C:E,COLUMN(C$2),0))</f>
        <v>13 07 000 000</v>
      </c>
      <c r="D19" s="59" t="str">
        <f>IF(ISBLANK(VLOOKUP(T_IE140PL[[#This Row],[Ścieżka Xpath]],ALL!$C:F,COLUMN(D$2),0)),"",VLOOKUP(T_IE140PL[[#This Row],[Ścieżka Xpath]],ALL!$C:F,COLUMN(D$2),0))</f>
        <v>Osoba uprawniona do korzystania z procedury tranzytu (np. Podmiot, agencja celna, osoba fizyczna)</v>
      </c>
      <c r="E19" s="59" t="str">
        <f>IF(ISBLANK(VLOOKUP(T_IE140PL[[#This Row],[Ścieżka Xpath]],ALL!$C:G,COLUMN(E$2),0)),"",VLOOKUP(T_IE140PL[[#This Row],[Ścieżka Xpath]],ALL!$C:G,COLUMN(E$2),0))</f>
        <v>Holder of the transit procedure (e.g.: EO, customs agency, natural person).</v>
      </c>
      <c r="F19" s="61">
        <f>IF(ISBLANK(VLOOKUP(T_IE140PL[[#This Row],[Ścieżka Xpath]],ALL!$C:H,COLUMN(F$2),0)),"",VLOOKUP(T_IE140PL[[#This Row],[Ścieżka Xpath]],ALL!$C:H,COLUMN(F$2),0))</f>
        <v>1</v>
      </c>
      <c r="G19" s="61" t="str">
        <f>IF(ISBLANK(VLOOKUP(T_IE140PL[[#This Row],[Ścieżka Xpath]],ALL!$C:I,COLUMN(G$2),0)),"",VLOOKUP(T_IE140PL[[#This Row],[Ścieżka Xpath]],ALL!$C:I,COLUMN(G$2),0))</f>
        <v>R</v>
      </c>
      <c r="H19" s="61" t="str">
        <f>IF(ISBLANK(VLOOKUP(T_IE140PL[[#This Row],[Ścieżka Xpath]],ALL!$C:J,COLUMN(H$2),0)),"",VLOOKUP(T_IE140PL[[#This Row],[Ścieżka Xpath]],ALL!$C:J,COLUMN(H$2),0))</f>
        <v/>
      </c>
      <c r="I19" s="61" t="str">
        <f>IF(ISBLANK(VLOOKUP(T_IE140PL[[#This Row],[Ścieżka Xpath]],ALL!$C:K,COLUMN(I$2),0)),"",VLOOKUP(T_IE140PL[[#This Row],[Ścieżka Xpath]],ALL!$C:K,COLUMN(I$2),0))</f>
        <v/>
      </c>
      <c r="J19" s="61" t="str">
        <f>IF(ISBLANK(VLOOKUP(T_IE140PL[[#This Row],[Ścieżka Xpath]],ALL!$C:L,COLUMN(J$2),0)),"",VLOOKUP(T_IE140PL[[#This Row],[Ścieżka Xpath]],ALL!$C:L,COLUMN(J$2),0))</f>
        <v/>
      </c>
      <c r="K19" s="51" t="str">
        <f>IF(ISBLANK(VLOOKUP(T_IE140PL[[#This Row],[Ścieżka Xpath]],ALL!$C:N,COLUMN(K$2),0)),"",VLOOKUP(T_IE140PL[[#This Row],[Ścieżka Xpath]],ALL!$C:N,COLUMN(K$2),0))</f>
        <v/>
      </c>
      <c r="L19" s="62" t="str">
        <f>IF(ISBLANK(VLOOKUP(T_IE140PL[[#This Row],[Ścieżka Xpath]],ALL!$C:O,COLUMN(L$2),0)),"",VLOOKUP(T_IE140PL[[#This Row],[Ścieżka Xpath]],ALL!$C:O,COLUMN(L$2),0))</f>
        <v/>
      </c>
      <c r="M19" s="62" t="str">
        <f>IF(ISBLANK(VLOOKUP(T_IE140PL[[#This Row],[Ścieżka Xpath]],ALL!$C:P,COLUMN(M$2),0)),"",VLOOKUP(T_IE140PL[[#This Row],[Ścieżka Xpath]],ALL!$C:P,COLUMN(M$2),0))</f>
        <v/>
      </c>
      <c r="N19" s="62" t="str">
        <f>IF(ISBLANK(VLOOKUP(T_IE140PL[[#This Row],[Ścieżka Xpath]],ALL!$C:Q,COLUMN(N$2),0)),"",VLOOKUP(T_IE140PL[[#This Row],[Ścieżka Xpath]],ALL!$C:Q,COLUMN(N$2),0))</f>
        <v/>
      </c>
      <c r="O19" s="62" t="str">
        <f>IF(ISBLANK(VLOOKUP(T_IE140PL[[#This Row],[Ścieżka Xpath]],ALL!$C:R,COLUMN(O$2),0)),"",VLOOKUP(T_IE140PL[[#This Row],[Ścieżka Xpath]],ALL!$C:R,COLUMN(O$2),0))</f>
        <v/>
      </c>
    </row>
    <row r="20" spans="1:15" ht="30">
      <c r="A20" s="62" t="s">
        <v>2598</v>
      </c>
      <c r="B20" s="12">
        <v>18</v>
      </c>
      <c r="C20" s="48" t="str">
        <f>IF(ISBLANK(VLOOKUP(T_IE140PL[[#This Row],[Ścieżka Xpath]],ALL!$C:E,COLUMN(C$2),0)),"",VLOOKUP(T_IE140PL[[#This Row],[Ścieżka Xpath]],ALL!$C:E,COLUMN(C$2),0))</f>
        <v>13 07 017 000</v>
      </c>
      <c r="D20" s="62" t="str">
        <f>IF(ISBLANK(VLOOKUP(T_IE140PL[[#This Row],[Ścieżka Xpath]],ALL!$C:F,COLUMN(D$2),0)),"",VLOOKUP(T_IE140PL[[#This Row],[Ścieżka Xpath]],ALL!$C:F,COLUMN(D$2),0))</f>
        <v>Numer identyfikacyjny.</v>
      </c>
      <c r="E20" s="62" t="str">
        <f>IF(ISBLANK(VLOOKUP(T_IE140PL[[#This Row],[Ścieżka Xpath]],ALL!$C:G,COLUMN(E$2),0)),"",VLOOKUP(T_IE140PL[[#This Row],[Ścieżka Xpath]],ALL!$C:G,COLUMN(E$2),0))</f>
        <v>Identfication number.</v>
      </c>
      <c r="F20" s="51" t="str">
        <f>IF(ISBLANK(VLOOKUP(T_IE140PL[[#This Row],[Ścieżka Xpath]],ALL!$C:H,COLUMN(F$2),0)),"",VLOOKUP(T_IE140PL[[#This Row],[Ścieżka Xpath]],ALL!$C:H,COLUMN(F$2),0))</f>
        <v/>
      </c>
      <c r="G20" s="51" t="str">
        <f>IF(ISBLANK(VLOOKUP(T_IE140PL[[#This Row],[Ścieżka Xpath]],ALL!$C:I,COLUMN(G$2),0)),"",VLOOKUP(T_IE140PL[[#This Row],[Ścieżka Xpath]],ALL!$C:I,COLUMN(G$2),0))</f>
        <v>O</v>
      </c>
      <c r="H20" s="51" t="str">
        <f>IF(ISBLANK(VLOOKUP(T_IE140PL[[#This Row],[Ścieżka Xpath]],ALL!$C:J,COLUMN(H$2),0)),"",VLOOKUP(T_IE140PL[[#This Row],[Ścieżka Xpath]],ALL!$C:J,COLUMN(H$2),0))</f>
        <v>an..17</v>
      </c>
      <c r="I20" s="51" t="str">
        <f>IF(ISBLANK(VLOOKUP(T_IE140PL[[#This Row],[Ścieżka Xpath]],ALL!$C:K,COLUMN(I$2),0)),"",VLOOKUP(T_IE140PL[[#This Row],[Ścieżka Xpath]],ALL!$C:K,COLUMN(I$2),0))</f>
        <v/>
      </c>
      <c r="J20" s="51" t="str">
        <f>IF(ISBLANK(VLOOKUP(T_IE140PL[[#This Row],[Ścieżka Xpath]],ALL!$C:L,COLUMN(J$2),0)),"",VLOOKUP(T_IE140PL[[#This Row],[Ścieżka Xpath]],ALL!$C:L,COLUMN(J$2),0))</f>
        <v>G0120; R0850</v>
      </c>
      <c r="K20" s="51" t="str">
        <f>IF(ISBLANK(VLOOKUP(T_IE140PL[[#This Row],[Ścieżka Xpath]],ALL!$C:N,COLUMN(K$2),0)),"",VLOOKUP(T_IE140PL[[#This Row],[Ścieżka Xpath]],ALL!$C:N,COLUMN(K$2),0))</f>
        <v/>
      </c>
      <c r="L20" s="62" t="str">
        <f>IF(ISBLANK(VLOOKUP(T_IE140PL[[#This Row],[Ścieżka Xpath]],ALL!$C:O,COLUMN(L$2),0)),"",VLOOKUP(T_IE140PL[[#This Row],[Ścieżka Xpath]],ALL!$C:O,COLUMN(L$2),0))</f>
        <v/>
      </c>
      <c r="M20" s="62" t="str">
        <f>IF(ISBLANK(VLOOKUP(T_IE140PL[[#This Row],[Ścieżka Xpath]],ALL!$C:P,COLUMN(M$2),0)),"",VLOOKUP(T_IE140PL[[#This Row],[Ścieżka Xpath]],ALL!$C:P,COLUMN(M$2),0))</f>
        <v/>
      </c>
      <c r="N20" s="62" t="str">
        <f>IF(ISBLANK(VLOOKUP(T_IE140PL[[#This Row],[Ścieżka Xpath]],ALL!$C:Q,COLUMN(N$2),0)),"",VLOOKUP(T_IE140PL[[#This Row],[Ścieżka Xpath]],ALL!$C:Q,COLUMN(N$2),0))</f>
        <v/>
      </c>
      <c r="O20" s="62" t="str">
        <f>IF(ISBLANK(VLOOKUP(T_IE140PL[[#This Row],[Ścieżka Xpath]],ALL!$C:R,COLUMN(O$2),0)),"",VLOOKUP(T_IE140PL[[#This Row],[Ścieżka Xpath]],ALL!$C:R,COLUMN(O$2),0))</f>
        <v/>
      </c>
    </row>
    <row r="21" spans="1:15" ht="30">
      <c r="A21" s="62" t="s">
        <v>2599</v>
      </c>
      <c r="B21" s="12">
        <v>19</v>
      </c>
      <c r="C21" s="48" t="str">
        <f>IF(ISBLANK(VLOOKUP(T_IE140PL[[#This Row],[Ścieżka Xpath]],ALL!$C:E,COLUMN(C$2),0)),"",VLOOKUP(T_IE140PL[[#This Row],[Ścieżka Xpath]],ALL!$C:E,COLUMN(C$2),0))</f>
        <v>13 07 078 000</v>
      </c>
      <c r="D21" s="62" t="str">
        <f>IF(ISBLANK(VLOOKUP(T_IE140PL[[#This Row],[Ścieżka Xpath]],ALL!$C:F,COLUMN(D$2),0)),"",VLOOKUP(T_IE140PL[[#This Row],[Ścieżka Xpath]],ALL!$C:F,COLUMN(D$2),0))</f>
        <v>Numer identyfikacyjny posiadacza karnetu TIR (nadany przez Międzynarodową Unię Transportu Drogowego).</v>
      </c>
      <c r="E21" s="62" t="str">
        <f>IF(ISBLANK(VLOOKUP(T_IE140PL[[#This Row],[Ścieżka Xpath]],ALL!$C:G,COLUMN(E$2),0)),"",VLOOKUP(T_IE140PL[[#This Row],[Ścieżka Xpath]],ALL!$C:G,COLUMN(E$2),0))</f>
        <v>Identtification number of the TIR carnet holder (assigned by IRU).</v>
      </c>
      <c r="F21" s="51" t="str">
        <f>IF(ISBLANK(VLOOKUP(T_IE140PL[[#This Row],[Ścieżka Xpath]],ALL!$C:H,COLUMN(F$2),0)),"",VLOOKUP(T_IE140PL[[#This Row],[Ścieżka Xpath]],ALL!$C:H,COLUMN(F$2),0))</f>
        <v/>
      </c>
      <c r="G21" s="51" t="str">
        <f>IF(ISBLANK(VLOOKUP(T_IE140PL[[#This Row],[Ścieżka Xpath]],ALL!$C:I,COLUMN(G$2),0)),"",VLOOKUP(T_IE140PL[[#This Row],[Ścieżka Xpath]],ALL!$C:I,COLUMN(G$2),0))</f>
        <v>D</v>
      </c>
      <c r="H21" s="51" t="str">
        <f>IF(ISBLANK(VLOOKUP(T_IE140PL[[#This Row],[Ścieżka Xpath]],ALL!$C:J,COLUMN(H$2),0)),"",VLOOKUP(T_IE140PL[[#This Row],[Ścieżka Xpath]],ALL!$C:J,COLUMN(H$2),0))</f>
        <v>an.17</v>
      </c>
      <c r="I21" s="51" t="str">
        <f>IF(ISBLANK(VLOOKUP(T_IE140PL[[#This Row],[Ścieżka Xpath]],ALL!$C:K,COLUMN(I$2),0)),"",VLOOKUP(T_IE140PL[[#This Row],[Ścieżka Xpath]],ALL!$C:K,COLUMN(I$2),0))</f>
        <v/>
      </c>
      <c r="J21" s="51" t="str">
        <f>IF(ISBLANK(VLOOKUP(T_IE140PL[[#This Row],[Ścieżka Xpath]],ALL!$C:L,COLUMN(J$2),0)),"",VLOOKUP(T_IE140PL[[#This Row],[Ścieżka Xpath]],ALL!$C:L,COLUMN(J$2),0))</f>
        <v>C0904; G0002</v>
      </c>
      <c r="K21" s="51" t="str">
        <f>IF(ISBLANK(VLOOKUP(T_IE140PL[[#This Row],[Ścieżka Xpath]],ALL!$C:N,COLUMN(K$2),0)),"",VLOOKUP(T_IE140PL[[#This Row],[Ścieżka Xpath]],ALL!$C:N,COLUMN(K$2),0))</f>
        <v/>
      </c>
      <c r="L21" s="62" t="str">
        <f>IF(ISBLANK(VLOOKUP(T_IE140PL[[#This Row],[Ścieżka Xpath]],ALL!$C:O,COLUMN(L$2),0)),"",VLOOKUP(T_IE140PL[[#This Row],[Ścieżka Xpath]],ALL!$C:O,COLUMN(L$2),0))</f>
        <v/>
      </c>
      <c r="M21" s="62" t="str">
        <f>IF(ISBLANK(VLOOKUP(T_IE140PL[[#This Row],[Ścieżka Xpath]],ALL!$C:P,COLUMN(M$2),0)),"",VLOOKUP(T_IE140PL[[#This Row],[Ścieżka Xpath]],ALL!$C:P,COLUMN(M$2),0))</f>
        <v/>
      </c>
      <c r="N21" s="62" t="str">
        <f>IF(ISBLANK(VLOOKUP(T_IE140PL[[#This Row],[Ścieżka Xpath]],ALL!$C:Q,COLUMN(N$2),0)),"",VLOOKUP(T_IE140PL[[#This Row],[Ścieżka Xpath]],ALL!$C:Q,COLUMN(N$2),0))</f>
        <v/>
      </c>
      <c r="O21" s="62" t="str">
        <f>IF(ISBLANK(VLOOKUP(T_IE140PL[[#This Row],[Ścieżka Xpath]],ALL!$C:R,COLUMN(O$2),0)),"",VLOOKUP(T_IE140PL[[#This Row],[Ścieżka Xpath]],ALL!$C:R,COLUMN(O$2),0))</f>
        <v/>
      </c>
    </row>
    <row r="22" spans="1:15" ht="15">
      <c r="A22" s="62" t="s">
        <v>2600</v>
      </c>
      <c r="B22" s="12">
        <v>20</v>
      </c>
      <c r="C22" s="48" t="str">
        <f>IF(ISBLANK(VLOOKUP(T_IE140PL[[#This Row],[Ścieżka Xpath]],ALL!$C:E,COLUMN(C$2),0)),"",VLOOKUP(T_IE140PL[[#This Row],[Ścieżka Xpath]],ALL!$C:E,COLUMN(C$2),0))</f>
        <v>13 07 016 000</v>
      </c>
      <c r="D22" s="62" t="str">
        <f>IF(ISBLANK(VLOOKUP(T_IE140PL[[#This Row],[Ścieżka Xpath]],ALL!$C:F,COLUMN(D$2),0)),"",VLOOKUP(T_IE140PL[[#This Row],[Ścieżka Xpath]],ALL!$C:F,COLUMN(D$2),0))</f>
        <v>Nazwa lub imię i nazwisko.</v>
      </c>
      <c r="E22" s="62" t="str">
        <f>IF(ISBLANK(VLOOKUP(T_IE140PL[[#This Row],[Ścieżka Xpath]],ALL!$C:G,COLUMN(E$2),0)),"",VLOOKUP(T_IE140PL[[#This Row],[Ścieżka Xpath]],ALL!$C:G,COLUMN(E$2),0))</f>
        <v>Name or name and surname.</v>
      </c>
      <c r="F22" s="51" t="str">
        <f>IF(ISBLANK(VLOOKUP(T_IE140PL[[#This Row],[Ścieżka Xpath]],ALL!$C:H,COLUMN(F$2),0)),"",VLOOKUP(T_IE140PL[[#This Row],[Ścieżka Xpath]],ALL!$C:H,COLUMN(F$2),0))</f>
        <v/>
      </c>
      <c r="G22" s="51" t="str">
        <f>IF(ISBLANK(VLOOKUP(T_IE140PL[[#This Row],[Ścieżka Xpath]],ALL!$C:I,COLUMN(G$2),0)),"",VLOOKUP(T_IE140PL[[#This Row],[Ścieżka Xpath]],ALL!$C:I,COLUMN(G$2),0))</f>
        <v>D</v>
      </c>
      <c r="H22" s="51" t="str">
        <f>IF(ISBLANK(VLOOKUP(T_IE140PL[[#This Row],[Ścieżka Xpath]],ALL!$C:J,COLUMN(H$2),0)),"",VLOOKUP(T_IE140PL[[#This Row],[Ścieżka Xpath]],ALL!$C:J,COLUMN(H$2),0))</f>
        <v>an..70</v>
      </c>
      <c r="I22" s="51" t="str">
        <f>IF(ISBLANK(VLOOKUP(T_IE140PL[[#This Row],[Ścieżka Xpath]],ALL!$C:K,COLUMN(I$2),0)),"",VLOOKUP(T_IE140PL[[#This Row],[Ścieżka Xpath]],ALL!$C:K,COLUMN(I$2),0))</f>
        <v/>
      </c>
      <c r="J22" s="51" t="str">
        <f>IF(ISBLANK(VLOOKUP(T_IE140PL[[#This Row],[Ścieżka Xpath]],ALL!$C:L,COLUMN(J$2),0)),"",VLOOKUP(T_IE140PL[[#This Row],[Ścieżka Xpath]],ALL!$C:L,COLUMN(J$2),0))</f>
        <v>C0250</v>
      </c>
      <c r="K22" s="51" t="str">
        <f>IF(ISBLANK(VLOOKUP(T_IE140PL[[#This Row],[Ścieżka Xpath]],ALL!$C:N,COLUMN(K$2),0)),"",VLOOKUP(T_IE140PL[[#This Row],[Ścieżka Xpath]],ALL!$C:N,COLUMN(K$2),0))</f>
        <v/>
      </c>
      <c r="L22" s="62" t="str">
        <f>IF(ISBLANK(VLOOKUP(T_IE140PL[[#This Row],[Ścieżka Xpath]],ALL!$C:O,COLUMN(L$2),0)),"",VLOOKUP(T_IE140PL[[#This Row],[Ścieżka Xpath]],ALL!$C:O,COLUMN(L$2),0))</f>
        <v/>
      </c>
      <c r="M22" s="62" t="str">
        <f>IF(ISBLANK(VLOOKUP(T_IE140PL[[#This Row],[Ścieżka Xpath]],ALL!$C:P,COLUMN(M$2),0)),"",VLOOKUP(T_IE140PL[[#This Row],[Ścieżka Xpath]],ALL!$C:P,COLUMN(M$2),0))</f>
        <v/>
      </c>
      <c r="N22" s="62" t="str">
        <f>IF(ISBLANK(VLOOKUP(T_IE140PL[[#This Row],[Ścieżka Xpath]],ALL!$C:Q,COLUMN(N$2),0)),"",VLOOKUP(T_IE140PL[[#This Row],[Ścieżka Xpath]],ALL!$C:Q,COLUMN(N$2),0))</f>
        <v/>
      </c>
      <c r="O22" s="62" t="str">
        <f>IF(ISBLANK(VLOOKUP(T_IE140PL[[#This Row],[Ścieżka Xpath]],ALL!$C:R,COLUMN(O$2),0)),"",VLOOKUP(T_IE140PL[[#This Row],[Ścieżka Xpath]],ALL!$C:R,COLUMN(O$2),0))</f>
        <v/>
      </c>
    </row>
    <row r="23" spans="1:15" ht="30">
      <c r="A23" s="59" t="s">
        <v>2601</v>
      </c>
      <c r="B23" s="12">
        <v>21</v>
      </c>
      <c r="C23" s="58" t="str">
        <f>IF(ISBLANK(VLOOKUP(T_IE140PL[[#This Row],[Ścieżka Xpath]],ALL!$C:E,COLUMN(C$2),0)),"",VLOOKUP(T_IE140PL[[#This Row],[Ścieżka Xpath]],ALL!$C:E,COLUMN(C$2),0))</f>
        <v>13 07 018 000</v>
      </c>
      <c r="D23" s="59" t="str">
        <f>IF(ISBLANK(VLOOKUP(T_IE140PL[[#This Row],[Ścieżka Xpath]],ALL!$C:F,COLUMN(D$2),0)),"",VLOOKUP(T_IE140PL[[#This Row],[Ścieżka Xpath]],ALL!$C:F,COLUMN(D$2),0))</f>
        <v>Adres osoby uprawnionej do korzystania z procedury tranzytu.</v>
      </c>
      <c r="E23" s="59" t="str">
        <f>IF(ISBLANK(VLOOKUP(T_IE140PL[[#This Row],[Ścieżka Xpath]],ALL!$C:G,COLUMN(E$2),0)),"",VLOOKUP(T_IE140PL[[#This Row],[Ścieżka Xpath]],ALL!$C:G,COLUMN(E$2),0))</f>
        <v>Holder's of the transit procedure address.</v>
      </c>
      <c r="F23" s="61" t="str">
        <f>IF(ISBLANK(VLOOKUP(T_IE140PL[[#This Row],[Ścieżka Xpath]],ALL!$C:H,COLUMN(F$2),0)),"",VLOOKUP(T_IE140PL[[#This Row],[Ścieżka Xpath]],ALL!$C:H,COLUMN(F$2),0))</f>
        <v>0..1</v>
      </c>
      <c r="G23" s="61" t="str">
        <f>IF(ISBLANK(VLOOKUP(T_IE140PL[[#This Row],[Ścieżka Xpath]],ALL!$C:I,COLUMN(G$2),0)),"",VLOOKUP(T_IE140PL[[#This Row],[Ścieżka Xpath]],ALL!$C:I,COLUMN(G$2),0))</f>
        <v>D</v>
      </c>
      <c r="H23" s="61" t="str">
        <f>IF(ISBLANK(VLOOKUP(T_IE140PL[[#This Row],[Ścieżka Xpath]],ALL!$C:J,COLUMN(H$2),0)),"",VLOOKUP(T_IE140PL[[#This Row],[Ścieżka Xpath]],ALL!$C:J,COLUMN(H$2),0))</f>
        <v/>
      </c>
      <c r="I23" s="61" t="str">
        <f>IF(ISBLANK(VLOOKUP(T_IE140PL[[#This Row],[Ścieżka Xpath]],ALL!$C:K,COLUMN(I$2),0)),"",VLOOKUP(T_IE140PL[[#This Row],[Ścieżka Xpath]],ALL!$C:K,COLUMN(I$2),0))</f>
        <v/>
      </c>
      <c r="J23" s="61" t="str">
        <f>IF(ISBLANK(VLOOKUP(T_IE140PL[[#This Row],[Ścieżka Xpath]],ALL!$C:L,COLUMN(J$2),0)),"",VLOOKUP(T_IE140PL[[#This Row],[Ścieżka Xpath]],ALL!$C:L,COLUMN(J$2),0))</f>
        <v>C0250</v>
      </c>
      <c r="K23" s="51" t="str">
        <f>IF(ISBLANK(VLOOKUP(T_IE140PL[[#This Row],[Ścieżka Xpath]],ALL!$C:N,COLUMN(K$2),0)),"",VLOOKUP(T_IE140PL[[#This Row],[Ścieżka Xpath]],ALL!$C:N,COLUMN(K$2),0))</f>
        <v/>
      </c>
      <c r="L23" s="62" t="str">
        <f>IF(ISBLANK(VLOOKUP(T_IE140PL[[#This Row],[Ścieżka Xpath]],ALL!$C:O,COLUMN(L$2),0)),"",VLOOKUP(T_IE140PL[[#This Row],[Ścieżka Xpath]],ALL!$C:O,COLUMN(L$2),0))</f>
        <v/>
      </c>
      <c r="M23" s="62" t="str">
        <f>IF(ISBLANK(VLOOKUP(T_IE140PL[[#This Row],[Ścieżka Xpath]],ALL!$C:P,COLUMN(M$2),0)),"",VLOOKUP(T_IE140PL[[#This Row],[Ścieżka Xpath]],ALL!$C:P,COLUMN(M$2),0))</f>
        <v/>
      </c>
      <c r="N23" s="62" t="str">
        <f>IF(ISBLANK(VLOOKUP(T_IE140PL[[#This Row],[Ścieżka Xpath]],ALL!$C:Q,COLUMN(N$2),0)),"",VLOOKUP(T_IE140PL[[#This Row],[Ścieżka Xpath]],ALL!$C:Q,COLUMN(N$2),0))</f>
        <v/>
      </c>
      <c r="O23" s="62" t="str">
        <f>IF(ISBLANK(VLOOKUP(T_IE140PL[[#This Row],[Ścieżka Xpath]],ALL!$C:R,COLUMN(O$2),0)),"",VLOOKUP(T_IE140PL[[#This Row],[Ścieżka Xpath]],ALL!$C:R,COLUMN(O$2),0))</f>
        <v/>
      </c>
    </row>
    <row r="24" spans="1:15" ht="15">
      <c r="A24" s="62" t="s">
        <v>2602</v>
      </c>
      <c r="B24" s="12">
        <v>22</v>
      </c>
      <c r="C24" s="48" t="str">
        <f>IF(ISBLANK(VLOOKUP(T_IE140PL[[#This Row],[Ścieżka Xpath]],ALL!$C:E,COLUMN(C$2),0)),"",VLOOKUP(T_IE140PL[[#This Row],[Ścieżka Xpath]],ALL!$C:E,COLUMN(C$2),0))</f>
        <v>13 07 018 019</v>
      </c>
      <c r="D24" s="62" t="str">
        <f>IF(ISBLANK(VLOOKUP(T_IE140PL[[#This Row],[Ścieżka Xpath]],ALL!$C:F,COLUMN(D$2),0)),"",VLOOKUP(T_IE140PL[[#This Row],[Ścieżka Xpath]],ALL!$C:F,COLUMN(D$2),0))</f>
        <v>Ulica i numer.</v>
      </c>
      <c r="E24" s="62" t="str">
        <f>IF(ISBLANK(VLOOKUP(T_IE140PL[[#This Row],[Ścieżka Xpath]],ALL!$C:G,COLUMN(E$2),0)),"",VLOOKUP(T_IE140PL[[#This Row],[Ścieżka Xpath]],ALL!$C:G,COLUMN(E$2),0))</f>
        <v>Street and number.</v>
      </c>
      <c r="F24" s="51" t="str">
        <f>IF(ISBLANK(VLOOKUP(T_IE140PL[[#This Row],[Ścieżka Xpath]],ALL!$C:H,COLUMN(F$2),0)),"",VLOOKUP(T_IE140PL[[#This Row],[Ścieżka Xpath]],ALL!$C:H,COLUMN(F$2),0))</f>
        <v/>
      </c>
      <c r="G24" s="51" t="str">
        <f>IF(ISBLANK(VLOOKUP(T_IE140PL[[#This Row],[Ścieżka Xpath]],ALL!$C:I,COLUMN(G$2),0)),"",VLOOKUP(T_IE140PL[[#This Row],[Ścieżka Xpath]],ALL!$C:I,COLUMN(G$2),0))</f>
        <v>R</v>
      </c>
      <c r="H24" s="51" t="str">
        <f>IF(ISBLANK(VLOOKUP(T_IE140PL[[#This Row],[Ścieżka Xpath]],ALL!$C:J,COLUMN(H$2),0)),"",VLOOKUP(T_IE140PL[[#This Row],[Ścieżka Xpath]],ALL!$C:J,COLUMN(H$2),0))</f>
        <v>an..70</v>
      </c>
      <c r="I24" s="51" t="str">
        <f>IF(ISBLANK(VLOOKUP(T_IE140PL[[#This Row],[Ścieżka Xpath]],ALL!$C:K,COLUMN(I$2),0)),"",VLOOKUP(T_IE140PL[[#This Row],[Ścieżka Xpath]],ALL!$C:K,COLUMN(I$2),0))</f>
        <v/>
      </c>
      <c r="J24" s="51" t="str">
        <f>IF(ISBLANK(VLOOKUP(T_IE140PL[[#This Row],[Ścieżka Xpath]],ALL!$C:L,COLUMN(J$2),0)),"",VLOOKUP(T_IE140PL[[#This Row],[Ścieżka Xpath]],ALL!$C:L,COLUMN(J$2),0))</f>
        <v/>
      </c>
      <c r="K24" s="51" t="str">
        <f>IF(ISBLANK(VLOOKUP(T_IE140PL[[#This Row],[Ścieżka Xpath]],ALL!$C:N,COLUMN(K$2),0)),"",VLOOKUP(T_IE140PL[[#This Row],[Ścieżka Xpath]],ALL!$C:N,COLUMN(K$2),0))</f>
        <v/>
      </c>
      <c r="L24" s="62" t="str">
        <f>IF(ISBLANK(VLOOKUP(T_IE140PL[[#This Row],[Ścieżka Xpath]],ALL!$C:O,COLUMN(L$2),0)),"",VLOOKUP(T_IE140PL[[#This Row],[Ścieżka Xpath]],ALL!$C:O,COLUMN(L$2),0))</f>
        <v/>
      </c>
      <c r="M24" s="62" t="str">
        <f>IF(ISBLANK(VLOOKUP(T_IE140PL[[#This Row],[Ścieżka Xpath]],ALL!$C:P,COLUMN(M$2),0)),"",VLOOKUP(T_IE140PL[[#This Row],[Ścieżka Xpath]],ALL!$C:P,COLUMN(M$2),0))</f>
        <v/>
      </c>
      <c r="N24" s="62" t="str">
        <f>IF(ISBLANK(VLOOKUP(T_IE140PL[[#This Row],[Ścieżka Xpath]],ALL!$C:Q,COLUMN(N$2),0)),"",VLOOKUP(T_IE140PL[[#This Row],[Ścieżka Xpath]],ALL!$C:Q,COLUMN(N$2),0))</f>
        <v/>
      </c>
      <c r="O24" s="62" t="str">
        <f>IF(ISBLANK(VLOOKUP(T_IE140PL[[#This Row],[Ścieżka Xpath]],ALL!$C:R,COLUMN(O$2),0)),"",VLOOKUP(T_IE140PL[[#This Row],[Ścieżka Xpath]],ALL!$C:R,COLUMN(O$2),0))</f>
        <v/>
      </c>
    </row>
    <row r="25" spans="1:15" ht="15">
      <c r="A25" s="62" t="s">
        <v>2603</v>
      </c>
      <c r="B25" s="12">
        <v>23</v>
      </c>
      <c r="C25" s="48" t="str">
        <f>IF(ISBLANK(VLOOKUP(T_IE140PL[[#This Row],[Ścieżka Xpath]],ALL!$C:E,COLUMN(C$2),0)),"",VLOOKUP(T_IE140PL[[#This Row],[Ścieżka Xpath]],ALL!$C:E,COLUMN(C$2),0))</f>
        <v>13 07 018 021</v>
      </c>
      <c r="D25" s="62" t="str">
        <f>IF(ISBLANK(VLOOKUP(T_IE140PL[[#This Row],[Ścieżka Xpath]],ALL!$C:F,COLUMN(D$2),0)),"",VLOOKUP(T_IE140PL[[#This Row],[Ścieżka Xpath]],ALL!$C:F,COLUMN(D$2),0))</f>
        <v>Kod pocztowy.</v>
      </c>
      <c r="E25" s="62" t="str">
        <f>IF(ISBLANK(VLOOKUP(T_IE140PL[[#This Row],[Ścieżka Xpath]],ALL!$C:G,COLUMN(E$2),0)),"",VLOOKUP(T_IE140PL[[#This Row],[Ścieżka Xpath]],ALL!$C:G,COLUMN(E$2),0))</f>
        <v>ZIP, postcode.</v>
      </c>
      <c r="F25" s="51" t="str">
        <f>IF(ISBLANK(VLOOKUP(T_IE140PL[[#This Row],[Ścieżka Xpath]],ALL!$C:H,COLUMN(F$2),0)),"",VLOOKUP(T_IE140PL[[#This Row],[Ścieżka Xpath]],ALL!$C:H,COLUMN(F$2),0))</f>
        <v/>
      </c>
      <c r="G25" s="51" t="str">
        <f>IF(ISBLANK(VLOOKUP(T_IE140PL[[#This Row],[Ścieżka Xpath]],ALL!$C:I,COLUMN(G$2),0)),"",VLOOKUP(T_IE140PL[[#This Row],[Ścieżka Xpath]],ALL!$C:I,COLUMN(G$2),0))</f>
        <v>D</v>
      </c>
      <c r="H25" s="51" t="str">
        <f>IF(ISBLANK(VLOOKUP(T_IE140PL[[#This Row],[Ścieżka Xpath]],ALL!$C:J,COLUMN(H$2),0)),"",VLOOKUP(T_IE140PL[[#This Row],[Ścieżka Xpath]],ALL!$C:J,COLUMN(H$2),0))</f>
        <v>an..17</v>
      </c>
      <c r="I25" s="51" t="str">
        <f>IF(ISBLANK(VLOOKUP(T_IE140PL[[#This Row],[Ścieżka Xpath]],ALL!$C:K,COLUMN(I$2),0)),"",VLOOKUP(T_IE140PL[[#This Row],[Ścieżka Xpath]],ALL!$C:K,COLUMN(I$2),0))</f>
        <v/>
      </c>
      <c r="J25" s="51" t="str">
        <f>IF(ISBLANK(VLOOKUP(T_IE140PL[[#This Row],[Ścieżka Xpath]],ALL!$C:L,COLUMN(J$2),0)),"",VLOOKUP(T_IE140PL[[#This Row],[Ścieżka Xpath]],ALL!$C:L,COLUMN(J$2),0))</f>
        <v>C0505</v>
      </c>
      <c r="K25" s="51" t="str">
        <f>IF(ISBLANK(VLOOKUP(T_IE140PL[[#This Row],[Ścieżka Xpath]],ALL!$C:N,COLUMN(K$2),0)),"",VLOOKUP(T_IE140PL[[#This Row],[Ścieżka Xpath]],ALL!$C:N,COLUMN(K$2),0))</f>
        <v/>
      </c>
      <c r="L25" s="62" t="str">
        <f>IF(ISBLANK(VLOOKUP(T_IE140PL[[#This Row],[Ścieżka Xpath]],ALL!$C:O,COLUMN(L$2),0)),"",VLOOKUP(T_IE140PL[[#This Row],[Ścieżka Xpath]],ALL!$C:O,COLUMN(L$2),0))</f>
        <v/>
      </c>
      <c r="M25" s="62" t="str">
        <f>IF(ISBLANK(VLOOKUP(T_IE140PL[[#This Row],[Ścieżka Xpath]],ALL!$C:P,COLUMN(M$2),0)),"",VLOOKUP(T_IE140PL[[#This Row],[Ścieżka Xpath]],ALL!$C:P,COLUMN(M$2),0))</f>
        <v/>
      </c>
      <c r="N25" s="62" t="str">
        <f>IF(ISBLANK(VLOOKUP(T_IE140PL[[#This Row],[Ścieżka Xpath]],ALL!$C:Q,COLUMN(N$2),0)),"",VLOOKUP(T_IE140PL[[#This Row],[Ścieżka Xpath]],ALL!$C:Q,COLUMN(N$2),0))</f>
        <v/>
      </c>
      <c r="O25" s="62" t="str">
        <f>IF(ISBLANK(VLOOKUP(T_IE140PL[[#This Row],[Ścieżka Xpath]],ALL!$C:R,COLUMN(O$2),0)),"",VLOOKUP(T_IE140PL[[#This Row],[Ścieżka Xpath]],ALL!$C:R,COLUMN(O$2),0))</f>
        <v/>
      </c>
    </row>
    <row r="26" spans="1:15" ht="15">
      <c r="A26" s="62" t="s">
        <v>2604</v>
      </c>
      <c r="B26" s="12">
        <v>24</v>
      </c>
      <c r="C26" s="48" t="str">
        <f>IF(ISBLANK(VLOOKUP(T_IE140PL[[#This Row],[Ścieżka Xpath]],ALL!$C:E,COLUMN(C$2),0)),"",VLOOKUP(T_IE140PL[[#This Row],[Ścieżka Xpath]],ALL!$C:E,COLUMN(C$2),0))</f>
        <v>13 07 018 022</v>
      </c>
      <c r="D26" s="62" t="str">
        <f>IF(ISBLANK(VLOOKUP(T_IE140PL[[#This Row],[Ścieżka Xpath]],ALL!$C:F,COLUMN(D$2),0)),"",VLOOKUP(T_IE140PL[[#This Row],[Ścieżka Xpath]],ALL!$C:F,COLUMN(D$2),0))</f>
        <v>Miasto.</v>
      </c>
      <c r="E26" s="62" t="str">
        <f>IF(ISBLANK(VLOOKUP(T_IE140PL[[#This Row],[Ścieżka Xpath]],ALL!$C:G,COLUMN(E$2),0)),"",VLOOKUP(T_IE140PL[[#This Row],[Ścieżka Xpath]],ALL!$C:G,COLUMN(E$2),0))</f>
        <v>City.</v>
      </c>
      <c r="F26" s="51" t="str">
        <f>IF(ISBLANK(VLOOKUP(T_IE140PL[[#This Row],[Ścieżka Xpath]],ALL!$C:H,COLUMN(F$2),0)),"",VLOOKUP(T_IE140PL[[#This Row],[Ścieżka Xpath]],ALL!$C:H,COLUMN(F$2),0))</f>
        <v/>
      </c>
      <c r="G26" s="51" t="str">
        <f>IF(ISBLANK(VLOOKUP(T_IE140PL[[#This Row],[Ścieżka Xpath]],ALL!$C:I,COLUMN(G$2),0)),"",VLOOKUP(T_IE140PL[[#This Row],[Ścieżka Xpath]],ALL!$C:I,COLUMN(G$2),0))</f>
        <v>R</v>
      </c>
      <c r="H26" s="51" t="str">
        <f>IF(ISBLANK(VLOOKUP(T_IE140PL[[#This Row],[Ścieżka Xpath]],ALL!$C:J,COLUMN(H$2),0)),"",VLOOKUP(T_IE140PL[[#This Row],[Ścieżka Xpath]],ALL!$C:J,COLUMN(H$2),0))</f>
        <v>an..35</v>
      </c>
      <c r="I26" s="51" t="str">
        <f>IF(ISBLANK(VLOOKUP(T_IE140PL[[#This Row],[Ścieżka Xpath]],ALL!$C:K,COLUMN(I$2),0)),"",VLOOKUP(T_IE140PL[[#This Row],[Ścieżka Xpath]],ALL!$C:K,COLUMN(I$2),0))</f>
        <v/>
      </c>
      <c r="J26" s="51" t="str">
        <f>IF(ISBLANK(VLOOKUP(T_IE140PL[[#This Row],[Ścieżka Xpath]],ALL!$C:L,COLUMN(J$2),0)),"",VLOOKUP(T_IE140PL[[#This Row],[Ścieżka Xpath]],ALL!$C:L,COLUMN(J$2),0))</f>
        <v/>
      </c>
      <c r="K26" s="51" t="str">
        <f>IF(ISBLANK(VLOOKUP(T_IE140PL[[#This Row],[Ścieżka Xpath]],ALL!$C:N,COLUMN(K$2),0)),"",VLOOKUP(T_IE140PL[[#This Row],[Ścieżka Xpath]],ALL!$C:N,COLUMN(K$2),0))</f>
        <v/>
      </c>
      <c r="L26" s="62" t="str">
        <f>IF(ISBLANK(VLOOKUP(T_IE140PL[[#This Row],[Ścieżka Xpath]],ALL!$C:O,COLUMN(L$2),0)),"",VLOOKUP(T_IE140PL[[#This Row],[Ścieżka Xpath]],ALL!$C:O,COLUMN(L$2),0))</f>
        <v/>
      </c>
      <c r="M26" s="62" t="str">
        <f>IF(ISBLANK(VLOOKUP(T_IE140PL[[#This Row],[Ścieżka Xpath]],ALL!$C:P,COLUMN(M$2),0)),"",VLOOKUP(T_IE140PL[[#This Row],[Ścieżka Xpath]],ALL!$C:P,COLUMN(M$2),0))</f>
        <v/>
      </c>
      <c r="N26" s="62" t="str">
        <f>IF(ISBLANK(VLOOKUP(T_IE140PL[[#This Row],[Ścieżka Xpath]],ALL!$C:Q,COLUMN(N$2),0)),"",VLOOKUP(T_IE140PL[[#This Row],[Ścieżka Xpath]],ALL!$C:Q,COLUMN(N$2),0))</f>
        <v/>
      </c>
      <c r="O26" s="62" t="str">
        <f>IF(ISBLANK(VLOOKUP(T_IE140PL[[#This Row],[Ścieżka Xpath]],ALL!$C:R,COLUMN(O$2),0)),"",VLOOKUP(T_IE140PL[[#This Row],[Ścieżka Xpath]],ALL!$C:R,COLUMN(O$2),0))</f>
        <v/>
      </c>
    </row>
    <row r="27" spans="1:15" ht="15">
      <c r="A27" s="62" t="s">
        <v>2605</v>
      </c>
      <c r="B27" s="12">
        <v>25</v>
      </c>
      <c r="C27" s="48" t="str">
        <f>IF(ISBLANK(VLOOKUP(T_IE140PL[[#This Row],[Ścieżka Xpath]],ALL!$C:E,COLUMN(C$2),0)),"",VLOOKUP(T_IE140PL[[#This Row],[Ścieżka Xpath]],ALL!$C:E,COLUMN(C$2),0))</f>
        <v>13 07 018 020</v>
      </c>
      <c r="D27" s="62" t="str">
        <f>IF(ISBLANK(VLOOKUP(T_IE140PL[[#This Row],[Ścieżka Xpath]],ALL!$C:F,COLUMN(D$2),0)),"",VLOOKUP(T_IE140PL[[#This Row],[Ścieżka Xpath]],ALL!$C:F,COLUMN(D$2),0))</f>
        <v>Kod kraju.</v>
      </c>
      <c r="E27" s="62" t="str">
        <f>IF(ISBLANK(VLOOKUP(T_IE140PL[[#This Row],[Ścieżka Xpath]],ALL!$C:G,COLUMN(E$2),0)),"",VLOOKUP(T_IE140PL[[#This Row],[Ścieżka Xpath]],ALL!$C:G,COLUMN(E$2),0))</f>
        <v>Country code.</v>
      </c>
      <c r="F27" s="51" t="str">
        <f>IF(ISBLANK(VLOOKUP(T_IE140PL[[#This Row],[Ścieżka Xpath]],ALL!$C:H,COLUMN(F$2),0)),"",VLOOKUP(T_IE140PL[[#This Row],[Ścieżka Xpath]],ALL!$C:H,COLUMN(F$2),0))</f>
        <v/>
      </c>
      <c r="G27" s="51" t="str">
        <f>IF(ISBLANK(VLOOKUP(T_IE140PL[[#This Row],[Ścieżka Xpath]],ALL!$C:I,COLUMN(G$2),0)),"",VLOOKUP(T_IE140PL[[#This Row],[Ścieżka Xpath]],ALL!$C:I,COLUMN(G$2),0))</f>
        <v>R</v>
      </c>
      <c r="H27" s="51" t="str">
        <f>IF(ISBLANK(VLOOKUP(T_IE140PL[[#This Row],[Ścieżka Xpath]],ALL!$C:J,COLUMN(H$2),0)),"",VLOOKUP(T_IE140PL[[#This Row],[Ścieżka Xpath]],ALL!$C:J,COLUMN(H$2),0))</f>
        <v>a2</v>
      </c>
      <c r="I27" s="51" t="str">
        <f>IF(ISBLANK(VLOOKUP(T_IE140PL[[#This Row],[Ścieżka Xpath]],ALL!$C:K,COLUMN(I$2),0)),"",VLOOKUP(T_IE140PL[[#This Row],[Ścieżka Xpath]],ALL!$C:K,COLUMN(I$2),0))</f>
        <v>CL248</v>
      </c>
      <c r="J27" s="51" t="str">
        <f>IF(ISBLANK(VLOOKUP(T_IE140PL[[#This Row],[Ścieżka Xpath]],ALL!$C:L,COLUMN(J$2),0)),"",VLOOKUP(T_IE140PL[[#This Row],[Ścieżka Xpath]],ALL!$C:L,COLUMN(J$2),0))</f>
        <v/>
      </c>
      <c r="K27" s="51" t="str">
        <f>IF(ISBLANK(VLOOKUP(T_IE140PL[[#This Row],[Ścieżka Xpath]],ALL!$C:N,COLUMN(K$2),0)),"",VLOOKUP(T_IE140PL[[#This Row],[Ścieżka Xpath]],ALL!$C:N,COLUMN(K$2),0))</f>
        <v/>
      </c>
      <c r="L27" s="62" t="str">
        <f>IF(ISBLANK(VLOOKUP(T_IE140PL[[#This Row],[Ścieżka Xpath]],ALL!$C:O,COLUMN(L$2),0)),"",VLOOKUP(T_IE140PL[[#This Row],[Ścieżka Xpath]],ALL!$C:O,COLUMN(L$2),0))</f>
        <v/>
      </c>
      <c r="M27" s="62" t="str">
        <f>IF(ISBLANK(VLOOKUP(T_IE140PL[[#This Row],[Ścieżka Xpath]],ALL!$C:P,COLUMN(M$2),0)),"",VLOOKUP(T_IE140PL[[#This Row],[Ścieżka Xpath]],ALL!$C:P,COLUMN(M$2),0))</f>
        <v/>
      </c>
      <c r="N27" s="62" t="str">
        <f>IF(ISBLANK(VLOOKUP(T_IE140PL[[#This Row],[Ścieżka Xpath]],ALL!$C:Q,COLUMN(N$2),0)),"",VLOOKUP(T_IE140PL[[#This Row],[Ścieżka Xpath]],ALL!$C:Q,COLUMN(N$2),0))</f>
        <v/>
      </c>
      <c r="O27" s="62" t="str">
        <f>IF(ISBLANK(VLOOKUP(T_IE140PL[[#This Row],[Ścieżka Xpath]],ALL!$C:R,COLUMN(O$2),0)),"",VLOOKUP(T_IE140PL[[#This Row],[Ścieżka Xpath]],ALL!$C:R,COLUMN(O$2),0))</f>
        <v/>
      </c>
    </row>
    <row r="28" spans="1:15" ht="15">
      <c r="A28" s="59" t="s">
        <v>2606</v>
      </c>
      <c r="B28" s="12">
        <v>26</v>
      </c>
      <c r="C28" s="58" t="str">
        <f>IF(ISBLANK(VLOOKUP(T_IE140PL[[#This Row],[Ścieżka Xpath]],ALL!$C:E,COLUMN(C$2),0)),"",VLOOKUP(T_IE140PL[[#This Row],[Ścieżka Xpath]],ALL!$C:E,COLUMN(C$2),0))</f>
        <v>-</v>
      </c>
      <c r="D28" s="59" t="str">
        <f>IF(ISBLANK(VLOOKUP(T_IE140PL[[#This Row],[Ścieżka Xpath]],ALL!$C:F,COLUMN(D$2),0)),"",VLOOKUP(T_IE140PL[[#This Row],[Ścieżka Xpath]],ALL!$C:F,COLUMN(D$2),0))</f>
        <v>Podpis elektroniczny.</v>
      </c>
      <c r="E28" s="59" t="str">
        <f>IF(ISBLANK(VLOOKUP(T_IE140PL[[#This Row],[Ścieżka Xpath]],ALL!$C:G,COLUMN(E$2),0)),"",VLOOKUP(T_IE140PL[[#This Row],[Ścieżka Xpath]],ALL!$C:G,COLUMN(E$2),0))</f>
        <v>Message's digital signature.</v>
      </c>
      <c r="F28" s="61" t="str">
        <f>IF(ISBLANK(VLOOKUP(T_IE140PL[[#This Row],[Ścieżka Xpath]],ALL!$C:H,COLUMN(F$2),0)),"",VLOOKUP(T_IE140PL[[#This Row],[Ścieżka Xpath]],ALL!$C:H,COLUMN(F$2),0))</f>
        <v>0..1</v>
      </c>
      <c r="G28" s="61" t="str">
        <f>IF(ISBLANK(VLOOKUP(T_IE140PL[[#This Row],[Ścieżka Xpath]],ALL!$C:I,COLUMN(G$2),0)),"",VLOOKUP(T_IE140PL[[#This Row],[Ścieżka Xpath]],ALL!$C:I,COLUMN(G$2),0))</f>
        <v>O</v>
      </c>
      <c r="H28" s="61" t="str">
        <f>IF(ISBLANK(VLOOKUP(T_IE140PL[[#This Row],[Ścieżka Xpath]],ALL!$C:J,COLUMN(H$2),0)),"",VLOOKUP(T_IE140PL[[#This Row],[Ścieżka Xpath]],ALL!$C:J,COLUMN(H$2),0))</f>
        <v/>
      </c>
      <c r="I28" s="61" t="str">
        <f>IF(ISBLANK(VLOOKUP(T_IE140PL[[#This Row],[Ścieżka Xpath]],ALL!$C:K,COLUMN(I$2),0)),"",VLOOKUP(T_IE140PL[[#This Row],[Ścieżka Xpath]],ALL!$C:K,COLUMN(I$2),0))</f>
        <v/>
      </c>
      <c r="J28" s="61" t="str">
        <f>IF(ISBLANK(VLOOKUP(T_IE140PL[[#This Row],[Ścieżka Xpath]],ALL!$C:L,COLUMN(J$2),0)),"",VLOOKUP(T_IE140PL[[#This Row],[Ścieżka Xpath]],ALL!$C:L,COLUMN(J$2),0))</f>
        <v/>
      </c>
      <c r="K28" s="51" t="str">
        <f>IF(ISBLANK(VLOOKUP(T_IE140PL[[#This Row],[Ścieżka Xpath]],ALL!$C:N,COLUMN(K$2),0)),"",VLOOKUP(T_IE140PL[[#This Row],[Ścieżka Xpath]],ALL!$C:N,COLUMN(K$2),0))</f>
        <v/>
      </c>
      <c r="L28" s="62" t="str">
        <f>IF(ISBLANK(VLOOKUP(T_IE140PL[[#This Row],[Ścieżka Xpath]],ALL!$C:O,COLUMN(L$2),0)),"",VLOOKUP(T_IE140PL[[#This Row],[Ścieżka Xpath]],ALL!$C:O,COLUMN(L$2),0))</f>
        <v/>
      </c>
      <c r="M28" s="62" t="str">
        <f>IF(ISBLANK(VLOOKUP(T_IE140PL[[#This Row],[Ścieżka Xpath]],ALL!$C:P,COLUMN(M$2),0)),"",VLOOKUP(T_IE140PL[[#This Row],[Ścieżka Xpath]],ALL!$C:P,COLUMN(M$2),0))</f>
        <v/>
      </c>
      <c r="N28" s="62" t="str">
        <f>IF(ISBLANK(VLOOKUP(T_IE140PL[[#This Row],[Ścieżka Xpath]],ALL!$C:Q,COLUMN(N$2),0)),"",VLOOKUP(T_IE140PL[[#This Row],[Ścieżka Xpath]],ALL!$C:Q,COLUMN(N$2),0))</f>
        <v/>
      </c>
      <c r="O28" s="62" t="str">
        <f>IF(ISBLANK(VLOOKUP(T_IE140PL[[#This Row],[Ścieżka Xpath]],ALL!$C:R,COLUMN(O$2),0)),"",VLOOKUP(T_IE140PL[[#This Row],[Ścieżka Xpath]],ALL!$C:R,COLUMN(O$2),0))</f>
        <v/>
      </c>
    </row>
  </sheetData>
  <hyperlinks>
    <hyperlink ref="A1" location="METRYKA!A1" display="METRYKA" xr:uid="{1E17732E-9E3C-4DB5-91C2-A46E86CF7EF1}"/>
  </hyperlink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CE090-EB2F-4F30-BCE3-B05E49854BE2}">
  <sheetPr codeName="Arkusz36">
    <tabColor theme="9" tint="0.59999389629810485"/>
  </sheetPr>
  <dimension ref="A1:O52"/>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C3" sqref="C3"/>
    </sheetView>
  </sheetViews>
  <sheetFormatPr defaultRowHeight="12.75"/>
  <cols>
    <col min="1" max="1" width="80.7109375" style="29" customWidth="1"/>
    <col min="2" max="2" width="7.5703125" style="27" bestFit="1"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173" t="str">
        <f>MID(A3,2,FIND("#",SUBSTITUTE(A3,"/","#",LEN(A3)-LEN(SUBSTITUTE(A3,"/",""))),1)-2)</f>
        <v>IE141PL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82" t="s">
        <v>2610</v>
      </c>
      <c r="B3" s="83">
        <v>1</v>
      </c>
      <c r="C3" s="68" t="str">
        <f>IF(ISBLANK(VLOOKUP(T_IE141PL[[#This Row],[Ścieżka Xpath]],ALL!$C:E,COLUMN(C$2),0)),"",VLOOKUP(T_IE141PL[[#This Row],[Ścieżka Xpath]],ALL!$C:E,COLUMN(C$2),0))</f>
        <v>-</v>
      </c>
      <c r="D3" s="70" t="str">
        <f>IF(ISBLANK(VLOOKUP(T_IE141PL[[#This Row],[Ścieżka Xpath]],ALL!$C:F,COLUMN(D$2),0)),"",VLOOKUP(T_IE141PL[[#This Row],[Ścieżka Xpath]],ALL!$C:F,COLUMN(D$2),0))</f>
        <v>Dane zgłoszenia tranzytowego wymagane na poziomie krajowym.</v>
      </c>
      <c r="E3" s="70" t="str">
        <f>IF(ISBLANK(VLOOKUP(T_IE141PL[[#This Row],[Ścieżka Xpath]],ALL!$C:G,COLUMN(E$2),0)),"",VLOOKUP(T_IE141PL[[#This Row],[Ścieżka Xpath]],ALL!$C:G,COLUMN(E$2),0))</f>
        <v>Node grouping nationally required transit data.</v>
      </c>
      <c r="F3" s="69">
        <f>IF(ISBLANK(VLOOKUP(T_IE141PL[[#This Row],[Ścieżka Xpath]],ALL!$C:H,COLUMN(F$2),0)),"",VLOOKUP(T_IE141PL[[#This Row],[Ścieżka Xpath]],ALL!$C:H,COLUMN(F$2),0))</f>
        <v>1</v>
      </c>
      <c r="G3" s="69" t="str">
        <f>IF(ISBLANK(VLOOKUP(T_IE141PL[[#This Row],[Ścieżka Xpath]],ALL!$C:I,COLUMN(G$2),0)),"",VLOOKUP(T_IE141PL[[#This Row],[Ścieżka Xpath]],ALL!$C:I,COLUMN(G$2),0))</f>
        <v>R</v>
      </c>
      <c r="H3" s="69" t="str">
        <f>IF(ISBLANK(VLOOKUP(T_IE141PL[[#This Row],[Ścieżka Xpath]],ALL!$C:J,COLUMN(H$2),0)),"",VLOOKUP(T_IE141PL[[#This Row],[Ścieżka Xpath]],ALL!$C:J,COLUMN(H$2),0))</f>
        <v/>
      </c>
      <c r="I3" s="69" t="str">
        <f>IF(ISBLANK(VLOOKUP(T_IE141PL[[#This Row],[Ścieżka Xpath]],ALL!$C:K,COLUMN(I$2),0)),"",VLOOKUP(T_IE141PL[[#This Row],[Ścieżka Xpath]],ALL!$C:K,COLUMN(I$2),0))</f>
        <v/>
      </c>
      <c r="J3" s="69" t="str">
        <f>IF(ISBLANK(VLOOKUP(T_IE141PL[[#This Row],[Ścieżka Xpath]],ALL!$C:L,COLUMN(J$2),0)),"",VLOOKUP(T_IE141PL[[#This Row],[Ścieżka Xpath]],ALL!$C:L,COLUMN(J$2),0))</f>
        <v/>
      </c>
      <c r="K3" s="69" t="str">
        <f>IF(ISBLANK(VLOOKUP(T_IE141PL[[#This Row],[Ścieżka Xpath]],ALL!$C:N,COLUMN(K$2),0)),"",VLOOKUP(T_IE141PL[[#This Row],[Ścieżka Xpath]],ALL!$C:N,COLUMN(K$2),0))</f>
        <v/>
      </c>
      <c r="L3" s="70" t="str">
        <f>IF(ISBLANK(VLOOKUP(T_IE141PL[[#This Row],[Ścieżka Xpath]],ALL!$C:O,COLUMN(L$2),0)),"",VLOOKUP(T_IE141PL[[#This Row],[Ścieżka Xpath]],ALL!$C:O,COLUMN(L$2),0))</f>
        <v/>
      </c>
      <c r="M3" s="70" t="str">
        <f>IF(ISBLANK(VLOOKUP(T_IE141PL[[#This Row],[Ścieżka Xpath]],ALL!$C:P,COLUMN(M$2),0)),"",VLOOKUP(T_IE141PL[[#This Row],[Ścieżka Xpath]],ALL!$C:P,COLUMN(M$2),0))</f>
        <v/>
      </c>
      <c r="N3" s="70" t="str">
        <f>IF(ISBLANK(VLOOKUP(T_IE141PL[[#This Row],[Ścieżka Xpath]],ALL!$C:Q,COLUMN(N$2),0)),"",VLOOKUP(T_IE141PL[[#This Row],[Ścieżka Xpath]],ALL!$C:Q,COLUMN(N$2),0))</f>
        <v/>
      </c>
      <c r="O3" s="70" t="str">
        <f>IF(ISBLANK(VLOOKUP(T_IE141PL[[#This Row],[Ścieżka Xpath]],ALL!$C:R,COLUMN(O$2),0)),"",VLOOKUP(T_IE141PL[[#This Row],[Ścieżka Xpath]],ALL!$C:R,COLUMN(O$2),0))</f>
        <v/>
      </c>
    </row>
    <row r="4" spans="1:15" ht="30">
      <c r="A4" s="141" t="s">
        <v>2611</v>
      </c>
      <c r="B4" s="83">
        <v>2</v>
      </c>
      <c r="C4" s="68" t="str">
        <f>IF(ISBLANK(VLOOKUP(T_IE141PL[[#This Row],[Ścieżka Xpath]],ALL!$C:E,COLUMN(C$2),0)),"",VLOOKUP(T_IE141PL[[#This Row],[Ścieżka Xpath]],ALL!$C:E,COLUMN(C$2),0))</f>
        <v>-</v>
      </c>
      <c r="D4" s="82" t="str">
        <f>IF(ISBLANK(VLOOKUP(T_IE141PL[[#This Row],[Ścieżka Xpath]],ALL!$C:F,COLUMN(D$2),0)),"",VLOOKUP(T_IE141PL[[#This Row],[Ścieżka Xpath]],ALL!$C:F,COLUMN(D$2),0))</f>
        <v>Kanał komunikacyjny do wysyłki kolejnych komunikatów z NCTS2PLUS do Podmiotu.</v>
      </c>
      <c r="E4" s="82" t="str">
        <f>IF(ISBLANK(VLOOKUP(T_IE141PL[[#This Row],[Ścieżka Xpath]],ALL!$C:G,COLUMN(E$2),0)),"",VLOOKUP(T_IE141PL[[#This Row],[Ścieżka Xpath]],ALL!$C:G,COLUMN(E$2),0))</f>
        <v>Communication channel to be used for further messages to be sent from NCTS2PLUS to EO.</v>
      </c>
      <c r="F4" s="86">
        <f>IF(ISBLANK(VLOOKUP(T_IE141PL[[#This Row],[Ścieżka Xpath]],ALL!$C:H,COLUMN(F$2),0)),"",VLOOKUP(T_IE141PL[[#This Row],[Ścieżka Xpath]],ALL!$C:H,COLUMN(F$2),0))</f>
        <v>1</v>
      </c>
      <c r="G4" s="86" t="str">
        <f>IF(ISBLANK(VLOOKUP(T_IE141PL[[#This Row],[Ścieżka Xpath]],ALL!$C:I,COLUMN(G$2),0)),"",VLOOKUP(T_IE141PL[[#This Row],[Ścieżka Xpath]],ALL!$C:I,COLUMN(G$2),0))</f>
        <v>R</v>
      </c>
      <c r="H4" s="86" t="str">
        <f>IF(ISBLANK(VLOOKUP(T_IE141PL[[#This Row],[Ścieżka Xpath]],ALL!$C:J,COLUMN(H$2),0)),"",VLOOKUP(T_IE141PL[[#This Row],[Ścieżka Xpath]],ALL!$C:J,COLUMN(H$2),0))</f>
        <v/>
      </c>
      <c r="I4" s="86" t="str">
        <f>IF(ISBLANK(VLOOKUP(T_IE141PL[[#This Row],[Ścieżka Xpath]],ALL!$C:K,COLUMN(I$2),0)),"",VLOOKUP(T_IE141PL[[#This Row],[Ścieżka Xpath]],ALL!$C:K,COLUMN(I$2),0))</f>
        <v/>
      </c>
      <c r="J4" s="86" t="str">
        <f>IF(ISBLANK(VLOOKUP(T_IE141PL[[#This Row],[Ścieżka Xpath]],ALL!$C:L,COLUMN(J$2),0)),"",VLOOKUP(T_IE141PL[[#This Row],[Ścieżka Xpath]],ALL!$C:L,COLUMN(J$2),0))</f>
        <v/>
      </c>
      <c r="K4" s="69" t="str">
        <f>IF(ISBLANK(VLOOKUP(T_IE141PL[[#This Row],[Ścieżka Xpath]],ALL!$C:N,COLUMN(K$2),0)),"",VLOOKUP(T_IE141PL[[#This Row],[Ścieżka Xpath]],ALL!$C:N,COLUMN(K$2),0))</f>
        <v/>
      </c>
      <c r="L4" s="70" t="str">
        <f>IF(ISBLANK(VLOOKUP(T_IE141PL[[#This Row],[Ścieżka Xpath]],ALL!$C:O,COLUMN(L$2),0)),"",VLOOKUP(T_IE141PL[[#This Row],[Ścieżka Xpath]],ALL!$C:O,COLUMN(L$2),0))</f>
        <v/>
      </c>
      <c r="M4" s="70" t="str">
        <f>IF(ISBLANK(VLOOKUP(T_IE141PL[[#This Row],[Ścieżka Xpath]],ALL!$C:P,COLUMN(M$2),0)),"",VLOOKUP(T_IE141PL[[#This Row],[Ścieżka Xpath]],ALL!$C:P,COLUMN(M$2),0))</f>
        <v/>
      </c>
      <c r="N4" s="70" t="str">
        <f>IF(ISBLANK(VLOOKUP(T_IE141PL[[#This Row],[Ścieżka Xpath]],ALL!$C:Q,COLUMN(N$2),0)),"",VLOOKUP(T_IE141PL[[#This Row],[Ścieżka Xpath]],ALL!$C:Q,COLUMN(N$2),0))</f>
        <v/>
      </c>
      <c r="O4" s="70" t="str">
        <f>IF(ISBLANK(VLOOKUP(T_IE141PL[[#This Row],[Ścieżka Xpath]],ALL!$C:R,COLUMN(O$2),0)),"",VLOOKUP(T_IE141PL[[#This Row],[Ścieżka Xpath]],ALL!$C:R,COLUMN(O$2),0))</f>
        <v/>
      </c>
    </row>
    <row r="5" spans="1:15" ht="60">
      <c r="A5" s="26" t="s">
        <v>2612</v>
      </c>
      <c r="B5" s="15">
        <v>3</v>
      </c>
      <c r="C5" s="64" t="str">
        <f>IF(ISBLANK(VLOOKUP(T_IE141PL[[#This Row],[Ścieżka Xpath]],ALL!$C:E,COLUMN(C$2),0)),"",VLOOKUP(T_IE141PL[[#This Row],[Ścieżka Xpath]],ALL!$C:E,COLUMN(C$2),0))</f>
        <v>-</v>
      </c>
      <c r="D5" s="25" t="str">
        <f>IF(ISBLANK(VLOOKUP(T_IE141PL[[#This Row],[Ścieżka Xpath]],ALL!$C:F,COLUMN(D$2),0)),"",VLOOKUP(T_IE141PL[[#This Row],[Ścieżka Xpath]],ALL!$C:F,COLUMN(D$2),0))</f>
        <v>System, przez który mają być wysyłane następne komunikaty do podmiotu (SEAP/BCP). Brak oznacza, że wysyłane będą tym systemem, przez który przeyszły do NCTS2PLUS.</v>
      </c>
      <c r="E5" s="25" t="str">
        <f>IF(ISBLANK(VLOOKUP(T_IE141PL[[#This Row],[Ścieżka Xpath]],ALL!$C:G,COLUMN(E$2),0)),"",VLOOKUP(T_IE141PL[[#This Row],[Ścieżka Xpath]],ALL!$C:G,COLUMN(E$2),0))</f>
        <v>System (SEAP/BCP) to be used for sending messages to EO. Lack of attribute means that messages will be sent by the same system through which messages came to NCTS2PLUS.</v>
      </c>
      <c r="F5" s="136" t="str">
        <f>IF(ISBLANK(VLOOKUP(T_IE141PL[[#This Row],[Ścieżka Xpath]],ALL!$C:H,COLUMN(F$2),0)),"",VLOOKUP(T_IE141PL[[#This Row],[Ścieżka Xpath]],ALL!$C:H,COLUMN(F$2),0))</f>
        <v/>
      </c>
      <c r="G5" s="136" t="str">
        <f>IF(ISBLANK(VLOOKUP(T_IE141PL[[#This Row],[Ścieżka Xpath]],ALL!$C:I,COLUMN(G$2),0)),"",VLOOKUP(T_IE141PL[[#This Row],[Ścieżka Xpath]],ALL!$C:I,COLUMN(G$2),0))</f>
        <v>O</v>
      </c>
      <c r="H5" s="136" t="str">
        <f>IF(ISBLANK(VLOOKUP(T_IE141PL[[#This Row],[Ścieżka Xpath]],ALL!$C:J,COLUMN(H$2),0)),"",VLOOKUP(T_IE141PL[[#This Row],[Ścieżka Xpath]],ALL!$C:J,COLUMN(H$2),0))</f>
        <v>an..4</v>
      </c>
      <c r="I5" s="136" t="str">
        <f>IF(ISBLANK(VLOOKUP(T_IE141PL[[#This Row],[Ścieżka Xpath]],ALL!$C:K,COLUMN(I$2),0)),"",VLOOKUP(T_IE141PL[[#This Row],[Ścieżka Xpath]],ALL!$C:K,COLUMN(I$2),0))</f>
        <v/>
      </c>
      <c r="J5" s="136" t="str">
        <f>IF(ISBLANK(VLOOKUP(T_IE141PL[[#This Row],[Ścieżka Xpath]],ALL!$C:L,COLUMN(J$2),0)),"",VLOOKUP(T_IE141PL[[#This Row],[Ścieżka Xpath]],ALL!$C:L,COLUMN(J$2),0))</f>
        <v/>
      </c>
      <c r="K5" s="51" t="str">
        <f>IF(ISBLANK(VLOOKUP(T_IE141PL[[#This Row],[Ścieżka Xpath]],ALL!$C:N,COLUMN(K$2),0)),"",VLOOKUP(T_IE141PL[[#This Row],[Ścieżka Xpath]],ALL!$C:N,COLUMN(K$2),0))</f>
        <v/>
      </c>
      <c r="L5" s="62" t="str">
        <f>IF(ISBLANK(VLOOKUP(T_IE141PL[[#This Row],[Ścieżka Xpath]],ALL!$C:O,COLUMN(L$2),0)),"",VLOOKUP(T_IE141PL[[#This Row],[Ścieżka Xpath]],ALL!$C:O,COLUMN(L$2),0))</f>
        <v/>
      </c>
      <c r="M5" s="62" t="str">
        <f>IF(ISBLANK(VLOOKUP(T_IE141PL[[#This Row],[Ścieżka Xpath]],ALL!$C:P,COLUMN(M$2),0)),"",VLOOKUP(T_IE141PL[[#This Row],[Ścieżka Xpath]],ALL!$C:P,COLUMN(M$2),0))</f>
        <v/>
      </c>
      <c r="N5" s="62" t="str">
        <f>IF(ISBLANK(VLOOKUP(T_IE141PL[[#This Row],[Ścieżka Xpath]],ALL!$C:Q,COLUMN(N$2),0)),"",VLOOKUP(T_IE141PL[[#This Row],[Ścieżka Xpath]],ALL!$C:Q,COLUMN(N$2),0))</f>
        <v/>
      </c>
      <c r="O5" s="62" t="str">
        <f>IF(ISBLANK(VLOOKUP(T_IE141PL[[#This Row],[Ścieżka Xpath]],ALL!$C:R,COLUMN(O$2),0)),"",VLOOKUP(T_IE141PL[[#This Row],[Ścieżka Xpath]],ALL!$C:R,COLUMN(O$2),0))</f>
        <v/>
      </c>
    </row>
    <row r="6" spans="1:15" ht="15">
      <c r="A6" s="141" t="s">
        <v>2613</v>
      </c>
      <c r="B6" s="83">
        <v>4</v>
      </c>
      <c r="C6" s="68" t="str">
        <f>IF(ISBLANK(VLOOKUP(T_IE141PL[[#This Row],[Ścieżka Xpath]],ALL!$C:E,COLUMN(C$2),0)),"",VLOOKUP(T_IE141PL[[#This Row],[Ścieżka Xpath]],ALL!$C:E,COLUMN(C$2),0))</f>
        <v>-</v>
      </c>
      <c r="D6" s="82" t="str">
        <f>IF(ISBLANK(VLOOKUP(T_IE141PL[[#This Row],[Ścieżka Xpath]],ALL!$C:F,COLUMN(D$2),0)),"",VLOOKUP(T_IE141PL[[#This Row],[Ścieżka Xpath]],ALL!$C:F,COLUMN(D$2),0))</f>
        <v>Szczegóły kanału email.</v>
      </c>
      <c r="E6" s="82" t="str">
        <f>IF(ISBLANK(VLOOKUP(T_IE141PL[[#This Row],[Ścieżka Xpath]],ALL!$C:G,COLUMN(E$2),0)),"",VLOOKUP(T_IE141PL[[#This Row],[Ścieżka Xpath]],ALL!$C:G,COLUMN(E$2),0))</f>
        <v>Details of email channel.</v>
      </c>
      <c r="F6" s="86" t="str">
        <f>IF(ISBLANK(VLOOKUP(T_IE141PL[[#This Row],[Ścieżka Xpath]],ALL!$C:H,COLUMN(F$2),0)),"",VLOOKUP(T_IE141PL[[#This Row],[Ścieżka Xpath]],ALL!$C:H,COLUMN(F$2),0))</f>
        <v>0..1</v>
      </c>
      <c r="G6" s="86" t="str">
        <f>IF(ISBLANK(VLOOKUP(T_IE141PL[[#This Row],[Ścieżka Xpath]],ALL!$C:I,COLUMN(G$2),0)),"",VLOOKUP(T_IE141PL[[#This Row],[Ścieżka Xpath]],ALL!$C:I,COLUMN(G$2),0))</f>
        <v>D</v>
      </c>
      <c r="H6" s="86" t="str">
        <f>IF(ISBLANK(VLOOKUP(T_IE141PL[[#This Row],[Ścieżka Xpath]],ALL!$C:J,COLUMN(H$2),0)),"",VLOOKUP(T_IE141PL[[#This Row],[Ścieżka Xpath]],ALL!$C:J,COLUMN(H$2),0))</f>
        <v/>
      </c>
      <c r="I6" s="86" t="str">
        <f>IF(ISBLANK(VLOOKUP(T_IE141PL[[#This Row],[Ścieżka Xpath]],ALL!$C:K,COLUMN(I$2),0)),"",VLOOKUP(T_IE141PL[[#This Row],[Ścieżka Xpath]],ALL!$C:K,COLUMN(I$2),0))</f>
        <v/>
      </c>
      <c r="J6" s="86" t="str">
        <f>IF(ISBLANK(VLOOKUP(T_IE141PL[[#This Row],[Ścieżka Xpath]],ALL!$C:L,COLUMN(J$2),0)),"",VLOOKUP(T_IE141PL[[#This Row],[Ścieżka Xpath]],ALL!$C:L,COLUMN(J$2),0))</f>
        <v>RP18</v>
      </c>
      <c r="K6" s="69" t="str">
        <f>IF(ISBLANK(VLOOKUP(T_IE141PL[[#This Row],[Ścieżka Xpath]],ALL!$C:N,COLUMN(K$2),0)),"",VLOOKUP(T_IE141PL[[#This Row],[Ścieżka Xpath]],ALL!$C:N,COLUMN(K$2),0))</f>
        <v/>
      </c>
      <c r="L6" s="70" t="str">
        <f>IF(ISBLANK(VLOOKUP(T_IE141PL[[#This Row],[Ścieżka Xpath]],ALL!$C:O,COLUMN(L$2),0)),"",VLOOKUP(T_IE141PL[[#This Row],[Ścieżka Xpath]],ALL!$C:O,COLUMN(L$2),0))</f>
        <v/>
      </c>
      <c r="M6" s="70" t="str">
        <f>IF(ISBLANK(VLOOKUP(T_IE141PL[[#This Row],[Ścieżka Xpath]],ALL!$C:P,COLUMN(M$2),0)),"",VLOOKUP(T_IE141PL[[#This Row],[Ścieżka Xpath]],ALL!$C:P,COLUMN(M$2),0))</f>
        <v/>
      </c>
      <c r="N6" s="70" t="str">
        <f>IF(ISBLANK(VLOOKUP(T_IE141PL[[#This Row],[Ścieżka Xpath]],ALL!$C:Q,COLUMN(N$2),0)),"",VLOOKUP(T_IE141PL[[#This Row],[Ścieżka Xpath]],ALL!$C:Q,COLUMN(N$2),0))</f>
        <v/>
      </c>
      <c r="O6" s="70" t="str">
        <f>IF(ISBLANK(VLOOKUP(T_IE141PL[[#This Row],[Ścieżka Xpath]],ALL!$C:R,COLUMN(O$2),0)),"",VLOOKUP(T_IE141PL[[#This Row],[Ścieżka Xpath]],ALL!$C:R,COLUMN(O$2),0))</f>
        <v/>
      </c>
    </row>
    <row r="7" spans="1:15" ht="30">
      <c r="A7" s="26" t="s">
        <v>2614</v>
      </c>
      <c r="B7" s="15">
        <v>5</v>
      </c>
      <c r="C7" s="64" t="str">
        <f>IF(ISBLANK(VLOOKUP(T_IE141PL[[#This Row],[Ścieżka Xpath]],ALL!$C:E,COLUMN(C$2),0)),"",VLOOKUP(T_IE141PL[[#This Row],[Ścieżka Xpath]],ALL!$C:E,COLUMN(C$2),0))</f>
        <v>-</v>
      </c>
      <c r="D7" s="25" t="str">
        <f>IF(ISBLANK(VLOOKUP(T_IE141PL[[#This Row],[Ścieżka Xpath]],ALL!$C:F,COLUMN(D$2),0)),"",VLOOKUP(T_IE141PL[[#This Row],[Ścieżka Xpath]],ALL!$C:F,COLUMN(D$2),0))</f>
        <v>Adres email, na który mają być wysyłane komunikaty do Podmiotu.</v>
      </c>
      <c r="E7" s="25" t="str">
        <f>IF(ISBLANK(VLOOKUP(T_IE141PL[[#This Row],[Ścieżka Xpath]],ALL!$C:G,COLUMN(E$2),0)),"",VLOOKUP(T_IE141PL[[#This Row],[Ścieżka Xpath]],ALL!$C:G,COLUMN(E$2),0))</f>
        <v>Email address to which messages from NCTS2PLUS to EO will be sent.</v>
      </c>
      <c r="F7" s="136" t="str">
        <f>IF(ISBLANK(VLOOKUP(T_IE141PL[[#This Row],[Ścieżka Xpath]],ALL!$C:H,COLUMN(F$2),0)),"",VLOOKUP(T_IE141PL[[#This Row],[Ścieżka Xpath]],ALL!$C:H,COLUMN(F$2),0))</f>
        <v/>
      </c>
      <c r="G7" s="136" t="str">
        <f>IF(ISBLANK(VLOOKUP(T_IE141PL[[#This Row],[Ścieżka Xpath]],ALL!$C:I,COLUMN(G$2),0)),"",VLOOKUP(T_IE141PL[[#This Row],[Ścieżka Xpath]],ALL!$C:I,COLUMN(G$2),0))</f>
        <v>R</v>
      </c>
      <c r="H7" s="136" t="str">
        <f>IF(ISBLANK(VLOOKUP(T_IE141PL[[#This Row],[Ścieżka Xpath]],ALL!$C:J,COLUMN(H$2),0)),"",VLOOKUP(T_IE141PL[[#This Row],[Ścieżka Xpath]],ALL!$C:J,COLUMN(H$2),0))</f>
        <v>an5..70</v>
      </c>
      <c r="I7" s="136" t="str">
        <f>IF(ISBLANK(VLOOKUP(T_IE141PL[[#This Row],[Ścieżka Xpath]],ALL!$C:K,COLUMN(I$2),0)),"",VLOOKUP(T_IE141PL[[#This Row],[Ścieżka Xpath]],ALL!$C:K,COLUMN(I$2),0))</f>
        <v/>
      </c>
      <c r="J7" s="136" t="str">
        <f>IF(ISBLANK(VLOOKUP(T_IE141PL[[#This Row],[Ścieżka Xpath]],ALL!$C:L,COLUMN(J$2),0)),"",VLOOKUP(T_IE141PL[[#This Row],[Ścieżka Xpath]],ALL!$C:L,COLUMN(J$2),0))</f>
        <v/>
      </c>
      <c r="K7" s="51" t="str">
        <f>IF(ISBLANK(VLOOKUP(T_IE141PL[[#This Row],[Ścieżka Xpath]],ALL!$C:N,COLUMN(K$2),0)),"",VLOOKUP(T_IE141PL[[#This Row],[Ścieżka Xpath]],ALL!$C:N,COLUMN(K$2),0))</f>
        <v/>
      </c>
      <c r="L7" s="62" t="str">
        <f>IF(ISBLANK(VLOOKUP(T_IE141PL[[#This Row],[Ścieżka Xpath]],ALL!$C:O,COLUMN(L$2),0)),"",VLOOKUP(T_IE141PL[[#This Row],[Ścieżka Xpath]],ALL!$C:O,COLUMN(L$2),0))</f>
        <v/>
      </c>
      <c r="M7" s="62" t="str">
        <f>IF(ISBLANK(VLOOKUP(T_IE141PL[[#This Row],[Ścieżka Xpath]],ALL!$C:P,COLUMN(M$2),0)),"",VLOOKUP(T_IE141PL[[#This Row],[Ścieżka Xpath]],ALL!$C:P,COLUMN(M$2),0))</f>
        <v/>
      </c>
      <c r="N7" s="62" t="str">
        <f>IF(ISBLANK(VLOOKUP(T_IE141PL[[#This Row],[Ścieżka Xpath]],ALL!$C:Q,COLUMN(N$2),0)),"",VLOOKUP(T_IE141PL[[#This Row],[Ścieżka Xpath]],ALL!$C:Q,COLUMN(N$2),0))</f>
        <v/>
      </c>
      <c r="O7" s="62" t="str">
        <f>IF(ISBLANK(VLOOKUP(T_IE141PL[[#This Row],[Ścieżka Xpath]],ALL!$C:R,COLUMN(O$2),0)),"",VLOOKUP(T_IE141PL[[#This Row],[Ścieżka Xpath]],ALL!$C:R,COLUMN(O$2),0))</f>
        <v/>
      </c>
    </row>
    <row r="8" spans="1:15" ht="15">
      <c r="A8" s="141" t="s">
        <v>2615</v>
      </c>
      <c r="B8" s="83">
        <v>6</v>
      </c>
      <c r="C8" s="68" t="str">
        <f>IF(ISBLANK(VLOOKUP(T_IE141PL[[#This Row],[Ścieżka Xpath]],ALL!$C:E,COLUMN(C$2),0)),"",VLOOKUP(T_IE141PL[[#This Row],[Ścieżka Xpath]],ALL!$C:E,COLUMN(C$2),0))</f>
        <v>-</v>
      </c>
      <c r="D8" s="82" t="str">
        <f>IF(ISBLANK(VLOOKUP(T_IE141PL[[#This Row],[Ścieżka Xpath]],ALL!$C:F,COLUMN(D$2),0)),"",VLOOKUP(T_IE141PL[[#This Row],[Ścieżka Xpath]],ALL!$C:F,COLUMN(D$2),0))</f>
        <v>Szczegóły kanału WebService.</v>
      </c>
      <c r="E8" s="82" t="str">
        <f>IF(ISBLANK(VLOOKUP(T_IE141PL[[#This Row],[Ścieżka Xpath]],ALL!$C:G,COLUMN(E$2),0)),"",VLOOKUP(T_IE141PL[[#This Row],[Ścieżka Xpath]],ALL!$C:G,COLUMN(E$2),0))</f>
        <v>Details of WebService channel.</v>
      </c>
      <c r="F8" s="86" t="str">
        <f>IF(ISBLANK(VLOOKUP(T_IE141PL[[#This Row],[Ścieżka Xpath]],ALL!$C:H,COLUMN(F$2),0)),"",VLOOKUP(T_IE141PL[[#This Row],[Ścieżka Xpath]],ALL!$C:H,COLUMN(F$2),0))</f>
        <v>0..1</v>
      </c>
      <c r="G8" s="86" t="str">
        <f>IF(ISBLANK(VLOOKUP(T_IE141PL[[#This Row],[Ścieżka Xpath]],ALL!$C:I,COLUMN(G$2),0)),"",VLOOKUP(T_IE141PL[[#This Row],[Ścieżka Xpath]],ALL!$C:I,COLUMN(G$2),0))</f>
        <v>D</v>
      </c>
      <c r="H8" s="86" t="str">
        <f>IF(ISBLANK(VLOOKUP(T_IE141PL[[#This Row],[Ścieżka Xpath]],ALL!$C:J,COLUMN(H$2),0)),"",VLOOKUP(T_IE141PL[[#This Row],[Ścieżka Xpath]],ALL!$C:J,COLUMN(H$2),0))</f>
        <v/>
      </c>
      <c r="I8" s="86" t="str">
        <f>IF(ISBLANK(VLOOKUP(T_IE141PL[[#This Row],[Ścieżka Xpath]],ALL!$C:K,COLUMN(I$2),0)),"",VLOOKUP(T_IE141PL[[#This Row],[Ścieżka Xpath]],ALL!$C:K,COLUMN(I$2),0))</f>
        <v/>
      </c>
      <c r="J8" s="86" t="str">
        <f>IF(ISBLANK(VLOOKUP(T_IE141PL[[#This Row],[Ścieżka Xpath]],ALL!$C:L,COLUMN(J$2),0)),"",VLOOKUP(T_IE141PL[[#This Row],[Ścieżka Xpath]],ALL!$C:L,COLUMN(J$2),0))</f>
        <v>RP18</v>
      </c>
      <c r="K8" s="69" t="str">
        <f>IF(ISBLANK(VLOOKUP(T_IE141PL[[#This Row],[Ścieżka Xpath]],ALL!$C:N,COLUMN(K$2),0)),"",VLOOKUP(T_IE141PL[[#This Row],[Ścieżka Xpath]],ALL!$C:N,COLUMN(K$2),0))</f>
        <v/>
      </c>
      <c r="L8" s="70" t="str">
        <f>IF(ISBLANK(VLOOKUP(T_IE141PL[[#This Row],[Ścieżka Xpath]],ALL!$C:O,COLUMN(L$2),0)),"",VLOOKUP(T_IE141PL[[#This Row],[Ścieżka Xpath]],ALL!$C:O,COLUMN(L$2),0))</f>
        <v/>
      </c>
      <c r="M8" s="70" t="str">
        <f>IF(ISBLANK(VLOOKUP(T_IE141PL[[#This Row],[Ścieżka Xpath]],ALL!$C:P,COLUMN(M$2),0)),"",VLOOKUP(T_IE141PL[[#This Row],[Ścieżka Xpath]],ALL!$C:P,COLUMN(M$2),0))</f>
        <v/>
      </c>
      <c r="N8" s="70" t="str">
        <f>IF(ISBLANK(VLOOKUP(T_IE141PL[[#This Row],[Ścieżka Xpath]],ALL!$C:Q,COLUMN(N$2),0)),"",VLOOKUP(T_IE141PL[[#This Row],[Ścieżka Xpath]],ALL!$C:Q,COLUMN(N$2),0))</f>
        <v/>
      </c>
      <c r="O8" s="70" t="str">
        <f>IF(ISBLANK(VLOOKUP(T_IE141PL[[#This Row],[Ścieżka Xpath]],ALL!$C:R,COLUMN(O$2),0)),"",VLOOKUP(T_IE141PL[[#This Row],[Ścieżka Xpath]],ALL!$C:R,COLUMN(O$2),0))</f>
        <v/>
      </c>
    </row>
    <row r="9" spans="1:15" ht="45">
      <c r="A9" s="26" t="s">
        <v>2616</v>
      </c>
      <c r="B9" s="15">
        <v>7</v>
      </c>
      <c r="C9" s="64" t="str">
        <f>IF(ISBLANK(VLOOKUP(T_IE141PL[[#This Row],[Ścieżka Xpath]],ALL!$C:E,COLUMN(C$2),0)),"",VLOOKUP(T_IE141PL[[#This Row],[Ścieżka Xpath]],ALL!$C:E,COLUMN(C$2),0))</f>
        <v>-</v>
      </c>
      <c r="D9" s="25" t="str">
        <f>IF(ISBLANK(VLOOKUP(T_IE141PL[[#This Row],[Ścieżka Xpath]],ALL!$C:F,COLUMN(D$2),0)),"",VLOOKUP(T_IE141PL[[#This Row],[Ścieżka Xpath]],ALL!$C:F,COLUMN(D$2),0))</f>
        <v>Adres url, na który mają być wysyłane komunikaty do Podmiotu. Dane autoryzacyjne zostaną odczytane z danych Podmiotu zarejestrowanych w SZPROT</v>
      </c>
      <c r="E9" s="25" t="str">
        <f>IF(ISBLANK(VLOOKUP(T_IE141PL[[#This Row],[Ścieżka Xpath]],ALL!$C:G,COLUMN(E$2),0)),"",VLOOKUP(T_IE141PL[[#This Row],[Ścieżka Xpath]],ALL!$C:G,COLUMN(E$2),0))</f>
        <v>WebService URL address to which messages from NCTS2PLUS to EO will be sent. Authorisation credentials will be checked against data registered in SZPROT.</v>
      </c>
      <c r="F9" s="136" t="str">
        <f>IF(ISBLANK(VLOOKUP(T_IE141PL[[#This Row],[Ścieżka Xpath]],ALL!$C:H,COLUMN(F$2),0)),"",VLOOKUP(T_IE141PL[[#This Row],[Ścieżka Xpath]],ALL!$C:H,COLUMN(F$2),0))</f>
        <v/>
      </c>
      <c r="G9" s="136" t="str">
        <f>IF(ISBLANK(VLOOKUP(T_IE141PL[[#This Row],[Ścieżka Xpath]],ALL!$C:I,COLUMN(G$2),0)),"",VLOOKUP(T_IE141PL[[#This Row],[Ścieżka Xpath]],ALL!$C:I,COLUMN(G$2),0))</f>
        <v>R</v>
      </c>
      <c r="H9" s="136" t="str">
        <f>IF(ISBLANK(VLOOKUP(T_IE141PL[[#This Row],[Ścieżka Xpath]],ALL!$C:J,COLUMN(H$2),0)),"",VLOOKUP(T_IE141PL[[#This Row],[Ścieżka Xpath]],ALL!$C:J,COLUMN(H$2),0))</f>
        <v>an..400</v>
      </c>
      <c r="I9" s="136" t="str">
        <f>IF(ISBLANK(VLOOKUP(T_IE141PL[[#This Row],[Ścieżka Xpath]],ALL!$C:K,COLUMN(I$2),0)),"",VLOOKUP(T_IE141PL[[#This Row],[Ścieżka Xpath]],ALL!$C:K,COLUMN(I$2),0))</f>
        <v/>
      </c>
      <c r="J9" s="136" t="str">
        <f>IF(ISBLANK(VLOOKUP(T_IE141PL[[#This Row],[Ścieżka Xpath]],ALL!$C:L,COLUMN(J$2),0)),"",VLOOKUP(T_IE141PL[[#This Row],[Ścieżka Xpath]],ALL!$C:L,COLUMN(J$2),0))</f>
        <v>RP23</v>
      </c>
      <c r="K9" s="51" t="str">
        <f>IF(ISBLANK(VLOOKUP(T_IE141PL[[#This Row],[Ścieżka Xpath]],ALL!$C:N,COLUMN(K$2),0)),"",VLOOKUP(T_IE141PL[[#This Row],[Ścieżka Xpath]],ALL!$C:N,COLUMN(K$2),0))</f>
        <v/>
      </c>
      <c r="L9" s="62" t="str">
        <f>IF(ISBLANK(VLOOKUP(T_IE141PL[[#This Row],[Ścieżka Xpath]],ALL!$C:O,COLUMN(L$2),0)),"",VLOOKUP(T_IE141PL[[#This Row],[Ścieżka Xpath]],ALL!$C:O,COLUMN(L$2),0))</f>
        <v/>
      </c>
      <c r="M9" s="62" t="str">
        <f>IF(ISBLANK(VLOOKUP(T_IE141PL[[#This Row],[Ścieżka Xpath]],ALL!$C:P,COLUMN(M$2),0)),"",VLOOKUP(T_IE141PL[[#This Row],[Ścieżka Xpath]],ALL!$C:P,COLUMN(M$2),0))</f>
        <v/>
      </c>
      <c r="N9" s="62" t="str">
        <f>IF(ISBLANK(VLOOKUP(T_IE141PL[[#This Row],[Ścieżka Xpath]],ALL!$C:Q,COLUMN(N$2),0)),"",VLOOKUP(T_IE141PL[[#This Row],[Ścieżka Xpath]],ALL!$C:Q,COLUMN(N$2),0))</f>
        <v/>
      </c>
      <c r="O9" s="62" t="str">
        <f>IF(ISBLANK(VLOOKUP(T_IE141PL[[#This Row],[Ścieżka Xpath]],ALL!$C:R,COLUMN(O$2),0)),"",VLOOKUP(T_IE141PL[[#This Row],[Ścieżka Xpath]],ALL!$C:R,COLUMN(O$2),0))</f>
        <v/>
      </c>
    </row>
    <row r="10" spans="1:15" ht="15">
      <c r="A10" s="141" t="s">
        <v>2617</v>
      </c>
      <c r="B10" s="83">
        <v>8</v>
      </c>
      <c r="C10" s="68" t="str">
        <f>IF(ISBLANK(VLOOKUP(T_IE141PL[[#This Row],[Ścieżka Xpath]],ALL!$C:E,COLUMN(C$2),0)),"",VLOOKUP(T_IE141PL[[#This Row],[Ścieżka Xpath]],ALL!$C:E,COLUMN(C$2),0))</f>
        <v>-</v>
      </c>
      <c r="D10" s="82" t="str">
        <f>IF(ISBLANK(VLOOKUP(T_IE141PL[[#This Row],[Ścieżka Xpath]],ALL!$C:F,COLUMN(D$2),0)),"",VLOOKUP(T_IE141PL[[#This Row],[Ścieżka Xpath]],ALL!$C:F,COLUMN(D$2),0))</f>
        <v>Szczegóły kanalu SEAP.</v>
      </c>
      <c r="E10" s="82" t="str">
        <f>IF(ISBLANK(VLOOKUP(T_IE141PL[[#This Row],[Ścieżka Xpath]],ALL!$C:G,COLUMN(E$2),0)),"",VLOOKUP(T_IE141PL[[#This Row],[Ścieżka Xpath]],ALL!$C:G,COLUMN(E$2),0))</f>
        <v>Details of SEAP channel.</v>
      </c>
      <c r="F10" s="86" t="str">
        <f>IF(ISBLANK(VLOOKUP(T_IE141PL[[#This Row],[Ścieżka Xpath]],ALL!$C:H,COLUMN(F$2),0)),"",VLOOKUP(T_IE141PL[[#This Row],[Ścieżka Xpath]],ALL!$C:H,COLUMN(F$2),0))</f>
        <v>0..1</v>
      </c>
      <c r="G10" s="86" t="str">
        <f>IF(ISBLANK(VLOOKUP(T_IE141PL[[#This Row],[Ścieżka Xpath]],ALL!$C:I,COLUMN(G$2),0)),"",VLOOKUP(T_IE141PL[[#This Row],[Ścieżka Xpath]],ALL!$C:I,COLUMN(G$2),0))</f>
        <v>D</v>
      </c>
      <c r="H10" s="86" t="str">
        <f>IF(ISBLANK(VLOOKUP(T_IE141PL[[#This Row],[Ścieżka Xpath]],ALL!$C:J,COLUMN(H$2),0)),"",VLOOKUP(T_IE141PL[[#This Row],[Ścieżka Xpath]],ALL!$C:J,COLUMN(H$2),0))</f>
        <v/>
      </c>
      <c r="I10" s="86" t="str">
        <f>IF(ISBLANK(VLOOKUP(T_IE141PL[[#This Row],[Ścieżka Xpath]],ALL!$C:K,COLUMN(I$2),0)),"",VLOOKUP(T_IE141PL[[#This Row],[Ścieżka Xpath]],ALL!$C:K,COLUMN(I$2),0))</f>
        <v/>
      </c>
      <c r="J10" s="86" t="str">
        <f>IF(ISBLANK(VLOOKUP(T_IE141PL[[#This Row],[Ścieżka Xpath]],ALL!$C:L,COLUMN(J$2),0)),"",VLOOKUP(T_IE141PL[[#This Row],[Ścieżka Xpath]],ALL!$C:L,COLUMN(J$2),0))</f>
        <v>RP18</v>
      </c>
      <c r="K10" s="69" t="str">
        <f>IF(ISBLANK(VLOOKUP(T_IE141PL[[#This Row],[Ścieżka Xpath]],ALL!$C:N,COLUMN(K$2),0)),"",VLOOKUP(T_IE141PL[[#This Row],[Ścieżka Xpath]],ALL!$C:N,COLUMN(K$2),0))</f>
        <v/>
      </c>
      <c r="L10" s="70" t="str">
        <f>IF(ISBLANK(VLOOKUP(T_IE141PL[[#This Row],[Ścieżka Xpath]],ALL!$C:O,COLUMN(L$2),0)),"",VLOOKUP(T_IE141PL[[#This Row],[Ścieżka Xpath]],ALL!$C:O,COLUMN(L$2),0))</f>
        <v/>
      </c>
      <c r="M10" s="70" t="str">
        <f>IF(ISBLANK(VLOOKUP(T_IE141PL[[#This Row],[Ścieżka Xpath]],ALL!$C:P,COLUMN(M$2),0)),"",VLOOKUP(T_IE141PL[[#This Row],[Ścieżka Xpath]],ALL!$C:P,COLUMN(M$2),0))</f>
        <v/>
      </c>
      <c r="N10" s="70" t="str">
        <f>IF(ISBLANK(VLOOKUP(T_IE141PL[[#This Row],[Ścieżka Xpath]],ALL!$C:Q,COLUMN(N$2),0)),"",VLOOKUP(T_IE141PL[[#This Row],[Ścieżka Xpath]],ALL!$C:Q,COLUMN(N$2),0))</f>
        <v/>
      </c>
      <c r="O10" s="70" t="str">
        <f>IF(ISBLANK(VLOOKUP(T_IE141PL[[#This Row],[Ścieżka Xpath]],ALL!$C:R,COLUMN(O$2),0)),"",VLOOKUP(T_IE141PL[[#This Row],[Ścieżka Xpath]],ALL!$C:R,COLUMN(O$2),0))</f>
        <v/>
      </c>
    </row>
    <row r="11" spans="1:15" ht="30">
      <c r="A11" s="26" t="s">
        <v>2618</v>
      </c>
      <c r="B11" s="15">
        <v>9</v>
      </c>
      <c r="C11" s="64" t="str">
        <f>IF(ISBLANK(VLOOKUP(T_IE141PL[[#This Row],[Ścieżka Xpath]],ALL!$C:E,COLUMN(C$2),0)),"",VLOOKUP(T_IE141PL[[#This Row],[Ścieżka Xpath]],ALL!$C:E,COLUMN(C$2),0))</f>
        <v>-</v>
      </c>
      <c r="D11" s="25" t="str">
        <f>IF(ISBLANK(VLOOKUP(T_IE141PL[[#This Row],[Ścieżka Xpath]],ALL!$C:F,COLUMN(D$2),0)),"",VLOOKUP(T_IE141PL[[#This Row],[Ścieżka Xpath]],ALL!$C:F,COLUMN(D$2),0))</f>
        <v>Identyfikator użytkownika w systemie SEAP, na który mają być wysyłane następne komunikaty do Podmiotu.</v>
      </c>
      <c r="E11" s="25" t="str">
        <f>IF(ISBLANK(VLOOKUP(T_IE141PL[[#This Row],[Ścieżka Xpath]],ALL!$C:G,COLUMN(E$2),0)),"",VLOOKUP(T_IE141PL[[#This Row],[Ścieżka Xpath]],ALL!$C:G,COLUMN(E$2),0))</f>
        <v>Seap identifier to which messages from NCTS2PLUS to EO will be sent.</v>
      </c>
      <c r="F11" s="136" t="str">
        <f>IF(ISBLANK(VLOOKUP(T_IE141PL[[#This Row],[Ścieżka Xpath]],ALL!$C:H,COLUMN(F$2),0)),"",VLOOKUP(T_IE141PL[[#This Row],[Ścieżka Xpath]],ALL!$C:H,COLUMN(F$2),0))</f>
        <v/>
      </c>
      <c r="G11" s="136" t="str">
        <f>IF(ISBLANK(VLOOKUP(T_IE141PL[[#This Row],[Ścieżka Xpath]],ALL!$C:I,COLUMN(G$2),0)),"",VLOOKUP(T_IE141PL[[#This Row],[Ścieżka Xpath]],ALL!$C:I,COLUMN(G$2),0))</f>
        <v>R</v>
      </c>
      <c r="H11" s="136" t="str">
        <f>IF(ISBLANK(VLOOKUP(T_IE141PL[[#This Row],[Ścieżka Xpath]],ALL!$C:J,COLUMN(H$2),0)),"",VLOOKUP(T_IE141PL[[#This Row],[Ścieżka Xpath]],ALL!$C:J,COLUMN(H$2),0))</f>
        <v>an..40</v>
      </c>
      <c r="I11" s="136" t="str">
        <f>IF(ISBLANK(VLOOKUP(T_IE141PL[[#This Row],[Ścieżka Xpath]],ALL!$C:K,COLUMN(I$2),0)),"",VLOOKUP(T_IE141PL[[#This Row],[Ścieżka Xpath]],ALL!$C:K,COLUMN(I$2),0))</f>
        <v/>
      </c>
      <c r="J11" s="136" t="str">
        <f>IF(ISBLANK(VLOOKUP(T_IE141PL[[#This Row],[Ścieżka Xpath]],ALL!$C:L,COLUMN(J$2),0)),"",VLOOKUP(T_IE141PL[[#This Row],[Ścieżka Xpath]],ALL!$C:L,COLUMN(J$2),0))</f>
        <v/>
      </c>
      <c r="K11" s="51" t="str">
        <f>IF(ISBLANK(VLOOKUP(T_IE141PL[[#This Row],[Ścieżka Xpath]],ALL!$C:N,COLUMN(K$2),0)),"",VLOOKUP(T_IE141PL[[#This Row],[Ścieżka Xpath]],ALL!$C:N,COLUMN(K$2),0))</f>
        <v/>
      </c>
      <c r="L11" s="62" t="str">
        <f>IF(ISBLANK(VLOOKUP(T_IE141PL[[#This Row],[Ścieżka Xpath]],ALL!$C:O,COLUMN(L$2),0)),"",VLOOKUP(T_IE141PL[[#This Row],[Ścieżka Xpath]],ALL!$C:O,COLUMN(L$2),0))</f>
        <v/>
      </c>
      <c r="M11" s="62" t="str">
        <f>IF(ISBLANK(VLOOKUP(T_IE141PL[[#This Row],[Ścieżka Xpath]],ALL!$C:P,COLUMN(M$2),0)),"",VLOOKUP(T_IE141PL[[#This Row],[Ścieżka Xpath]],ALL!$C:P,COLUMN(M$2),0))</f>
        <v/>
      </c>
      <c r="N11" s="62" t="str">
        <f>IF(ISBLANK(VLOOKUP(T_IE141PL[[#This Row],[Ścieżka Xpath]],ALL!$C:Q,COLUMN(N$2),0)),"",VLOOKUP(T_IE141PL[[#This Row],[Ścieżka Xpath]],ALL!$C:Q,COLUMN(N$2),0))</f>
        <v/>
      </c>
      <c r="O11" s="62" t="str">
        <f>IF(ISBLANK(VLOOKUP(T_IE141PL[[#This Row],[Ścieżka Xpath]],ALL!$C:R,COLUMN(O$2),0)),"",VLOOKUP(T_IE141PL[[#This Row],[Ścieżka Xpath]],ALL!$C:R,COLUMN(O$2),0))</f>
        <v/>
      </c>
    </row>
    <row r="12" spans="1:15" ht="15">
      <c r="A12" s="141" t="s">
        <v>2619</v>
      </c>
      <c r="B12" s="83">
        <v>10</v>
      </c>
      <c r="C12" s="68" t="str">
        <f>IF(ISBLANK(VLOOKUP(T_IE141PL[[#This Row],[Ścieżka Xpath]],ALL!$C:E,COLUMN(C$2),0)),"",VLOOKUP(T_IE141PL[[#This Row],[Ścieżka Xpath]],ALL!$C:E,COLUMN(C$2),0))</f>
        <v>-</v>
      </c>
      <c r="D12" s="82" t="str">
        <f>IF(ISBLANK(VLOOKUP(T_IE141PL[[#This Row],[Ścieżka Xpath]],ALL!$C:F,COLUMN(D$2),0)),"",VLOOKUP(T_IE141PL[[#This Row],[Ścieżka Xpath]],ALL!$C:F,COLUMN(D$2),0))</f>
        <v>Szczegóły kanału ePUAP.</v>
      </c>
      <c r="E12" s="82" t="str">
        <f>IF(ISBLANK(VLOOKUP(T_IE141PL[[#This Row],[Ścieżka Xpath]],ALL!$C:G,COLUMN(E$2),0)),"",VLOOKUP(T_IE141PL[[#This Row],[Ścieżka Xpath]],ALL!$C:G,COLUMN(E$2),0))</f>
        <v>Details of ePUAP channel.</v>
      </c>
      <c r="F12" s="86" t="str">
        <f>IF(ISBLANK(VLOOKUP(T_IE141PL[[#This Row],[Ścieżka Xpath]],ALL!$C:H,COLUMN(F$2),0)),"",VLOOKUP(T_IE141PL[[#This Row],[Ścieżka Xpath]],ALL!$C:H,COLUMN(F$2),0))</f>
        <v>0..1</v>
      </c>
      <c r="G12" s="86" t="str">
        <f>IF(ISBLANK(VLOOKUP(T_IE141PL[[#This Row],[Ścieżka Xpath]],ALL!$C:I,COLUMN(G$2),0)),"",VLOOKUP(T_IE141PL[[#This Row],[Ścieżka Xpath]],ALL!$C:I,COLUMN(G$2),0))</f>
        <v>D</v>
      </c>
      <c r="H12" s="86" t="str">
        <f>IF(ISBLANK(VLOOKUP(T_IE141PL[[#This Row],[Ścieżka Xpath]],ALL!$C:J,COLUMN(H$2),0)),"",VLOOKUP(T_IE141PL[[#This Row],[Ścieżka Xpath]],ALL!$C:J,COLUMN(H$2),0))</f>
        <v/>
      </c>
      <c r="I12" s="86" t="str">
        <f>IF(ISBLANK(VLOOKUP(T_IE141PL[[#This Row],[Ścieżka Xpath]],ALL!$C:K,COLUMN(I$2),0)),"",VLOOKUP(T_IE141PL[[#This Row],[Ścieżka Xpath]],ALL!$C:K,COLUMN(I$2),0))</f>
        <v/>
      </c>
      <c r="J12" s="86" t="str">
        <f>IF(ISBLANK(VLOOKUP(T_IE141PL[[#This Row],[Ścieżka Xpath]],ALL!$C:L,COLUMN(J$2),0)),"",VLOOKUP(T_IE141PL[[#This Row],[Ścieżka Xpath]],ALL!$C:L,COLUMN(J$2),0))</f>
        <v>RP18</v>
      </c>
      <c r="K12" s="69" t="str">
        <f>IF(ISBLANK(VLOOKUP(T_IE141PL[[#This Row],[Ścieżka Xpath]],ALL!$C:N,COLUMN(K$2),0)),"",VLOOKUP(T_IE141PL[[#This Row],[Ścieżka Xpath]],ALL!$C:N,COLUMN(K$2),0))</f>
        <v/>
      </c>
      <c r="L12" s="70" t="str">
        <f>IF(ISBLANK(VLOOKUP(T_IE141PL[[#This Row],[Ścieżka Xpath]],ALL!$C:O,COLUMN(L$2),0)),"",VLOOKUP(T_IE141PL[[#This Row],[Ścieżka Xpath]],ALL!$C:O,COLUMN(L$2),0))</f>
        <v/>
      </c>
      <c r="M12" s="70" t="str">
        <f>IF(ISBLANK(VLOOKUP(T_IE141PL[[#This Row],[Ścieżka Xpath]],ALL!$C:P,COLUMN(M$2),0)),"",VLOOKUP(T_IE141PL[[#This Row],[Ścieżka Xpath]],ALL!$C:P,COLUMN(M$2),0))</f>
        <v/>
      </c>
      <c r="N12" s="70" t="str">
        <f>IF(ISBLANK(VLOOKUP(T_IE141PL[[#This Row],[Ścieżka Xpath]],ALL!$C:Q,COLUMN(N$2),0)),"",VLOOKUP(T_IE141PL[[#This Row],[Ścieżka Xpath]],ALL!$C:Q,COLUMN(N$2),0))</f>
        <v/>
      </c>
      <c r="O12" s="70" t="str">
        <f>IF(ISBLANK(VLOOKUP(T_IE141PL[[#This Row],[Ścieżka Xpath]],ALL!$C:R,COLUMN(O$2),0)),"",VLOOKUP(T_IE141PL[[#This Row],[Ścieżka Xpath]],ALL!$C:R,COLUMN(O$2),0))</f>
        <v/>
      </c>
    </row>
    <row r="13" spans="1:15" ht="30">
      <c r="A13" s="26" t="s">
        <v>2620</v>
      </c>
      <c r="B13" s="15">
        <v>11</v>
      </c>
      <c r="C13" s="64" t="str">
        <f>IF(ISBLANK(VLOOKUP(T_IE141PL[[#This Row],[Ścieżka Xpath]],ALL!$C:E,COLUMN(C$2),0)),"",VLOOKUP(T_IE141PL[[#This Row],[Ścieżka Xpath]],ALL!$C:E,COLUMN(C$2),0))</f>
        <v>-</v>
      </c>
      <c r="D13" s="25" t="str">
        <f>IF(ISBLANK(VLOOKUP(T_IE141PL[[#This Row],[Ścieżka Xpath]],ALL!$C:F,COLUMN(D$2),0)),"",VLOOKUP(T_IE141PL[[#This Row],[Ścieżka Xpath]],ALL!$C:F,COLUMN(D$2),0))</f>
        <v>Identyfikator podmiotu w systemie ePuap, na który mają być wysyłane komunikaty do Podmiotu.</v>
      </c>
      <c r="E13" s="25" t="str">
        <f>IF(ISBLANK(VLOOKUP(T_IE141PL[[#This Row],[Ścieżka Xpath]],ALL!$C:G,COLUMN(E$2),0)),"",VLOOKUP(T_IE141PL[[#This Row],[Ścieżka Xpath]],ALL!$C:G,COLUMN(E$2),0))</f>
        <v>EO's identifier in ePUAP to which messages from NCTS2PLUS to EO will be sent.</v>
      </c>
      <c r="F13" s="136" t="str">
        <f>IF(ISBLANK(VLOOKUP(T_IE141PL[[#This Row],[Ścieżka Xpath]],ALL!$C:H,COLUMN(F$2),0)),"",VLOOKUP(T_IE141PL[[#This Row],[Ścieżka Xpath]],ALL!$C:H,COLUMN(F$2),0))</f>
        <v/>
      </c>
      <c r="G13" s="136" t="str">
        <f>IF(ISBLANK(VLOOKUP(T_IE141PL[[#This Row],[Ścieżka Xpath]],ALL!$C:I,COLUMN(G$2),0)),"",VLOOKUP(T_IE141PL[[#This Row],[Ścieżka Xpath]],ALL!$C:I,COLUMN(G$2),0))</f>
        <v>R</v>
      </c>
      <c r="H13" s="136" t="str">
        <f>IF(ISBLANK(VLOOKUP(T_IE141PL[[#This Row],[Ścieżka Xpath]],ALL!$C:J,COLUMN(H$2),0)),"",VLOOKUP(T_IE141PL[[#This Row],[Ścieżka Xpath]],ALL!$C:J,COLUMN(H$2),0))</f>
        <v>an..100</v>
      </c>
      <c r="I13" s="136" t="str">
        <f>IF(ISBLANK(VLOOKUP(T_IE141PL[[#This Row],[Ścieżka Xpath]],ALL!$C:K,COLUMN(I$2),0)),"",VLOOKUP(T_IE141PL[[#This Row],[Ścieżka Xpath]],ALL!$C:K,COLUMN(I$2),0))</f>
        <v/>
      </c>
      <c r="J13" s="136" t="str">
        <f>IF(ISBLANK(VLOOKUP(T_IE141PL[[#This Row],[Ścieżka Xpath]],ALL!$C:L,COLUMN(J$2),0)),"",VLOOKUP(T_IE141PL[[#This Row],[Ścieżka Xpath]],ALL!$C:L,COLUMN(J$2),0))</f>
        <v/>
      </c>
      <c r="K13" s="51" t="str">
        <f>IF(ISBLANK(VLOOKUP(T_IE141PL[[#This Row],[Ścieżka Xpath]],ALL!$C:N,COLUMN(K$2),0)),"",VLOOKUP(T_IE141PL[[#This Row],[Ścieżka Xpath]],ALL!$C:N,COLUMN(K$2),0))</f>
        <v/>
      </c>
      <c r="L13" s="62" t="str">
        <f>IF(ISBLANK(VLOOKUP(T_IE141PL[[#This Row],[Ścieżka Xpath]],ALL!$C:O,COLUMN(L$2),0)),"",VLOOKUP(T_IE141PL[[#This Row],[Ścieżka Xpath]],ALL!$C:O,COLUMN(L$2),0))</f>
        <v/>
      </c>
      <c r="M13" s="62" t="str">
        <f>IF(ISBLANK(VLOOKUP(T_IE141PL[[#This Row],[Ścieżka Xpath]],ALL!$C:P,COLUMN(M$2),0)),"",VLOOKUP(T_IE141PL[[#This Row],[Ścieżka Xpath]],ALL!$C:P,COLUMN(M$2),0))</f>
        <v/>
      </c>
      <c r="N13" s="62" t="str">
        <f>IF(ISBLANK(VLOOKUP(T_IE141PL[[#This Row],[Ścieżka Xpath]],ALL!$C:Q,COLUMN(N$2),0)),"",VLOOKUP(T_IE141PL[[#This Row],[Ścieżka Xpath]],ALL!$C:Q,COLUMN(N$2),0))</f>
        <v/>
      </c>
      <c r="O13" s="62" t="str">
        <f>IF(ISBLANK(VLOOKUP(T_IE141PL[[#This Row],[Ścieżka Xpath]],ALL!$C:R,COLUMN(O$2),0)),"",VLOOKUP(T_IE141PL[[#This Row],[Ścieżka Xpath]],ALL!$C:R,COLUMN(O$2),0))</f>
        <v/>
      </c>
    </row>
    <row r="14" spans="1:15" ht="30">
      <c r="A14" s="26" t="s">
        <v>2621</v>
      </c>
      <c r="B14" s="15">
        <v>12</v>
      </c>
      <c r="C14" s="64" t="str">
        <f>IF(ISBLANK(VLOOKUP(T_IE141PL[[#This Row],[Ścieżka Xpath]],ALL!$C:E,COLUMN(C$2),0)),"",VLOOKUP(T_IE141PL[[#This Row],[Ścieżka Xpath]],ALL!$C:E,COLUMN(C$2),0))</f>
        <v>-</v>
      </c>
      <c r="D14" s="25" t="str">
        <f>IF(ISBLANK(VLOOKUP(T_IE141PL[[#This Row],[Ścieżka Xpath]],ALL!$C:F,COLUMN(D$2),0)),"",VLOOKUP(T_IE141PL[[#This Row],[Ścieżka Xpath]],ALL!$C:F,COLUMN(D$2),0))</f>
        <v>Identyfikator skrytki w systemie ePuap, na którą mają być wysyłane komunikaty do Podmiotu.</v>
      </c>
      <c r="E14" s="25" t="str">
        <f>IF(ISBLANK(VLOOKUP(T_IE141PL[[#This Row],[Ścieżka Xpath]],ALL!$C:G,COLUMN(E$2),0)),"",VLOOKUP(T_IE141PL[[#This Row],[Ścieżka Xpath]],ALL!$C:G,COLUMN(E$2),0))</f>
        <v>ePUAP box identifier to which messages from NCTS2PLUS to EO will be sent.</v>
      </c>
      <c r="F14" s="136" t="str">
        <f>IF(ISBLANK(VLOOKUP(T_IE141PL[[#This Row],[Ścieżka Xpath]],ALL!$C:H,COLUMN(F$2),0)),"",VLOOKUP(T_IE141PL[[#This Row],[Ścieżka Xpath]],ALL!$C:H,COLUMN(F$2),0))</f>
        <v/>
      </c>
      <c r="G14" s="136" t="str">
        <f>IF(ISBLANK(VLOOKUP(T_IE141PL[[#This Row],[Ścieżka Xpath]],ALL!$C:I,COLUMN(G$2),0)),"",VLOOKUP(T_IE141PL[[#This Row],[Ścieżka Xpath]],ALL!$C:I,COLUMN(G$2),0))</f>
        <v>R</v>
      </c>
      <c r="H14" s="136" t="str">
        <f>IF(ISBLANK(VLOOKUP(T_IE141PL[[#This Row],[Ścieżka Xpath]],ALL!$C:J,COLUMN(H$2),0)),"",VLOOKUP(T_IE141PL[[#This Row],[Ścieżka Xpath]],ALL!$C:J,COLUMN(H$2),0))</f>
        <v>an..200</v>
      </c>
      <c r="I14" s="136" t="str">
        <f>IF(ISBLANK(VLOOKUP(T_IE141PL[[#This Row],[Ścieżka Xpath]],ALL!$C:K,COLUMN(I$2),0)),"",VLOOKUP(T_IE141PL[[#This Row],[Ścieżka Xpath]],ALL!$C:K,COLUMN(I$2),0))</f>
        <v/>
      </c>
      <c r="J14" s="136" t="str">
        <f>IF(ISBLANK(VLOOKUP(T_IE141PL[[#This Row],[Ścieżka Xpath]],ALL!$C:L,COLUMN(J$2),0)),"",VLOOKUP(T_IE141PL[[#This Row],[Ścieżka Xpath]],ALL!$C:L,COLUMN(J$2),0))</f>
        <v/>
      </c>
      <c r="K14" s="51" t="str">
        <f>IF(ISBLANK(VLOOKUP(T_IE141PL[[#This Row],[Ścieżka Xpath]],ALL!$C:N,COLUMN(K$2),0)),"",VLOOKUP(T_IE141PL[[#This Row],[Ścieżka Xpath]],ALL!$C:N,COLUMN(K$2),0))</f>
        <v/>
      </c>
      <c r="L14" s="62" t="str">
        <f>IF(ISBLANK(VLOOKUP(T_IE141PL[[#This Row],[Ścieżka Xpath]],ALL!$C:O,COLUMN(L$2),0)),"",VLOOKUP(T_IE141PL[[#This Row],[Ścieżka Xpath]],ALL!$C:O,COLUMN(L$2),0))</f>
        <v/>
      </c>
      <c r="M14" s="62" t="str">
        <f>IF(ISBLANK(VLOOKUP(T_IE141PL[[#This Row],[Ścieżka Xpath]],ALL!$C:P,COLUMN(M$2),0)),"",VLOOKUP(T_IE141PL[[#This Row],[Ścieżka Xpath]],ALL!$C:P,COLUMN(M$2),0))</f>
        <v/>
      </c>
      <c r="N14" s="62" t="str">
        <f>IF(ISBLANK(VLOOKUP(T_IE141PL[[#This Row],[Ścieżka Xpath]],ALL!$C:Q,COLUMN(N$2),0)),"",VLOOKUP(T_IE141PL[[#This Row],[Ścieżka Xpath]],ALL!$C:Q,COLUMN(N$2),0))</f>
        <v/>
      </c>
      <c r="O14" s="62" t="str">
        <f>IF(ISBLANK(VLOOKUP(T_IE141PL[[#This Row],[Ścieżka Xpath]],ALL!$C:R,COLUMN(O$2),0)),"",VLOOKUP(T_IE141PL[[#This Row],[Ścieżka Xpath]],ALL!$C:R,COLUMN(O$2),0))</f>
        <v/>
      </c>
    </row>
    <row r="15" spans="1:15" ht="75">
      <c r="A15" s="82" t="s">
        <v>2622</v>
      </c>
      <c r="B15" s="83">
        <v>13</v>
      </c>
      <c r="C15" s="68" t="str">
        <f>IF(ISBLANK(VLOOKUP(T_IE141PL[[#This Row],[Ścieżka Xpath]],ALL!$C:E,COLUMN(C$2),0)),"",VLOOKUP(T_IE141PL[[#This Row],[Ścieżka Xpath]],ALL!$C:E,COLUMN(C$2),0))</f>
        <v>-</v>
      </c>
      <c r="D15" s="82" t="str">
        <f>IF(ISBLANK(VLOOKUP(T_IE141PL[[#This Row],[Ścieżka Xpath]],ALL!$C:F,COLUMN(D$2),0)),"",VLOOKUP(T_IE141PL[[#This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IF(ISBLANK(VLOOKUP(T_IE141PL[[#This Row],[Ścieżka Xpath]],ALL!$C:G,COLUMN(E$2),0)),"",VLOOKUP(T_IE141PL[[#This Row],[Ścieżka Xpath]],ALL!$C:G,COLUMN(E$2),0))</f>
        <v>Node used when message to NCTS2PLUS is sent by Holder's representative not by Holder himself.</v>
      </c>
      <c r="F15" s="134" t="str">
        <f>IF(ISBLANK(VLOOKUP(T_IE141PL[[#This Row],[Ścieżka Xpath]],ALL!$C:H,COLUMN(F$2),0)),"",VLOOKUP(T_IE141PL[[#This Row],[Ścieżka Xpath]],ALL!$C:H,COLUMN(F$2),0))</f>
        <v>0..1</v>
      </c>
      <c r="G15" s="134" t="str">
        <f>IF(ISBLANK(VLOOKUP(T_IE141PL[[#This Row],[Ścieżka Xpath]],ALL!$C:I,COLUMN(G$2),0)),"",VLOOKUP(T_IE141PL[[#This Row],[Ścieżka Xpath]],ALL!$C:I,COLUMN(G$2),0))</f>
        <v>O</v>
      </c>
      <c r="H15" s="134" t="str">
        <f>IF(ISBLANK(VLOOKUP(T_IE141PL[[#This Row],[Ścieżka Xpath]],ALL!$C:J,COLUMN(H$2),0)),"",VLOOKUP(T_IE141PL[[#This Row],[Ścieżka Xpath]],ALL!$C:J,COLUMN(H$2),0))</f>
        <v/>
      </c>
      <c r="I15" s="134" t="str">
        <f>IF(ISBLANK(VLOOKUP(T_IE141PL[[#This Row],[Ścieżka Xpath]],ALL!$C:K,COLUMN(I$2),0)),"",VLOOKUP(T_IE141PL[[#This Row],[Ścieżka Xpath]],ALL!$C:K,COLUMN(I$2),0))</f>
        <v/>
      </c>
      <c r="J15" s="134" t="str">
        <f>IF(ISBLANK(VLOOKUP(T_IE141PL[[#This Row],[Ścieżka Xpath]],ALL!$C:L,COLUMN(J$2),0)),"",VLOOKUP(T_IE141PL[[#This Row],[Ścieżka Xpath]],ALL!$C:L,COLUMN(J$2),0))</f>
        <v/>
      </c>
      <c r="K15" s="69" t="str">
        <f>IF(ISBLANK(VLOOKUP(T_IE141PL[[#This Row],[Ścieżka Xpath]],ALL!$C:N,COLUMN(K$2),0)),"",VLOOKUP(T_IE141PL[[#This Row],[Ścieżka Xpath]],ALL!$C:N,COLUMN(K$2),0))</f>
        <v/>
      </c>
      <c r="L15" s="70" t="str">
        <f>IF(ISBLANK(VLOOKUP(T_IE141PL[[#This Row],[Ścieżka Xpath]],ALL!$C:O,COLUMN(L$2),0)),"",VLOOKUP(T_IE141PL[[#This Row],[Ścieżka Xpath]],ALL!$C:O,COLUMN(L$2),0))</f>
        <v/>
      </c>
      <c r="M15" s="70" t="str">
        <f>IF(ISBLANK(VLOOKUP(T_IE141PL[[#This Row],[Ścieżka Xpath]],ALL!$C:P,COLUMN(M$2),0)),"",VLOOKUP(T_IE141PL[[#This Row],[Ścieżka Xpath]],ALL!$C:P,COLUMN(M$2),0))</f>
        <v/>
      </c>
      <c r="N15" s="70" t="str">
        <f>IF(ISBLANK(VLOOKUP(T_IE141PL[[#This Row],[Ścieżka Xpath]],ALL!$C:Q,COLUMN(N$2),0)),"",VLOOKUP(T_IE141PL[[#This Row],[Ścieżka Xpath]],ALL!$C:Q,COLUMN(N$2),0))</f>
        <v/>
      </c>
      <c r="O15" s="70" t="str">
        <f>IF(ISBLANK(VLOOKUP(T_IE141PL[[#This Row],[Ścieżka Xpath]],ALL!$C:R,COLUMN(O$2),0)),"",VLOOKUP(T_IE141PL[[#This Row],[Ścieżka Xpath]],ALL!$C:R,COLUMN(O$2),0))</f>
        <v/>
      </c>
    </row>
    <row r="16" spans="1:15" ht="30">
      <c r="A16" s="26" t="s">
        <v>2623</v>
      </c>
      <c r="B16" s="15">
        <v>14</v>
      </c>
      <c r="C16" s="64" t="str">
        <f>IF(ISBLANK(VLOOKUP(T_IE141PL[[#This Row],[Ścieżka Xpath]],ALL!$C:E,COLUMN(C$2),0)),"",VLOOKUP(T_IE141PL[[#This Row],[Ścieżka Xpath]],ALL!$C:E,COLUMN(C$2),0))</f>
        <v>-</v>
      </c>
      <c r="D16" s="26" t="str">
        <f>IF(ISBLANK(VLOOKUP(T_IE141PL[[#This Row],[Ścieżka Xpath]],ALL!$C:F,COLUMN(D$2),0)),"",VLOOKUP(T_IE141PL[[#This Row],[Ścieżka Xpath]],ALL!$C:F,COLUMN(D$2),0))</f>
        <v>Numer identyfikacyjny.</v>
      </c>
      <c r="E16" s="26" t="str">
        <f>IF(ISBLANK(VLOOKUP(T_IE141PL[[#This Row],[Ścieżka Xpath]],ALL!$C:G,COLUMN(E$2),0)),"",VLOOKUP(T_IE141PL[[#This Row],[Ścieżka Xpath]],ALL!$C:G,COLUMN(E$2),0))</f>
        <v>Identification number.</v>
      </c>
      <c r="F16" s="168" t="str">
        <f>IF(ISBLANK(VLOOKUP(T_IE141PL[[#This Row],[Ścieżka Xpath]],ALL!$C:H,COLUMN(F$2),0)),"",VLOOKUP(T_IE141PL[[#This Row],[Ścieżka Xpath]],ALL!$C:H,COLUMN(F$2),0))</f>
        <v/>
      </c>
      <c r="G16" s="168" t="str">
        <f>IF(ISBLANK(VLOOKUP(T_IE141PL[[#This Row],[Ścieżka Xpath]],ALL!$C:I,COLUMN(G$2),0)),"",VLOOKUP(T_IE141PL[[#This Row],[Ścieżka Xpath]],ALL!$C:I,COLUMN(G$2),0))</f>
        <v>R</v>
      </c>
      <c r="H16" s="168" t="str">
        <f>IF(ISBLANK(VLOOKUP(T_IE141PL[[#This Row],[Ścieżka Xpath]],ALL!$C:J,COLUMN(H$2),0)),"",VLOOKUP(T_IE141PL[[#This Row],[Ścieżka Xpath]],ALL!$C:J,COLUMN(H$2),0))</f>
        <v>an..17</v>
      </c>
      <c r="I16" s="168" t="str">
        <f>IF(ISBLANK(VLOOKUP(T_IE141PL[[#This Row],[Ścieżka Xpath]],ALL!$C:K,COLUMN(I$2),0)),"",VLOOKUP(T_IE141PL[[#This Row],[Ścieżka Xpath]],ALL!$C:K,COLUMN(I$2),0))</f>
        <v/>
      </c>
      <c r="J16" s="168" t="str">
        <f>IF(ISBLANK(VLOOKUP(T_IE141PL[[#This Row],[Ścieżka Xpath]],ALL!$C:L,COLUMN(J$2),0)),"",VLOOKUP(T_IE141PL[[#This Row],[Ścieżka Xpath]],ALL!$C:L,COLUMN(J$2),0))</f>
        <v>G0002; R0850</v>
      </c>
      <c r="K16" s="51" t="str">
        <f>IF(ISBLANK(VLOOKUP(T_IE141PL[[#This Row],[Ścieżka Xpath]],ALL!$C:N,COLUMN(K$2),0)),"",VLOOKUP(T_IE141PL[[#This Row],[Ścieżka Xpath]],ALL!$C:N,COLUMN(K$2),0))</f>
        <v/>
      </c>
      <c r="L16" s="62" t="str">
        <f>IF(ISBLANK(VLOOKUP(T_IE141PL[[#This Row],[Ścieżka Xpath]],ALL!$C:O,COLUMN(L$2),0)),"",VLOOKUP(T_IE141PL[[#This Row],[Ścieżka Xpath]],ALL!$C:O,COLUMN(L$2),0))</f>
        <v/>
      </c>
      <c r="M16" s="62" t="str">
        <f>IF(ISBLANK(VLOOKUP(T_IE141PL[[#This Row],[Ścieżka Xpath]],ALL!$C:P,COLUMN(M$2),0)),"",VLOOKUP(T_IE141PL[[#This Row],[Ścieżka Xpath]],ALL!$C:P,COLUMN(M$2),0))</f>
        <v/>
      </c>
      <c r="N16" s="62" t="str">
        <f>IF(ISBLANK(VLOOKUP(T_IE141PL[[#This Row],[Ścieżka Xpath]],ALL!$C:Q,COLUMN(N$2),0)),"",VLOOKUP(T_IE141PL[[#This Row],[Ścieżka Xpath]],ALL!$C:Q,COLUMN(N$2),0))</f>
        <v/>
      </c>
      <c r="O16" s="62" t="str">
        <f>IF(ISBLANK(VLOOKUP(T_IE141PL[[#This Row],[Ścieżka Xpath]],ALL!$C:R,COLUMN(O$2),0)),"",VLOOKUP(T_IE141PL[[#This Row],[Ścieżka Xpath]],ALL!$C:R,COLUMN(O$2),0))</f>
        <v/>
      </c>
    </row>
    <row r="17" spans="1:15" ht="15">
      <c r="A17" s="70" t="s">
        <v>2624</v>
      </c>
      <c r="B17" s="83">
        <v>15</v>
      </c>
      <c r="C17" s="68" t="str">
        <f>IF(ISBLANK(VLOOKUP(T_IE141PL[[#This Row],[Ścieżka Xpath]],ALL!$C:E,COLUMN(C$2),0)),"",VLOOKUP(T_IE141PL[[#This Row],[Ścieżka Xpath]],ALL!$C:E,COLUMN(C$2),0))</f>
        <v>-</v>
      </c>
      <c r="D17" s="70" t="str">
        <f>IF(ISBLANK(VLOOKUP(T_IE141PL[[#This Row],[Ścieżka Xpath]],ALL!$C:F,COLUMN(D$2),0)),"",VLOOKUP(T_IE141PL[[#This Row],[Ścieżka Xpath]],ALL!$C:F,COLUMN(D$2),0))</f>
        <v>Odpowiedź na zapytanie poszukiwawcze od Podmiotu.</v>
      </c>
      <c r="E17" s="70" t="str">
        <f>IF(ISBLANK(VLOOKUP(T_IE141PL[[#This Row],[Ścieżka Xpath]],ALL!$C:G,COLUMN(E$2),0)),"",VLOOKUP(T_IE141PL[[#This Row],[Ścieżka Xpath]],ALL!$C:G,COLUMN(E$2),0))</f>
        <v>Information on non arrived movement.</v>
      </c>
      <c r="F17" s="69">
        <f>IF(ISBLANK(VLOOKUP(T_IE141PL[[#This Row],[Ścieżka Xpath]],ALL!$C:H,COLUMN(F$2),0)),"",VLOOKUP(T_IE141PL[[#This Row],[Ścieżka Xpath]],ALL!$C:H,COLUMN(F$2),0))</f>
        <v>1</v>
      </c>
      <c r="G17" s="69" t="str">
        <f>IF(ISBLANK(VLOOKUP(T_IE141PL[[#This Row],[Ścieżka Xpath]],ALL!$C:I,COLUMN(G$2),0)),"",VLOOKUP(T_IE141PL[[#This Row],[Ścieżka Xpath]],ALL!$C:I,COLUMN(G$2),0))</f>
        <v>R</v>
      </c>
      <c r="H17" s="69" t="str">
        <f>IF(ISBLANK(VLOOKUP(T_IE141PL[[#This Row],[Ścieżka Xpath]],ALL!$C:J,COLUMN(H$2),0)),"",VLOOKUP(T_IE141PL[[#This Row],[Ścieżka Xpath]],ALL!$C:J,COLUMN(H$2),0))</f>
        <v/>
      </c>
      <c r="I17" s="69" t="str">
        <f>IF(ISBLANK(VLOOKUP(T_IE141PL[[#This Row],[Ścieżka Xpath]],ALL!$C:K,COLUMN(I$2),0)),"",VLOOKUP(T_IE141PL[[#This Row],[Ścieżka Xpath]],ALL!$C:K,COLUMN(I$2),0))</f>
        <v/>
      </c>
      <c r="J17" s="69" t="str">
        <f>IF(ISBLANK(VLOOKUP(T_IE141PL[[#This Row],[Ścieżka Xpath]],ALL!$C:L,COLUMN(J$2),0)),"",VLOOKUP(T_IE141PL[[#This Row],[Ścieżka Xpath]],ALL!$C:L,COLUMN(J$2),0))</f>
        <v/>
      </c>
      <c r="K17" s="69" t="str">
        <f>IF(ISBLANK(VLOOKUP(T_IE141PL[[#This Row],[Ścieżka Xpath]],ALL!$C:N,COLUMN(K$2),0)),"",VLOOKUP(T_IE141PL[[#This Row],[Ścieżka Xpath]],ALL!$C:N,COLUMN(K$2),0))</f>
        <v/>
      </c>
      <c r="L17" s="70" t="str">
        <f>IF(ISBLANK(VLOOKUP(T_IE141PL[[#This Row],[Ścieżka Xpath]],ALL!$C:O,COLUMN(L$2),0)),"",VLOOKUP(T_IE141PL[[#This Row],[Ścieżka Xpath]],ALL!$C:O,COLUMN(L$2),0))</f>
        <v/>
      </c>
      <c r="M17" s="70" t="str">
        <f>IF(ISBLANK(VLOOKUP(T_IE141PL[[#This Row],[Ścieżka Xpath]],ALL!$C:P,COLUMN(M$2),0)),"",VLOOKUP(T_IE141PL[[#This Row],[Ścieżka Xpath]],ALL!$C:P,COLUMN(M$2),0))</f>
        <v/>
      </c>
      <c r="N17" s="70" t="str">
        <f>IF(ISBLANK(VLOOKUP(T_IE141PL[[#This Row],[Ścieżka Xpath]],ALL!$C:Q,COLUMN(N$2),0)),"",VLOOKUP(T_IE141PL[[#This Row],[Ścieżka Xpath]],ALL!$C:Q,COLUMN(N$2),0))</f>
        <v/>
      </c>
      <c r="O17" s="70" t="str">
        <f>IF(ISBLANK(VLOOKUP(T_IE141PL[[#This Row],[Ścieżka Xpath]],ALL!$C:R,COLUMN(O$2),0)),"",VLOOKUP(T_IE141PL[[#This Row],[Ścieżka Xpath]],ALL!$C:R,COLUMN(O$2),0))</f>
        <v/>
      </c>
    </row>
    <row r="18" spans="1:15" ht="15">
      <c r="A18" s="63" t="s">
        <v>2625</v>
      </c>
      <c r="B18" s="15">
        <v>16</v>
      </c>
      <c r="C18" s="64" t="str">
        <f>IF(ISBLANK(VLOOKUP(T_IE141PL[[#This Row],[Ścieżka Xpath]],ALL!$C:E,COLUMN(C$2),0)),"",VLOOKUP(T_IE141PL[[#This Row],[Ścieżka Xpath]],ALL!$C:E,COLUMN(C$2),0))</f>
        <v>-</v>
      </c>
      <c r="D18" s="26" t="str">
        <f>IF(ISBLANK(VLOOKUP(T_IE141PL[[#This Row],[Ścieżka Xpath]],ALL!$C:F,COLUMN(D$2),0)),"",VLOOKUP(T_IE141PL[[#This Row],[Ścieżka Xpath]],ALL!$C:F,COLUMN(D$2),0))</f>
        <v>Numer fazy systemu NCTS2 PLUS. Dla fazy 6 - "NCTS6".</v>
      </c>
      <c r="E18" s="26" t="str">
        <f>IF(ISBLANK(VLOOKUP(T_IE141PL[[#This Row],[Ścieżka Xpath]],ALL!$C:G,COLUMN(E$2),0)),"",VLOOKUP(T_IE141PL[[#This Row],[Ścieżka Xpath]],ALL!$C:G,COLUMN(E$2),0))</f>
        <v>NCTS phase number. For Phase6 - "NCTS6".</v>
      </c>
      <c r="F18" s="168" t="str">
        <f>IF(ISBLANK(VLOOKUP(T_IE141PL[[#This Row],[Ścieżka Xpath]],ALL!$C:H,COLUMN(F$2),0)),"",VLOOKUP(T_IE141PL[[#This Row],[Ścieżka Xpath]],ALL!$C:H,COLUMN(F$2),0))</f>
        <v/>
      </c>
      <c r="G18" s="168" t="str">
        <f>IF(ISBLANK(VLOOKUP(T_IE141PL[[#This Row],[Ścieżka Xpath]],ALL!$C:I,COLUMN(G$2),0)),"",VLOOKUP(T_IE141PL[[#This Row],[Ścieżka Xpath]],ALL!$C:I,COLUMN(G$2),0))</f>
        <v>O</v>
      </c>
      <c r="H18" s="168" t="str">
        <f>IF(ISBLANK(VLOOKUP(T_IE141PL[[#This Row],[Ścieżka Xpath]],ALL!$C:J,COLUMN(H$2),0)),"",VLOOKUP(T_IE141PL[[#This Row],[Ścieżka Xpath]],ALL!$C:J,COLUMN(H$2),0))</f>
        <v/>
      </c>
      <c r="I18" s="168" t="str">
        <f>IF(ISBLANK(VLOOKUP(T_IE141PL[[#This Row],[Ścieżka Xpath]],ALL!$C:K,COLUMN(I$2),0)),"",VLOOKUP(T_IE141PL[[#This Row],[Ścieżka Xpath]],ALL!$C:K,COLUMN(I$2),0))</f>
        <v/>
      </c>
      <c r="J18" s="168" t="str">
        <f>IF(ISBLANK(VLOOKUP(T_IE141PL[[#This Row],[Ścieżka Xpath]],ALL!$C:L,COLUMN(J$2),0)),"",VLOOKUP(T_IE141PL[[#This Row],[Ścieżka Xpath]],ALL!$C:L,COLUMN(J$2),0))</f>
        <v/>
      </c>
      <c r="K18" s="51" t="str">
        <f>IF(ISBLANK(VLOOKUP(T_IE141PL[[#This Row],[Ścieżka Xpath]],ALL!$C:N,COLUMN(K$2),0)),"",VLOOKUP(T_IE141PL[[#This Row],[Ścieżka Xpath]],ALL!$C:N,COLUMN(K$2),0))</f>
        <v/>
      </c>
      <c r="L18" s="62" t="str">
        <f>IF(ISBLANK(VLOOKUP(T_IE141PL[[#This Row],[Ścieżka Xpath]],ALL!$C:O,COLUMN(L$2),0)),"",VLOOKUP(T_IE141PL[[#This Row],[Ścieżka Xpath]],ALL!$C:O,COLUMN(L$2),0))</f>
        <v/>
      </c>
      <c r="M18" s="62" t="str">
        <f>IF(ISBLANK(VLOOKUP(T_IE141PL[[#This Row],[Ścieżka Xpath]],ALL!$C:P,COLUMN(M$2),0)),"",VLOOKUP(T_IE141PL[[#This Row],[Ścieżka Xpath]],ALL!$C:P,COLUMN(M$2),0))</f>
        <v/>
      </c>
      <c r="N18" s="62" t="str">
        <f>IF(ISBLANK(VLOOKUP(T_IE141PL[[#This Row],[Ścieżka Xpath]],ALL!$C:Q,COLUMN(N$2),0)),"",VLOOKUP(T_IE141PL[[#This Row],[Ścieżka Xpath]],ALL!$C:Q,COLUMN(N$2),0))</f>
        <v/>
      </c>
      <c r="O18" s="62" t="str">
        <f>IF(ISBLANK(VLOOKUP(T_IE141PL[[#This Row],[Ścieżka Xpath]],ALL!$C:R,COLUMN(O$2),0)),"",VLOOKUP(T_IE141PL[[#This Row],[Ścieżka Xpath]],ALL!$C:R,COLUMN(O$2),0))</f>
        <v/>
      </c>
    </row>
    <row r="19" spans="1:15" ht="45">
      <c r="A19" s="63" t="s">
        <v>2626</v>
      </c>
      <c r="B19" s="15">
        <v>17</v>
      </c>
      <c r="C19" s="64" t="str">
        <f>IF(ISBLANK(VLOOKUP(T_IE141PL[[#This Row],[Ścieżka Xpath]],ALL!$C:E,COLUMN(C$2),0)),"",VLOOKUP(T_IE141PL[[#This Row],[Ścieżka Xpath]],ALL!$C:E,COLUMN(C$2),0))</f>
        <v>-</v>
      </c>
      <c r="D19" s="26" t="str">
        <f>IF(ISBLANK(VLOOKUP(T_IE141PL[[#This Row],[Ścieżka Xpath]],ALL!$C:F,COLUMN(D$2),0)),"",VLOOKUP(T_IE141PL[[#This Row],[Ścieżka Xpath]],ALL!$C:F,COLUMN(D$2),0))</f>
        <v>Identyfikator nadawcy komunikatu. W kierunku do NCTS2PLUS - numer identyfikacyjny Podmiotu. W kiedunku z NCTS2PLUS: "NTA.PL"</v>
      </c>
      <c r="E19" s="26" t="str">
        <f>IF(ISBLANK(VLOOKUP(T_IE141PL[[#This Row],[Ścieżka Xpath]],ALL!$C:G,COLUMN(E$2),0)),"",VLOOKUP(T_IE141PL[[#This Row],[Ścieżka Xpath]],ALL!$C:G,COLUMN(E$2),0))</f>
        <v>Sender's identification. In direction to NCTS2PLUS - sending EO's identificationNumber, otherwise "NTA.PL".</v>
      </c>
      <c r="F19" s="168" t="str">
        <f>IF(ISBLANK(VLOOKUP(T_IE141PL[[#This Row],[Ścieżka Xpath]],ALL!$C:H,COLUMN(F$2),0)),"",VLOOKUP(T_IE141PL[[#This Row],[Ścieżka Xpath]],ALL!$C:H,COLUMN(F$2),0))</f>
        <v/>
      </c>
      <c r="G19" s="168" t="str">
        <f>IF(ISBLANK(VLOOKUP(T_IE141PL[[#This Row],[Ścieżka Xpath]],ALL!$C:I,COLUMN(G$2),0)),"",VLOOKUP(T_IE141PL[[#This Row],[Ścieżka Xpath]],ALL!$C:I,COLUMN(G$2),0))</f>
        <v>R</v>
      </c>
      <c r="H19" s="168" t="str">
        <f>IF(ISBLANK(VLOOKUP(T_IE141PL[[#This Row],[Ścieżka Xpath]],ALL!$C:J,COLUMN(H$2),0)),"",VLOOKUP(T_IE141PL[[#This Row],[Ścieżka Xpath]],ALL!$C:J,COLUMN(H$2),0))</f>
        <v>an..35</v>
      </c>
      <c r="I19" s="168" t="str">
        <f>IF(ISBLANK(VLOOKUP(T_IE141PL[[#This Row],[Ścieżka Xpath]],ALL!$C:K,COLUMN(I$2),0)),"",VLOOKUP(T_IE141PL[[#This Row],[Ścieżka Xpath]],ALL!$C:K,COLUMN(I$2),0))</f>
        <v/>
      </c>
      <c r="J19" s="168" t="str">
        <f>IF(ISBLANK(VLOOKUP(T_IE141PL[[#This Row],[Ścieżka Xpath]],ALL!$C:L,COLUMN(J$2),0)),"",VLOOKUP(T_IE141PL[[#This Row],[Ścieżka Xpath]],ALL!$C:L,COLUMN(J$2),0))</f>
        <v/>
      </c>
      <c r="K19" s="51" t="str">
        <f>IF(ISBLANK(VLOOKUP(T_IE141PL[[#This Row],[Ścieżka Xpath]],ALL!$C:N,COLUMN(K$2),0)),"",VLOOKUP(T_IE141PL[[#This Row],[Ścieżka Xpath]],ALL!$C:N,COLUMN(K$2),0))</f>
        <v/>
      </c>
      <c r="L19" s="62" t="str">
        <f>IF(ISBLANK(VLOOKUP(T_IE141PL[[#This Row],[Ścieżka Xpath]],ALL!$C:O,COLUMN(L$2),0)),"",VLOOKUP(T_IE141PL[[#This Row],[Ścieżka Xpath]],ALL!$C:O,COLUMN(L$2),0))</f>
        <v/>
      </c>
      <c r="M19" s="62" t="str">
        <f>IF(ISBLANK(VLOOKUP(T_IE141PL[[#This Row],[Ścieżka Xpath]],ALL!$C:P,COLUMN(M$2),0)),"",VLOOKUP(T_IE141PL[[#This Row],[Ścieżka Xpath]],ALL!$C:P,COLUMN(M$2),0))</f>
        <v/>
      </c>
      <c r="N19" s="62" t="str">
        <f>IF(ISBLANK(VLOOKUP(T_IE141PL[[#This Row],[Ścieżka Xpath]],ALL!$C:Q,COLUMN(N$2),0)),"",VLOOKUP(T_IE141PL[[#This Row],[Ścieżka Xpath]],ALL!$C:Q,COLUMN(N$2),0))</f>
        <v/>
      </c>
      <c r="O19" s="62" t="str">
        <f>IF(ISBLANK(VLOOKUP(T_IE141PL[[#This Row],[Ścieżka Xpath]],ALL!$C:R,COLUMN(O$2),0)),"",VLOOKUP(T_IE141PL[[#This Row],[Ścieżka Xpath]],ALL!$C:R,COLUMN(O$2),0))</f>
        <v/>
      </c>
    </row>
    <row r="20" spans="1:15" ht="45">
      <c r="A20" s="63" t="s">
        <v>2627</v>
      </c>
      <c r="B20" s="15">
        <v>18</v>
      </c>
      <c r="C20" s="64" t="str">
        <f>IF(ISBLANK(VLOOKUP(T_IE141PL[[#This Row],[Ścieżka Xpath]],ALL!$C:E,COLUMN(C$2),0)),"",VLOOKUP(T_IE141PL[[#This Row],[Ścieżka Xpath]],ALL!$C:E,COLUMN(C$2),0))</f>
        <v>-</v>
      </c>
      <c r="D20" s="26" t="str">
        <f>IF(ISBLANK(VLOOKUP(T_IE141PL[[#This Row],[Ścieżka Xpath]],ALL!$C:F,COLUMN(D$2),0)),"",VLOOKUP(T_IE141PL[[#This Row],[Ścieżka Xpath]],ALL!$C:F,COLUMN(D$2),0))</f>
        <v>Identyfikator odbiorcy komunikatu. W kierunku do NCTS2PLUS - "NTA.PL". W kierunku od NCTS2PLUS - numer identyfikacyjny Podmiotu.</v>
      </c>
      <c r="E20" s="26" t="str">
        <f>IF(ISBLANK(VLOOKUP(T_IE141PL[[#This Row],[Ścieżka Xpath]],ALL!$C:G,COLUMN(E$2),0)),"",VLOOKUP(T_IE141PL[[#This Row],[Ścieżka Xpath]],ALL!$C:G,COLUMN(E$2),0))</f>
        <v>Recipient's identification. In direction to NCTS2PLUS - "NTA.PL", otherwise recieiving EO's identificationNumber.</v>
      </c>
      <c r="F20" s="168" t="str">
        <f>IF(ISBLANK(VLOOKUP(T_IE141PL[[#This Row],[Ścieżka Xpath]],ALL!$C:H,COLUMN(F$2),0)),"",VLOOKUP(T_IE141PL[[#This Row],[Ścieżka Xpath]],ALL!$C:H,COLUMN(F$2),0))</f>
        <v/>
      </c>
      <c r="G20" s="168" t="str">
        <f>IF(ISBLANK(VLOOKUP(T_IE141PL[[#This Row],[Ścieżka Xpath]],ALL!$C:I,COLUMN(G$2),0)),"",VLOOKUP(T_IE141PL[[#This Row],[Ścieżka Xpath]],ALL!$C:I,COLUMN(G$2),0))</f>
        <v>R</v>
      </c>
      <c r="H20" s="168" t="str">
        <f>IF(ISBLANK(VLOOKUP(T_IE141PL[[#This Row],[Ścieżka Xpath]],ALL!$C:J,COLUMN(H$2),0)),"",VLOOKUP(T_IE141PL[[#This Row],[Ścieżka Xpath]],ALL!$C:J,COLUMN(H$2),0))</f>
        <v>an..35</v>
      </c>
      <c r="I20" s="168" t="str">
        <f>IF(ISBLANK(VLOOKUP(T_IE141PL[[#This Row],[Ścieżka Xpath]],ALL!$C:K,COLUMN(I$2),0)),"",VLOOKUP(T_IE141PL[[#This Row],[Ścieżka Xpath]],ALL!$C:K,COLUMN(I$2),0))</f>
        <v/>
      </c>
      <c r="J20" s="168" t="str">
        <f>IF(ISBLANK(VLOOKUP(T_IE141PL[[#This Row],[Ścieżka Xpath]],ALL!$C:L,COLUMN(J$2),0)),"",VLOOKUP(T_IE141PL[[#This Row],[Ścieżka Xpath]],ALL!$C:L,COLUMN(J$2),0))</f>
        <v/>
      </c>
      <c r="K20" s="51" t="str">
        <f>IF(ISBLANK(VLOOKUP(T_IE141PL[[#This Row],[Ścieżka Xpath]],ALL!$C:N,COLUMN(K$2),0)),"",VLOOKUP(T_IE141PL[[#This Row],[Ścieżka Xpath]],ALL!$C:N,COLUMN(K$2),0))</f>
        <v/>
      </c>
      <c r="L20" s="62" t="str">
        <f>IF(ISBLANK(VLOOKUP(T_IE141PL[[#This Row],[Ścieżka Xpath]],ALL!$C:O,COLUMN(L$2),0)),"",VLOOKUP(T_IE141PL[[#This Row],[Ścieżka Xpath]],ALL!$C:O,COLUMN(L$2),0))</f>
        <v/>
      </c>
      <c r="M20" s="62" t="str">
        <f>IF(ISBLANK(VLOOKUP(T_IE141PL[[#This Row],[Ścieżka Xpath]],ALL!$C:P,COLUMN(M$2),0)),"",VLOOKUP(T_IE141PL[[#This Row],[Ścieżka Xpath]],ALL!$C:P,COLUMN(M$2),0))</f>
        <v/>
      </c>
      <c r="N20" s="62" t="str">
        <f>IF(ISBLANK(VLOOKUP(T_IE141PL[[#This Row],[Ścieżka Xpath]],ALL!$C:Q,COLUMN(N$2),0)),"",VLOOKUP(T_IE141PL[[#This Row],[Ścieżka Xpath]],ALL!$C:Q,COLUMN(N$2),0))</f>
        <v/>
      </c>
      <c r="O20" s="62" t="str">
        <f>IF(ISBLANK(VLOOKUP(T_IE141PL[[#This Row],[Ścieżka Xpath]],ALL!$C:R,COLUMN(O$2),0)),"",VLOOKUP(T_IE141PL[[#This Row],[Ścieżka Xpath]],ALL!$C:R,COLUMN(O$2),0))</f>
        <v/>
      </c>
    </row>
    <row r="21" spans="1:15" ht="30">
      <c r="A21" s="63" t="s">
        <v>2628</v>
      </c>
      <c r="B21" s="15">
        <v>19</v>
      </c>
      <c r="C21" s="64" t="str">
        <f>IF(ISBLANK(VLOOKUP(T_IE141PL[[#This Row],[Ścieżka Xpath]],ALL!$C:E,COLUMN(C$2),0)),"",VLOOKUP(T_IE141PL[[#This Row],[Ścieżka Xpath]],ALL!$C:E,COLUMN(C$2),0))</f>
        <v>-</v>
      </c>
      <c r="D21" s="26" t="str">
        <f>IF(ISBLANK(VLOOKUP(T_IE141PL[[#This Row],[Ścieżka Xpath]],ALL!$C:F,COLUMN(D$2),0)),"",VLOOKUP(T_IE141PL[[#This Row],[Ścieżka Xpath]],ALL!$C:F,COLUMN(D$2),0))</f>
        <v>Data i czas utworzenia komunikatu (wg strefy czasowej CET).</v>
      </c>
      <c r="E21" s="63" t="str">
        <f>IF(ISBLANK(VLOOKUP(T_IE141PL[[#This Row],[Ścieżka Xpath]],ALL!$C:G,COLUMN(E$2),0)),"",VLOOKUP(T_IE141PL[[#This Row],[Ścieżka Xpath]],ALL!$C:G,COLUMN(E$2),0))</f>
        <v>Date and time of message preparation (in CET timezone).</v>
      </c>
      <c r="F21" s="74" t="str">
        <f>IF(ISBLANK(VLOOKUP(T_IE141PL[[#This Row],[Ścieżka Xpath]],ALL!$C:H,COLUMN(F$2),0)),"",VLOOKUP(T_IE141PL[[#This Row],[Ścieżka Xpath]],ALL!$C:H,COLUMN(F$2),0))</f>
        <v/>
      </c>
      <c r="G21" s="168" t="str">
        <f>IF(ISBLANK(VLOOKUP(T_IE141PL[[#This Row],[Ścieżka Xpath]],ALL!$C:I,COLUMN(G$2),0)),"",VLOOKUP(T_IE141PL[[#This Row],[Ścieżka Xpath]],ALL!$C:I,COLUMN(G$2),0))</f>
        <v>R</v>
      </c>
      <c r="H21" s="168" t="str">
        <f>IF(ISBLANK(VLOOKUP(T_IE141PL[[#This Row],[Ścieżka Xpath]],ALL!$C:J,COLUMN(H$2),0)),"",VLOOKUP(T_IE141PL[[#This Row],[Ścieżka Xpath]],ALL!$C:J,COLUMN(H$2),0))</f>
        <v>an19</v>
      </c>
      <c r="I21" s="168" t="str">
        <f>IF(ISBLANK(VLOOKUP(T_IE141PL[[#This Row],[Ścieżka Xpath]],ALL!$C:K,COLUMN(I$2),0)),"",VLOOKUP(T_IE141PL[[#This Row],[Ścieżka Xpath]],ALL!$C:K,COLUMN(I$2),0))</f>
        <v/>
      </c>
      <c r="J21" s="168" t="str">
        <f>IF(ISBLANK(VLOOKUP(T_IE141PL[[#This Row],[Ścieżka Xpath]],ALL!$C:L,COLUMN(J$2),0)),"",VLOOKUP(T_IE141PL[[#This Row],[Ścieżka Xpath]],ALL!$C:L,COLUMN(J$2),0))</f>
        <v>G0002</v>
      </c>
      <c r="K21" s="51" t="str">
        <f>IF(ISBLANK(VLOOKUP(T_IE141PL[[#This Row],[Ścieżka Xpath]],ALL!$C:N,COLUMN(K$2),0)),"",VLOOKUP(T_IE141PL[[#This Row],[Ścieżka Xpath]],ALL!$C:N,COLUMN(K$2),0))</f>
        <v/>
      </c>
      <c r="L21" s="62" t="str">
        <f>IF(ISBLANK(VLOOKUP(T_IE141PL[[#This Row],[Ścieżka Xpath]],ALL!$C:O,COLUMN(L$2),0)),"",VLOOKUP(T_IE141PL[[#This Row],[Ścieżka Xpath]],ALL!$C:O,COLUMN(L$2),0))</f>
        <v/>
      </c>
      <c r="M21" s="62" t="str">
        <f>IF(ISBLANK(VLOOKUP(T_IE141PL[[#This Row],[Ścieżka Xpath]],ALL!$C:P,COLUMN(M$2),0)),"",VLOOKUP(T_IE141PL[[#This Row],[Ścieżka Xpath]],ALL!$C:P,COLUMN(M$2),0))</f>
        <v/>
      </c>
      <c r="N21" s="62" t="str">
        <f>IF(ISBLANK(VLOOKUP(T_IE141PL[[#This Row],[Ścieżka Xpath]],ALL!$C:Q,COLUMN(N$2),0)),"",VLOOKUP(T_IE141PL[[#This Row],[Ścieżka Xpath]],ALL!$C:Q,COLUMN(N$2),0))</f>
        <v/>
      </c>
      <c r="O21" s="62" t="str">
        <f>IF(ISBLANK(VLOOKUP(T_IE141PL[[#This Row],[Ścieżka Xpath]],ALL!$C:R,COLUMN(O$2),0)),"",VLOOKUP(T_IE141PL[[#This Row],[Ścieżka Xpath]],ALL!$C:R,COLUMN(O$2),0))</f>
        <v/>
      </c>
    </row>
    <row r="22" spans="1:15" ht="15">
      <c r="A22" s="63" t="s">
        <v>2629</v>
      </c>
      <c r="B22" s="15">
        <v>20</v>
      </c>
      <c r="C22" s="64" t="str">
        <f>IF(ISBLANK(VLOOKUP(T_IE141PL[[#This Row],[Ścieżka Xpath]],ALL!$C:E,COLUMN(C$2),0)),"",VLOOKUP(T_IE141PL[[#This Row],[Ścieżka Xpath]],ALL!$C:E,COLUMN(C$2),0))</f>
        <v>-</v>
      </c>
      <c r="D22" s="26" t="str">
        <f>IF(ISBLANK(VLOOKUP(T_IE141PL[[#This Row],[Ścieżka Xpath]],ALL!$C:F,COLUMN(D$2),0)),"",VLOOKUP(T_IE141PL[[#This Row],[Ścieżka Xpath]],ALL!$C:F,COLUMN(D$2),0))</f>
        <v>Identyfikator (numer własny) komunikatu.</v>
      </c>
      <c r="E22" s="26" t="str">
        <f>IF(ISBLANK(VLOOKUP(T_IE141PL[[#This Row],[Ścieżka Xpath]],ALL!$C:G,COLUMN(E$2),0)),"",VLOOKUP(T_IE141PL[[#This Row],[Ścieżka Xpath]],ALL!$C:G,COLUMN(E$2),0))</f>
        <v>Message identification.</v>
      </c>
      <c r="F22" s="168" t="str">
        <f>IF(ISBLANK(VLOOKUP(T_IE141PL[[#This Row],[Ścieżka Xpath]],ALL!$C:H,COLUMN(F$2),0)),"",VLOOKUP(T_IE141PL[[#This Row],[Ścieżka Xpath]],ALL!$C:H,COLUMN(F$2),0))</f>
        <v/>
      </c>
      <c r="G22" s="168" t="str">
        <f>IF(ISBLANK(VLOOKUP(T_IE141PL[[#This Row],[Ścieżka Xpath]],ALL!$C:I,COLUMN(G$2),0)),"",VLOOKUP(T_IE141PL[[#This Row],[Ścieżka Xpath]],ALL!$C:I,COLUMN(G$2),0))</f>
        <v>R</v>
      </c>
      <c r="H22" s="168" t="str">
        <f>IF(ISBLANK(VLOOKUP(T_IE141PL[[#This Row],[Ścieżka Xpath]],ALL!$C:J,COLUMN(H$2),0)),"",VLOOKUP(T_IE141PL[[#This Row],[Ścieżka Xpath]],ALL!$C:J,COLUMN(H$2),0))</f>
        <v>an..35</v>
      </c>
      <c r="I22" s="168" t="str">
        <f>IF(ISBLANK(VLOOKUP(T_IE141PL[[#This Row],[Ścieżka Xpath]],ALL!$C:K,COLUMN(I$2),0)),"",VLOOKUP(T_IE141PL[[#This Row],[Ścieżka Xpath]],ALL!$C:K,COLUMN(I$2),0))</f>
        <v/>
      </c>
      <c r="J22" s="168" t="str">
        <f>IF(ISBLANK(VLOOKUP(T_IE141PL[[#This Row],[Ścieżka Xpath]],ALL!$C:L,COLUMN(J$2),0)),"",VLOOKUP(T_IE141PL[[#This Row],[Ścieżka Xpath]],ALL!$C:L,COLUMN(J$2),0))</f>
        <v>RP50</v>
      </c>
      <c r="K22" s="51" t="str">
        <f>IF(ISBLANK(VLOOKUP(T_IE141PL[[#This Row],[Ścieżka Xpath]],ALL!$C:N,COLUMN(K$2),0)),"",VLOOKUP(T_IE141PL[[#This Row],[Ścieżka Xpath]],ALL!$C:N,COLUMN(K$2),0))</f>
        <v/>
      </c>
      <c r="L22" s="62" t="str">
        <f>IF(ISBLANK(VLOOKUP(T_IE141PL[[#This Row],[Ścieżka Xpath]],ALL!$C:O,COLUMN(L$2),0)),"",VLOOKUP(T_IE141PL[[#This Row],[Ścieżka Xpath]],ALL!$C:O,COLUMN(L$2),0))</f>
        <v/>
      </c>
      <c r="M22" s="62" t="str">
        <f>IF(ISBLANK(VLOOKUP(T_IE141PL[[#This Row],[Ścieżka Xpath]],ALL!$C:P,COLUMN(M$2),0)),"",VLOOKUP(T_IE141PL[[#This Row],[Ścieżka Xpath]],ALL!$C:P,COLUMN(M$2),0))</f>
        <v/>
      </c>
      <c r="N22" s="62" t="str">
        <f>IF(ISBLANK(VLOOKUP(T_IE141PL[[#This Row],[Ścieżka Xpath]],ALL!$C:Q,COLUMN(N$2),0)),"",VLOOKUP(T_IE141PL[[#This Row],[Ścieżka Xpath]],ALL!$C:Q,COLUMN(N$2),0))</f>
        <v/>
      </c>
      <c r="O22" s="62" t="str">
        <f>IF(ISBLANK(VLOOKUP(T_IE141PL[[#This Row],[Ścieżka Xpath]],ALL!$C:R,COLUMN(O$2),0)),"",VLOOKUP(T_IE141PL[[#This Row],[Ścieżka Xpath]],ALL!$C:R,COLUMN(O$2),0))</f>
        <v/>
      </c>
    </row>
    <row r="23" spans="1:15" ht="15">
      <c r="A23" s="63" t="s">
        <v>2630</v>
      </c>
      <c r="B23" s="15">
        <v>21</v>
      </c>
      <c r="C23" s="64" t="str">
        <f>IF(ISBLANK(VLOOKUP(T_IE141PL[[#This Row],[Ścieżka Xpath]],ALL!$C:E,COLUMN(C$2),0)),"",VLOOKUP(T_IE141PL[[#This Row],[Ścieżka Xpath]],ALL!$C:E,COLUMN(C$2),0))</f>
        <v>-</v>
      </c>
      <c r="D23" s="26" t="str">
        <f>IF(ISBLANK(VLOOKUP(T_IE141PL[[#This Row],[Ścieżka Xpath]],ALL!$C:F,COLUMN(D$2),0)),"",VLOOKUP(T_IE141PL[[#This Row],[Ścieżka Xpath]],ALL!$C:F,COLUMN(D$2),0))</f>
        <v>Typ komunikatu.</v>
      </c>
      <c r="E23" s="63" t="str">
        <f>IF(ISBLANK(VLOOKUP(T_IE141PL[[#This Row],[Ścieżka Xpath]],ALL!$C:G,COLUMN(E$2),0)),"",VLOOKUP(T_IE141PL[[#This Row],[Ścieżka Xpath]],ALL!$C:G,COLUMN(E$2),0))</f>
        <v>Messaage type.</v>
      </c>
      <c r="F23" s="74" t="str">
        <f>IF(ISBLANK(VLOOKUP(T_IE141PL[[#This Row],[Ścieżka Xpath]],ALL!$C:H,COLUMN(F$2),0)),"",VLOOKUP(T_IE141PL[[#This Row],[Ścieżka Xpath]],ALL!$C:H,COLUMN(F$2),0))</f>
        <v/>
      </c>
      <c r="G23" s="168" t="str">
        <f>IF(ISBLANK(VLOOKUP(T_IE141PL[[#This Row],[Ścieżka Xpath]],ALL!$C:I,COLUMN(G$2),0)),"",VLOOKUP(T_IE141PL[[#This Row],[Ścieżka Xpath]],ALL!$C:I,COLUMN(G$2),0))</f>
        <v>R</v>
      </c>
      <c r="H23" s="168" t="str">
        <f>IF(ISBLANK(VLOOKUP(T_IE141PL[[#This Row],[Ścieżka Xpath]],ALL!$C:J,COLUMN(H$2),0)),"",VLOOKUP(T_IE141PL[[#This Row],[Ścieżka Xpath]],ALL!$C:J,COLUMN(H$2),0))</f>
        <v>an6</v>
      </c>
      <c r="I23" s="168" t="str">
        <f>IF(ISBLANK(VLOOKUP(T_IE141PL[[#This Row],[Ścieżka Xpath]],ALL!$C:K,COLUMN(I$2),0)),"",VLOOKUP(T_IE141PL[[#This Row],[Ścieżka Xpath]],ALL!$C:K,COLUMN(I$2),0))</f>
        <v>CL060</v>
      </c>
      <c r="J23" s="168" t="str">
        <f>IF(ISBLANK(VLOOKUP(T_IE141PL[[#This Row],[Ścieżka Xpath]],ALL!$C:L,COLUMN(J$2),0)),"",VLOOKUP(T_IE141PL[[#This Row],[Ścieżka Xpath]],ALL!$C:L,COLUMN(J$2),0))</f>
        <v/>
      </c>
      <c r="K23" s="51" t="str">
        <f>IF(ISBLANK(VLOOKUP(T_IE141PL[[#This Row],[Ścieżka Xpath]],ALL!$C:N,COLUMN(K$2),0)),"",VLOOKUP(T_IE141PL[[#This Row],[Ścieżka Xpath]],ALL!$C:N,COLUMN(K$2),0))</f>
        <v/>
      </c>
      <c r="L23" s="62" t="str">
        <f>IF(ISBLANK(VLOOKUP(T_IE141PL[[#This Row],[Ścieżka Xpath]],ALL!$C:O,COLUMN(L$2),0)),"",VLOOKUP(T_IE141PL[[#This Row],[Ścieżka Xpath]],ALL!$C:O,COLUMN(L$2),0))</f>
        <v/>
      </c>
      <c r="M23" s="62" t="str">
        <f>IF(ISBLANK(VLOOKUP(T_IE141PL[[#This Row],[Ścieżka Xpath]],ALL!$C:P,COLUMN(M$2),0)),"",VLOOKUP(T_IE141PL[[#This Row],[Ścieżka Xpath]],ALL!$C:P,COLUMN(M$2),0))</f>
        <v/>
      </c>
      <c r="N23" s="62" t="str">
        <f>IF(ISBLANK(VLOOKUP(T_IE141PL[[#This Row],[Ścieżka Xpath]],ALL!$C:Q,COLUMN(N$2),0)),"",VLOOKUP(T_IE141PL[[#This Row],[Ścieżka Xpath]],ALL!$C:Q,COLUMN(N$2),0))</f>
        <v/>
      </c>
      <c r="O23" s="62" t="str">
        <f>IF(ISBLANK(VLOOKUP(T_IE141PL[[#This Row],[Ścieżka Xpath]],ALL!$C:R,COLUMN(O$2),0)),"",VLOOKUP(T_IE141PL[[#This Row],[Ścieżka Xpath]],ALL!$C:R,COLUMN(O$2),0))</f>
        <v/>
      </c>
    </row>
    <row r="24" spans="1:15" ht="30">
      <c r="A24" s="63" t="s">
        <v>2631</v>
      </c>
      <c r="B24" s="15">
        <v>22</v>
      </c>
      <c r="C24" s="64" t="str">
        <f>IF(ISBLANK(VLOOKUP(T_IE141PL[[#This Row],[Ścieżka Xpath]],ALL!$C:E,COLUMN(C$2),0)),"",VLOOKUP(T_IE141PL[[#This Row],[Ścieżka Xpath]],ALL!$C:E,COLUMN(C$2),0))</f>
        <v>-</v>
      </c>
      <c r="D24" s="26" t="str">
        <f>IF(ISBLANK(VLOOKUP(T_IE141PL[[#This Row],[Ścieżka Xpath]],ALL!$C:F,COLUMN(D$2),0)),"",VLOOKUP(T_IE141PL[[#This Row],[Ścieżka Xpath]],ALL!$C:F,COLUMN(D$2),0))</f>
        <v>Identyfikator komunikatu IE140, do którego odnosi się komunikat IE141.</v>
      </c>
      <c r="E24" s="63" t="str">
        <f>IF(ISBLANK(VLOOKUP(T_IE141PL[[#This Row],[Ścieżka Xpath]],ALL!$C:G,COLUMN(E$2),0)),"",VLOOKUP(T_IE141PL[[#This Row],[Ścieżka Xpath]],ALL!$C:G,COLUMN(E$2),0))</f>
        <v>Message identifier of IE140 to which IE141 corresponds.</v>
      </c>
      <c r="F24" s="74" t="str">
        <f>IF(ISBLANK(VLOOKUP(T_IE141PL[[#This Row],[Ścieżka Xpath]],ALL!$C:H,COLUMN(F$2),0)),"",VLOOKUP(T_IE141PL[[#This Row],[Ścieżka Xpath]],ALL!$C:H,COLUMN(F$2),0))</f>
        <v/>
      </c>
      <c r="G24" s="168" t="str">
        <f>IF(ISBLANK(VLOOKUP(T_IE141PL[[#This Row],[Ścieżka Xpath]],ALL!$C:I,COLUMN(G$2),0)),"",VLOOKUP(T_IE141PL[[#This Row],[Ścieżka Xpath]],ALL!$C:I,COLUMN(G$2),0))</f>
        <v>D</v>
      </c>
      <c r="H24" s="168" t="str">
        <f>IF(ISBLANK(VLOOKUP(T_IE141PL[[#This Row],[Ścieżka Xpath]],ALL!$C:J,COLUMN(H$2),0)),"",VLOOKUP(T_IE141PL[[#This Row],[Ścieżka Xpath]],ALL!$C:J,COLUMN(H$2),0))</f>
        <v>an..35</v>
      </c>
      <c r="I24" s="168" t="str">
        <f>IF(ISBLANK(VLOOKUP(T_IE141PL[[#This Row],[Ścieżka Xpath]],ALL!$C:K,COLUMN(I$2),0)),"",VLOOKUP(T_IE141PL[[#This Row],[Ścieżka Xpath]],ALL!$C:K,COLUMN(I$2),0))</f>
        <v/>
      </c>
      <c r="J24" s="168" t="str">
        <f>IF(ISBLANK(VLOOKUP(T_IE141PL[[#This Row],[Ścieżka Xpath]],ALL!$C:L,COLUMN(J$2),0)),"",VLOOKUP(T_IE141PL[[#This Row],[Ścieżka Xpath]],ALL!$C:L,COLUMN(J$2),0))</f>
        <v>C0511; R0008</v>
      </c>
      <c r="K24" s="51" t="str">
        <f>IF(ISBLANK(VLOOKUP(T_IE141PL[[#This Row],[Ścieżka Xpath]],ALL!$C:N,COLUMN(K$2),0)),"",VLOOKUP(T_IE141PL[[#This Row],[Ścieżka Xpath]],ALL!$C:N,COLUMN(K$2),0))</f>
        <v/>
      </c>
      <c r="L24" s="62" t="str">
        <f>IF(ISBLANK(VLOOKUP(T_IE141PL[[#This Row],[Ścieżka Xpath]],ALL!$C:O,COLUMN(L$2),0)),"",VLOOKUP(T_IE141PL[[#This Row],[Ścieżka Xpath]],ALL!$C:O,COLUMN(L$2),0))</f>
        <v/>
      </c>
      <c r="M24" s="62" t="str">
        <f>IF(ISBLANK(VLOOKUP(T_IE141PL[[#This Row],[Ścieżka Xpath]],ALL!$C:P,COLUMN(M$2),0)),"",VLOOKUP(T_IE141PL[[#This Row],[Ścieżka Xpath]],ALL!$C:P,COLUMN(M$2),0))</f>
        <v/>
      </c>
      <c r="N24" s="62" t="str">
        <f>IF(ISBLANK(VLOOKUP(T_IE141PL[[#This Row],[Ścieżka Xpath]],ALL!$C:Q,COLUMN(N$2),0)),"",VLOOKUP(T_IE141PL[[#This Row],[Ścieżka Xpath]],ALL!$C:Q,COLUMN(N$2),0))</f>
        <v/>
      </c>
      <c r="O24" s="62" t="str">
        <f>IF(ISBLANK(VLOOKUP(T_IE141PL[[#This Row],[Ścieżka Xpath]],ALL!$C:R,COLUMN(O$2),0)),"",VLOOKUP(T_IE141PL[[#This Row],[Ścieżka Xpath]],ALL!$C:R,COLUMN(O$2),0))</f>
        <v/>
      </c>
    </row>
    <row r="25" spans="1:15" ht="15">
      <c r="A25" s="70" t="s">
        <v>2632</v>
      </c>
      <c r="B25" s="83">
        <v>23</v>
      </c>
      <c r="C25" s="68" t="str">
        <f>IF(ISBLANK(VLOOKUP(T_IE141PL[[#This Row],[Ścieżka Xpath]],ALL!$C:E,COLUMN(C$2),0)),"",VLOOKUP(T_IE141PL[[#This Row],[Ścieżka Xpath]],ALL!$C:E,COLUMN(C$2),0))</f>
        <v>-</v>
      </c>
      <c r="D25" s="70" t="str">
        <f>IF(ISBLANK(VLOOKUP(T_IE141PL[[#This Row],[Ścieżka Xpath]],ALL!$C:F,COLUMN(D$2),0)),"",VLOOKUP(T_IE141PL[[#This Row],[Ścieżka Xpath]],ALL!$C:F,COLUMN(D$2),0))</f>
        <v>Dane zgłoszenia tranzytowego</v>
      </c>
      <c r="E25" s="70" t="str">
        <f>IF(ISBLANK(VLOOKUP(T_IE141PL[[#This Row],[Ścieżka Xpath]],ALL!$C:G,COLUMN(E$2),0)),"",VLOOKUP(T_IE141PL[[#This Row],[Ścieżka Xpath]],ALL!$C:G,COLUMN(E$2),0))</f>
        <v>Transit declaration data.</v>
      </c>
      <c r="F25" s="69">
        <f>IF(ISBLANK(VLOOKUP(T_IE141PL[[#This Row],[Ścieżka Xpath]],ALL!$C:H,COLUMN(F$2),0)),"",VLOOKUP(T_IE141PL[[#This Row],[Ścieżka Xpath]],ALL!$C:H,COLUMN(F$2),0))</f>
        <v>1</v>
      </c>
      <c r="G25" s="69" t="str">
        <f>IF(ISBLANK(VLOOKUP(T_IE141PL[[#This Row],[Ścieżka Xpath]],ALL!$C:I,COLUMN(G$2),0)),"",VLOOKUP(T_IE141PL[[#This Row],[Ścieżka Xpath]],ALL!$C:I,COLUMN(G$2),0))</f>
        <v>R</v>
      </c>
      <c r="H25" s="69" t="str">
        <f>IF(ISBLANK(VLOOKUP(T_IE141PL[[#This Row],[Ścieżka Xpath]],ALL!$C:J,COLUMN(H$2),0)),"",VLOOKUP(T_IE141PL[[#This Row],[Ścieżka Xpath]],ALL!$C:J,COLUMN(H$2),0))</f>
        <v/>
      </c>
      <c r="I25" s="69" t="str">
        <f>IF(ISBLANK(VLOOKUP(T_IE141PL[[#This Row],[Ścieżka Xpath]],ALL!$C:K,COLUMN(I$2),0)),"",VLOOKUP(T_IE141PL[[#This Row],[Ścieżka Xpath]],ALL!$C:K,COLUMN(I$2),0))</f>
        <v/>
      </c>
      <c r="J25" s="69" t="str">
        <f>IF(ISBLANK(VLOOKUP(T_IE141PL[[#This Row],[Ścieżka Xpath]],ALL!$C:L,COLUMN(J$2),0)),"",VLOOKUP(T_IE141PL[[#This Row],[Ścieżka Xpath]],ALL!$C:L,COLUMN(J$2),0))</f>
        <v/>
      </c>
      <c r="K25" s="69" t="str">
        <f>IF(ISBLANK(VLOOKUP(T_IE141PL[[#This Row],[Ścieżka Xpath]],ALL!$C:N,COLUMN(K$2),0)),"",VLOOKUP(T_IE141PL[[#This Row],[Ścieżka Xpath]],ALL!$C:N,COLUMN(K$2),0))</f>
        <v/>
      </c>
      <c r="L25" s="70" t="str">
        <f>IF(ISBLANK(VLOOKUP(T_IE141PL[[#This Row],[Ścieżka Xpath]],ALL!$C:O,COLUMN(L$2),0)),"",VLOOKUP(T_IE141PL[[#This Row],[Ścieżka Xpath]],ALL!$C:O,COLUMN(L$2),0))</f>
        <v/>
      </c>
      <c r="M25" s="70" t="str">
        <f>IF(ISBLANK(VLOOKUP(T_IE141PL[[#This Row],[Ścieżka Xpath]],ALL!$C:P,COLUMN(M$2),0)),"",VLOOKUP(T_IE141PL[[#This Row],[Ścieżka Xpath]],ALL!$C:P,COLUMN(M$2),0))</f>
        <v/>
      </c>
      <c r="N25" s="70" t="str">
        <f>IF(ISBLANK(VLOOKUP(T_IE141PL[[#This Row],[Ścieżka Xpath]],ALL!$C:Q,COLUMN(N$2),0)),"",VLOOKUP(T_IE141PL[[#This Row],[Ścieżka Xpath]],ALL!$C:Q,COLUMN(N$2),0))</f>
        <v/>
      </c>
      <c r="O25" s="70" t="str">
        <f>IF(ISBLANK(VLOOKUP(T_IE141PL[[#This Row],[Ścieżka Xpath]],ALL!$C:R,COLUMN(O$2),0)),"",VLOOKUP(T_IE141PL[[#This Row],[Ścieżka Xpath]],ALL!$C:R,COLUMN(O$2),0))</f>
        <v/>
      </c>
    </row>
    <row r="26" spans="1:15" ht="15">
      <c r="A26" s="63" t="s">
        <v>2633</v>
      </c>
      <c r="B26" s="15">
        <v>24</v>
      </c>
      <c r="C26" s="64" t="str">
        <f>IF(ISBLANK(VLOOKUP(T_IE141PL[[#This Row],[Ścieżka Xpath]],ALL!$C:E,COLUMN(C$2),0)),"",VLOOKUP(T_IE141PL[[#This Row],[Ścieżka Xpath]],ALL!$C:E,COLUMN(C$2),0))</f>
        <v>-</v>
      </c>
      <c r="D26" s="26" t="str">
        <f>IF(ISBLANK(VLOOKUP(T_IE141PL[[#This Row],[Ścieżka Xpath]],ALL!$C:F,COLUMN(D$2),0)),"",VLOOKUP(T_IE141PL[[#This Row],[Ścieżka Xpath]],ALL!$C:F,COLUMN(D$2),0))</f>
        <v>Numer ewidencyjny zgłoszenia.</v>
      </c>
      <c r="E26" s="63" t="str">
        <f>IF(ISBLANK(VLOOKUP(T_IE141PL[[#This Row],[Ścieżka Xpath]],ALL!$C:G,COLUMN(E$2),0)),"",VLOOKUP(T_IE141PL[[#This Row],[Ścieżka Xpath]],ALL!$C:G,COLUMN(E$2),0))</f>
        <v>Movement reference number.</v>
      </c>
      <c r="F26" s="74" t="str">
        <f>IF(ISBLANK(VLOOKUP(T_IE141PL[[#This Row],[Ścieżka Xpath]],ALL!$C:H,COLUMN(F$2),0)),"",VLOOKUP(T_IE141PL[[#This Row],[Ścieżka Xpath]],ALL!$C:H,COLUMN(F$2),0))</f>
        <v/>
      </c>
      <c r="G26" s="74" t="str">
        <f>IF(ISBLANK(VLOOKUP(T_IE141PL[[#This Row],[Ścieżka Xpath]],ALL!$C:I,COLUMN(G$2),0)),"",VLOOKUP(T_IE141PL[[#This Row],[Ścieżka Xpath]],ALL!$C:I,COLUMN(G$2),0))</f>
        <v>R</v>
      </c>
      <c r="H26" s="74" t="str">
        <f>IF(ISBLANK(VLOOKUP(T_IE141PL[[#This Row],[Ścieżka Xpath]],ALL!$C:J,COLUMN(H$2),0)),"",VLOOKUP(T_IE141PL[[#This Row],[Ścieżka Xpath]],ALL!$C:J,COLUMN(H$2),0))</f>
        <v>an18</v>
      </c>
      <c r="I26" s="74" t="str">
        <f>IF(ISBLANK(VLOOKUP(T_IE141PL[[#This Row],[Ścieżka Xpath]],ALL!$C:K,COLUMN(I$2),0)),"",VLOOKUP(T_IE141PL[[#This Row],[Ścieżka Xpath]],ALL!$C:K,COLUMN(I$2),0))</f>
        <v/>
      </c>
      <c r="J26" s="168" t="str">
        <f>IF(ISBLANK(VLOOKUP(T_IE141PL[[#This Row],[Ścieżka Xpath]],ALL!$C:L,COLUMN(J$2),0)),"",VLOOKUP(T_IE141PL[[#This Row],[Ścieżka Xpath]],ALL!$C:L,COLUMN(J$2),0))</f>
        <v>G0002</v>
      </c>
      <c r="K26" s="51" t="str">
        <f>IF(ISBLANK(VLOOKUP(T_IE141PL[[#This Row],[Ścieżka Xpath]],ALL!$C:N,COLUMN(K$2),0)),"",VLOOKUP(T_IE141PL[[#This Row],[Ścieżka Xpath]],ALL!$C:N,COLUMN(K$2),0))</f>
        <v/>
      </c>
      <c r="L26" s="62" t="str">
        <f>IF(ISBLANK(VLOOKUP(T_IE141PL[[#This Row],[Ścieżka Xpath]],ALL!$C:O,COLUMN(L$2),0)),"",VLOOKUP(T_IE141PL[[#This Row],[Ścieżka Xpath]],ALL!$C:O,COLUMN(L$2),0))</f>
        <v/>
      </c>
      <c r="M26" s="62" t="str">
        <f>IF(ISBLANK(VLOOKUP(T_IE141PL[[#This Row],[Ścieżka Xpath]],ALL!$C:P,COLUMN(M$2),0)),"",VLOOKUP(T_IE141PL[[#This Row],[Ścieżka Xpath]],ALL!$C:P,COLUMN(M$2),0))</f>
        <v/>
      </c>
      <c r="N26" s="62" t="str">
        <f>IF(ISBLANK(VLOOKUP(T_IE141PL[[#This Row],[Ścieżka Xpath]],ALL!$C:Q,COLUMN(N$2),0)),"",VLOOKUP(T_IE141PL[[#This Row],[Ścieżka Xpath]],ALL!$C:Q,COLUMN(N$2),0))</f>
        <v/>
      </c>
      <c r="O26" s="62" t="str">
        <f>IF(ISBLANK(VLOOKUP(T_IE141PL[[#This Row],[Ścieżka Xpath]],ALL!$C:R,COLUMN(O$2),0)),"",VLOOKUP(T_IE141PL[[#This Row],[Ścieżka Xpath]],ALL!$C:R,COLUMN(O$2),0))</f>
        <v/>
      </c>
    </row>
    <row r="27" spans="1:15" ht="45">
      <c r="A27" s="70" t="s">
        <v>2634</v>
      </c>
      <c r="B27" s="83">
        <v>25</v>
      </c>
      <c r="C27" s="68" t="str">
        <f>IF(ISBLANK(VLOOKUP(T_IE141PL[[#This Row],[Ścieżka Xpath]],ALL!$C:E,COLUMN(C$2),0)),"",VLOOKUP(T_IE141PL[[#This Row],[Ścieżka Xpath]],ALL!$C:E,COLUMN(C$2),0))</f>
        <v/>
      </c>
      <c r="D27" s="70" t="str">
        <f>IF(ISBLANK(VLOOKUP(T_IE141PL[[#This Row],[Ścieżka Xpath]],ALL!$C:F,COLUMN(D$2),0)),"",VLOOKUP(T_IE141PL[[#This Row],[Ścieżka Xpath]],ALL!$C:F,COLUMN(D$2),0))</f>
        <v>Rzeczywisty urząd celny przeznaczenia.</v>
      </c>
      <c r="E27" s="70" t="str">
        <f>IF(ISBLANK(VLOOKUP(T_IE141PL[[#This Row],[Ścieżka Xpath]],ALL!$C:G,COLUMN(E$2),0)),"",VLOOKUP(T_IE141PL[[#This Row],[Ścieżka Xpath]],ALL!$C:G,COLUMN(E$2),0))</f>
        <v>Actual Customs Office of Destination.</v>
      </c>
      <c r="F27" s="69" t="str">
        <f>IF(ISBLANK(VLOOKUP(T_IE141PL[[#This Row],[Ścieżka Xpath]],ALL!$C:H,COLUMN(F$2),0)),"",VLOOKUP(T_IE141PL[[#This Row],[Ścieżka Xpath]],ALL!$C:H,COLUMN(F$2),0))</f>
        <v>0..1</v>
      </c>
      <c r="G27" s="69" t="str">
        <f>IF(ISBLANK(VLOOKUP(T_IE141PL[[#This Row],[Ścieżka Xpath]],ALL!$C:I,COLUMN(G$2),0)),"",VLOOKUP(T_IE141PL[[#This Row],[Ścieżka Xpath]],ALL!$C:I,COLUMN(G$2),0))</f>
        <v>D</v>
      </c>
      <c r="H27" s="69" t="str">
        <f>IF(ISBLANK(VLOOKUP(T_IE141PL[[#This Row],[Ścieżka Xpath]],ALL!$C:J,COLUMN(H$2),0)),"",VLOOKUP(T_IE141PL[[#This Row],[Ścieżka Xpath]],ALL!$C:J,COLUMN(H$2),0))</f>
        <v/>
      </c>
      <c r="I27" s="69" t="str">
        <f>IF(ISBLANK(VLOOKUP(T_IE141PL[[#This Row],[Ścieżka Xpath]],ALL!$C:K,COLUMN(I$2),0)),"",VLOOKUP(T_IE141PL[[#This Row],[Ścieżka Xpath]],ALL!$C:K,COLUMN(I$2),0))</f>
        <v/>
      </c>
      <c r="J27" s="69" t="str">
        <f>IF(ISBLANK(VLOOKUP(T_IE141PL[[#This Row],[Ścieżka Xpath]],ALL!$C:L,COLUMN(J$2),0)),"",VLOOKUP(T_IE141PL[[#This Row],[Ścieżka Xpath]],ALL!$C:L,COLUMN(J$2),0))</f>
        <v>S1018; C0215; C0315</v>
      </c>
      <c r="K27" s="69" t="str">
        <f>IF(ISBLANK(VLOOKUP(T_IE141PL[[#This Row],[Ścieżka Xpath]],ALL!$C:N,COLUMN(K$2),0)),"",VLOOKUP(T_IE141PL[[#This Row],[Ścieżka Xpath]],ALL!$C:N,COLUMN(K$2),0))</f>
        <v/>
      </c>
      <c r="L27" s="70" t="str">
        <f>IF(ISBLANK(VLOOKUP(T_IE141PL[[#This Row],[Ścieżka Xpath]],ALL!$C:O,COLUMN(L$2),0)),"",VLOOKUP(T_IE141PL[[#This Row],[Ścieżka Xpath]],ALL!$C:O,COLUMN(L$2),0))</f>
        <v/>
      </c>
      <c r="M27" s="70" t="str">
        <f>IF(ISBLANK(VLOOKUP(T_IE141PL[[#This Row],[Ścieżka Xpath]],ALL!$C:P,COLUMN(M$2),0)),"",VLOOKUP(T_IE141PL[[#This Row],[Ścieżka Xpath]],ALL!$C:P,COLUMN(M$2),0))</f>
        <v/>
      </c>
      <c r="N27" s="70" t="str">
        <f>IF(ISBLANK(VLOOKUP(T_IE141PL[[#This Row],[Ścieżka Xpath]],ALL!$C:Q,COLUMN(N$2),0)),"",VLOOKUP(T_IE141PL[[#This Row],[Ścieżka Xpath]],ALL!$C:Q,COLUMN(N$2),0))</f>
        <v/>
      </c>
      <c r="O27" s="70" t="str">
        <f>IF(ISBLANK(VLOOKUP(T_IE141PL[[#This Row],[Ścieżka Xpath]],ALL!$C:R,COLUMN(O$2),0)),"",VLOOKUP(T_IE141PL[[#This Row],[Ścieżka Xpath]],ALL!$C:R,COLUMN(O$2),0))</f>
        <v/>
      </c>
    </row>
    <row r="28" spans="1:15" ht="15">
      <c r="A28" s="63" t="s">
        <v>2635</v>
      </c>
      <c r="B28" s="15">
        <v>26</v>
      </c>
      <c r="C28" s="64" t="str">
        <f>IF(ISBLANK(VLOOKUP(T_IE141PL[[#This Row],[Ścieżka Xpath]],ALL!$C:E,COLUMN(C$2),0)),"",VLOOKUP(T_IE141PL[[#This Row],[Ścieżka Xpath]],ALL!$C:E,COLUMN(C$2),0))</f>
        <v/>
      </c>
      <c r="D28" s="26" t="str">
        <f>IF(ISBLANK(VLOOKUP(T_IE141PL[[#This Row],[Ścieżka Xpath]],ALL!$C:F,COLUMN(D$2),0)),"",VLOOKUP(T_IE141PL[[#This Row],[Ścieżka Xpath]],ALL!$C:F,COLUMN(D$2),0))</f>
        <v>Kod rzeczywistego urzędu celnego przeznaczenia.</v>
      </c>
      <c r="E28" s="63" t="str">
        <f>IF(ISBLANK(VLOOKUP(T_IE141PL[[#This Row],[Ścieżka Xpath]],ALL!$C:G,COLUMN(E$2),0)),"",VLOOKUP(T_IE141PL[[#This Row],[Ścieżka Xpath]],ALL!$C:G,COLUMN(E$2),0))</f>
        <v>Actual Customs Office of Destination code.</v>
      </c>
      <c r="F28" s="74" t="str">
        <f>IF(ISBLANK(VLOOKUP(T_IE141PL[[#This Row],[Ścieżka Xpath]],ALL!$C:H,COLUMN(F$2),0)),"",VLOOKUP(T_IE141PL[[#This Row],[Ścieżka Xpath]],ALL!$C:H,COLUMN(F$2),0))</f>
        <v/>
      </c>
      <c r="G28" s="74" t="str">
        <f>IF(ISBLANK(VLOOKUP(T_IE141PL[[#This Row],[Ścieżka Xpath]],ALL!$C:I,COLUMN(G$2),0)),"",VLOOKUP(T_IE141PL[[#This Row],[Ścieżka Xpath]],ALL!$C:I,COLUMN(G$2),0))</f>
        <v>R</v>
      </c>
      <c r="H28" s="74" t="str">
        <f>IF(ISBLANK(VLOOKUP(T_IE141PL[[#This Row],[Ścieżka Xpath]],ALL!$C:J,COLUMN(H$2),0)),"",VLOOKUP(T_IE141PL[[#This Row],[Ścieżka Xpath]],ALL!$C:J,COLUMN(H$2),0))</f>
        <v>an8</v>
      </c>
      <c r="I28" s="74" t="str">
        <f>IF(ISBLANK(VLOOKUP(T_IE141PL[[#This Row],[Ścieżka Xpath]],ALL!$C:K,COLUMN(I$2),0)),"",VLOOKUP(T_IE141PL[[#This Row],[Ścieżka Xpath]],ALL!$C:K,COLUMN(I$2),0))</f>
        <v>CL172</v>
      </c>
      <c r="J28" s="74" t="str">
        <f>IF(ISBLANK(VLOOKUP(T_IE141PL[[#This Row],[Ścieżka Xpath]],ALL!$C:L,COLUMN(J$2),0)),"",VLOOKUP(T_IE141PL[[#This Row],[Ścieżka Xpath]],ALL!$C:L,COLUMN(J$2),0))</f>
        <v/>
      </c>
      <c r="K28" s="51" t="str">
        <f>IF(ISBLANK(VLOOKUP(T_IE141PL[[#This Row],[Ścieżka Xpath]],ALL!$C:N,COLUMN(K$2),0)),"",VLOOKUP(T_IE141PL[[#This Row],[Ścieżka Xpath]],ALL!$C:N,COLUMN(K$2),0))</f>
        <v/>
      </c>
      <c r="L28" s="62" t="str">
        <f>IF(ISBLANK(VLOOKUP(T_IE141PL[[#This Row],[Ścieżka Xpath]],ALL!$C:O,COLUMN(L$2),0)),"",VLOOKUP(T_IE141PL[[#This Row],[Ścieżka Xpath]],ALL!$C:O,COLUMN(L$2),0))</f>
        <v/>
      </c>
      <c r="M28" s="62" t="str">
        <f>IF(ISBLANK(VLOOKUP(T_IE141PL[[#This Row],[Ścieżka Xpath]],ALL!$C:P,COLUMN(M$2),0)),"",VLOOKUP(T_IE141PL[[#This Row],[Ścieżka Xpath]],ALL!$C:P,COLUMN(M$2),0))</f>
        <v/>
      </c>
      <c r="N28" s="62" t="str">
        <f>IF(ISBLANK(VLOOKUP(T_IE141PL[[#This Row],[Ścieżka Xpath]],ALL!$C:Q,COLUMN(N$2),0)),"",VLOOKUP(T_IE141PL[[#This Row],[Ścieżka Xpath]],ALL!$C:Q,COLUMN(N$2),0))</f>
        <v/>
      </c>
      <c r="O28" s="62" t="str">
        <f>IF(ISBLANK(VLOOKUP(T_IE141PL[[#This Row],[Ścieżka Xpath]],ALL!$C:R,COLUMN(O$2),0)),"",VLOOKUP(T_IE141PL[[#This Row],[Ścieżka Xpath]],ALL!$C:R,COLUMN(O$2),0))</f>
        <v/>
      </c>
    </row>
    <row r="29" spans="1:15" ht="15">
      <c r="A29" s="70" t="s">
        <v>2636</v>
      </c>
      <c r="B29" s="83">
        <v>27</v>
      </c>
      <c r="C29" s="68" t="str">
        <f>IF(ISBLANK(VLOOKUP(T_IE141PL[[#This Row],[Ścieżka Xpath]],ALL!$C:E,COLUMN(C$2),0)),"",VLOOKUP(T_IE141PL[[#This Row],[Ścieżka Xpath]],ALL!$C:E,COLUMN(C$2),0))</f>
        <v>-</v>
      </c>
      <c r="D29" s="70" t="str">
        <f>IF(ISBLANK(VLOOKUP(T_IE141PL[[#This Row],[Ścieżka Xpath]],ALL!$C:F,COLUMN(D$2),0)),"",VLOOKUP(T_IE141PL[[#This Row],[Ścieżka Xpath]],ALL!$C:F,COLUMN(D$2),0))</f>
        <v>Urząd celny poboru w miejscu wyjścia.</v>
      </c>
      <c r="E29" s="70" t="str">
        <f>IF(ISBLANK(VLOOKUP(T_IE141PL[[#This Row],[Ścieżka Xpath]],ALL!$C:G,COLUMN(E$2),0)),"",VLOOKUP(T_IE141PL[[#This Row],[Ścieżka Xpath]],ALL!$C:G,COLUMN(E$2),0))</f>
        <v>Customs Office of Enquiry at Departure.</v>
      </c>
      <c r="F29" s="69">
        <f>IF(ISBLANK(VLOOKUP(T_IE141PL[[#This Row],[Ścieżka Xpath]],ALL!$C:H,COLUMN(F$2),0)),"",VLOOKUP(T_IE141PL[[#This Row],[Ścieżka Xpath]],ALL!$C:H,COLUMN(F$2),0))</f>
        <v>1</v>
      </c>
      <c r="G29" s="69" t="str">
        <f>IF(ISBLANK(VLOOKUP(T_IE141PL[[#This Row],[Ścieżka Xpath]],ALL!$C:I,COLUMN(G$2),0)),"",VLOOKUP(T_IE141PL[[#This Row],[Ścieżka Xpath]],ALL!$C:I,COLUMN(G$2),0))</f>
        <v>R</v>
      </c>
      <c r="H29" s="69" t="str">
        <f>IF(ISBLANK(VLOOKUP(T_IE141PL[[#This Row],[Ścieżka Xpath]],ALL!$C:J,COLUMN(H$2),0)),"",VLOOKUP(T_IE141PL[[#This Row],[Ścieżka Xpath]],ALL!$C:J,COLUMN(H$2),0))</f>
        <v/>
      </c>
      <c r="I29" s="69" t="str">
        <f>IF(ISBLANK(VLOOKUP(T_IE141PL[[#This Row],[Ścieżka Xpath]],ALL!$C:K,COLUMN(I$2),0)),"",VLOOKUP(T_IE141PL[[#This Row],[Ścieżka Xpath]],ALL!$C:K,COLUMN(I$2),0))</f>
        <v/>
      </c>
      <c r="J29" s="69" t="str">
        <f>IF(ISBLANK(VLOOKUP(T_IE141PL[[#This Row],[Ścieżka Xpath]],ALL!$C:L,COLUMN(J$2),0)),"",VLOOKUP(T_IE141PL[[#This Row],[Ścieżka Xpath]],ALL!$C:L,COLUMN(J$2),0))</f>
        <v/>
      </c>
      <c r="K29" s="69" t="str">
        <f>IF(ISBLANK(VLOOKUP(T_IE141PL[[#This Row],[Ścieżka Xpath]],ALL!$C:N,COLUMN(K$2),0)),"",VLOOKUP(T_IE141PL[[#This Row],[Ścieżka Xpath]],ALL!$C:N,COLUMN(K$2),0))</f>
        <v/>
      </c>
      <c r="L29" s="70" t="str">
        <f>IF(ISBLANK(VLOOKUP(T_IE141PL[[#This Row],[Ścieżka Xpath]],ALL!$C:O,COLUMN(L$2),0)),"",VLOOKUP(T_IE141PL[[#This Row],[Ścieżka Xpath]],ALL!$C:O,COLUMN(L$2),0))</f>
        <v/>
      </c>
      <c r="M29" s="70" t="str">
        <f>IF(ISBLANK(VLOOKUP(T_IE141PL[[#This Row],[Ścieżka Xpath]],ALL!$C:P,COLUMN(M$2),0)),"",VLOOKUP(T_IE141PL[[#This Row],[Ścieżka Xpath]],ALL!$C:P,COLUMN(M$2),0))</f>
        <v/>
      </c>
      <c r="N29" s="70" t="str">
        <f>IF(ISBLANK(VLOOKUP(T_IE141PL[[#This Row],[Ścieżka Xpath]],ALL!$C:Q,COLUMN(N$2),0)),"",VLOOKUP(T_IE141PL[[#This Row],[Ścieżka Xpath]],ALL!$C:Q,COLUMN(N$2),0))</f>
        <v/>
      </c>
      <c r="O29" s="70" t="str">
        <f>IF(ISBLANK(VLOOKUP(T_IE141PL[[#This Row],[Ścieżka Xpath]],ALL!$C:R,COLUMN(O$2),0)),"",VLOOKUP(T_IE141PL[[#This Row],[Ścieżka Xpath]],ALL!$C:R,COLUMN(O$2),0))</f>
        <v/>
      </c>
    </row>
    <row r="30" spans="1:15" ht="15">
      <c r="A30" s="63" t="s">
        <v>2637</v>
      </c>
      <c r="B30" s="15">
        <v>28</v>
      </c>
      <c r="C30" s="64" t="str">
        <f>IF(ISBLANK(VLOOKUP(T_IE141PL[[#This Row],[Ścieżka Xpath]],ALL!$C:E,COLUMN(C$2),0)),"",VLOOKUP(T_IE141PL[[#This Row],[Ścieżka Xpath]],ALL!$C:E,COLUMN(C$2),0))</f>
        <v>-</v>
      </c>
      <c r="D30" s="26" t="str">
        <f>IF(ISBLANK(VLOOKUP(T_IE141PL[[#This Row],[Ścieżka Xpath]],ALL!$C:F,COLUMN(D$2),0)),"",VLOOKUP(T_IE141PL[[#This Row],[Ścieżka Xpath]],ALL!$C:F,COLUMN(D$2),0))</f>
        <v>Kod urzędu celnego poboru w miejscu wyjścia.</v>
      </c>
      <c r="E30" s="63" t="str">
        <f>IF(ISBLANK(VLOOKUP(T_IE141PL[[#This Row],[Ścieżka Xpath]],ALL!$C:G,COLUMN(E$2),0)),"",VLOOKUP(T_IE141PL[[#This Row],[Ścieżka Xpath]],ALL!$C:G,COLUMN(E$2),0))</f>
        <v>Customs Office of Enquiry at Departure code.</v>
      </c>
      <c r="F30" s="74" t="str">
        <f>IF(ISBLANK(VLOOKUP(T_IE141PL[[#This Row],[Ścieżka Xpath]],ALL!$C:H,COLUMN(F$2),0)),"",VLOOKUP(T_IE141PL[[#This Row],[Ścieżka Xpath]],ALL!$C:H,COLUMN(F$2),0))</f>
        <v/>
      </c>
      <c r="G30" s="74" t="str">
        <f>IF(ISBLANK(VLOOKUP(T_IE141PL[[#This Row],[Ścieżka Xpath]],ALL!$C:I,COLUMN(G$2),0)),"",VLOOKUP(T_IE141PL[[#This Row],[Ścieżka Xpath]],ALL!$C:I,COLUMN(G$2),0))</f>
        <v>R</v>
      </c>
      <c r="H30" s="74" t="str">
        <f>IF(ISBLANK(VLOOKUP(T_IE141PL[[#This Row],[Ścieżka Xpath]],ALL!$C:J,COLUMN(H$2),0)),"",VLOOKUP(T_IE141PL[[#This Row],[Ścieżka Xpath]],ALL!$C:J,COLUMN(H$2),0))</f>
        <v>an8</v>
      </c>
      <c r="I30" s="74" t="str">
        <f>IF(ISBLANK(VLOOKUP(T_IE141PL[[#This Row],[Ścieżka Xpath]],ALL!$C:K,COLUMN(I$2),0)),"",VLOOKUP(T_IE141PL[[#This Row],[Ścieżka Xpath]],ALL!$C:K,COLUMN(I$2),0))</f>
        <v>CL176</v>
      </c>
      <c r="J30" s="74" t="str">
        <f>IF(ISBLANK(VLOOKUP(T_IE141PL[[#This Row],[Ścieżka Xpath]],ALL!$C:L,COLUMN(J$2),0)),"",VLOOKUP(T_IE141PL[[#This Row],[Ścieżka Xpath]],ALL!$C:L,COLUMN(J$2),0))</f>
        <v/>
      </c>
      <c r="K30" s="51" t="str">
        <f>IF(ISBLANK(VLOOKUP(T_IE141PL[[#This Row],[Ścieżka Xpath]],ALL!$C:N,COLUMN(K$2),0)),"",VLOOKUP(T_IE141PL[[#This Row],[Ścieżka Xpath]],ALL!$C:N,COLUMN(K$2),0))</f>
        <v/>
      </c>
      <c r="L30" s="62" t="str">
        <f>IF(ISBLANK(VLOOKUP(T_IE141PL[[#This Row],[Ścieżka Xpath]],ALL!$C:O,COLUMN(L$2),0)),"",VLOOKUP(T_IE141PL[[#This Row],[Ścieżka Xpath]],ALL!$C:O,COLUMN(L$2),0))</f>
        <v/>
      </c>
      <c r="M30" s="62" t="str">
        <f>IF(ISBLANK(VLOOKUP(T_IE141PL[[#This Row],[Ścieżka Xpath]],ALL!$C:P,COLUMN(M$2),0)),"",VLOOKUP(T_IE141PL[[#This Row],[Ścieżka Xpath]],ALL!$C:P,COLUMN(M$2),0))</f>
        <v/>
      </c>
      <c r="N30" s="62" t="str">
        <f>IF(ISBLANK(VLOOKUP(T_IE141PL[[#This Row],[Ścieżka Xpath]],ALL!$C:Q,COLUMN(N$2),0)),"",VLOOKUP(T_IE141PL[[#This Row],[Ścieżka Xpath]],ALL!$C:Q,COLUMN(N$2),0))</f>
        <v/>
      </c>
      <c r="O30" s="62" t="str">
        <f>IF(ISBLANK(VLOOKUP(T_IE141PL[[#This Row],[Ścieżka Xpath]],ALL!$C:R,COLUMN(O$2),0)),"",VLOOKUP(T_IE141PL[[#This Row],[Ścieżka Xpath]],ALL!$C:R,COLUMN(O$2),0))</f>
        <v/>
      </c>
    </row>
    <row r="31" spans="1:15" ht="30">
      <c r="A31" s="70" t="s">
        <v>2638</v>
      </c>
      <c r="B31" s="83">
        <v>29</v>
      </c>
      <c r="C31" s="68" t="str">
        <f>IF(ISBLANK(VLOOKUP(T_IE141PL[[#This Row],[Ścieżka Xpath]],ALL!$C:E,COLUMN(C$2),0)),"",VLOOKUP(T_IE141PL[[#This Row],[Ścieżka Xpath]],ALL!$C:E,COLUMN(C$2),0))</f>
        <v>13 07 000 000</v>
      </c>
      <c r="D31" s="70" t="str">
        <f>IF(ISBLANK(VLOOKUP(T_IE141PL[[#This Row],[Ścieżka Xpath]],ALL!$C:F,COLUMN(D$2),0)),"",VLOOKUP(T_IE141PL[[#This Row],[Ścieżka Xpath]],ALL!$C:F,COLUMN(D$2),0))</f>
        <v>Osoba uprawniona do korzystania z procedury tranzytu (np. Podmiot, agencja celna, osoba fizyczna)</v>
      </c>
      <c r="E31" s="70" t="str">
        <f>IF(ISBLANK(VLOOKUP(T_IE141PL[[#This Row],[Ścieżka Xpath]],ALL!$C:G,COLUMN(E$2),0)),"",VLOOKUP(T_IE141PL[[#This Row],[Ścieżka Xpath]],ALL!$C:G,COLUMN(E$2),0))</f>
        <v>Holder of the transit procedure (e.g.: EO, customs agency, natural person).</v>
      </c>
      <c r="F31" s="69">
        <f>IF(ISBLANK(VLOOKUP(T_IE141PL[[#This Row],[Ścieżka Xpath]],ALL!$C:H,COLUMN(F$2),0)),"",VLOOKUP(T_IE141PL[[#This Row],[Ścieżka Xpath]],ALL!$C:H,COLUMN(F$2),0))</f>
        <v>1</v>
      </c>
      <c r="G31" s="69" t="str">
        <f>IF(ISBLANK(VLOOKUP(T_IE141PL[[#This Row],[Ścieżka Xpath]],ALL!$C:I,COLUMN(G$2),0)),"",VLOOKUP(T_IE141PL[[#This Row],[Ścieżka Xpath]],ALL!$C:I,COLUMN(G$2),0))</f>
        <v>R</v>
      </c>
      <c r="H31" s="69" t="str">
        <f>IF(ISBLANK(VLOOKUP(T_IE141PL[[#This Row],[Ścieżka Xpath]],ALL!$C:J,COLUMN(H$2),0)),"",VLOOKUP(T_IE141PL[[#This Row],[Ścieżka Xpath]],ALL!$C:J,COLUMN(H$2),0))</f>
        <v/>
      </c>
      <c r="I31" s="69" t="str">
        <f>IF(ISBLANK(VLOOKUP(T_IE141PL[[#This Row],[Ścieżka Xpath]],ALL!$C:K,COLUMN(I$2),0)),"",VLOOKUP(T_IE141PL[[#This Row],[Ścieżka Xpath]],ALL!$C:K,COLUMN(I$2),0))</f>
        <v/>
      </c>
      <c r="J31" s="69" t="str">
        <f>IF(ISBLANK(VLOOKUP(T_IE141PL[[#This Row],[Ścieżka Xpath]],ALL!$C:L,COLUMN(J$2),0)),"",VLOOKUP(T_IE141PL[[#This Row],[Ścieżka Xpath]],ALL!$C:L,COLUMN(J$2),0))</f>
        <v/>
      </c>
      <c r="K31" s="69" t="str">
        <f>IF(ISBLANK(VLOOKUP(T_IE141PL[[#This Row],[Ścieżka Xpath]],ALL!$C:N,COLUMN(K$2),0)),"",VLOOKUP(T_IE141PL[[#This Row],[Ścieżka Xpath]],ALL!$C:N,COLUMN(K$2),0))</f>
        <v/>
      </c>
      <c r="L31" s="70" t="str">
        <f>IF(ISBLANK(VLOOKUP(T_IE141PL[[#This Row],[Ścieżka Xpath]],ALL!$C:O,COLUMN(L$2),0)),"",VLOOKUP(T_IE141PL[[#This Row],[Ścieżka Xpath]],ALL!$C:O,COLUMN(L$2),0))</f>
        <v/>
      </c>
      <c r="M31" s="70" t="str">
        <f>IF(ISBLANK(VLOOKUP(T_IE141PL[[#This Row],[Ścieżka Xpath]],ALL!$C:P,COLUMN(M$2),0)),"",VLOOKUP(T_IE141PL[[#This Row],[Ścieżka Xpath]],ALL!$C:P,COLUMN(M$2),0))</f>
        <v/>
      </c>
      <c r="N31" s="70" t="str">
        <f>IF(ISBLANK(VLOOKUP(T_IE141PL[[#This Row],[Ścieżka Xpath]],ALL!$C:Q,COLUMN(N$2),0)),"",VLOOKUP(T_IE141PL[[#This Row],[Ścieżka Xpath]],ALL!$C:Q,COLUMN(N$2),0))</f>
        <v/>
      </c>
      <c r="O31" s="70" t="str">
        <f>IF(ISBLANK(VLOOKUP(T_IE141PL[[#This Row],[Ścieżka Xpath]],ALL!$C:R,COLUMN(O$2),0)),"",VLOOKUP(T_IE141PL[[#This Row],[Ścieżka Xpath]],ALL!$C:R,COLUMN(O$2),0))</f>
        <v/>
      </c>
    </row>
    <row r="32" spans="1:15" ht="30">
      <c r="A32" s="63" t="s">
        <v>2639</v>
      </c>
      <c r="B32" s="15">
        <v>30</v>
      </c>
      <c r="C32" s="64" t="str">
        <f>IF(ISBLANK(VLOOKUP(T_IE141PL[[#This Row],[Ścieżka Xpath]],ALL!$C:E,COLUMN(C$2),0)),"",VLOOKUP(T_IE141PL[[#This Row],[Ścieżka Xpath]],ALL!$C:E,COLUMN(C$2),0))</f>
        <v>13 07 017 000</v>
      </c>
      <c r="D32" s="62" t="str">
        <f>IF(ISBLANK(VLOOKUP(T_IE141PL[[#This Row],[Ścieżka Xpath]],ALL!$C:F,COLUMN(D$2),0)),"",VLOOKUP(T_IE141PL[[#This Row],[Ścieżka Xpath]],ALL!$C:F,COLUMN(D$2),0))</f>
        <v>Numer identyfikacyjny.</v>
      </c>
      <c r="E32" s="62" t="str">
        <f>IF(ISBLANK(VLOOKUP(T_IE141PL[[#This Row],[Ścieżka Xpath]],ALL!$C:G,COLUMN(E$2),0)),"",VLOOKUP(T_IE141PL[[#This Row],[Ścieżka Xpath]],ALL!$C:G,COLUMN(E$2),0))</f>
        <v>Identfication number.</v>
      </c>
      <c r="F32" s="51" t="str">
        <f>IF(ISBLANK(VLOOKUP(T_IE141PL[[#This Row],[Ścieżka Xpath]],ALL!$C:H,COLUMN(F$2),0)),"",VLOOKUP(T_IE141PL[[#This Row],[Ścieżka Xpath]],ALL!$C:H,COLUMN(F$2),0))</f>
        <v/>
      </c>
      <c r="G32" s="51" t="str">
        <f>IF(ISBLANK(VLOOKUP(T_IE141PL[[#This Row],[Ścieżka Xpath]],ALL!$C:I,COLUMN(G$2),0)),"",VLOOKUP(T_IE141PL[[#This Row],[Ścieżka Xpath]],ALL!$C:I,COLUMN(G$2),0))</f>
        <v>O</v>
      </c>
      <c r="H32" s="51" t="str">
        <f>IF(ISBLANK(VLOOKUP(T_IE141PL[[#This Row],[Ścieżka Xpath]],ALL!$C:J,COLUMN(H$2),0)),"",VLOOKUP(T_IE141PL[[#This Row],[Ścieżka Xpath]],ALL!$C:J,COLUMN(H$2),0))</f>
        <v>an..17</v>
      </c>
      <c r="I32" s="51" t="str">
        <f>IF(ISBLANK(VLOOKUP(T_IE141PL[[#This Row],[Ścieżka Xpath]],ALL!$C:K,COLUMN(I$2),0)),"",VLOOKUP(T_IE141PL[[#This Row],[Ścieżka Xpath]],ALL!$C:K,COLUMN(I$2),0))</f>
        <v/>
      </c>
      <c r="J32" s="51" t="str">
        <f>IF(ISBLANK(VLOOKUP(T_IE141PL[[#This Row],[Ścieżka Xpath]],ALL!$C:L,COLUMN(J$2),0)),"",VLOOKUP(T_IE141PL[[#This Row],[Ścieżka Xpath]],ALL!$C:L,COLUMN(J$2),0))</f>
        <v>G0120; R0850</v>
      </c>
      <c r="K32" s="51" t="str">
        <f>IF(ISBLANK(VLOOKUP(T_IE141PL[[#This Row],[Ścieżka Xpath]],ALL!$C:N,COLUMN(K$2),0)),"",VLOOKUP(T_IE141PL[[#This Row],[Ścieżka Xpath]],ALL!$C:N,COLUMN(K$2),0))</f>
        <v/>
      </c>
      <c r="L32" s="62" t="str">
        <f>IF(ISBLANK(VLOOKUP(T_IE141PL[[#This Row],[Ścieżka Xpath]],ALL!$C:O,COLUMN(L$2),0)),"",VLOOKUP(T_IE141PL[[#This Row],[Ścieżka Xpath]],ALL!$C:O,COLUMN(L$2),0))</f>
        <v/>
      </c>
      <c r="M32" s="62" t="str">
        <f>IF(ISBLANK(VLOOKUP(T_IE141PL[[#This Row],[Ścieżka Xpath]],ALL!$C:P,COLUMN(M$2),0)),"",VLOOKUP(T_IE141PL[[#This Row],[Ścieżka Xpath]],ALL!$C:P,COLUMN(M$2),0))</f>
        <v/>
      </c>
      <c r="N32" s="62" t="str">
        <f>IF(ISBLANK(VLOOKUP(T_IE141PL[[#This Row],[Ścieżka Xpath]],ALL!$C:Q,COLUMN(N$2),0)),"",VLOOKUP(T_IE141PL[[#This Row],[Ścieżka Xpath]],ALL!$C:Q,COLUMN(N$2),0))</f>
        <v/>
      </c>
      <c r="O32" s="62" t="str">
        <f>IF(ISBLANK(VLOOKUP(T_IE141PL[[#This Row],[Ścieżka Xpath]],ALL!$C:R,COLUMN(O$2),0)),"",VLOOKUP(T_IE141PL[[#This Row],[Ścieżka Xpath]],ALL!$C:R,COLUMN(O$2),0))</f>
        <v/>
      </c>
    </row>
    <row r="33" spans="1:15" ht="30">
      <c r="A33" s="63" t="s">
        <v>2640</v>
      </c>
      <c r="B33" s="15">
        <v>31</v>
      </c>
      <c r="C33" s="64" t="str">
        <f>IF(ISBLANK(VLOOKUP(T_IE141PL[[#This Row],[Ścieżka Xpath]],ALL!$C:E,COLUMN(C$2),0)),"",VLOOKUP(T_IE141PL[[#This Row],[Ścieżka Xpath]],ALL!$C:E,COLUMN(C$2),0))</f>
        <v>13 07 078 000</v>
      </c>
      <c r="D33" s="62" t="str">
        <f>IF(ISBLANK(VLOOKUP(T_IE141PL[[#This Row],[Ścieżka Xpath]],ALL!$C:F,COLUMN(D$2),0)),"",VLOOKUP(T_IE141PL[[#This Row],[Ścieżka Xpath]],ALL!$C:F,COLUMN(D$2),0))</f>
        <v>Numer identyfikacyjny posiadacza karnetu TIR (nadany przez Międzynarodową Unię Transportu Drogowego).</v>
      </c>
      <c r="E33" s="62" t="str">
        <f>IF(ISBLANK(VLOOKUP(T_IE141PL[[#This Row],[Ścieżka Xpath]],ALL!$C:G,COLUMN(E$2),0)),"",VLOOKUP(T_IE141PL[[#This Row],[Ścieżka Xpath]],ALL!$C:G,COLUMN(E$2),0))</f>
        <v>Identtification number of the TIR carnet holder (assigned by IRU).</v>
      </c>
      <c r="F33" s="51" t="str">
        <f>IF(ISBLANK(VLOOKUP(T_IE141PL[[#This Row],[Ścieżka Xpath]],ALL!$C:H,COLUMN(F$2),0)),"",VLOOKUP(T_IE141PL[[#This Row],[Ścieżka Xpath]],ALL!$C:H,COLUMN(F$2),0))</f>
        <v/>
      </c>
      <c r="G33" s="51" t="str">
        <f>IF(ISBLANK(VLOOKUP(T_IE141PL[[#This Row],[Ścieżka Xpath]],ALL!$C:I,COLUMN(G$2),0)),"",VLOOKUP(T_IE141PL[[#This Row],[Ścieżka Xpath]],ALL!$C:I,COLUMN(G$2),0))</f>
        <v>D</v>
      </c>
      <c r="H33" s="51" t="str">
        <f>IF(ISBLANK(VLOOKUP(T_IE141PL[[#This Row],[Ścieżka Xpath]],ALL!$C:J,COLUMN(H$2),0)),"",VLOOKUP(T_IE141PL[[#This Row],[Ścieżka Xpath]],ALL!$C:J,COLUMN(H$2),0))</f>
        <v>an.17</v>
      </c>
      <c r="I33" s="51" t="str">
        <f>IF(ISBLANK(VLOOKUP(T_IE141PL[[#This Row],[Ścieżka Xpath]],ALL!$C:K,COLUMN(I$2),0)),"",VLOOKUP(T_IE141PL[[#This Row],[Ścieżka Xpath]],ALL!$C:K,COLUMN(I$2),0))</f>
        <v/>
      </c>
      <c r="J33" s="51" t="str">
        <f>IF(ISBLANK(VLOOKUP(T_IE141PL[[#This Row],[Ścieżka Xpath]],ALL!$C:L,COLUMN(J$2),0)),"",VLOOKUP(T_IE141PL[[#This Row],[Ścieżka Xpath]],ALL!$C:L,COLUMN(J$2),0))</f>
        <v>C0904; G0002</v>
      </c>
      <c r="K33" s="51" t="str">
        <f>IF(ISBLANK(VLOOKUP(T_IE141PL[[#This Row],[Ścieżka Xpath]],ALL!$C:N,COLUMN(K$2),0)),"",VLOOKUP(T_IE141PL[[#This Row],[Ścieżka Xpath]],ALL!$C:N,COLUMN(K$2),0))</f>
        <v/>
      </c>
      <c r="L33" s="62" t="str">
        <f>IF(ISBLANK(VLOOKUP(T_IE141PL[[#This Row],[Ścieżka Xpath]],ALL!$C:O,COLUMN(L$2),0)),"",VLOOKUP(T_IE141PL[[#This Row],[Ścieżka Xpath]],ALL!$C:O,COLUMN(L$2),0))</f>
        <v/>
      </c>
      <c r="M33" s="62" t="str">
        <f>IF(ISBLANK(VLOOKUP(T_IE141PL[[#This Row],[Ścieżka Xpath]],ALL!$C:P,COLUMN(M$2),0)),"",VLOOKUP(T_IE141PL[[#This Row],[Ścieżka Xpath]],ALL!$C:P,COLUMN(M$2),0))</f>
        <v/>
      </c>
      <c r="N33" s="62" t="str">
        <f>IF(ISBLANK(VLOOKUP(T_IE141PL[[#This Row],[Ścieżka Xpath]],ALL!$C:Q,COLUMN(N$2),0)),"",VLOOKUP(T_IE141PL[[#This Row],[Ścieżka Xpath]],ALL!$C:Q,COLUMN(N$2),0))</f>
        <v/>
      </c>
      <c r="O33" s="62" t="str">
        <f>IF(ISBLANK(VLOOKUP(T_IE141PL[[#This Row],[Ścieżka Xpath]],ALL!$C:R,COLUMN(O$2),0)),"",VLOOKUP(T_IE141PL[[#This Row],[Ścieżka Xpath]],ALL!$C:R,COLUMN(O$2),0))</f>
        <v/>
      </c>
    </row>
    <row r="34" spans="1:15" ht="15">
      <c r="A34" s="63" t="s">
        <v>2641</v>
      </c>
      <c r="B34" s="15">
        <v>32</v>
      </c>
      <c r="C34" s="64" t="str">
        <f>IF(ISBLANK(VLOOKUP(T_IE141PL[[#This Row],[Ścieżka Xpath]],ALL!$C:E,COLUMN(C$2),0)),"",VLOOKUP(T_IE141PL[[#This Row],[Ścieżka Xpath]],ALL!$C:E,COLUMN(C$2),0))</f>
        <v>13 07 016 000</v>
      </c>
      <c r="D34" s="62" t="str">
        <f>IF(ISBLANK(VLOOKUP(T_IE141PL[[#This Row],[Ścieżka Xpath]],ALL!$C:F,COLUMN(D$2),0)),"",VLOOKUP(T_IE141PL[[#This Row],[Ścieżka Xpath]],ALL!$C:F,COLUMN(D$2),0))</f>
        <v>Nazwa lub imię i nazwisko.</v>
      </c>
      <c r="E34" s="62" t="str">
        <f>IF(ISBLANK(VLOOKUP(T_IE141PL[[#This Row],[Ścieżka Xpath]],ALL!$C:G,COLUMN(E$2),0)),"",VLOOKUP(T_IE141PL[[#This Row],[Ścieżka Xpath]],ALL!$C:G,COLUMN(E$2),0))</f>
        <v>Name or name and surname.</v>
      </c>
      <c r="F34" s="51" t="str">
        <f>IF(ISBLANK(VLOOKUP(T_IE141PL[[#This Row],[Ścieżka Xpath]],ALL!$C:H,COLUMN(F$2),0)),"",VLOOKUP(T_IE141PL[[#This Row],[Ścieżka Xpath]],ALL!$C:H,COLUMN(F$2),0))</f>
        <v/>
      </c>
      <c r="G34" s="51" t="str">
        <f>IF(ISBLANK(VLOOKUP(T_IE141PL[[#This Row],[Ścieżka Xpath]],ALL!$C:I,COLUMN(G$2),0)),"",VLOOKUP(T_IE141PL[[#This Row],[Ścieżka Xpath]],ALL!$C:I,COLUMN(G$2),0))</f>
        <v>D</v>
      </c>
      <c r="H34" s="51" t="str">
        <f>IF(ISBLANK(VLOOKUP(T_IE141PL[[#This Row],[Ścieżka Xpath]],ALL!$C:J,COLUMN(H$2),0)),"",VLOOKUP(T_IE141PL[[#This Row],[Ścieżka Xpath]],ALL!$C:J,COLUMN(H$2),0))</f>
        <v>an..70</v>
      </c>
      <c r="I34" s="51" t="str">
        <f>IF(ISBLANK(VLOOKUP(T_IE141PL[[#This Row],[Ścieżka Xpath]],ALL!$C:K,COLUMN(I$2),0)),"",VLOOKUP(T_IE141PL[[#This Row],[Ścieżka Xpath]],ALL!$C:K,COLUMN(I$2),0))</f>
        <v/>
      </c>
      <c r="J34" s="51" t="str">
        <f>IF(ISBLANK(VLOOKUP(T_IE141PL[[#This Row],[Ścieżka Xpath]],ALL!$C:L,COLUMN(J$2),0)),"",VLOOKUP(T_IE141PL[[#This Row],[Ścieżka Xpath]],ALL!$C:L,COLUMN(J$2),0))</f>
        <v>C0250</v>
      </c>
      <c r="K34" s="51" t="str">
        <f>IF(ISBLANK(VLOOKUP(T_IE141PL[[#This Row],[Ścieżka Xpath]],ALL!$C:N,COLUMN(K$2),0)),"",VLOOKUP(T_IE141PL[[#This Row],[Ścieżka Xpath]],ALL!$C:N,COLUMN(K$2),0))</f>
        <v/>
      </c>
      <c r="L34" s="62" t="str">
        <f>IF(ISBLANK(VLOOKUP(T_IE141PL[[#This Row],[Ścieżka Xpath]],ALL!$C:O,COLUMN(L$2),0)),"",VLOOKUP(T_IE141PL[[#This Row],[Ścieżka Xpath]],ALL!$C:O,COLUMN(L$2),0))</f>
        <v/>
      </c>
      <c r="M34" s="62" t="str">
        <f>IF(ISBLANK(VLOOKUP(T_IE141PL[[#This Row],[Ścieżka Xpath]],ALL!$C:P,COLUMN(M$2),0)),"",VLOOKUP(T_IE141PL[[#This Row],[Ścieżka Xpath]],ALL!$C:P,COLUMN(M$2),0))</f>
        <v/>
      </c>
      <c r="N34" s="62" t="str">
        <f>IF(ISBLANK(VLOOKUP(T_IE141PL[[#This Row],[Ścieżka Xpath]],ALL!$C:Q,COLUMN(N$2),0)),"",VLOOKUP(T_IE141PL[[#This Row],[Ścieżka Xpath]],ALL!$C:Q,COLUMN(N$2),0))</f>
        <v/>
      </c>
      <c r="O34" s="62" t="str">
        <f>IF(ISBLANK(VLOOKUP(T_IE141PL[[#This Row],[Ścieżka Xpath]],ALL!$C:R,COLUMN(O$2),0)),"",VLOOKUP(T_IE141PL[[#This Row],[Ścieżka Xpath]],ALL!$C:R,COLUMN(O$2),0))</f>
        <v/>
      </c>
    </row>
    <row r="35" spans="1:15" ht="30">
      <c r="A35" s="70" t="s">
        <v>2642</v>
      </c>
      <c r="B35" s="83">
        <v>33</v>
      </c>
      <c r="C35" s="68" t="str">
        <f>IF(ISBLANK(VLOOKUP(T_IE141PL[[#This Row],[Ścieżka Xpath]],ALL!$C:E,COLUMN(C$2),0)),"",VLOOKUP(T_IE141PL[[#This Row],[Ścieżka Xpath]],ALL!$C:E,COLUMN(C$2),0))</f>
        <v>13 07 018 000</v>
      </c>
      <c r="D35" s="70" t="str">
        <f>IF(ISBLANK(VLOOKUP(T_IE141PL[[#This Row],[Ścieżka Xpath]],ALL!$C:F,COLUMN(D$2),0)),"",VLOOKUP(T_IE141PL[[#This Row],[Ścieżka Xpath]],ALL!$C:F,COLUMN(D$2),0))</f>
        <v>Adres osoby uprawnionej do korzystania z procedury tranzytu.</v>
      </c>
      <c r="E35" s="70" t="str">
        <f>IF(ISBLANK(VLOOKUP(T_IE141PL[[#This Row],[Ścieżka Xpath]],ALL!$C:G,COLUMN(E$2),0)),"",VLOOKUP(T_IE141PL[[#This Row],[Ścieżka Xpath]],ALL!$C:G,COLUMN(E$2),0))</f>
        <v>Holder's of the transit procedure address.</v>
      </c>
      <c r="F35" s="69" t="str">
        <f>IF(ISBLANK(VLOOKUP(T_IE141PL[[#This Row],[Ścieżka Xpath]],ALL!$C:H,COLUMN(F$2),0)),"",VLOOKUP(T_IE141PL[[#This Row],[Ścieżka Xpath]],ALL!$C:H,COLUMN(F$2),0))</f>
        <v>0..1</v>
      </c>
      <c r="G35" s="69" t="str">
        <f>IF(ISBLANK(VLOOKUP(T_IE141PL[[#This Row],[Ścieżka Xpath]],ALL!$C:I,COLUMN(G$2),0)),"",VLOOKUP(T_IE141PL[[#This Row],[Ścieżka Xpath]],ALL!$C:I,COLUMN(G$2),0))</f>
        <v>D</v>
      </c>
      <c r="H35" s="69" t="str">
        <f>IF(ISBLANK(VLOOKUP(T_IE141PL[[#This Row],[Ścieżka Xpath]],ALL!$C:J,COLUMN(H$2),0)),"",VLOOKUP(T_IE141PL[[#This Row],[Ścieżka Xpath]],ALL!$C:J,COLUMN(H$2),0))</f>
        <v/>
      </c>
      <c r="I35" s="69" t="str">
        <f>IF(ISBLANK(VLOOKUP(T_IE141PL[[#This Row],[Ścieżka Xpath]],ALL!$C:K,COLUMN(I$2),0)),"",VLOOKUP(T_IE141PL[[#This Row],[Ścieżka Xpath]],ALL!$C:K,COLUMN(I$2),0))</f>
        <v/>
      </c>
      <c r="J35" s="69" t="str">
        <f>IF(ISBLANK(VLOOKUP(T_IE141PL[[#This Row],[Ścieżka Xpath]],ALL!$C:L,COLUMN(J$2),0)),"",VLOOKUP(T_IE141PL[[#This Row],[Ścieżka Xpath]],ALL!$C:L,COLUMN(J$2),0))</f>
        <v>C0250</v>
      </c>
      <c r="K35" s="69" t="str">
        <f>IF(ISBLANK(VLOOKUP(T_IE141PL[[#This Row],[Ścieżka Xpath]],ALL!$C:N,COLUMN(K$2),0)),"",VLOOKUP(T_IE141PL[[#This Row],[Ścieżka Xpath]],ALL!$C:N,COLUMN(K$2),0))</f>
        <v/>
      </c>
      <c r="L35" s="70" t="str">
        <f>IF(ISBLANK(VLOOKUP(T_IE141PL[[#This Row],[Ścieżka Xpath]],ALL!$C:O,COLUMN(L$2),0)),"",VLOOKUP(T_IE141PL[[#This Row],[Ścieżka Xpath]],ALL!$C:O,COLUMN(L$2),0))</f>
        <v/>
      </c>
      <c r="M35" s="70" t="str">
        <f>IF(ISBLANK(VLOOKUP(T_IE141PL[[#This Row],[Ścieżka Xpath]],ALL!$C:P,COLUMN(M$2),0)),"",VLOOKUP(T_IE141PL[[#This Row],[Ścieżka Xpath]],ALL!$C:P,COLUMN(M$2),0))</f>
        <v/>
      </c>
      <c r="N35" s="70" t="str">
        <f>IF(ISBLANK(VLOOKUP(T_IE141PL[[#This Row],[Ścieżka Xpath]],ALL!$C:Q,COLUMN(N$2),0)),"",VLOOKUP(T_IE141PL[[#This Row],[Ścieżka Xpath]],ALL!$C:Q,COLUMN(N$2),0))</f>
        <v/>
      </c>
      <c r="O35" s="70" t="str">
        <f>IF(ISBLANK(VLOOKUP(T_IE141PL[[#This Row],[Ścieżka Xpath]],ALL!$C:R,COLUMN(O$2),0)),"",VLOOKUP(T_IE141PL[[#This Row],[Ścieżka Xpath]],ALL!$C:R,COLUMN(O$2),0))</f>
        <v/>
      </c>
    </row>
    <row r="36" spans="1:15" ht="15">
      <c r="A36" s="63" t="s">
        <v>2643</v>
      </c>
      <c r="B36" s="15">
        <v>34</v>
      </c>
      <c r="C36" s="64" t="str">
        <f>IF(ISBLANK(VLOOKUP(T_IE141PL[[#This Row],[Ścieżka Xpath]],ALL!$C:E,COLUMN(C$2),0)),"",VLOOKUP(T_IE141PL[[#This Row],[Ścieżka Xpath]],ALL!$C:E,COLUMN(C$2),0))</f>
        <v>13 07 018 019</v>
      </c>
      <c r="D36" s="62" t="str">
        <f>IF(ISBLANK(VLOOKUP(T_IE141PL[[#This Row],[Ścieżka Xpath]],ALL!$C:F,COLUMN(D$2),0)),"",VLOOKUP(T_IE141PL[[#This Row],[Ścieżka Xpath]],ALL!$C:F,COLUMN(D$2),0))</f>
        <v>Ulica i numer.</v>
      </c>
      <c r="E36" s="62" t="str">
        <f>IF(ISBLANK(VLOOKUP(T_IE141PL[[#This Row],[Ścieżka Xpath]],ALL!$C:G,COLUMN(E$2),0)),"",VLOOKUP(T_IE141PL[[#This Row],[Ścieżka Xpath]],ALL!$C:G,COLUMN(E$2),0))</f>
        <v>Street and number.</v>
      </c>
      <c r="F36" s="51" t="str">
        <f>IF(ISBLANK(VLOOKUP(T_IE141PL[[#This Row],[Ścieżka Xpath]],ALL!$C:H,COLUMN(F$2),0)),"",VLOOKUP(T_IE141PL[[#This Row],[Ścieżka Xpath]],ALL!$C:H,COLUMN(F$2),0))</f>
        <v/>
      </c>
      <c r="G36" s="51" t="str">
        <f>IF(ISBLANK(VLOOKUP(T_IE141PL[[#This Row],[Ścieżka Xpath]],ALL!$C:I,COLUMN(G$2),0)),"",VLOOKUP(T_IE141PL[[#This Row],[Ścieżka Xpath]],ALL!$C:I,COLUMN(G$2),0))</f>
        <v>R</v>
      </c>
      <c r="H36" s="51" t="str">
        <f>IF(ISBLANK(VLOOKUP(T_IE141PL[[#This Row],[Ścieżka Xpath]],ALL!$C:J,COLUMN(H$2),0)),"",VLOOKUP(T_IE141PL[[#This Row],[Ścieżka Xpath]],ALL!$C:J,COLUMN(H$2),0))</f>
        <v>an..70</v>
      </c>
      <c r="I36" s="51" t="str">
        <f>IF(ISBLANK(VLOOKUP(T_IE141PL[[#This Row],[Ścieżka Xpath]],ALL!$C:K,COLUMN(I$2),0)),"",VLOOKUP(T_IE141PL[[#This Row],[Ścieżka Xpath]],ALL!$C:K,COLUMN(I$2),0))</f>
        <v/>
      </c>
      <c r="J36" s="51" t="str">
        <f>IF(ISBLANK(VLOOKUP(T_IE141PL[[#This Row],[Ścieżka Xpath]],ALL!$C:L,COLUMN(J$2),0)),"",VLOOKUP(T_IE141PL[[#This Row],[Ścieżka Xpath]],ALL!$C:L,COLUMN(J$2),0))</f>
        <v/>
      </c>
      <c r="K36" s="51" t="str">
        <f>IF(ISBLANK(VLOOKUP(T_IE141PL[[#This Row],[Ścieżka Xpath]],ALL!$C:N,COLUMN(K$2),0)),"",VLOOKUP(T_IE141PL[[#This Row],[Ścieżka Xpath]],ALL!$C:N,COLUMN(K$2),0))</f>
        <v/>
      </c>
      <c r="L36" s="62" t="str">
        <f>IF(ISBLANK(VLOOKUP(T_IE141PL[[#This Row],[Ścieżka Xpath]],ALL!$C:O,COLUMN(L$2),0)),"",VLOOKUP(T_IE141PL[[#This Row],[Ścieżka Xpath]],ALL!$C:O,COLUMN(L$2),0))</f>
        <v/>
      </c>
      <c r="M36" s="62" t="str">
        <f>IF(ISBLANK(VLOOKUP(T_IE141PL[[#This Row],[Ścieżka Xpath]],ALL!$C:P,COLUMN(M$2),0)),"",VLOOKUP(T_IE141PL[[#This Row],[Ścieżka Xpath]],ALL!$C:P,COLUMN(M$2),0))</f>
        <v/>
      </c>
      <c r="N36" s="62" t="str">
        <f>IF(ISBLANK(VLOOKUP(T_IE141PL[[#This Row],[Ścieżka Xpath]],ALL!$C:Q,COLUMN(N$2),0)),"",VLOOKUP(T_IE141PL[[#This Row],[Ścieżka Xpath]],ALL!$C:Q,COLUMN(N$2),0))</f>
        <v/>
      </c>
      <c r="O36" s="62" t="str">
        <f>IF(ISBLANK(VLOOKUP(T_IE141PL[[#This Row],[Ścieżka Xpath]],ALL!$C:R,COLUMN(O$2),0)),"",VLOOKUP(T_IE141PL[[#This Row],[Ścieżka Xpath]],ALL!$C:R,COLUMN(O$2),0))</f>
        <v/>
      </c>
    </row>
    <row r="37" spans="1:15" ht="15">
      <c r="A37" s="63" t="s">
        <v>2644</v>
      </c>
      <c r="B37" s="15">
        <v>35</v>
      </c>
      <c r="C37" s="64" t="str">
        <f>IF(ISBLANK(VLOOKUP(T_IE141PL[[#This Row],[Ścieżka Xpath]],ALL!$C:E,COLUMN(C$2),0)),"",VLOOKUP(T_IE141PL[[#This Row],[Ścieżka Xpath]],ALL!$C:E,COLUMN(C$2),0))</f>
        <v>13 07 018 021</v>
      </c>
      <c r="D37" s="62" t="str">
        <f>IF(ISBLANK(VLOOKUP(T_IE141PL[[#This Row],[Ścieżka Xpath]],ALL!$C:F,COLUMN(D$2),0)),"",VLOOKUP(T_IE141PL[[#This Row],[Ścieżka Xpath]],ALL!$C:F,COLUMN(D$2),0))</f>
        <v>Kod pocztowy.</v>
      </c>
      <c r="E37" s="62" t="str">
        <f>IF(ISBLANK(VLOOKUP(T_IE141PL[[#This Row],[Ścieżka Xpath]],ALL!$C:G,COLUMN(E$2),0)),"",VLOOKUP(T_IE141PL[[#This Row],[Ścieżka Xpath]],ALL!$C:G,COLUMN(E$2),0))</f>
        <v>ZIP, postcode.</v>
      </c>
      <c r="F37" s="51" t="str">
        <f>IF(ISBLANK(VLOOKUP(T_IE141PL[[#This Row],[Ścieżka Xpath]],ALL!$C:H,COLUMN(F$2),0)),"",VLOOKUP(T_IE141PL[[#This Row],[Ścieżka Xpath]],ALL!$C:H,COLUMN(F$2),0))</f>
        <v/>
      </c>
      <c r="G37" s="51" t="str">
        <f>IF(ISBLANK(VLOOKUP(T_IE141PL[[#This Row],[Ścieżka Xpath]],ALL!$C:I,COLUMN(G$2),0)),"",VLOOKUP(T_IE141PL[[#This Row],[Ścieżka Xpath]],ALL!$C:I,COLUMN(G$2),0))</f>
        <v>D</v>
      </c>
      <c r="H37" s="51" t="str">
        <f>IF(ISBLANK(VLOOKUP(T_IE141PL[[#This Row],[Ścieżka Xpath]],ALL!$C:J,COLUMN(H$2),0)),"",VLOOKUP(T_IE141PL[[#This Row],[Ścieżka Xpath]],ALL!$C:J,COLUMN(H$2),0))</f>
        <v>an..17</v>
      </c>
      <c r="I37" s="51" t="str">
        <f>IF(ISBLANK(VLOOKUP(T_IE141PL[[#This Row],[Ścieżka Xpath]],ALL!$C:K,COLUMN(I$2),0)),"",VLOOKUP(T_IE141PL[[#This Row],[Ścieżka Xpath]],ALL!$C:K,COLUMN(I$2),0))</f>
        <v/>
      </c>
      <c r="J37" s="51" t="str">
        <f>IF(ISBLANK(VLOOKUP(T_IE141PL[[#This Row],[Ścieżka Xpath]],ALL!$C:L,COLUMN(J$2),0)),"",VLOOKUP(T_IE141PL[[#This Row],[Ścieżka Xpath]],ALL!$C:L,COLUMN(J$2),0))</f>
        <v>C0505</v>
      </c>
      <c r="K37" s="51" t="str">
        <f>IF(ISBLANK(VLOOKUP(T_IE141PL[[#This Row],[Ścieżka Xpath]],ALL!$C:N,COLUMN(K$2),0)),"",VLOOKUP(T_IE141PL[[#This Row],[Ścieżka Xpath]],ALL!$C:N,COLUMN(K$2),0))</f>
        <v/>
      </c>
      <c r="L37" s="62" t="str">
        <f>IF(ISBLANK(VLOOKUP(T_IE141PL[[#This Row],[Ścieżka Xpath]],ALL!$C:O,COLUMN(L$2),0)),"",VLOOKUP(T_IE141PL[[#This Row],[Ścieżka Xpath]],ALL!$C:O,COLUMN(L$2),0))</f>
        <v/>
      </c>
      <c r="M37" s="62" t="str">
        <f>IF(ISBLANK(VLOOKUP(T_IE141PL[[#This Row],[Ścieżka Xpath]],ALL!$C:P,COLUMN(M$2),0)),"",VLOOKUP(T_IE141PL[[#This Row],[Ścieżka Xpath]],ALL!$C:P,COLUMN(M$2),0))</f>
        <v/>
      </c>
      <c r="N37" s="62" t="str">
        <f>IF(ISBLANK(VLOOKUP(T_IE141PL[[#This Row],[Ścieżka Xpath]],ALL!$C:Q,COLUMN(N$2),0)),"",VLOOKUP(T_IE141PL[[#This Row],[Ścieżka Xpath]],ALL!$C:Q,COLUMN(N$2),0))</f>
        <v/>
      </c>
      <c r="O37" s="62" t="str">
        <f>IF(ISBLANK(VLOOKUP(T_IE141PL[[#This Row],[Ścieżka Xpath]],ALL!$C:R,COLUMN(O$2),0)),"",VLOOKUP(T_IE141PL[[#This Row],[Ścieżka Xpath]],ALL!$C:R,COLUMN(O$2),0))</f>
        <v/>
      </c>
    </row>
    <row r="38" spans="1:15" ht="15">
      <c r="A38" s="63" t="s">
        <v>2645</v>
      </c>
      <c r="B38" s="15">
        <v>36</v>
      </c>
      <c r="C38" s="64" t="str">
        <f>IF(ISBLANK(VLOOKUP(T_IE141PL[[#This Row],[Ścieżka Xpath]],ALL!$C:E,COLUMN(C$2),0)),"",VLOOKUP(T_IE141PL[[#This Row],[Ścieżka Xpath]],ALL!$C:E,COLUMN(C$2),0))</f>
        <v>13 07 018 022</v>
      </c>
      <c r="D38" s="62" t="str">
        <f>IF(ISBLANK(VLOOKUP(T_IE141PL[[#This Row],[Ścieżka Xpath]],ALL!$C:F,COLUMN(D$2),0)),"",VLOOKUP(T_IE141PL[[#This Row],[Ścieżka Xpath]],ALL!$C:F,COLUMN(D$2),0))</f>
        <v>Miasto.</v>
      </c>
      <c r="E38" s="62" t="str">
        <f>IF(ISBLANK(VLOOKUP(T_IE141PL[[#This Row],[Ścieżka Xpath]],ALL!$C:G,COLUMN(E$2),0)),"",VLOOKUP(T_IE141PL[[#This Row],[Ścieżka Xpath]],ALL!$C:G,COLUMN(E$2),0))</f>
        <v>City.</v>
      </c>
      <c r="F38" s="51" t="str">
        <f>IF(ISBLANK(VLOOKUP(T_IE141PL[[#This Row],[Ścieżka Xpath]],ALL!$C:H,COLUMN(F$2),0)),"",VLOOKUP(T_IE141PL[[#This Row],[Ścieżka Xpath]],ALL!$C:H,COLUMN(F$2),0))</f>
        <v/>
      </c>
      <c r="G38" s="51" t="str">
        <f>IF(ISBLANK(VLOOKUP(T_IE141PL[[#This Row],[Ścieżka Xpath]],ALL!$C:I,COLUMN(G$2),0)),"",VLOOKUP(T_IE141PL[[#This Row],[Ścieżka Xpath]],ALL!$C:I,COLUMN(G$2),0))</f>
        <v>R</v>
      </c>
      <c r="H38" s="51" t="str">
        <f>IF(ISBLANK(VLOOKUP(T_IE141PL[[#This Row],[Ścieżka Xpath]],ALL!$C:J,COLUMN(H$2),0)),"",VLOOKUP(T_IE141PL[[#This Row],[Ścieżka Xpath]],ALL!$C:J,COLUMN(H$2),0))</f>
        <v>an..35</v>
      </c>
      <c r="I38" s="51" t="str">
        <f>IF(ISBLANK(VLOOKUP(T_IE141PL[[#This Row],[Ścieżka Xpath]],ALL!$C:K,COLUMN(I$2),0)),"",VLOOKUP(T_IE141PL[[#This Row],[Ścieżka Xpath]],ALL!$C:K,COLUMN(I$2),0))</f>
        <v/>
      </c>
      <c r="J38" s="51" t="str">
        <f>IF(ISBLANK(VLOOKUP(T_IE141PL[[#This Row],[Ścieżka Xpath]],ALL!$C:L,COLUMN(J$2),0)),"",VLOOKUP(T_IE141PL[[#This Row],[Ścieżka Xpath]],ALL!$C:L,COLUMN(J$2),0))</f>
        <v/>
      </c>
      <c r="K38" s="51" t="str">
        <f>IF(ISBLANK(VLOOKUP(T_IE141PL[[#This Row],[Ścieżka Xpath]],ALL!$C:N,COLUMN(K$2),0)),"",VLOOKUP(T_IE141PL[[#This Row],[Ścieżka Xpath]],ALL!$C:N,COLUMN(K$2),0))</f>
        <v/>
      </c>
      <c r="L38" s="62" t="str">
        <f>IF(ISBLANK(VLOOKUP(T_IE141PL[[#This Row],[Ścieżka Xpath]],ALL!$C:O,COLUMN(L$2),0)),"",VLOOKUP(T_IE141PL[[#This Row],[Ścieżka Xpath]],ALL!$C:O,COLUMN(L$2),0))</f>
        <v/>
      </c>
      <c r="M38" s="62" t="str">
        <f>IF(ISBLANK(VLOOKUP(T_IE141PL[[#This Row],[Ścieżka Xpath]],ALL!$C:P,COLUMN(M$2),0)),"",VLOOKUP(T_IE141PL[[#This Row],[Ścieżka Xpath]],ALL!$C:P,COLUMN(M$2),0))</f>
        <v/>
      </c>
      <c r="N38" s="62" t="str">
        <f>IF(ISBLANK(VLOOKUP(T_IE141PL[[#This Row],[Ścieżka Xpath]],ALL!$C:Q,COLUMN(N$2),0)),"",VLOOKUP(T_IE141PL[[#This Row],[Ścieżka Xpath]],ALL!$C:Q,COLUMN(N$2),0))</f>
        <v/>
      </c>
      <c r="O38" s="62" t="str">
        <f>IF(ISBLANK(VLOOKUP(T_IE141PL[[#This Row],[Ścieżka Xpath]],ALL!$C:R,COLUMN(O$2),0)),"",VLOOKUP(T_IE141PL[[#This Row],[Ścieżka Xpath]],ALL!$C:R,COLUMN(O$2),0))</f>
        <v/>
      </c>
    </row>
    <row r="39" spans="1:15" ht="15">
      <c r="A39" s="63" t="s">
        <v>2646</v>
      </c>
      <c r="B39" s="15">
        <v>37</v>
      </c>
      <c r="C39" s="64" t="str">
        <f>IF(ISBLANK(VLOOKUP(T_IE141PL[[#This Row],[Ścieżka Xpath]],ALL!$C:E,COLUMN(C$2),0)),"",VLOOKUP(T_IE141PL[[#This Row],[Ścieżka Xpath]],ALL!$C:E,COLUMN(C$2),0))</f>
        <v>13 07 018 020</v>
      </c>
      <c r="D39" s="62" t="str">
        <f>IF(ISBLANK(VLOOKUP(T_IE141PL[[#This Row],[Ścieżka Xpath]],ALL!$C:F,COLUMN(D$2),0)),"",VLOOKUP(T_IE141PL[[#This Row],[Ścieżka Xpath]],ALL!$C:F,COLUMN(D$2),0))</f>
        <v>Kod kraju.</v>
      </c>
      <c r="E39" s="62" t="str">
        <f>IF(ISBLANK(VLOOKUP(T_IE141PL[[#This Row],[Ścieżka Xpath]],ALL!$C:G,COLUMN(E$2),0)),"",VLOOKUP(T_IE141PL[[#This Row],[Ścieżka Xpath]],ALL!$C:G,COLUMN(E$2),0))</f>
        <v>Country code.</v>
      </c>
      <c r="F39" s="51" t="str">
        <f>IF(ISBLANK(VLOOKUP(T_IE141PL[[#This Row],[Ścieżka Xpath]],ALL!$C:H,COLUMN(F$2),0)),"",VLOOKUP(T_IE141PL[[#This Row],[Ścieżka Xpath]],ALL!$C:H,COLUMN(F$2),0))</f>
        <v/>
      </c>
      <c r="G39" s="51" t="str">
        <f>IF(ISBLANK(VLOOKUP(T_IE141PL[[#This Row],[Ścieżka Xpath]],ALL!$C:I,COLUMN(G$2),0)),"",VLOOKUP(T_IE141PL[[#This Row],[Ścieżka Xpath]],ALL!$C:I,COLUMN(G$2),0))</f>
        <v>R</v>
      </c>
      <c r="H39" s="51" t="str">
        <f>IF(ISBLANK(VLOOKUP(T_IE141PL[[#This Row],[Ścieżka Xpath]],ALL!$C:J,COLUMN(H$2),0)),"",VLOOKUP(T_IE141PL[[#This Row],[Ścieżka Xpath]],ALL!$C:J,COLUMN(H$2),0))</f>
        <v>a2</v>
      </c>
      <c r="I39" s="51" t="str">
        <f>IF(ISBLANK(VLOOKUP(T_IE141PL[[#This Row],[Ścieżka Xpath]],ALL!$C:K,COLUMN(I$2),0)),"",VLOOKUP(T_IE141PL[[#This Row],[Ścieżka Xpath]],ALL!$C:K,COLUMN(I$2),0))</f>
        <v>CL248</v>
      </c>
      <c r="J39" s="51" t="str">
        <f>IF(ISBLANK(VLOOKUP(T_IE141PL[[#This Row],[Ścieżka Xpath]],ALL!$C:L,COLUMN(J$2),0)),"",VLOOKUP(T_IE141PL[[#This Row],[Ścieżka Xpath]],ALL!$C:L,COLUMN(J$2),0))</f>
        <v/>
      </c>
      <c r="K39" s="51" t="str">
        <f>IF(ISBLANK(VLOOKUP(T_IE141PL[[#This Row],[Ścieżka Xpath]],ALL!$C:N,COLUMN(K$2),0)),"",VLOOKUP(T_IE141PL[[#This Row],[Ścieżka Xpath]],ALL!$C:N,COLUMN(K$2),0))</f>
        <v/>
      </c>
      <c r="L39" s="62" t="str">
        <f>IF(ISBLANK(VLOOKUP(T_IE141PL[[#This Row],[Ścieżka Xpath]],ALL!$C:O,COLUMN(L$2),0)),"",VLOOKUP(T_IE141PL[[#This Row],[Ścieżka Xpath]],ALL!$C:O,COLUMN(L$2),0))</f>
        <v/>
      </c>
      <c r="M39" s="62" t="str">
        <f>IF(ISBLANK(VLOOKUP(T_IE141PL[[#This Row],[Ścieżka Xpath]],ALL!$C:P,COLUMN(M$2),0)),"",VLOOKUP(T_IE141PL[[#This Row],[Ścieżka Xpath]],ALL!$C:P,COLUMN(M$2),0))</f>
        <v/>
      </c>
      <c r="N39" s="62" t="str">
        <f>IF(ISBLANK(VLOOKUP(T_IE141PL[[#This Row],[Ścieżka Xpath]],ALL!$C:Q,COLUMN(N$2),0)),"",VLOOKUP(T_IE141PL[[#This Row],[Ścieżka Xpath]],ALL!$C:Q,COLUMN(N$2),0))</f>
        <v/>
      </c>
      <c r="O39" s="62" t="str">
        <f>IF(ISBLANK(VLOOKUP(T_IE141PL[[#This Row],[Ścieżka Xpath]],ALL!$C:R,COLUMN(O$2),0)),"",VLOOKUP(T_IE141PL[[#This Row],[Ścieżka Xpath]],ALL!$C:R,COLUMN(O$2),0))</f>
        <v/>
      </c>
    </row>
    <row r="40" spans="1:15" ht="15">
      <c r="A40" s="70" t="s">
        <v>2647</v>
      </c>
      <c r="B40" s="83">
        <v>38</v>
      </c>
      <c r="C40" s="68" t="str">
        <f>IF(ISBLANK(VLOOKUP(T_IE141PL[[#This Row],[Ścieżka Xpath]],ALL!$C:E,COLUMN(C$2),0)),"",VLOOKUP(T_IE141PL[[#This Row],[Ścieżka Xpath]],ALL!$C:E,COLUMN(C$2),0))</f>
        <v>-</v>
      </c>
      <c r="D40" s="70" t="str">
        <f>IF(ISBLANK(VLOOKUP(T_IE141PL[[#This Row],[Ścieżka Xpath]],ALL!$C:F,COLUMN(D$2),0)),"",VLOOKUP(T_IE141PL[[#This Row],[Ścieżka Xpath]],ALL!$C:F,COLUMN(D$2),0))</f>
        <v>Informacje nt. poszukiwania.</v>
      </c>
      <c r="E40" s="70" t="str">
        <f>IF(ISBLANK(VLOOKUP(T_IE141PL[[#This Row],[Ścieżka Xpath]],ALL!$C:G,COLUMN(E$2),0)),"",VLOOKUP(T_IE141PL[[#This Row],[Ścieżka Xpath]],ALL!$C:G,COLUMN(E$2),0))</f>
        <v>Enquiry details.</v>
      </c>
      <c r="F40" s="69" t="str">
        <f>IF(ISBLANK(VLOOKUP(T_IE141PL[[#This Row],[Ścieżka Xpath]],ALL!$C:H,COLUMN(F$2),0)),"",VLOOKUP(T_IE141PL[[#This Row],[Ścieżka Xpath]],ALL!$C:H,COLUMN(F$2),0))</f>
        <v>0..1</v>
      </c>
      <c r="G40" s="69" t="str">
        <f>IF(ISBLANK(VLOOKUP(T_IE141PL[[#This Row],[Ścieżka Xpath]],ALL!$C:I,COLUMN(G$2),0)),"",VLOOKUP(T_IE141PL[[#This Row],[Ścieżka Xpath]],ALL!$C:I,COLUMN(G$2),0))</f>
        <v>O</v>
      </c>
      <c r="H40" s="69" t="str">
        <f>IF(ISBLANK(VLOOKUP(T_IE141PL[[#This Row],[Ścieżka Xpath]],ALL!$C:J,COLUMN(H$2),0)),"",VLOOKUP(T_IE141PL[[#This Row],[Ścieżka Xpath]],ALL!$C:J,COLUMN(H$2),0))</f>
        <v/>
      </c>
      <c r="I40" s="69" t="str">
        <f>IF(ISBLANK(VLOOKUP(T_IE141PL[[#This Row],[Ścieżka Xpath]],ALL!$C:K,COLUMN(I$2),0)),"",VLOOKUP(T_IE141PL[[#This Row],[Ścieżka Xpath]],ALL!$C:K,COLUMN(I$2),0))</f>
        <v/>
      </c>
      <c r="J40" s="69" t="str">
        <f>IF(ISBLANK(VLOOKUP(T_IE141PL[[#This Row],[Ścieżka Xpath]],ALL!$C:L,COLUMN(J$2),0)),"",VLOOKUP(T_IE141PL[[#This Row],[Ścieżka Xpath]],ALL!$C:L,COLUMN(J$2),0))</f>
        <v/>
      </c>
      <c r="K40" s="69" t="str">
        <f>IF(ISBLANK(VLOOKUP(T_IE141PL[[#This Row],[Ścieżka Xpath]],ALL!$C:N,COLUMN(K$2),0)),"",VLOOKUP(T_IE141PL[[#This Row],[Ścieżka Xpath]],ALL!$C:N,COLUMN(K$2),0))</f>
        <v/>
      </c>
      <c r="L40" s="70" t="str">
        <f>IF(ISBLANK(VLOOKUP(T_IE141PL[[#This Row],[Ścieżka Xpath]],ALL!$C:O,COLUMN(L$2),0)),"",VLOOKUP(T_IE141PL[[#This Row],[Ścieżka Xpath]],ALL!$C:O,COLUMN(L$2),0))</f>
        <v/>
      </c>
      <c r="M40" s="70" t="str">
        <f>IF(ISBLANK(VLOOKUP(T_IE141PL[[#This Row],[Ścieżka Xpath]],ALL!$C:P,COLUMN(M$2),0)),"",VLOOKUP(T_IE141PL[[#This Row],[Ścieżka Xpath]],ALL!$C:P,COLUMN(M$2),0))</f>
        <v/>
      </c>
      <c r="N40" s="70" t="str">
        <f>IF(ISBLANK(VLOOKUP(T_IE141PL[[#This Row],[Ścieżka Xpath]],ALL!$C:Q,COLUMN(N$2),0)),"",VLOOKUP(T_IE141PL[[#This Row],[Ścieżka Xpath]],ALL!$C:Q,COLUMN(N$2),0))</f>
        <v/>
      </c>
      <c r="O40" s="70" t="str">
        <f>IF(ISBLANK(VLOOKUP(T_IE141PL[[#This Row],[Ścieżka Xpath]],ALL!$C:R,COLUMN(O$2),0)),"",VLOOKUP(T_IE141PL[[#This Row],[Ścieżka Xpath]],ALL!$C:R,COLUMN(O$2),0))</f>
        <v/>
      </c>
    </row>
    <row r="41" spans="1:15" ht="15">
      <c r="A41" s="63" t="s">
        <v>2648</v>
      </c>
      <c r="B41" s="15">
        <v>39</v>
      </c>
      <c r="C41" s="64" t="str">
        <f>IF(ISBLANK(VLOOKUP(T_IE141PL[[#This Row],[Ścieżka Xpath]],ALL!$C:E,COLUMN(C$2),0)),"",VLOOKUP(T_IE141PL[[#This Row],[Ścieżka Xpath]],ALL!$C:E,COLUMN(C$2),0))</f>
        <v>-</v>
      </c>
      <c r="D41" s="63" t="str">
        <f>IF(ISBLANK(VLOOKUP(T_IE141PL[[#This Row],[Ścieżka Xpath]],ALL!$C:F,COLUMN(D$2),0)),"",VLOOKUP(T_IE141PL[[#This Row],[Ścieżka Xpath]],ALL!$C:F,COLUMN(D$2),0))</f>
        <v>Data dostarczenia noty TC11.</v>
      </c>
      <c r="E41" s="63" t="str">
        <f>IF(ISBLANK(VLOOKUP(T_IE141PL[[#This Row],[Ścieżka Xpath]],ALL!$C:G,COLUMN(E$2),0)),"",VLOOKUP(T_IE141PL[[#This Row],[Ścieżka Xpath]],ALL!$C:G,COLUMN(E$2),0))</f>
        <v>TC11 delivery date.</v>
      </c>
      <c r="F41" s="74" t="str">
        <f>IF(ISBLANK(VLOOKUP(T_IE141PL[[#This Row],[Ścieżka Xpath]],ALL!$C:H,COLUMN(F$2),0)),"",VLOOKUP(T_IE141PL[[#This Row],[Ścieżka Xpath]],ALL!$C:H,COLUMN(F$2),0))</f>
        <v/>
      </c>
      <c r="G41" s="74" t="str">
        <f>IF(ISBLANK(VLOOKUP(T_IE141PL[[#This Row],[Ścieżka Xpath]],ALL!$C:I,COLUMN(G$2),0)),"",VLOOKUP(T_IE141PL[[#This Row],[Ścieżka Xpath]],ALL!$C:I,COLUMN(G$2),0))</f>
        <v>O</v>
      </c>
      <c r="H41" s="74" t="str">
        <f>IF(ISBLANK(VLOOKUP(T_IE141PL[[#This Row],[Ścieżka Xpath]],ALL!$C:J,COLUMN(H$2),0)),"",VLOOKUP(T_IE141PL[[#This Row],[Ścieżka Xpath]],ALL!$C:J,COLUMN(H$2),0))</f>
        <v>an10</v>
      </c>
      <c r="I41" s="74" t="str">
        <f>IF(ISBLANK(VLOOKUP(T_IE141PL[[#This Row],[Ścieżka Xpath]],ALL!$C:K,COLUMN(I$2),0)),"",VLOOKUP(T_IE141PL[[#This Row],[Ścieżka Xpath]],ALL!$C:K,COLUMN(I$2),0))</f>
        <v/>
      </c>
      <c r="J41" s="74" t="str">
        <f>IF(ISBLANK(VLOOKUP(T_IE141PL[[#This Row],[Ścieżka Xpath]],ALL!$C:L,COLUMN(J$2),0)),"",VLOOKUP(T_IE141PL[[#This Row],[Ścieżka Xpath]],ALL!$C:L,COLUMN(J$2),0))</f>
        <v>G0002</v>
      </c>
      <c r="K41" s="51" t="str">
        <f>IF(ISBLANK(VLOOKUP(T_IE141PL[[#This Row],[Ścieżka Xpath]],ALL!$C:N,COLUMN(K$2),0)),"",VLOOKUP(T_IE141PL[[#This Row],[Ścieżka Xpath]],ALL!$C:N,COLUMN(K$2),0))</f>
        <v/>
      </c>
      <c r="L41" s="62" t="str">
        <f>IF(ISBLANK(VLOOKUP(T_IE141PL[[#This Row],[Ścieżka Xpath]],ALL!$C:O,COLUMN(L$2),0)),"",VLOOKUP(T_IE141PL[[#This Row],[Ścieżka Xpath]],ALL!$C:O,COLUMN(L$2),0))</f>
        <v/>
      </c>
      <c r="M41" s="62" t="str">
        <f>IF(ISBLANK(VLOOKUP(T_IE141PL[[#This Row],[Ścieżka Xpath]],ALL!$C:P,COLUMN(M$2),0)),"",VLOOKUP(T_IE141PL[[#This Row],[Ścieżka Xpath]],ALL!$C:P,COLUMN(M$2),0))</f>
        <v/>
      </c>
      <c r="N41" s="62" t="str">
        <f>IF(ISBLANK(VLOOKUP(T_IE141PL[[#This Row],[Ścieżka Xpath]],ALL!$C:Q,COLUMN(N$2),0)),"",VLOOKUP(T_IE141PL[[#This Row],[Ścieżka Xpath]],ALL!$C:Q,COLUMN(N$2),0))</f>
        <v/>
      </c>
      <c r="O41" s="62" t="str">
        <f>IF(ISBLANK(VLOOKUP(T_IE141PL[[#This Row],[Ścieżka Xpath]],ALL!$C:R,COLUMN(O$2),0)),"",VLOOKUP(T_IE141PL[[#This Row],[Ścieżka Xpath]],ALL!$C:R,COLUMN(O$2),0))</f>
        <v/>
      </c>
    </row>
    <row r="42" spans="1:15" ht="15">
      <c r="A42" s="63" t="s">
        <v>2649</v>
      </c>
      <c r="B42" s="15">
        <v>40</v>
      </c>
      <c r="C42" s="64" t="str">
        <f>IF(ISBLANK(VLOOKUP(T_IE141PL[[#This Row],[Ścieżka Xpath]],ALL!$C:E,COLUMN(C$2),0)),"",VLOOKUP(T_IE141PL[[#This Row],[Ścieżka Xpath]],ALL!$C:E,COLUMN(C$2),0))</f>
        <v>-</v>
      </c>
      <c r="D42" s="63" t="str">
        <f>IF(ISBLANK(VLOOKUP(T_IE141PL[[#This Row],[Ścieżka Xpath]],ALL!$C:F,COLUMN(D$2),0)),"",VLOOKUP(T_IE141PL[[#This Row],[Ścieżka Xpath]],ALL!$C:F,COLUMN(D$2),0))</f>
        <v>Informacja nt. poszukiwania.</v>
      </c>
      <c r="E42" s="63" t="str">
        <f>IF(ISBLANK(VLOOKUP(T_IE141PL[[#This Row],[Ścieżka Xpath]],ALL!$C:G,COLUMN(E$2),0)),"",VLOOKUP(T_IE141PL[[#This Row],[Ścieżka Xpath]],ALL!$C:G,COLUMN(E$2),0))</f>
        <v>Enquiry text.</v>
      </c>
      <c r="F42" s="74" t="str">
        <f>IF(ISBLANK(VLOOKUP(T_IE141PL[[#This Row],[Ścieżka Xpath]],ALL!$C:H,COLUMN(F$2),0)),"",VLOOKUP(T_IE141PL[[#This Row],[Ścieżka Xpath]],ALL!$C:H,COLUMN(F$2),0))</f>
        <v/>
      </c>
      <c r="G42" s="74" t="str">
        <f>IF(ISBLANK(VLOOKUP(T_IE141PL[[#This Row],[Ścieżka Xpath]],ALL!$C:I,COLUMN(G$2),0)),"",VLOOKUP(T_IE141PL[[#This Row],[Ścieżka Xpath]],ALL!$C:I,COLUMN(G$2),0))</f>
        <v>D</v>
      </c>
      <c r="H42" s="74" t="str">
        <f>IF(ISBLANK(VLOOKUP(T_IE141PL[[#This Row],[Ścieżka Xpath]],ALL!$C:J,COLUMN(H$2),0)),"",VLOOKUP(T_IE141PL[[#This Row],[Ścieżka Xpath]],ALL!$C:J,COLUMN(H$2),0))</f>
        <v>an..512</v>
      </c>
      <c r="I42" s="74" t="str">
        <f>IF(ISBLANK(VLOOKUP(T_IE141PL[[#This Row],[Ścieżka Xpath]],ALL!$C:K,COLUMN(I$2),0)),"",VLOOKUP(T_IE141PL[[#This Row],[Ścieżka Xpath]],ALL!$C:K,COLUMN(I$2),0))</f>
        <v/>
      </c>
      <c r="J42" s="74" t="str">
        <f>IF(ISBLANK(VLOOKUP(T_IE141PL[[#This Row],[Ścieżka Xpath]],ALL!$C:L,COLUMN(J$2),0)),"",VLOOKUP(T_IE141PL[[#This Row],[Ścieżka Xpath]],ALL!$C:L,COLUMN(J$2),0))</f>
        <v>C0220</v>
      </c>
      <c r="K42" s="51" t="str">
        <f>IF(ISBLANK(VLOOKUP(T_IE141PL[[#This Row],[Ścieżka Xpath]],ALL!$C:N,COLUMN(K$2),0)),"",VLOOKUP(T_IE141PL[[#This Row],[Ścieżka Xpath]],ALL!$C:N,COLUMN(K$2),0))</f>
        <v/>
      </c>
      <c r="L42" s="62" t="str">
        <f>IF(ISBLANK(VLOOKUP(T_IE141PL[[#This Row],[Ścieżka Xpath]],ALL!$C:O,COLUMN(L$2),0)),"",VLOOKUP(T_IE141PL[[#This Row],[Ścieżka Xpath]],ALL!$C:O,COLUMN(L$2),0))</f>
        <v/>
      </c>
      <c r="M42" s="62" t="str">
        <f>IF(ISBLANK(VLOOKUP(T_IE141PL[[#This Row],[Ścieżka Xpath]],ALL!$C:P,COLUMN(M$2),0)),"",VLOOKUP(T_IE141PL[[#This Row],[Ścieżka Xpath]],ALL!$C:P,COLUMN(M$2),0))</f>
        <v/>
      </c>
      <c r="N42" s="62" t="str">
        <f>IF(ISBLANK(VLOOKUP(T_IE141PL[[#This Row],[Ścieżka Xpath]],ALL!$C:Q,COLUMN(N$2),0)),"",VLOOKUP(T_IE141PL[[#This Row],[Ścieżka Xpath]],ALL!$C:Q,COLUMN(N$2),0))</f>
        <v/>
      </c>
      <c r="O42" s="62" t="str">
        <f>IF(ISBLANK(VLOOKUP(T_IE141PL[[#This Row],[Ścieżka Xpath]],ALL!$C:R,COLUMN(O$2),0)),"",VLOOKUP(T_IE141PL[[#This Row],[Ścieżka Xpath]],ALL!$C:R,COLUMN(O$2),0))</f>
        <v/>
      </c>
    </row>
    <row r="43" spans="1:15" ht="15">
      <c r="A43" s="70" t="s">
        <v>2650</v>
      </c>
      <c r="B43" s="83">
        <v>41</v>
      </c>
      <c r="C43" s="68" t="str">
        <f>IF(ISBLANK(VLOOKUP(T_IE141PL[[#This Row],[Ścieżka Xpath]],ALL!$C:E,COLUMN(C$2),0)),"",VLOOKUP(T_IE141PL[[#This Row],[Ścieżka Xpath]],ALL!$C:E,COLUMN(C$2),0))</f>
        <v>-</v>
      </c>
      <c r="D43" s="70" t="str">
        <f>IF(ISBLANK(VLOOKUP(T_IE141PL[[#This Row],[Ścieżka Xpath]],ALL!$C:F,COLUMN(D$2),0)),"",VLOOKUP(T_IE141PL[[#This Row],[Ścieżka Xpath]],ALL!$C:F,COLUMN(D$2),0))</f>
        <v>Dane przesyłki kapitańskiej.</v>
      </c>
      <c r="E43" s="70" t="str">
        <f>IF(ISBLANK(VLOOKUP(T_IE141PL[[#This Row],[Ścieżka Xpath]],ALL!$C:G,COLUMN(E$2),0)),"",VLOOKUP(T_IE141PL[[#This Row],[Ścieżka Xpath]],ALL!$C:G,COLUMN(E$2),0))</f>
        <v>Consignment details.</v>
      </c>
      <c r="F43" s="69" t="str">
        <f>IF(ISBLANK(VLOOKUP(T_IE141PL[[#This Row],[Ścieżka Xpath]],ALL!$C:H,COLUMN(F$2),0)),"",VLOOKUP(T_IE141PL[[#This Row],[Ścieżka Xpath]],ALL!$C:H,COLUMN(F$2),0))</f>
        <v>0..1</v>
      </c>
      <c r="G43" s="69" t="str">
        <f>IF(ISBLANK(VLOOKUP(T_IE141PL[[#This Row],[Ścieżka Xpath]],ALL!$C:I,COLUMN(G$2),0)),"",VLOOKUP(T_IE141PL[[#This Row],[Ścieżka Xpath]],ALL!$C:I,COLUMN(G$2),0))</f>
        <v>D</v>
      </c>
      <c r="H43" s="69" t="str">
        <f>IF(ISBLANK(VLOOKUP(T_IE141PL[[#This Row],[Ścieżka Xpath]],ALL!$C:J,COLUMN(H$2),0)),"",VLOOKUP(T_IE141PL[[#This Row],[Ścieżka Xpath]],ALL!$C:J,COLUMN(H$2),0))</f>
        <v/>
      </c>
      <c r="I43" s="69" t="str">
        <f>IF(ISBLANK(VLOOKUP(T_IE141PL[[#This Row],[Ścieżka Xpath]],ALL!$C:K,COLUMN(I$2),0)),"",VLOOKUP(T_IE141PL[[#This Row],[Ścieżka Xpath]],ALL!$C:K,COLUMN(I$2),0))</f>
        <v/>
      </c>
      <c r="J43" s="69" t="str">
        <f>IF(ISBLANK(VLOOKUP(T_IE141PL[[#This Row],[Ścieżka Xpath]],ALL!$C:L,COLUMN(J$2),0)),"",VLOOKUP(T_IE141PL[[#This Row],[Ścieżka Xpath]],ALL!$C:L,COLUMN(J$2),0))</f>
        <v>C0215</v>
      </c>
      <c r="K43" s="69" t="str">
        <f>IF(ISBLANK(VLOOKUP(T_IE141PL[[#This Row],[Ścieżka Xpath]],ALL!$C:N,COLUMN(K$2),0)),"",VLOOKUP(T_IE141PL[[#This Row],[Ścieżka Xpath]],ALL!$C:N,COLUMN(K$2),0))</f>
        <v/>
      </c>
      <c r="L43" s="70" t="str">
        <f>IF(ISBLANK(VLOOKUP(T_IE141PL[[#This Row],[Ścieżka Xpath]],ALL!$C:O,COLUMN(L$2),0)),"",VLOOKUP(T_IE141PL[[#This Row],[Ścieżka Xpath]],ALL!$C:O,COLUMN(L$2),0))</f>
        <v/>
      </c>
      <c r="M43" s="70" t="str">
        <f>IF(ISBLANK(VLOOKUP(T_IE141PL[[#This Row],[Ścieżka Xpath]],ALL!$C:P,COLUMN(M$2),0)),"",VLOOKUP(T_IE141PL[[#This Row],[Ścieżka Xpath]],ALL!$C:P,COLUMN(M$2),0))</f>
        <v/>
      </c>
      <c r="N43" s="70" t="str">
        <f>IF(ISBLANK(VLOOKUP(T_IE141PL[[#This Row],[Ścieżka Xpath]],ALL!$C:Q,COLUMN(N$2),0)),"",VLOOKUP(T_IE141PL[[#This Row],[Ścieżka Xpath]],ALL!$C:Q,COLUMN(N$2),0))</f>
        <v/>
      </c>
      <c r="O43" s="70" t="str">
        <f>IF(ISBLANK(VLOOKUP(T_IE141PL[[#This Row],[Ścieżka Xpath]],ALL!$C:R,COLUMN(O$2),0)),"",VLOOKUP(T_IE141PL[[#This Row],[Ścieżka Xpath]],ALL!$C:R,COLUMN(O$2),0))</f>
        <v/>
      </c>
    </row>
    <row r="44" spans="1:15" ht="15">
      <c r="A44" s="70" t="s">
        <v>2651</v>
      </c>
      <c r="B44" s="83">
        <v>42</v>
      </c>
      <c r="C44" s="68" t="str">
        <f>IF(ISBLANK(VLOOKUP(T_IE141PL[[#This Row],[Ścieżka Xpath]],ALL!$C:E,COLUMN(C$2),0)),"",VLOOKUP(T_IE141PL[[#This Row],[Ścieżka Xpath]],ALL!$C:E,COLUMN(C$2),0))</f>
        <v/>
      </c>
      <c r="D44" s="70" t="str">
        <f>IF(ISBLANK(VLOOKUP(T_IE141PL[[#This Row],[Ścieżka Xpath]],ALL!$C:F,COLUMN(D$2),0)),"",VLOOKUP(T_IE141PL[[#This Row],[Ścieżka Xpath]],ALL!$C:F,COLUMN(D$2),0))</f>
        <v>Rzeczywisty odbiorca.</v>
      </c>
      <c r="E44" s="70" t="str">
        <f>IF(ISBLANK(VLOOKUP(T_IE141PL[[#This Row],[Ścieżka Xpath]],ALL!$C:G,COLUMN(E$2),0)),"",VLOOKUP(T_IE141PL[[#This Row],[Ścieżka Xpath]],ALL!$C:G,COLUMN(E$2),0))</f>
        <v>Actual consignee (of all goods items).</v>
      </c>
      <c r="F44" s="69">
        <f>IF(ISBLANK(VLOOKUP(T_IE141PL[[#This Row],[Ścieżka Xpath]],ALL!$C:H,COLUMN(F$2),0)),"",VLOOKUP(T_IE141PL[[#This Row],[Ścieżka Xpath]],ALL!$C:H,COLUMN(F$2),0))</f>
        <v>1</v>
      </c>
      <c r="G44" s="69" t="str">
        <f>IF(ISBLANK(VLOOKUP(T_IE141PL[[#This Row],[Ścieżka Xpath]],ALL!$C:I,COLUMN(G$2),0)),"",VLOOKUP(T_IE141PL[[#This Row],[Ścieżka Xpath]],ALL!$C:I,COLUMN(G$2),0))</f>
        <v>R</v>
      </c>
      <c r="H44" s="69" t="str">
        <f>IF(ISBLANK(VLOOKUP(T_IE141PL[[#This Row],[Ścieżka Xpath]],ALL!$C:J,COLUMN(H$2),0)),"",VLOOKUP(T_IE141PL[[#This Row],[Ścieżka Xpath]],ALL!$C:J,COLUMN(H$2),0))</f>
        <v/>
      </c>
      <c r="I44" s="69" t="str">
        <f>IF(ISBLANK(VLOOKUP(T_IE141PL[[#This Row],[Ścieżka Xpath]],ALL!$C:K,COLUMN(I$2),0)),"",VLOOKUP(T_IE141PL[[#This Row],[Ścieżka Xpath]],ALL!$C:K,COLUMN(I$2),0))</f>
        <v/>
      </c>
      <c r="J44" s="69" t="str">
        <f>IF(ISBLANK(VLOOKUP(T_IE141PL[[#This Row],[Ścieżka Xpath]],ALL!$C:L,COLUMN(J$2),0)),"",VLOOKUP(T_IE141PL[[#This Row],[Ścieżka Xpath]],ALL!$C:L,COLUMN(J$2),0))</f>
        <v/>
      </c>
      <c r="K44" s="69" t="str">
        <f>IF(ISBLANK(VLOOKUP(T_IE141PL[[#This Row],[Ścieżka Xpath]],ALL!$C:N,COLUMN(K$2),0)),"",VLOOKUP(T_IE141PL[[#This Row],[Ścieżka Xpath]],ALL!$C:N,COLUMN(K$2),0))</f>
        <v/>
      </c>
      <c r="L44" s="70" t="str">
        <f>IF(ISBLANK(VLOOKUP(T_IE141PL[[#This Row],[Ścieżka Xpath]],ALL!$C:O,COLUMN(L$2),0)),"",VLOOKUP(T_IE141PL[[#This Row],[Ścieżka Xpath]],ALL!$C:O,COLUMN(L$2),0))</f>
        <v/>
      </c>
      <c r="M44" s="70" t="str">
        <f>IF(ISBLANK(VLOOKUP(T_IE141PL[[#This Row],[Ścieżka Xpath]],ALL!$C:P,COLUMN(M$2),0)),"",VLOOKUP(T_IE141PL[[#This Row],[Ścieżka Xpath]],ALL!$C:P,COLUMN(M$2),0))</f>
        <v/>
      </c>
      <c r="N44" s="70" t="str">
        <f>IF(ISBLANK(VLOOKUP(T_IE141PL[[#This Row],[Ścieżka Xpath]],ALL!$C:Q,COLUMN(N$2),0)),"",VLOOKUP(T_IE141PL[[#This Row],[Ścieżka Xpath]],ALL!$C:Q,COLUMN(N$2),0))</f>
        <v/>
      </c>
      <c r="O44" s="70" t="str">
        <f>IF(ISBLANK(VLOOKUP(T_IE141PL[[#This Row],[Ścieżka Xpath]],ALL!$C:R,COLUMN(O$2),0)),"",VLOOKUP(T_IE141PL[[#This Row],[Ścieżka Xpath]],ALL!$C:R,COLUMN(O$2),0))</f>
        <v/>
      </c>
    </row>
    <row r="45" spans="1:15" ht="15">
      <c r="A45" s="63" t="s">
        <v>2652</v>
      </c>
      <c r="B45" s="15">
        <v>43</v>
      </c>
      <c r="C45" s="64" t="str">
        <f>IF(ISBLANK(VLOOKUP(T_IE141PL[[#This Row],[Ścieżka Xpath]],ALL!$C:E,COLUMN(C$2),0)),"",VLOOKUP(T_IE141PL[[#This Row],[Ścieżka Xpath]],ALL!$C:E,COLUMN(C$2),0))</f>
        <v/>
      </c>
      <c r="D45" s="63" t="str">
        <f>IF(ISBLANK(VLOOKUP(T_IE141PL[[#This Row],[Ścieżka Xpath]],ALL!$C:F,COLUMN(D$2),0)),"",VLOOKUP(T_IE141PL[[#This Row],[Ścieżka Xpath]],ALL!$C:F,COLUMN(D$2),0))</f>
        <v>Numer identyfikacyjny.</v>
      </c>
      <c r="E45" s="63" t="str">
        <f>IF(ISBLANK(VLOOKUP(T_IE141PL[[#This Row],[Ścieżka Xpath]],ALL!$C:G,COLUMN(E$2),0)),"",VLOOKUP(T_IE141PL[[#This Row],[Ścieżka Xpath]],ALL!$C:G,COLUMN(E$2),0))</f>
        <v>Identfication number.</v>
      </c>
      <c r="F45" s="74" t="str">
        <f>IF(ISBLANK(VLOOKUP(T_IE141PL[[#This Row],[Ścieżka Xpath]],ALL!$C:H,COLUMN(F$2),0)),"",VLOOKUP(T_IE141PL[[#This Row],[Ścieżka Xpath]],ALL!$C:H,COLUMN(F$2),0))</f>
        <v/>
      </c>
      <c r="G45" s="74" t="str">
        <f>IF(ISBLANK(VLOOKUP(T_IE141PL[[#This Row],[Ścieżka Xpath]],ALL!$C:I,COLUMN(G$2),0)),"",VLOOKUP(T_IE141PL[[#This Row],[Ścieżka Xpath]],ALL!$C:I,COLUMN(G$2),0))</f>
        <v>O</v>
      </c>
      <c r="H45" s="74" t="str">
        <f>IF(ISBLANK(VLOOKUP(T_IE141PL[[#This Row],[Ścieżka Xpath]],ALL!$C:J,COLUMN(H$2),0)),"",VLOOKUP(T_IE141PL[[#This Row],[Ścieżka Xpath]],ALL!$C:J,COLUMN(H$2),0))</f>
        <v>an..17</v>
      </c>
      <c r="I45" s="74" t="str">
        <f>IF(ISBLANK(VLOOKUP(T_IE141PL[[#This Row],[Ścieżka Xpath]],ALL!$C:K,COLUMN(I$2),0)),"",VLOOKUP(T_IE141PL[[#This Row],[Ścieżka Xpath]],ALL!$C:K,COLUMN(I$2),0))</f>
        <v/>
      </c>
      <c r="J45" s="74" t="str">
        <f>IF(ISBLANK(VLOOKUP(T_IE141PL[[#This Row],[Ścieżka Xpath]],ALL!$C:L,COLUMN(J$2),0)),"",VLOOKUP(T_IE141PL[[#This Row],[Ścieżka Xpath]],ALL!$C:L,COLUMN(J$2),0))</f>
        <v/>
      </c>
      <c r="K45" s="51" t="str">
        <f>IF(ISBLANK(VLOOKUP(T_IE141PL[[#This Row],[Ścieżka Xpath]],ALL!$C:N,COLUMN(K$2),0)),"",VLOOKUP(T_IE141PL[[#This Row],[Ścieżka Xpath]],ALL!$C:N,COLUMN(K$2),0))</f>
        <v/>
      </c>
      <c r="L45" s="62" t="str">
        <f>IF(ISBLANK(VLOOKUP(T_IE141PL[[#This Row],[Ścieżka Xpath]],ALL!$C:O,COLUMN(L$2),0)),"",VLOOKUP(T_IE141PL[[#This Row],[Ścieżka Xpath]],ALL!$C:O,COLUMN(L$2),0))</f>
        <v/>
      </c>
      <c r="M45" s="62" t="str">
        <f>IF(ISBLANK(VLOOKUP(T_IE141PL[[#This Row],[Ścieżka Xpath]],ALL!$C:P,COLUMN(M$2),0)),"",VLOOKUP(T_IE141PL[[#This Row],[Ścieżka Xpath]],ALL!$C:P,COLUMN(M$2),0))</f>
        <v/>
      </c>
      <c r="N45" s="62" t="str">
        <f>IF(ISBLANK(VLOOKUP(T_IE141PL[[#This Row],[Ścieżka Xpath]],ALL!$C:Q,COLUMN(N$2),0)),"",VLOOKUP(T_IE141PL[[#This Row],[Ścieżka Xpath]],ALL!$C:Q,COLUMN(N$2),0))</f>
        <v/>
      </c>
      <c r="O45" s="62" t="str">
        <f>IF(ISBLANK(VLOOKUP(T_IE141PL[[#This Row],[Ścieżka Xpath]],ALL!$C:R,COLUMN(O$2),0)),"",VLOOKUP(T_IE141PL[[#This Row],[Ścieżka Xpath]],ALL!$C:R,COLUMN(O$2),0))</f>
        <v/>
      </c>
    </row>
    <row r="46" spans="1:15" ht="15">
      <c r="A46" s="63" t="s">
        <v>2653</v>
      </c>
      <c r="B46" s="15">
        <v>44</v>
      </c>
      <c r="C46" s="64" t="str">
        <f>IF(ISBLANK(VLOOKUP(T_IE141PL[[#This Row],[Ścieżka Xpath]],ALL!$C:E,COLUMN(C$2),0)),"",VLOOKUP(T_IE141PL[[#This Row],[Ścieżka Xpath]],ALL!$C:E,COLUMN(C$2),0))</f>
        <v/>
      </c>
      <c r="D46" s="62" t="str">
        <f>IF(ISBLANK(VLOOKUP(T_IE141PL[[#This Row],[Ścieżka Xpath]],ALL!$C:F,COLUMN(D$2),0)),"",VLOOKUP(T_IE141PL[[#This Row],[Ścieżka Xpath]],ALL!$C:F,COLUMN(D$2),0))</f>
        <v>Nazwa lub imię i nazwisko.</v>
      </c>
      <c r="E46" s="63" t="str">
        <f>IF(ISBLANK(VLOOKUP(T_IE141PL[[#This Row],[Ścieżka Xpath]],ALL!$C:G,COLUMN(E$2),0)),"",VLOOKUP(T_IE141PL[[#This Row],[Ścieżka Xpath]],ALL!$C:G,COLUMN(E$2),0))</f>
        <v>Name or name and surname.</v>
      </c>
      <c r="F46" s="74" t="str">
        <f>IF(ISBLANK(VLOOKUP(T_IE141PL[[#This Row],[Ścieżka Xpath]],ALL!$C:H,COLUMN(F$2),0)),"",VLOOKUP(T_IE141PL[[#This Row],[Ścieżka Xpath]],ALL!$C:H,COLUMN(F$2),0))</f>
        <v/>
      </c>
      <c r="G46" s="74" t="str">
        <f>IF(ISBLANK(VLOOKUP(T_IE141PL[[#This Row],[Ścieżka Xpath]],ALL!$C:I,COLUMN(G$2),0)),"",VLOOKUP(T_IE141PL[[#This Row],[Ścieżka Xpath]],ALL!$C:I,COLUMN(G$2),0))</f>
        <v>R</v>
      </c>
      <c r="H46" s="74" t="str">
        <f>IF(ISBLANK(VLOOKUP(T_IE141PL[[#This Row],[Ścieżka Xpath]],ALL!$C:J,COLUMN(H$2),0)),"",VLOOKUP(T_IE141PL[[#This Row],[Ścieżka Xpath]],ALL!$C:J,COLUMN(H$2),0))</f>
        <v>an..70</v>
      </c>
      <c r="I46" s="74" t="str">
        <f>IF(ISBLANK(VLOOKUP(T_IE141PL[[#This Row],[Ścieżka Xpath]],ALL!$C:K,COLUMN(I$2),0)),"",VLOOKUP(T_IE141PL[[#This Row],[Ścieżka Xpath]],ALL!$C:K,COLUMN(I$2),0))</f>
        <v/>
      </c>
      <c r="J46" s="74" t="str">
        <f>IF(ISBLANK(VLOOKUP(T_IE141PL[[#This Row],[Ścieżka Xpath]],ALL!$C:L,COLUMN(J$2),0)),"",VLOOKUP(T_IE141PL[[#This Row],[Ścieżka Xpath]],ALL!$C:L,COLUMN(J$2),0))</f>
        <v/>
      </c>
      <c r="K46" s="51" t="str">
        <f>IF(ISBLANK(VLOOKUP(T_IE141PL[[#This Row],[Ścieżka Xpath]],ALL!$C:N,COLUMN(K$2),0)),"",VLOOKUP(T_IE141PL[[#This Row],[Ścieżka Xpath]],ALL!$C:N,COLUMN(K$2),0))</f>
        <v/>
      </c>
      <c r="L46" s="62" t="str">
        <f>IF(ISBLANK(VLOOKUP(T_IE141PL[[#This Row],[Ścieżka Xpath]],ALL!$C:O,COLUMN(L$2),0)),"",VLOOKUP(T_IE141PL[[#This Row],[Ścieżka Xpath]],ALL!$C:O,COLUMN(L$2),0))</f>
        <v/>
      </c>
      <c r="M46" s="62" t="str">
        <f>IF(ISBLANK(VLOOKUP(T_IE141PL[[#This Row],[Ścieżka Xpath]],ALL!$C:P,COLUMN(M$2),0)),"",VLOOKUP(T_IE141PL[[#This Row],[Ścieżka Xpath]],ALL!$C:P,COLUMN(M$2),0))</f>
        <v/>
      </c>
      <c r="N46" s="62" t="str">
        <f>IF(ISBLANK(VLOOKUP(T_IE141PL[[#This Row],[Ścieżka Xpath]],ALL!$C:Q,COLUMN(N$2),0)),"",VLOOKUP(T_IE141PL[[#This Row],[Ścieżka Xpath]],ALL!$C:Q,COLUMN(N$2),0))</f>
        <v/>
      </c>
      <c r="O46" s="62" t="str">
        <f>IF(ISBLANK(VLOOKUP(T_IE141PL[[#This Row],[Ścieżka Xpath]],ALL!$C:R,COLUMN(O$2),0)),"",VLOOKUP(T_IE141PL[[#This Row],[Ścieżka Xpath]],ALL!$C:R,COLUMN(O$2),0))</f>
        <v/>
      </c>
    </row>
    <row r="47" spans="1:15" ht="15">
      <c r="A47" s="70" t="s">
        <v>2654</v>
      </c>
      <c r="B47" s="83">
        <v>45</v>
      </c>
      <c r="C47" s="68" t="str">
        <f>IF(ISBLANK(VLOOKUP(T_IE141PL[[#This Row],[Ścieżka Xpath]],ALL!$C:E,COLUMN(C$2),0)),"",VLOOKUP(T_IE141PL[[#This Row],[Ścieżka Xpath]],ALL!$C:E,COLUMN(C$2),0))</f>
        <v/>
      </c>
      <c r="D47" s="70" t="str">
        <f>IF(ISBLANK(VLOOKUP(T_IE141PL[[#This Row],[Ścieżka Xpath]],ALL!$C:F,COLUMN(D$2),0)),"",VLOOKUP(T_IE141PL[[#This Row],[Ścieżka Xpath]],ALL!$C:F,COLUMN(D$2),0))</f>
        <v>Dane adresowe rzeczywistego odbiorcy.</v>
      </c>
      <c r="E47" s="70" t="str">
        <f>IF(ISBLANK(VLOOKUP(T_IE141PL[[#This Row],[Ścieżka Xpath]],ALL!$C:G,COLUMN(E$2),0)),"",VLOOKUP(T_IE141PL[[#This Row],[Ścieżka Xpath]],ALL!$C:G,COLUMN(E$2),0))</f>
        <v>Actual consignee's (of all goods items) address.</v>
      </c>
      <c r="F47" s="69">
        <f>IF(ISBLANK(VLOOKUP(T_IE141PL[[#This Row],[Ścieżka Xpath]],ALL!$C:H,COLUMN(F$2),0)),"",VLOOKUP(T_IE141PL[[#This Row],[Ścieżka Xpath]],ALL!$C:H,COLUMN(F$2),0))</f>
        <v>1</v>
      </c>
      <c r="G47" s="69" t="str">
        <f>IF(ISBLANK(VLOOKUP(T_IE141PL[[#This Row],[Ścieżka Xpath]],ALL!$C:I,COLUMN(G$2),0)),"",VLOOKUP(T_IE141PL[[#This Row],[Ścieżka Xpath]],ALL!$C:I,COLUMN(G$2),0))</f>
        <v>R</v>
      </c>
      <c r="H47" s="69" t="str">
        <f>IF(ISBLANK(VLOOKUP(T_IE141PL[[#This Row],[Ścieżka Xpath]],ALL!$C:J,COLUMN(H$2),0)),"",VLOOKUP(T_IE141PL[[#This Row],[Ścieżka Xpath]],ALL!$C:J,COLUMN(H$2),0))</f>
        <v/>
      </c>
      <c r="I47" s="69" t="str">
        <f>IF(ISBLANK(VLOOKUP(T_IE141PL[[#This Row],[Ścieżka Xpath]],ALL!$C:K,COLUMN(I$2),0)),"",VLOOKUP(T_IE141PL[[#This Row],[Ścieżka Xpath]],ALL!$C:K,COLUMN(I$2),0))</f>
        <v/>
      </c>
      <c r="J47" s="69" t="str">
        <f>IF(ISBLANK(VLOOKUP(T_IE141PL[[#This Row],[Ścieżka Xpath]],ALL!$C:L,COLUMN(J$2),0)),"",VLOOKUP(T_IE141PL[[#This Row],[Ścieżka Xpath]],ALL!$C:L,COLUMN(J$2),0))</f>
        <v/>
      </c>
      <c r="K47" s="69" t="str">
        <f>IF(ISBLANK(VLOOKUP(T_IE141PL[[#This Row],[Ścieżka Xpath]],ALL!$C:N,COLUMN(K$2),0)),"",VLOOKUP(T_IE141PL[[#This Row],[Ścieżka Xpath]],ALL!$C:N,COLUMN(K$2),0))</f>
        <v/>
      </c>
      <c r="L47" s="70" t="str">
        <f>IF(ISBLANK(VLOOKUP(T_IE141PL[[#This Row],[Ścieżka Xpath]],ALL!$C:O,COLUMN(L$2),0)),"",VLOOKUP(T_IE141PL[[#This Row],[Ścieżka Xpath]],ALL!$C:O,COLUMN(L$2),0))</f>
        <v/>
      </c>
      <c r="M47" s="70" t="str">
        <f>IF(ISBLANK(VLOOKUP(T_IE141PL[[#This Row],[Ścieżka Xpath]],ALL!$C:P,COLUMN(M$2),0)),"",VLOOKUP(T_IE141PL[[#This Row],[Ścieżka Xpath]],ALL!$C:P,COLUMN(M$2),0))</f>
        <v/>
      </c>
      <c r="N47" s="70" t="str">
        <f>IF(ISBLANK(VLOOKUP(T_IE141PL[[#This Row],[Ścieżka Xpath]],ALL!$C:Q,COLUMN(N$2),0)),"",VLOOKUP(T_IE141PL[[#This Row],[Ścieżka Xpath]],ALL!$C:Q,COLUMN(N$2),0))</f>
        <v/>
      </c>
      <c r="O47" s="70" t="str">
        <f>IF(ISBLANK(VLOOKUP(T_IE141PL[[#This Row],[Ścieżka Xpath]],ALL!$C:R,COLUMN(O$2),0)),"",VLOOKUP(T_IE141PL[[#This Row],[Ścieżka Xpath]],ALL!$C:R,COLUMN(O$2),0))</f>
        <v/>
      </c>
    </row>
    <row r="48" spans="1:15" ht="15">
      <c r="A48" s="63" t="s">
        <v>2655</v>
      </c>
      <c r="B48" s="15">
        <v>46</v>
      </c>
      <c r="C48" s="64" t="str">
        <f>IF(ISBLANK(VLOOKUP(T_IE141PL[[#This Row],[Ścieżka Xpath]],ALL!$C:E,COLUMN(C$2),0)),"",VLOOKUP(T_IE141PL[[#This Row],[Ścieżka Xpath]],ALL!$C:E,COLUMN(C$2),0))</f>
        <v/>
      </c>
      <c r="D48" s="62" t="str">
        <f>IF(ISBLANK(VLOOKUP(T_IE141PL[[#This Row],[Ścieżka Xpath]],ALL!$C:F,COLUMN(D$2),0)),"",VLOOKUP(T_IE141PL[[#This Row],[Ścieżka Xpath]],ALL!$C:F,COLUMN(D$2),0))</f>
        <v>Ulica i numer domu.</v>
      </c>
      <c r="E48" s="62" t="str">
        <f>IF(ISBLANK(VLOOKUP(T_IE141PL[[#This Row],[Ścieżka Xpath]],ALL!$C:G,COLUMN(E$2),0)),"",VLOOKUP(T_IE141PL[[#This Row],[Ścieżka Xpath]],ALL!$C:G,COLUMN(E$2),0))</f>
        <v>Street and number.</v>
      </c>
      <c r="F48" s="51" t="str">
        <f>IF(ISBLANK(VLOOKUP(T_IE141PL[[#This Row],[Ścieżka Xpath]],ALL!$C:H,COLUMN(F$2),0)),"",VLOOKUP(T_IE141PL[[#This Row],[Ścieżka Xpath]],ALL!$C:H,COLUMN(F$2),0))</f>
        <v/>
      </c>
      <c r="G48" s="51" t="str">
        <f>IF(ISBLANK(VLOOKUP(T_IE141PL[[#This Row],[Ścieżka Xpath]],ALL!$C:I,COLUMN(G$2),0)),"",VLOOKUP(T_IE141PL[[#This Row],[Ścieżka Xpath]],ALL!$C:I,COLUMN(G$2),0))</f>
        <v>R</v>
      </c>
      <c r="H48" s="51" t="str">
        <f>IF(ISBLANK(VLOOKUP(T_IE141PL[[#This Row],[Ścieżka Xpath]],ALL!$C:J,COLUMN(H$2),0)),"",VLOOKUP(T_IE141PL[[#This Row],[Ścieżka Xpath]],ALL!$C:J,COLUMN(H$2),0))</f>
        <v>an..70</v>
      </c>
      <c r="I48" s="51" t="str">
        <f>IF(ISBLANK(VLOOKUP(T_IE141PL[[#This Row],[Ścieżka Xpath]],ALL!$C:K,COLUMN(I$2),0)),"",VLOOKUP(T_IE141PL[[#This Row],[Ścieżka Xpath]],ALL!$C:K,COLUMN(I$2),0))</f>
        <v/>
      </c>
      <c r="J48" s="51" t="str">
        <f>IF(ISBLANK(VLOOKUP(T_IE141PL[[#This Row],[Ścieżka Xpath]],ALL!$C:L,COLUMN(J$2),0)),"",VLOOKUP(T_IE141PL[[#This Row],[Ścieżka Xpath]],ALL!$C:L,COLUMN(J$2),0))</f>
        <v/>
      </c>
      <c r="K48" s="51" t="str">
        <f>IF(ISBLANK(VLOOKUP(T_IE141PL[[#This Row],[Ścieżka Xpath]],ALL!$C:N,COLUMN(K$2),0)),"",VLOOKUP(T_IE141PL[[#This Row],[Ścieżka Xpath]],ALL!$C:N,COLUMN(K$2),0))</f>
        <v/>
      </c>
      <c r="L48" s="62" t="str">
        <f>IF(ISBLANK(VLOOKUP(T_IE141PL[[#This Row],[Ścieżka Xpath]],ALL!$C:O,COLUMN(L$2),0)),"",VLOOKUP(T_IE141PL[[#This Row],[Ścieżka Xpath]],ALL!$C:O,COLUMN(L$2),0))</f>
        <v/>
      </c>
      <c r="M48" s="62" t="str">
        <f>IF(ISBLANK(VLOOKUP(T_IE141PL[[#This Row],[Ścieżka Xpath]],ALL!$C:P,COLUMN(M$2),0)),"",VLOOKUP(T_IE141PL[[#This Row],[Ścieżka Xpath]],ALL!$C:P,COLUMN(M$2),0))</f>
        <v/>
      </c>
      <c r="N48" s="62" t="str">
        <f>IF(ISBLANK(VLOOKUP(T_IE141PL[[#This Row],[Ścieżka Xpath]],ALL!$C:Q,COLUMN(N$2),0)),"",VLOOKUP(T_IE141PL[[#This Row],[Ścieżka Xpath]],ALL!$C:Q,COLUMN(N$2),0))</f>
        <v/>
      </c>
      <c r="O48" s="62" t="str">
        <f>IF(ISBLANK(VLOOKUP(T_IE141PL[[#This Row],[Ścieżka Xpath]],ALL!$C:R,COLUMN(O$2),0)),"",VLOOKUP(T_IE141PL[[#This Row],[Ścieżka Xpath]],ALL!$C:R,COLUMN(O$2),0))</f>
        <v/>
      </c>
    </row>
    <row r="49" spans="1:15" ht="15">
      <c r="A49" s="63" t="s">
        <v>2656</v>
      </c>
      <c r="B49" s="15">
        <v>47</v>
      </c>
      <c r="C49" s="64" t="str">
        <f>IF(ISBLANK(VLOOKUP(T_IE141PL[[#This Row],[Ścieżka Xpath]],ALL!$C:E,COLUMN(C$2),0)),"",VLOOKUP(T_IE141PL[[#This Row],[Ścieżka Xpath]],ALL!$C:E,COLUMN(C$2),0))</f>
        <v/>
      </c>
      <c r="D49" s="62" t="str">
        <f>IF(ISBLANK(VLOOKUP(T_IE141PL[[#This Row],[Ścieżka Xpath]],ALL!$C:F,COLUMN(D$2),0)),"",VLOOKUP(T_IE141PL[[#This Row],[Ścieżka Xpath]],ALL!$C:F,COLUMN(D$2),0))</f>
        <v>Kod pocztowy.</v>
      </c>
      <c r="E49" s="62" t="str">
        <f>IF(ISBLANK(VLOOKUP(T_IE141PL[[#This Row],[Ścieżka Xpath]],ALL!$C:G,COLUMN(E$2),0)),"",VLOOKUP(T_IE141PL[[#This Row],[Ścieżka Xpath]],ALL!$C:G,COLUMN(E$2),0))</f>
        <v>ZIP, postcode.</v>
      </c>
      <c r="F49" s="51" t="str">
        <f>IF(ISBLANK(VLOOKUP(T_IE141PL[[#This Row],[Ścieżka Xpath]],ALL!$C:H,COLUMN(F$2),0)),"",VLOOKUP(T_IE141PL[[#This Row],[Ścieżka Xpath]],ALL!$C:H,COLUMN(F$2),0))</f>
        <v/>
      </c>
      <c r="G49" s="51" t="str">
        <f>IF(ISBLANK(VLOOKUP(T_IE141PL[[#This Row],[Ścieżka Xpath]],ALL!$C:I,COLUMN(G$2),0)),"",VLOOKUP(T_IE141PL[[#This Row],[Ścieżka Xpath]],ALL!$C:I,COLUMN(G$2),0))</f>
        <v>D</v>
      </c>
      <c r="H49" s="51" t="str">
        <f>IF(ISBLANK(VLOOKUP(T_IE141PL[[#This Row],[Ścieżka Xpath]],ALL!$C:J,COLUMN(H$2),0)),"",VLOOKUP(T_IE141PL[[#This Row],[Ścieżka Xpath]],ALL!$C:J,COLUMN(H$2),0))</f>
        <v>an..17</v>
      </c>
      <c r="I49" s="51" t="str">
        <f>IF(ISBLANK(VLOOKUP(T_IE141PL[[#This Row],[Ścieżka Xpath]],ALL!$C:K,COLUMN(I$2),0)),"",VLOOKUP(T_IE141PL[[#This Row],[Ścieżka Xpath]],ALL!$C:K,COLUMN(I$2),0))</f>
        <v/>
      </c>
      <c r="J49" s="51" t="str">
        <f>IF(ISBLANK(VLOOKUP(T_IE141PL[[#This Row],[Ścieżka Xpath]],ALL!$C:L,COLUMN(J$2),0)),"",VLOOKUP(T_IE141PL[[#This Row],[Ścieżka Xpath]],ALL!$C:L,COLUMN(J$2),0))</f>
        <v>C0505</v>
      </c>
      <c r="K49" s="51" t="str">
        <f>IF(ISBLANK(VLOOKUP(T_IE141PL[[#This Row],[Ścieżka Xpath]],ALL!$C:N,COLUMN(K$2),0)),"",VLOOKUP(T_IE141PL[[#This Row],[Ścieżka Xpath]],ALL!$C:N,COLUMN(K$2),0))</f>
        <v/>
      </c>
      <c r="L49" s="62" t="str">
        <f>IF(ISBLANK(VLOOKUP(T_IE141PL[[#This Row],[Ścieżka Xpath]],ALL!$C:O,COLUMN(L$2),0)),"",VLOOKUP(T_IE141PL[[#This Row],[Ścieżka Xpath]],ALL!$C:O,COLUMN(L$2),0))</f>
        <v/>
      </c>
      <c r="M49" s="62" t="str">
        <f>IF(ISBLANK(VLOOKUP(T_IE141PL[[#This Row],[Ścieżka Xpath]],ALL!$C:P,COLUMN(M$2),0)),"",VLOOKUP(T_IE141PL[[#This Row],[Ścieżka Xpath]],ALL!$C:P,COLUMN(M$2),0))</f>
        <v/>
      </c>
      <c r="N49" s="62" t="str">
        <f>IF(ISBLANK(VLOOKUP(T_IE141PL[[#This Row],[Ścieżka Xpath]],ALL!$C:Q,COLUMN(N$2),0)),"",VLOOKUP(T_IE141PL[[#This Row],[Ścieżka Xpath]],ALL!$C:Q,COLUMN(N$2),0))</f>
        <v/>
      </c>
      <c r="O49" s="62" t="str">
        <f>IF(ISBLANK(VLOOKUP(T_IE141PL[[#This Row],[Ścieżka Xpath]],ALL!$C:R,COLUMN(O$2),0)),"",VLOOKUP(T_IE141PL[[#This Row],[Ścieżka Xpath]],ALL!$C:R,COLUMN(O$2),0))</f>
        <v/>
      </c>
    </row>
    <row r="50" spans="1:15" ht="15">
      <c r="A50" s="63" t="s">
        <v>2657</v>
      </c>
      <c r="B50" s="15">
        <v>48</v>
      </c>
      <c r="C50" s="64" t="str">
        <f>IF(ISBLANK(VLOOKUP(T_IE141PL[[#This Row],[Ścieżka Xpath]],ALL!$C:E,COLUMN(C$2),0)),"",VLOOKUP(T_IE141PL[[#This Row],[Ścieżka Xpath]],ALL!$C:E,COLUMN(C$2),0))</f>
        <v/>
      </c>
      <c r="D50" s="62" t="str">
        <f>IF(ISBLANK(VLOOKUP(T_IE141PL[[#This Row],[Ścieżka Xpath]],ALL!$C:F,COLUMN(D$2),0)),"",VLOOKUP(T_IE141PL[[#This Row],[Ścieżka Xpath]],ALL!$C:F,COLUMN(D$2),0))</f>
        <v>Miasto.</v>
      </c>
      <c r="E50" s="62" t="str">
        <f>IF(ISBLANK(VLOOKUP(T_IE141PL[[#This Row],[Ścieżka Xpath]],ALL!$C:G,COLUMN(E$2),0)),"",VLOOKUP(T_IE141PL[[#This Row],[Ścieżka Xpath]],ALL!$C:G,COLUMN(E$2),0))</f>
        <v>City.</v>
      </c>
      <c r="F50" s="51" t="str">
        <f>IF(ISBLANK(VLOOKUP(T_IE141PL[[#This Row],[Ścieżka Xpath]],ALL!$C:H,COLUMN(F$2),0)),"",VLOOKUP(T_IE141PL[[#This Row],[Ścieżka Xpath]],ALL!$C:H,COLUMN(F$2),0))</f>
        <v/>
      </c>
      <c r="G50" s="51" t="str">
        <f>IF(ISBLANK(VLOOKUP(T_IE141PL[[#This Row],[Ścieżka Xpath]],ALL!$C:I,COLUMN(G$2),0)),"",VLOOKUP(T_IE141PL[[#This Row],[Ścieżka Xpath]],ALL!$C:I,COLUMN(G$2),0))</f>
        <v>R</v>
      </c>
      <c r="H50" s="51" t="str">
        <f>IF(ISBLANK(VLOOKUP(T_IE141PL[[#This Row],[Ścieżka Xpath]],ALL!$C:J,COLUMN(H$2),0)),"",VLOOKUP(T_IE141PL[[#This Row],[Ścieżka Xpath]],ALL!$C:J,COLUMN(H$2),0))</f>
        <v>an..35</v>
      </c>
      <c r="I50" s="51" t="str">
        <f>IF(ISBLANK(VLOOKUP(T_IE141PL[[#This Row],[Ścieżka Xpath]],ALL!$C:K,COLUMN(I$2),0)),"",VLOOKUP(T_IE141PL[[#This Row],[Ścieżka Xpath]],ALL!$C:K,COLUMN(I$2),0))</f>
        <v/>
      </c>
      <c r="J50" s="51" t="str">
        <f>IF(ISBLANK(VLOOKUP(T_IE141PL[[#This Row],[Ścieżka Xpath]],ALL!$C:L,COLUMN(J$2),0)),"",VLOOKUP(T_IE141PL[[#This Row],[Ścieżka Xpath]],ALL!$C:L,COLUMN(J$2),0))</f>
        <v/>
      </c>
      <c r="K50" s="51" t="str">
        <f>IF(ISBLANK(VLOOKUP(T_IE141PL[[#This Row],[Ścieżka Xpath]],ALL!$C:N,COLUMN(K$2),0)),"",VLOOKUP(T_IE141PL[[#This Row],[Ścieżka Xpath]],ALL!$C:N,COLUMN(K$2),0))</f>
        <v/>
      </c>
      <c r="L50" s="62" t="str">
        <f>IF(ISBLANK(VLOOKUP(T_IE141PL[[#This Row],[Ścieżka Xpath]],ALL!$C:O,COLUMN(L$2),0)),"",VLOOKUP(T_IE141PL[[#This Row],[Ścieżka Xpath]],ALL!$C:O,COLUMN(L$2),0))</f>
        <v/>
      </c>
      <c r="M50" s="62" t="str">
        <f>IF(ISBLANK(VLOOKUP(T_IE141PL[[#This Row],[Ścieżka Xpath]],ALL!$C:P,COLUMN(M$2),0)),"",VLOOKUP(T_IE141PL[[#This Row],[Ścieżka Xpath]],ALL!$C:P,COLUMN(M$2),0))</f>
        <v/>
      </c>
      <c r="N50" s="62" t="str">
        <f>IF(ISBLANK(VLOOKUP(T_IE141PL[[#This Row],[Ścieżka Xpath]],ALL!$C:Q,COLUMN(N$2),0)),"",VLOOKUP(T_IE141PL[[#This Row],[Ścieżka Xpath]],ALL!$C:Q,COLUMN(N$2),0))</f>
        <v/>
      </c>
      <c r="O50" s="62" t="str">
        <f>IF(ISBLANK(VLOOKUP(T_IE141PL[[#This Row],[Ścieżka Xpath]],ALL!$C:R,COLUMN(O$2),0)),"",VLOOKUP(T_IE141PL[[#This Row],[Ścieżka Xpath]],ALL!$C:R,COLUMN(O$2),0))</f>
        <v/>
      </c>
    </row>
    <row r="51" spans="1:15" ht="15">
      <c r="A51" s="63" t="s">
        <v>2658</v>
      </c>
      <c r="B51" s="15">
        <v>49</v>
      </c>
      <c r="C51" s="64" t="str">
        <f>IF(ISBLANK(VLOOKUP(T_IE141PL[[#This Row],[Ścieżka Xpath]],ALL!$C:E,COLUMN(C$2),0)),"",VLOOKUP(T_IE141PL[[#This Row],[Ścieżka Xpath]],ALL!$C:E,COLUMN(C$2),0))</f>
        <v/>
      </c>
      <c r="D51" s="62" t="str">
        <f>IF(ISBLANK(VLOOKUP(T_IE141PL[[#This Row],[Ścieżka Xpath]],ALL!$C:F,COLUMN(D$2),0)),"",VLOOKUP(T_IE141PL[[#This Row],[Ścieżka Xpath]],ALL!$C:F,COLUMN(D$2),0))</f>
        <v>Kod kraju.</v>
      </c>
      <c r="E51" s="62" t="str">
        <f>IF(ISBLANK(VLOOKUP(T_IE141PL[[#This Row],[Ścieżka Xpath]],ALL!$C:G,COLUMN(E$2),0)),"",VLOOKUP(T_IE141PL[[#This Row],[Ścieżka Xpath]],ALL!$C:G,COLUMN(E$2),0))</f>
        <v>Country code.</v>
      </c>
      <c r="F51" s="51" t="str">
        <f>IF(ISBLANK(VLOOKUP(T_IE141PL[[#This Row],[Ścieżka Xpath]],ALL!$C:H,COLUMN(F$2),0)),"",VLOOKUP(T_IE141PL[[#This Row],[Ścieżka Xpath]],ALL!$C:H,COLUMN(F$2),0))</f>
        <v/>
      </c>
      <c r="G51" s="51" t="str">
        <f>IF(ISBLANK(VLOOKUP(T_IE141PL[[#This Row],[Ścieżka Xpath]],ALL!$C:I,COLUMN(G$2),0)),"",VLOOKUP(T_IE141PL[[#This Row],[Ścieżka Xpath]],ALL!$C:I,COLUMN(G$2),0))</f>
        <v>R</v>
      </c>
      <c r="H51" s="51" t="str">
        <f>IF(ISBLANK(VLOOKUP(T_IE141PL[[#This Row],[Ścieżka Xpath]],ALL!$C:J,COLUMN(H$2),0)),"",VLOOKUP(T_IE141PL[[#This Row],[Ścieżka Xpath]],ALL!$C:J,COLUMN(H$2),0))</f>
        <v>a2</v>
      </c>
      <c r="I51" s="51" t="str">
        <f>IF(ISBLANK(VLOOKUP(T_IE141PL[[#This Row],[Ścieżka Xpath]],ALL!$C:K,COLUMN(I$2),0)),"",VLOOKUP(T_IE141PL[[#This Row],[Ścieżka Xpath]],ALL!$C:K,COLUMN(I$2),0))</f>
        <v>CL248</v>
      </c>
      <c r="J51" s="51" t="str">
        <f>IF(ISBLANK(VLOOKUP(T_IE141PL[[#This Row],[Ścieżka Xpath]],ALL!$C:L,COLUMN(J$2),0)),"",VLOOKUP(T_IE141PL[[#This Row],[Ścieżka Xpath]],ALL!$C:L,COLUMN(J$2),0))</f>
        <v/>
      </c>
      <c r="K51" s="51" t="str">
        <f>IF(ISBLANK(VLOOKUP(T_IE141PL[[#This Row],[Ścieżka Xpath]],ALL!$C:N,COLUMN(K$2),0)),"",VLOOKUP(T_IE141PL[[#This Row],[Ścieżka Xpath]],ALL!$C:N,COLUMN(K$2),0))</f>
        <v/>
      </c>
      <c r="L51" s="62" t="str">
        <f>IF(ISBLANK(VLOOKUP(T_IE141PL[[#This Row],[Ścieżka Xpath]],ALL!$C:O,COLUMN(L$2),0)),"",VLOOKUP(T_IE141PL[[#This Row],[Ścieżka Xpath]],ALL!$C:O,COLUMN(L$2),0))</f>
        <v/>
      </c>
      <c r="M51" s="62" t="str">
        <f>IF(ISBLANK(VLOOKUP(T_IE141PL[[#This Row],[Ścieżka Xpath]],ALL!$C:P,COLUMN(M$2),0)),"",VLOOKUP(T_IE141PL[[#This Row],[Ścieżka Xpath]],ALL!$C:P,COLUMN(M$2),0))</f>
        <v/>
      </c>
      <c r="N51" s="62" t="str">
        <f>IF(ISBLANK(VLOOKUP(T_IE141PL[[#This Row],[Ścieżka Xpath]],ALL!$C:Q,COLUMN(N$2),0)),"",VLOOKUP(T_IE141PL[[#This Row],[Ścieżka Xpath]],ALL!$C:Q,COLUMN(N$2),0))</f>
        <v/>
      </c>
      <c r="O51" s="62" t="str">
        <f>IF(ISBLANK(VLOOKUP(T_IE141PL[[#This Row],[Ścieżka Xpath]],ALL!$C:R,COLUMN(O$2),0)),"",VLOOKUP(T_IE141PL[[#This Row],[Ścieżka Xpath]],ALL!$C:R,COLUMN(O$2),0))</f>
        <v/>
      </c>
    </row>
    <row r="52" spans="1:15" ht="15">
      <c r="A52" s="70" t="s">
        <v>2659</v>
      </c>
      <c r="B52" s="83">
        <v>50</v>
      </c>
      <c r="C52" s="68" t="str">
        <f>IF(ISBLANK(VLOOKUP(T_IE141PL[[#This Row],[Ścieżka Xpath]],ALL!$C:E,COLUMN(C$2),0)),"",VLOOKUP(T_IE141PL[[#This Row],[Ścieżka Xpath]],ALL!$C:E,COLUMN(C$2),0))</f>
        <v>-</v>
      </c>
      <c r="D52" s="70" t="str">
        <f>IF(ISBLANK(VLOOKUP(T_IE141PL[[#This Row],[Ścieżka Xpath]],ALL!$C:F,COLUMN(D$2),0)),"",VLOOKUP(T_IE141PL[[#This Row],[Ścieżka Xpath]],ALL!$C:F,COLUMN(D$2),0))</f>
        <v>Podpis elektroniczny.</v>
      </c>
      <c r="E52" s="70" t="str">
        <f>IF(ISBLANK(VLOOKUP(T_IE141PL[[#This Row],[Ścieżka Xpath]],ALL!$C:G,COLUMN(E$2),0)),"",VLOOKUP(T_IE141PL[[#This Row],[Ścieżka Xpath]],ALL!$C:G,COLUMN(E$2),0))</f>
        <v>Message's digital signature.</v>
      </c>
      <c r="F52" s="69" t="str">
        <f>IF(ISBLANK(VLOOKUP(T_IE141PL[[#This Row],[Ścieżka Xpath]],ALL!$C:H,COLUMN(F$2),0)),"",VLOOKUP(T_IE141PL[[#This Row],[Ścieżka Xpath]],ALL!$C:H,COLUMN(F$2),0))</f>
        <v>0..1</v>
      </c>
      <c r="G52" s="69" t="str">
        <f>IF(ISBLANK(VLOOKUP(T_IE141PL[[#This Row],[Ścieżka Xpath]],ALL!$C:I,COLUMN(G$2),0)),"",VLOOKUP(T_IE141PL[[#This Row],[Ścieżka Xpath]],ALL!$C:I,COLUMN(G$2),0))</f>
        <v>O</v>
      </c>
      <c r="H52" s="69" t="str">
        <f>IF(ISBLANK(VLOOKUP(T_IE141PL[[#This Row],[Ścieżka Xpath]],ALL!$C:J,COLUMN(H$2),0)),"",VLOOKUP(T_IE141PL[[#This Row],[Ścieżka Xpath]],ALL!$C:J,COLUMN(H$2),0))</f>
        <v/>
      </c>
      <c r="I52" s="69" t="str">
        <f>IF(ISBLANK(VLOOKUP(T_IE141PL[[#This Row],[Ścieżka Xpath]],ALL!$C:K,COLUMN(I$2),0)),"",VLOOKUP(T_IE141PL[[#This Row],[Ścieżka Xpath]],ALL!$C:K,COLUMN(I$2),0))</f>
        <v/>
      </c>
      <c r="J52" s="69" t="str">
        <f>IF(ISBLANK(VLOOKUP(T_IE141PL[[#This Row],[Ścieżka Xpath]],ALL!$C:L,COLUMN(J$2),0)),"",VLOOKUP(T_IE141PL[[#This Row],[Ścieżka Xpath]],ALL!$C:L,COLUMN(J$2),0))</f>
        <v/>
      </c>
      <c r="K52" s="69" t="str">
        <f>IF(ISBLANK(VLOOKUP(T_IE141PL[[#This Row],[Ścieżka Xpath]],ALL!$C:N,COLUMN(K$2),0)),"",VLOOKUP(T_IE141PL[[#This Row],[Ścieżka Xpath]],ALL!$C:N,COLUMN(K$2),0))</f>
        <v/>
      </c>
      <c r="L52" s="70" t="str">
        <f>IF(ISBLANK(VLOOKUP(T_IE141PL[[#This Row],[Ścieżka Xpath]],ALL!$C:O,COLUMN(L$2),0)),"",VLOOKUP(T_IE141PL[[#This Row],[Ścieżka Xpath]],ALL!$C:O,COLUMN(L$2),0))</f>
        <v/>
      </c>
      <c r="M52" s="70" t="str">
        <f>IF(ISBLANK(VLOOKUP(T_IE141PL[[#This Row],[Ścieżka Xpath]],ALL!$C:P,COLUMN(M$2),0)),"",VLOOKUP(T_IE141PL[[#This Row],[Ścieżka Xpath]],ALL!$C:P,COLUMN(M$2),0))</f>
        <v/>
      </c>
      <c r="N52" s="70" t="str">
        <f>IF(ISBLANK(VLOOKUP(T_IE141PL[[#This Row],[Ścieżka Xpath]],ALL!$C:Q,COLUMN(N$2),0)),"",VLOOKUP(T_IE141PL[[#This Row],[Ścieżka Xpath]],ALL!$C:Q,COLUMN(N$2),0))</f>
        <v/>
      </c>
      <c r="O52" s="70" t="str">
        <f>IF(ISBLANK(VLOOKUP(T_IE141PL[[#This Row],[Ścieżka Xpath]],ALL!$C:R,COLUMN(O$2),0)),"",VLOOKUP(T_IE141PL[[#This Row],[Ścieżka Xpath]],ALL!$C:R,COLUMN(O$2),0))</f>
        <v/>
      </c>
    </row>
  </sheetData>
  <hyperlinks>
    <hyperlink ref="A1" location="METRYKA!A1" display="METRYKA" xr:uid="{2F3F8ED0-D866-45CC-BE85-8FC1AE7BB941}"/>
  </hyperlinks>
  <pageMargins left="0.7" right="0.7" top="0.75" bottom="0.75" header="0.3" footer="0.3"/>
  <pageSetup paperSize="9" orientation="portrait" r:id="rId1"/>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9D65E-2220-4C2A-9781-F321AACE8B70}">
  <sheetPr codeName="Arkusz37">
    <tabColor theme="9" tint="0.59999389629810485"/>
  </sheetPr>
  <dimension ref="A1:O110"/>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C3" sqref="C3"/>
    </sheetView>
  </sheetViews>
  <sheetFormatPr defaultRowHeight="12.75"/>
  <cols>
    <col min="1" max="1" width="80.7109375" style="29" customWidth="1"/>
    <col min="2" max="2" width="7.5703125" style="28" bestFit="1" customWidth="1"/>
    <col min="3" max="3" width="16.7109375" style="33" customWidth="1"/>
    <col min="4" max="5" width="50.7109375" style="29" customWidth="1"/>
    <col min="6" max="11" width="8.7109375" style="33" customWidth="1"/>
    <col min="12" max="15" width="22.7109375" style="29" customWidth="1"/>
  </cols>
  <sheetData>
    <row r="1" spans="1:15" ht="30" customHeight="1">
      <c r="A1" s="130" t="s">
        <v>3796</v>
      </c>
      <c r="B1" s="248"/>
      <c r="C1" s="250" t="str">
        <f>MID(A3,2,FIND("#",SUBSTITUTE(A3,"/","#",LEN(A3)-LEN(SUBSTITUTE(A3,"/",""))),1)-2)</f>
        <v>IE170PL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82" t="s">
        <v>2669</v>
      </c>
      <c r="B3" s="83">
        <v>1</v>
      </c>
      <c r="C3" s="69" t="str">
        <f>IF(ISBLANK(VLOOKUP(T_IE170PL[[#This Row],[Ścieżka Xpath]],ALL!$C:E,COLUMN(C$2),0)),"",VLOOKUP(T_IE170PL[[#This Row],[Ścieżka Xpath]],ALL!$C:E,COLUMN(C$2),0))</f>
        <v>-</v>
      </c>
      <c r="D3" s="70" t="str">
        <f>IF(ISBLANK(VLOOKUP(T_IE170PL[[#This Row],[Ścieżka Xpath]],ALL!$C:F,COLUMN(D$2),0)),"",VLOOKUP(T_IE170PL[[#This Row],[Ścieżka Xpath]],ALL!$C:F,COLUMN(D$2),0))</f>
        <v>Dane zgłoszenia tranzytowego wymagane na poziomie krajowym.</v>
      </c>
      <c r="E3" s="70" t="str">
        <f>IF(ISBLANK(VLOOKUP(T_IE170PL[[#This Row],[Ścieżka Xpath]],ALL!$C:G,COLUMN(E$2),0)),"",VLOOKUP(T_IE170PL[[#This Row],[Ścieżka Xpath]],ALL!$C:G,COLUMN(E$2),0))</f>
        <v>Node grouping nationally required transit data.</v>
      </c>
      <c r="F3" s="69">
        <f>IF(ISBLANK(VLOOKUP(T_IE170PL[[#This Row],[Ścieżka Xpath]],ALL!$C:H,COLUMN(F$2),0)),"",VLOOKUP(T_IE170PL[[#This Row],[Ścieżka Xpath]],ALL!$C:H,COLUMN(F$2),0))</f>
        <v>1</v>
      </c>
      <c r="G3" s="69" t="str">
        <f>IF(ISBLANK(VLOOKUP(T_IE170PL[[#This Row],[Ścieżka Xpath]],ALL!$C:I,COLUMN(G$2),0)),"",VLOOKUP(T_IE170PL[[#This Row],[Ścieżka Xpath]],ALL!$C:I,COLUMN(G$2),0))</f>
        <v>R</v>
      </c>
      <c r="H3" s="69" t="str">
        <f>IF(ISBLANK(VLOOKUP(T_IE170PL[[#This Row],[Ścieżka Xpath]],ALL!$C:J,COLUMN(H$2),0)),"",VLOOKUP(T_IE170PL[[#This Row],[Ścieżka Xpath]],ALL!$C:J,COLUMN(H$2),0))</f>
        <v/>
      </c>
      <c r="I3" s="69" t="str">
        <f>IF(ISBLANK(VLOOKUP(T_IE170PL[[#This Row],[Ścieżka Xpath]],ALL!$C:K,COLUMN(I$2),0)),"",VLOOKUP(T_IE170PL[[#This Row],[Ścieżka Xpath]],ALL!$C:K,COLUMN(I$2),0))</f>
        <v/>
      </c>
      <c r="J3" s="69" t="str">
        <f>IF(ISBLANK(VLOOKUP(T_IE170PL[[#This Row],[Ścieżka Xpath]],ALL!$C:L,COLUMN(J$2),0)),"",VLOOKUP(T_IE170PL[[#This Row],[Ścieżka Xpath]],ALL!$C:L,COLUMN(J$2),0))</f>
        <v/>
      </c>
      <c r="K3" s="69" t="str">
        <f>IF(ISBLANK(VLOOKUP(T_IE170PL[[#This Row],[Ścieżka Xpath]],ALL!$C:N,COLUMN(K$2),0)),"",VLOOKUP(T_IE170PL[[#This Row],[Ścieżka Xpath]],ALL!$C:N,COLUMN(K$2),0))</f>
        <v/>
      </c>
      <c r="L3" s="70" t="str">
        <f>IF(ISBLANK(VLOOKUP(T_IE170PL[[#This Row],[Ścieżka Xpath]],ALL!$C:O,COLUMN(L$2),0)),"",VLOOKUP(T_IE170PL[[#This Row],[Ścieżka Xpath]],ALL!$C:O,COLUMN(L$2),0))</f>
        <v/>
      </c>
      <c r="M3" s="70" t="str">
        <f>IF(ISBLANK(VLOOKUP(T_IE170PL[[#This Row],[Ścieżka Xpath]],ALL!$C:P,COLUMN(M$2),0)),"",VLOOKUP(T_IE170PL[[#This Row],[Ścieżka Xpath]],ALL!$C:P,COLUMN(M$2),0))</f>
        <v/>
      </c>
      <c r="N3" s="70" t="str">
        <f>IF(ISBLANK(VLOOKUP(T_IE170PL[[#This Row],[Ścieżka Xpath]],ALL!$C:Q,COLUMN(N$2),0)),"",VLOOKUP(T_IE170PL[[#This Row],[Ścieżka Xpath]],ALL!$C:Q,COLUMN(N$2),0))</f>
        <v/>
      </c>
      <c r="O3" s="70" t="str">
        <f>IF(ISBLANK(VLOOKUP(T_IE170PL[[#This Row],[Ścieżka Xpath]],ALL!$C:R,COLUMN(O$2),0)),"",VLOOKUP(T_IE170PL[[#This Row],[Ścieżka Xpath]],ALL!$C:R,COLUMN(O$2),0))</f>
        <v/>
      </c>
    </row>
    <row r="4" spans="1:15" ht="30">
      <c r="A4" s="141" t="s">
        <v>2670</v>
      </c>
      <c r="B4" s="83">
        <v>2</v>
      </c>
      <c r="C4" s="69" t="str">
        <f>IF(ISBLANK(VLOOKUP(T_IE170PL[[#This Row],[Ścieżka Xpath]],ALL!$C:E,COLUMN(C$2),0)),"",VLOOKUP(T_IE170PL[[#This Row],[Ścieżka Xpath]],ALL!$C:E,COLUMN(C$2),0))</f>
        <v>-</v>
      </c>
      <c r="D4" s="82" t="str">
        <f>IF(ISBLANK(VLOOKUP(T_IE170PL[[#This Row],[Ścieżka Xpath]],ALL!$C:F,COLUMN(D$2),0)),"",VLOOKUP(T_IE170PL[[#This Row],[Ścieżka Xpath]],ALL!$C:F,COLUMN(D$2),0))</f>
        <v>Kanał komunikacyjny do wysyłki kolejnych komunikatów z NCTS2PLUS do Podmiotu.</v>
      </c>
      <c r="E4" s="86" t="str">
        <f>IF(ISBLANK(VLOOKUP(T_IE170PL[[#This Row],[Ścieżka Xpath]],ALL!$C:G,COLUMN(E$2),0)),"",VLOOKUP(T_IE170PL[[#This Row],[Ścieżka Xpath]],ALL!$C:G,COLUMN(E$2),0))</f>
        <v>Communication channel to be used for further messages to be sent from NCTS2PLUS to EO.</v>
      </c>
      <c r="F4" s="86">
        <f>IF(ISBLANK(VLOOKUP(T_IE170PL[[#This Row],[Ścieżka Xpath]],ALL!$C:H,COLUMN(F$2),0)),"",VLOOKUP(T_IE170PL[[#This Row],[Ścieżka Xpath]],ALL!$C:H,COLUMN(F$2),0))</f>
        <v>1</v>
      </c>
      <c r="G4" s="86" t="str">
        <f>IF(ISBLANK(VLOOKUP(T_IE170PL[[#This Row],[Ścieżka Xpath]],ALL!$C:I,COLUMN(G$2),0)),"",VLOOKUP(T_IE170PL[[#This Row],[Ścieżka Xpath]],ALL!$C:I,COLUMN(G$2),0))</f>
        <v>R</v>
      </c>
      <c r="H4" s="86" t="str">
        <f>IF(ISBLANK(VLOOKUP(T_IE170PL[[#This Row],[Ścieżka Xpath]],ALL!$C:J,COLUMN(H$2),0)),"",VLOOKUP(T_IE170PL[[#This Row],[Ścieżka Xpath]],ALL!$C:J,COLUMN(H$2),0))</f>
        <v/>
      </c>
      <c r="I4" s="86" t="str">
        <f>IF(ISBLANK(VLOOKUP(T_IE170PL[[#This Row],[Ścieżka Xpath]],ALL!$C:K,COLUMN(I$2),0)),"",VLOOKUP(T_IE170PL[[#This Row],[Ścieżka Xpath]],ALL!$C:K,COLUMN(I$2),0))</f>
        <v/>
      </c>
      <c r="J4" s="86" t="str">
        <f>IF(ISBLANK(VLOOKUP(T_IE170PL[[#This Row],[Ścieżka Xpath]],ALL!$C:L,COLUMN(J$2),0)),"",VLOOKUP(T_IE170PL[[#This Row],[Ścieżka Xpath]],ALL!$C:L,COLUMN(J$2),0))</f>
        <v/>
      </c>
      <c r="K4" s="69" t="str">
        <f>IF(ISBLANK(VLOOKUP(T_IE170PL[[#This Row],[Ścieżka Xpath]],ALL!$C:N,COLUMN(K$2),0)),"",VLOOKUP(T_IE170PL[[#This Row],[Ścieżka Xpath]],ALL!$C:N,COLUMN(K$2),0))</f>
        <v/>
      </c>
      <c r="L4" s="70" t="str">
        <f>IF(ISBLANK(VLOOKUP(T_IE170PL[[#This Row],[Ścieżka Xpath]],ALL!$C:O,COLUMN(L$2),0)),"",VLOOKUP(T_IE170PL[[#This Row],[Ścieżka Xpath]],ALL!$C:O,COLUMN(L$2),0))</f>
        <v/>
      </c>
      <c r="M4" s="70" t="str">
        <f>IF(ISBLANK(VLOOKUP(T_IE170PL[[#This Row],[Ścieżka Xpath]],ALL!$C:P,COLUMN(M$2),0)),"",VLOOKUP(T_IE170PL[[#This Row],[Ścieżka Xpath]],ALL!$C:P,COLUMN(M$2),0))</f>
        <v/>
      </c>
      <c r="N4" s="70" t="str">
        <f>IF(ISBLANK(VLOOKUP(T_IE170PL[[#This Row],[Ścieżka Xpath]],ALL!$C:Q,COLUMN(N$2),0)),"",VLOOKUP(T_IE170PL[[#This Row],[Ścieżka Xpath]],ALL!$C:Q,COLUMN(N$2),0))</f>
        <v/>
      </c>
      <c r="O4" s="70" t="str">
        <f>IF(ISBLANK(VLOOKUP(T_IE170PL[[#This Row],[Ścieżka Xpath]],ALL!$C:R,COLUMN(O$2),0)),"",VLOOKUP(T_IE170PL[[#This Row],[Ścieżka Xpath]],ALL!$C:R,COLUMN(O$2),0))</f>
        <v/>
      </c>
    </row>
    <row r="5" spans="1:15" ht="60">
      <c r="A5" s="26" t="s">
        <v>2671</v>
      </c>
      <c r="B5" s="15">
        <v>3</v>
      </c>
      <c r="C5" s="74" t="str">
        <f>IF(ISBLANK(VLOOKUP(T_IE170PL[[#This Row],[Ścieżka Xpath]],ALL!$C:E,COLUMN(C$2),0)),"",VLOOKUP(T_IE170PL[[#This Row],[Ścieżka Xpath]],ALL!$C:E,COLUMN(C$2),0))</f>
        <v>-</v>
      </c>
      <c r="D5" s="25" t="str">
        <f>IF(ISBLANK(VLOOKUP(T_IE170PL[[#This Row],[Ścieżka Xpath]],ALL!$C:F,COLUMN(D$2),0)),"",VLOOKUP(T_IE170PL[[#This Row],[Ścieżka Xpath]],ALL!$C:F,COLUMN(D$2),0))</f>
        <v>System, przez który mają być wysyłane następne komunikaty do podmiotu (SEAP/BCP). Brak oznacza, że wysyłane będą tym systemem, przez który przeyszły do NCTS2PLUS.</v>
      </c>
      <c r="E5" s="25" t="str">
        <f>IF(ISBLANK(VLOOKUP(T_IE170PL[[#This Row],[Ścieżka Xpath]],ALL!$C:G,COLUMN(E$2),0)),"",VLOOKUP(T_IE170PL[[#This Row],[Ścieżka Xpath]],ALL!$C:G,COLUMN(E$2),0))</f>
        <v>System (SEAP/BCP) to be used for sending messages to EO. Lack of attribute means that messages will be sent by the same system through which messages came to NCTS2PLUS.</v>
      </c>
      <c r="F5" s="136" t="str">
        <f>IF(ISBLANK(VLOOKUP(T_IE170PL[[#This Row],[Ścieżka Xpath]],ALL!$C:H,COLUMN(F$2),0)),"",VLOOKUP(T_IE170PL[[#This Row],[Ścieżka Xpath]],ALL!$C:H,COLUMN(F$2),0))</f>
        <v/>
      </c>
      <c r="G5" s="136" t="str">
        <f>IF(ISBLANK(VLOOKUP(T_IE170PL[[#This Row],[Ścieżka Xpath]],ALL!$C:I,COLUMN(G$2),0)),"",VLOOKUP(T_IE170PL[[#This Row],[Ścieżka Xpath]],ALL!$C:I,COLUMN(G$2),0))</f>
        <v>O</v>
      </c>
      <c r="H5" s="136" t="str">
        <f>IF(ISBLANK(VLOOKUP(T_IE170PL[[#This Row],[Ścieżka Xpath]],ALL!$C:J,COLUMN(H$2),0)),"",VLOOKUP(T_IE170PL[[#This Row],[Ścieżka Xpath]],ALL!$C:J,COLUMN(H$2),0))</f>
        <v>an..4</v>
      </c>
      <c r="I5" s="136" t="str">
        <f>IF(ISBLANK(VLOOKUP(T_IE170PL[[#This Row],[Ścieżka Xpath]],ALL!$C:K,COLUMN(I$2),0)),"",VLOOKUP(T_IE170PL[[#This Row],[Ścieżka Xpath]],ALL!$C:K,COLUMN(I$2),0))</f>
        <v/>
      </c>
      <c r="J5" s="136" t="str">
        <f>IF(ISBLANK(VLOOKUP(T_IE170PL[[#This Row],[Ścieżka Xpath]],ALL!$C:L,COLUMN(J$2),0)),"",VLOOKUP(T_IE170PL[[#This Row],[Ścieżka Xpath]],ALL!$C:L,COLUMN(J$2),0))</f>
        <v/>
      </c>
      <c r="K5" s="51" t="str">
        <f>IF(ISBLANK(VLOOKUP(T_IE170PL[[#This Row],[Ścieżka Xpath]],ALL!$C:N,COLUMN(K$2),0)),"",VLOOKUP(T_IE170PL[[#This Row],[Ścieżka Xpath]],ALL!$C:N,COLUMN(K$2),0))</f>
        <v/>
      </c>
      <c r="L5" s="62" t="str">
        <f>IF(ISBLANK(VLOOKUP(T_IE170PL[[#This Row],[Ścieżka Xpath]],ALL!$C:O,COLUMN(L$2),0)),"",VLOOKUP(T_IE170PL[[#This Row],[Ścieżka Xpath]],ALL!$C:O,COLUMN(L$2),0))</f>
        <v/>
      </c>
      <c r="M5" s="62" t="str">
        <f>IF(ISBLANK(VLOOKUP(T_IE170PL[[#This Row],[Ścieżka Xpath]],ALL!$C:P,COLUMN(M$2),0)),"",VLOOKUP(T_IE170PL[[#This Row],[Ścieżka Xpath]],ALL!$C:P,COLUMN(M$2),0))</f>
        <v/>
      </c>
      <c r="N5" s="62" t="str">
        <f>IF(ISBLANK(VLOOKUP(T_IE170PL[[#This Row],[Ścieżka Xpath]],ALL!$C:Q,COLUMN(N$2),0)),"",VLOOKUP(T_IE170PL[[#This Row],[Ścieżka Xpath]],ALL!$C:Q,COLUMN(N$2),0))</f>
        <v/>
      </c>
      <c r="O5" s="62" t="str">
        <f>IF(ISBLANK(VLOOKUP(T_IE170PL[[#This Row],[Ścieżka Xpath]],ALL!$C:R,COLUMN(O$2),0)),"",VLOOKUP(T_IE170PL[[#This Row],[Ścieżka Xpath]],ALL!$C:R,COLUMN(O$2),0))</f>
        <v/>
      </c>
    </row>
    <row r="6" spans="1:15" ht="15">
      <c r="A6" s="141" t="s">
        <v>2672</v>
      </c>
      <c r="B6" s="83">
        <v>4</v>
      </c>
      <c r="C6" s="69" t="str">
        <f>IF(ISBLANK(VLOOKUP(T_IE170PL[[#This Row],[Ścieżka Xpath]],ALL!$C:E,COLUMN(C$2),0)),"",VLOOKUP(T_IE170PL[[#This Row],[Ścieżka Xpath]],ALL!$C:E,COLUMN(C$2),0))</f>
        <v>-</v>
      </c>
      <c r="D6" s="82" t="str">
        <f>IF(ISBLANK(VLOOKUP(T_IE170PL[[#This Row],[Ścieżka Xpath]],ALL!$C:F,COLUMN(D$2),0)),"",VLOOKUP(T_IE170PL[[#This Row],[Ścieżka Xpath]],ALL!$C:F,COLUMN(D$2),0))</f>
        <v>Szczegóły kanału email.</v>
      </c>
      <c r="E6" s="82" t="str">
        <f>IF(ISBLANK(VLOOKUP(T_IE170PL[[#This Row],[Ścieżka Xpath]],ALL!$C:G,COLUMN(E$2),0)),"",VLOOKUP(T_IE170PL[[#This Row],[Ścieżka Xpath]],ALL!$C:G,COLUMN(E$2),0))</f>
        <v>Details of email channel.</v>
      </c>
      <c r="F6" s="86" t="str">
        <f>IF(ISBLANK(VLOOKUP(T_IE170PL[[#This Row],[Ścieżka Xpath]],ALL!$C:H,COLUMN(F$2),0)),"",VLOOKUP(T_IE170PL[[#This Row],[Ścieżka Xpath]],ALL!$C:H,COLUMN(F$2),0))</f>
        <v>0..1</v>
      </c>
      <c r="G6" s="86" t="str">
        <f>IF(ISBLANK(VLOOKUP(T_IE170PL[[#This Row],[Ścieżka Xpath]],ALL!$C:I,COLUMN(G$2),0)),"",VLOOKUP(T_IE170PL[[#This Row],[Ścieżka Xpath]],ALL!$C:I,COLUMN(G$2),0))</f>
        <v>D</v>
      </c>
      <c r="H6" s="86" t="str">
        <f>IF(ISBLANK(VLOOKUP(T_IE170PL[[#This Row],[Ścieżka Xpath]],ALL!$C:J,COLUMN(H$2),0)),"",VLOOKUP(T_IE170PL[[#This Row],[Ścieżka Xpath]],ALL!$C:J,COLUMN(H$2),0))</f>
        <v/>
      </c>
      <c r="I6" s="86" t="str">
        <f>IF(ISBLANK(VLOOKUP(T_IE170PL[[#This Row],[Ścieżka Xpath]],ALL!$C:K,COLUMN(I$2),0)),"",VLOOKUP(T_IE170PL[[#This Row],[Ścieżka Xpath]],ALL!$C:K,COLUMN(I$2),0))</f>
        <v/>
      </c>
      <c r="J6" s="86" t="str">
        <f>IF(ISBLANK(VLOOKUP(T_IE170PL[[#This Row],[Ścieżka Xpath]],ALL!$C:L,COLUMN(J$2),0)),"",VLOOKUP(T_IE170PL[[#This Row],[Ścieżka Xpath]],ALL!$C:L,COLUMN(J$2),0))</f>
        <v>RP18</v>
      </c>
      <c r="K6" s="69" t="str">
        <f>IF(ISBLANK(VLOOKUP(T_IE170PL[[#This Row],[Ścieżka Xpath]],ALL!$C:N,COLUMN(K$2),0)),"",VLOOKUP(T_IE170PL[[#This Row],[Ścieżka Xpath]],ALL!$C:N,COLUMN(K$2),0))</f>
        <v/>
      </c>
      <c r="L6" s="70" t="str">
        <f>IF(ISBLANK(VLOOKUP(T_IE170PL[[#This Row],[Ścieżka Xpath]],ALL!$C:O,COLUMN(L$2),0)),"",VLOOKUP(T_IE170PL[[#This Row],[Ścieżka Xpath]],ALL!$C:O,COLUMN(L$2),0))</f>
        <v/>
      </c>
      <c r="M6" s="70" t="str">
        <f>IF(ISBLANK(VLOOKUP(T_IE170PL[[#This Row],[Ścieżka Xpath]],ALL!$C:P,COLUMN(M$2),0)),"",VLOOKUP(T_IE170PL[[#This Row],[Ścieżka Xpath]],ALL!$C:P,COLUMN(M$2),0))</f>
        <v/>
      </c>
      <c r="N6" s="70" t="str">
        <f>IF(ISBLANK(VLOOKUP(T_IE170PL[[#This Row],[Ścieżka Xpath]],ALL!$C:Q,COLUMN(N$2),0)),"",VLOOKUP(T_IE170PL[[#This Row],[Ścieżka Xpath]],ALL!$C:Q,COLUMN(N$2),0))</f>
        <v/>
      </c>
      <c r="O6" s="70" t="str">
        <f>IF(ISBLANK(VLOOKUP(T_IE170PL[[#This Row],[Ścieżka Xpath]],ALL!$C:R,COLUMN(O$2),0)),"",VLOOKUP(T_IE170PL[[#This Row],[Ścieżka Xpath]],ALL!$C:R,COLUMN(O$2),0))</f>
        <v/>
      </c>
    </row>
    <row r="7" spans="1:15" ht="30">
      <c r="A7" s="26" t="s">
        <v>2673</v>
      </c>
      <c r="B7" s="15">
        <v>5</v>
      </c>
      <c r="C7" s="74" t="str">
        <f>IF(ISBLANK(VLOOKUP(T_IE170PL[[#This Row],[Ścieżka Xpath]],ALL!$C:E,COLUMN(C$2),0)),"",VLOOKUP(T_IE170PL[[#This Row],[Ścieżka Xpath]],ALL!$C:E,COLUMN(C$2),0))</f>
        <v>-</v>
      </c>
      <c r="D7" s="25" t="str">
        <f>IF(ISBLANK(VLOOKUP(T_IE170PL[[#This Row],[Ścieżka Xpath]],ALL!$C:F,COLUMN(D$2),0)),"",VLOOKUP(T_IE170PL[[#This Row],[Ścieżka Xpath]],ALL!$C:F,COLUMN(D$2),0))</f>
        <v>Adres email, na który mają być wysyłane komunikaty do Podmiotu.</v>
      </c>
      <c r="E7" s="25" t="str">
        <f>IF(ISBLANK(VLOOKUP(T_IE170PL[[#This Row],[Ścieżka Xpath]],ALL!$C:G,COLUMN(E$2),0)),"",VLOOKUP(T_IE170PL[[#This Row],[Ścieżka Xpath]],ALL!$C:G,COLUMN(E$2),0))</f>
        <v>Email address to which messages from NCTS2PLUS to EO will be sent.</v>
      </c>
      <c r="F7" s="136" t="str">
        <f>IF(ISBLANK(VLOOKUP(T_IE170PL[[#This Row],[Ścieżka Xpath]],ALL!$C:H,COLUMN(F$2),0)),"",VLOOKUP(T_IE170PL[[#This Row],[Ścieżka Xpath]],ALL!$C:H,COLUMN(F$2),0))</f>
        <v/>
      </c>
      <c r="G7" s="136" t="str">
        <f>IF(ISBLANK(VLOOKUP(T_IE170PL[[#This Row],[Ścieżka Xpath]],ALL!$C:I,COLUMN(G$2),0)),"",VLOOKUP(T_IE170PL[[#This Row],[Ścieżka Xpath]],ALL!$C:I,COLUMN(G$2),0))</f>
        <v>R</v>
      </c>
      <c r="H7" s="136" t="str">
        <f>IF(ISBLANK(VLOOKUP(T_IE170PL[[#This Row],[Ścieżka Xpath]],ALL!$C:J,COLUMN(H$2),0)),"",VLOOKUP(T_IE170PL[[#This Row],[Ścieżka Xpath]],ALL!$C:J,COLUMN(H$2),0))</f>
        <v>an5..70</v>
      </c>
      <c r="I7" s="136" t="str">
        <f>IF(ISBLANK(VLOOKUP(T_IE170PL[[#This Row],[Ścieżka Xpath]],ALL!$C:K,COLUMN(I$2),0)),"",VLOOKUP(T_IE170PL[[#This Row],[Ścieżka Xpath]],ALL!$C:K,COLUMN(I$2),0))</f>
        <v/>
      </c>
      <c r="J7" s="136" t="str">
        <f>IF(ISBLANK(VLOOKUP(T_IE170PL[[#This Row],[Ścieżka Xpath]],ALL!$C:L,COLUMN(J$2),0)),"",VLOOKUP(T_IE170PL[[#This Row],[Ścieżka Xpath]],ALL!$C:L,COLUMN(J$2),0))</f>
        <v/>
      </c>
      <c r="K7" s="51" t="str">
        <f>IF(ISBLANK(VLOOKUP(T_IE170PL[[#This Row],[Ścieżka Xpath]],ALL!$C:N,COLUMN(K$2),0)),"",VLOOKUP(T_IE170PL[[#This Row],[Ścieżka Xpath]],ALL!$C:N,COLUMN(K$2),0))</f>
        <v/>
      </c>
      <c r="L7" s="62" t="str">
        <f>IF(ISBLANK(VLOOKUP(T_IE170PL[[#This Row],[Ścieżka Xpath]],ALL!$C:O,COLUMN(L$2),0)),"",VLOOKUP(T_IE170PL[[#This Row],[Ścieżka Xpath]],ALL!$C:O,COLUMN(L$2),0))</f>
        <v/>
      </c>
      <c r="M7" s="62" t="str">
        <f>IF(ISBLANK(VLOOKUP(T_IE170PL[[#This Row],[Ścieżka Xpath]],ALL!$C:P,COLUMN(M$2),0)),"",VLOOKUP(T_IE170PL[[#This Row],[Ścieżka Xpath]],ALL!$C:P,COLUMN(M$2),0))</f>
        <v/>
      </c>
      <c r="N7" s="62" t="str">
        <f>IF(ISBLANK(VLOOKUP(T_IE170PL[[#This Row],[Ścieżka Xpath]],ALL!$C:Q,COLUMN(N$2),0)),"",VLOOKUP(T_IE170PL[[#This Row],[Ścieżka Xpath]],ALL!$C:Q,COLUMN(N$2),0))</f>
        <v/>
      </c>
      <c r="O7" s="62" t="str">
        <f>IF(ISBLANK(VLOOKUP(T_IE170PL[[#This Row],[Ścieżka Xpath]],ALL!$C:R,COLUMN(O$2),0)),"",VLOOKUP(T_IE170PL[[#This Row],[Ścieżka Xpath]],ALL!$C:R,COLUMN(O$2),0))</f>
        <v/>
      </c>
    </row>
    <row r="8" spans="1:15" ht="15">
      <c r="A8" s="141" t="s">
        <v>2674</v>
      </c>
      <c r="B8" s="83">
        <v>6</v>
      </c>
      <c r="C8" s="69" t="str">
        <f>IF(ISBLANK(VLOOKUP(T_IE170PL[[#This Row],[Ścieżka Xpath]],ALL!$C:E,COLUMN(C$2),0)),"",VLOOKUP(T_IE170PL[[#This Row],[Ścieżka Xpath]],ALL!$C:E,COLUMN(C$2),0))</f>
        <v>-</v>
      </c>
      <c r="D8" s="82" t="str">
        <f>IF(ISBLANK(VLOOKUP(T_IE170PL[[#This Row],[Ścieżka Xpath]],ALL!$C:F,COLUMN(D$2),0)),"",VLOOKUP(T_IE170PL[[#This Row],[Ścieżka Xpath]],ALL!$C:F,COLUMN(D$2),0))</f>
        <v>Szczegóły kanału WebService.</v>
      </c>
      <c r="E8" s="82" t="str">
        <f>IF(ISBLANK(VLOOKUP(T_IE170PL[[#This Row],[Ścieżka Xpath]],ALL!$C:G,COLUMN(E$2),0)),"",VLOOKUP(T_IE170PL[[#This Row],[Ścieżka Xpath]],ALL!$C:G,COLUMN(E$2),0))</f>
        <v>Details of WebService channel.</v>
      </c>
      <c r="F8" s="86" t="str">
        <f>IF(ISBLANK(VLOOKUP(T_IE170PL[[#This Row],[Ścieżka Xpath]],ALL!$C:H,COLUMN(F$2),0)),"",VLOOKUP(T_IE170PL[[#This Row],[Ścieżka Xpath]],ALL!$C:H,COLUMN(F$2),0))</f>
        <v>0..1</v>
      </c>
      <c r="G8" s="86" t="str">
        <f>IF(ISBLANK(VLOOKUP(T_IE170PL[[#This Row],[Ścieżka Xpath]],ALL!$C:I,COLUMN(G$2),0)),"",VLOOKUP(T_IE170PL[[#This Row],[Ścieżka Xpath]],ALL!$C:I,COLUMN(G$2),0))</f>
        <v>D</v>
      </c>
      <c r="H8" s="86" t="str">
        <f>IF(ISBLANK(VLOOKUP(T_IE170PL[[#This Row],[Ścieżka Xpath]],ALL!$C:J,COLUMN(H$2),0)),"",VLOOKUP(T_IE170PL[[#This Row],[Ścieżka Xpath]],ALL!$C:J,COLUMN(H$2),0))</f>
        <v/>
      </c>
      <c r="I8" s="86" t="str">
        <f>IF(ISBLANK(VLOOKUP(T_IE170PL[[#This Row],[Ścieżka Xpath]],ALL!$C:K,COLUMN(I$2),0)),"",VLOOKUP(T_IE170PL[[#This Row],[Ścieżka Xpath]],ALL!$C:K,COLUMN(I$2),0))</f>
        <v/>
      </c>
      <c r="J8" s="86" t="str">
        <f>IF(ISBLANK(VLOOKUP(T_IE170PL[[#This Row],[Ścieżka Xpath]],ALL!$C:L,COLUMN(J$2),0)),"",VLOOKUP(T_IE170PL[[#This Row],[Ścieżka Xpath]],ALL!$C:L,COLUMN(J$2),0))</f>
        <v>RP18</v>
      </c>
      <c r="K8" s="69" t="str">
        <f>IF(ISBLANK(VLOOKUP(T_IE170PL[[#This Row],[Ścieżka Xpath]],ALL!$C:N,COLUMN(K$2),0)),"",VLOOKUP(T_IE170PL[[#This Row],[Ścieżka Xpath]],ALL!$C:N,COLUMN(K$2),0))</f>
        <v/>
      </c>
      <c r="L8" s="70" t="str">
        <f>IF(ISBLANK(VLOOKUP(T_IE170PL[[#This Row],[Ścieżka Xpath]],ALL!$C:O,COLUMN(L$2),0)),"",VLOOKUP(T_IE170PL[[#This Row],[Ścieżka Xpath]],ALL!$C:O,COLUMN(L$2),0))</f>
        <v/>
      </c>
      <c r="M8" s="70" t="str">
        <f>IF(ISBLANK(VLOOKUP(T_IE170PL[[#This Row],[Ścieżka Xpath]],ALL!$C:P,COLUMN(M$2),0)),"",VLOOKUP(T_IE170PL[[#This Row],[Ścieżka Xpath]],ALL!$C:P,COLUMN(M$2),0))</f>
        <v/>
      </c>
      <c r="N8" s="70" t="str">
        <f>IF(ISBLANK(VLOOKUP(T_IE170PL[[#This Row],[Ścieżka Xpath]],ALL!$C:Q,COLUMN(N$2),0)),"",VLOOKUP(T_IE170PL[[#This Row],[Ścieżka Xpath]],ALL!$C:Q,COLUMN(N$2),0))</f>
        <v/>
      </c>
      <c r="O8" s="70" t="str">
        <f>IF(ISBLANK(VLOOKUP(T_IE170PL[[#This Row],[Ścieżka Xpath]],ALL!$C:R,COLUMN(O$2),0)),"",VLOOKUP(T_IE170PL[[#This Row],[Ścieżka Xpath]],ALL!$C:R,COLUMN(O$2),0))</f>
        <v/>
      </c>
    </row>
    <row r="9" spans="1:15" ht="45">
      <c r="A9" s="26" t="s">
        <v>2675</v>
      </c>
      <c r="B9" s="15">
        <v>7</v>
      </c>
      <c r="C9" s="74" t="str">
        <f>IF(ISBLANK(VLOOKUP(T_IE170PL[[#This Row],[Ścieżka Xpath]],ALL!$C:E,COLUMN(C$2),0)),"",VLOOKUP(T_IE170PL[[#This Row],[Ścieżka Xpath]],ALL!$C:E,COLUMN(C$2),0))</f>
        <v>-</v>
      </c>
      <c r="D9" s="25" t="str">
        <f>IF(ISBLANK(VLOOKUP(T_IE170PL[[#This Row],[Ścieżka Xpath]],ALL!$C:F,COLUMN(D$2),0)),"",VLOOKUP(T_IE170PL[[#This Row],[Ścieżka Xpath]],ALL!$C:F,COLUMN(D$2),0))</f>
        <v>Adres url, na który mają być wysyłane komunikaty do Podmiotu. Dane autoryzacyjne zostaną odczytane z danych Podmiotu zarejestrowanych w SZPROT</v>
      </c>
      <c r="E9" s="25" t="str">
        <f>IF(ISBLANK(VLOOKUP(T_IE170PL[[#This Row],[Ścieżka Xpath]],ALL!$C:G,COLUMN(E$2),0)),"",VLOOKUP(T_IE170PL[[#This Row],[Ścieżka Xpath]],ALL!$C:G,COLUMN(E$2),0))</f>
        <v>WebService URL address to which messages from NCTS2PLUS to EO will be sent. Authorisation credentials will be checked against data registered in SZPROT.</v>
      </c>
      <c r="F9" s="136" t="str">
        <f>IF(ISBLANK(VLOOKUP(T_IE170PL[[#This Row],[Ścieżka Xpath]],ALL!$C:H,COLUMN(F$2),0)),"",VLOOKUP(T_IE170PL[[#This Row],[Ścieżka Xpath]],ALL!$C:H,COLUMN(F$2),0))</f>
        <v/>
      </c>
      <c r="G9" s="136" t="str">
        <f>IF(ISBLANK(VLOOKUP(T_IE170PL[[#This Row],[Ścieżka Xpath]],ALL!$C:I,COLUMN(G$2),0)),"",VLOOKUP(T_IE170PL[[#This Row],[Ścieżka Xpath]],ALL!$C:I,COLUMN(G$2),0))</f>
        <v>R</v>
      </c>
      <c r="H9" s="136" t="str">
        <f>IF(ISBLANK(VLOOKUP(T_IE170PL[[#This Row],[Ścieżka Xpath]],ALL!$C:J,COLUMN(H$2),0)),"",VLOOKUP(T_IE170PL[[#This Row],[Ścieżka Xpath]],ALL!$C:J,COLUMN(H$2),0))</f>
        <v>an..400</v>
      </c>
      <c r="I9" s="136" t="str">
        <f>IF(ISBLANK(VLOOKUP(T_IE170PL[[#This Row],[Ścieżka Xpath]],ALL!$C:K,COLUMN(I$2),0)),"",VLOOKUP(T_IE170PL[[#This Row],[Ścieżka Xpath]],ALL!$C:K,COLUMN(I$2),0))</f>
        <v/>
      </c>
      <c r="J9" s="136" t="str">
        <f>IF(ISBLANK(VLOOKUP(T_IE170PL[[#This Row],[Ścieżka Xpath]],ALL!$C:L,COLUMN(J$2),0)),"",VLOOKUP(T_IE170PL[[#This Row],[Ścieżka Xpath]],ALL!$C:L,COLUMN(J$2),0))</f>
        <v>RP23</v>
      </c>
      <c r="K9" s="51" t="str">
        <f>IF(ISBLANK(VLOOKUP(T_IE170PL[[#This Row],[Ścieżka Xpath]],ALL!$C:N,COLUMN(K$2),0)),"",VLOOKUP(T_IE170PL[[#This Row],[Ścieżka Xpath]],ALL!$C:N,COLUMN(K$2),0))</f>
        <v/>
      </c>
      <c r="L9" s="62" t="str">
        <f>IF(ISBLANK(VLOOKUP(T_IE170PL[[#This Row],[Ścieżka Xpath]],ALL!$C:O,COLUMN(L$2),0)),"",VLOOKUP(T_IE170PL[[#This Row],[Ścieżka Xpath]],ALL!$C:O,COLUMN(L$2),0))</f>
        <v/>
      </c>
      <c r="M9" s="62" t="str">
        <f>IF(ISBLANK(VLOOKUP(T_IE170PL[[#This Row],[Ścieżka Xpath]],ALL!$C:P,COLUMN(M$2),0)),"",VLOOKUP(T_IE170PL[[#This Row],[Ścieżka Xpath]],ALL!$C:P,COLUMN(M$2),0))</f>
        <v/>
      </c>
      <c r="N9" s="62" t="str">
        <f>IF(ISBLANK(VLOOKUP(T_IE170PL[[#This Row],[Ścieżka Xpath]],ALL!$C:Q,COLUMN(N$2),0)),"",VLOOKUP(T_IE170PL[[#This Row],[Ścieżka Xpath]],ALL!$C:Q,COLUMN(N$2),0))</f>
        <v/>
      </c>
      <c r="O9" s="62" t="str">
        <f>IF(ISBLANK(VLOOKUP(T_IE170PL[[#This Row],[Ścieżka Xpath]],ALL!$C:R,COLUMN(O$2),0)),"",VLOOKUP(T_IE170PL[[#This Row],[Ścieżka Xpath]],ALL!$C:R,COLUMN(O$2),0))</f>
        <v/>
      </c>
    </row>
    <row r="10" spans="1:15" ht="15">
      <c r="A10" s="141" t="s">
        <v>2676</v>
      </c>
      <c r="B10" s="83">
        <v>8</v>
      </c>
      <c r="C10" s="69" t="str">
        <f>IF(ISBLANK(VLOOKUP(T_IE170PL[[#This Row],[Ścieżka Xpath]],ALL!$C:E,COLUMN(C$2),0)),"",VLOOKUP(T_IE170PL[[#This Row],[Ścieżka Xpath]],ALL!$C:E,COLUMN(C$2),0))</f>
        <v>-</v>
      </c>
      <c r="D10" s="82" t="str">
        <f>IF(ISBLANK(VLOOKUP(T_IE170PL[[#This Row],[Ścieżka Xpath]],ALL!$C:F,COLUMN(D$2),0)),"",VLOOKUP(T_IE170PL[[#This Row],[Ścieżka Xpath]],ALL!$C:F,COLUMN(D$2),0))</f>
        <v>Szczegóły kanalu SEAP.</v>
      </c>
      <c r="E10" s="82" t="str">
        <f>IF(ISBLANK(VLOOKUP(T_IE170PL[[#This Row],[Ścieżka Xpath]],ALL!$C:G,COLUMN(E$2),0)),"",VLOOKUP(T_IE170PL[[#This Row],[Ścieżka Xpath]],ALL!$C:G,COLUMN(E$2),0))</f>
        <v>Details of SEAP channel.</v>
      </c>
      <c r="F10" s="86" t="str">
        <f>IF(ISBLANK(VLOOKUP(T_IE170PL[[#This Row],[Ścieżka Xpath]],ALL!$C:H,COLUMN(F$2),0)),"",VLOOKUP(T_IE170PL[[#This Row],[Ścieżka Xpath]],ALL!$C:H,COLUMN(F$2),0))</f>
        <v>0..1</v>
      </c>
      <c r="G10" s="86" t="str">
        <f>IF(ISBLANK(VLOOKUP(T_IE170PL[[#This Row],[Ścieżka Xpath]],ALL!$C:I,COLUMN(G$2),0)),"",VLOOKUP(T_IE170PL[[#This Row],[Ścieżka Xpath]],ALL!$C:I,COLUMN(G$2),0))</f>
        <v>D</v>
      </c>
      <c r="H10" s="86" t="str">
        <f>IF(ISBLANK(VLOOKUP(T_IE170PL[[#This Row],[Ścieżka Xpath]],ALL!$C:J,COLUMN(H$2),0)),"",VLOOKUP(T_IE170PL[[#This Row],[Ścieżka Xpath]],ALL!$C:J,COLUMN(H$2),0))</f>
        <v/>
      </c>
      <c r="I10" s="86" t="str">
        <f>IF(ISBLANK(VLOOKUP(T_IE170PL[[#This Row],[Ścieżka Xpath]],ALL!$C:K,COLUMN(I$2),0)),"",VLOOKUP(T_IE170PL[[#This Row],[Ścieżka Xpath]],ALL!$C:K,COLUMN(I$2),0))</f>
        <v/>
      </c>
      <c r="J10" s="86" t="str">
        <f>IF(ISBLANK(VLOOKUP(T_IE170PL[[#This Row],[Ścieżka Xpath]],ALL!$C:L,COLUMN(J$2),0)),"",VLOOKUP(T_IE170PL[[#This Row],[Ścieżka Xpath]],ALL!$C:L,COLUMN(J$2),0))</f>
        <v>RP18</v>
      </c>
      <c r="K10" s="69" t="str">
        <f>IF(ISBLANK(VLOOKUP(T_IE170PL[[#This Row],[Ścieżka Xpath]],ALL!$C:N,COLUMN(K$2),0)),"",VLOOKUP(T_IE170PL[[#This Row],[Ścieżka Xpath]],ALL!$C:N,COLUMN(K$2),0))</f>
        <v/>
      </c>
      <c r="L10" s="70" t="str">
        <f>IF(ISBLANK(VLOOKUP(T_IE170PL[[#This Row],[Ścieżka Xpath]],ALL!$C:O,COLUMN(L$2),0)),"",VLOOKUP(T_IE170PL[[#This Row],[Ścieżka Xpath]],ALL!$C:O,COLUMN(L$2),0))</f>
        <v/>
      </c>
      <c r="M10" s="70" t="str">
        <f>IF(ISBLANK(VLOOKUP(T_IE170PL[[#This Row],[Ścieżka Xpath]],ALL!$C:P,COLUMN(M$2),0)),"",VLOOKUP(T_IE170PL[[#This Row],[Ścieżka Xpath]],ALL!$C:P,COLUMN(M$2),0))</f>
        <v/>
      </c>
      <c r="N10" s="70" t="str">
        <f>IF(ISBLANK(VLOOKUP(T_IE170PL[[#This Row],[Ścieżka Xpath]],ALL!$C:Q,COLUMN(N$2),0)),"",VLOOKUP(T_IE170PL[[#This Row],[Ścieżka Xpath]],ALL!$C:Q,COLUMN(N$2),0))</f>
        <v/>
      </c>
      <c r="O10" s="70" t="str">
        <f>IF(ISBLANK(VLOOKUP(T_IE170PL[[#This Row],[Ścieżka Xpath]],ALL!$C:R,COLUMN(O$2),0)),"",VLOOKUP(T_IE170PL[[#This Row],[Ścieżka Xpath]],ALL!$C:R,COLUMN(O$2),0))</f>
        <v/>
      </c>
    </row>
    <row r="11" spans="1:15" ht="30">
      <c r="A11" s="26" t="s">
        <v>2677</v>
      </c>
      <c r="B11" s="15">
        <v>9</v>
      </c>
      <c r="C11" s="74" t="str">
        <f>IF(ISBLANK(VLOOKUP(T_IE170PL[[#This Row],[Ścieżka Xpath]],ALL!$C:E,COLUMN(C$2),0)),"",VLOOKUP(T_IE170PL[[#This Row],[Ścieżka Xpath]],ALL!$C:E,COLUMN(C$2),0))</f>
        <v>-</v>
      </c>
      <c r="D11" s="25" t="str">
        <f>IF(ISBLANK(VLOOKUP(T_IE170PL[[#This Row],[Ścieżka Xpath]],ALL!$C:F,COLUMN(D$2),0)),"",VLOOKUP(T_IE170PL[[#This Row],[Ścieżka Xpath]],ALL!$C:F,COLUMN(D$2),0))</f>
        <v>Identyfikator użytkownika w systemie SEAP, na który mają być wysyłane następne komunikaty do Podmiotu.</v>
      </c>
      <c r="E11" s="25" t="str">
        <f>IF(ISBLANK(VLOOKUP(T_IE170PL[[#This Row],[Ścieżka Xpath]],ALL!$C:G,COLUMN(E$2),0)),"",VLOOKUP(T_IE170PL[[#This Row],[Ścieżka Xpath]],ALL!$C:G,COLUMN(E$2),0))</f>
        <v>Seap identifier to which messages from NCTS2PLUS to EO will be sent.</v>
      </c>
      <c r="F11" s="136" t="str">
        <f>IF(ISBLANK(VLOOKUP(T_IE170PL[[#This Row],[Ścieżka Xpath]],ALL!$C:H,COLUMN(F$2),0)),"",VLOOKUP(T_IE170PL[[#This Row],[Ścieżka Xpath]],ALL!$C:H,COLUMN(F$2),0))</f>
        <v/>
      </c>
      <c r="G11" s="136" t="str">
        <f>IF(ISBLANK(VLOOKUP(T_IE170PL[[#This Row],[Ścieżka Xpath]],ALL!$C:I,COLUMN(G$2),0)),"",VLOOKUP(T_IE170PL[[#This Row],[Ścieżka Xpath]],ALL!$C:I,COLUMN(G$2),0))</f>
        <v>R</v>
      </c>
      <c r="H11" s="136" t="str">
        <f>IF(ISBLANK(VLOOKUP(T_IE170PL[[#This Row],[Ścieżka Xpath]],ALL!$C:J,COLUMN(H$2),0)),"",VLOOKUP(T_IE170PL[[#This Row],[Ścieżka Xpath]],ALL!$C:J,COLUMN(H$2),0))</f>
        <v>an..40</v>
      </c>
      <c r="I11" s="136" t="str">
        <f>IF(ISBLANK(VLOOKUP(T_IE170PL[[#This Row],[Ścieżka Xpath]],ALL!$C:K,COLUMN(I$2),0)),"",VLOOKUP(T_IE170PL[[#This Row],[Ścieżka Xpath]],ALL!$C:K,COLUMN(I$2),0))</f>
        <v/>
      </c>
      <c r="J11" s="136" t="str">
        <f>IF(ISBLANK(VLOOKUP(T_IE170PL[[#This Row],[Ścieżka Xpath]],ALL!$C:L,COLUMN(J$2),0)),"",VLOOKUP(T_IE170PL[[#This Row],[Ścieżka Xpath]],ALL!$C:L,COLUMN(J$2),0))</f>
        <v/>
      </c>
      <c r="K11" s="51" t="str">
        <f>IF(ISBLANK(VLOOKUP(T_IE170PL[[#This Row],[Ścieżka Xpath]],ALL!$C:N,COLUMN(K$2),0)),"",VLOOKUP(T_IE170PL[[#This Row],[Ścieżka Xpath]],ALL!$C:N,COLUMN(K$2),0))</f>
        <v/>
      </c>
      <c r="L11" s="62" t="str">
        <f>IF(ISBLANK(VLOOKUP(T_IE170PL[[#This Row],[Ścieżka Xpath]],ALL!$C:O,COLUMN(L$2),0)),"",VLOOKUP(T_IE170PL[[#This Row],[Ścieżka Xpath]],ALL!$C:O,COLUMN(L$2),0))</f>
        <v/>
      </c>
      <c r="M11" s="62" t="str">
        <f>IF(ISBLANK(VLOOKUP(T_IE170PL[[#This Row],[Ścieżka Xpath]],ALL!$C:P,COLUMN(M$2),0)),"",VLOOKUP(T_IE170PL[[#This Row],[Ścieżka Xpath]],ALL!$C:P,COLUMN(M$2),0))</f>
        <v/>
      </c>
      <c r="N11" s="62" t="str">
        <f>IF(ISBLANK(VLOOKUP(T_IE170PL[[#This Row],[Ścieżka Xpath]],ALL!$C:Q,COLUMN(N$2),0)),"",VLOOKUP(T_IE170PL[[#This Row],[Ścieżka Xpath]],ALL!$C:Q,COLUMN(N$2),0))</f>
        <v/>
      </c>
      <c r="O11" s="62" t="str">
        <f>IF(ISBLANK(VLOOKUP(T_IE170PL[[#This Row],[Ścieżka Xpath]],ALL!$C:R,COLUMN(O$2),0)),"",VLOOKUP(T_IE170PL[[#This Row],[Ścieżka Xpath]],ALL!$C:R,COLUMN(O$2),0))</f>
        <v/>
      </c>
    </row>
    <row r="12" spans="1:15" ht="15">
      <c r="A12" s="141" t="s">
        <v>2678</v>
      </c>
      <c r="B12" s="83">
        <v>10</v>
      </c>
      <c r="C12" s="69" t="str">
        <f>IF(ISBLANK(VLOOKUP(T_IE170PL[[#This Row],[Ścieżka Xpath]],ALL!$C:E,COLUMN(C$2),0)),"",VLOOKUP(T_IE170PL[[#This Row],[Ścieżka Xpath]],ALL!$C:E,COLUMN(C$2),0))</f>
        <v>-</v>
      </c>
      <c r="D12" s="82" t="str">
        <f>IF(ISBLANK(VLOOKUP(T_IE170PL[[#This Row],[Ścieżka Xpath]],ALL!$C:F,COLUMN(D$2),0)),"",VLOOKUP(T_IE170PL[[#This Row],[Ścieżka Xpath]],ALL!$C:F,COLUMN(D$2),0))</f>
        <v>Szczegóły kanału ePUAP.</v>
      </c>
      <c r="E12" s="82" t="str">
        <f>IF(ISBLANK(VLOOKUP(T_IE170PL[[#This Row],[Ścieżka Xpath]],ALL!$C:G,COLUMN(E$2),0)),"",VLOOKUP(T_IE170PL[[#This Row],[Ścieżka Xpath]],ALL!$C:G,COLUMN(E$2),0))</f>
        <v>Details of ePUAP channel.</v>
      </c>
      <c r="F12" s="86" t="str">
        <f>IF(ISBLANK(VLOOKUP(T_IE170PL[[#This Row],[Ścieżka Xpath]],ALL!$C:H,COLUMN(F$2),0)),"",VLOOKUP(T_IE170PL[[#This Row],[Ścieżka Xpath]],ALL!$C:H,COLUMN(F$2),0))</f>
        <v>0..1</v>
      </c>
      <c r="G12" s="86" t="str">
        <f>IF(ISBLANK(VLOOKUP(T_IE170PL[[#This Row],[Ścieżka Xpath]],ALL!$C:I,COLUMN(G$2),0)),"",VLOOKUP(T_IE170PL[[#This Row],[Ścieżka Xpath]],ALL!$C:I,COLUMN(G$2),0))</f>
        <v>D</v>
      </c>
      <c r="H12" s="86" t="str">
        <f>IF(ISBLANK(VLOOKUP(T_IE170PL[[#This Row],[Ścieżka Xpath]],ALL!$C:J,COLUMN(H$2),0)),"",VLOOKUP(T_IE170PL[[#This Row],[Ścieżka Xpath]],ALL!$C:J,COLUMN(H$2),0))</f>
        <v/>
      </c>
      <c r="I12" s="86" t="str">
        <f>IF(ISBLANK(VLOOKUP(T_IE170PL[[#This Row],[Ścieżka Xpath]],ALL!$C:K,COLUMN(I$2),0)),"",VLOOKUP(T_IE170PL[[#This Row],[Ścieżka Xpath]],ALL!$C:K,COLUMN(I$2),0))</f>
        <v/>
      </c>
      <c r="J12" s="86" t="str">
        <f>IF(ISBLANK(VLOOKUP(T_IE170PL[[#This Row],[Ścieżka Xpath]],ALL!$C:L,COLUMN(J$2),0)),"",VLOOKUP(T_IE170PL[[#This Row],[Ścieżka Xpath]],ALL!$C:L,COLUMN(J$2),0))</f>
        <v>RP18</v>
      </c>
      <c r="K12" s="69" t="str">
        <f>IF(ISBLANK(VLOOKUP(T_IE170PL[[#This Row],[Ścieżka Xpath]],ALL!$C:N,COLUMN(K$2),0)),"",VLOOKUP(T_IE170PL[[#This Row],[Ścieżka Xpath]],ALL!$C:N,COLUMN(K$2),0))</f>
        <v/>
      </c>
      <c r="L12" s="70" t="str">
        <f>IF(ISBLANK(VLOOKUP(T_IE170PL[[#This Row],[Ścieżka Xpath]],ALL!$C:O,COLUMN(L$2),0)),"",VLOOKUP(T_IE170PL[[#This Row],[Ścieżka Xpath]],ALL!$C:O,COLUMN(L$2),0))</f>
        <v/>
      </c>
      <c r="M12" s="70" t="str">
        <f>IF(ISBLANK(VLOOKUP(T_IE170PL[[#This Row],[Ścieżka Xpath]],ALL!$C:P,COLUMN(M$2),0)),"",VLOOKUP(T_IE170PL[[#This Row],[Ścieżka Xpath]],ALL!$C:P,COLUMN(M$2),0))</f>
        <v/>
      </c>
      <c r="N12" s="70" t="str">
        <f>IF(ISBLANK(VLOOKUP(T_IE170PL[[#This Row],[Ścieżka Xpath]],ALL!$C:Q,COLUMN(N$2),0)),"",VLOOKUP(T_IE170PL[[#This Row],[Ścieżka Xpath]],ALL!$C:Q,COLUMN(N$2),0))</f>
        <v/>
      </c>
      <c r="O12" s="70" t="str">
        <f>IF(ISBLANK(VLOOKUP(T_IE170PL[[#This Row],[Ścieżka Xpath]],ALL!$C:R,COLUMN(O$2),0)),"",VLOOKUP(T_IE170PL[[#This Row],[Ścieżka Xpath]],ALL!$C:R,COLUMN(O$2),0))</f>
        <v/>
      </c>
    </row>
    <row r="13" spans="1:15" ht="30">
      <c r="A13" s="26" t="s">
        <v>2679</v>
      </c>
      <c r="B13" s="15">
        <v>11</v>
      </c>
      <c r="C13" s="74" t="str">
        <f>IF(ISBLANK(VLOOKUP(T_IE170PL[[#This Row],[Ścieżka Xpath]],ALL!$C:E,COLUMN(C$2),0)),"",VLOOKUP(T_IE170PL[[#This Row],[Ścieżka Xpath]],ALL!$C:E,COLUMN(C$2),0))</f>
        <v>-</v>
      </c>
      <c r="D13" s="25" t="str">
        <f>IF(ISBLANK(VLOOKUP(T_IE170PL[[#This Row],[Ścieżka Xpath]],ALL!$C:F,COLUMN(D$2),0)),"",VLOOKUP(T_IE170PL[[#This Row],[Ścieżka Xpath]],ALL!$C:F,COLUMN(D$2),0))</f>
        <v>Identyfikator podmiotu w systemie ePuap, na który mają być wysyłane komunikaty do Podmiotu.</v>
      </c>
      <c r="E13" s="25" t="str">
        <f>IF(ISBLANK(VLOOKUP(T_IE170PL[[#This Row],[Ścieżka Xpath]],ALL!$C:G,COLUMN(E$2),0)),"",VLOOKUP(T_IE170PL[[#This Row],[Ścieżka Xpath]],ALL!$C:G,COLUMN(E$2),0))</f>
        <v>EO's identifier in ePUAP to which messages from NCTS2PLUS to EO will be sent.</v>
      </c>
      <c r="F13" s="136" t="str">
        <f>IF(ISBLANK(VLOOKUP(T_IE170PL[[#This Row],[Ścieżka Xpath]],ALL!$C:H,COLUMN(F$2),0)),"",VLOOKUP(T_IE170PL[[#This Row],[Ścieżka Xpath]],ALL!$C:H,COLUMN(F$2),0))</f>
        <v/>
      </c>
      <c r="G13" s="136" t="str">
        <f>IF(ISBLANK(VLOOKUP(T_IE170PL[[#This Row],[Ścieżka Xpath]],ALL!$C:I,COLUMN(G$2),0)),"",VLOOKUP(T_IE170PL[[#This Row],[Ścieżka Xpath]],ALL!$C:I,COLUMN(G$2),0))</f>
        <v>R</v>
      </c>
      <c r="H13" s="136" t="str">
        <f>IF(ISBLANK(VLOOKUP(T_IE170PL[[#This Row],[Ścieżka Xpath]],ALL!$C:J,COLUMN(H$2),0)),"",VLOOKUP(T_IE170PL[[#This Row],[Ścieżka Xpath]],ALL!$C:J,COLUMN(H$2),0))</f>
        <v>an..100</v>
      </c>
      <c r="I13" s="136" t="str">
        <f>IF(ISBLANK(VLOOKUP(T_IE170PL[[#This Row],[Ścieżka Xpath]],ALL!$C:K,COLUMN(I$2),0)),"",VLOOKUP(T_IE170PL[[#This Row],[Ścieżka Xpath]],ALL!$C:K,COLUMN(I$2),0))</f>
        <v/>
      </c>
      <c r="J13" s="136" t="str">
        <f>IF(ISBLANK(VLOOKUP(T_IE170PL[[#This Row],[Ścieżka Xpath]],ALL!$C:L,COLUMN(J$2),0)),"",VLOOKUP(T_IE170PL[[#This Row],[Ścieżka Xpath]],ALL!$C:L,COLUMN(J$2),0))</f>
        <v/>
      </c>
      <c r="K13" s="51" t="str">
        <f>IF(ISBLANK(VLOOKUP(T_IE170PL[[#This Row],[Ścieżka Xpath]],ALL!$C:N,COLUMN(K$2),0)),"",VLOOKUP(T_IE170PL[[#This Row],[Ścieżka Xpath]],ALL!$C:N,COLUMN(K$2),0))</f>
        <v/>
      </c>
      <c r="L13" s="62" t="str">
        <f>IF(ISBLANK(VLOOKUP(T_IE170PL[[#This Row],[Ścieżka Xpath]],ALL!$C:O,COLUMN(L$2),0)),"",VLOOKUP(T_IE170PL[[#This Row],[Ścieżka Xpath]],ALL!$C:O,COLUMN(L$2),0))</f>
        <v/>
      </c>
      <c r="M13" s="62" t="str">
        <f>IF(ISBLANK(VLOOKUP(T_IE170PL[[#This Row],[Ścieżka Xpath]],ALL!$C:P,COLUMN(M$2),0)),"",VLOOKUP(T_IE170PL[[#This Row],[Ścieżka Xpath]],ALL!$C:P,COLUMN(M$2),0))</f>
        <v/>
      </c>
      <c r="N13" s="62" t="str">
        <f>IF(ISBLANK(VLOOKUP(T_IE170PL[[#This Row],[Ścieżka Xpath]],ALL!$C:Q,COLUMN(N$2),0)),"",VLOOKUP(T_IE170PL[[#This Row],[Ścieżka Xpath]],ALL!$C:Q,COLUMN(N$2),0))</f>
        <v/>
      </c>
      <c r="O13" s="62" t="str">
        <f>IF(ISBLANK(VLOOKUP(T_IE170PL[[#This Row],[Ścieżka Xpath]],ALL!$C:R,COLUMN(O$2),0)),"",VLOOKUP(T_IE170PL[[#This Row],[Ścieżka Xpath]],ALL!$C:R,COLUMN(O$2),0))</f>
        <v/>
      </c>
    </row>
    <row r="14" spans="1:15" ht="30">
      <c r="A14" s="26" t="s">
        <v>2680</v>
      </c>
      <c r="B14" s="15">
        <v>12</v>
      </c>
      <c r="C14" s="74" t="str">
        <f>IF(ISBLANK(VLOOKUP(T_IE170PL[[#This Row],[Ścieżka Xpath]],ALL!$C:E,COLUMN(C$2),0)),"",VLOOKUP(T_IE170PL[[#This Row],[Ścieżka Xpath]],ALL!$C:E,COLUMN(C$2),0))</f>
        <v>-</v>
      </c>
      <c r="D14" s="25" t="str">
        <f>IF(ISBLANK(VLOOKUP(T_IE170PL[[#This Row],[Ścieżka Xpath]],ALL!$C:F,COLUMN(D$2),0)),"",VLOOKUP(T_IE170PL[[#This Row],[Ścieżka Xpath]],ALL!$C:F,COLUMN(D$2),0))</f>
        <v>Identyfikator skrytki w systemie ePuap, na którą mają być wysyłane komunikaty do Podmiotu.</v>
      </c>
      <c r="E14" s="25" t="str">
        <f>IF(ISBLANK(VLOOKUP(T_IE170PL[[#This Row],[Ścieżka Xpath]],ALL!$C:G,COLUMN(E$2),0)),"",VLOOKUP(T_IE170PL[[#This Row],[Ścieżka Xpath]],ALL!$C:G,COLUMN(E$2),0))</f>
        <v>ePUAP box identifier to which messages from NCTS2PLUS to EO will be sent.</v>
      </c>
      <c r="F14" s="136" t="str">
        <f>IF(ISBLANK(VLOOKUP(T_IE170PL[[#This Row],[Ścieżka Xpath]],ALL!$C:H,COLUMN(F$2),0)),"",VLOOKUP(T_IE170PL[[#This Row],[Ścieżka Xpath]],ALL!$C:H,COLUMN(F$2),0))</f>
        <v/>
      </c>
      <c r="G14" s="136" t="str">
        <f>IF(ISBLANK(VLOOKUP(T_IE170PL[[#This Row],[Ścieżka Xpath]],ALL!$C:I,COLUMN(G$2),0)),"",VLOOKUP(T_IE170PL[[#This Row],[Ścieżka Xpath]],ALL!$C:I,COLUMN(G$2),0))</f>
        <v>R</v>
      </c>
      <c r="H14" s="136" t="str">
        <f>IF(ISBLANK(VLOOKUP(T_IE170PL[[#This Row],[Ścieżka Xpath]],ALL!$C:J,COLUMN(H$2),0)),"",VLOOKUP(T_IE170PL[[#This Row],[Ścieżka Xpath]],ALL!$C:J,COLUMN(H$2),0))</f>
        <v>an..200</v>
      </c>
      <c r="I14" s="136" t="str">
        <f>IF(ISBLANK(VLOOKUP(T_IE170PL[[#This Row],[Ścieżka Xpath]],ALL!$C:K,COLUMN(I$2),0)),"",VLOOKUP(T_IE170PL[[#This Row],[Ścieżka Xpath]],ALL!$C:K,COLUMN(I$2),0))</f>
        <v/>
      </c>
      <c r="J14" s="136" t="str">
        <f>IF(ISBLANK(VLOOKUP(T_IE170PL[[#This Row],[Ścieżka Xpath]],ALL!$C:L,COLUMN(J$2),0)),"",VLOOKUP(T_IE170PL[[#This Row],[Ścieżka Xpath]],ALL!$C:L,COLUMN(J$2),0))</f>
        <v/>
      </c>
      <c r="K14" s="51" t="str">
        <f>IF(ISBLANK(VLOOKUP(T_IE170PL[[#This Row],[Ścieżka Xpath]],ALL!$C:N,COLUMN(K$2),0)),"",VLOOKUP(T_IE170PL[[#This Row],[Ścieżka Xpath]],ALL!$C:N,COLUMN(K$2),0))</f>
        <v/>
      </c>
      <c r="L14" s="62" t="str">
        <f>IF(ISBLANK(VLOOKUP(T_IE170PL[[#This Row],[Ścieżka Xpath]],ALL!$C:O,COLUMN(L$2),0)),"",VLOOKUP(T_IE170PL[[#This Row],[Ścieżka Xpath]],ALL!$C:O,COLUMN(L$2),0))</f>
        <v/>
      </c>
      <c r="M14" s="62" t="str">
        <f>IF(ISBLANK(VLOOKUP(T_IE170PL[[#This Row],[Ścieżka Xpath]],ALL!$C:P,COLUMN(M$2),0)),"",VLOOKUP(T_IE170PL[[#This Row],[Ścieżka Xpath]],ALL!$C:P,COLUMN(M$2),0))</f>
        <v/>
      </c>
      <c r="N14" s="62" t="str">
        <f>IF(ISBLANK(VLOOKUP(T_IE170PL[[#This Row],[Ścieżka Xpath]],ALL!$C:Q,COLUMN(N$2),0)),"",VLOOKUP(T_IE170PL[[#This Row],[Ścieżka Xpath]],ALL!$C:Q,COLUMN(N$2),0))</f>
        <v/>
      </c>
      <c r="O14" s="62" t="str">
        <f>IF(ISBLANK(VLOOKUP(T_IE170PL[[#This Row],[Ścieżka Xpath]],ALL!$C:R,COLUMN(O$2),0)),"",VLOOKUP(T_IE170PL[[#This Row],[Ścieżka Xpath]],ALL!$C:R,COLUMN(O$2),0))</f>
        <v/>
      </c>
    </row>
    <row r="15" spans="1:15" ht="75">
      <c r="A15" s="82" t="s">
        <v>2681</v>
      </c>
      <c r="B15" s="83">
        <v>13</v>
      </c>
      <c r="C15" s="69" t="str">
        <f>IF(ISBLANK(VLOOKUP(T_IE170PL[[#This Row],[Ścieżka Xpath]],ALL!$C:E,COLUMN(C$2),0)),"",VLOOKUP(T_IE170PL[[#This Row],[Ścieżka Xpath]],ALL!$C:E,COLUMN(C$2),0))</f>
        <v>-</v>
      </c>
      <c r="D15" s="82" t="str">
        <f>IF(ISBLANK(VLOOKUP(T_IE170PL[[#This Row],[Ścieżka Xpath]],ALL!$C:F,COLUMN(D$2),0)),"",VLOOKUP(T_IE170PL[[#This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IF(ISBLANK(VLOOKUP(T_IE170PL[[#This Row],[Ścieżka Xpath]],ALL!$C:G,COLUMN(E$2),0)),"",VLOOKUP(T_IE170PL[[#This Row],[Ścieżka Xpath]],ALL!$C:G,COLUMN(E$2),0))</f>
        <v>Node used when message to NCTS2PLUS is sent by Holder's representative not by Holder himself.</v>
      </c>
      <c r="F15" s="134" t="str">
        <f>IF(ISBLANK(VLOOKUP(T_IE170PL[[#This Row],[Ścieżka Xpath]],ALL!$C:H,COLUMN(F$2),0)),"",VLOOKUP(T_IE170PL[[#This Row],[Ścieżka Xpath]],ALL!$C:H,COLUMN(F$2),0))</f>
        <v>0..1</v>
      </c>
      <c r="G15" s="134" t="str">
        <f>IF(ISBLANK(VLOOKUP(T_IE170PL[[#This Row],[Ścieżka Xpath]],ALL!$C:I,COLUMN(G$2),0)),"",VLOOKUP(T_IE170PL[[#This Row],[Ścieżka Xpath]],ALL!$C:I,COLUMN(G$2),0))</f>
        <v>O</v>
      </c>
      <c r="H15" s="134" t="str">
        <f>IF(ISBLANK(VLOOKUP(T_IE170PL[[#This Row],[Ścieżka Xpath]],ALL!$C:J,COLUMN(H$2),0)),"",VLOOKUP(T_IE170PL[[#This Row],[Ścieżka Xpath]],ALL!$C:J,COLUMN(H$2),0))</f>
        <v/>
      </c>
      <c r="I15" s="134" t="str">
        <f>IF(ISBLANK(VLOOKUP(T_IE170PL[[#This Row],[Ścieżka Xpath]],ALL!$C:K,COLUMN(I$2),0)),"",VLOOKUP(T_IE170PL[[#This Row],[Ścieżka Xpath]],ALL!$C:K,COLUMN(I$2),0))</f>
        <v/>
      </c>
      <c r="J15" s="134" t="str">
        <f>IF(ISBLANK(VLOOKUP(T_IE170PL[[#This Row],[Ścieżka Xpath]],ALL!$C:L,COLUMN(J$2),0)),"",VLOOKUP(T_IE170PL[[#This Row],[Ścieżka Xpath]],ALL!$C:L,COLUMN(J$2),0))</f>
        <v/>
      </c>
      <c r="K15" s="69" t="str">
        <f>IF(ISBLANK(VLOOKUP(T_IE170PL[[#This Row],[Ścieżka Xpath]],ALL!$C:N,COLUMN(K$2),0)),"",VLOOKUP(T_IE170PL[[#This Row],[Ścieżka Xpath]],ALL!$C:N,COLUMN(K$2),0))</f>
        <v/>
      </c>
      <c r="L15" s="70" t="str">
        <f>IF(ISBLANK(VLOOKUP(T_IE170PL[[#This Row],[Ścieżka Xpath]],ALL!$C:O,COLUMN(L$2),0)),"",VLOOKUP(T_IE170PL[[#This Row],[Ścieżka Xpath]],ALL!$C:O,COLUMN(L$2),0))</f>
        <v/>
      </c>
      <c r="M15" s="70" t="str">
        <f>IF(ISBLANK(VLOOKUP(T_IE170PL[[#This Row],[Ścieżka Xpath]],ALL!$C:P,COLUMN(M$2),0)),"",VLOOKUP(T_IE170PL[[#This Row],[Ścieżka Xpath]],ALL!$C:P,COLUMN(M$2),0))</f>
        <v/>
      </c>
      <c r="N15" s="70" t="str">
        <f>IF(ISBLANK(VLOOKUP(T_IE170PL[[#This Row],[Ścieżka Xpath]],ALL!$C:Q,COLUMN(N$2),0)),"",VLOOKUP(T_IE170PL[[#This Row],[Ścieżka Xpath]],ALL!$C:Q,COLUMN(N$2),0))</f>
        <v/>
      </c>
      <c r="O15" s="70" t="str">
        <f>IF(ISBLANK(VLOOKUP(T_IE170PL[[#This Row],[Ścieżka Xpath]],ALL!$C:R,COLUMN(O$2),0)),"",VLOOKUP(T_IE170PL[[#This Row],[Ścieżka Xpath]],ALL!$C:R,COLUMN(O$2),0))</f>
        <v/>
      </c>
    </row>
    <row r="16" spans="1:15" ht="30">
      <c r="A16" s="26" t="s">
        <v>2682</v>
      </c>
      <c r="B16" s="15">
        <v>14</v>
      </c>
      <c r="C16" s="74" t="str">
        <f>IF(ISBLANK(VLOOKUP(T_IE170PL[[#This Row],[Ścieżka Xpath]],ALL!$C:E,COLUMN(C$2),0)),"",VLOOKUP(T_IE170PL[[#This Row],[Ścieżka Xpath]],ALL!$C:E,COLUMN(C$2),0))</f>
        <v>-</v>
      </c>
      <c r="D16" s="26" t="str">
        <f>IF(ISBLANK(VLOOKUP(T_IE170PL[[#This Row],[Ścieżka Xpath]],ALL!$C:F,COLUMN(D$2),0)),"",VLOOKUP(T_IE170PL[[#This Row],[Ścieżka Xpath]],ALL!$C:F,COLUMN(D$2),0))</f>
        <v>Numer identyfikacyjny.</v>
      </c>
      <c r="E16" s="26" t="str">
        <f>IF(ISBLANK(VLOOKUP(T_IE170PL[[#This Row],[Ścieżka Xpath]],ALL!$C:G,COLUMN(E$2),0)),"",VLOOKUP(T_IE170PL[[#This Row],[Ścieżka Xpath]],ALL!$C:G,COLUMN(E$2),0))</f>
        <v>Identification number.</v>
      </c>
      <c r="F16" s="168" t="str">
        <f>IF(ISBLANK(VLOOKUP(T_IE170PL[[#This Row],[Ścieżka Xpath]],ALL!$C:H,COLUMN(F$2),0)),"",VLOOKUP(T_IE170PL[[#This Row],[Ścieżka Xpath]],ALL!$C:H,COLUMN(F$2),0))</f>
        <v/>
      </c>
      <c r="G16" s="168" t="str">
        <f>IF(ISBLANK(VLOOKUP(T_IE170PL[[#This Row],[Ścieżka Xpath]],ALL!$C:I,COLUMN(G$2),0)),"",VLOOKUP(T_IE170PL[[#This Row],[Ścieżka Xpath]],ALL!$C:I,COLUMN(G$2),0))</f>
        <v>R</v>
      </c>
      <c r="H16" s="168" t="str">
        <f>IF(ISBLANK(VLOOKUP(T_IE170PL[[#This Row],[Ścieżka Xpath]],ALL!$C:J,COLUMN(H$2),0)),"",VLOOKUP(T_IE170PL[[#This Row],[Ścieżka Xpath]],ALL!$C:J,COLUMN(H$2),0))</f>
        <v>an..17</v>
      </c>
      <c r="I16" s="168" t="str">
        <f>IF(ISBLANK(VLOOKUP(T_IE170PL[[#This Row],[Ścieżka Xpath]],ALL!$C:K,COLUMN(I$2),0)),"",VLOOKUP(T_IE170PL[[#This Row],[Ścieżka Xpath]],ALL!$C:K,COLUMN(I$2),0))</f>
        <v/>
      </c>
      <c r="J16" s="168" t="str">
        <f>IF(ISBLANK(VLOOKUP(T_IE170PL[[#This Row],[Ścieżka Xpath]],ALL!$C:L,COLUMN(J$2),0)),"",VLOOKUP(T_IE170PL[[#This Row],[Ścieżka Xpath]],ALL!$C:L,COLUMN(J$2),0))</f>
        <v>G0002; R0850</v>
      </c>
      <c r="K16" s="51" t="str">
        <f>IF(ISBLANK(VLOOKUP(T_IE170PL[[#This Row],[Ścieżka Xpath]],ALL!$C:N,COLUMN(K$2),0)),"",VLOOKUP(T_IE170PL[[#This Row],[Ścieżka Xpath]],ALL!$C:N,COLUMN(K$2),0))</f>
        <v/>
      </c>
      <c r="L16" s="62" t="str">
        <f>IF(ISBLANK(VLOOKUP(T_IE170PL[[#This Row],[Ścieżka Xpath]],ALL!$C:O,COLUMN(L$2),0)),"",VLOOKUP(T_IE170PL[[#This Row],[Ścieżka Xpath]],ALL!$C:O,COLUMN(L$2),0))</f>
        <v/>
      </c>
      <c r="M16" s="62" t="str">
        <f>IF(ISBLANK(VLOOKUP(T_IE170PL[[#This Row],[Ścieżka Xpath]],ALL!$C:P,COLUMN(M$2),0)),"",VLOOKUP(T_IE170PL[[#This Row],[Ścieżka Xpath]],ALL!$C:P,COLUMN(M$2),0))</f>
        <v/>
      </c>
      <c r="N16" s="62" t="str">
        <f>IF(ISBLANK(VLOOKUP(T_IE170PL[[#This Row],[Ścieżka Xpath]],ALL!$C:Q,COLUMN(N$2),0)),"",VLOOKUP(T_IE170PL[[#This Row],[Ścieżka Xpath]],ALL!$C:Q,COLUMN(N$2),0))</f>
        <v/>
      </c>
      <c r="O16" s="62" t="str">
        <f>IF(ISBLANK(VLOOKUP(T_IE170PL[[#This Row],[Ścieżka Xpath]],ALL!$C:R,COLUMN(O$2),0)),"",VLOOKUP(T_IE170PL[[#This Row],[Ścieżka Xpath]],ALL!$C:R,COLUMN(O$2),0))</f>
        <v/>
      </c>
    </row>
    <row r="17" spans="1:15" ht="45">
      <c r="A17" s="63" t="s">
        <v>2683</v>
      </c>
      <c r="B17" s="15">
        <v>15</v>
      </c>
      <c r="C17" s="74" t="str">
        <f>IF(ISBLANK(VLOOKUP(T_IE170PL[[#This Row],[Ścieżka Xpath]],ALL!$C:E,COLUMN(C$2),0)),"",VLOOKUP(T_IE170PL[[#This Row],[Ścieżka Xpath]],ALL!$C:E,COLUMN(C$2),0))</f>
        <v>-</v>
      </c>
      <c r="D17" s="63" t="str">
        <f>IF(ISBLANK(VLOOKUP(T_IE170PL[[#This Row],[Ścieżka Xpath]],ALL!$C:F,COLUMN(D$2),0)),"",VLOOKUP(T_IE170PL[[#This Row],[Ścieżka Xpath]],ALL!$C:F,COLUMN(D$2),0))</f>
        <v>Kod miejsca wskazanego w pozwoleniu na procedurę uproszczoną. Wymagany jeżeli z pozwoleniem powiązana jest więcej niż jedna lokalizacja towarów.</v>
      </c>
      <c r="E17" s="63" t="str">
        <f>IF(ISBLANK(VLOOKUP(T_IE170PL[[#This Row],[Ścieżka Xpath]],ALL!$C:G,COLUMN(E$2),0)),"",VLOOKUP(T_IE170PL[[#This Row],[Ścieżka Xpath]],ALL!$C:G,COLUMN(E$2),0))</f>
        <v>Location of goods code from simplification. Required only if simplification contains more than one location.</v>
      </c>
      <c r="F17" s="74" t="str">
        <f>IF(ISBLANK(VLOOKUP(T_IE170PL[[#This Row],[Ścieżka Xpath]],ALL!$C:H,COLUMN(F$2),0)),"",VLOOKUP(T_IE170PL[[#This Row],[Ścieżka Xpath]],ALL!$C:H,COLUMN(F$2),0))</f>
        <v/>
      </c>
      <c r="G17" s="74" t="str">
        <f>IF(ISBLANK(VLOOKUP(T_IE170PL[[#This Row],[Ścieżka Xpath]],ALL!$C:I,COLUMN(G$2),0)),"",VLOOKUP(T_IE170PL[[#This Row],[Ścieżka Xpath]],ALL!$C:I,COLUMN(G$2),0))</f>
        <v>D</v>
      </c>
      <c r="H17" s="74" t="str">
        <f>IF(ISBLANK(VLOOKUP(T_IE170PL[[#This Row],[Ścieżka Xpath]],ALL!$C:J,COLUMN(H$2),0)),"",VLOOKUP(T_IE170PL[[#This Row],[Ścieżka Xpath]],ALL!$C:J,COLUMN(H$2),0))</f>
        <v>an..35</v>
      </c>
      <c r="I17" s="74" t="str">
        <f>IF(ISBLANK(VLOOKUP(T_IE170PL[[#This Row],[Ścieżka Xpath]],ALL!$C:K,COLUMN(I$2),0)),"",VLOOKUP(T_IE170PL[[#This Row],[Ścieżka Xpath]],ALL!$C:K,COLUMN(I$2),0))</f>
        <v/>
      </c>
      <c r="J17" s="74" t="str">
        <f>IF(ISBLANK(VLOOKUP(T_IE170PL[[#This Row],[Ścieżka Xpath]],ALL!$C:L,COLUMN(J$2),0)),"",VLOOKUP(T_IE170PL[[#This Row],[Ścieżka Xpath]],ALL!$C:L,COLUMN(J$2),0))</f>
        <v>RP09</v>
      </c>
      <c r="K17" s="51" t="str">
        <f>IF(ISBLANK(VLOOKUP(T_IE170PL[[#This Row],[Ścieżka Xpath]],ALL!$C:N,COLUMN(K$2),0)),"",VLOOKUP(T_IE170PL[[#This Row],[Ścieżka Xpath]],ALL!$C:N,COLUMN(K$2),0))</f>
        <v/>
      </c>
      <c r="L17" s="62" t="str">
        <f>IF(ISBLANK(VLOOKUP(T_IE170PL[[#This Row],[Ścieżka Xpath]],ALL!$C:O,COLUMN(L$2),0)),"",VLOOKUP(T_IE170PL[[#This Row],[Ścieżka Xpath]],ALL!$C:O,COLUMN(L$2),0))</f>
        <v/>
      </c>
      <c r="M17" s="62" t="str">
        <f>IF(ISBLANK(VLOOKUP(T_IE170PL[[#This Row],[Ścieżka Xpath]],ALL!$C:P,COLUMN(M$2),0)),"",VLOOKUP(T_IE170PL[[#This Row],[Ścieżka Xpath]],ALL!$C:P,COLUMN(M$2),0))</f>
        <v/>
      </c>
      <c r="N17" s="62" t="str">
        <f>IF(ISBLANK(VLOOKUP(T_IE170PL[[#This Row],[Ścieżka Xpath]],ALL!$C:Q,COLUMN(N$2),0)),"",VLOOKUP(T_IE170PL[[#This Row],[Ścieżka Xpath]],ALL!$C:Q,COLUMN(N$2),0))</f>
        <v/>
      </c>
      <c r="O17" s="62" t="str">
        <f>IF(ISBLANK(VLOOKUP(T_IE170PL[[#This Row],[Ścieżka Xpath]],ALL!$C:R,COLUMN(O$2),0)),"",VLOOKUP(T_IE170PL[[#This Row],[Ścieżka Xpath]],ALL!$C:R,COLUMN(O$2),0))</f>
        <v/>
      </c>
    </row>
    <row r="18" spans="1:15" ht="15">
      <c r="A18" s="70" t="s">
        <v>2684</v>
      </c>
      <c r="B18" s="83">
        <v>16</v>
      </c>
      <c r="C18" s="69" t="str">
        <f>IF(ISBLANK(VLOOKUP(T_IE170PL[[#This Row],[Ścieżka Xpath]],ALL!$C:E,COLUMN(C$2),0)),"",VLOOKUP(T_IE170PL[[#This Row],[Ścieżka Xpath]],ALL!$C:E,COLUMN(C$2),0))</f>
        <v>-</v>
      </c>
      <c r="D18" s="70" t="str">
        <f>IF(ISBLANK(VLOOKUP(T_IE170PL[[#This Row],[Ścieżka Xpath]],ALL!$C:F,COLUMN(D$2),0)),"",VLOOKUP(T_IE170PL[[#This Row],[Ścieżka Xpath]],ALL!$C:F,COLUMN(D$2),0))</f>
        <v>Powiadomienie o przedstawieniu (w UC wyjścia).</v>
      </c>
      <c r="E18" s="70" t="str">
        <f>IF(ISBLANK(VLOOKUP(T_IE170PL[[#This Row],[Ścieżka Xpath]],ALL!$C:G,COLUMN(E$2),0)),"",VLOOKUP(T_IE170PL[[#This Row],[Ścieżka Xpath]],ALL!$C:G,COLUMN(E$2),0))</f>
        <v>Presentation notification (at Office of Departure).</v>
      </c>
      <c r="F18" s="69">
        <f>IF(ISBLANK(VLOOKUP(T_IE170PL[[#This Row],[Ścieżka Xpath]],ALL!$C:H,COLUMN(F$2),0)),"",VLOOKUP(T_IE170PL[[#This Row],[Ścieżka Xpath]],ALL!$C:H,COLUMN(F$2),0))</f>
        <v>1</v>
      </c>
      <c r="G18" s="69" t="str">
        <f>IF(ISBLANK(VLOOKUP(T_IE170PL[[#This Row],[Ścieżka Xpath]],ALL!$C:I,COLUMN(G$2),0)),"",VLOOKUP(T_IE170PL[[#This Row],[Ścieżka Xpath]],ALL!$C:I,COLUMN(G$2),0))</f>
        <v>R</v>
      </c>
      <c r="H18" s="69" t="str">
        <f>IF(ISBLANK(VLOOKUP(T_IE170PL[[#This Row],[Ścieżka Xpath]],ALL!$C:J,COLUMN(H$2),0)),"",VLOOKUP(T_IE170PL[[#This Row],[Ścieżka Xpath]],ALL!$C:J,COLUMN(H$2),0))</f>
        <v/>
      </c>
      <c r="I18" s="69" t="str">
        <f>IF(ISBLANK(VLOOKUP(T_IE170PL[[#This Row],[Ścieżka Xpath]],ALL!$C:K,COLUMN(I$2),0)),"",VLOOKUP(T_IE170PL[[#This Row],[Ścieżka Xpath]],ALL!$C:K,COLUMN(I$2),0))</f>
        <v/>
      </c>
      <c r="J18" s="69" t="str">
        <f>IF(ISBLANK(VLOOKUP(T_IE170PL[[#This Row],[Ścieżka Xpath]],ALL!$C:L,COLUMN(J$2),0)),"",VLOOKUP(T_IE170PL[[#This Row],[Ścieżka Xpath]],ALL!$C:L,COLUMN(J$2),0))</f>
        <v/>
      </c>
      <c r="K18" s="69" t="str">
        <f>IF(ISBLANK(VLOOKUP(T_IE170PL[[#This Row],[Ścieżka Xpath]],ALL!$C:N,COLUMN(K$2),0)),"",VLOOKUP(T_IE170PL[[#This Row],[Ścieżka Xpath]],ALL!$C:N,COLUMN(K$2),0))</f>
        <v/>
      </c>
      <c r="L18" s="70" t="str">
        <f>IF(ISBLANK(VLOOKUP(T_IE170PL[[#This Row],[Ścieżka Xpath]],ALL!$C:O,COLUMN(L$2),0)),"",VLOOKUP(T_IE170PL[[#This Row],[Ścieżka Xpath]],ALL!$C:O,COLUMN(L$2),0))</f>
        <v/>
      </c>
      <c r="M18" s="70" t="str">
        <f>IF(ISBLANK(VLOOKUP(T_IE170PL[[#This Row],[Ścieżka Xpath]],ALL!$C:P,COLUMN(M$2),0)),"",VLOOKUP(T_IE170PL[[#This Row],[Ścieżka Xpath]],ALL!$C:P,COLUMN(M$2),0))</f>
        <v/>
      </c>
      <c r="N18" s="70" t="str">
        <f>IF(ISBLANK(VLOOKUP(T_IE170PL[[#This Row],[Ścieżka Xpath]],ALL!$C:Q,COLUMN(N$2),0)),"",VLOOKUP(T_IE170PL[[#This Row],[Ścieżka Xpath]],ALL!$C:Q,COLUMN(N$2),0))</f>
        <v/>
      </c>
      <c r="O18" s="70" t="str">
        <f>IF(ISBLANK(VLOOKUP(T_IE170PL[[#This Row],[Ścieżka Xpath]],ALL!$C:R,COLUMN(O$2),0)),"",VLOOKUP(T_IE170PL[[#This Row],[Ścieżka Xpath]],ALL!$C:R,COLUMN(O$2),0))</f>
        <v/>
      </c>
    </row>
    <row r="19" spans="1:15" ht="15">
      <c r="A19" s="63" t="s">
        <v>2685</v>
      </c>
      <c r="B19" s="15">
        <v>17</v>
      </c>
      <c r="C19" s="74" t="str">
        <f>IF(ISBLANK(VLOOKUP(T_IE170PL[[#This Row],[Ścieżka Xpath]],ALL!$C:E,COLUMN(C$2),0)),"",VLOOKUP(T_IE170PL[[#This Row],[Ścieżka Xpath]],ALL!$C:E,COLUMN(C$2),0))</f>
        <v>-</v>
      </c>
      <c r="D19" s="26" t="str">
        <f>IF(ISBLANK(VLOOKUP(T_IE170PL[[#This Row],[Ścieżka Xpath]],ALL!$C:F,COLUMN(D$2),0)),"",VLOOKUP(T_IE170PL[[#This Row],[Ścieżka Xpath]],ALL!$C:F,COLUMN(D$2),0))</f>
        <v>Numer fazy systemu NCTS2 PLUS. Dla fazy 6 - "NCTS6".</v>
      </c>
      <c r="E19" s="26" t="str">
        <f>IF(ISBLANK(VLOOKUP(T_IE170PL[[#This Row],[Ścieżka Xpath]],ALL!$C:G,COLUMN(E$2),0)),"",VLOOKUP(T_IE170PL[[#This Row],[Ścieżka Xpath]],ALL!$C:G,COLUMN(E$2),0))</f>
        <v>NCTS phase number. For Phase6 - "NCTS6".</v>
      </c>
      <c r="F19" s="168" t="str">
        <f>IF(ISBLANK(VLOOKUP(T_IE170PL[[#This Row],[Ścieżka Xpath]],ALL!$C:H,COLUMN(F$2),0)),"",VLOOKUP(T_IE170PL[[#This Row],[Ścieżka Xpath]],ALL!$C:H,COLUMN(F$2),0))</f>
        <v/>
      </c>
      <c r="G19" s="168" t="str">
        <f>IF(ISBLANK(VLOOKUP(T_IE170PL[[#This Row],[Ścieżka Xpath]],ALL!$C:I,COLUMN(G$2),0)),"",VLOOKUP(T_IE170PL[[#This Row],[Ścieżka Xpath]],ALL!$C:I,COLUMN(G$2),0))</f>
        <v>O</v>
      </c>
      <c r="H19" s="168" t="str">
        <f>IF(ISBLANK(VLOOKUP(T_IE170PL[[#This Row],[Ścieżka Xpath]],ALL!$C:J,COLUMN(H$2),0)),"",VLOOKUP(T_IE170PL[[#This Row],[Ścieżka Xpath]],ALL!$C:J,COLUMN(H$2),0))</f>
        <v/>
      </c>
      <c r="I19" s="168" t="str">
        <f>IF(ISBLANK(VLOOKUP(T_IE170PL[[#This Row],[Ścieżka Xpath]],ALL!$C:K,COLUMN(I$2),0)),"",VLOOKUP(T_IE170PL[[#This Row],[Ścieżka Xpath]],ALL!$C:K,COLUMN(I$2),0))</f>
        <v/>
      </c>
      <c r="J19" s="168" t="str">
        <f>IF(ISBLANK(VLOOKUP(T_IE170PL[[#This Row],[Ścieżka Xpath]],ALL!$C:L,COLUMN(J$2),0)),"",VLOOKUP(T_IE170PL[[#This Row],[Ścieżka Xpath]],ALL!$C:L,COLUMN(J$2),0))</f>
        <v/>
      </c>
      <c r="K19" s="51" t="str">
        <f>IF(ISBLANK(VLOOKUP(T_IE170PL[[#This Row],[Ścieżka Xpath]],ALL!$C:N,COLUMN(K$2),0)),"",VLOOKUP(T_IE170PL[[#This Row],[Ścieżka Xpath]],ALL!$C:N,COLUMN(K$2),0))</f>
        <v/>
      </c>
      <c r="L19" s="62" t="str">
        <f>IF(ISBLANK(VLOOKUP(T_IE170PL[[#This Row],[Ścieżka Xpath]],ALL!$C:O,COLUMN(L$2),0)),"",VLOOKUP(T_IE170PL[[#This Row],[Ścieżka Xpath]],ALL!$C:O,COLUMN(L$2),0))</f>
        <v/>
      </c>
      <c r="M19" s="62" t="str">
        <f>IF(ISBLANK(VLOOKUP(T_IE170PL[[#This Row],[Ścieżka Xpath]],ALL!$C:P,COLUMN(M$2),0)),"",VLOOKUP(T_IE170PL[[#This Row],[Ścieżka Xpath]],ALL!$C:P,COLUMN(M$2),0))</f>
        <v/>
      </c>
      <c r="N19" s="62" t="str">
        <f>IF(ISBLANK(VLOOKUP(T_IE170PL[[#This Row],[Ścieżka Xpath]],ALL!$C:Q,COLUMN(N$2),0)),"",VLOOKUP(T_IE170PL[[#This Row],[Ścieżka Xpath]],ALL!$C:Q,COLUMN(N$2),0))</f>
        <v/>
      </c>
      <c r="O19" s="62" t="str">
        <f>IF(ISBLANK(VLOOKUP(T_IE170PL[[#This Row],[Ścieżka Xpath]],ALL!$C:R,COLUMN(O$2),0)),"",VLOOKUP(T_IE170PL[[#This Row],[Ścieżka Xpath]],ALL!$C:R,COLUMN(O$2),0))</f>
        <v/>
      </c>
    </row>
    <row r="20" spans="1:15" ht="45">
      <c r="A20" s="63" t="s">
        <v>2686</v>
      </c>
      <c r="B20" s="15">
        <v>18</v>
      </c>
      <c r="C20" s="74" t="str">
        <f>IF(ISBLANK(VLOOKUP(T_IE170PL[[#This Row],[Ścieżka Xpath]],ALL!$C:E,COLUMN(C$2),0)),"",VLOOKUP(T_IE170PL[[#This Row],[Ścieżka Xpath]],ALL!$C:E,COLUMN(C$2),0))</f>
        <v>-</v>
      </c>
      <c r="D20" s="26" t="str">
        <f>IF(ISBLANK(VLOOKUP(T_IE170PL[[#This Row],[Ścieżka Xpath]],ALL!$C:F,COLUMN(D$2),0)),"",VLOOKUP(T_IE170PL[[#This Row],[Ścieżka Xpath]],ALL!$C:F,COLUMN(D$2),0))</f>
        <v>Identyfikator nadawcy komunikatu. W kierunku do NCTS2PLUS - numer identyfikacyjny Podmiotu. W kiedunku z NCTS2PLUS: "NTA.PL"</v>
      </c>
      <c r="E20" s="26" t="str">
        <f>IF(ISBLANK(VLOOKUP(T_IE170PL[[#This Row],[Ścieżka Xpath]],ALL!$C:G,COLUMN(E$2),0)),"",VLOOKUP(T_IE170PL[[#This Row],[Ścieżka Xpath]],ALL!$C:G,COLUMN(E$2),0))</f>
        <v>Sender's identification. In direction to NCTS2PLUS - sending EO's identificationNumber, otherwise "NTA.PL".</v>
      </c>
      <c r="F20" s="168" t="str">
        <f>IF(ISBLANK(VLOOKUP(T_IE170PL[[#This Row],[Ścieżka Xpath]],ALL!$C:H,COLUMN(F$2),0)),"",VLOOKUP(T_IE170PL[[#This Row],[Ścieżka Xpath]],ALL!$C:H,COLUMN(F$2),0))</f>
        <v/>
      </c>
      <c r="G20" s="168" t="str">
        <f>IF(ISBLANK(VLOOKUP(T_IE170PL[[#This Row],[Ścieżka Xpath]],ALL!$C:I,COLUMN(G$2),0)),"",VLOOKUP(T_IE170PL[[#This Row],[Ścieżka Xpath]],ALL!$C:I,COLUMN(G$2),0))</f>
        <v>R</v>
      </c>
      <c r="H20" s="168" t="str">
        <f>IF(ISBLANK(VLOOKUP(T_IE170PL[[#This Row],[Ścieżka Xpath]],ALL!$C:J,COLUMN(H$2),0)),"",VLOOKUP(T_IE170PL[[#This Row],[Ścieżka Xpath]],ALL!$C:J,COLUMN(H$2),0))</f>
        <v>an..35</v>
      </c>
      <c r="I20" s="168" t="str">
        <f>IF(ISBLANK(VLOOKUP(T_IE170PL[[#This Row],[Ścieżka Xpath]],ALL!$C:K,COLUMN(I$2),0)),"",VLOOKUP(T_IE170PL[[#This Row],[Ścieżka Xpath]],ALL!$C:K,COLUMN(I$2),0))</f>
        <v/>
      </c>
      <c r="J20" s="168" t="str">
        <f>IF(ISBLANK(VLOOKUP(T_IE170PL[[#This Row],[Ścieżka Xpath]],ALL!$C:L,COLUMN(J$2),0)),"",VLOOKUP(T_IE170PL[[#This Row],[Ścieżka Xpath]],ALL!$C:L,COLUMN(J$2),0))</f>
        <v/>
      </c>
      <c r="K20" s="51" t="str">
        <f>IF(ISBLANK(VLOOKUP(T_IE170PL[[#This Row],[Ścieżka Xpath]],ALL!$C:N,COLUMN(K$2),0)),"",VLOOKUP(T_IE170PL[[#This Row],[Ścieżka Xpath]],ALL!$C:N,COLUMN(K$2),0))</f>
        <v/>
      </c>
      <c r="L20" s="62" t="str">
        <f>IF(ISBLANK(VLOOKUP(T_IE170PL[[#This Row],[Ścieżka Xpath]],ALL!$C:O,COLUMN(L$2),0)),"",VLOOKUP(T_IE170PL[[#This Row],[Ścieżka Xpath]],ALL!$C:O,COLUMN(L$2),0))</f>
        <v/>
      </c>
      <c r="M20" s="62" t="str">
        <f>IF(ISBLANK(VLOOKUP(T_IE170PL[[#This Row],[Ścieżka Xpath]],ALL!$C:P,COLUMN(M$2),0)),"",VLOOKUP(T_IE170PL[[#This Row],[Ścieżka Xpath]],ALL!$C:P,COLUMN(M$2),0))</f>
        <v/>
      </c>
      <c r="N20" s="62" t="str">
        <f>IF(ISBLANK(VLOOKUP(T_IE170PL[[#This Row],[Ścieżka Xpath]],ALL!$C:Q,COLUMN(N$2),0)),"",VLOOKUP(T_IE170PL[[#This Row],[Ścieżka Xpath]],ALL!$C:Q,COLUMN(N$2),0))</f>
        <v/>
      </c>
      <c r="O20" s="62" t="str">
        <f>IF(ISBLANK(VLOOKUP(T_IE170PL[[#This Row],[Ścieżka Xpath]],ALL!$C:R,COLUMN(O$2),0)),"",VLOOKUP(T_IE170PL[[#This Row],[Ścieżka Xpath]],ALL!$C:R,COLUMN(O$2),0))</f>
        <v/>
      </c>
    </row>
    <row r="21" spans="1:15" ht="45">
      <c r="A21" s="63" t="s">
        <v>2687</v>
      </c>
      <c r="B21" s="15">
        <v>19</v>
      </c>
      <c r="C21" s="74" t="str">
        <f>IF(ISBLANK(VLOOKUP(T_IE170PL[[#This Row],[Ścieżka Xpath]],ALL!$C:E,COLUMN(C$2),0)),"",VLOOKUP(T_IE170PL[[#This Row],[Ścieżka Xpath]],ALL!$C:E,COLUMN(C$2),0))</f>
        <v>-</v>
      </c>
      <c r="D21" s="26" t="str">
        <f>IF(ISBLANK(VLOOKUP(T_IE170PL[[#This Row],[Ścieżka Xpath]],ALL!$C:F,COLUMN(D$2),0)),"",VLOOKUP(T_IE170PL[[#This Row],[Ścieżka Xpath]],ALL!$C:F,COLUMN(D$2),0))</f>
        <v>Identyfikator odbiorcy komunikatu. W kierunku do NCTS2PLUS - "NTA.PL". W kierunku od NCTS2PLUS - numer identyfikacyjny Podmiotu.</v>
      </c>
      <c r="E21" s="26" t="str">
        <f>IF(ISBLANK(VLOOKUP(T_IE170PL[[#This Row],[Ścieżka Xpath]],ALL!$C:G,COLUMN(E$2),0)),"",VLOOKUP(T_IE170PL[[#This Row],[Ścieżka Xpath]],ALL!$C:G,COLUMN(E$2),0))</f>
        <v>Recipient's identification. In direction to NCTS2PLUS - "NTA.PL", otherwise recieiving EO's identificationNumber.</v>
      </c>
      <c r="F21" s="168" t="str">
        <f>IF(ISBLANK(VLOOKUP(T_IE170PL[[#This Row],[Ścieżka Xpath]],ALL!$C:H,COLUMN(F$2),0)),"",VLOOKUP(T_IE170PL[[#This Row],[Ścieżka Xpath]],ALL!$C:H,COLUMN(F$2),0))</f>
        <v/>
      </c>
      <c r="G21" s="168" t="str">
        <f>IF(ISBLANK(VLOOKUP(T_IE170PL[[#This Row],[Ścieżka Xpath]],ALL!$C:I,COLUMN(G$2),0)),"",VLOOKUP(T_IE170PL[[#This Row],[Ścieżka Xpath]],ALL!$C:I,COLUMN(G$2),0))</f>
        <v>R</v>
      </c>
      <c r="H21" s="168" t="str">
        <f>IF(ISBLANK(VLOOKUP(T_IE170PL[[#This Row],[Ścieżka Xpath]],ALL!$C:J,COLUMN(H$2),0)),"",VLOOKUP(T_IE170PL[[#This Row],[Ścieżka Xpath]],ALL!$C:J,COLUMN(H$2),0))</f>
        <v>an..35</v>
      </c>
      <c r="I21" s="168" t="str">
        <f>IF(ISBLANK(VLOOKUP(T_IE170PL[[#This Row],[Ścieżka Xpath]],ALL!$C:K,COLUMN(I$2),0)),"",VLOOKUP(T_IE170PL[[#This Row],[Ścieżka Xpath]],ALL!$C:K,COLUMN(I$2),0))</f>
        <v/>
      </c>
      <c r="J21" s="168" t="str">
        <f>IF(ISBLANK(VLOOKUP(T_IE170PL[[#This Row],[Ścieżka Xpath]],ALL!$C:L,COLUMN(J$2),0)),"",VLOOKUP(T_IE170PL[[#This Row],[Ścieżka Xpath]],ALL!$C:L,COLUMN(J$2),0))</f>
        <v/>
      </c>
      <c r="K21" s="51" t="str">
        <f>IF(ISBLANK(VLOOKUP(T_IE170PL[[#This Row],[Ścieżka Xpath]],ALL!$C:N,COLUMN(K$2),0)),"",VLOOKUP(T_IE170PL[[#This Row],[Ścieżka Xpath]],ALL!$C:N,COLUMN(K$2),0))</f>
        <v/>
      </c>
      <c r="L21" s="62" t="str">
        <f>IF(ISBLANK(VLOOKUP(T_IE170PL[[#This Row],[Ścieżka Xpath]],ALL!$C:O,COLUMN(L$2),0)),"",VLOOKUP(T_IE170PL[[#This Row],[Ścieżka Xpath]],ALL!$C:O,COLUMN(L$2),0))</f>
        <v/>
      </c>
      <c r="M21" s="62" t="str">
        <f>IF(ISBLANK(VLOOKUP(T_IE170PL[[#This Row],[Ścieżka Xpath]],ALL!$C:P,COLUMN(M$2),0)),"",VLOOKUP(T_IE170PL[[#This Row],[Ścieżka Xpath]],ALL!$C:P,COLUMN(M$2),0))</f>
        <v/>
      </c>
      <c r="N21" s="62" t="str">
        <f>IF(ISBLANK(VLOOKUP(T_IE170PL[[#This Row],[Ścieżka Xpath]],ALL!$C:Q,COLUMN(N$2),0)),"",VLOOKUP(T_IE170PL[[#This Row],[Ścieżka Xpath]],ALL!$C:Q,COLUMN(N$2),0))</f>
        <v/>
      </c>
      <c r="O21" s="62" t="str">
        <f>IF(ISBLANK(VLOOKUP(T_IE170PL[[#This Row],[Ścieżka Xpath]],ALL!$C:R,COLUMN(O$2),0)),"",VLOOKUP(T_IE170PL[[#This Row],[Ścieżka Xpath]],ALL!$C:R,COLUMN(O$2),0))</f>
        <v/>
      </c>
    </row>
    <row r="22" spans="1:15" ht="30">
      <c r="A22" s="63" t="s">
        <v>2688</v>
      </c>
      <c r="B22" s="15">
        <v>20</v>
      </c>
      <c r="C22" s="74" t="str">
        <f>IF(ISBLANK(VLOOKUP(T_IE170PL[[#This Row],[Ścieżka Xpath]],ALL!$C:E,COLUMN(C$2),0)),"",VLOOKUP(T_IE170PL[[#This Row],[Ścieżka Xpath]],ALL!$C:E,COLUMN(C$2),0))</f>
        <v>-</v>
      </c>
      <c r="D22" s="26" t="str">
        <f>IF(ISBLANK(VLOOKUP(T_IE170PL[[#This Row],[Ścieżka Xpath]],ALL!$C:F,COLUMN(D$2),0)),"",VLOOKUP(T_IE170PL[[#This Row],[Ścieżka Xpath]],ALL!$C:F,COLUMN(D$2),0))</f>
        <v>Data i czas utworzenia komunikatu (wg strefy czasowej CET).</v>
      </c>
      <c r="E22" s="63" t="str">
        <f>IF(ISBLANK(VLOOKUP(T_IE170PL[[#This Row],[Ścieżka Xpath]],ALL!$C:G,COLUMN(E$2),0)),"",VLOOKUP(T_IE170PL[[#This Row],[Ścieżka Xpath]],ALL!$C:G,COLUMN(E$2),0))</f>
        <v>Date and time of message preparation (in CET timezone).</v>
      </c>
      <c r="F22" s="74" t="str">
        <f>IF(ISBLANK(VLOOKUP(T_IE170PL[[#This Row],[Ścieżka Xpath]],ALL!$C:H,COLUMN(F$2),0)),"",VLOOKUP(T_IE170PL[[#This Row],[Ścieżka Xpath]],ALL!$C:H,COLUMN(F$2),0))</f>
        <v/>
      </c>
      <c r="G22" s="168" t="str">
        <f>IF(ISBLANK(VLOOKUP(T_IE170PL[[#This Row],[Ścieżka Xpath]],ALL!$C:I,COLUMN(G$2),0)),"",VLOOKUP(T_IE170PL[[#This Row],[Ścieżka Xpath]],ALL!$C:I,COLUMN(G$2),0))</f>
        <v>R</v>
      </c>
      <c r="H22" s="168" t="str">
        <f>IF(ISBLANK(VLOOKUP(T_IE170PL[[#This Row],[Ścieżka Xpath]],ALL!$C:J,COLUMN(H$2),0)),"",VLOOKUP(T_IE170PL[[#This Row],[Ścieżka Xpath]],ALL!$C:J,COLUMN(H$2),0))</f>
        <v>an19</v>
      </c>
      <c r="I22" s="168" t="str">
        <f>IF(ISBLANK(VLOOKUP(T_IE170PL[[#This Row],[Ścieżka Xpath]],ALL!$C:K,COLUMN(I$2),0)),"",VLOOKUP(T_IE170PL[[#This Row],[Ścieżka Xpath]],ALL!$C:K,COLUMN(I$2),0))</f>
        <v/>
      </c>
      <c r="J22" s="168" t="str">
        <f>IF(ISBLANK(VLOOKUP(T_IE170PL[[#This Row],[Ścieżka Xpath]],ALL!$C:L,COLUMN(J$2),0)),"",VLOOKUP(T_IE170PL[[#This Row],[Ścieżka Xpath]],ALL!$C:L,COLUMN(J$2),0))</f>
        <v>G0002</v>
      </c>
      <c r="K22" s="51" t="str">
        <f>IF(ISBLANK(VLOOKUP(T_IE170PL[[#This Row],[Ścieżka Xpath]],ALL!$C:N,COLUMN(K$2),0)),"",VLOOKUP(T_IE170PL[[#This Row],[Ścieżka Xpath]],ALL!$C:N,COLUMN(K$2),0))</f>
        <v/>
      </c>
      <c r="L22" s="62" t="str">
        <f>IF(ISBLANK(VLOOKUP(T_IE170PL[[#This Row],[Ścieżka Xpath]],ALL!$C:O,COLUMN(L$2),0)),"",VLOOKUP(T_IE170PL[[#This Row],[Ścieżka Xpath]],ALL!$C:O,COLUMN(L$2),0))</f>
        <v/>
      </c>
      <c r="M22" s="62" t="str">
        <f>IF(ISBLANK(VLOOKUP(T_IE170PL[[#This Row],[Ścieżka Xpath]],ALL!$C:P,COLUMN(M$2),0)),"",VLOOKUP(T_IE170PL[[#This Row],[Ścieżka Xpath]],ALL!$C:P,COLUMN(M$2),0))</f>
        <v/>
      </c>
      <c r="N22" s="62" t="str">
        <f>IF(ISBLANK(VLOOKUP(T_IE170PL[[#This Row],[Ścieżka Xpath]],ALL!$C:Q,COLUMN(N$2),0)),"",VLOOKUP(T_IE170PL[[#This Row],[Ścieżka Xpath]],ALL!$C:Q,COLUMN(N$2),0))</f>
        <v/>
      </c>
      <c r="O22" s="62" t="str">
        <f>IF(ISBLANK(VLOOKUP(T_IE170PL[[#This Row],[Ścieżka Xpath]],ALL!$C:R,COLUMN(O$2),0)),"",VLOOKUP(T_IE170PL[[#This Row],[Ścieżka Xpath]],ALL!$C:R,COLUMN(O$2),0))</f>
        <v/>
      </c>
    </row>
    <row r="23" spans="1:15" ht="15">
      <c r="A23" s="63" t="s">
        <v>2689</v>
      </c>
      <c r="B23" s="15">
        <v>21</v>
      </c>
      <c r="C23" s="74" t="str">
        <f>IF(ISBLANK(VLOOKUP(T_IE170PL[[#This Row],[Ścieżka Xpath]],ALL!$C:E,COLUMN(C$2),0)),"",VLOOKUP(T_IE170PL[[#This Row],[Ścieżka Xpath]],ALL!$C:E,COLUMN(C$2),0))</f>
        <v>-</v>
      </c>
      <c r="D23" s="26" t="str">
        <f>IF(ISBLANK(VLOOKUP(T_IE170PL[[#This Row],[Ścieżka Xpath]],ALL!$C:F,COLUMN(D$2),0)),"",VLOOKUP(T_IE170PL[[#This Row],[Ścieżka Xpath]],ALL!$C:F,COLUMN(D$2),0))</f>
        <v>Identyfikator (numer własny) komunikatu.</v>
      </c>
      <c r="E23" s="26" t="str">
        <f>IF(ISBLANK(VLOOKUP(T_IE170PL[[#This Row],[Ścieżka Xpath]],ALL!$C:G,COLUMN(E$2),0)),"",VLOOKUP(T_IE170PL[[#This Row],[Ścieżka Xpath]],ALL!$C:G,COLUMN(E$2),0))</f>
        <v>Message identification.</v>
      </c>
      <c r="F23" s="168" t="str">
        <f>IF(ISBLANK(VLOOKUP(T_IE170PL[[#This Row],[Ścieżka Xpath]],ALL!$C:H,COLUMN(F$2),0)),"",VLOOKUP(T_IE170PL[[#This Row],[Ścieżka Xpath]],ALL!$C:H,COLUMN(F$2),0))</f>
        <v/>
      </c>
      <c r="G23" s="168" t="str">
        <f>IF(ISBLANK(VLOOKUP(T_IE170PL[[#This Row],[Ścieżka Xpath]],ALL!$C:I,COLUMN(G$2),0)),"",VLOOKUP(T_IE170PL[[#This Row],[Ścieżka Xpath]],ALL!$C:I,COLUMN(G$2),0))</f>
        <v>R</v>
      </c>
      <c r="H23" s="168" t="str">
        <f>IF(ISBLANK(VLOOKUP(T_IE170PL[[#This Row],[Ścieżka Xpath]],ALL!$C:J,COLUMN(H$2),0)),"",VLOOKUP(T_IE170PL[[#This Row],[Ścieżka Xpath]],ALL!$C:J,COLUMN(H$2),0))</f>
        <v>an..35</v>
      </c>
      <c r="I23" s="168" t="str">
        <f>IF(ISBLANK(VLOOKUP(T_IE170PL[[#This Row],[Ścieżka Xpath]],ALL!$C:K,COLUMN(I$2),0)),"",VLOOKUP(T_IE170PL[[#This Row],[Ścieżka Xpath]],ALL!$C:K,COLUMN(I$2),0))</f>
        <v/>
      </c>
      <c r="J23" s="168" t="str">
        <f>IF(ISBLANK(VLOOKUP(T_IE170PL[[#This Row],[Ścieżka Xpath]],ALL!$C:L,COLUMN(J$2),0)),"",VLOOKUP(T_IE170PL[[#This Row],[Ścieżka Xpath]],ALL!$C:L,COLUMN(J$2),0))</f>
        <v>RP50</v>
      </c>
      <c r="K23" s="51" t="str">
        <f>IF(ISBLANK(VLOOKUP(T_IE170PL[[#This Row],[Ścieżka Xpath]],ALL!$C:N,COLUMN(K$2),0)),"",VLOOKUP(T_IE170PL[[#This Row],[Ścieżka Xpath]],ALL!$C:N,COLUMN(K$2),0))</f>
        <v/>
      </c>
      <c r="L23" s="62" t="str">
        <f>IF(ISBLANK(VLOOKUP(T_IE170PL[[#This Row],[Ścieżka Xpath]],ALL!$C:O,COLUMN(L$2),0)),"",VLOOKUP(T_IE170PL[[#This Row],[Ścieżka Xpath]],ALL!$C:O,COLUMN(L$2),0))</f>
        <v/>
      </c>
      <c r="M23" s="62" t="str">
        <f>IF(ISBLANK(VLOOKUP(T_IE170PL[[#This Row],[Ścieżka Xpath]],ALL!$C:P,COLUMN(M$2),0)),"",VLOOKUP(T_IE170PL[[#This Row],[Ścieżka Xpath]],ALL!$C:P,COLUMN(M$2),0))</f>
        <v/>
      </c>
      <c r="N23" s="62" t="str">
        <f>IF(ISBLANK(VLOOKUP(T_IE170PL[[#This Row],[Ścieżka Xpath]],ALL!$C:Q,COLUMN(N$2),0)),"",VLOOKUP(T_IE170PL[[#This Row],[Ścieżka Xpath]],ALL!$C:Q,COLUMN(N$2),0))</f>
        <v/>
      </c>
      <c r="O23" s="62" t="str">
        <f>IF(ISBLANK(VLOOKUP(T_IE170PL[[#This Row],[Ścieżka Xpath]],ALL!$C:R,COLUMN(O$2),0)),"",VLOOKUP(T_IE170PL[[#This Row],[Ścieżka Xpath]],ALL!$C:R,COLUMN(O$2),0))</f>
        <v/>
      </c>
    </row>
    <row r="24" spans="1:15" ht="15">
      <c r="A24" s="63" t="s">
        <v>2690</v>
      </c>
      <c r="B24" s="15">
        <v>22</v>
      </c>
      <c r="C24" s="74" t="str">
        <f>IF(ISBLANK(VLOOKUP(T_IE170PL[[#This Row],[Ścieżka Xpath]],ALL!$C:E,COLUMN(C$2),0)),"",VLOOKUP(T_IE170PL[[#This Row],[Ścieżka Xpath]],ALL!$C:E,COLUMN(C$2),0))</f>
        <v>-</v>
      </c>
      <c r="D24" s="26" t="str">
        <f>IF(ISBLANK(VLOOKUP(T_IE170PL[[#This Row],[Ścieżka Xpath]],ALL!$C:F,COLUMN(D$2),0)),"",VLOOKUP(T_IE170PL[[#This Row],[Ścieżka Xpath]],ALL!$C:F,COLUMN(D$2),0))</f>
        <v>Typ komunikatu.</v>
      </c>
      <c r="E24" s="63" t="str">
        <f>IF(ISBLANK(VLOOKUP(T_IE170PL[[#This Row],[Ścieżka Xpath]],ALL!$C:G,COLUMN(E$2),0)),"",VLOOKUP(T_IE170PL[[#This Row],[Ścieżka Xpath]],ALL!$C:G,COLUMN(E$2),0))</f>
        <v>Messaage type.</v>
      </c>
      <c r="F24" s="74" t="str">
        <f>IF(ISBLANK(VLOOKUP(T_IE170PL[[#This Row],[Ścieżka Xpath]],ALL!$C:H,COLUMN(F$2),0)),"",VLOOKUP(T_IE170PL[[#This Row],[Ścieżka Xpath]],ALL!$C:H,COLUMN(F$2),0))</f>
        <v/>
      </c>
      <c r="G24" s="168" t="str">
        <f>IF(ISBLANK(VLOOKUP(T_IE170PL[[#This Row],[Ścieżka Xpath]],ALL!$C:I,COLUMN(G$2),0)),"",VLOOKUP(T_IE170PL[[#This Row],[Ścieżka Xpath]],ALL!$C:I,COLUMN(G$2),0))</f>
        <v>R</v>
      </c>
      <c r="H24" s="168" t="str">
        <f>IF(ISBLANK(VLOOKUP(T_IE170PL[[#This Row],[Ścieżka Xpath]],ALL!$C:J,COLUMN(H$2),0)),"",VLOOKUP(T_IE170PL[[#This Row],[Ścieżka Xpath]],ALL!$C:J,COLUMN(H$2),0))</f>
        <v>an6</v>
      </c>
      <c r="I24" s="168" t="str">
        <f>IF(ISBLANK(VLOOKUP(T_IE170PL[[#This Row],[Ścieżka Xpath]],ALL!$C:K,COLUMN(I$2),0)),"",VLOOKUP(T_IE170PL[[#This Row],[Ścieżka Xpath]],ALL!$C:K,COLUMN(I$2),0))</f>
        <v>CL060</v>
      </c>
      <c r="J24" s="168" t="str">
        <f>IF(ISBLANK(VLOOKUP(T_IE170PL[[#This Row],[Ścieżka Xpath]],ALL!$C:L,COLUMN(J$2),0)),"",VLOOKUP(T_IE170PL[[#This Row],[Ścieżka Xpath]],ALL!$C:L,COLUMN(J$2),0))</f>
        <v/>
      </c>
      <c r="K24" s="51" t="str">
        <f>IF(ISBLANK(VLOOKUP(T_IE170PL[[#This Row],[Ścieżka Xpath]],ALL!$C:N,COLUMN(K$2),0)),"",VLOOKUP(T_IE170PL[[#This Row],[Ścieżka Xpath]],ALL!$C:N,COLUMN(K$2),0))</f>
        <v/>
      </c>
      <c r="L24" s="62" t="str">
        <f>IF(ISBLANK(VLOOKUP(T_IE170PL[[#This Row],[Ścieżka Xpath]],ALL!$C:O,COLUMN(L$2),0)),"",VLOOKUP(T_IE170PL[[#This Row],[Ścieżka Xpath]],ALL!$C:O,COLUMN(L$2),0))</f>
        <v/>
      </c>
      <c r="M24" s="62" t="str">
        <f>IF(ISBLANK(VLOOKUP(T_IE170PL[[#This Row],[Ścieżka Xpath]],ALL!$C:P,COLUMN(M$2),0)),"",VLOOKUP(T_IE170PL[[#This Row],[Ścieżka Xpath]],ALL!$C:P,COLUMN(M$2),0))</f>
        <v/>
      </c>
      <c r="N24" s="62" t="str">
        <f>IF(ISBLANK(VLOOKUP(T_IE170PL[[#This Row],[Ścieżka Xpath]],ALL!$C:Q,COLUMN(N$2),0)),"",VLOOKUP(T_IE170PL[[#This Row],[Ścieżka Xpath]],ALL!$C:Q,COLUMN(N$2),0))</f>
        <v/>
      </c>
      <c r="O24" s="62" t="str">
        <f>IF(ISBLANK(VLOOKUP(T_IE170PL[[#This Row],[Ścieżka Xpath]],ALL!$C:R,COLUMN(O$2),0)),"",VLOOKUP(T_IE170PL[[#This Row],[Ścieżka Xpath]],ALL!$C:R,COLUMN(O$2),0))</f>
        <v/>
      </c>
    </row>
    <row r="25" spans="1:15" ht="30">
      <c r="A25" s="63" t="s">
        <v>2691</v>
      </c>
      <c r="B25" s="15">
        <v>23</v>
      </c>
      <c r="C25" s="74" t="str">
        <f>IF(ISBLANK(VLOOKUP(T_IE170PL[[#This Row],[Ścieżka Xpath]],ALL!$C:E,COLUMN(C$2),0)),"",VLOOKUP(T_IE170PL[[#This Row],[Ścieżka Xpath]],ALL!$C:E,COLUMN(C$2),0))</f>
        <v>-</v>
      </c>
      <c r="D25" s="26" t="str">
        <f>IF(ISBLANK(VLOOKUP(T_IE170PL[[#This Row],[Ścieżka Xpath]],ALL!$C:F,COLUMN(D$2),0)),"",VLOOKUP(T_IE170PL[[#This Row],[Ścieżka Xpath]],ALL!$C:F,COLUMN(D$2),0))</f>
        <v>Element nieużywany.</v>
      </c>
      <c r="E25" s="63" t="str">
        <f>IF(ISBLANK(VLOOKUP(T_IE170PL[[#This Row],[Ścieżka Xpath]],ALL!$C:G,COLUMN(E$2),0)),"",VLOOKUP(T_IE170PL[[#This Row],[Ścieżka Xpath]],ALL!$C:G,COLUMN(E$2),0))</f>
        <v>Not used.</v>
      </c>
      <c r="F25" s="74" t="str">
        <f>IF(ISBLANK(VLOOKUP(T_IE170PL[[#This Row],[Ścieżka Xpath]],ALL!$C:H,COLUMN(F$2),0)),"",VLOOKUP(T_IE170PL[[#This Row],[Ścieżka Xpath]],ALL!$C:H,COLUMN(F$2),0))</f>
        <v/>
      </c>
      <c r="G25" s="168" t="str">
        <f>IF(ISBLANK(VLOOKUP(T_IE170PL[[#This Row],[Ścieżka Xpath]],ALL!$C:I,COLUMN(G$2),0)),"",VLOOKUP(T_IE170PL[[#This Row],[Ścieżka Xpath]],ALL!$C:I,COLUMN(G$2),0))</f>
        <v>D</v>
      </c>
      <c r="H25" s="168" t="str">
        <f>IF(ISBLANK(VLOOKUP(T_IE170PL[[#This Row],[Ścieżka Xpath]],ALL!$C:J,COLUMN(H$2),0)),"",VLOOKUP(T_IE170PL[[#This Row],[Ścieżka Xpath]],ALL!$C:J,COLUMN(H$2),0))</f>
        <v>an..35</v>
      </c>
      <c r="I25" s="168" t="str">
        <f>IF(ISBLANK(VLOOKUP(T_IE170PL[[#This Row],[Ścieżka Xpath]],ALL!$C:K,COLUMN(I$2),0)),"",VLOOKUP(T_IE170PL[[#This Row],[Ścieżka Xpath]],ALL!$C:K,COLUMN(I$2),0))</f>
        <v/>
      </c>
      <c r="J25" s="168" t="str">
        <f>IF(ISBLANK(VLOOKUP(T_IE170PL[[#This Row],[Ścieżka Xpath]],ALL!$C:L,COLUMN(J$2),0)),"",VLOOKUP(T_IE170PL[[#This Row],[Ścieżka Xpath]],ALL!$C:L,COLUMN(J$2),0))</f>
        <v>C0511; R0008</v>
      </c>
      <c r="K25" s="51" t="str">
        <f>IF(ISBLANK(VLOOKUP(T_IE170PL[[#This Row],[Ścieżka Xpath]],ALL!$C:N,COLUMN(K$2),0)),"",VLOOKUP(T_IE170PL[[#This Row],[Ścieżka Xpath]],ALL!$C:N,COLUMN(K$2),0))</f>
        <v/>
      </c>
      <c r="L25" s="62" t="str">
        <f>IF(ISBLANK(VLOOKUP(T_IE170PL[[#This Row],[Ścieżka Xpath]],ALL!$C:O,COLUMN(L$2),0)),"",VLOOKUP(T_IE170PL[[#This Row],[Ścieżka Xpath]],ALL!$C:O,COLUMN(L$2),0))</f>
        <v/>
      </c>
      <c r="M25" s="62" t="str">
        <f>IF(ISBLANK(VLOOKUP(T_IE170PL[[#This Row],[Ścieżka Xpath]],ALL!$C:P,COLUMN(M$2),0)),"",VLOOKUP(T_IE170PL[[#This Row],[Ścieżka Xpath]],ALL!$C:P,COLUMN(M$2),0))</f>
        <v/>
      </c>
      <c r="N25" s="62" t="str">
        <f>IF(ISBLANK(VLOOKUP(T_IE170PL[[#This Row],[Ścieżka Xpath]],ALL!$C:Q,COLUMN(N$2),0)),"",VLOOKUP(T_IE170PL[[#This Row],[Ścieżka Xpath]],ALL!$C:Q,COLUMN(N$2),0))</f>
        <v/>
      </c>
      <c r="O25" s="62" t="str">
        <f>IF(ISBLANK(VLOOKUP(T_IE170PL[[#This Row],[Ścieżka Xpath]],ALL!$C:R,COLUMN(O$2),0)),"",VLOOKUP(T_IE170PL[[#This Row],[Ścieżka Xpath]],ALL!$C:R,COLUMN(O$2),0))</f>
        <v/>
      </c>
    </row>
    <row r="26" spans="1:15" ht="15">
      <c r="A26" s="70" t="s">
        <v>2692</v>
      </c>
      <c r="B26" s="83">
        <v>24</v>
      </c>
      <c r="C26" s="69" t="str">
        <f>IF(ISBLANK(VLOOKUP(T_IE170PL[[#This Row],[Ścieżka Xpath]],ALL!$C:E,COLUMN(C$2),0)),"",VLOOKUP(T_IE170PL[[#This Row],[Ścieżka Xpath]],ALL!$C:E,COLUMN(C$2),0))</f>
        <v>-</v>
      </c>
      <c r="D26" s="70" t="str">
        <f>IF(ISBLANK(VLOOKUP(T_IE170PL[[#This Row],[Ścieżka Xpath]],ALL!$C:F,COLUMN(D$2),0)),"",VLOOKUP(T_IE170PL[[#This Row],[Ścieżka Xpath]],ALL!$C:F,COLUMN(D$2),0))</f>
        <v>Dane zgłoszenia tranzytowego</v>
      </c>
      <c r="E26" s="70" t="str">
        <f>IF(ISBLANK(VLOOKUP(T_IE170PL[[#This Row],[Ścieżka Xpath]],ALL!$C:G,COLUMN(E$2),0)),"",VLOOKUP(T_IE170PL[[#This Row],[Ścieżka Xpath]],ALL!$C:G,COLUMN(E$2),0))</f>
        <v>Transit declaration data.</v>
      </c>
      <c r="F26" s="69">
        <f>IF(ISBLANK(VLOOKUP(T_IE170PL[[#This Row],[Ścieżka Xpath]],ALL!$C:H,COLUMN(F$2),0)),"",VLOOKUP(T_IE170PL[[#This Row],[Ścieżka Xpath]],ALL!$C:H,COLUMN(F$2),0))</f>
        <v>1</v>
      </c>
      <c r="G26" s="69" t="str">
        <f>IF(ISBLANK(VLOOKUP(T_IE170PL[[#This Row],[Ścieżka Xpath]],ALL!$C:I,COLUMN(G$2),0)),"",VLOOKUP(T_IE170PL[[#This Row],[Ścieżka Xpath]],ALL!$C:I,COLUMN(G$2),0))</f>
        <v>R</v>
      </c>
      <c r="H26" s="69" t="str">
        <f>IF(ISBLANK(VLOOKUP(T_IE170PL[[#This Row],[Ścieżka Xpath]],ALL!$C:J,COLUMN(H$2),0)),"",VLOOKUP(T_IE170PL[[#This Row],[Ścieżka Xpath]],ALL!$C:J,COLUMN(H$2),0))</f>
        <v/>
      </c>
      <c r="I26" s="69" t="str">
        <f>IF(ISBLANK(VLOOKUP(T_IE170PL[[#This Row],[Ścieżka Xpath]],ALL!$C:K,COLUMN(I$2),0)),"",VLOOKUP(T_IE170PL[[#This Row],[Ścieżka Xpath]],ALL!$C:K,COLUMN(I$2),0))</f>
        <v/>
      </c>
      <c r="J26" s="69" t="str">
        <f>IF(ISBLANK(VLOOKUP(T_IE170PL[[#This Row],[Ścieżka Xpath]],ALL!$C:L,COLUMN(J$2),0)),"",VLOOKUP(T_IE170PL[[#This Row],[Ścieżka Xpath]],ALL!$C:L,COLUMN(J$2),0))</f>
        <v/>
      </c>
      <c r="K26" s="69" t="str">
        <f>IF(ISBLANK(VLOOKUP(T_IE170PL[[#This Row],[Ścieżka Xpath]],ALL!$C:N,COLUMN(K$2),0)),"",VLOOKUP(T_IE170PL[[#This Row],[Ścieżka Xpath]],ALL!$C:N,COLUMN(K$2),0))</f>
        <v/>
      </c>
      <c r="L26" s="70" t="str">
        <f>IF(ISBLANK(VLOOKUP(T_IE170PL[[#This Row],[Ścieżka Xpath]],ALL!$C:O,COLUMN(L$2),0)),"",VLOOKUP(T_IE170PL[[#This Row],[Ścieżka Xpath]],ALL!$C:O,COLUMN(L$2),0))</f>
        <v/>
      </c>
      <c r="M26" s="70" t="str">
        <f>IF(ISBLANK(VLOOKUP(T_IE170PL[[#This Row],[Ścieżka Xpath]],ALL!$C:P,COLUMN(M$2),0)),"",VLOOKUP(T_IE170PL[[#This Row],[Ścieżka Xpath]],ALL!$C:P,COLUMN(M$2),0))</f>
        <v/>
      </c>
      <c r="N26" s="70" t="str">
        <f>IF(ISBLANK(VLOOKUP(T_IE170PL[[#This Row],[Ścieżka Xpath]],ALL!$C:Q,COLUMN(N$2),0)),"",VLOOKUP(T_IE170PL[[#This Row],[Ścieżka Xpath]],ALL!$C:Q,COLUMN(N$2),0))</f>
        <v/>
      </c>
      <c r="O26" s="70" t="str">
        <f>IF(ISBLANK(VLOOKUP(T_IE170PL[[#This Row],[Ścieżka Xpath]],ALL!$C:R,COLUMN(O$2),0)),"",VLOOKUP(T_IE170PL[[#This Row],[Ścieżka Xpath]],ALL!$C:R,COLUMN(O$2),0))</f>
        <v/>
      </c>
    </row>
    <row r="27" spans="1:15" ht="270">
      <c r="A27" s="63" t="s">
        <v>2693</v>
      </c>
      <c r="B27" s="15">
        <v>25</v>
      </c>
      <c r="C27" s="74" t="str">
        <f>IF(ISBLANK(VLOOKUP(T_IE170PL[[#This Row],[Ścieżka Xpath]],ALL!$C:E,COLUMN(C$2),0)),"",VLOOKUP(T_IE170PL[[#This Row],[Ścieżka Xpath]],ALL!$C:E,COLUMN(C$2),0))</f>
        <v>12 09 001 000</v>
      </c>
      <c r="D27" s="26" t="str">
        <f>IF(ISBLANK(VLOOKUP(T_IE170PL[[#This Row],[Ścieżka Xpath]],ALL!$C:F,COLUMN(D$2),0)),"",VLOOKUP(T_IE170PL[[#This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63" t="str">
        <f>IF(ISBLANK(VLOOKUP(T_IE170PL[[#This Row],[Ścieżka Xpath]],ALL!$C:G,COLUMN(E$2),0)),"",VLOOKUP(T_IE170PL[[#This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74" t="str">
        <f>IF(ISBLANK(VLOOKUP(T_IE170PL[[#This Row],[Ścieżka Xpath]],ALL!$C:H,COLUMN(F$2),0)),"",VLOOKUP(T_IE170PL[[#This Row],[Ścieżka Xpath]],ALL!$C:H,COLUMN(F$2),0))</f>
        <v/>
      </c>
      <c r="G27" s="168" t="str">
        <f>IF(ISBLANK(VLOOKUP(T_IE170PL[[#This Row],[Ścieżka Xpath]],ALL!$C:I,COLUMN(G$2),0)),"",VLOOKUP(T_IE170PL[[#This Row],[Ścieżka Xpath]],ALL!$C:I,COLUMN(G$2),0))</f>
        <v>R</v>
      </c>
      <c r="H27" s="168" t="str">
        <f>IF(ISBLANK(VLOOKUP(T_IE170PL[[#This Row],[Ścieżka Xpath]],ALL!$C:J,COLUMN(H$2),0)),"",VLOOKUP(T_IE170PL[[#This Row],[Ścieżka Xpath]],ALL!$C:J,COLUMN(H$2),0))</f>
        <v>an..22</v>
      </c>
      <c r="I27" s="74" t="str">
        <f>IF(ISBLANK(VLOOKUP(T_IE170PL[[#This Row],[Ścieżka Xpath]],ALL!$C:K,COLUMN(I$2),0)),"",VLOOKUP(T_IE170PL[[#This Row],[Ścieżka Xpath]],ALL!$C:K,COLUMN(I$2),0))</f>
        <v/>
      </c>
      <c r="J27" s="74" t="str">
        <f>IF(ISBLANK(VLOOKUP(T_IE170PL[[#This Row],[Ścieżka Xpath]],ALL!$C:L,COLUMN(J$2),0)),"",VLOOKUP(T_IE170PL[[#This Row],[Ścieżka Xpath]],ALL!$C:L,COLUMN(J$2),0))</f>
        <v/>
      </c>
      <c r="K27" s="51" t="str">
        <f>IF(ISBLANK(VLOOKUP(T_IE170PL[[#This Row],[Ścieżka Xpath]],ALL!$C:N,COLUMN(K$2),0)),"",VLOOKUP(T_IE170PL[[#This Row],[Ścieżka Xpath]],ALL!$C:N,COLUMN(K$2),0))</f>
        <v/>
      </c>
      <c r="L27" s="62" t="str">
        <f>IF(ISBLANK(VLOOKUP(T_IE170PL[[#This Row],[Ścieżka Xpath]],ALL!$C:O,COLUMN(L$2),0)),"",VLOOKUP(T_IE170PL[[#This Row],[Ścieżka Xpath]],ALL!$C:O,COLUMN(L$2),0))</f>
        <v/>
      </c>
      <c r="M27" s="62" t="str">
        <f>IF(ISBLANK(VLOOKUP(T_IE170PL[[#This Row],[Ścieżka Xpath]],ALL!$C:P,COLUMN(M$2),0)),"",VLOOKUP(T_IE170PL[[#This Row],[Ścieżka Xpath]],ALL!$C:P,COLUMN(M$2),0))</f>
        <v/>
      </c>
      <c r="N27" s="62" t="str">
        <f>IF(ISBLANK(VLOOKUP(T_IE170PL[[#This Row],[Ścieżka Xpath]],ALL!$C:Q,COLUMN(N$2),0)),"",VLOOKUP(T_IE170PL[[#This Row],[Ścieżka Xpath]],ALL!$C:Q,COLUMN(N$2),0))</f>
        <v/>
      </c>
      <c r="O27" s="62" t="str">
        <f>IF(ISBLANK(VLOOKUP(T_IE170PL[[#This Row],[Ścieżka Xpath]],ALL!$C:R,COLUMN(O$2),0)),"",VLOOKUP(T_IE170PL[[#This Row],[Ścieżka Xpath]],ALL!$C:R,COLUMN(O$2),0))</f>
        <v/>
      </c>
    </row>
    <row r="28" spans="1:15" ht="60">
      <c r="A28" s="63" t="s">
        <v>2694</v>
      </c>
      <c r="B28" s="15">
        <v>26</v>
      </c>
      <c r="C28" s="74" t="str">
        <f>IF(ISBLANK(VLOOKUP(T_IE170PL[[#This Row],[Ścieżka Xpath]],ALL!$C:E,COLUMN(C$2),0)),"",VLOOKUP(T_IE170PL[[#This Row],[Ścieżka Xpath]],ALL!$C:E,COLUMN(C$2),0))</f>
        <v>15 11 000 000</v>
      </c>
      <c r="D28" s="26" t="str">
        <f>IF(ISBLANK(VLOOKUP(T_IE170PL[[#This Row],[Ścieżka Xpath]],ALL!$C:F,COLUMN(D$2),0)),"",VLOOKUP(T_IE170PL[[#This Row],[Ścieżka Xpath]],ALL!$C:F,COLUMN(D$2),0))</f>
        <v>Termin (w formacie RRRR-MM-DD) na dostarczenie towaru do UC przeznaczenia. Jeżeli zostanie podana data późniejsza niż zezwala na to NCTS2PLUS, to zostanie przyjęta maksymalna dozwolona data.</v>
      </c>
      <c r="E28" s="63" t="str">
        <f>IF(ISBLANK(VLOOKUP(T_IE170PL[[#This Row],[Ścieżka Xpath]],ALL!$C:G,COLUMN(E$2),0)),"",VLOOKUP(T_IE170PL[[#This Row],[Ścieżka Xpath]],ALL!$C:G,COLUMN(E$2),0))</f>
        <v>Limit date (in format YYYY-MM-DD) for delivery of goods to OoDes. If date beyond the NCTS2PLUS limit is set, it will be corrected to the maximum allowed date.</v>
      </c>
      <c r="F28" s="74" t="str">
        <f>IF(ISBLANK(VLOOKUP(T_IE170PL[[#This Row],[Ścieżka Xpath]],ALL!$C:H,COLUMN(F$2),0)),"",VLOOKUP(T_IE170PL[[#This Row],[Ścieżka Xpath]],ALL!$C:H,COLUMN(F$2),0))</f>
        <v/>
      </c>
      <c r="G28" s="168" t="str">
        <f>IF(ISBLANK(VLOOKUP(T_IE170PL[[#This Row],[Ścieżka Xpath]],ALL!$C:I,COLUMN(G$2),0)),"",VLOOKUP(T_IE170PL[[#This Row],[Ścieżka Xpath]],ALL!$C:I,COLUMN(G$2),0))</f>
        <v>D</v>
      </c>
      <c r="H28" s="168" t="str">
        <f>IF(ISBLANK(VLOOKUP(T_IE170PL[[#This Row],[Ścieżka Xpath]],ALL!$C:J,COLUMN(H$2),0)),"",VLOOKUP(T_IE170PL[[#This Row],[Ścieżka Xpath]],ALL!$C:J,COLUMN(H$2),0))</f>
        <v>an10</v>
      </c>
      <c r="I28" s="74" t="str">
        <f>IF(ISBLANK(VLOOKUP(T_IE170PL[[#This Row],[Ścieżka Xpath]],ALL!$C:K,COLUMN(I$2),0)),"",VLOOKUP(T_IE170PL[[#This Row],[Ścieżka Xpath]],ALL!$C:K,COLUMN(I$2),0))</f>
        <v/>
      </c>
      <c r="J28" s="74" t="str">
        <f>IF(ISBLANK(VLOOKUP(T_IE170PL[[#This Row],[Ścieżka Xpath]],ALL!$C:L,COLUMN(J$2),0)),"",VLOOKUP(T_IE170PL[[#This Row],[Ścieżka Xpath]],ALL!$C:L,COLUMN(J$2),0))</f>
        <v>C0840; G0002; RP55; RP56</v>
      </c>
      <c r="K28" s="51" t="str">
        <f>IF(ISBLANK(VLOOKUP(T_IE170PL[[#This Row],[Ścieżka Xpath]],ALL!$C:N,COLUMN(K$2),0)),"",VLOOKUP(T_IE170PL[[#This Row],[Ścieżka Xpath]],ALL!$C:N,COLUMN(K$2),0))</f>
        <v>2.00</v>
      </c>
      <c r="L28" s="62" t="str">
        <f>IF(ISBLANK(VLOOKUP(T_IE170PL[[#This Row],[Ścieżka Xpath]],ALL!$C:O,COLUMN(L$2),0)),"",VLOOKUP(T_IE170PL[[#This Row],[Ścieżka Xpath]],ALL!$C:O,COLUMN(L$2),0))</f>
        <v>Korekta formatu.</v>
      </c>
      <c r="M28" s="62" t="str">
        <f>IF(ISBLANK(VLOOKUP(T_IE170PL[[#This Row],[Ścieżka Xpath]],ALL!$C:P,COLUMN(M$2),0)),"",VLOOKUP(T_IE170PL[[#This Row],[Ścieżka Xpath]],ALL!$C:P,COLUMN(M$2),0))</f>
        <v>Format correction.</v>
      </c>
      <c r="N28" s="62" t="str">
        <f>IF(ISBLANK(VLOOKUP(T_IE170PL[[#This Row],[Ścieżka Xpath]],ALL!$C:Q,COLUMN(N$2),0)),"",VLOOKUP(T_IE170PL[[#This Row],[Ścieżka Xpath]],ALL!$C:Q,COLUMN(N$2),0))</f>
        <v>Dodanie C0840.</v>
      </c>
      <c r="O28" s="62" t="str">
        <f>IF(ISBLANK(VLOOKUP(T_IE170PL[[#This Row],[Ścieżka Xpath]],ALL!$C:R,COLUMN(O$2),0)),"",VLOOKUP(T_IE170PL[[#This Row],[Ścieżka Xpath]],ALL!$C:R,COLUMN(O$2),0))</f>
        <v>Addition of C0840.</v>
      </c>
    </row>
    <row r="29" spans="1:15" ht="15">
      <c r="A29" s="70" t="s">
        <v>2695</v>
      </c>
      <c r="B29" s="83">
        <v>27</v>
      </c>
      <c r="C29" s="69" t="str">
        <f>IF(ISBLANK(VLOOKUP(T_IE170PL[[#This Row],[Ścieżka Xpath]],ALL!$C:E,COLUMN(C$2),0)),"",VLOOKUP(T_IE170PL[[#This Row],[Ścieżka Xpath]],ALL!$C:E,COLUMN(C$2),0))</f>
        <v>17 03 000 000</v>
      </c>
      <c r="D29" s="70" t="str">
        <f>IF(ISBLANK(VLOOKUP(T_IE170PL[[#This Row],[Ścieżka Xpath]],ALL!$C:F,COLUMN(D$2),0)),"",VLOOKUP(T_IE170PL[[#This Row],[Ścieżka Xpath]],ALL!$C:F,COLUMN(D$2),0))</f>
        <v>Urząd celny wyjścia.</v>
      </c>
      <c r="E29" s="70" t="str">
        <f>IF(ISBLANK(VLOOKUP(T_IE170PL[[#This Row],[Ścieżka Xpath]],ALL!$C:G,COLUMN(E$2),0)),"",VLOOKUP(T_IE170PL[[#This Row],[Ścieżka Xpath]],ALL!$C:G,COLUMN(E$2),0))</f>
        <v>Customs Office of departure.</v>
      </c>
      <c r="F29" s="69">
        <f>IF(ISBLANK(VLOOKUP(T_IE170PL[[#This Row],[Ścieżka Xpath]],ALL!$C:H,COLUMN(F$2),0)),"",VLOOKUP(T_IE170PL[[#This Row],[Ścieżka Xpath]],ALL!$C:H,COLUMN(F$2),0))</f>
        <v>1</v>
      </c>
      <c r="G29" s="69" t="str">
        <f>IF(ISBLANK(VLOOKUP(T_IE170PL[[#This Row],[Ścieżka Xpath]],ALL!$C:I,COLUMN(G$2),0)),"",VLOOKUP(T_IE170PL[[#This Row],[Ścieżka Xpath]],ALL!$C:I,COLUMN(G$2),0))</f>
        <v>R</v>
      </c>
      <c r="H29" s="69" t="str">
        <f>IF(ISBLANK(VLOOKUP(T_IE170PL[[#This Row],[Ścieżka Xpath]],ALL!$C:J,COLUMN(H$2),0)),"",VLOOKUP(T_IE170PL[[#This Row],[Ścieżka Xpath]],ALL!$C:J,COLUMN(H$2),0))</f>
        <v/>
      </c>
      <c r="I29" s="69" t="str">
        <f>IF(ISBLANK(VLOOKUP(T_IE170PL[[#This Row],[Ścieżka Xpath]],ALL!$C:K,COLUMN(I$2),0)),"",VLOOKUP(T_IE170PL[[#This Row],[Ścieżka Xpath]],ALL!$C:K,COLUMN(I$2),0))</f>
        <v/>
      </c>
      <c r="J29" s="69" t="str">
        <f>IF(ISBLANK(VLOOKUP(T_IE170PL[[#This Row],[Ścieżka Xpath]],ALL!$C:L,COLUMN(J$2),0)),"",VLOOKUP(T_IE170PL[[#This Row],[Ścieżka Xpath]],ALL!$C:L,COLUMN(J$2),0))</f>
        <v/>
      </c>
      <c r="K29" s="69" t="str">
        <f>IF(ISBLANK(VLOOKUP(T_IE170PL[[#This Row],[Ścieżka Xpath]],ALL!$C:N,COLUMN(K$2),0)),"",VLOOKUP(T_IE170PL[[#This Row],[Ścieżka Xpath]],ALL!$C:N,COLUMN(K$2),0))</f>
        <v/>
      </c>
      <c r="L29" s="70" t="str">
        <f>IF(ISBLANK(VLOOKUP(T_IE170PL[[#This Row],[Ścieżka Xpath]],ALL!$C:O,COLUMN(L$2),0)),"",VLOOKUP(T_IE170PL[[#This Row],[Ścieżka Xpath]],ALL!$C:O,COLUMN(L$2),0))</f>
        <v/>
      </c>
      <c r="M29" s="70" t="str">
        <f>IF(ISBLANK(VLOOKUP(T_IE170PL[[#This Row],[Ścieżka Xpath]],ALL!$C:P,COLUMN(M$2),0)),"",VLOOKUP(T_IE170PL[[#This Row],[Ścieżka Xpath]],ALL!$C:P,COLUMN(M$2),0))</f>
        <v/>
      </c>
      <c r="N29" s="70" t="str">
        <f>IF(ISBLANK(VLOOKUP(T_IE170PL[[#This Row],[Ścieżka Xpath]],ALL!$C:Q,COLUMN(N$2),0)),"",VLOOKUP(T_IE170PL[[#This Row],[Ścieżka Xpath]],ALL!$C:Q,COLUMN(N$2),0))</f>
        <v/>
      </c>
      <c r="O29" s="70" t="str">
        <f>IF(ISBLANK(VLOOKUP(T_IE170PL[[#This Row],[Ścieżka Xpath]],ALL!$C:R,COLUMN(O$2),0)),"",VLOOKUP(T_IE170PL[[#This Row],[Ścieżka Xpath]],ALL!$C:R,COLUMN(O$2),0))</f>
        <v/>
      </c>
    </row>
    <row r="30" spans="1:15" ht="15">
      <c r="A30" s="63" t="s">
        <v>2696</v>
      </c>
      <c r="B30" s="15">
        <v>28</v>
      </c>
      <c r="C30" s="74" t="str">
        <f>IF(ISBLANK(VLOOKUP(T_IE170PL[[#This Row],[Ścieżka Xpath]],ALL!$C:E,COLUMN(C$2),0)),"",VLOOKUP(T_IE170PL[[#This Row],[Ścieżka Xpath]],ALL!$C:E,COLUMN(C$2),0))</f>
        <v>17 03 001 000</v>
      </c>
      <c r="D30" s="26" t="str">
        <f>IF(ISBLANK(VLOOKUP(T_IE170PL[[#This Row],[Ścieżka Xpath]],ALL!$C:F,COLUMN(D$2),0)),"",VLOOKUP(T_IE170PL[[#This Row],[Ścieżka Xpath]],ALL!$C:F,COLUMN(D$2),0))</f>
        <v>Kod urzędu celnego wyjścia.</v>
      </c>
      <c r="E30" s="63" t="str">
        <f>IF(ISBLANK(VLOOKUP(T_IE170PL[[#This Row],[Ścieżka Xpath]],ALL!$C:G,COLUMN(E$2),0)),"",VLOOKUP(T_IE170PL[[#This Row],[Ścieżka Xpath]],ALL!$C:G,COLUMN(E$2),0))</f>
        <v>Customs Office of Departure code.</v>
      </c>
      <c r="F30" s="74" t="str">
        <f>IF(ISBLANK(VLOOKUP(T_IE170PL[[#This Row],[Ścieżka Xpath]],ALL!$C:H,COLUMN(F$2),0)),"",VLOOKUP(T_IE170PL[[#This Row],[Ścieżka Xpath]],ALL!$C:H,COLUMN(F$2),0))</f>
        <v/>
      </c>
      <c r="G30" s="168" t="str">
        <f>IF(ISBLANK(VLOOKUP(T_IE170PL[[#This Row],[Ścieżka Xpath]],ALL!$C:I,COLUMN(G$2),0)),"",VLOOKUP(T_IE170PL[[#This Row],[Ścieżka Xpath]],ALL!$C:I,COLUMN(G$2),0))</f>
        <v>R</v>
      </c>
      <c r="H30" s="168" t="str">
        <f>IF(ISBLANK(VLOOKUP(T_IE170PL[[#This Row],[Ścieżka Xpath]],ALL!$C:J,COLUMN(H$2),0)),"",VLOOKUP(T_IE170PL[[#This Row],[Ścieżka Xpath]],ALL!$C:J,COLUMN(H$2),0))</f>
        <v>an8</v>
      </c>
      <c r="I30" s="74" t="str">
        <f>IF(ISBLANK(VLOOKUP(T_IE170PL[[#This Row],[Ścieżka Xpath]],ALL!$C:K,COLUMN(I$2),0)),"",VLOOKUP(T_IE170PL[[#This Row],[Ścieżka Xpath]],ALL!$C:K,COLUMN(I$2),0))</f>
        <v>CL171</v>
      </c>
      <c r="J30" s="74" t="str">
        <f>IF(ISBLANK(VLOOKUP(T_IE170PL[[#This Row],[Ścieżka Xpath]],ALL!$C:L,COLUMN(J$2),0)),"",VLOOKUP(T_IE170PL[[#This Row],[Ścieżka Xpath]],ALL!$C:L,COLUMN(J$2),0))</f>
        <v/>
      </c>
      <c r="K30" s="51" t="str">
        <f>IF(ISBLANK(VLOOKUP(T_IE170PL[[#This Row],[Ścieżka Xpath]],ALL!$C:N,COLUMN(K$2),0)),"",VLOOKUP(T_IE170PL[[#This Row],[Ścieżka Xpath]],ALL!$C:N,COLUMN(K$2),0))</f>
        <v/>
      </c>
      <c r="L30" s="62" t="str">
        <f>IF(ISBLANK(VLOOKUP(T_IE170PL[[#This Row],[Ścieżka Xpath]],ALL!$C:O,COLUMN(L$2),0)),"",VLOOKUP(T_IE170PL[[#This Row],[Ścieżka Xpath]],ALL!$C:O,COLUMN(L$2),0))</f>
        <v/>
      </c>
      <c r="M30" s="62" t="str">
        <f>IF(ISBLANK(VLOOKUP(T_IE170PL[[#This Row],[Ścieżka Xpath]],ALL!$C:P,COLUMN(M$2),0)),"",VLOOKUP(T_IE170PL[[#This Row],[Ścieżka Xpath]],ALL!$C:P,COLUMN(M$2),0))</f>
        <v/>
      </c>
      <c r="N30" s="62" t="str">
        <f>IF(ISBLANK(VLOOKUP(T_IE170PL[[#This Row],[Ścieżka Xpath]],ALL!$C:Q,COLUMN(N$2),0)),"",VLOOKUP(T_IE170PL[[#This Row],[Ścieżka Xpath]],ALL!$C:Q,COLUMN(N$2),0))</f>
        <v/>
      </c>
      <c r="O30" s="62" t="str">
        <f>IF(ISBLANK(VLOOKUP(T_IE170PL[[#This Row],[Ścieżka Xpath]],ALL!$C:R,COLUMN(O$2),0)),"",VLOOKUP(T_IE170PL[[#This Row],[Ścieżka Xpath]],ALL!$C:R,COLUMN(O$2),0))</f>
        <v/>
      </c>
    </row>
    <row r="31" spans="1:15" ht="30">
      <c r="A31" s="70" t="s">
        <v>2697</v>
      </c>
      <c r="B31" s="83">
        <v>29</v>
      </c>
      <c r="C31" s="69" t="str">
        <f>IF(ISBLANK(VLOOKUP(T_IE170PL[[#This Row],[Ścieżka Xpath]],ALL!$C:E,COLUMN(C$2),0)),"",VLOOKUP(T_IE170PL[[#This Row],[Ścieżka Xpath]],ALL!$C:E,COLUMN(C$2),0))</f>
        <v>13 07 000 000</v>
      </c>
      <c r="D31" s="70" t="str">
        <f>IF(ISBLANK(VLOOKUP(T_IE170PL[[#This Row],[Ścieżka Xpath]],ALL!$C:F,COLUMN(D$2),0)),"",VLOOKUP(T_IE170PL[[#This Row],[Ścieżka Xpath]],ALL!$C:F,COLUMN(D$2),0))</f>
        <v>Osoba uprawniona do korzystania z procedury tranzytu (np. Podmiot, agencja celna, osoba fizyczna)</v>
      </c>
      <c r="E31" s="70" t="str">
        <f>IF(ISBLANK(VLOOKUP(T_IE170PL[[#This Row],[Ścieżka Xpath]],ALL!$C:G,COLUMN(E$2),0)),"",VLOOKUP(T_IE170PL[[#This Row],[Ścieżka Xpath]],ALL!$C:G,COLUMN(E$2),0))</f>
        <v>Holder of the transit procedure (e.g.: EO, customs agency, natural person).</v>
      </c>
      <c r="F31" s="69">
        <f>IF(ISBLANK(VLOOKUP(T_IE170PL[[#This Row],[Ścieżka Xpath]],ALL!$C:H,COLUMN(F$2),0)),"",VLOOKUP(T_IE170PL[[#This Row],[Ścieżka Xpath]],ALL!$C:H,COLUMN(F$2),0))</f>
        <v>1</v>
      </c>
      <c r="G31" s="69" t="str">
        <f>IF(ISBLANK(VLOOKUP(T_IE170PL[[#This Row],[Ścieżka Xpath]],ALL!$C:I,COLUMN(G$2),0)),"",VLOOKUP(T_IE170PL[[#This Row],[Ścieżka Xpath]],ALL!$C:I,COLUMN(G$2),0))</f>
        <v>R</v>
      </c>
      <c r="H31" s="69" t="str">
        <f>IF(ISBLANK(VLOOKUP(T_IE170PL[[#This Row],[Ścieżka Xpath]],ALL!$C:J,COLUMN(H$2),0)),"",VLOOKUP(T_IE170PL[[#This Row],[Ścieżka Xpath]],ALL!$C:J,COLUMN(H$2),0))</f>
        <v/>
      </c>
      <c r="I31" s="69" t="str">
        <f>IF(ISBLANK(VLOOKUP(T_IE170PL[[#This Row],[Ścieżka Xpath]],ALL!$C:K,COLUMN(I$2),0)),"",VLOOKUP(T_IE170PL[[#This Row],[Ścieżka Xpath]],ALL!$C:K,COLUMN(I$2),0))</f>
        <v/>
      </c>
      <c r="J31" s="69" t="str">
        <f>IF(ISBLANK(VLOOKUP(T_IE170PL[[#This Row],[Ścieżka Xpath]],ALL!$C:L,COLUMN(J$2),0)),"",VLOOKUP(T_IE170PL[[#This Row],[Ścieżka Xpath]],ALL!$C:L,COLUMN(J$2),0))</f>
        <v/>
      </c>
      <c r="K31" s="69" t="str">
        <f>IF(ISBLANK(VLOOKUP(T_IE170PL[[#This Row],[Ścieżka Xpath]],ALL!$C:N,COLUMN(K$2),0)),"",VLOOKUP(T_IE170PL[[#This Row],[Ścieżka Xpath]],ALL!$C:N,COLUMN(K$2),0))</f>
        <v/>
      </c>
      <c r="L31" s="70" t="str">
        <f>IF(ISBLANK(VLOOKUP(T_IE170PL[[#This Row],[Ścieżka Xpath]],ALL!$C:O,COLUMN(L$2),0)),"",VLOOKUP(T_IE170PL[[#This Row],[Ścieżka Xpath]],ALL!$C:O,COLUMN(L$2),0))</f>
        <v/>
      </c>
      <c r="M31" s="70" t="str">
        <f>IF(ISBLANK(VLOOKUP(T_IE170PL[[#This Row],[Ścieżka Xpath]],ALL!$C:P,COLUMN(M$2),0)),"",VLOOKUP(T_IE170PL[[#This Row],[Ścieżka Xpath]],ALL!$C:P,COLUMN(M$2),0))</f>
        <v/>
      </c>
      <c r="N31" s="70" t="str">
        <f>IF(ISBLANK(VLOOKUP(T_IE170PL[[#This Row],[Ścieżka Xpath]],ALL!$C:Q,COLUMN(N$2),0)),"",VLOOKUP(T_IE170PL[[#This Row],[Ścieżka Xpath]],ALL!$C:Q,COLUMN(N$2),0))</f>
        <v/>
      </c>
      <c r="O31" s="70" t="str">
        <f>IF(ISBLANK(VLOOKUP(T_IE170PL[[#This Row],[Ścieżka Xpath]],ALL!$C:R,COLUMN(O$2),0)),"",VLOOKUP(T_IE170PL[[#This Row],[Ścieżka Xpath]],ALL!$C:R,COLUMN(O$2),0))</f>
        <v/>
      </c>
    </row>
    <row r="32" spans="1:15" ht="30">
      <c r="A32" s="63" t="s">
        <v>2698</v>
      </c>
      <c r="B32" s="15">
        <v>30</v>
      </c>
      <c r="C32" s="74" t="str">
        <f>IF(ISBLANK(VLOOKUP(T_IE170PL[[#This Row],[Ścieżka Xpath]],ALL!$C:E,COLUMN(C$2),0)),"",VLOOKUP(T_IE170PL[[#This Row],[Ścieżka Xpath]],ALL!$C:E,COLUMN(C$2),0))</f>
        <v>13 07 017 000</v>
      </c>
      <c r="D32" s="62" t="str">
        <f>IF(ISBLANK(VLOOKUP(T_IE170PL[[#This Row],[Ścieżka Xpath]],ALL!$C:F,COLUMN(D$2),0)),"",VLOOKUP(T_IE170PL[[#This Row],[Ścieżka Xpath]],ALL!$C:F,COLUMN(D$2),0))</f>
        <v>Numer identyfikacyjny.</v>
      </c>
      <c r="E32" s="62" t="str">
        <f>IF(ISBLANK(VLOOKUP(T_IE170PL[[#This Row],[Ścieżka Xpath]],ALL!$C:G,COLUMN(E$2),0)),"",VLOOKUP(T_IE170PL[[#This Row],[Ścieżka Xpath]],ALL!$C:G,COLUMN(E$2),0))</f>
        <v>Identfication number.</v>
      </c>
      <c r="F32" s="51" t="str">
        <f>IF(ISBLANK(VLOOKUP(T_IE170PL[[#This Row],[Ścieżka Xpath]],ALL!$C:H,COLUMN(F$2),0)),"",VLOOKUP(T_IE170PL[[#This Row],[Ścieżka Xpath]],ALL!$C:H,COLUMN(F$2),0))</f>
        <v/>
      </c>
      <c r="G32" s="51" t="str">
        <f>IF(ISBLANK(VLOOKUP(T_IE170PL[[#This Row],[Ścieżka Xpath]],ALL!$C:I,COLUMN(G$2),0)),"",VLOOKUP(T_IE170PL[[#This Row],[Ścieżka Xpath]],ALL!$C:I,COLUMN(G$2),0))</f>
        <v>O</v>
      </c>
      <c r="H32" s="51" t="str">
        <f>IF(ISBLANK(VLOOKUP(T_IE170PL[[#This Row],[Ścieżka Xpath]],ALL!$C:J,COLUMN(H$2),0)),"",VLOOKUP(T_IE170PL[[#This Row],[Ścieżka Xpath]],ALL!$C:J,COLUMN(H$2),0))</f>
        <v>an..17</v>
      </c>
      <c r="I32" s="51" t="str">
        <f>IF(ISBLANK(VLOOKUP(T_IE170PL[[#This Row],[Ścieżka Xpath]],ALL!$C:K,COLUMN(I$2),0)),"",VLOOKUP(T_IE170PL[[#This Row],[Ścieżka Xpath]],ALL!$C:K,COLUMN(I$2),0))</f>
        <v/>
      </c>
      <c r="J32" s="51" t="str">
        <f>IF(ISBLANK(VLOOKUP(T_IE170PL[[#This Row],[Ścieżka Xpath]],ALL!$C:L,COLUMN(J$2),0)),"",VLOOKUP(T_IE170PL[[#This Row],[Ścieżka Xpath]],ALL!$C:L,COLUMN(J$2),0))</f>
        <v>G0120; R0850</v>
      </c>
      <c r="K32" s="51" t="str">
        <f>IF(ISBLANK(VLOOKUP(T_IE170PL[[#This Row],[Ścieżka Xpath]],ALL!$C:N,COLUMN(K$2),0)),"",VLOOKUP(T_IE170PL[[#This Row],[Ścieżka Xpath]],ALL!$C:N,COLUMN(K$2),0))</f>
        <v/>
      </c>
      <c r="L32" s="62" t="str">
        <f>IF(ISBLANK(VLOOKUP(T_IE170PL[[#This Row],[Ścieżka Xpath]],ALL!$C:O,COLUMN(L$2),0)),"",VLOOKUP(T_IE170PL[[#This Row],[Ścieżka Xpath]],ALL!$C:O,COLUMN(L$2),0))</f>
        <v/>
      </c>
      <c r="M32" s="62" t="str">
        <f>IF(ISBLANK(VLOOKUP(T_IE170PL[[#This Row],[Ścieżka Xpath]],ALL!$C:P,COLUMN(M$2),0)),"",VLOOKUP(T_IE170PL[[#This Row],[Ścieżka Xpath]],ALL!$C:P,COLUMN(M$2),0))</f>
        <v/>
      </c>
      <c r="N32" s="62" t="str">
        <f>IF(ISBLANK(VLOOKUP(T_IE170PL[[#This Row],[Ścieżka Xpath]],ALL!$C:Q,COLUMN(N$2),0)),"",VLOOKUP(T_IE170PL[[#This Row],[Ścieżka Xpath]],ALL!$C:Q,COLUMN(N$2),0))</f>
        <v/>
      </c>
      <c r="O32" s="62" t="str">
        <f>IF(ISBLANK(VLOOKUP(T_IE170PL[[#This Row],[Ścieżka Xpath]],ALL!$C:R,COLUMN(O$2),0)),"",VLOOKUP(T_IE170PL[[#This Row],[Ścieżka Xpath]],ALL!$C:R,COLUMN(O$2),0))</f>
        <v/>
      </c>
    </row>
    <row r="33" spans="1:15" ht="30">
      <c r="A33" s="63" t="s">
        <v>2699</v>
      </c>
      <c r="B33" s="15">
        <v>31</v>
      </c>
      <c r="C33" s="74" t="str">
        <f>IF(ISBLANK(VLOOKUP(T_IE170PL[[#This Row],[Ścieżka Xpath]],ALL!$C:E,COLUMN(C$2),0)),"",VLOOKUP(T_IE170PL[[#This Row],[Ścieżka Xpath]],ALL!$C:E,COLUMN(C$2),0))</f>
        <v>13 07 078 000</v>
      </c>
      <c r="D33" s="62" t="str">
        <f>IF(ISBLANK(VLOOKUP(T_IE170PL[[#This Row],[Ścieżka Xpath]],ALL!$C:F,COLUMN(D$2),0)),"",VLOOKUP(T_IE170PL[[#This Row],[Ścieżka Xpath]],ALL!$C:F,COLUMN(D$2),0))</f>
        <v>Numer identyfikacyjny posiadacza karnetu TIR (nadany przez Międzynarodową Unię Transportu Drogowego).</v>
      </c>
      <c r="E33" s="62" t="str">
        <f>IF(ISBLANK(VLOOKUP(T_IE170PL[[#This Row],[Ścieżka Xpath]],ALL!$C:G,COLUMN(E$2),0)),"",VLOOKUP(T_IE170PL[[#This Row],[Ścieżka Xpath]],ALL!$C:G,COLUMN(E$2),0))</f>
        <v>Identtification number of the TIR carnet holder (assigned by IRU).</v>
      </c>
      <c r="F33" s="51" t="str">
        <f>IF(ISBLANK(VLOOKUP(T_IE170PL[[#This Row],[Ścieżka Xpath]],ALL!$C:H,COLUMN(F$2),0)),"",VLOOKUP(T_IE170PL[[#This Row],[Ścieżka Xpath]],ALL!$C:H,COLUMN(F$2),0))</f>
        <v/>
      </c>
      <c r="G33" s="51" t="str">
        <f>IF(ISBLANK(VLOOKUP(T_IE170PL[[#This Row],[Ścieżka Xpath]],ALL!$C:I,COLUMN(G$2),0)),"",VLOOKUP(T_IE170PL[[#This Row],[Ścieżka Xpath]],ALL!$C:I,COLUMN(G$2),0))</f>
        <v>D</v>
      </c>
      <c r="H33" s="51" t="str">
        <f>IF(ISBLANK(VLOOKUP(T_IE170PL[[#This Row],[Ścieżka Xpath]],ALL!$C:J,COLUMN(H$2),0)),"",VLOOKUP(T_IE170PL[[#This Row],[Ścieżka Xpath]],ALL!$C:J,COLUMN(H$2),0))</f>
        <v>an.17</v>
      </c>
      <c r="I33" s="51" t="str">
        <f>IF(ISBLANK(VLOOKUP(T_IE170PL[[#This Row],[Ścieżka Xpath]],ALL!$C:K,COLUMN(I$2),0)),"",VLOOKUP(T_IE170PL[[#This Row],[Ścieżka Xpath]],ALL!$C:K,COLUMN(I$2),0))</f>
        <v/>
      </c>
      <c r="J33" s="51" t="str">
        <f>IF(ISBLANK(VLOOKUP(T_IE170PL[[#This Row],[Ścieżka Xpath]],ALL!$C:L,COLUMN(J$2),0)),"",VLOOKUP(T_IE170PL[[#This Row],[Ścieżka Xpath]],ALL!$C:L,COLUMN(J$2),0))</f>
        <v>C0904; G0002</v>
      </c>
      <c r="K33" s="51" t="str">
        <f>IF(ISBLANK(VLOOKUP(T_IE170PL[[#This Row],[Ścieżka Xpath]],ALL!$C:N,COLUMN(K$2),0)),"",VLOOKUP(T_IE170PL[[#This Row],[Ścieżka Xpath]],ALL!$C:N,COLUMN(K$2),0))</f>
        <v/>
      </c>
      <c r="L33" s="62" t="str">
        <f>IF(ISBLANK(VLOOKUP(T_IE170PL[[#This Row],[Ścieżka Xpath]],ALL!$C:O,COLUMN(L$2),0)),"",VLOOKUP(T_IE170PL[[#This Row],[Ścieżka Xpath]],ALL!$C:O,COLUMN(L$2),0))</f>
        <v/>
      </c>
      <c r="M33" s="62" t="str">
        <f>IF(ISBLANK(VLOOKUP(T_IE170PL[[#This Row],[Ścieżka Xpath]],ALL!$C:P,COLUMN(M$2),0)),"",VLOOKUP(T_IE170PL[[#This Row],[Ścieżka Xpath]],ALL!$C:P,COLUMN(M$2),0))</f>
        <v/>
      </c>
      <c r="N33" s="62" t="str">
        <f>IF(ISBLANK(VLOOKUP(T_IE170PL[[#This Row],[Ścieżka Xpath]],ALL!$C:Q,COLUMN(N$2),0)),"",VLOOKUP(T_IE170PL[[#This Row],[Ścieżka Xpath]],ALL!$C:Q,COLUMN(N$2),0))</f>
        <v/>
      </c>
      <c r="O33" s="62" t="str">
        <f>IF(ISBLANK(VLOOKUP(T_IE170PL[[#This Row],[Ścieżka Xpath]],ALL!$C:R,COLUMN(O$2),0)),"",VLOOKUP(T_IE170PL[[#This Row],[Ścieżka Xpath]],ALL!$C:R,COLUMN(O$2),0))</f>
        <v/>
      </c>
    </row>
    <row r="34" spans="1:15" ht="15">
      <c r="A34" s="63" t="s">
        <v>2700</v>
      </c>
      <c r="B34" s="15">
        <v>32</v>
      </c>
      <c r="C34" s="74" t="str">
        <f>IF(ISBLANK(VLOOKUP(T_IE170PL[[#This Row],[Ścieżka Xpath]],ALL!$C:E,COLUMN(C$2),0)),"",VLOOKUP(T_IE170PL[[#This Row],[Ścieżka Xpath]],ALL!$C:E,COLUMN(C$2),0))</f>
        <v>13 07 016 000</v>
      </c>
      <c r="D34" s="62" t="str">
        <f>IF(ISBLANK(VLOOKUP(T_IE170PL[[#This Row],[Ścieżka Xpath]],ALL!$C:F,COLUMN(D$2),0)),"",VLOOKUP(T_IE170PL[[#This Row],[Ścieżka Xpath]],ALL!$C:F,COLUMN(D$2),0))</f>
        <v>Nazwa lub imię i nazwisko.</v>
      </c>
      <c r="E34" s="62" t="str">
        <f>IF(ISBLANK(VLOOKUP(T_IE170PL[[#This Row],[Ścieżka Xpath]],ALL!$C:G,COLUMN(E$2),0)),"",VLOOKUP(T_IE170PL[[#This Row],[Ścieżka Xpath]],ALL!$C:G,COLUMN(E$2),0))</f>
        <v>Name or name and surname.</v>
      </c>
      <c r="F34" s="51" t="str">
        <f>IF(ISBLANK(VLOOKUP(T_IE170PL[[#This Row],[Ścieżka Xpath]],ALL!$C:H,COLUMN(F$2),0)),"",VLOOKUP(T_IE170PL[[#This Row],[Ścieżka Xpath]],ALL!$C:H,COLUMN(F$2),0))</f>
        <v/>
      </c>
      <c r="G34" s="51" t="str">
        <f>IF(ISBLANK(VLOOKUP(T_IE170PL[[#This Row],[Ścieżka Xpath]],ALL!$C:I,COLUMN(G$2),0)),"",VLOOKUP(T_IE170PL[[#This Row],[Ścieżka Xpath]],ALL!$C:I,COLUMN(G$2),0))</f>
        <v>D</v>
      </c>
      <c r="H34" s="51" t="str">
        <f>IF(ISBLANK(VLOOKUP(T_IE170PL[[#This Row],[Ścieżka Xpath]],ALL!$C:J,COLUMN(H$2),0)),"",VLOOKUP(T_IE170PL[[#This Row],[Ścieżka Xpath]],ALL!$C:J,COLUMN(H$2),0))</f>
        <v>an..70</v>
      </c>
      <c r="I34" s="51" t="str">
        <f>IF(ISBLANK(VLOOKUP(T_IE170PL[[#This Row],[Ścieżka Xpath]],ALL!$C:K,COLUMN(I$2),0)),"",VLOOKUP(T_IE170PL[[#This Row],[Ścieżka Xpath]],ALL!$C:K,COLUMN(I$2),0))</f>
        <v/>
      </c>
      <c r="J34" s="51" t="str">
        <f>IF(ISBLANK(VLOOKUP(T_IE170PL[[#This Row],[Ścieżka Xpath]],ALL!$C:L,COLUMN(J$2),0)),"",VLOOKUP(T_IE170PL[[#This Row],[Ścieżka Xpath]],ALL!$C:L,COLUMN(J$2),0))</f>
        <v>C0250</v>
      </c>
      <c r="K34" s="51" t="str">
        <f>IF(ISBLANK(VLOOKUP(T_IE170PL[[#This Row],[Ścieżka Xpath]],ALL!$C:N,COLUMN(K$2),0)),"",VLOOKUP(T_IE170PL[[#This Row],[Ścieżka Xpath]],ALL!$C:N,COLUMN(K$2),0))</f>
        <v/>
      </c>
      <c r="L34" s="62" t="str">
        <f>IF(ISBLANK(VLOOKUP(T_IE170PL[[#This Row],[Ścieżka Xpath]],ALL!$C:O,COLUMN(L$2),0)),"",VLOOKUP(T_IE170PL[[#This Row],[Ścieżka Xpath]],ALL!$C:O,COLUMN(L$2),0))</f>
        <v/>
      </c>
      <c r="M34" s="62" t="str">
        <f>IF(ISBLANK(VLOOKUP(T_IE170PL[[#This Row],[Ścieżka Xpath]],ALL!$C:P,COLUMN(M$2),0)),"",VLOOKUP(T_IE170PL[[#This Row],[Ścieżka Xpath]],ALL!$C:P,COLUMN(M$2),0))</f>
        <v/>
      </c>
      <c r="N34" s="62" t="str">
        <f>IF(ISBLANK(VLOOKUP(T_IE170PL[[#This Row],[Ścieżka Xpath]],ALL!$C:Q,COLUMN(N$2),0)),"",VLOOKUP(T_IE170PL[[#This Row],[Ścieżka Xpath]],ALL!$C:Q,COLUMN(N$2),0))</f>
        <v/>
      </c>
      <c r="O34" s="62" t="str">
        <f>IF(ISBLANK(VLOOKUP(T_IE170PL[[#This Row],[Ścieżka Xpath]],ALL!$C:R,COLUMN(O$2),0)),"",VLOOKUP(T_IE170PL[[#This Row],[Ścieżka Xpath]],ALL!$C:R,COLUMN(O$2),0))</f>
        <v/>
      </c>
    </row>
    <row r="35" spans="1:15" ht="30">
      <c r="A35" s="70" t="s">
        <v>2701</v>
      </c>
      <c r="B35" s="83">
        <v>33</v>
      </c>
      <c r="C35" s="69" t="str">
        <f>IF(ISBLANK(VLOOKUP(T_IE170PL[[#This Row],[Ścieżka Xpath]],ALL!$C:E,COLUMN(C$2),0)),"",VLOOKUP(T_IE170PL[[#This Row],[Ścieżka Xpath]],ALL!$C:E,COLUMN(C$2),0))</f>
        <v>13 07 018 000</v>
      </c>
      <c r="D35" s="70" t="str">
        <f>IF(ISBLANK(VLOOKUP(T_IE170PL[[#This Row],[Ścieżka Xpath]],ALL!$C:F,COLUMN(D$2),0)),"",VLOOKUP(T_IE170PL[[#This Row],[Ścieżka Xpath]],ALL!$C:F,COLUMN(D$2),0))</f>
        <v>Adres osoby uprawnionej do korzystania z procedury tranzytu.</v>
      </c>
      <c r="E35" s="70" t="str">
        <f>IF(ISBLANK(VLOOKUP(T_IE170PL[[#This Row],[Ścieżka Xpath]],ALL!$C:G,COLUMN(E$2),0)),"",VLOOKUP(T_IE170PL[[#This Row],[Ścieżka Xpath]],ALL!$C:G,COLUMN(E$2),0))</f>
        <v>Holder's of the transit procedure address.</v>
      </c>
      <c r="F35" s="69" t="str">
        <f>IF(ISBLANK(VLOOKUP(T_IE170PL[[#This Row],[Ścieżka Xpath]],ALL!$C:H,COLUMN(F$2),0)),"",VLOOKUP(T_IE170PL[[#This Row],[Ścieżka Xpath]],ALL!$C:H,COLUMN(F$2),0))</f>
        <v>0..1</v>
      </c>
      <c r="G35" s="69" t="str">
        <f>IF(ISBLANK(VLOOKUP(T_IE170PL[[#This Row],[Ścieżka Xpath]],ALL!$C:I,COLUMN(G$2),0)),"",VLOOKUP(T_IE170PL[[#This Row],[Ścieżka Xpath]],ALL!$C:I,COLUMN(G$2),0))</f>
        <v>D</v>
      </c>
      <c r="H35" s="69" t="str">
        <f>IF(ISBLANK(VLOOKUP(T_IE170PL[[#This Row],[Ścieżka Xpath]],ALL!$C:J,COLUMN(H$2),0)),"",VLOOKUP(T_IE170PL[[#This Row],[Ścieżka Xpath]],ALL!$C:J,COLUMN(H$2),0))</f>
        <v/>
      </c>
      <c r="I35" s="69" t="str">
        <f>IF(ISBLANK(VLOOKUP(T_IE170PL[[#This Row],[Ścieżka Xpath]],ALL!$C:K,COLUMN(I$2),0)),"",VLOOKUP(T_IE170PL[[#This Row],[Ścieżka Xpath]],ALL!$C:K,COLUMN(I$2),0))</f>
        <v/>
      </c>
      <c r="J35" s="69" t="str">
        <f>IF(ISBLANK(VLOOKUP(T_IE170PL[[#This Row],[Ścieżka Xpath]],ALL!$C:L,COLUMN(J$2),0)),"",VLOOKUP(T_IE170PL[[#This Row],[Ścieżka Xpath]],ALL!$C:L,COLUMN(J$2),0))</f>
        <v>C0250</v>
      </c>
      <c r="K35" s="69" t="str">
        <f>IF(ISBLANK(VLOOKUP(T_IE170PL[[#This Row],[Ścieżka Xpath]],ALL!$C:N,COLUMN(K$2),0)),"",VLOOKUP(T_IE170PL[[#This Row],[Ścieżka Xpath]],ALL!$C:N,COLUMN(K$2),0))</f>
        <v/>
      </c>
      <c r="L35" s="70" t="str">
        <f>IF(ISBLANK(VLOOKUP(T_IE170PL[[#This Row],[Ścieżka Xpath]],ALL!$C:O,COLUMN(L$2),0)),"",VLOOKUP(T_IE170PL[[#This Row],[Ścieżka Xpath]],ALL!$C:O,COLUMN(L$2),0))</f>
        <v/>
      </c>
      <c r="M35" s="70" t="str">
        <f>IF(ISBLANK(VLOOKUP(T_IE170PL[[#This Row],[Ścieżka Xpath]],ALL!$C:P,COLUMN(M$2),0)),"",VLOOKUP(T_IE170PL[[#This Row],[Ścieżka Xpath]],ALL!$C:P,COLUMN(M$2),0))</f>
        <v/>
      </c>
      <c r="N35" s="70" t="str">
        <f>IF(ISBLANK(VLOOKUP(T_IE170PL[[#This Row],[Ścieżka Xpath]],ALL!$C:Q,COLUMN(N$2),0)),"",VLOOKUP(T_IE170PL[[#This Row],[Ścieżka Xpath]],ALL!$C:Q,COLUMN(N$2),0))</f>
        <v/>
      </c>
      <c r="O35" s="70" t="str">
        <f>IF(ISBLANK(VLOOKUP(T_IE170PL[[#This Row],[Ścieżka Xpath]],ALL!$C:R,COLUMN(O$2),0)),"",VLOOKUP(T_IE170PL[[#This Row],[Ścieżka Xpath]],ALL!$C:R,COLUMN(O$2),0))</f>
        <v/>
      </c>
    </row>
    <row r="36" spans="1:15" ht="15">
      <c r="A36" s="63" t="s">
        <v>2702</v>
      </c>
      <c r="B36" s="15">
        <v>34</v>
      </c>
      <c r="C36" s="74" t="str">
        <f>IF(ISBLANK(VLOOKUP(T_IE170PL[[#This Row],[Ścieżka Xpath]],ALL!$C:E,COLUMN(C$2),0)),"",VLOOKUP(T_IE170PL[[#This Row],[Ścieżka Xpath]],ALL!$C:E,COLUMN(C$2),0))</f>
        <v>13 07 018 019</v>
      </c>
      <c r="D36" s="62" t="str">
        <f>IF(ISBLANK(VLOOKUP(T_IE170PL[[#This Row],[Ścieżka Xpath]],ALL!$C:F,COLUMN(D$2),0)),"",VLOOKUP(T_IE170PL[[#This Row],[Ścieżka Xpath]],ALL!$C:F,COLUMN(D$2),0))</f>
        <v>Ulica i numer.</v>
      </c>
      <c r="E36" s="62" t="str">
        <f>IF(ISBLANK(VLOOKUP(T_IE170PL[[#This Row],[Ścieżka Xpath]],ALL!$C:G,COLUMN(E$2),0)),"",VLOOKUP(T_IE170PL[[#This Row],[Ścieżka Xpath]],ALL!$C:G,COLUMN(E$2),0))</f>
        <v>Street and number.</v>
      </c>
      <c r="F36" s="51" t="str">
        <f>IF(ISBLANK(VLOOKUP(T_IE170PL[[#This Row],[Ścieżka Xpath]],ALL!$C:H,COLUMN(F$2),0)),"",VLOOKUP(T_IE170PL[[#This Row],[Ścieżka Xpath]],ALL!$C:H,COLUMN(F$2),0))</f>
        <v/>
      </c>
      <c r="G36" s="51" t="str">
        <f>IF(ISBLANK(VLOOKUP(T_IE170PL[[#This Row],[Ścieżka Xpath]],ALL!$C:I,COLUMN(G$2),0)),"",VLOOKUP(T_IE170PL[[#This Row],[Ścieżka Xpath]],ALL!$C:I,COLUMN(G$2),0))</f>
        <v>R</v>
      </c>
      <c r="H36" s="51" t="str">
        <f>IF(ISBLANK(VLOOKUP(T_IE170PL[[#This Row],[Ścieżka Xpath]],ALL!$C:J,COLUMN(H$2),0)),"",VLOOKUP(T_IE170PL[[#This Row],[Ścieżka Xpath]],ALL!$C:J,COLUMN(H$2),0))</f>
        <v>an..70</v>
      </c>
      <c r="I36" s="51" t="str">
        <f>IF(ISBLANK(VLOOKUP(T_IE170PL[[#This Row],[Ścieżka Xpath]],ALL!$C:K,COLUMN(I$2),0)),"",VLOOKUP(T_IE170PL[[#This Row],[Ścieżka Xpath]],ALL!$C:K,COLUMN(I$2),0))</f>
        <v/>
      </c>
      <c r="J36" s="51" t="str">
        <f>IF(ISBLANK(VLOOKUP(T_IE170PL[[#This Row],[Ścieżka Xpath]],ALL!$C:L,COLUMN(J$2),0)),"",VLOOKUP(T_IE170PL[[#This Row],[Ścieżka Xpath]],ALL!$C:L,COLUMN(J$2),0))</f>
        <v/>
      </c>
      <c r="K36" s="51" t="str">
        <f>IF(ISBLANK(VLOOKUP(T_IE170PL[[#This Row],[Ścieżka Xpath]],ALL!$C:N,COLUMN(K$2),0)),"",VLOOKUP(T_IE170PL[[#This Row],[Ścieżka Xpath]],ALL!$C:N,COLUMN(K$2),0))</f>
        <v/>
      </c>
      <c r="L36" s="62" t="str">
        <f>IF(ISBLANK(VLOOKUP(T_IE170PL[[#This Row],[Ścieżka Xpath]],ALL!$C:O,COLUMN(L$2),0)),"",VLOOKUP(T_IE170PL[[#This Row],[Ścieżka Xpath]],ALL!$C:O,COLUMN(L$2),0))</f>
        <v/>
      </c>
      <c r="M36" s="62" t="str">
        <f>IF(ISBLANK(VLOOKUP(T_IE170PL[[#This Row],[Ścieżka Xpath]],ALL!$C:P,COLUMN(M$2),0)),"",VLOOKUP(T_IE170PL[[#This Row],[Ścieżka Xpath]],ALL!$C:P,COLUMN(M$2),0))</f>
        <v/>
      </c>
      <c r="N36" s="62" t="str">
        <f>IF(ISBLANK(VLOOKUP(T_IE170PL[[#This Row],[Ścieżka Xpath]],ALL!$C:Q,COLUMN(N$2),0)),"",VLOOKUP(T_IE170PL[[#This Row],[Ścieżka Xpath]],ALL!$C:Q,COLUMN(N$2),0))</f>
        <v/>
      </c>
      <c r="O36" s="62" t="str">
        <f>IF(ISBLANK(VLOOKUP(T_IE170PL[[#This Row],[Ścieżka Xpath]],ALL!$C:R,COLUMN(O$2),0)),"",VLOOKUP(T_IE170PL[[#This Row],[Ścieżka Xpath]],ALL!$C:R,COLUMN(O$2),0))</f>
        <v/>
      </c>
    </row>
    <row r="37" spans="1:15" ht="15">
      <c r="A37" s="63" t="s">
        <v>2703</v>
      </c>
      <c r="B37" s="15">
        <v>35</v>
      </c>
      <c r="C37" s="74" t="str">
        <f>IF(ISBLANK(VLOOKUP(T_IE170PL[[#This Row],[Ścieżka Xpath]],ALL!$C:E,COLUMN(C$2),0)),"",VLOOKUP(T_IE170PL[[#This Row],[Ścieżka Xpath]],ALL!$C:E,COLUMN(C$2),0))</f>
        <v>13 07 018 021</v>
      </c>
      <c r="D37" s="62" t="str">
        <f>IF(ISBLANK(VLOOKUP(T_IE170PL[[#This Row],[Ścieżka Xpath]],ALL!$C:F,COLUMN(D$2),0)),"",VLOOKUP(T_IE170PL[[#This Row],[Ścieżka Xpath]],ALL!$C:F,COLUMN(D$2),0))</f>
        <v>Kod pocztowy.</v>
      </c>
      <c r="E37" s="62" t="str">
        <f>IF(ISBLANK(VLOOKUP(T_IE170PL[[#This Row],[Ścieżka Xpath]],ALL!$C:G,COLUMN(E$2),0)),"",VLOOKUP(T_IE170PL[[#This Row],[Ścieżka Xpath]],ALL!$C:G,COLUMN(E$2),0))</f>
        <v>ZIP, postcode.</v>
      </c>
      <c r="F37" s="51" t="str">
        <f>IF(ISBLANK(VLOOKUP(T_IE170PL[[#This Row],[Ścieżka Xpath]],ALL!$C:H,COLUMN(F$2),0)),"",VLOOKUP(T_IE170PL[[#This Row],[Ścieżka Xpath]],ALL!$C:H,COLUMN(F$2),0))</f>
        <v/>
      </c>
      <c r="G37" s="51" t="str">
        <f>IF(ISBLANK(VLOOKUP(T_IE170PL[[#This Row],[Ścieżka Xpath]],ALL!$C:I,COLUMN(G$2),0)),"",VLOOKUP(T_IE170PL[[#This Row],[Ścieżka Xpath]],ALL!$C:I,COLUMN(G$2),0))</f>
        <v>D</v>
      </c>
      <c r="H37" s="51" t="str">
        <f>IF(ISBLANK(VLOOKUP(T_IE170PL[[#This Row],[Ścieżka Xpath]],ALL!$C:J,COLUMN(H$2),0)),"",VLOOKUP(T_IE170PL[[#This Row],[Ścieżka Xpath]],ALL!$C:J,COLUMN(H$2),0))</f>
        <v>an..17</v>
      </c>
      <c r="I37" s="51" t="str">
        <f>IF(ISBLANK(VLOOKUP(T_IE170PL[[#This Row],[Ścieżka Xpath]],ALL!$C:K,COLUMN(I$2),0)),"",VLOOKUP(T_IE170PL[[#This Row],[Ścieżka Xpath]],ALL!$C:K,COLUMN(I$2),0))</f>
        <v/>
      </c>
      <c r="J37" s="51" t="str">
        <f>IF(ISBLANK(VLOOKUP(T_IE170PL[[#This Row],[Ścieżka Xpath]],ALL!$C:L,COLUMN(J$2),0)),"",VLOOKUP(T_IE170PL[[#This Row],[Ścieżka Xpath]],ALL!$C:L,COLUMN(J$2),0))</f>
        <v>C0505</v>
      </c>
      <c r="K37" s="51" t="str">
        <f>IF(ISBLANK(VLOOKUP(T_IE170PL[[#This Row],[Ścieżka Xpath]],ALL!$C:N,COLUMN(K$2),0)),"",VLOOKUP(T_IE170PL[[#This Row],[Ścieżka Xpath]],ALL!$C:N,COLUMN(K$2),0))</f>
        <v/>
      </c>
      <c r="L37" s="62" t="str">
        <f>IF(ISBLANK(VLOOKUP(T_IE170PL[[#This Row],[Ścieżka Xpath]],ALL!$C:O,COLUMN(L$2),0)),"",VLOOKUP(T_IE170PL[[#This Row],[Ścieżka Xpath]],ALL!$C:O,COLUMN(L$2),0))</f>
        <v/>
      </c>
      <c r="M37" s="62" t="str">
        <f>IF(ISBLANK(VLOOKUP(T_IE170PL[[#This Row],[Ścieżka Xpath]],ALL!$C:P,COLUMN(M$2),0)),"",VLOOKUP(T_IE170PL[[#This Row],[Ścieżka Xpath]],ALL!$C:P,COLUMN(M$2),0))</f>
        <v/>
      </c>
      <c r="N37" s="62" t="str">
        <f>IF(ISBLANK(VLOOKUP(T_IE170PL[[#This Row],[Ścieżka Xpath]],ALL!$C:Q,COLUMN(N$2),0)),"",VLOOKUP(T_IE170PL[[#This Row],[Ścieżka Xpath]],ALL!$C:Q,COLUMN(N$2),0))</f>
        <v/>
      </c>
      <c r="O37" s="62" t="str">
        <f>IF(ISBLANK(VLOOKUP(T_IE170PL[[#This Row],[Ścieżka Xpath]],ALL!$C:R,COLUMN(O$2),0)),"",VLOOKUP(T_IE170PL[[#This Row],[Ścieżka Xpath]],ALL!$C:R,COLUMN(O$2),0))</f>
        <v/>
      </c>
    </row>
    <row r="38" spans="1:15" ht="15">
      <c r="A38" s="63" t="s">
        <v>2704</v>
      </c>
      <c r="B38" s="15">
        <v>36</v>
      </c>
      <c r="C38" s="74" t="str">
        <f>IF(ISBLANK(VLOOKUP(T_IE170PL[[#This Row],[Ścieżka Xpath]],ALL!$C:E,COLUMN(C$2),0)),"",VLOOKUP(T_IE170PL[[#This Row],[Ścieżka Xpath]],ALL!$C:E,COLUMN(C$2),0))</f>
        <v>13 07 018 022</v>
      </c>
      <c r="D38" s="62" t="str">
        <f>IF(ISBLANK(VLOOKUP(T_IE170PL[[#This Row],[Ścieżka Xpath]],ALL!$C:F,COLUMN(D$2),0)),"",VLOOKUP(T_IE170PL[[#This Row],[Ścieżka Xpath]],ALL!$C:F,COLUMN(D$2),0))</f>
        <v>Miasto.</v>
      </c>
      <c r="E38" s="62" t="str">
        <f>IF(ISBLANK(VLOOKUP(T_IE170PL[[#This Row],[Ścieżka Xpath]],ALL!$C:G,COLUMN(E$2),0)),"",VLOOKUP(T_IE170PL[[#This Row],[Ścieżka Xpath]],ALL!$C:G,COLUMN(E$2),0))</f>
        <v>City.</v>
      </c>
      <c r="F38" s="51" t="str">
        <f>IF(ISBLANK(VLOOKUP(T_IE170PL[[#This Row],[Ścieżka Xpath]],ALL!$C:H,COLUMN(F$2),0)),"",VLOOKUP(T_IE170PL[[#This Row],[Ścieżka Xpath]],ALL!$C:H,COLUMN(F$2),0))</f>
        <v/>
      </c>
      <c r="G38" s="51" t="str">
        <f>IF(ISBLANK(VLOOKUP(T_IE170PL[[#This Row],[Ścieżka Xpath]],ALL!$C:I,COLUMN(G$2),0)),"",VLOOKUP(T_IE170PL[[#This Row],[Ścieżka Xpath]],ALL!$C:I,COLUMN(G$2),0))</f>
        <v>R</v>
      </c>
      <c r="H38" s="51" t="str">
        <f>IF(ISBLANK(VLOOKUP(T_IE170PL[[#This Row],[Ścieżka Xpath]],ALL!$C:J,COLUMN(H$2),0)),"",VLOOKUP(T_IE170PL[[#This Row],[Ścieżka Xpath]],ALL!$C:J,COLUMN(H$2),0))</f>
        <v>an..35</v>
      </c>
      <c r="I38" s="51" t="str">
        <f>IF(ISBLANK(VLOOKUP(T_IE170PL[[#This Row],[Ścieżka Xpath]],ALL!$C:K,COLUMN(I$2),0)),"",VLOOKUP(T_IE170PL[[#This Row],[Ścieżka Xpath]],ALL!$C:K,COLUMN(I$2),0))</f>
        <v/>
      </c>
      <c r="J38" s="51" t="str">
        <f>IF(ISBLANK(VLOOKUP(T_IE170PL[[#This Row],[Ścieżka Xpath]],ALL!$C:L,COLUMN(J$2),0)),"",VLOOKUP(T_IE170PL[[#This Row],[Ścieżka Xpath]],ALL!$C:L,COLUMN(J$2),0))</f>
        <v/>
      </c>
      <c r="K38" s="51" t="str">
        <f>IF(ISBLANK(VLOOKUP(T_IE170PL[[#This Row],[Ścieżka Xpath]],ALL!$C:N,COLUMN(K$2),0)),"",VLOOKUP(T_IE170PL[[#This Row],[Ścieżka Xpath]],ALL!$C:N,COLUMN(K$2),0))</f>
        <v/>
      </c>
      <c r="L38" s="62" t="str">
        <f>IF(ISBLANK(VLOOKUP(T_IE170PL[[#This Row],[Ścieżka Xpath]],ALL!$C:O,COLUMN(L$2),0)),"",VLOOKUP(T_IE170PL[[#This Row],[Ścieżka Xpath]],ALL!$C:O,COLUMN(L$2),0))</f>
        <v/>
      </c>
      <c r="M38" s="62" t="str">
        <f>IF(ISBLANK(VLOOKUP(T_IE170PL[[#This Row],[Ścieżka Xpath]],ALL!$C:P,COLUMN(M$2),0)),"",VLOOKUP(T_IE170PL[[#This Row],[Ścieżka Xpath]],ALL!$C:P,COLUMN(M$2),0))</f>
        <v/>
      </c>
      <c r="N38" s="62" t="str">
        <f>IF(ISBLANK(VLOOKUP(T_IE170PL[[#This Row],[Ścieżka Xpath]],ALL!$C:Q,COLUMN(N$2),0)),"",VLOOKUP(T_IE170PL[[#This Row],[Ścieżka Xpath]],ALL!$C:Q,COLUMN(N$2),0))</f>
        <v/>
      </c>
      <c r="O38" s="62" t="str">
        <f>IF(ISBLANK(VLOOKUP(T_IE170PL[[#This Row],[Ścieżka Xpath]],ALL!$C:R,COLUMN(O$2),0)),"",VLOOKUP(T_IE170PL[[#This Row],[Ścieżka Xpath]],ALL!$C:R,COLUMN(O$2),0))</f>
        <v/>
      </c>
    </row>
    <row r="39" spans="1:15" ht="15">
      <c r="A39" s="63" t="s">
        <v>2705</v>
      </c>
      <c r="B39" s="15">
        <v>37</v>
      </c>
      <c r="C39" s="74" t="str">
        <f>IF(ISBLANK(VLOOKUP(T_IE170PL[[#This Row],[Ścieżka Xpath]],ALL!$C:E,COLUMN(C$2),0)),"",VLOOKUP(T_IE170PL[[#This Row],[Ścieżka Xpath]],ALL!$C:E,COLUMN(C$2),0))</f>
        <v>13 07 018 020</v>
      </c>
      <c r="D39" s="62" t="str">
        <f>IF(ISBLANK(VLOOKUP(T_IE170PL[[#This Row],[Ścieżka Xpath]],ALL!$C:F,COLUMN(D$2),0)),"",VLOOKUP(T_IE170PL[[#This Row],[Ścieżka Xpath]],ALL!$C:F,COLUMN(D$2),0))</f>
        <v>Kod kraju.</v>
      </c>
      <c r="E39" s="62" t="str">
        <f>IF(ISBLANK(VLOOKUP(T_IE170PL[[#This Row],[Ścieżka Xpath]],ALL!$C:G,COLUMN(E$2),0)),"",VLOOKUP(T_IE170PL[[#This Row],[Ścieżka Xpath]],ALL!$C:G,COLUMN(E$2),0))</f>
        <v>Country code.</v>
      </c>
      <c r="F39" s="51" t="str">
        <f>IF(ISBLANK(VLOOKUP(T_IE170PL[[#This Row],[Ścieżka Xpath]],ALL!$C:H,COLUMN(F$2),0)),"",VLOOKUP(T_IE170PL[[#This Row],[Ścieżka Xpath]],ALL!$C:H,COLUMN(F$2),0))</f>
        <v/>
      </c>
      <c r="G39" s="51" t="str">
        <f>IF(ISBLANK(VLOOKUP(T_IE170PL[[#This Row],[Ścieżka Xpath]],ALL!$C:I,COLUMN(G$2),0)),"",VLOOKUP(T_IE170PL[[#This Row],[Ścieżka Xpath]],ALL!$C:I,COLUMN(G$2),0))</f>
        <v>R</v>
      </c>
      <c r="H39" s="51" t="str">
        <f>IF(ISBLANK(VLOOKUP(T_IE170PL[[#This Row],[Ścieżka Xpath]],ALL!$C:J,COLUMN(H$2),0)),"",VLOOKUP(T_IE170PL[[#This Row],[Ścieżka Xpath]],ALL!$C:J,COLUMN(H$2),0))</f>
        <v>a2</v>
      </c>
      <c r="I39" s="51" t="str">
        <f>IF(ISBLANK(VLOOKUP(T_IE170PL[[#This Row],[Ścieżka Xpath]],ALL!$C:K,COLUMN(I$2),0)),"",VLOOKUP(T_IE170PL[[#This Row],[Ścieżka Xpath]],ALL!$C:K,COLUMN(I$2),0))</f>
        <v>CL248</v>
      </c>
      <c r="J39" s="51" t="str">
        <f>IF(ISBLANK(VLOOKUP(T_IE170PL[[#This Row],[Ścieżka Xpath]],ALL!$C:L,COLUMN(J$2),0)),"",VLOOKUP(T_IE170PL[[#This Row],[Ścieżka Xpath]],ALL!$C:L,COLUMN(J$2),0))</f>
        <v/>
      </c>
      <c r="K39" s="51" t="str">
        <f>IF(ISBLANK(VLOOKUP(T_IE170PL[[#This Row],[Ścieżka Xpath]],ALL!$C:N,COLUMN(K$2),0)),"",VLOOKUP(T_IE170PL[[#This Row],[Ścieżka Xpath]],ALL!$C:N,COLUMN(K$2),0))</f>
        <v/>
      </c>
      <c r="L39" s="62" t="str">
        <f>IF(ISBLANK(VLOOKUP(T_IE170PL[[#This Row],[Ścieżka Xpath]],ALL!$C:O,COLUMN(L$2),0)),"",VLOOKUP(T_IE170PL[[#This Row],[Ścieżka Xpath]],ALL!$C:O,COLUMN(L$2),0))</f>
        <v/>
      </c>
      <c r="M39" s="62" t="str">
        <f>IF(ISBLANK(VLOOKUP(T_IE170PL[[#This Row],[Ścieżka Xpath]],ALL!$C:P,COLUMN(M$2),0)),"",VLOOKUP(T_IE170PL[[#This Row],[Ścieżka Xpath]],ALL!$C:P,COLUMN(M$2),0))</f>
        <v/>
      </c>
      <c r="N39" s="62" t="str">
        <f>IF(ISBLANK(VLOOKUP(T_IE170PL[[#This Row],[Ścieżka Xpath]],ALL!$C:Q,COLUMN(N$2),0)),"",VLOOKUP(T_IE170PL[[#This Row],[Ścieżka Xpath]],ALL!$C:Q,COLUMN(N$2),0))</f>
        <v/>
      </c>
      <c r="O39" s="62" t="str">
        <f>IF(ISBLANK(VLOOKUP(T_IE170PL[[#This Row],[Ścieżka Xpath]],ALL!$C:R,COLUMN(O$2),0)),"",VLOOKUP(T_IE170PL[[#This Row],[Ścieżka Xpath]],ALL!$C:R,COLUMN(O$2),0))</f>
        <v/>
      </c>
    </row>
    <row r="40" spans="1:15" ht="75">
      <c r="A40" s="70" t="s">
        <v>2706</v>
      </c>
      <c r="B40" s="83">
        <v>38</v>
      </c>
      <c r="C40" s="69" t="str">
        <f>IF(ISBLANK(VLOOKUP(T_IE170PL[[#This Row],[Ścieżka Xpath]],ALL!$C:E,COLUMN(C$2),0)),"",VLOOKUP(T_IE170PL[[#This Row],[Ścieżka Xpath]],ALL!$C:E,COLUMN(C$2),0))</f>
        <v>13 06 000 000</v>
      </c>
      <c r="D40" s="82" t="str">
        <f>IF(ISBLANK(VLOOKUP(T_IE170PL[[#This Row],[Ścieżka Xpath]],ALL!$C:F,COLUMN(D$2),0)),"",VLOOKUP(T_IE170PL[[#This Row],[Ścieżka Xpath]],ALL!$C:F,COLUMN(D$2),0))</f>
        <v>Przedstawiciel osoby uprawnionej do procedury tranzytu. Dla zadeklarowania przedstawiciela wysyłającego komunikat należy użyć sekcji CountrySpecificDataPL/RepresentativeForCommunication.</v>
      </c>
      <c r="E40" s="82" t="str">
        <f>IF(ISBLANK(VLOOKUP(T_IE170PL[[#This Row],[Ścieżka Xpath]],ALL!$C:G,COLUMN(E$2),0)),"",VLOOKUP(T_IE170PL[[#This Row],[Ścieżka Xpath]],ALL!$C:G,COLUMN(E$2),0))</f>
        <v>Representative of the Holder of the transit procedure. To declare entity sending a message on behelf of the Holder, use section CountrySpecificDataPL/RepresenativeForCommunication.</v>
      </c>
      <c r="F40" s="86" t="str">
        <f>IF(ISBLANK(VLOOKUP(T_IE170PL[[#This Row],[Ścieżka Xpath]],ALL!$C:H,COLUMN(F$2),0)),"",VLOOKUP(T_IE170PL[[#This Row],[Ścieżka Xpath]],ALL!$C:H,COLUMN(F$2),0))</f>
        <v>0..1</v>
      </c>
      <c r="G40" s="86" t="str">
        <f>IF(ISBLANK(VLOOKUP(T_IE170PL[[#This Row],[Ścieżka Xpath]],ALL!$C:I,COLUMN(G$2),0)),"",VLOOKUP(T_IE170PL[[#This Row],[Ścieżka Xpath]],ALL!$C:I,COLUMN(G$2),0))</f>
        <v>O</v>
      </c>
      <c r="H40" s="86" t="str">
        <f>IF(ISBLANK(VLOOKUP(T_IE170PL[[#This Row],[Ścieżka Xpath]],ALL!$C:J,COLUMN(H$2),0)),"",VLOOKUP(T_IE170PL[[#This Row],[Ścieżka Xpath]],ALL!$C:J,COLUMN(H$2),0))</f>
        <v/>
      </c>
      <c r="I40" s="86" t="str">
        <f>IF(ISBLANK(VLOOKUP(T_IE170PL[[#This Row],[Ścieżka Xpath]],ALL!$C:K,COLUMN(I$2),0)),"",VLOOKUP(T_IE170PL[[#This Row],[Ścieżka Xpath]],ALL!$C:K,COLUMN(I$2),0))</f>
        <v/>
      </c>
      <c r="J40" s="86" t="str">
        <f>IF(ISBLANK(VLOOKUP(T_IE170PL[[#This Row],[Ścieżka Xpath]],ALL!$C:L,COLUMN(J$2),0)),"",VLOOKUP(T_IE170PL[[#This Row],[Ścieżka Xpath]],ALL!$C:L,COLUMN(J$2),0))</f>
        <v>G0850</v>
      </c>
      <c r="K40" s="69" t="str">
        <f>IF(ISBLANK(VLOOKUP(T_IE170PL[[#This Row],[Ścieżka Xpath]],ALL!$C:N,COLUMN(K$2),0)),"",VLOOKUP(T_IE170PL[[#This Row],[Ścieżka Xpath]],ALL!$C:N,COLUMN(K$2),0))</f>
        <v/>
      </c>
      <c r="L40" s="70" t="str">
        <f>IF(ISBLANK(VLOOKUP(T_IE170PL[[#This Row],[Ścieżka Xpath]],ALL!$C:O,COLUMN(L$2),0)),"",VLOOKUP(T_IE170PL[[#This Row],[Ścieżka Xpath]],ALL!$C:O,COLUMN(L$2),0))</f>
        <v/>
      </c>
      <c r="M40" s="70" t="str">
        <f>IF(ISBLANK(VLOOKUP(T_IE170PL[[#This Row],[Ścieżka Xpath]],ALL!$C:P,COLUMN(M$2),0)),"",VLOOKUP(T_IE170PL[[#This Row],[Ścieżka Xpath]],ALL!$C:P,COLUMN(M$2),0))</f>
        <v/>
      </c>
      <c r="N40" s="70" t="str">
        <f>IF(ISBLANK(VLOOKUP(T_IE170PL[[#This Row],[Ścieżka Xpath]],ALL!$C:Q,COLUMN(N$2),0)),"",VLOOKUP(T_IE170PL[[#This Row],[Ścieżka Xpath]],ALL!$C:Q,COLUMN(N$2),0))</f>
        <v/>
      </c>
      <c r="O40" s="70" t="str">
        <f>IF(ISBLANK(VLOOKUP(T_IE170PL[[#This Row],[Ścieżka Xpath]],ALL!$C:R,COLUMN(O$2),0)),"",VLOOKUP(T_IE170PL[[#This Row],[Ścieżka Xpath]],ALL!$C:R,COLUMN(O$2),0))</f>
        <v/>
      </c>
    </row>
    <row r="41" spans="1:15" ht="15">
      <c r="A41" s="63" t="s">
        <v>2707</v>
      </c>
      <c r="B41" s="15">
        <v>39</v>
      </c>
      <c r="C41" s="74" t="str">
        <f>IF(ISBLANK(VLOOKUP(T_IE170PL[[#This Row],[Ścieżka Xpath]],ALL!$C:E,COLUMN(C$2),0)),"",VLOOKUP(T_IE170PL[[#This Row],[Ścieżka Xpath]],ALL!$C:E,COLUMN(C$2),0))</f>
        <v>13 06 017 000</v>
      </c>
      <c r="D41" s="25" t="str">
        <f>IF(ISBLANK(VLOOKUP(T_IE170PL[[#This Row],[Ścieżka Xpath]],ALL!$C:F,COLUMN(D$2),0)),"",VLOOKUP(T_IE170PL[[#This Row],[Ścieżka Xpath]],ALL!$C:F,COLUMN(D$2),0))</f>
        <v>Numer identyfikacyjny.</v>
      </c>
      <c r="E41" s="25" t="str">
        <f>IF(ISBLANK(VLOOKUP(T_IE170PL[[#This Row],[Ścieżka Xpath]],ALL!$C:G,COLUMN(E$2),0)),"",VLOOKUP(T_IE170PL[[#This Row],[Ścieżka Xpath]],ALL!$C:G,COLUMN(E$2),0))</f>
        <v>Identification number.</v>
      </c>
      <c r="F41" s="136" t="str">
        <f>IF(ISBLANK(VLOOKUP(T_IE170PL[[#This Row],[Ścieżka Xpath]],ALL!$C:H,COLUMN(F$2),0)),"",VLOOKUP(T_IE170PL[[#This Row],[Ścieżka Xpath]],ALL!$C:H,COLUMN(F$2),0))</f>
        <v/>
      </c>
      <c r="G41" s="136" t="str">
        <f>IF(ISBLANK(VLOOKUP(T_IE170PL[[#This Row],[Ścieżka Xpath]],ALL!$C:I,COLUMN(G$2),0)),"",VLOOKUP(T_IE170PL[[#This Row],[Ścieżka Xpath]],ALL!$C:I,COLUMN(G$2),0))</f>
        <v>R</v>
      </c>
      <c r="H41" s="136" t="str">
        <f>IF(ISBLANK(VLOOKUP(T_IE170PL[[#This Row],[Ścieżka Xpath]],ALL!$C:J,COLUMN(H$2),0)),"",VLOOKUP(T_IE170PL[[#This Row],[Ścieżka Xpath]],ALL!$C:J,COLUMN(H$2),0))</f>
        <v>an..17</v>
      </c>
      <c r="I41" s="136" t="str">
        <f>IF(ISBLANK(VLOOKUP(T_IE170PL[[#This Row],[Ścieżka Xpath]],ALL!$C:K,COLUMN(I$2),0)),"",VLOOKUP(T_IE170PL[[#This Row],[Ścieżka Xpath]],ALL!$C:K,COLUMN(I$2),0))</f>
        <v/>
      </c>
      <c r="J41" s="136" t="str">
        <f>IF(ISBLANK(VLOOKUP(T_IE170PL[[#This Row],[Ścieżka Xpath]],ALL!$C:L,COLUMN(J$2),0)),"",VLOOKUP(T_IE170PL[[#This Row],[Ścieżka Xpath]],ALL!$C:L,COLUMN(J$2),0))</f>
        <v>R0850</v>
      </c>
      <c r="K41" s="51" t="str">
        <f>IF(ISBLANK(VLOOKUP(T_IE170PL[[#This Row],[Ścieżka Xpath]],ALL!$C:N,COLUMN(K$2),0)),"",VLOOKUP(T_IE170PL[[#This Row],[Ścieżka Xpath]],ALL!$C:N,COLUMN(K$2),0))</f>
        <v/>
      </c>
      <c r="L41" s="62" t="str">
        <f>IF(ISBLANK(VLOOKUP(T_IE170PL[[#This Row],[Ścieżka Xpath]],ALL!$C:O,COLUMN(L$2),0)),"",VLOOKUP(T_IE170PL[[#This Row],[Ścieżka Xpath]],ALL!$C:O,COLUMN(L$2),0))</f>
        <v/>
      </c>
      <c r="M41" s="62" t="str">
        <f>IF(ISBLANK(VLOOKUP(T_IE170PL[[#This Row],[Ścieżka Xpath]],ALL!$C:P,COLUMN(M$2),0)),"",VLOOKUP(T_IE170PL[[#This Row],[Ścieżka Xpath]],ALL!$C:P,COLUMN(M$2),0))</f>
        <v/>
      </c>
      <c r="N41" s="62" t="str">
        <f>IF(ISBLANK(VLOOKUP(T_IE170PL[[#This Row],[Ścieżka Xpath]],ALL!$C:Q,COLUMN(N$2),0)),"",VLOOKUP(T_IE170PL[[#This Row],[Ścieżka Xpath]],ALL!$C:Q,COLUMN(N$2),0))</f>
        <v/>
      </c>
      <c r="O41" s="62" t="str">
        <f>IF(ISBLANK(VLOOKUP(T_IE170PL[[#This Row],[Ścieżka Xpath]],ALL!$C:R,COLUMN(O$2),0)),"",VLOOKUP(T_IE170PL[[#This Row],[Ścieżka Xpath]],ALL!$C:R,COLUMN(O$2),0))</f>
        <v/>
      </c>
    </row>
    <row r="42" spans="1:15" ht="15">
      <c r="A42" s="63" t="s">
        <v>2708</v>
      </c>
      <c r="B42" s="15">
        <v>40</v>
      </c>
      <c r="C42" s="74" t="str">
        <f>IF(ISBLANK(VLOOKUP(T_IE170PL[[#This Row],[Ścieżka Xpath]],ALL!$C:E,COLUMN(C$2),0)),"",VLOOKUP(T_IE170PL[[#This Row],[Ścieżka Xpath]],ALL!$C:E,COLUMN(C$2),0))</f>
        <v>13 06 030 000</v>
      </c>
      <c r="D42" s="25" t="str">
        <f>IF(ISBLANK(VLOOKUP(T_IE170PL[[#This Row],[Ścieżka Xpath]],ALL!$C:F,COLUMN(D$2),0)),"",VLOOKUP(T_IE170PL[[#This Row],[Ścieżka Xpath]],ALL!$C:F,COLUMN(D$2),0))</f>
        <v>Status przedstawicielstwa.</v>
      </c>
      <c r="E42" s="25" t="str">
        <f>IF(ISBLANK(VLOOKUP(T_IE170PL[[#This Row],[Ścieżka Xpath]],ALL!$C:G,COLUMN(E$2),0)),"",VLOOKUP(T_IE170PL[[#This Row],[Ścieżka Xpath]],ALL!$C:G,COLUMN(E$2),0))</f>
        <v>Representative's status.</v>
      </c>
      <c r="F42" s="136" t="str">
        <f>IF(ISBLANK(VLOOKUP(T_IE170PL[[#This Row],[Ścieżka Xpath]],ALL!$C:H,COLUMN(F$2),0)),"",VLOOKUP(T_IE170PL[[#This Row],[Ścieżka Xpath]],ALL!$C:H,COLUMN(F$2),0))</f>
        <v/>
      </c>
      <c r="G42" s="136" t="str">
        <f>IF(ISBLANK(VLOOKUP(T_IE170PL[[#This Row],[Ścieżka Xpath]],ALL!$C:I,COLUMN(G$2),0)),"",VLOOKUP(T_IE170PL[[#This Row],[Ścieżka Xpath]],ALL!$C:I,COLUMN(G$2),0))</f>
        <v>R</v>
      </c>
      <c r="H42" s="136" t="str">
        <f>IF(ISBLANK(VLOOKUP(T_IE170PL[[#This Row],[Ścieżka Xpath]],ALL!$C:J,COLUMN(H$2),0)),"",VLOOKUP(T_IE170PL[[#This Row],[Ścieżka Xpath]],ALL!$C:J,COLUMN(H$2),0))</f>
        <v>n1</v>
      </c>
      <c r="I42" s="136" t="str">
        <f>IF(ISBLANK(VLOOKUP(T_IE170PL[[#This Row],[Ścieżka Xpath]],ALL!$C:K,COLUMN(I$2),0)),"",VLOOKUP(T_IE170PL[[#This Row],[Ścieżka Xpath]],ALL!$C:K,COLUMN(I$2),0))</f>
        <v>CL094</v>
      </c>
      <c r="J42" s="136" t="str">
        <f>IF(ISBLANK(VLOOKUP(T_IE170PL[[#This Row],[Ścieżka Xpath]],ALL!$C:L,COLUMN(J$2),0)),"",VLOOKUP(T_IE170PL[[#This Row],[Ścieżka Xpath]],ALL!$C:L,COLUMN(J$2),0))</f>
        <v/>
      </c>
      <c r="K42" s="51" t="str">
        <f>IF(ISBLANK(VLOOKUP(T_IE170PL[[#This Row],[Ścieżka Xpath]],ALL!$C:N,COLUMN(K$2),0)),"",VLOOKUP(T_IE170PL[[#This Row],[Ścieżka Xpath]],ALL!$C:N,COLUMN(K$2),0))</f>
        <v/>
      </c>
      <c r="L42" s="62" t="str">
        <f>IF(ISBLANK(VLOOKUP(T_IE170PL[[#This Row],[Ścieżka Xpath]],ALL!$C:O,COLUMN(L$2),0)),"",VLOOKUP(T_IE170PL[[#This Row],[Ścieżka Xpath]],ALL!$C:O,COLUMN(L$2),0))</f>
        <v/>
      </c>
      <c r="M42" s="62" t="str">
        <f>IF(ISBLANK(VLOOKUP(T_IE170PL[[#This Row],[Ścieżka Xpath]],ALL!$C:P,COLUMN(M$2),0)),"",VLOOKUP(T_IE170PL[[#This Row],[Ścieżka Xpath]],ALL!$C:P,COLUMN(M$2),0))</f>
        <v/>
      </c>
      <c r="N42" s="62" t="str">
        <f>IF(ISBLANK(VLOOKUP(T_IE170PL[[#This Row],[Ścieżka Xpath]],ALL!$C:Q,COLUMN(N$2),0)),"",VLOOKUP(T_IE170PL[[#This Row],[Ścieżka Xpath]],ALL!$C:Q,COLUMN(N$2),0))</f>
        <v/>
      </c>
      <c r="O42" s="62" t="str">
        <f>IF(ISBLANK(VLOOKUP(T_IE170PL[[#This Row],[Ścieżka Xpath]],ALL!$C:R,COLUMN(O$2),0)),"",VLOOKUP(T_IE170PL[[#This Row],[Ścieżka Xpath]],ALL!$C:R,COLUMN(O$2),0))</f>
        <v/>
      </c>
    </row>
    <row r="43" spans="1:15" ht="15">
      <c r="A43" s="70" t="s">
        <v>2709</v>
      </c>
      <c r="B43" s="83">
        <v>41</v>
      </c>
      <c r="C43" s="69" t="str">
        <f>IF(ISBLANK(VLOOKUP(T_IE170PL[[#This Row],[Ścieżka Xpath]],ALL!$C:E,COLUMN(C$2),0)),"",VLOOKUP(T_IE170PL[[#This Row],[Ścieżka Xpath]],ALL!$C:E,COLUMN(C$2),0))</f>
        <v>13 06 074 000</v>
      </c>
      <c r="D43" s="82" t="str">
        <f>IF(ISBLANK(VLOOKUP(T_IE170PL[[#This Row],[Ścieżka Xpath]],ALL!$C:F,COLUMN(D$2),0)),"",VLOOKUP(T_IE170PL[[#This Row],[Ścieżka Xpath]],ALL!$C:F,COLUMN(D$2),0))</f>
        <v>Osoba do kontaktu z przedstawiecielem.</v>
      </c>
      <c r="E43" s="82" t="str">
        <f>IF(ISBLANK(VLOOKUP(T_IE170PL[[#This Row],[Ścieżka Xpath]],ALL!$C:G,COLUMN(E$2),0)),"",VLOOKUP(T_IE170PL[[#This Row],[Ścieżka Xpath]],ALL!$C:G,COLUMN(E$2),0))</f>
        <v>Representative's contact person.</v>
      </c>
      <c r="F43" s="86" t="str">
        <f>IF(ISBLANK(VLOOKUP(T_IE170PL[[#This Row],[Ścieżka Xpath]],ALL!$C:H,COLUMN(F$2),0)),"",VLOOKUP(T_IE170PL[[#This Row],[Ścieżka Xpath]],ALL!$C:H,COLUMN(F$2),0))</f>
        <v>0..1</v>
      </c>
      <c r="G43" s="86" t="str">
        <f>IF(ISBLANK(VLOOKUP(T_IE170PL[[#This Row],[Ścieżka Xpath]],ALL!$C:I,COLUMN(G$2),0)),"",VLOOKUP(T_IE170PL[[#This Row],[Ścieżka Xpath]],ALL!$C:I,COLUMN(G$2),0))</f>
        <v>O</v>
      </c>
      <c r="H43" s="86" t="str">
        <f>IF(ISBLANK(VLOOKUP(T_IE170PL[[#This Row],[Ścieżka Xpath]],ALL!$C:J,COLUMN(H$2),0)),"",VLOOKUP(T_IE170PL[[#This Row],[Ścieżka Xpath]],ALL!$C:J,COLUMN(H$2),0))</f>
        <v/>
      </c>
      <c r="I43" s="86" t="str">
        <f>IF(ISBLANK(VLOOKUP(T_IE170PL[[#This Row],[Ścieżka Xpath]],ALL!$C:K,COLUMN(I$2),0)),"",VLOOKUP(T_IE170PL[[#This Row],[Ścieżka Xpath]],ALL!$C:K,COLUMN(I$2),0))</f>
        <v/>
      </c>
      <c r="J43" s="86" t="str">
        <f>IF(ISBLANK(VLOOKUP(T_IE170PL[[#This Row],[Ścieżka Xpath]],ALL!$C:L,COLUMN(J$2),0)),"",VLOOKUP(T_IE170PL[[#This Row],[Ścieżka Xpath]],ALL!$C:L,COLUMN(J$2),0))</f>
        <v>G0105</v>
      </c>
      <c r="K43" s="69" t="str">
        <f>IF(ISBLANK(VLOOKUP(T_IE170PL[[#This Row],[Ścieżka Xpath]],ALL!$C:N,COLUMN(K$2),0)),"",VLOOKUP(T_IE170PL[[#This Row],[Ścieżka Xpath]],ALL!$C:N,COLUMN(K$2),0))</f>
        <v/>
      </c>
      <c r="L43" s="70" t="str">
        <f>IF(ISBLANK(VLOOKUP(T_IE170PL[[#This Row],[Ścieżka Xpath]],ALL!$C:O,COLUMN(L$2),0)),"",VLOOKUP(T_IE170PL[[#This Row],[Ścieżka Xpath]],ALL!$C:O,COLUMN(L$2),0))</f>
        <v/>
      </c>
      <c r="M43" s="70" t="str">
        <f>IF(ISBLANK(VLOOKUP(T_IE170PL[[#This Row],[Ścieżka Xpath]],ALL!$C:P,COLUMN(M$2),0)),"",VLOOKUP(T_IE170PL[[#This Row],[Ścieżka Xpath]],ALL!$C:P,COLUMN(M$2),0))</f>
        <v/>
      </c>
      <c r="N43" s="70" t="str">
        <f>IF(ISBLANK(VLOOKUP(T_IE170PL[[#This Row],[Ścieżka Xpath]],ALL!$C:Q,COLUMN(N$2),0)),"",VLOOKUP(T_IE170PL[[#This Row],[Ścieżka Xpath]],ALL!$C:Q,COLUMN(N$2),0))</f>
        <v/>
      </c>
      <c r="O43" s="70" t="str">
        <f>IF(ISBLANK(VLOOKUP(T_IE170PL[[#This Row],[Ścieżka Xpath]],ALL!$C:R,COLUMN(O$2),0)),"",VLOOKUP(T_IE170PL[[#This Row],[Ścieżka Xpath]],ALL!$C:R,COLUMN(O$2),0))</f>
        <v/>
      </c>
    </row>
    <row r="44" spans="1:15" ht="15">
      <c r="A44" s="63" t="s">
        <v>2710</v>
      </c>
      <c r="B44" s="15">
        <v>42</v>
      </c>
      <c r="C44" s="74" t="str">
        <f>IF(ISBLANK(VLOOKUP(T_IE170PL[[#This Row],[Ścieżka Xpath]],ALL!$C:E,COLUMN(C$2),0)),"",VLOOKUP(T_IE170PL[[#This Row],[Ścieżka Xpath]],ALL!$C:E,COLUMN(C$2),0))</f>
        <v>13 06 074 016</v>
      </c>
      <c r="D44" s="25" t="str">
        <f>IF(ISBLANK(VLOOKUP(T_IE170PL[[#This Row],[Ścieżka Xpath]],ALL!$C:F,COLUMN(D$2),0)),"",VLOOKUP(T_IE170PL[[#This Row],[Ścieżka Xpath]],ALL!$C:F,COLUMN(D$2),0))</f>
        <v>Imię i nazwisko.</v>
      </c>
      <c r="E44" s="25" t="str">
        <f>IF(ISBLANK(VLOOKUP(T_IE170PL[[#This Row],[Ścieżka Xpath]],ALL!$C:G,COLUMN(E$2),0)),"",VLOOKUP(T_IE170PL[[#This Row],[Ścieżka Xpath]],ALL!$C:G,COLUMN(E$2),0))</f>
        <v>Name and surname.</v>
      </c>
      <c r="F44" s="136" t="str">
        <f>IF(ISBLANK(VLOOKUP(T_IE170PL[[#This Row],[Ścieżka Xpath]],ALL!$C:H,COLUMN(F$2),0)),"",VLOOKUP(T_IE170PL[[#This Row],[Ścieżka Xpath]],ALL!$C:H,COLUMN(F$2),0))</f>
        <v/>
      </c>
      <c r="G44" s="136" t="str">
        <f>IF(ISBLANK(VLOOKUP(T_IE170PL[[#This Row],[Ścieżka Xpath]],ALL!$C:I,COLUMN(G$2),0)),"",VLOOKUP(T_IE170PL[[#This Row],[Ścieżka Xpath]],ALL!$C:I,COLUMN(G$2),0))</f>
        <v>R</v>
      </c>
      <c r="H44" s="136" t="str">
        <f>IF(ISBLANK(VLOOKUP(T_IE170PL[[#This Row],[Ścieżka Xpath]],ALL!$C:J,COLUMN(H$2),0)),"",VLOOKUP(T_IE170PL[[#This Row],[Ścieżka Xpath]],ALL!$C:J,COLUMN(H$2),0))</f>
        <v>an..70</v>
      </c>
      <c r="I44" s="136" t="str">
        <f>IF(ISBLANK(VLOOKUP(T_IE170PL[[#This Row],[Ścieżka Xpath]],ALL!$C:K,COLUMN(I$2),0)),"",VLOOKUP(T_IE170PL[[#This Row],[Ścieżka Xpath]],ALL!$C:K,COLUMN(I$2),0))</f>
        <v/>
      </c>
      <c r="J44" s="136" t="str">
        <f>IF(ISBLANK(VLOOKUP(T_IE170PL[[#This Row],[Ścieżka Xpath]],ALL!$C:L,COLUMN(J$2),0)),"",VLOOKUP(T_IE170PL[[#This Row],[Ścieżka Xpath]],ALL!$C:L,COLUMN(J$2),0))</f>
        <v/>
      </c>
      <c r="K44" s="51" t="str">
        <f>IF(ISBLANK(VLOOKUP(T_IE170PL[[#This Row],[Ścieżka Xpath]],ALL!$C:N,COLUMN(K$2),0)),"",VLOOKUP(T_IE170PL[[#This Row],[Ścieżka Xpath]],ALL!$C:N,COLUMN(K$2),0))</f>
        <v/>
      </c>
      <c r="L44" s="62" t="str">
        <f>IF(ISBLANK(VLOOKUP(T_IE170PL[[#This Row],[Ścieżka Xpath]],ALL!$C:O,COLUMN(L$2),0)),"",VLOOKUP(T_IE170PL[[#This Row],[Ścieżka Xpath]],ALL!$C:O,COLUMN(L$2),0))</f>
        <v/>
      </c>
      <c r="M44" s="62" t="str">
        <f>IF(ISBLANK(VLOOKUP(T_IE170PL[[#This Row],[Ścieżka Xpath]],ALL!$C:P,COLUMN(M$2),0)),"",VLOOKUP(T_IE170PL[[#This Row],[Ścieżka Xpath]],ALL!$C:P,COLUMN(M$2),0))</f>
        <v/>
      </c>
      <c r="N44" s="62" t="str">
        <f>IF(ISBLANK(VLOOKUP(T_IE170PL[[#This Row],[Ścieżka Xpath]],ALL!$C:Q,COLUMN(N$2),0)),"",VLOOKUP(T_IE170PL[[#This Row],[Ścieżka Xpath]],ALL!$C:Q,COLUMN(N$2),0))</f>
        <v/>
      </c>
      <c r="O44" s="62" t="str">
        <f>IF(ISBLANK(VLOOKUP(T_IE170PL[[#This Row],[Ścieżka Xpath]],ALL!$C:R,COLUMN(O$2),0)),"",VLOOKUP(T_IE170PL[[#This Row],[Ścieżka Xpath]],ALL!$C:R,COLUMN(O$2),0))</f>
        <v/>
      </c>
    </row>
    <row r="45" spans="1:15" ht="15">
      <c r="A45" s="63" t="s">
        <v>2711</v>
      </c>
      <c r="B45" s="15">
        <v>43</v>
      </c>
      <c r="C45" s="74" t="str">
        <f>IF(ISBLANK(VLOOKUP(T_IE170PL[[#This Row],[Ścieżka Xpath]],ALL!$C:E,COLUMN(C$2),0)),"",VLOOKUP(T_IE170PL[[#This Row],[Ścieżka Xpath]],ALL!$C:E,COLUMN(C$2),0))</f>
        <v>13 06 074 075</v>
      </c>
      <c r="D45" s="25" t="str">
        <f>IF(ISBLANK(VLOOKUP(T_IE170PL[[#This Row],[Ścieżka Xpath]],ALL!$C:F,COLUMN(D$2),0)),"",VLOOKUP(T_IE170PL[[#This Row],[Ścieżka Xpath]],ALL!$C:F,COLUMN(D$2),0))</f>
        <v>Numer telefonu.</v>
      </c>
      <c r="E45" s="25" t="str">
        <f>IF(ISBLANK(VLOOKUP(T_IE170PL[[#This Row],[Ścieżka Xpath]],ALL!$C:G,COLUMN(E$2),0)),"",VLOOKUP(T_IE170PL[[#This Row],[Ścieżka Xpath]],ALL!$C:G,COLUMN(E$2),0))</f>
        <v>Phone number.</v>
      </c>
      <c r="F45" s="136" t="str">
        <f>IF(ISBLANK(VLOOKUP(T_IE170PL[[#This Row],[Ścieżka Xpath]],ALL!$C:H,COLUMN(F$2),0)),"",VLOOKUP(T_IE170PL[[#This Row],[Ścieżka Xpath]],ALL!$C:H,COLUMN(F$2),0))</f>
        <v/>
      </c>
      <c r="G45" s="136" t="str">
        <f>IF(ISBLANK(VLOOKUP(T_IE170PL[[#This Row],[Ścieżka Xpath]],ALL!$C:I,COLUMN(G$2),0)),"",VLOOKUP(T_IE170PL[[#This Row],[Ścieżka Xpath]],ALL!$C:I,COLUMN(G$2),0))</f>
        <v>R</v>
      </c>
      <c r="H45" s="136" t="str">
        <f>IF(ISBLANK(VLOOKUP(T_IE170PL[[#This Row],[Ścieżka Xpath]],ALL!$C:J,COLUMN(H$2),0)),"",VLOOKUP(T_IE170PL[[#This Row],[Ścieżka Xpath]],ALL!$C:J,COLUMN(H$2),0))</f>
        <v>an..35</v>
      </c>
      <c r="I45" s="136" t="str">
        <f>IF(ISBLANK(VLOOKUP(T_IE170PL[[#This Row],[Ścieżka Xpath]],ALL!$C:K,COLUMN(I$2),0)),"",VLOOKUP(T_IE170PL[[#This Row],[Ścieżka Xpath]],ALL!$C:K,COLUMN(I$2),0))</f>
        <v/>
      </c>
      <c r="J45" s="136" t="str">
        <f>IF(ISBLANK(VLOOKUP(T_IE170PL[[#This Row],[Ścieżka Xpath]],ALL!$C:L,COLUMN(J$2),0)),"",VLOOKUP(T_IE170PL[[#This Row],[Ścieżka Xpath]],ALL!$C:L,COLUMN(J$2),0))</f>
        <v/>
      </c>
      <c r="K45" s="51" t="str">
        <f>IF(ISBLANK(VLOOKUP(T_IE170PL[[#This Row],[Ścieżka Xpath]],ALL!$C:N,COLUMN(K$2),0)),"",VLOOKUP(T_IE170PL[[#This Row],[Ścieżka Xpath]],ALL!$C:N,COLUMN(K$2),0))</f>
        <v/>
      </c>
      <c r="L45" s="62" t="str">
        <f>IF(ISBLANK(VLOOKUP(T_IE170PL[[#This Row],[Ścieżka Xpath]],ALL!$C:O,COLUMN(L$2),0)),"",VLOOKUP(T_IE170PL[[#This Row],[Ścieżka Xpath]],ALL!$C:O,COLUMN(L$2),0))</f>
        <v/>
      </c>
      <c r="M45" s="62" t="str">
        <f>IF(ISBLANK(VLOOKUP(T_IE170PL[[#This Row],[Ścieżka Xpath]],ALL!$C:P,COLUMN(M$2),0)),"",VLOOKUP(T_IE170PL[[#This Row],[Ścieżka Xpath]],ALL!$C:P,COLUMN(M$2),0))</f>
        <v/>
      </c>
      <c r="N45" s="62" t="str">
        <f>IF(ISBLANK(VLOOKUP(T_IE170PL[[#This Row],[Ścieżka Xpath]],ALL!$C:Q,COLUMN(N$2),0)),"",VLOOKUP(T_IE170PL[[#This Row],[Ścieżka Xpath]],ALL!$C:Q,COLUMN(N$2),0))</f>
        <v/>
      </c>
      <c r="O45" s="62" t="str">
        <f>IF(ISBLANK(VLOOKUP(T_IE170PL[[#This Row],[Ścieżka Xpath]],ALL!$C:R,COLUMN(O$2),0)),"",VLOOKUP(T_IE170PL[[#This Row],[Ścieżka Xpath]],ALL!$C:R,COLUMN(O$2),0))</f>
        <v/>
      </c>
    </row>
    <row r="46" spans="1:15" ht="15">
      <c r="A46" s="63" t="s">
        <v>2712</v>
      </c>
      <c r="B46" s="15">
        <v>44</v>
      </c>
      <c r="C46" s="74" t="str">
        <f>IF(ISBLANK(VLOOKUP(T_IE170PL[[#This Row],[Ścieżka Xpath]],ALL!$C:E,COLUMN(C$2),0)),"",VLOOKUP(T_IE170PL[[#This Row],[Ścieżka Xpath]],ALL!$C:E,COLUMN(C$2),0))</f>
        <v>13 06 074 076</v>
      </c>
      <c r="D46" s="25" t="str">
        <f>IF(ISBLANK(VLOOKUP(T_IE170PL[[#This Row],[Ścieżka Xpath]],ALL!$C:F,COLUMN(D$2),0)),"",VLOOKUP(T_IE170PL[[#This Row],[Ścieżka Xpath]],ALL!$C:F,COLUMN(D$2),0))</f>
        <v>Adres e-mail.</v>
      </c>
      <c r="E46" s="25" t="str">
        <f>IF(ISBLANK(VLOOKUP(T_IE170PL[[#This Row],[Ścieżka Xpath]],ALL!$C:G,COLUMN(E$2),0)),"",VLOOKUP(T_IE170PL[[#This Row],[Ścieżka Xpath]],ALL!$C:G,COLUMN(E$2),0))</f>
        <v>Email address.</v>
      </c>
      <c r="F46" s="136" t="str">
        <f>IF(ISBLANK(VLOOKUP(T_IE170PL[[#This Row],[Ścieżka Xpath]],ALL!$C:H,COLUMN(F$2),0)),"",VLOOKUP(T_IE170PL[[#This Row],[Ścieżka Xpath]],ALL!$C:H,COLUMN(F$2),0))</f>
        <v/>
      </c>
      <c r="G46" s="136" t="str">
        <f>IF(ISBLANK(VLOOKUP(T_IE170PL[[#This Row],[Ścieżka Xpath]],ALL!$C:I,COLUMN(G$2),0)),"",VLOOKUP(T_IE170PL[[#This Row],[Ścieżka Xpath]],ALL!$C:I,COLUMN(G$2),0))</f>
        <v>O</v>
      </c>
      <c r="H46" s="136" t="str">
        <f>IF(ISBLANK(VLOOKUP(T_IE170PL[[#This Row],[Ścieżka Xpath]],ALL!$C:J,COLUMN(H$2),0)),"",VLOOKUP(T_IE170PL[[#This Row],[Ścieżka Xpath]],ALL!$C:J,COLUMN(H$2),0))</f>
        <v>an..256</v>
      </c>
      <c r="I46" s="136" t="str">
        <f>IF(ISBLANK(VLOOKUP(T_IE170PL[[#This Row],[Ścieżka Xpath]],ALL!$C:K,COLUMN(I$2),0)),"",VLOOKUP(T_IE170PL[[#This Row],[Ścieżka Xpath]],ALL!$C:K,COLUMN(I$2),0))</f>
        <v/>
      </c>
      <c r="J46" s="136" t="str">
        <f>IF(ISBLANK(VLOOKUP(T_IE170PL[[#This Row],[Ścieżka Xpath]],ALL!$C:L,COLUMN(J$2),0)),"",VLOOKUP(T_IE170PL[[#This Row],[Ścieżka Xpath]],ALL!$C:L,COLUMN(J$2),0))</f>
        <v>G0002</v>
      </c>
      <c r="K46" s="51" t="str">
        <f>IF(ISBLANK(VLOOKUP(T_IE170PL[[#This Row],[Ścieżka Xpath]],ALL!$C:N,COLUMN(K$2),0)),"",VLOOKUP(T_IE170PL[[#This Row],[Ścieżka Xpath]],ALL!$C:N,COLUMN(K$2),0))</f>
        <v/>
      </c>
      <c r="L46" s="62" t="str">
        <f>IF(ISBLANK(VLOOKUP(T_IE170PL[[#This Row],[Ścieżka Xpath]],ALL!$C:O,COLUMN(L$2),0)),"",VLOOKUP(T_IE170PL[[#This Row],[Ścieżka Xpath]],ALL!$C:O,COLUMN(L$2),0))</f>
        <v/>
      </c>
      <c r="M46" s="62" t="str">
        <f>IF(ISBLANK(VLOOKUP(T_IE170PL[[#This Row],[Ścieżka Xpath]],ALL!$C:P,COLUMN(M$2),0)),"",VLOOKUP(T_IE170PL[[#This Row],[Ścieżka Xpath]],ALL!$C:P,COLUMN(M$2),0))</f>
        <v/>
      </c>
      <c r="N46" s="62" t="str">
        <f>IF(ISBLANK(VLOOKUP(T_IE170PL[[#This Row],[Ścieżka Xpath]],ALL!$C:Q,COLUMN(N$2),0)),"",VLOOKUP(T_IE170PL[[#This Row],[Ścieżka Xpath]],ALL!$C:Q,COLUMN(N$2),0))</f>
        <v/>
      </c>
      <c r="O46" s="62" t="str">
        <f>IF(ISBLANK(VLOOKUP(T_IE170PL[[#This Row],[Ścieżka Xpath]],ALL!$C:R,COLUMN(O$2),0)),"",VLOOKUP(T_IE170PL[[#This Row],[Ścieżka Xpath]],ALL!$C:R,COLUMN(O$2),0))</f>
        <v/>
      </c>
    </row>
    <row r="47" spans="1:15" ht="15">
      <c r="A47" s="70" t="s">
        <v>2713</v>
      </c>
      <c r="B47" s="83">
        <v>45</v>
      </c>
      <c r="C47" s="69" t="str">
        <f>IF(ISBLANK(VLOOKUP(T_IE170PL[[#This Row],[Ścieżka Xpath]],ALL!$C:E,COLUMN(C$2),0)),"",VLOOKUP(T_IE170PL[[#This Row],[Ścieżka Xpath]],ALL!$C:E,COLUMN(C$2),0))</f>
        <v>-</v>
      </c>
      <c r="D47" s="70" t="str">
        <f>IF(ISBLANK(VLOOKUP(T_IE170PL[[#This Row],[Ścieżka Xpath]],ALL!$C:F,COLUMN(D$2),0)),"",VLOOKUP(T_IE170PL[[#This Row],[Ścieżka Xpath]],ALL!$C:F,COLUMN(D$2),0))</f>
        <v>Dane przesyłki kapitańskiej.</v>
      </c>
      <c r="E47" s="70" t="str">
        <f>IF(ISBLANK(VLOOKUP(T_IE170PL[[#This Row],[Ścieżka Xpath]],ALL!$C:G,COLUMN(E$2),0)),"",VLOOKUP(T_IE170PL[[#This Row],[Ścieżka Xpath]],ALL!$C:G,COLUMN(E$2),0))</f>
        <v>Consignment details.</v>
      </c>
      <c r="F47" s="69">
        <f>IF(ISBLANK(VLOOKUP(T_IE170PL[[#This Row],[Ścieżka Xpath]],ALL!$C:H,COLUMN(F$2),0)),"",VLOOKUP(T_IE170PL[[#This Row],[Ścieżka Xpath]],ALL!$C:H,COLUMN(F$2),0))</f>
        <v>1</v>
      </c>
      <c r="G47" s="69" t="str">
        <f>IF(ISBLANK(VLOOKUP(T_IE170PL[[#This Row],[Ścieżka Xpath]],ALL!$C:I,COLUMN(G$2),0)),"",VLOOKUP(T_IE170PL[[#This Row],[Ścieżka Xpath]],ALL!$C:I,COLUMN(G$2),0))</f>
        <v>R</v>
      </c>
      <c r="H47" s="69" t="str">
        <f>IF(ISBLANK(VLOOKUP(T_IE170PL[[#This Row],[Ścieżka Xpath]],ALL!$C:J,COLUMN(H$2),0)),"",VLOOKUP(T_IE170PL[[#This Row],[Ścieżka Xpath]],ALL!$C:J,COLUMN(H$2),0))</f>
        <v/>
      </c>
      <c r="I47" s="69" t="str">
        <f>IF(ISBLANK(VLOOKUP(T_IE170PL[[#This Row],[Ścieżka Xpath]],ALL!$C:K,COLUMN(I$2),0)),"",VLOOKUP(T_IE170PL[[#This Row],[Ścieżka Xpath]],ALL!$C:K,COLUMN(I$2),0))</f>
        <v/>
      </c>
      <c r="J47" s="69" t="str">
        <f>IF(ISBLANK(VLOOKUP(T_IE170PL[[#This Row],[Ścieżka Xpath]],ALL!$C:L,COLUMN(J$2),0)),"",VLOOKUP(T_IE170PL[[#This Row],[Ścieżka Xpath]],ALL!$C:L,COLUMN(J$2),0))</f>
        <v>G0045</v>
      </c>
      <c r="K47" s="69" t="str">
        <f>IF(ISBLANK(VLOOKUP(T_IE170PL[[#This Row],[Ścieżka Xpath]],ALL!$C:N,COLUMN(K$2),0)),"",VLOOKUP(T_IE170PL[[#This Row],[Ścieżka Xpath]],ALL!$C:N,COLUMN(K$2),0))</f>
        <v/>
      </c>
      <c r="L47" s="70" t="str">
        <f>IF(ISBLANK(VLOOKUP(T_IE170PL[[#This Row],[Ścieżka Xpath]],ALL!$C:O,COLUMN(L$2),0)),"",VLOOKUP(T_IE170PL[[#This Row],[Ścieżka Xpath]],ALL!$C:O,COLUMN(L$2),0))</f>
        <v/>
      </c>
      <c r="M47" s="70" t="str">
        <f>IF(ISBLANK(VLOOKUP(T_IE170PL[[#This Row],[Ścieżka Xpath]],ALL!$C:P,COLUMN(M$2),0)),"",VLOOKUP(T_IE170PL[[#This Row],[Ścieżka Xpath]],ALL!$C:P,COLUMN(M$2),0))</f>
        <v/>
      </c>
      <c r="N47" s="70" t="str">
        <f>IF(ISBLANK(VLOOKUP(T_IE170PL[[#This Row],[Ścieżka Xpath]],ALL!$C:Q,COLUMN(N$2),0)),"",VLOOKUP(T_IE170PL[[#This Row],[Ścieżka Xpath]],ALL!$C:Q,COLUMN(N$2),0))</f>
        <v/>
      </c>
      <c r="O47" s="70" t="str">
        <f>IF(ISBLANK(VLOOKUP(T_IE170PL[[#This Row],[Ścieżka Xpath]],ALL!$C:R,COLUMN(O$2),0)),"",VLOOKUP(T_IE170PL[[#This Row],[Ścieżka Xpath]],ALL!$C:R,COLUMN(O$2),0))</f>
        <v/>
      </c>
    </row>
    <row r="48" spans="1:15" ht="30">
      <c r="A48" s="63" t="s">
        <v>2714</v>
      </c>
      <c r="B48" s="15">
        <v>46</v>
      </c>
      <c r="C48" s="74" t="str">
        <f>IF(ISBLANK(VLOOKUP(T_IE170PL[[#This Row],[Ścieżka Xpath]],ALL!$C:E,COLUMN(C$2),0)),"",VLOOKUP(T_IE170PL[[#This Row],[Ścieżka Xpath]],ALL!$C:E,COLUMN(C$2),0))</f>
        <v>19 01 001 000</v>
      </c>
      <c r="D48" s="26" t="str">
        <f>IF(ISBLANK(VLOOKUP(T_IE170PL[[#This Row],[Ścieżka Xpath]],ALL!$C:F,COLUMN(D$2),0)),"",VLOOKUP(T_IE170PL[[#This Row],[Ścieżka Xpath]],ALL!$C:F,COLUMN(D$2),0))</f>
        <v>Flaga występowania kontenerów</v>
      </c>
      <c r="E48" s="63" t="str">
        <f>IF(ISBLANK(VLOOKUP(T_IE170PL[[#This Row],[Ścieżka Xpath]],ALL!$C:G,COLUMN(E$2),0)),"",VLOOKUP(T_IE170PL[[#This Row],[Ścieżka Xpath]],ALL!$C:G,COLUMN(E$2),0))</f>
        <v>Containers presence flag.</v>
      </c>
      <c r="F48" s="74" t="str">
        <f>IF(ISBLANK(VLOOKUP(T_IE170PL[[#This Row],[Ścieżka Xpath]],ALL!$C:H,COLUMN(F$2),0)),"",VLOOKUP(T_IE170PL[[#This Row],[Ścieżka Xpath]],ALL!$C:H,COLUMN(F$2),0))</f>
        <v/>
      </c>
      <c r="G48" s="168" t="str">
        <f>IF(ISBLANK(VLOOKUP(T_IE170PL[[#This Row],[Ścieżka Xpath]],ALL!$C:I,COLUMN(G$2),0)),"",VLOOKUP(T_IE170PL[[#This Row],[Ścieżka Xpath]],ALL!$C:I,COLUMN(G$2),0))</f>
        <v>D</v>
      </c>
      <c r="H48" s="168" t="str">
        <f>IF(ISBLANK(VLOOKUP(T_IE170PL[[#This Row],[Ścieżka Xpath]],ALL!$C:J,COLUMN(H$2),0)),"",VLOOKUP(T_IE170PL[[#This Row],[Ścieżka Xpath]],ALL!$C:J,COLUMN(H$2),0))</f>
        <v>n1</v>
      </c>
      <c r="I48" s="74" t="str">
        <f>IF(ISBLANK(VLOOKUP(T_IE170PL[[#This Row],[Ścieżka Xpath]],ALL!$C:K,COLUMN(I$2),0)),"",VLOOKUP(T_IE170PL[[#This Row],[Ścieżka Xpath]],ALL!$C:K,COLUMN(I$2),0))</f>
        <v>CL027</v>
      </c>
      <c r="J48" s="168" t="str">
        <f>IF(ISBLANK(VLOOKUP(T_IE170PL[[#This Row],[Ścieżka Xpath]],ALL!$C:L,COLUMN(J$2),0)),"",VLOOKUP(T_IE170PL[[#This Row],[Ścieżka Xpath]],ALL!$C:L,COLUMN(J$2),0))</f>
        <v>C0824; G0332</v>
      </c>
      <c r="K48" s="51" t="str">
        <f>IF(ISBLANK(VLOOKUP(T_IE170PL[[#This Row],[Ścieżka Xpath]],ALL!$C:N,COLUMN(K$2),0)),"",VLOOKUP(T_IE170PL[[#This Row],[Ścieżka Xpath]],ALL!$C:N,COLUMN(K$2),0))</f>
        <v/>
      </c>
      <c r="L48" s="62" t="str">
        <f>IF(ISBLANK(VLOOKUP(T_IE170PL[[#This Row],[Ścieżka Xpath]],ALL!$C:O,COLUMN(L$2),0)),"",VLOOKUP(T_IE170PL[[#This Row],[Ścieżka Xpath]],ALL!$C:O,COLUMN(L$2),0))</f>
        <v/>
      </c>
      <c r="M48" s="62" t="str">
        <f>IF(ISBLANK(VLOOKUP(T_IE170PL[[#This Row],[Ścieżka Xpath]],ALL!$C:P,COLUMN(M$2),0)),"",VLOOKUP(T_IE170PL[[#This Row],[Ścieżka Xpath]],ALL!$C:P,COLUMN(M$2),0))</f>
        <v/>
      </c>
      <c r="N48" s="62" t="str">
        <f>IF(ISBLANK(VLOOKUP(T_IE170PL[[#This Row],[Ścieżka Xpath]],ALL!$C:Q,COLUMN(N$2),0)),"",VLOOKUP(T_IE170PL[[#This Row],[Ścieżka Xpath]],ALL!$C:Q,COLUMN(N$2),0))</f>
        <v/>
      </c>
      <c r="O48" s="62" t="str">
        <f>IF(ISBLANK(VLOOKUP(T_IE170PL[[#This Row],[Ścieżka Xpath]],ALL!$C:R,COLUMN(O$2),0)),"",VLOOKUP(T_IE170PL[[#This Row],[Ścieżka Xpath]],ALL!$C:R,COLUMN(O$2),0))</f>
        <v/>
      </c>
    </row>
    <row r="49" spans="1:15" ht="15">
      <c r="A49" s="63" t="s">
        <v>2715</v>
      </c>
      <c r="B49" s="15">
        <v>47</v>
      </c>
      <c r="C49" s="74" t="str">
        <f>IF(ISBLANK(VLOOKUP(T_IE170PL[[#This Row],[Ścieżka Xpath]],ALL!$C:E,COLUMN(C$2),0)),"",VLOOKUP(T_IE170PL[[#This Row],[Ścieżka Xpath]],ALL!$C:E,COLUMN(C$2),0))</f>
        <v>19 04 001 000</v>
      </c>
      <c r="D49" s="26" t="str">
        <f>IF(ISBLANK(VLOOKUP(T_IE170PL[[#This Row],[Ścieżka Xpath]],ALL!$C:F,COLUMN(D$2),0)),"",VLOOKUP(T_IE170PL[[#This Row],[Ścieżka Xpath]],ALL!$C:F,COLUMN(D$2),0))</f>
        <v>Rodzaj środka transportu w miejscu wyjścia.</v>
      </c>
      <c r="E49" s="63" t="str">
        <f>IF(ISBLANK(VLOOKUP(T_IE170PL[[#This Row],[Ścieżka Xpath]],ALL!$C:G,COLUMN(E$2),0)),"",VLOOKUP(T_IE170PL[[#This Row],[Ścieżka Xpath]],ALL!$C:G,COLUMN(E$2),0))</f>
        <v>Mode of transport at departure.</v>
      </c>
      <c r="F49" s="74" t="str">
        <f>IF(ISBLANK(VLOOKUP(T_IE170PL[[#This Row],[Ścieżka Xpath]],ALL!$C:H,COLUMN(F$2),0)),"",VLOOKUP(T_IE170PL[[#This Row],[Ścieżka Xpath]],ALL!$C:H,COLUMN(F$2),0))</f>
        <v/>
      </c>
      <c r="G49" s="168" t="str">
        <f>IF(ISBLANK(VLOOKUP(T_IE170PL[[#This Row],[Ścieżka Xpath]],ALL!$C:I,COLUMN(G$2),0)),"",VLOOKUP(T_IE170PL[[#This Row],[Ścieżka Xpath]],ALL!$C:I,COLUMN(G$2),0))</f>
        <v>D</v>
      </c>
      <c r="H49" s="168" t="str">
        <f>IF(ISBLANK(VLOOKUP(T_IE170PL[[#This Row],[Ścieżka Xpath]],ALL!$C:J,COLUMN(H$2),0)),"",VLOOKUP(T_IE170PL[[#This Row],[Ścieżka Xpath]],ALL!$C:J,COLUMN(H$2),0))</f>
        <v>n1</v>
      </c>
      <c r="I49" s="74" t="str">
        <f>IF(ISBLANK(VLOOKUP(T_IE170PL[[#This Row],[Ścieżka Xpath]],ALL!$C:K,COLUMN(I$2),0)),"",VLOOKUP(T_IE170PL[[#This Row],[Ścieżka Xpath]],ALL!$C:K,COLUMN(I$2),0))</f>
        <v>CL218</v>
      </c>
      <c r="J49" s="168" t="str">
        <f>IF(ISBLANK(VLOOKUP(T_IE170PL[[#This Row],[Ścieżka Xpath]],ALL!$C:L,COLUMN(J$2),0)),"",VLOOKUP(T_IE170PL[[#This Row],[Ścieżka Xpath]],ALL!$C:L,COLUMN(J$2),0))</f>
        <v>C0170</v>
      </c>
      <c r="K49" s="51" t="str">
        <f>IF(ISBLANK(VLOOKUP(T_IE170PL[[#This Row],[Ścieżka Xpath]],ALL!$C:N,COLUMN(K$2),0)),"",VLOOKUP(T_IE170PL[[#This Row],[Ścieżka Xpath]],ALL!$C:N,COLUMN(K$2),0))</f>
        <v/>
      </c>
      <c r="L49" s="62" t="str">
        <f>IF(ISBLANK(VLOOKUP(T_IE170PL[[#This Row],[Ścieżka Xpath]],ALL!$C:O,COLUMN(L$2),0)),"",VLOOKUP(T_IE170PL[[#This Row],[Ścieżka Xpath]],ALL!$C:O,COLUMN(L$2),0))</f>
        <v/>
      </c>
      <c r="M49" s="62" t="str">
        <f>IF(ISBLANK(VLOOKUP(T_IE170PL[[#This Row],[Ścieżka Xpath]],ALL!$C:P,COLUMN(M$2),0)),"",VLOOKUP(T_IE170PL[[#This Row],[Ścieżka Xpath]],ALL!$C:P,COLUMN(M$2),0))</f>
        <v/>
      </c>
      <c r="N49" s="62" t="str">
        <f>IF(ISBLANK(VLOOKUP(T_IE170PL[[#This Row],[Ścieżka Xpath]],ALL!$C:Q,COLUMN(N$2),0)),"",VLOOKUP(T_IE170PL[[#This Row],[Ścieżka Xpath]],ALL!$C:Q,COLUMN(N$2),0))</f>
        <v/>
      </c>
      <c r="O49" s="62" t="str">
        <f>IF(ISBLANK(VLOOKUP(T_IE170PL[[#This Row],[Ścieżka Xpath]],ALL!$C:R,COLUMN(O$2),0)),"",VLOOKUP(T_IE170PL[[#This Row],[Ścieżka Xpath]],ALL!$C:R,COLUMN(O$2),0))</f>
        <v/>
      </c>
    </row>
    <row r="50" spans="1:15" ht="45">
      <c r="A50" s="63" t="s">
        <v>2716</v>
      </c>
      <c r="B50" s="15">
        <v>48</v>
      </c>
      <c r="C50" s="74" t="str">
        <f>IF(ISBLANK(VLOOKUP(T_IE170PL[[#This Row],[Ścieżka Xpath]],ALL!$C:E,COLUMN(C$2),0)),"",VLOOKUP(T_IE170PL[[#This Row],[Ścieżka Xpath]],ALL!$C:E,COLUMN(C$2),0))</f>
        <v>19 03 001 000</v>
      </c>
      <c r="D50" s="26" t="str">
        <f>IF(ISBLANK(VLOOKUP(T_IE170PL[[#This Row],[Ścieżka Xpath]],ALL!$C:F,COLUMN(D$2),0)),"",VLOOKUP(T_IE170PL[[#This Row],[Ścieżka Xpath]],ALL!$C:F,COLUMN(D$2),0))</f>
        <v>Rodzaj środka transportu ba grancy,</v>
      </c>
      <c r="E50" s="63" t="str">
        <f>IF(ISBLANK(VLOOKUP(T_IE170PL[[#This Row],[Ścieżka Xpath]],ALL!$C:G,COLUMN(E$2),0)),"",VLOOKUP(T_IE170PL[[#This Row],[Ścieżka Xpath]],ALL!$C:G,COLUMN(E$2),0))</f>
        <v>Mode of transport at the border.</v>
      </c>
      <c r="F50" s="74" t="str">
        <f>IF(ISBLANK(VLOOKUP(T_IE170PL[[#This Row],[Ścieżka Xpath]],ALL!$C:H,COLUMN(F$2),0)),"",VLOOKUP(T_IE170PL[[#This Row],[Ścieżka Xpath]],ALL!$C:H,COLUMN(F$2),0))</f>
        <v/>
      </c>
      <c r="G50" s="168" t="str">
        <f>IF(ISBLANK(VLOOKUP(T_IE170PL[[#This Row],[Ścieżka Xpath]],ALL!$C:I,COLUMN(G$2),0)),"",VLOOKUP(T_IE170PL[[#This Row],[Ścieżka Xpath]],ALL!$C:I,COLUMN(G$2),0))</f>
        <v>D</v>
      </c>
      <c r="H50" s="168" t="str">
        <f>IF(ISBLANK(VLOOKUP(T_IE170PL[[#This Row],[Ścieżka Xpath]],ALL!$C:J,COLUMN(H$2),0)),"",VLOOKUP(T_IE170PL[[#This Row],[Ścieżka Xpath]],ALL!$C:J,COLUMN(H$2),0))</f>
        <v>n1</v>
      </c>
      <c r="I50" s="74" t="str">
        <f>IF(ISBLANK(VLOOKUP(T_IE170PL[[#This Row],[Ścieżka Xpath]],ALL!$C:K,COLUMN(I$2),0)),"",VLOOKUP(T_IE170PL[[#This Row],[Ścieżka Xpath]],ALL!$C:K,COLUMN(I$2),0))</f>
        <v>CL218</v>
      </c>
      <c r="J50" s="168" t="str">
        <f>IF(ISBLANK(VLOOKUP(T_IE170PL[[#This Row],[Ścieżka Xpath]],ALL!$C:L,COLUMN(J$2),0)),"",VLOOKUP(T_IE170PL[[#This Row],[Ścieżka Xpath]],ALL!$C:L,COLUMN(J$2),0))</f>
        <v>C0600; G0020; G0115</v>
      </c>
      <c r="K50" s="51" t="str">
        <f>IF(ISBLANK(VLOOKUP(T_IE170PL[[#This Row],[Ścieżka Xpath]],ALL!$C:N,COLUMN(K$2),0)),"",VLOOKUP(T_IE170PL[[#This Row],[Ścieżka Xpath]],ALL!$C:N,COLUMN(K$2),0))</f>
        <v/>
      </c>
      <c r="L50" s="62" t="str">
        <f>IF(ISBLANK(VLOOKUP(T_IE170PL[[#This Row],[Ścieżka Xpath]],ALL!$C:O,COLUMN(L$2),0)),"",VLOOKUP(T_IE170PL[[#This Row],[Ścieżka Xpath]],ALL!$C:O,COLUMN(L$2),0))</f>
        <v/>
      </c>
      <c r="M50" s="62" t="str">
        <f>IF(ISBLANK(VLOOKUP(T_IE170PL[[#This Row],[Ścieżka Xpath]],ALL!$C:P,COLUMN(M$2),0)),"",VLOOKUP(T_IE170PL[[#This Row],[Ścieżka Xpath]],ALL!$C:P,COLUMN(M$2),0))</f>
        <v/>
      </c>
      <c r="N50" s="62" t="str">
        <f>IF(ISBLANK(VLOOKUP(T_IE170PL[[#This Row],[Ścieżka Xpath]],ALL!$C:Q,COLUMN(N$2),0)),"",VLOOKUP(T_IE170PL[[#This Row],[Ścieżka Xpath]],ALL!$C:Q,COLUMN(N$2),0))</f>
        <v/>
      </c>
      <c r="O50" s="62" t="str">
        <f>IF(ISBLANK(VLOOKUP(T_IE170PL[[#This Row],[Ścieżka Xpath]],ALL!$C:R,COLUMN(O$2),0)),"",VLOOKUP(T_IE170PL[[#This Row],[Ścieżka Xpath]],ALL!$C:R,COLUMN(O$2),0))</f>
        <v/>
      </c>
    </row>
    <row r="51" spans="1:15" ht="45">
      <c r="A51" s="70" t="s">
        <v>2717</v>
      </c>
      <c r="B51" s="83">
        <v>49</v>
      </c>
      <c r="C51" s="69" t="str">
        <f>IF(ISBLANK(VLOOKUP(T_IE170PL[[#This Row],[Ścieżka Xpath]],ALL!$C:E,COLUMN(C$2),0)),"",VLOOKUP(T_IE170PL[[#This Row],[Ścieżka Xpath]],ALL!$C:E,COLUMN(C$2),0))</f>
        <v>19 07 000 000</v>
      </c>
      <c r="D51" s="82" t="str">
        <f>IF(ISBLANK(VLOOKUP(T_IE170PL[[#This Row],[Ścieżka Xpath]],ALL!$C:F,COLUMN(D$2),0)),"",VLOOKUP(T_IE170PL[[#This Row],[Ścieżka Xpath]],ALL!$C:F,COLUMN(D$2),0))</f>
        <v>Dane dotyczące wyposażenia do transportu (kontenery, zamknięcia i ich relacja do pozycji towarowych).</v>
      </c>
      <c r="E51" s="70" t="str">
        <f>IF(ISBLANK(VLOOKUP(T_IE170PL[[#This Row],[Ścieżka Xpath]],ALL!$C:G,COLUMN(E$2),0)),"",VLOOKUP(T_IE170PL[[#This Row],[Ścieżka Xpath]],ALL!$C:G,COLUMN(E$2),0))</f>
        <v>Transport equipment (containers, seals &amp; their relation to goods items).</v>
      </c>
      <c r="F51" s="69" t="str">
        <f>IF(ISBLANK(VLOOKUP(T_IE170PL[[#This Row],[Ścieżka Xpath]],ALL!$C:H,COLUMN(F$2),0)),"",VLOOKUP(T_IE170PL[[#This Row],[Ścieżka Xpath]],ALL!$C:H,COLUMN(F$2),0))</f>
        <v>0..9999</v>
      </c>
      <c r="G51" s="69" t="str">
        <f>IF(ISBLANK(VLOOKUP(T_IE170PL[[#This Row],[Ścieżka Xpath]],ALL!$C:I,COLUMN(G$2),0)),"",VLOOKUP(T_IE170PL[[#This Row],[Ścieżka Xpath]],ALL!$C:I,COLUMN(G$2),0))</f>
        <v>D</v>
      </c>
      <c r="H51" s="69" t="str">
        <f>IF(ISBLANK(VLOOKUP(T_IE170PL[[#This Row],[Ścieżka Xpath]],ALL!$C:J,COLUMN(H$2),0)),"",VLOOKUP(T_IE170PL[[#This Row],[Ścieżka Xpath]],ALL!$C:J,COLUMN(H$2),0))</f>
        <v/>
      </c>
      <c r="I51" s="69" t="str">
        <f>IF(ISBLANK(VLOOKUP(T_IE170PL[[#This Row],[Ścieżka Xpath]],ALL!$C:K,COLUMN(I$2),0)),"",VLOOKUP(T_IE170PL[[#This Row],[Ścieżka Xpath]],ALL!$C:K,COLUMN(I$2),0))</f>
        <v/>
      </c>
      <c r="J51" s="69" t="str">
        <f>IF(ISBLANK(VLOOKUP(T_IE170PL[[#This Row],[Ścieżka Xpath]],ALL!$C:L,COLUMN(J$2),0)),"",VLOOKUP(T_IE170PL[[#This Row],[Ścieżka Xpath]],ALL!$C:L,COLUMN(J$2),0))</f>
        <v>C0823; G0103; G0196</v>
      </c>
      <c r="K51" s="69" t="str">
        <f>IF(ISBLANK(VLOOKUP(T_IE170PL[[#This Row],[Ścieżka Xpath]],ALL!$C:N,COLUMN(K$2),0)),"",VLOOKUP(T_IE170PL[[#This Row],[Ścieżka Xpath]],ALL!$C:N,COLUMN(K$2),0))</f>
        <v/>
      </c>
      <c r="L51" s="70" t="str">
        <f>IF(ISBLANK(VLOOKUP(T_IE170PL[[#This Row],[Ścieżka Xpath]],ALL!$C:O,COLUMN(L$2),0)),"",VLOOKUP(T_IE170PL[[#This Row],[Ścieżka Xpath]],ALL!$C:O,COLUMN(L$2),0))</f>
        <v/>
      </c>
      <c r="M51" s="70" t="str">
        <f>IF(ISBLANK(VLOOKUP(T_IE170PL[[#This Row],[Ścieżka Xpath]],ALL!$C:P,COLUMN(M$2),0)),"",VLOOKUP(T_IE170PL[[#This Row],[Ścieżka Xpath]],ALL!$C:P,COLUMN(M$2),0))</f>
        <v/>
      </c>
      <c r="N51" s="70" t="str">
        <f>IF(ISBLANK(VLOOKUP(T_IE170PL[[#This Row],[Ścieżka Xpath]],ALL!$C:Q,COLUMN(N$2),0)),"",VLOOKUP(T_IE170PL[[#This Row],[Ścieżka Xpath]],ALL!$C:Q,COLUMN(N$2),0))</f>
        <v/>
      </c>
      <c r="O51" s="70" t="str">
        <f>IF(ISBLANK(VLOOKUP(T_IE170PL[[#This Row],[Ścieżka Xpath]],ALL!$C:R,COLUMN(O$2),0)),"",VLOOKUP(T_IE170PL[[#This Row],[Ścieżka Xpath]],ALL!$C:R,COLUMN(O$2),0))</f>
        <v/>
      </c>
    </row>
    <row r="52" spans="1:15" ht="30">
      <c r="A52" s="63" t="s">
        <v>2718</v>
      </c>
      <c r="B52" s="15">
        <v>50</v>
      </c>
      <c r="C52" s="74" t="str">
        <f>IF(ISBLANK(VLOOKUP(T_IE170PL[[#This Row],[Ścieżka Xpath]],ALL!$C:E,COLUMN(C$2),0)),"",VLOOKUP(T_IE170PL[[#This Row],[Ścieżka Xpath]],ALL!$C:E,COLUMN(C$2),0))</f>
        <v>-</v>
      </c>
      <c r="D52" s="25" t="str">
        <f>IF(ISBLANK(VLOOKUP(T_IE170PL[[#This Row],[Ścieżka Xpath]],ALL!$C:F,COLUMN(D$2),0)),"",VLOOKUP(T_IE170PL[[#This Row],[Ścieżka Xpath]],ALL!$C:F,COLUMN(D$2),0))</f>
        <v>Liczba porządkowa służąca do określenia pozycji w danej kolekcji danych.</v>
      </c>
      <c r="E52" s="63" t="str">
        <f>IF(ISBLANK(VLOOKUP(T_IE170PL[[#This Row],[Ścieżka Xpath]],ALL!$C:G,COLUMN(E$2),0)),"",VLOOKUP(T_IE170PL[[#This Row],[Ścieżka Xpath]],ALL!$C:G,COLUMN(E$2),0))</f>
        <v>Sequence number in data group collection to which this data group belongs to.</v>
      </c>
      <c r="F52" s="74" t="str">
        <f>IF(ISBLANK(VLOOKUP(T_IE170PL[[#This Row],[Ścieżka Xpath]],ALL!$C:H,COLUMN(F$2),0)),"",VLOOKUP(T_IE170PL[[#This Row],[Ścieżka Xpath]],ALL!$C:H,COLUMN(F$2),0))</f>
        <v/>
      </c>
      <c r="G52" s="168" t="str">
        <f>IF(ISBLANK(VLOOKUP(T_IE170PL[[#This Row],[Ścieżka Xpath]],ALL!$C:I,COLUMN(G$2),0)),"",VLOOKUP(T_IE170PL[[#This Row],[Ścieżka Xpath]],ALL!$C:I,COLUMN(G$2),0))</f>
        <v>R</v>
      </c>
      <c r="H52" s="168" t="str">
        <f>IF(ISBLANK(VLOOKUP(T_IE170PL[[#This Row],[Ścieżka Xpath]],ALL!$C:J,COLUMN(H$2),0)),"",VLOOKUP(T_IE170PL[[#This Row],[Ścieżka Xpath]],ALL!$C:J,COLUMN(H$2),0))</f>
        <v>n..5</v>
      </c>
      <c r="I52" s="74" t="str">
        <f>IF(ISBLANK(VLOOKUP(T_IE170PL[[#This Row],[Ścieżka Xpath]],ALL!$C:K,COLUMN(I$2),0)),"",VLOOKUP(T_IE170PL[[#This Row],[Ścieżka Xpath]],ALL!$C:K,COLUMN(I$2),0))</f>
        <v/>
      </c>
      <c r="J52" s="168" t="str">
        <f>IF(ISBLANK(VLOOKUP(T_IE170PL[[#This Row],[Ścieżka Xpath]],ALL!$C:L,COLUMN(J$2),0)),"",VLOOKUP(T_IE170PL[[#This Row],[Ścieżka Xpath]],ALL!$C:L,COLUMN(J$2),0))</f>
        <v>R0987</v>
      </c>
      <c r="K52" s="51" t="str">
        <f>IF(ISBLANK(VLOOKUP(T_IE170PL[[#This Row],[Ścieżka Xpath]],ALL!$C:N,COLUMN(K$2),0)),"",VLOOKUP(T_IE170PL[[#This Row],[Ścieżka Xpath]],ALL!$C:N,COLUMN(K$2),0))</f>
        <v/>
      </c>
      <c r="L52" s="62" t="str">
        <f>IF(ISBLANK(VLOOKUP(T_IE170PL[[#This Row],[Ścieżka Xpath]],ALL!$C:O,COLUMN(L$2),0)),"",VLOOKUP(T_IE170PL[[#This Row],[Ścieżka Xpath]],ALL!$C:O,COLUMN(L$2),0))</f>
        <v/>
      </c>
      <c r="M52" s="62" t="str">
        <f>IF(ISBLANK(VLOOKUP(T_IE170PL[[#This Row],[Ścieżka Xpath]],ALL!$C:P,COLUMN(M$2),0)),"",VLOOKUP(T_IE170PL[[#This Row],[Ścieżka Xpath]],ALL!$C:P,COLUMN(M$2),0))</f>
        <v/>
      </c>
      <c r="N52" s="62" t="str">
        <f>IF(ISBLANK(VLOOKUP(T_IE170PL[[#This Row],[Ścieżka Xpath]],ALL!$C:Q,COLUMN(N$2),0)),"",VLOOKUP(T_IE170PL[[#This Row],[Ścieżka Xpath]],ALL!$C:Q,COLUMN(N$2),0))</f>
        <v/>
      </c>
      <c r="O52" s="62" t="str">
        <f>IF(ISBLANK(VLOOKUP(T_IE170PL[[#This Row],[Ścieżka Xpath]],ALL!$C:R,COLUMN(O$2),0)),"",VLOOKUP(T_IE170PL[[#This Row],[Ścieżka Xpath]],ALL!$C:R,COLUMN(O$2),0))</f>
        <v/>
      </c>
    </row>
    <row r="53" spans="1:15" ht="30">
      <c r="A53" s="63" t="s">
        <v>2719</v>
      </c>
      <c r="B53" s="15">
        <v>51</v>
      </c>
      <c r="C53" s="74" t="str">
        <f>IF(ISBLANK(VLOOKUP(T_IE170PL[[#This Row],[Ścieżka Xpath]],ALL!$C:E,COLUMN(C$2),0)),"",VLOOKUP(T_IE170PL[[#This Row],[Ścieżka Xpath]],ALL!$C:E,COLUMN(C$2),0))</f>
        <v>19 07 063 000</v>
      </c>
      <c r="D53" s="25" t="str">
        <f>IF(ISBLANK(VLOOKUP(T_IE170PL[[#This Row],[Ścieżka Xpath]],ALL!$C:F,COLUMN(D$2),0)),"",VLOOKUP(T_IE170PL[[#This Row],[Ścieżka Xpath]],ALL!$C:F,COLUMN(D$2),0))</f>
        <v>Numer kontenera.</v>
      </c>
      <c r="E53" s="63" t="str">
        <f>IF(ISBLANK(VLOOKUP(T_IE170PL[[#This Row],[Ścieżka Xpath]],ALL!$C:G,COLUMN(E$2),0)),"",VLOOKUP(T_IE170PL[[#This Row],[Ścieżka Xpath]],ALL!$C:G,COLUMN(E$2),0))</f>
        <v>Container identification number.</v>
      </c>
      <c r="F53" s="74" t="str">
        <f>IF(ISBLANK(VLOOKUP(T_IE170PL[[#This Row],[Ścieżka Xpath]],ALL!$C:H,COLUMN(F$2),0)),"",VLOOKUP(T_IE170PL[[#This Row],[Ścieżka Xpath]],ALL!$C:H,COLUMN(F$2),0))</f>
        <v/>
      </c>
      <c r="G53" s="168" t="str">
        <f>IF(ISBLANK(VLOOKUP(T_IE170PL[[#This Row],[Ścieżka Xpath]],ALL!$C:I,COLUMN(G$2),0)),"",VLOOKUP(T_IE170PL[[#This Row],[Ścieżka Xpath]],ALL!$C:I,COLUMN(G$2),0))</f>
        <v>D</v>
      </c>
      <c r="H53" s="168" t="str">
        <f>IF(ISBLANK(VLOOKUP(T_IE170PL[[#This Row],[Ścieżka Xpath]],ALL!$C:J,COLUMN(H$2),0)),"",VLOOKUP(T_IE170PL[[#This Row],[Ścieżka Xpath]],ALL!$C:J,COLUMN(H$2),0))</f>
        <v>an..17</v>
      </c>
      <c r="I53" s="74" t="str">
        <f>IF(ISBLANK(VLOOKUP(T_IE170PL[[#This Row],[Ścieżka Xpath]],ALL!$C:K,COLUMN(I$2),0)),"",VLOOKUP(T_IE170PL[[#This Row],[Ścieżka Xpath]],ALL!$C:K,COLUMN(I$2),0))</f>
        <v/>
      </c>
      <c r="J53" s="168" t="str">
        <f>IF(ISBLANK(VLOOKUP(T_IE170PL[[#This Row],[Ścieżka Xpath]],ALL!$C:L,COLUMN(J$2),0)),"",VLOOKUP(T_IE170PL[[#This Row],[Ścieżka Xpath]],ALL!$C:L,COLUMN(J$2),0))</f>
        <v>C0055; G0002</v>
      </c>
      <c r="K53" s="51" t="str">
        <f>IF(ISBLANK(VLOOKUP(T_IE170PL[[#This Row],[Ścieżka Xpath]],ALL!$C:N,COLUMN(K$2),0)),"",VLOOKUP(T_IE170PL[[#This Row],[Ścieżka Xpath]],ALL!$C:N,COLUMN(K$2),0))</f>
        <v/>
      </c>
      <c r="L53" s="62" t="str">
        <f>IF(ISBLANK(VLOOKUP(T_IE170PL[[#This Row],[Ścieżka Xpath]],ALL!$C:O,COLUMN(L$2),0)),"",VLOOKUP(T_IE170PL[[#This Row],[Ścieżka Xpath]],ALL!$C:O,COLUMN(L$2),0))</f>
        <v/>
      </c>
      <c r="M53" s="62" t="str">
        <f>IF(ISBLANK(VLOOKUP(T_IE170PL[[#This Row],[Ścieżka Xpath]],ALL!$C:P,COLUMN(M$2),0)),"",VLOOKUP(T_IE170PL[[#This Row],[Ścieżka Xpath]],ALL!$C:P,COLUMN(M$2),0))</f>
        <v/>
      </c>
      <c r="N53" s="62" t="str">
        <f>IF(ISBLANK(VLOOKUP(T_IE170PL[[#This Row],[Ścieżka Xpath]],ALL!$C:Q,COLUMN(N$2),0)),"",VLOOKUP(T_IE170PL[[#This Row],[Ścieżka Xpath]],ALL!$C:Q,COLUMN(N$2),0))</f>
        <v/>
      </c>
      <c r="O53" s="62" t="str">
        <f>IF(ISBLANK(VLOOKUP(T_IE170PL[[#This Row],[Ścieżka Xpath]],ALL!$C:R,COLUMN(O$2),0)),"",VLOOKUP(T_IE170PL[[#This Row],[Ścieżka Xpath]],ALL!$C:R,COLUMN(O$2),0))</f>
        <v/>
      </c>
    </row>
    <row r="54" spans="1:15" ht="60">
      <c r="A54" s="63" t="s">
        <v>2720</v>
      </c>
      <c r="B54" s="15">
        <v>52</v>
      </c>
      <c r="C54" s="74" t="str">
        <f>IF(ISBLANK(VLOOKUP(T_IE170PL[[#This Row],[Ścieżka Xpath]],ALL!$C:E,COLUMN(C$2),0)),"",VLOOKUP(T_IE170PL[[#This Row],[Ścieżka Xpath]],ALL!$C:E,COLUMN(C$2),0))</f>
        <v>19 10 068 000</v>
      </c>
      <c r="D54" s="25" t="str">
        <f>IF(ISBLANK(VLOOKUP(T_IE170PL[[#This Row],[Ścieżka Xpath]],ALL!$C:F,COLUMN(D$2),0)),"",VLOOKUP(T_IE170PL[[#This Row],[Ścieżka Xpath]],ALL!$C:F,COLUMN(D$2),0))</f>
        <v>Liczba zamknięć celnych.</v>
      </c>
      <c r="E54" s="63" t="str">
        <f>IF(ISBLANK(VLOOKUP(T_IE170PL[[#This Row],[Ścieżka Xpath]],ALL!$C:G,COLUMN(E$2),0)),"",VLOOKUP(T_IE170PL[[#This Row],[Ścieżka Xpath]],ALL!$C:G,COLUMN(E$2),0))</f>
        <v>Number of seals.</v>
      </c>
      <c r="F54" s="74" t="str">
        <f>IF(ISBLANK(VLOOKUP(T_IE170PL[[#This Row],[Ścieżka Xpath]],ALL!$C:H,COLUMN(F$2),0)),"",VLOOKUP(T_IE170PL[[#This Row],[Ścieżka Xpath]],ALL!$C:H,COLUMN(F$2),0))</f>
        <v/>
      </c>
      <c r="G54" s="168" t="str">
        <f>IF(ISBLANK(VLOOKUP(T_IE170PL[[#This Row],[Ścieżka Xpath]],ALL!$C:I,COLUMN(G$2),0)),"",VLOOKUP(T_IE170PL[[#This Row],[Ścieżka Xpath]],ALL!$C:I,COLUMN(G$2),0))</f>
        <v>R</v>
      </c>
      <c r="H54" s="168" t="str">
        <f>IF(ISBLANK(VLOOKUP(T_IE170PL[[#This Row],[Ścieżka Xpath]],ALL!$C:J,COLUMN(H$2),0)),"",VLOOKUP(T_IE170PL[[#This Row],[Ścieżka Xpath]],ALL!$C:J,COLUMN(H$2),0))</f>
        <v>n..4</v>
      </c>
      <c r="I54" s="74" t="str">
        <f>IF(ISBLANK(VLOOKUP(T_IE170PL[[#This Row],[Ścieżka Xpath]],ALL!$C:K,COLUMN(I$2),0)),"",VLOOKUP(T_IE170PL[[#This Row],[Ścieżka Xpath]],ALL!$C:K,COLUMN(I$2),0))</f>
        <v/>
      </c>
      <c r="J54" s="168" t="str">
        <f>IF(ISBLANK(VLOOKUP(T_IE170PL[[#This Row],[Ścieżka Xpath]],ALL!$C:L,COLUMN(J$2),0)),"",VLOOKUP(T_IE170PL[[#This Row],[Ścieżka Xpath]],ALL!$C:L,COLUMN(J$2),0))</f>
        <v>G0021; G0165; R0106; R0448</v>
      </c>
      <c r="K54" s="51" t="str">
        <f>IF(ISBLANK(VLOOKUP(T_IE170PL[[#This Row],[Ścieżka Xpath]],ALL!$C:N,COLUMN(K$2),0)),"",VLOOKUP(T_IE170PL[[#This Row],[Ścieżka Xpath]],ALL!$C:N,COLUMN(K$2),0))</f>
        <v/>
      </c>
      <c r="L54" s="62" t="str">
        <f>IF(ISBLANK(VLOOKUP(T_IE170PL[[#This Row],[Ścieżka Xpath]],ALL!$C:O,COLUMN(L$2),0)),"",VLOOKUP(T_IE170PL[[#This Row],[Ścieżka Xpath]],ALL!$C:O,COLUMN(L$2),0))</f>
        <v/>
      </c>
      <c r="M54" s="62" t="str">
        <f>IF(ISBLANK(VLOOKUP(T_IE170PL[[#This Row],[Ścieżka Xpath]],ALL!$C:P,COLUMN(M$2),0)),"",VLOOKUP(T_IE170PL[[#This Row],[Ścieżka Xpath]],ALL!$C:P,COLUMN(M$2),0))</f>
        <v/>
      </c>
      <c r="N54" s="62" t="str">
        <f>IF(ISBLANK(VLOOKUP(T_IE170PL[[#This Row],[Ścieżka Xpath]],ALL!$C:Q,COLUMN(N$2),0)),"",VLOOKUP(T_IE170PL[[#This Row],[Ścieżka Xpath]],ALL!$C:Q,COLUMN(N$2),0))</f>
        <v/>
      </c>
      <c r="O54" s="62" t="str">
        <f>IF(ISBLANK(VLOOKUP(T_IE170PL[[#This Row],[Ścieżka Xpath]],ALL!$C:R,COLUMN(O$2),0)),"",VLOOKUP(T_IE170PL[[#This Row],[Ścieżka Xpath]],ALL!$C:R,COLUMN(O$2),0))</f>
        <v/>
      </c>
    </row>
    <row r="55" spans="1:15" ht="15">
      <c r="A55" s="70" t="s">
        <v>2721</v>
      </c>
      <c r="B55" s="83">
        <v>53</v>
      </c>
      <c r="C55" s="69" t="str">
        <f>IF(ISBLANK(VLOOKUP(T_IE170PL[[#This Row],[Ścieżka Xpath]],ALL!$C:E,COLUMN(C$2),0)),"",VLOOKUP(T_IE170PL[[#This Row],[Ścieżka Xpath]],ALL!$C:E,COLUMN(C$2),0))</f>
        <v>19 10 000 000</v>
      </c>
      <c r="D55" s="82" t="str">
        <f>IF(ISBLANK(VLOOKUP(T_IE170PL[[#This Row],[Ścieżka Xpath]],ALL!$C:F,COLUMN(D$2),0)),"",VLOOKUP(T_IE170PL[[#This Row],[Ścieżka Xpath]],ALL!$C:F,COLUMN(D$2),0))</f>
        <v>Zamknięcia celne.</v>
      </c>
      <c r="E55" s="82" t="str">
        <f>IF(ISBLANK(VLOOKUP(T_IE170PL[[#This Row],[Ścieżka Xpath]],ALL!$C:G,COLUMN(E$2),0)),"",VLOOKUP(T_IE170PL[[#This Row],[Ścieżka Xpath]],ALL!$C:G,COLUMN(E$2),0))</f>
        <v>Seals' details.</v>
      </c>
      <c r="F55" s="69" t="str">
        <f>IF(ISBLANK(VLOOKUP(T_IE170PL[[#This Row],[Ścieżka Xpath]],ALL!$C:H,COLUMN(F$2),0)),"",VLOOKUP(T_IE170PL[[#This Row],[Ścieżka Xpath]],ALL!$C:H,COLUMN(F$2),0))</f>
        <v>0..99</v>
      </c>
      <c r="G55" s="69" t="str">
        <f>IF(ISBLANK(VLOOKUP(T_IE170PL[[#This Row],[Ścieżka Xpath]],ALL!$C:I,COLUMN(G$2),0)),"",VLOOKUP(T_IE170PL[[#This Row],[Ścieżka Xpath]],ALL!$C:I,COLUMN(G$2),0))</f>
        <v>D</v>
      </c>
      <c r="H55" s="69" t="str">
        <f>IF(ISBLANK(VLOOKUP(T_IE170PL[[#This Row],[Ścieżka Xpath]],ALL!$C:J,COLUMN(H$2),0)),"",VLOOKUP(T_IE170PL[[#This Row],[Ścieżka Xpath]],ALL!$C:J,COLUMN(H$2),0))</f>
        <v/>
      </c>
      <c r="I55" s="69" t="str">
        <f>IF(ISBLANK(VLOOKUP(T_IE170PL[[#This Row],[Ścieżka Xpath]],ALL!$C:K,COLUMN(I$2),0)),"",VLOOKUP(T_IE170PL[[#This Row],[Ścieżka Xpath]],ALL!$C:K,COLUMN(I$2),0))</f>
        <v/>
      </c>
      <c r="J55" s="69" t="str">
        <f>IF(ISBLANK(VLOOKUP(T_IE170PL[[#This Row],[Ścieżka Xpath]],ALL!$C:L,COLUMN(J$2),0)),"",VLOOKUP(T_IE170PL[[#This Row],[Ścieżka Xpath]],ALL!$C:L,COLUMN(J$2),0))</f>
        <v>C0569</v>
      </c>
      <c r="K55" s="69" t="str">
        <f>IF(ISBLANK(VLOOKUP(T_IE170PL[[#This Row],[Ścieżka Xpath]],ALL!$C:N,COLUMN(K$2),0)),"",VLOOKUP(T_IE170PL[[#This Row],[Ścieżka Xpath]],ALL!$C:N,COLUMN(K$2),0))</f>
        <v/>
      </c>
      <c r="L55" s="70" t="str">
        <f>IF(ISBLANK(VLOOKUP(T_IE170PL[[#This Row],[Ścieżka Xpath]],ALL!$C:O,COLUMN(L$2),0)),"",VLOOKUP(T_IE170PL[[#This Row],[Ścieżka Xpath]],ALL!$C:O,COLUMN(L$2),0))</f>
        <v/>
      </c>
      <c r="M55" s="70" t="str">
        <f>IF(ISBLANK(VLOOKUP(T_IE170PL[[#This Row],[Ścieżka Xpath]],ALL!$C:P,COLUMN(M$2),0)),"",VLOOKUP(T_IE170PL[[#This Row],[Ścieżka Xpath]],ALL!$C:P,COLUMN(M$2),0))</f>
        <v/>
      </c>
      <c r="N55" s="70" t="str">
        <f>IF(ISBLANK(VLOOKUP(T_IE170PL[[#This Row],[Ścieżka Xpath]],ALL!$C:Q,COLUMN(N$2),0)),"",VLOOKUP(T_IE170PL[[#This Row],[Ścieżka Xpath]],ALL!$C:Q,COLUMN(N$2),0))</f>
        <v/>
      </c>
      <c r="O55" s="70" t="str">
        <f>IF(ISBLANK(VLOOKUP(T_IE170PL[[#This Row],[Ścieżka Xpath]],ALL!$C:R,COLUMN(O$2),0)),"",VLOOKUP(T_IE170PL[[#This Row],[Ścieżka Xpath]],ALL!$C:R,COLUMN(O$2),0))</f>
        <v/>
      </c>
    </row>
    <row r="56" spans="1:15" ht="30">
      <c r="A56" s="63" t="s">
        <v>2722</v>
      </c>
      <c r="B56" s="15">
        <v>54</v>
      </c>
      <c r="C56" s="74" t="str">
        <f>IF(ISBLANK(VLOOKUP(T_IE170PL[[#This Row],[Ścieżka Xpath]],ALL!$C:E,COLUMN(C$2),0)),"",VLOOKUP(T_IE170PL[[#This Row],[Ścieżka Xpath]],ALL!$C:E,COLUMN(C$2),0))</f>
        <v>-</v>
      </c>
      <c r="D56" s="25" t="str">
        <f>IF(ISBLANK(VLOOKUP(T_IE170PL[[#This Row],[Ścieżka Xpath]],ALL!$C:F,COLUMN(D$2),0)),"",VLOOKUP(T_IE170PL[[#This Row],[Ścieżka Xpath]],ALL!$C:F,COLUMN(D$2),0))</f>
        <v>Liczba porządkowa służąca do określenia pozycji w danej kolekcji danych.</v>
      </c>
      <c r="E56" s="25" t="str">
        <f>IF(ISBLANK(VLOOKUP(T_IE170PL[[#This Row],[Ścieżka Xpath]],ALL!$C:G,COLUMN(E$2),0)),"",VLOOKUP(T_IE170PL[[#This Row],[Ścieżka Xpath]],ALL!$C:G,COLUMN(E$2),0))</f>
        <v>Sequence number in data group collection to which this data group belongs to.</v>
      </c>
      <c r="F56" s="74" t="str">
        <f>IF(ISBLANK(VLOOKUP(T_IE170PL[[#This Row],[Ścieżka Xpath]],ALL!$C:H,COLUMN(F$2),0)),"",VLOOKUP(T_IE170PL[[#This Row],[Ścieżka Xpath]],ALL!$C:H,COLUMN(F$2),0))</f>
        <v/>
      </c>
      <c r="G56" s="136" t="str">
        <f>IF(ISBLANK(VLOOKUP(T_IE170PL[[#This Row],[Ścieżka Xpath]],ALL!$C:I,COLUMN(G$2),0)),"",VLOOKUP(T_IE170PL[[#This Row],[Ścieżka Xpath]],ALL!$C:I,COLUMN(G$2),0))</f>
        <v>R</v>
      </c>
      <c r="H56" s="136" t="str">
        <f>IF(ISBLANK(VLOOKUP(T_IE170PL[[#This Row],[Ścieżka Xpath]],ALL!$C:J,COLUMN(H$2),0)),"",VLOOKUP(T_IE170PL[[#This Row],[Ścieżka Xpath]],ALL!$C:J,COLUMN(H$2),0))</f>
        <v>n..5</v>
      </c>
      <c r="I56" s="136" t="str">
        <f>IF(ISBLANK(VLOOKUP(T_IE170PL[[#This Row],[Ścieżka Xpath]],ALL!$C:K,COLUMN(I$2),0)),"",VLOOKUP(T_IE170PL[[#This Row],[Ścieżka Xpath]],ALL!$C:K,COLUMN(I$2),0))</f>
        <v/>
      </c>
      <c r="J56" s="136" t="str">
        <f>IF(ISBLANK(VLOOKUP(T_IE170PL[[#This Row],[Ścieżka Xpath]],ALL!$C:L,COLUMN(J$2),0)),"",VLOOKUP(T_IE170PL[[#This Row],[Ścieżka Xpath]],ALL!$C:L,COLUMN(J$2),0))</f>
        <v>R0987</v>
      </c>
      <c r="K56" s="51" t="str">
        <f>IF(ISBLANK(VLOOKUP(T_IE170PL[[#This Row],[Ścieżka Xpath]],ALL!$C:N,COLUMN(K$2),0)),"",VLOOKUP(T_IE170PL[[#This Row],[Ścieżka Xpath]],ALL!$C:N,COLUMN(K$2),0))</f>
        <v/>
      </c>
      <c r="L56" s="62" t="str">
        <f>IF(ISBLANK(VLOOKUP(T_IE170PL[[#This Row],[Ścieżka Xpath]],ALL!$C:O,COLUMN(L$2),0)),"",VLOOKUP(T_IE170PL[[#This Row],[Ścieżka Xpath]],ALL!$C:O,COLUMN(L$2),0))</f>
        <v/>
      </c>
      <c r="M56" s="62" t="str">
        <f>IF(ISBLANK(VLOOKUP(T_IE170PL[[#This Row],[Ścieżka Xpath]],ALL!$C:P,COLUMN(M$2),0)),"",VLOOKUP(T_IE170PL[[#This Row],[Ścieżka Xpath]],ALL!$C:P,COLUMN(M$2),0))</f>
        <v/>
      </c>
      <c r="N56" s="62" t="str">
        <f>IF(ISBLANK(VLOOKUP(T_IE170PL[[#This Row],[Ścieżka Xpath]],ALL!$C:Q,COLUMN(N$2),0)),"",VLOOKUP(T_IE170PL[[#This Row],[Ścieżka Xpath]],ALL!$C:Q,COLUMN(N$2),0))</f>
        <v/>
      </c>
      <c r="O56" s="62" t="str">
        <f>IF(ISBLANK(VLOOKUP(T_IE170PL[[#This Row],[Ścieżka Xpath]],ALL!$C:R,COLUMN(O$2),0)),"",VLOOKUP(T_IE170PL[[#This Row],[Ścieżka Xpath]],ALL!$C:R,COLUMN(O$2),0))</f>
        <v/>
      </c>
    </row>
    <row r="57" spans="1:15" ht="15">
      <c r="A57" s="63" t="s">
        <v>2723</v>
      </c>
      <c r="B57" s="15">
        <v>55</v>
      </c>
      <c r="C57" s="74" t="str">
        <f>IF(ISBLANK(VLOOKUP(T_IE170PL[[#This Row],[Ścieżka Xpath]],ALL!$C:E,COLUMN(C$2),0)),"",VLOOKUP(T_IE170PL[[#This Row],[Ścieżka Xpath]],ALL!$C:E,COLUMN(C$2),0))</f>
        <v>19 10 015 000</v>
      </c>
      <c r="D57" s="25" t="str">
        <f>IF(ISBLANK(VLOOKUP(T_IE170PL[[#This Row],[Ścieżka Xpath]],ALL!$C:F,COLUMN(D$2),0)),"",VLOOKUP(T_IE170PL[[#This Row],[Ścieżka Xpath]],ALL!$C:F,COLUMN(D$2),0))</f>
        <v>Numer zamknięcia.</v>
      </c>
      <c r="E57" s="25" t="str">
        <f>IF(ISBLANK(VLOOKUP(T_IE170PL[[#This Row],[Ścieżka Xpath]],ALL!$C:G,COLUMN(E$2),0)),"",VLOOKUP(T_IE170PL[[#This Row],[Ścieżka Xpath]],ALL!$C:G,COLUMN(E$2),0))</f>
        <v>Seal's identifier.</v>
      </c>
      <c r="F57" s="74" t="str">
        <f>IF(ISBLANK(VLOOKUP(T_IE170PL[[#This Row],[Ścieżka Xpath]],ALL!$C:H,COLUMN(F$2),0)),"",VLOOKUP(T_IE170PL[[#This Row],[Ścieżka Xpath]],ALL!$C:H,COLUMN(F$2),0))</f>
        <v/>
      </c>
      <c r="G57" s="136" t="str">
        <f>IF(ISBLANK(VLOOKUP(T_IE170PL[[#This Row],[Ścieżka Xpath]],ALL!$C:I,COLUMN(G$2),0)),"",VLOOKUP(T_IE170PL[[#This Row],[Ścieżka Xpath]],ALL!$C:I,COLUMN(G$2),0))</f>
        <v>R</v>
      </c>
      <c r="H57" s="136" t="str">
        <f>IF(ISBLANK(VLOOKUP(T_IE170PL[[#This Row],[Ścieżka Xpath]],ALL!$C:J,COLUMN(H$2),0)),"",VLOOKUP(T_IE170PL[[#This Row],[Ścieżka Xpath]],ALL!$C:J,COLUMN(H$2),0))</f>
        <v>an..20</v>
      </c>
      <c r="I57" s="136" t="str">
        <f>IF(ISBLANK(VLOOKUP(T_IE170PL[[#This Row],[Ścieżka Xpath]],ALL!$C:K,COLUMN(I$2),0)),"",VLOOKUP(T_IE170PL[[#This Row],[Ścieżka Xpath]],ALL!$C:K,COLUMN(I$2),0))</f>
        <v/>
      </c>
      <c r="J57" s="136" t="str">
        <f>IF(ISBLANK(VLOOKUP(T_IE170PL[[#This Row],[Ścieżka Xpath]],ALL!$C:L,COLUMN(J$2),0)),"",VLOOKUP(T_IE170PL[[#This Row],[Ścieżka Xpath]],ALL!$C:L,COLUMN(J$2),0))</f>
        <v>R0107</v>
      </c>
      <c r="K57" s="51" t="str">
        <f>IF(ISBLANK(VLOOKUP(T_IE170PL[[#This Row],[Ścieżka Xpath]],ALL!$C:N,COLUMN(K$2),0)),"",VLOOKUP(T_IE170PL[[#This Row],[Ścieżka Xpath]],ALL!$C:N,COLUMN(K$2),0))</f>
        <v/>
      </c>
      <c r="L57" s="62" t="str">
        <f>IF(ISBLANK(VLOOKUP(T_IE170PL[[#This Row],[Ścieżka Xpath]],ALL!$C:O,COLUMN(L$2),0)),"",VLOOKUP(T_IE170PL[[#This Row],[Ścieżka Xpath]],ALL!$C:O,COLUMN(L$2),0))</f>
        <v/>
      </c>
      <c r="M57" s="62" t="str">
        <f>IF(ISBLANK(VLOOKUP(T_IE170PL[[#This Row],[Ścieżka Xpath]],ALL!$C:P,COLUMN(M$2),0)),"",VLOOKUP(T_IE170PL[[#This Row],[Ścieżka Xpath]],ALL!$C:P,COLUMN(M$2),0))</f>
        <v/>
      </c>
      <c r="N57" s="62" t="str">
        <f>IF(ISBLANK(VLOOKUP(T_IE170PL[[#This Row],[Ścieżka Xpath]],ALL!$C:Q,COLUMN(N$2),0)),"",VLOOKUP(T_IE170PL[[#This Row],[Ścieżka Xpath]],ALL!$C:Q,COLUMN(N$2),0))</f>
        <v/>
      </c>
      <c r="O57" s="62" t="str">
        <f>IF(ISBLANK(VLOOKUP(T_IE170PL[[#This Row],[Ścieżka Xpath]],ALL!$C:R,COLUMN(O$2),0)),"",VLOOKUP(T_IE170PL[[#This Row],[Ścieżka Xpath]],ALL!$C:R,COLUMN(O$2),0))</f>
        <v/>
      </c>
    </row>
    <row r="58" spans="1:15" ht="45">
      <c r="A58" s="70" t="s">
        <v>2724</v>
      </c>
      <c r="B58" s="83">
        <v>56</v>
      </c>
      <c r="C58" s="69" t="str">
        <f>IF(ISBLANK(VLOOKUP(T_IE170PL[[#This Row],[Ścieżka Xpath]],ALL!$C:E,COLUMN(C$2),0)),"",VLOOKUP(T_IE170PL[[#This Row],[Ścieżka Xpath]],ALL!$C:E,COLUMN(C$2),0))</f>
        <v/>
      </c>
      <c r="D58" s="82" t="str">
        <f>IF(ISBLANK(VLOOKUP(T_IE170PL[[#This Row],[Ścieżka Xpath]],ALL!$C:F,COLUMN(D$2),0)),"",VLOOKUP(T_IE170PL[[#This Row],[Ścieżka Xpath]],ALL!$C:F,COLUMN(D$2),0))</f>
        <v>Przypisanie pozycji towarowych do kontenerów/zamknięć.</v>
      </c>
      <c r="E58" s="70" t="str">
        <f>IF(ISBLANK(VLOOKUP(T_IE170PL[[#This Row],[Ścieżka Xpath]],ALL!$C:G,COLUMN(E$2),0)),"",VLOOKUP(T_IE170PL[[#This Row],[Ścieżka Xpath]],ALL!$C:G,COLUMN(E$2),0))</f>
        <v>Reference of seal/container to goods items.</v>
      </c>
      <c r="F58" s="69" t="str">
        <f>IF(ISBLANK(VLOOKUP(T_IE170PL[[#This Row],[Ścieżka Xpath]],ALL!$C:H,COLUMN(F$2),0)),"",VLOOKUP(T_IE170PL[[#This Row],[Ścieżka Xpath]],ALL!$C:H,COLUMN(F$2),0))</f>
        <v>0..9999</v>
      </c>
      <c r="G58" s="69" t="str">
        <f>IF(ISBLANK(VLOOKUP(T_IE170PL[[#This Row],[Ścieżka Xpath]],ALL!$C:I,COLUMN(G$2),0)),"",VLOOKUP(T_IE170PL[[#This Row],[Ścieżka Xpath]],ALL!$C:I,COLUMN(G$2),0))</f>
        <v>D</v>
      </c>
      <c r="H58" s="69" t="str">
        <f>IF(ISBLANK(VLOOKUP(T_IE170PL[[#This Row],[Ścieżka Xpath]],ALL!$C:J,COLUMN(H$2),0)),"",VLOOKUP(T_IE170PL[[#This Row],[Ścieżka Xpath]],ALL!$C:J,COLUMN(H$2),0))</f>
        <v/>
      </c>
      <c r="I58" s="69" t="str">
        <f>IF(ISBLANK(VLOOKUP(T_IE170PL[[#This Row],[Ścieżka Xpath]],ALL!$C:K,COLUMN(I$2),0)),"",VLOOKUP(T_IE170PL[[#This Row],[Ścieżka Xpath]],ALL!$C:K,COLUMN(I$2),0))</f>
        <v/>
      </c>
      <c r="J58" s="69" t="str">
        <f>IF(ISBLANK(VLOOKUP(T_IE170PL[[#This Row],[Ścieżka Xpath]],ALL!$C:L,COLUMN(J$2),0)),"",VLOOKUP(T_IE170PL[[#This Row],[Ścieżka Xpath]],ALL!$C:L,COLUMN(J$2),0))</f>
        <v>C0670; G0670; R0010</v>
      </c>
      <c r="K58" s="69" t="str">
        <f>IF(ISBLANK(VLOOKUP(T_IE170PL[[#This Row],[Ścieżka Xpath]],ALL!$C:N,COLUMN(K$2),0)),"",VLOOKUP(T_IE170PL[[#This Row],[Ścieżka Xpath]],ALL!$C:N,COLUMN(K$2),0))</f>
        <v/>
      </c>
      <c r="L58" s="70" t="str">
        <f>IF(ISBLANK(VLOOKUP(T_IE170PL[[#This Row],[Ścieżka Xpath]],ALL!$C:O,COLUMN(L$2),0)),"",VLOOKUP(T_IE170PL[[#This Row],[Ścieżka Xpath]],ALL!$C:O,COLUMN(L$2),0))</f>
        <v/>
      </c>
      <c r="M58" s="70" t="str">
        <f>IF(ISBLANK(VLOOKUP(T_IE170PL[[#This Row],[Ścieżka Xpath]],ALL!$C:P,COLUMN(M$2),0)),"",VLOOKUP(T_IE170PL[[#This Row],[Ścieżka Xpath]],ALL!$C:P,COLUMN(M$2),0))</f>
        <v/>
      </c>
      <c r="N58" s="70" t="str">
        <f>IF(ISBLANK(VLOOKUP(T_IE170PL[[#This Row],[Ścieżka Xpath]],ALL!$C:Q,COLUMN(N$2),0)),"",VLOOKUP(T_IE170PL[[#This Row],[Ścieżka Xpath]],ALL!$C:Q,COLUMN(N$2),0))</f>
        <v>Dodany R0100.</v>
      </c>
      <c r="O58" s="70" t="str">
        <f>IF(ISBLANK(VLOOKUP(T_IE170PL[[#This Row],[Ścieżka Xpath]],ALL!$C:R,COLUMN(O$2),0)),"",VLOOKUP(T_IE170PL[[#This Row],[Ścieżka Xpath]],ALL!$C:R,COLUMN(O$2),0))</f>
        <v>Addition of R0100.</v>
      </c>
    </row>
    <row r="59" spans="1:15" ht="30">
      <c r="A59" s="63" t="s">
        <v>2725</v>
      </c>
      <c r="B59" s="15">
        <v>57</v>
      </c>
      <c r="C59" s="74" t="str">
        <f>IF(ISBLANK(VLOOKUP(T_IE170PL[[#This Row],[Ścieżka Xpath]],ALL!$C:E,COLUMN(C$2),0)),"",VLOOKUP(T_IE170PL[[#This Row],[Ścieżka Xpath]],ALL!$C:E,COLUMN(C$2),0))</f>
        <v>-</v>
      </c>
      <c r="D59" s="25" t="str">
        <f>IF(ISBLANK(VLOOKUP(T_IE170PL[[#This Row],[Ścieżka Xpath]],ALL!$C:F,COLUMN(D$2),0)),"",VLOOKUP(T_IE170PL[[#This Row],[Ścieżka Xpath]],ALL!$C:F,COLUMN(D$2),0))</f>
        <v>Liczba porządkowa służąca do określenia pozycji w danej kolekcji danych.</v>
      </c>
      <c r="E59" s="63" t="str">
        <f>IF(ISBLANK(VLOOKUP(T_IE170PL[[#This Row],[Ścieżka Xpath]],ALL!$C:G,COLUMN(E$2),0)),"",VLOOKUP(T_IE170PL[[#This Row],[Ścieżka Xpath]],ALL!$C:G,COLUMN(E$2),0))</f>
        <v>Sequence number in data group collection to which this data group belongs to.</v>
      </c>
      <c r="F59" s="74" t="str">
        <f>IF(ISBLANK(VLOOKUP(T_IE170PL[[#This Row],[Ścieżka Xpath]],ALL!$C:H,COLUMN(F$2),0)),"",VLOOKUP(T_IE170PL[[#This Row],[Ścieżka Xpath]],ALL!$C:H,COLUMN(F$2),0))</f>
        <v/>
      </c>
      <c r="G59" s="136" t="str">
        <f>IF(ISBLANK(VLOOKUP(T_IE170PL[[#This Row],[Ścieżka Xpath]],ALL!$C:I,COLUMN(G$2),0)),"",VLOOKUP(T_IE170PL[[#This Row],[Ścieżka Xpath]],ALL!$C:I,COLUMN(G$2),0))</f>
        <v>R</v>
      </c>
      <c r="H59" s="136" t="str">
        <f>IF(ISBLANK(VLOOKUP(T_IE170PL[[#This Row],[Ścieżka Xpath]],ALL!$C:J,COLUMN(H$2),0)),"",VLOOKUP(T_IE170PL[[#This Row],[Ścieżka Xpath]],ALL!$C:J,COLUMN(H$2),0))</f>
        <v>n..5</v>
      </c>
      <c r="I59" s="136" t="str">
        <f>IF(ISBLANK(VLOOKUP(T_IE170PL[[#This Row],[Ścieżka Xpath]],ALL!$C:K,COLUMN(I$2),0)),"",VLOOKUP(T_IE170PL[[#This Row],[Ścieżka Xpath]],ALL!$C:K,COLUMN(I$2),0))</f>
        <v/>
      </c>
      <c r="J59" s="136" t="str">
        <f>IF(ISBLANK(VLOOKUP(T_IE170PL[[#This Row],[Ścieżka Xpath]],ALL!$C:L,COLUMN(J$2),0)),"",VLOOKUP(T_IE170PL[[#This Row],[Ścieżka Xpath]],ALL!$C:L,COLUMN(J$2),0))</f>
        <v>R0987</v>
      </c>
      <c r="K59" s="51" t="str">
        <f>IF(ISBLANK(VLOOKUP(T_IE170PL[[#This Row],[Ścieżka Xpath]],ALL!$C:N,COLUMN(K$2),0)),"",VLOOKUP(T_IE170PL[[#This Row],[Ścieżka Xpath]],ALL!$C:N,COLUMN(K$2),0))</f>
        <v/>
      </c>
      <c r="L59" s="62" t="str">
        <f>IF(ISBLANK(VLOOKUP(T_IE170PL[[#This Row],[Ścieżka Xpath]],ALL!$C:O,COLUMN(L$2),0)),"",VLOOKUP(T_IE170PL[[#This Row],[Ścieżka Xpath]],ALL!$C:O,COLUMN(L$2),0))</f>
        <v/>
      </c>
      <c r="M59" s="62" t="str">
        <f>IF(ISBLANK(VLOOKUP(T_IE170PL[[#This Row],[Ścieżka Xpath]],ALL!$C:P,COLUMN(M$2),0)),"",VLOOKUP(T_IE170PL[[#This Row],[Ścieżka Xpath]],ALL!$C:P,COLUMN(M$2),0))</f>
        <v/>
      </c>
      <c r="N59" s="62" t="str">
        <f>IF(ISBLANK(VLOOKUP(T_IE170PL[[#This Row],[Ścieżka Xpath]],ALL!$C:Q,COLUMN(N$2),0)),"",VLOOKUP(T_IE170PL[[#This Row],[Ścieżka Xpath]],ALL!$C:Q,COLUMN(N$2),0))</f>
        <v/>
      </c>
      <c r="O59" s="62" t="str">
        <f>IF(ISBLANK(VLOOKUP(T_IE170PL[[#This Row],[Ścieżka Xpath]],ALL!$C:R,COLUMN(O$2),0)),"",VLOOKUP(T_IE170PL[[#This Row],[Ścieżka Xpath]],ALL!$C:R,COLUMN(O$2),0))</f>
        <v/>
      </c>
    </row>
    <row r="60" spans="1:15" ht="30">
      <c r="A60" s="63" t="s">
        <v>2726</v>
      </c>
      <c r="B60" s="15">
        <v>58</v>
      </c>
      <c r="C60" s="74" t="str">
        <f>IF(ISBLANK(VLOOKUP(T_IE170PL[[#This Row],[Ścieżka Xpath]],ALL!$C:E,COLUMN(C$2),0)),"",VLOOKUP(T_IE170PL[[#This Row],[Ścieżka Xpath]],ALL!$C:E,COLUMN(C$2),0))</f>
        <v>19 07 044 000</v>
      </c>
      <c r="D60" s="25" t="str">
        <f>IF(ISBLANK(VLOOKUP(T_IE170PL[[#This Row],[Ścieżka Xpath]],ALL!$C:F,COLUMN(D$2),0)),"",VLOOKUP(T_IE170PL[[#This Row],[Ścieżka Xpath]],ALL!$C:F,COLUMN(D$2),0))</f>
        <v>Numer pozycji towarowej w zgłoszeniu.</v>
      </c>
      <c r="E60" s="63" t="str">
        <f>IF(ISBLANK(VLOOKUP(T_IE170PL[[#This Row],[Ścieżka Xpath]],ALL!$C:G,COLUMN(E$2),0)),"",VLOOKUP(T_IE170PL[[#This Row],[Ścieżka Xpath]],ALL!$C:G,COLUMN(E$2),0))</f>
        <v>Declaration goods item number.</v>
      </c>
      <c r="F60" s="74" t="str">
        <f>IF(ISBLANK(VLOOKUP(T_IE170PL[[#This Row],[Ścieżka Xpath]],ALL!$C:H,COLUMN(F$2),0)),"",VLOOKUP(T_IE170PL[[#This Row],[Ścieżka Xpath]],ALL!$C:H,COLUMN(F$2),0))</f>
        <v/>
      </c>
      <c r="G60" s="136" t="str">
        <f>IF(ISBLANK(VLOOKUP(T_IE170PL[[#This Row],[Ścieżka Xpath]],ALL!$C:I,COLUMN(G$2),0)),"",VLOOKUP(T_IE170PL[[#This Row],[Ścieżka Xpath]],ALL!$C:I,COLUMN(G$2),0))</f>
        <v>R</v>
      </c>
      <c r="H60" s="136" t="str">
        <f>IF(ISBLANK(VLOOKUP(T_IE170PL[[#This Row],[Ścieżka Xpath]],ALL!$C:J,COLUMN(H$2),0)),"",VLOOKUP(T_IE170PL[[#This Row],[Ścieżka Xpath]],ALL!$C:J,COLUMN(H$2),0))</f>
        <v>n..5</v>
      </c>
      <c r="I60" s="136" t="str">
        <f>IF(ISBLANK(VLOOKUP(T_IE170PL[[#This Row],[Ścieżka Xpath]],ALL!$C:K,COLUMN(I$2),0)),"",VLOOKUP(T_IE170PL[[#This Row],[Ścieżka Xpath]],ALL!$C:K,COLUMN(I$2),0))</f>
        <v/>
      </c>
      <c r="J60" s="136" t="str">
        <f>IF(ISBLANK(VLOOKUP(T_IE170PL[[#This Row],[Ścieżka Xpath]],ALL!$C:L,COLUMN(J$2),0)),"",VLOOKUP(T_IE170PL[[#This Row],[Ścieżka Xpath]],ALL!$C:L,COLUMN(J$2),0))</f>
        <v>G0005; G0006</v>
      </c>
      <c r="K60" s="51" t="str">
        <f>IF(ISBLANK(VLOOKUP(T_IE170PL[[#This Row],[Ścieżka Xpath]],ALL!$C:N,COLUMN(K$2),0)),"",VLOOKUP(T_IE170PL[[#This Row],[Ścieżka Xpath]],ALL!$C:N,COLUMN(K$2),0))</f>
        <v/>
      </c>
      <c r="L60" s="62" t="str">
        <f>IF(ISBLANK(VLOOKUP(T_IE170PL[[#This Row],[Ścieżka Xpath]],ALL!$C:O,COLUMN(L$2),0)),"",VLOOKUP(T_IE170PL[[#This Row],[Ścieżka Xpath]],ALL!$C:O,COLUMN(L$2),0))</f>
        <v/>
      </c>
      <c r="M60" s="62" t="str">
        <f>IF(ISBLANK(VLOOKUP(T_IE170PL[[#This Row],[Ścieżka Xpath]],ALL!$C:P,COLUMN(M$2),0)),"",VLOOKUP(T_IE170PL[[#This Row],[Ścieżka Xpath]],ALL!$C:P,COLUMN(M$2),0))</f>
        <v/>
      </c>
      <c r="N60" s="62" t="str">
        <f>IF(ISBLANK(VLOOKUP(T_IE170PL[[#This Row],[Ścieżka Xpath]],ALL!$C:Q,COLUMN(N$2),0)),"",VLOOKUP(T_IE170PL[[#This Row],[Ścieżka Xpath]],ALL!$C:Q,COLUMN(N$2),0))</f>
        <v/>
      </c>
      <c r="O60" s="62" t="str">
        <f>IF(ISBLANK(VLOOKUP(T_IE170PL[[#This Row],[Ścieżka Xpath]],ALL!$C:R,COLUMN(O$2),0)),"",VLOOKUP(T_IE170PL[[#This Row],[Ścieżka Xpath]],ALL!$C:R,COLUMN(O$2),0))</f>
        <v/>
      </c>
    </row>
    <row r="61" spans="1:15" ht="15">
      <c r="A61" s="70" t="s">
        <v>2727</v>
      </c>
      <c r="B61" s="83">
        <v>59</v>
      </c>
      <c r="C61" s="69" t="str">
        <f>IF(ISBLANK(VLOOKUP(T_IE170PL[[#This Row],[Ścieżka Xpath]],ALL!$C:E,COLUMN(C$2),0)),"",VLOOKUP(T_IE170PL[[#This Row],[Ścieżka Xpath]],ALL!$C:E,COLUMN(C$2),0))</f>
        <v>16 15 000 000</v>
      </c>
      <c r="D61" s="82" t="str">
        <f>IF(ISBLANK(VLOOKUP(T_IE170PL[[#This Row],[Ścieżka Xpath]],ALL!$C:F,COLUMN(D$2),0)),"",VLOOKUP(T_IE170PL[[#This Row],[Ścieżka Xpath]],ALL!$C:F,COLUMN(D$2),0))</f>
        <v>Miejsce lokalizacji towaru.</v>
      </c>
      <c r="E61" s="70" t="str">
        <f>IF(ISBLANK(VLOOKUP(T_IE170PL[[#This Row],[Ścieżka Xpath]],ALL!$C:G,COLUMN(E$2),0)),"",VLOOKUP(T_IE170PL[[#This Row],[Ścieżka Xpath]],ALL!$C:G,COLUMN(E$2),0))</f>
        <v>Goods location details.</v>
      </c>
      <c r="F61" s="69">
        <f>IF(ISBLANK(VLOOKUP(T_IE170PL[[#This Row],[Ścieżka Xpath]],ALL!$C:H,COLUMN(F$2),0)),"",VLOOKUP(T_IE170PL[[#This Row],[Ścieżka Xpath]],ALL!$C:H,COLUMN(F$2),0))</f>
        <v>1</v>
      </c>
      <c r="G61" s="69" t="str">
        <f>IF(ISBLANK(VLOOKUP(T_IE170PL[[#This Row],[Ścieżka Xpath]],ALL!$C:I,COLUMN(G$2),0)),"",VLOOKUP(T_IE170PL[[#This Row],[Ścieżka Xpath]],ALL!$C:I,COLUMN(G$2),0))</f>
        <v>R</v>
      </c>
      <c r="H61" s="69" t="str">
        <f>IF(ISBLANK(VLOOKUP(T_IE170PL[[#This Row],[Ścieżka Xpath]],ALL!$C:J,COLUMN(H$2),0)),"",VLOOKUP(T_IE170PL[[#This Row],[Ścieżka Xpath]],ALL!$C:J,COLUMN(H$2),0))</f>
        <v/>
      </c>
      <c r="I61" s="69" t="str">
        <f>IF(ISBLANK(VLOOKUP(T_IE170PL[[#This Row],[Ścieżka Xpath]],ALL!$C:K,COLUMN(I$2),0)),"",VLOOKUP(T_IE170PL[[#This Row],[Ścieżka Xpath]],ALL!$C:K,COLUMN(I$2),0))</f>
        <v/>
      </c>
      <c r="J61" s="69" t="str">
        <f>IF(ISBLANK(VLOOKUP(T_IE170PL[[#This Row],[Ścieżka Xpath]],ALL!$C:L,COLUMN(J$2),0)),"",VLOOKUP(T_IE170PL[[#This Row],[Ścieżka Xpath]],ALL!$C:L,COLUMN(J$2),0))</f>
        <v/>
      </c>
      <c r="K61" s="69" t="str">
        <f>IF(ISBLANK(VLOOKUP(T_IE170PL[[#This Row],[Ścieżka Xpath]],ALL!$C:N,COLUMN(K$2),0)),"",VLOOKUP(T_IE170PL[[#This Row],[Ścieżka Xpath]],ALL!$C:N,COLUMN(K$2),0))</f>
        <v/>
      </c>
      <c r="L61" s="70" t="str">
        <f>IF(ISBLANK(VLOOKUP(T_IE170PL[[#This Row],[Ścieżka Xpath]],ALL!$C:O,COLUMN(L$2),0)),"",VLOOKUP(T_IE170PL[[#This Row],[Ścieżka Xpath]],ALL!$C:O,COLUMN(L$2),0))</f>
        <v/>
      </c>
      <c r="M61" s="70" t="str">
        <f>IF(ISBLANK(VLOOKUP(T_IE170PL[[#This Row],[Ścieżka Xpath]],ALL!$C:P,COLUMN(M$2),0)),"",VLOOKUP(T_IE170PL[[#This Row],[Ścieżka Xpath]],ALL!$C:P,COLUMN(M$2),0))</f>
        <v/>
      </c>
      <c r="N61" s="70" t="str">
        <f>IF(ISBLANK(VLOOKUP(T_IE170PL[[#This Row],[Ścieżka Xpath]],ALL!$C:Q,COLUMN(N$2),0)),"",VLOOKUP(T_IE170PL[[#This Row],[Ścieżka Xpath]],ALL!$C:Q,COLUMN(N$2),0))</f>
        <v/>
      </c>
      <c r="O61" s="70" t="str">
        <f>IF(ISBLANK(VLOOKUP(T_IE170PL[[#This Row],[Ścieżka Xpath]],ALL!$C:R,COLUMN(O$2),0)),"",VLOOKUP(T_IE170PL[[#This Row],[Ścieżka Xpath]],ALL!$C:R,COLUMN(O$2),0))</f>
        <v/>
      </c>
    </row>
    <row r="62" spans="1:15" ht="15">
      <c r="A62" s="63" t="s">
        <v>2728</v>
      </c>
      <c r="B62" s="15">
        <v>60</v>
      </c>
      <c r="C62" s="74" t="str">
        <f>IF(ISBLANK(VLOOKUP(T_IE170PL[[#This Row],[Ścieżka Xpath]],ALL!$C:E,COLUMN(C$2),0)),"",VLOOKUP(T_IE170PL[[#This Row],[Ścieżka Xpath]],ALL!$C:E,COLUMN(C$2),0))</f>
        <v>16 15 045 000</v>
      </c>
      <c r="D62" s="25" t="str">
        <f>IF(ISBLANK(VLOOKUP(T_IE170PL[[#This Row],[Ścieżka Xpath]],ALL!$C:F,COLUMN(D$2),0)),"",VLOOKUP(T_IE170PL[[#This Row],[Ścieżka Xpath]],ALL!$C:F,COLUMN(D$2),0))</f>
        <v>Typ lokalizacji.</v>
      </c>
      <c r="E62" s="63" t="str">
        <f>IF(ISBLANK(VLOOKUP(T_IE170PL[[#This Row],[Ścieżka Xpath]],ALL!$C:G,COLUMN(E$2),0)),"",VLOOKUP(T_IE170PL[[#This Row],[Ścieżka Xpath]],ALL!$C:G,COLUMN(E$2),0))</f>
        <v>Type of location.</v>
      </c>
      <c r="F62" s="74" t="str">
        <f>IF(ISBLANK(VLOOKUP(T_IE170PL[[#This Row],[Ścieżka Xpath]],ALL!$C:H,COLUMN(F$2),0)),"",VLOOKUP(T_IE170PL[[#This Row],[Ścieżka Xpath]],ALL!$C:H,COLUMN(F$2),0))</f>
        <v/>
      </c>
      <c r="G62" s="136" t="str">
        <f>IF(ISBLANK(VLOOKUP(T_IE170PL[[#This Row],[Ścieżka Xpath]],ALL!$C:I,COLUMN(G$2),0)),"",VLOOKUP(T_IE170PL[[#This Row],[Ścieżka Xpath]],ALL!$C:I,COLUMN(G$2),0))</f>
        <v>R</v>
      </c>
      <c r="H62" s="136" t="str">
        <f>IF(ISBLANK(VLOOKUP(T_IE170PL[[#This Row],[Ścieżka Xpath]],ALL!$C:J,COLUMN(H$2),0)),"",VLOOKUP(T_IE170PL[[#This Row],[Ścieżka Xpath]],ALL!$C:J,COLUMN(H$2),0))</f>
        <v>a1</v>
      </c>
      <c r="I62" s="136" t="str">
        <f>IF(ISBLANK(VLOOKUP(T_IE170PL[[#This Row],[Ścieżka Xpath]],ALL!$C:K,COLUMN(I$2),0)),"",VLOOKUP(T_IE170PL[[#This Row],[Ścieżka Xpath]],ALL!$C:K,COLUMN(I$2),0))</f>
        <v>CL347</v>
      </c>
      <c r="J62" s="136" t="str">
        <f>IF(ISBLANK(VLOOKUP(T_IE170PL[[#This Row],[Ścieżka Xpath]],ALL!$C:L,COLUMN(J$2),0)),"",VLOOKUP(T_IE170PL[[#This Row],[Ścieżka Xpath]],ALL!$C:L,COLUMN(J$2),0))</f>
        <v/>
      </c>
      <c r="K62" s="51" t="str">
        <f>IF(ISBLANK(VLOOKUP(T_IE170PL[[#This Row],[Ścieżka Xpath]],ALL!$C:N,COLUMN(K$2),0)),"",VLOOKUP(T_IE170PL[[#This Row],[Ścieżka Xpath]],ALL!$C:N,COLUMN(K$2),0))</f>
        <v/>
      </c>
      <c r="L62" s="62" t="str">
        <f>IF(ISBLANK(VLOOKUP(T_IE170PL[[#This Row],[Ścieżka Xpath]],ALL!$C:O,COLUMN(L$2),0)),"",VLOOKUP(T_IE170PL[[#This Row],[Ścieżka Xpath]],ALL!$C:O,COLUMN(L$2),0))</f>
        <v/>
      </c>
      <c r="M62" s="62" t="str">
        <f>IF(ISBLANK(VLOOKUP(T_IE170PL[[#This Row],[Ścieżka Xpath]],ALL!$C:P,COLUMN(M$2),0)),"",VLOOKUP(T_IE170PL[[#This Row],[Ścieżka Xpath]],ALL!$C:P,COLUMN(M$2),0))</f>
        <v/>
      </c>
      <c r="N62" s="62" t="str">
        <f>IF(ISBLANK(VLOOKUP(T_IE170PL[[#This Row],[Ścieżka Xpath]],ALL!$C:Q,COLUMN(N$2),0)),"",VLOOKUP(T_IE170PL[[#This Row],[Ścieżka Xpath]],ALL!$C:Q,COLUMN(N$2),0))</f>
        <v/>
      </c>
      <c r="O62" s="62" t="str">
        <f>IF(ISBLANK(VLOOKUP(T_IE170PL[[#This Row],[Ścieżka Xpath]],ALL!$C:R,COLUMN(O$2),0)),"",VLOOKUP(T_IE170PL[[#This Row],[Ścieżka Xpath]],ALL!$C:R,COLUMN(O$2),0))</f>
        <v/>
      </c>
    </row>
    <row r="63" spans="1:15" ht="15">
      <c r="A63" s="63" t="s">
        <v>2729</v>
      </c>
      <c r="B63" s="15">
        <v>61</v>
      </c>
      <c r="C63" s="74" t="str">
        <f>IF(ISBLANK(VLOOKUP(T_IE170PL[[#This Row],[Ścieżka Xpath]],ALL!$C:E,COLUMN(C$2),0)),"",VLOOKUP(T_IE170PL[[#This Row],[Ścieżka Xpath]],ALL!$C:E,COLUMN(C$2),0))</f>
        <v>16 15 046 000</v>
      </c>
      <c r="D63" s="25" t="str">
        <f>IF(ISBLANK(VLOOKUP(T_IE170PL[[#This Row],[Ścieżka Xpath]],ALL!$C:F,COLUMN(D$2),0)),"",VLOOKUP(T_IE170PL[[#This Row],[Ścieżka Xpath]],ALL!$C:F,COLUMN(D$2),0))</f>
        <v>Kwalifikator oznaczenia lokalizacji.</v>
      </c>
      <c r="E63" s="63" t="str">
        <f>IF(ISBLANK(VLOOKUP(T_IE170PL[[#This Row],[Ścieżka Xpath]],ALL!$C:G,COLUMN(E$2),0)),"",VLOOKUP(T_IE170PL[[#This Row],[Ścieżka Xpath]],ALL!$C:G,COLUMN(E$2),0))</f>
        <v>Location identification qualifier.</v>
      </c>
      <c r="F63" s="74" t="str">
        <f>IF(ISBLANK(VLOOKUP(T_IE170PL[[#This Row],[Ścieżka Xpath]],ALL!$C:H,COLUMN(F$2),0)),"",VLOOKUP(T_IE170PL[[#This Row],[Ścieżka Xpath]],ALL!$C:H,COLUMN(F$2),0))</f>
        <v/>
      </c>
      <c r="G63" s="136" t="str">
        <f>IF(ISBLANK(VLOOKUP(T_IE170PL[[#This Row],[Ścieżka Xpath]],ALL!$C:I,COLUMN(G$2),0)),"",VLOOKUP(T_IE170PL[[#This Row],[Ścieżka Xpath]],ALL!$C:I,COLUMN(G$2),0))</f>
        <v>R</v>
      </c>
      <c r="H63" s="136" t="str">
        <f>IF(ISBLANK(VLOOKUP(T_IE170PL[[#This Row],[Ścieżka Xpath]],ALL!$C:J,COLUMN(H$2),0)),"",VLOOKUP(T_IE170PL[[#This Row],[Ścieżka Xpath]],ALL!$C:J,COLUMN(H$2),0))</f>
        <v>a1</v>
      </c>
      <c r="I63" s="136" t="str">
        <f>IF(ISBLANK(VLOOKUP(T_IE170PL[[#This Row],[Ścieżka Xpath]],ALL!$C:K,COLUMN(I$2),0)),"",VLOOKUP(T_IE170PL[[#This Row],[Ścieżka Xpath]],ALL!$C:K,COLUMN(I$2),0))</f>
        <v>CL326</v>
      </c>
      <c r="J63" s="136" t="str">
        <f>IF(ISBLANK(VLOOKUP(T_IE170PL[[#This Row],[Ścieżka Xpath]],ALL!$C:L,COLUMN(J$2),0)),"",VLOOKUP(T_IE170PL[[#This Row],[Ścieżka Xpath]],ALL!$C:L,COLUMN(J$2),0))</f>
        <v>G0500</v>
      </c>
      <c r="K63" s="51" t="str">
        <f>IF(ISBLANK(VLOOKUP(T_IE170PL[[#This Row],[Ścieżka Xpath]],ALL!$C:N,COLUMN(K$2),0)),"",VLOOKUP(T_IE170PL[[#This Row],[Ścieżka Xpath]],ALL!$C:N,COLUMN(K$2),0))</f>
        <v/>
      </c>
      <c r="L63" s="62" t="str">
        <f>IF(ISBLANK(VLOOKUP(T_IE170PL[[#This Row],[Ścieżka Xpath]],ALL!$C:O,COLUMN(L$2),0)),"",VLOOKUP(T_IE170PL[[#This Row],[Ścieżka Xpath]],ALL!$C:O,COLUMN(L$2),0))</f>
        <v/>
      </c>
      <c r="M63" s="62" t="str">
        <f>IF(ISBLANK(VLOOKUP(T_IE170PL[[#This Row],[Ścieżka Xpath]],ALL!$C:P,COLUMN(M$2),0)),"",VLOOKUP(T_IE170PL[[#This Row],[Ścieżka Xpath]],ALL!$C:P,COLUMN(M$2),0))</f>
        <v/>
      </c>
      <c r="N63" s="62" t="str">
        <f>IF(ISBLANK(VLOOKUP(T_IE170PL[[#This Row],[Ścieżka Xpath]],ALL!$C:Q,COLUMN(N$2),0)),"",VLOOKUP(T_IE170PL[[#This Row],[Ścieżka Xpath]],ALL!$C:Q,COLUMN(N$2),0))</f>
        <v/>
      </c>
      <c r="O63" s="62" t="str">
        <f>IF(ISBLANK(VLOOKUP(T_IE170PL[[#This Row],[Ścieżka Xpath]],ALL!$C:R,COLUMN(O$2),0)),"",VLOOKUP(T_IE170PL[[#This Row],[Ścieżka Xpath]],ALL!$C:R,COLUMN(O$2),0))</f>
        <v/>
      </c>
    </row>
    <row r="64" spans="1:15" ht="30">
      <c r="A64" s="63" t="s">
        <v>2730</v>
      </c>
      <c r="B64" s="15">
        <v>62</v>
      </c>
      <c r="C64" s="74" t="str">
        <f>IF(ISBLANK(VLOOKUP(T_IE170PL[[#This Row],[Ścieżka Xpath]],ALL!$C:E,COLUMN(C$2),0)),"",VLOOKUP(T_IE170PL[[#This Row],[Ścieżka Xpath]],ALL!$C:E,COLUMN(C$2),0))</f>
        <v>16 15 052 000</v>
      </c>
      <c r="D64" s="25" t="str">
        <f>IF(ISBLANK(VLOOKUP(T_IE170PL[[#This Row],[Ścieżka Xpath]],ALL!$C:F,COLUMN(D$2),0)),"",VLOOKUP(T_IE170PL[[#This Row],[Ścieżka Xpath]],ALL!$C:F,COLUMN(D$2),0))</f>
        <v>Numer pozwolenia na miejsce uznane lub prowadzenie magazynu czasowego składowania.</v>
      </c>
      <c r="E64" s="63" t="str">
        <f>IF(ISBLANK(VLOOKUP(T_IE170PL[[#This Row],[Ścieżka Xpath]],ALL!$C:G,COLUMN(E$2),0)),"",VLOOKUP(T_IE170PL[[#This Row],[Ścieżka Xpath]],ALL!$C:G,COLUMN(E$2),0))</f>
        <v>Authorisation number for authorised place or temporary storage warehouse.</v>
      </c>
      <c r="F64" s="74" t="str">
        <f>IF(ISBLANK(VLOOKUP(T_IE170PL[[#This Row],[Ścieżka Xpath]],ALL!$C:H,COLUMN(F$2),0)),"",VLOOKUP(T_IE170PL[[#This Row],[Ścieżka Xpath]],ALL!$C:H,COLUMN(F$2),0))</f>
        <v/>
      </c>
      <c r="G64" s="136" t="str">
        <f>IF(ISBLANK(VLOOKUP(T_IE170PL[[#This Row],[Ścieżka Xpath]],ALL!$C:I,COLUMN(G$2),0)),"",VLOOKUP(T_IE170PL[[#This Row],[Ścieżka Xpath]],ALL!$C:I,COLUMN(G$2),0))</f>
        <v>D</v>
      </c>
      <c r="H64" s="136" t="str">
        <f>IF(ISBLANK(VLOOKUP(T_IE170PL[[#This Row],[Ścieżka Xpath]],ALL!$C:J,COLUMN(H$2),0)),"",VLOOKUP(T_IE170PL[[#This Row],[Ścieżka Xpath]],ALL!$C:J,COLUMN(H$2),0))</f>
        <v>an..35</v>
      </c>
      <c r="I64" s="136" t="str">
        <f>IF(ISBLANK(VLOOKUP(T_IE170PL[[#This Row],[Ścieżka Xpath]],ALL!$C:K,COLUMN(I$2),0)),"",VLOOKUP(T_IE170PL[[#This Row],[Ścieżka Xpath]],ALL!$C:K,COLUMN(I$2),0))</f>
        <v/>
      </c>
      <c r="J64" s="136" t="str">
        <f>IF(ISBLANK(VLOOKUP(T_IE170PL[[#This Row],[Ścieżka Xpath]],ALL!$C:L,COLUMN(J$2),0)),"",VLOOKUP(T_IE170PL[[#This Row],[Ścieżka Xpath]],ALL!$C:L,COLUMN(J$2),0))</f>
        <v>C0394</v>
      </c>
      <c r="K64" s="51" t="str">
        <f>IF(ISBLANK(VLOOKUP(T_IE170PL[[#This Row],[Ścieżka Xpath]],ALL!$C:N,COLUMN(K$2),0)),"",VLOOKUP(T_IE170PL[[#This Row],[Ścieżka Xpath]],ALL!$C:N,COLUMN(K$2),0))</f>
        <v/>
      </c>
      <c r="L64" s="62" t="str">
        <f>IF(ISBLANK(VLOOKUP(T_IE170PL[[#This Row],[Ścieżka Xpath]],ALL!$C:O,COLUMN(L$2),0)),"",VLOOKUP(T_IE170PL[[#This Row],[Ścieżka Xpath]],ALL!$C:O,COLUMN(L$2),0))</f>
        <v/>
      </c>
      <c r="M64" s="62" t="str">
        <f>IF(ISBLANK(VLOOKUP(T_IE170PL[[#This Row],[Ścieżka Xpath]],ALL!$C:P,COLUMN(M$2),0)),"",VLOOKUP(T_IE170PL[[#This Row],[Ścieżka Xpath]],ALL!$C:P,COLUMN(M$2),0))</f>
        <v/>
      </c>
      <c r="N64" s="62" t="str">
        <f>IF(ISBLANK(VLOOKUP(T_IE170PL[[#This Row],[Ścieżka Xpath]],ALL!$C:Q,COLUMN(N$2),0)),"",VLOOKUP(T_IE170PL[[#This Row],[Ścieżka Xpath]],ALL!$C:Q,COLUMN(N$2),0))</f>
        <v/>
      </c>
      <c r="O64" s="62" t="str">
        <f>IF(ISBLANK(VLOOKUP(T_IE170PL[[#This Row],[Ścieżka Xpath]],ALL!$C:R,COLUMN(O$2),0)),"",VLOOKUP(T_IE170PL[[#This Row],[Ścieżka Xpath]],ALL!$C:R,COLUMN(O$2),0))</f>
        <v/>
      </c>
    </row>
    <row r="65" spans="1:15" ht="45">
      <c r="A65" s="63" t="s">
        <v>2731</v>
      </c>
      <c r="B65" s="15">
        <v>63</v>
      </c>
      <c r="C65" s="74" t="str">
        <f>IF(ISBLANK(VLOOKUP(T_IE170PL[[#This Row],[Ścieżka Xpath]],ALL!$C:E,COLUMN(C$2),0)),"",VLOOKUP(T_IE170PL[[#This Row],[Ścieżka Xpath]],ALL!$C:E,COLUMN(C$2),0))</f>
        <v>16 15 053 000</v>
      </c>
      <c r="D65" s="25" t="str">
        <f>IF(ISBLANK(VLOOKUP(T_IE170PL[[#This Row],[Ścieżka Xpath]],ALL!$C:F,COLUMN(D$2),0)),"",VLOOKUP(T_IE170PL[[#This Row],[Ścieżka Xpath]],ALL!$C:F,COLUMN(D$2),0))</f>
        <v>Dodatkowy identyfikator pozwalający na jednoznaczną identyfikację lokalizacji towaru jeżeli w pozwoleniu jest określona więcej niż jedna lokalizacja.</v>
      </c>
      <c r="E65" s="63" t="str">
        <f>IF(ISBLANK(VLOOKUP(T_IE170PL[[#This Row],[Ścieżka Xpath]],ALL!$C:G,COLUMN(E$2),0)),"",VLOOKUP(T_IE170PL[[#This Row],[Ścieżka Xpath]],ALL!$C:G,COLUMN(E$2),0))</f>
        <v>Additional identifier of location if authorisation has many places defined.</v>
      </c>
      <c r="F65" s="74" t="str">
        <f>IF(ISBLANK(VLOOKUP(T_IE170PL[[#This Row],[Ścieżka Xpath]],ALL!$C:H,COLUMN(F$2),0)),"",VLOOKUP(T_IE170PL[[#This Row],[Ścieżka Xpath]],ALL!$C:H,COLUMN(F$2),0))</f>
        <v/>
      </c>
      <c r="G65" s="136" t="str">
        <f>IF(ISBLANK(VLOOKUP(T_IE170PL[[#This Row],[Ścieżka Xpath]],ALL!$C:I,COLUMN(G$2),0)),"",VLOOKUP(T_IE170PL[[#This Row],[Ścieżka Xpath]],ALL!$C:I,COLUMN(G$2),0))</f>
        <v>D</v>
      </c>
      <c r="H65" s="136" t="str">
        <f>IF(ISBLANK(VLOOKUP(T_IE170PL[[#This Row],[Ścieżka Xpath]],ALL!$C:J,COLUMN(H$2),0)),"",VLOOKUP(T_IE170PL[[#This Row],[Ścieżka Xpath]],ALL!$C:J,COLUMN(H$2),0))</f>
        <v>an..4</v>
      </c>
      <c r="I65" s="136" t="str">
        <f>IF(ISBLANK(VLOOKUP(T_IE170PL[[#This Row],[Ścieżka Xpath]],ALL!$C:K,COLUMN(I$2),0)),"",VLOOKUP(T_IE170PL[[#This Row],[Ścieżka Xpath]],ALL!$C:K,COLUMN(I$2),0))</f>
        <v/>
      </c>
      <c r="J65" s="136" t="str">
        <f>IF(ISBLANK(VLOOKUP(T_IE170PL[[#This Row],[Ścieżka Xpath]],ALL!$C:L,COLUMN(J$2),0)),"",VLOOKUP(T_IE170PL[[#This Row],[Ścieżka Xpath]],ALL!$C:L,COLUMN(J$2),0))</f>
        <v>C0671</v>
      </c>
      <c r="K65" s="51" t="str">
        <f>IF(ISBLANK(VLOOKUP(T_IE170PL[[#This Row],[Ścieżka Xpath]],ALL!$C:N,COLUMN(K$2),0)),"",VLOOKUP(T_IE170PL[[#This Row],[Ścieżka Xpath]],ALL!$C:N,COLUMN(K$2),0))</f>
        <v/>
      </c>
      <c r="L65" s="62" t="str">
        <f>IF(ISBLANK(VLOOKUP(T_IE170PL[[#This Row],[Ścieżka Xpath]],ALL!$C:O,COLUMN(L$2),0)),"",VLOOKUP(T_IE170PL[[#This Row],[Ścieżka Xpath]],ALL!$C:O,COLUMN(L$2),0))</f>
        <v/>
      </c>
      <c r="M65" s="62" t="str">
        <f>IF(ISBLANK(VLOOKUP(T_IE170PL[[#This Row],[Ścieżka Xpath]],ALL!$C:P,COLUMN(M$2),0)),"",VLOOKUP(T_IE170PL[[#This Row],[Ścieżka Xpath]],ALL!$C:P,COLUMN(M$2),0))</f>
        <v/>
      </c>
      <c r="N65" s="62" t="str">
        <f>IF(ISBLANK(VLOOKUP(T_IE170PL[[#This Row],[Ścieżka Xpath]],ALL!$C:Q,COLUMN(N$2),0)),"",VLOOKUP(T_IE170PL[[#This Row],[Ścieżka Xpath]],ALL!$C:Q,COLUMN(N$2),0))</f>
        <v/>
      </c>
      <c r="O65" s="62" t="str">
        <f>IF(ISBLANK(VLOOKUP(T_IE170PL[[#This Row],[Ścieżka Xpath]],ALL!$C:R,COLUMN(O$2),0)),"",VLOOKUP(T_IE170PL[[#This Row],[Ścieżka Xpath]],ALL!$C:R,COLUMN(O$2),0))</f>
        <v/>
      </c>
    </row>
    <row r="66" spans="1:15" ht="15">
      <c r="A66" s="63" t="s">
        <v>2732</v>
      </c>
      <c r="B66" s="15">
        <v>64</v>
      </c>
      <c r="C66" s="74" t="str">
        <f>IF(ISBLANK(VLOOKUP(T_IE170PL[[#This Row],[Ścieżka Xpath]],ALL!$C:E,COLUMN(C$2),0)),"",VLOOKUP(T_IE170PL[[#This Row],[Ścieżka Xpath]],ALL!$C:E,COLUMN(C$2),0))</f>
        <v>16 15 036 000</v>
      </c>
      <c r="D66" s="25" t="str">
        <f>IF(ISBLANK(VLOOKUP(T_IE170PL[[#This Row],[Ścieżka Xpath]],ALL!$C:F,COLUMN(D$2),0)),"",VLOOKUP(T_IE170PL[[#This Row],[Ścieżka Xpath]],ALL!$C:F,COLUMN(D$2),0))</f>
        <v>Kod lokalizacji wg klasyfikacji ONZ - UNLOCODE.</v>
      </c>
      <c r="E66" s="63" t="str">
        <f>IF(ISBLANK(VLOOKUP(T_IE170PL[[#This Row],[Ścieżka Xpath]],ALL!$C:G,COLUMN(E$2),0)),"",VLOOKUP(T_IE170PL[[#This Row],[Ścieżka Xpath]],ALL!$C:G,COLUMN(E$2),0))</f>
        <v>Location code according to UNLOCODE.</v>
      </c>
      <c r="F66" s="74" t="str">
        <f>IF(ISBLANK(VLOOKUP(T_IE170PL[[#This Row],[Ścieżka Xpath]],ALL!$C:H,COLUMN(F$2),0)),"",VLOOKUP(T_IE170PL[[#This Row],[Ścieżka Xpath]],ALL!$C:H,COLUMN(F$2),0))</f>
        <v/>
      </c>
      <c r="G66" s="136" t="str">
        <f>IF(ISBLANK(VLOOKUP(T_IE170PL[[#This Row],[Ścieżka Xpath]],ALL!$C:I,COLUMN(G$2),0)),"",VLOOKUP(T_IE170PL[[#This Row],[Ścieżka Xpath]],ALL!$C:I,COLUMN(G$2),0))</f>
        <v>D</v>
      </c>
      <c r="H66" s="136" t="str">
        <f>IF(ISBLANK(VLOOKUP(T_IE170PL[[#This Row],[Ścieżka Xpath]],ALL!$C:J,COLUMN(H$2),0)),"",VLOOKUP(T_IE170PL[[#This Row],[Ścieżka Xpath]],ALL!$C:J,COLUMN(H$2),0))</f>
        <v>an..17</v>
      </c>
      <c r="I66" s="136" t="str">
        <f>IF(ISBLANK(VLOOKUP(T_IE170PL[[#This Row],[Ścieżka Xpath]],ALL!$C:K,COLUMN(I$2),0)),"",VLOOKUP(T_IE170PL[[#This Row],[Ścieżka Xpath]],ALL!$C:K,COLUMN(I$2),0))</f>
        <v>CL244</v>
      </c>
      <c r="J66" s="136" t="str">
        <f>IF(ISBLANK(VLOOKUP(T_IE170PL[[#This Row],[Ścieżka Xpath]],ALL!$C:L,COLUMN(J$2),0)),"",VLOOKUP(T_IE170PL[[#This Row],[Ścieżka Xpath]],ALL!$C:L,COLUMN(J$2),0))</f>
        <v>C0394</v>
      </c>
      <c r="K66" s="51" t="str">
        <f>IF(ISBLANK(VLOOKUP(T_IE170PL[[#This Row],[Ścieżka Xpath]],ALL!$C:N,COLUMN(K$2),0)),"",VLOOKUP(T_IE170PL[[#This Row],[Ścieżka Xpath]],ALL!$C:N,COLUMN(K$2),0))</f>
        <v/>
      </c>
      <c r="L66" s="62" t="str">
        <f>IF(ISBLANK(VLOOKUP(T_IE170PL[[#This Row],[Ścieżka Xpath]],ALL!$C:O,COLUMN(L$2),0)),"",VLOOKUP(T_IE170PL[[#This Row],[Ścieżka Xpath]],ALL!$C:O,COLUMN(L$2),0))</f>
        <v/>
      </c>
      <c r="M66" s="62" t="str">
        <f>IF(ISBLANK(VLOOKUP(T_IE170PL[[#This Row],[Ścieżka Xpath]],ALL!$C:P,COLUMN(M$2),0)),"",VLOOKUP(T_IE170PL[[#This Row],[Ścieżka Xpath]],ALL!$C:P,COLUMN(M$2),0))</f>
        <v/>
      </c>
      <c r="N66" s="62" t="str">
        <f>IF(ISBLANK(VLOOKUP(T_IE170PL[[#This Row],[Ścieżka Xpath]],ALL!$C:Q,COLUMN(N$2),0)),"",VLOOKUP(T_IE170PL[[#This Row],[Ścieżka Xpath]],ALL!$C:Q,COLUMN(N$2),0))</f>
        <v/>
      </c>
      <c r="O66" s="62" t="str">
        <f>IF(ISBLANK(VLOOKUP(T_IE170PL[[#This Row],[Ścieżka Xpath]],ALL!$C:R,COLUMN(O$2),0)),"",VLOOKUP(T_IE170PL[[#This Row],[Ścieżka Xpath]],ALL!$C:R,COLUMN(O$2),0))</f>
        <v/>
      </c>
    </row>
    <row r="67" spans="1:15" ht="30">
      <c r="A67" s="70" t="s">
        <v>2733</v>
      </c>
      <c r="B67" s="83">
        <v>65</v>
      </c>
      <c r="C67" s="69" t="str">
        <f>IF(ISBLANK(VLOOKUP(T_IE170PL[[#This Row],[Ścieżka Xpath]],ALL!$C:E,COLUMN(C$2),0)),"",VLOOKUP(T_IE170PL[[#This Row],[Ścieżka Xpath]],ALL!$C:E,COLUMN(C$2),0))</f>
        <v>16 15 047 000</v>
      </c>
      <c r="D67" s="82" t="str">
        <f>IF(ISBLANK(VLOOKUP(T_IE170PL[[#This Row],[Ścieżka Xpath]],ALL!$C:F,COLUMN(D$2),0)),"",VLOOKUP(T_IE170PL[[#This Row],[Ścieżka Xpath]],ALL!$C:F,COLUMN(D$2),0))</f>
        <v>Lokalizacja towaru - kod urzędu celnego, gdzie towar jest dostępny do kontroli.</v>
      </c>
      <c r="E67" s="70" t="str">
        <f>IF(ISBLANK(VLOOKUP(T_IE170PL[[#This Row],[Ścieżka Xpath]],ALL!$C:G,COLUMN(E$2),0)),"",VLOOKUP(T_IE170PL[[#This Row],[Ścieżka Xpath]],ALL!$C:G,COLUMN(E$2),0))</f>
        <v>Location - Customs Office where the goods are available for further customs control.</v>
      </c>
      <c r="F67" s="69" t="str">
        <f>IF(ISBLANK(VLOOKUP(T_IE170PL[[#This Row],[Ścieżka Xpath]],ALL!$C:H,COLUMN(F$2),0)),"",VLOOKUP(T_IE170PL[[#This Row],[Ścieżka Xpath]],ALL!$C:H,COLUMN(F$2),0))</f>
        <v>0..1</v>
      </c>
      <c r="G67" s="86" t="str">
        <f>IF(ISBLANK(VLOOKUP(T_IE170PL[[#This Row],[Ścieżka Xpath]],ALL!$C:I,COLUMN(G$2),0)),"",VLOOKUP(T_IE170PL[[#This Row],[Ścieżka Xpath]],ALL!$C:I,COLUMN(G$2),0))</f>
        <v>D</v>
      </c>
      <c r="H67" s="86" t="str">
        <f>IF(ISBLANK(VLOOKUP(T_IE170PL[[#This Row],[Ścieżka Xpath]],ALL!$C:J,COLUMN(H$2),0)),"",VLOOKUP(T_IE170PL[[#This Row],[Ścieżka Xpath]],ALL!$C:J,COLUMN(H$2),0))</f>
        <v/>
      </c>
      <c r="I67" s="86" t="str">
        <f>IF(ISBLANK(VLOOKUP(T_IE170PL[[#This Row],[Ścieżka Xpath]],ALL!$C:K,COLUMN(I$2),0)),"",VLOOKUP(T_IE170PL[[#This Row],[Ścieżka Xpath]],ALL!$C:K,COLUMN(I$2),0))</f>
        <v/>
      </c>
      <c r="J67" s="86" t="str">
        <f>IF(ISBLANK(VLOOKUP(T_IE170PL[[#This Row],[Ścieżka Xpath]],ALL!$C:L,COLUMN(J$2),0)),"",VLOOKUP(T_IE170PL[[#This Row],[Ścieżka Xpath]],ALL!$C:L,COLUMN(J$2),0))</f>
        <v>C0394</v>
      </c>
      <c r="K67" s="69" t="str">
        <f>IF(ISBLANK(VLOOKUP(T_IE170PL[[#This Row],[Ścieżka Xpath]],ALL!$C:N,COLUMN(K$2),0)),"",VLOOKUP(T_IE170PL[[#This Row],[Ścieżka Xpath]],ALL!$C:N,COLUMN(K$2),0))</f>
        <v/>
      </c>
      <c r="L67" s="70" t="str">
        <f>IF(ISBLANK(VLOOKUP(T_IE170PL[[#This Row],[Ścieżka Xpath]],ALL!$C:O,COLUMN(L$2),0)),"",VLOOKUP(T_IE170PL[[#This Row],[Ścieżka Xpath]],ALL!$C:O,COLUMN(L$2),0))</f>
        <v/>
      </c>
      <c r="M67" s="70" t="str">
        <f>IF(ISBLANK(VLOOKUP(T_IE170PL[[#This Row],[Ścieżka Xpath]],ALL!$C:P,COLUMN(M$2),0)),"",VLOOKUP(T_IE170PL[[#This Row],[Ścieżka Xpath]],ALL!$C:P,COLUMN(M$2),0))</f>
        <v/>
      </c>
      <c r="N67" s="70" t="str">
        <f>IF(ISBLANK(VLOOKUP(T_IE170PL[[#This Row],[Ścieżka Xpath]],ALL!$C:Q,COLUMN(N$2),0)),"",VLOOKUP(T_IE170PL[[#This Row],[Ścieżka Xpath]],ALL!$C:Q,COLUMN(N$2),0))</f>
        <v/>
      </c>
      <c r="O67" s="70" t="str">
        <f>IF(ISBLANK(VLOOKUP(T_IE170PL[[#This Row],[Ścieżka Xpath]],ALL!$C:R,COLUMN(O$2),0)),"",VLOOKUP(T_IE170PL[[#This Row],[Ścieżka Xpath]],ALL!$C:R,COLUMN(O$2),0))</f>
        <v/>
      </c>
    </row>
    <row r="68" spans="1:15" ht="15">
      <c r="A68" s="63" t="s">
        <v>2734</v>
      </c>
      <c r="B68" s="15">
        <v>66</v>
      </c>
      <c r="C68" s="74" t="str">
        <f>IF(ISBLANK(VLOOKUP(T_IE170PL[[#This Row],[Ścieżka Xpath]],ALL!$C:E,COLUMN(C$2),0)),"",VLOOKUP(T_IE170PL[[#This Row],[Ścieżka Xpath]],ALL!$C:E,COLUMN(C$2),0))</f>
        <v>16 15 047 001</v>
      </c>
      <c r="D68" s="25" t="str">
        <f>IF(ISBLANK(VLOOKUP(T_IE170PL[[#This Row],[Ścieżka Xpath]],ALL!$C:F,COLUMN(D$2),0)),"",VLOOKUP(T_IE170PL[[#This Row],[Ścieżka Xpath]],ALL!$C:F,COLUMN(D$2),0))</f>
        <v>Kod urzędu celnego.</v>
      </c>
      <c r="E68" s="63" t="str">
        <f>IF(ISBLANK(VLOOKUP(T_IE170PL[[#This Row],[Ścieżka Xpath]],ALL!$C:G,COLUMN(E$2),0)),"",VLOOKUP(T_IE170PL[[#This Row],[Ścieżka Xpath]],ALL!$C:G,COLUMN(E$2),0))</f>
        <v>Customs office reference number.</v>
      </c>
      <c r="F68" s="74" t="str">
        <f>IF(ISBLANK(VLOOKUP(T_IE170PL[[#This Row],[Ścieżka Xpath]],ALL!$C:H,COLUMN(F$2),0)),"",VLOOKUP(T_IE170PL[[#This Row],[Ścieżka Xpath]],ALL!$C:H,COLUMN(F$2),0))</f>
        <v/>
      </c>
      <c r="G68" s="136" t="str">
        <f>IF(ISBLANK(VLOOKUP(T_IE170PL[[#This Row],[Ścieżka Xpath]],ALL!$C:I,COLUMN(G$2),0)),"",VLOOKUP(T_IE170PL[[#This Row],[Ścieżka Xpath]],ALL!$C:I,COLUMN(G$2),0))</f>
        <v>R</v>
      </c>
      <c r="H68" s="136" t="str">
        <f>IF(ISBLANK(VLOOKUP(T_IE170PL[[#This Row],[Ścieżka Xpath]],ALL!$C:J,COLUMN(H$2),0)),"",VLOOKUP(T_IE170PL[[#This Row],[Ścieżka Xpath]],ALL!$C:J,COLUMN(H$2),0))</f>
        <v>an8</v>
      </c>
      <c r="I68" s="136" t="str">
        <f>IF(ISBLANK(VLOOKUP(T_IE170PL[[#This Row],[Ścieżka Xpath]],ALL!$C:K,COLUMN(I$2),0)),"",VLOOKUP(T_IE170PL[[#This Row],[Ścieżka Xpath]],ALL!$C:K,COLUMN(I$2),0))</f>
        <v>CL141</v>
      </c>
      <c r="J68" s="136" t="str">
        <f>IF(ISBLANK(VLOOKUP(T_IE170PL[[#This Row],[Ścieżka Xpath]],ALL!$C:L,COLUMN(J$2),0)),"",VLOOKUP(T_IE170PL[[#This Row],[Ścieżka Xpath]],ALL!$C:L,COLUMN(J$2),0))</f>
        <v/>
      </c>
      <c r="K68" s="51" t="str">
        <f>IF(ISBLANK(VLOOKUP(T_IE170PL[[#This Row],[Ścieżka Xpath]],ALL!$C:N,COLUMN(K$2),0)),"",VLOOKUP(T_IE170PL[[#This Row],[Ścieżka Xpath]],ALL!$C:N,COLUMN(K$2),0))</f>
        <v/>
      </c>
      <c r="L68" s="62" t="str">
        <f>IF(ISBLANK(VLOOKUP(T_IE170PL[[#This Row],[Ścieżka Xpath]],ALL!$C:O,COLUMN(L$2),0)),"",VLOOKUP(T_IE170PL[[#This Row],[Ścieżka Xpath]],ALL!$C:O,COLUMN(L$2),0))</f>
        <v/>
      </c>
      <c r="M68" s="62" t="str">
        <f>IF(ISBLANK(VLOOKUP(T_IE170PL[[#This Row],[Ścieżka Xpath]],ALL!$C:P,COLUMN(M$2),0)),"",VLOOKUP(T_IE170PL[[#This Row],[Ścieżka Xpath]],ALL!$C:P,COLUMN(M$2),0))</f>
        <v/>
      </c>
      <c r="N68" s="62" t="str">
        <f>IF(ISBLANK(VLOOKUP(T_IE170PL[[#This Row],[Ścieżka Xpath]],ALL!$C:Q,COLUMN(N$2),0)),"",VLOOKUP(T_IE170PL[[#This Row],[Ścieżka Xpath]],ALL!$C:Q,COLUMN(N$2),0))</f>
        <v/>
      </c>
      <c r="O68" s="62" t="str">
        <f>IF(ISBLANK(VLOOKUP(T_IE170PL[[#This Row],[Ścieżka Xpath]],ALL!$C:R,COLUMN(O$2),0)),"",VLOOKUP(T_IE170PL[[#This Row],[Ścieżka Xpath]],ALL!$C:R,COLUMN(O$2),0))</f>
        <v/>
      </c>
    </row>
    <row r="69" spans="1:15" ht="15">
      <c r="A69" s="70" t="s">
        <v>2735</v>
      </c>
      <c r="B69" s="83">
        <v>67</v>
      </c>
      <c r="C69" s="69" t="str">
        <f>IF(ISBLANK(VLOOKUP(T_IE170PL[[#This Row],[Ścieżka Xpath]],ALL!$C:E,COLUMN(C$2),0)),"",VLOOKUP(T_IE170PL[[#This Row],[Ścieżka Xpath]],ALL!$C:E,COLUMN(C$2),0))</f>
        <v>16 15 048 000</v>
      </c>
      <c r="D69" s="82" t="str">
        <f>IF(ISBLANK(VLOOKUP(T_IE170PL[[#This Row],[Ścieżka Xpath]],ALL!$C:F,COLUMN(D$2),0)),"",VLOOKUP(T_IE170PL[[#This Row],[Ścieżka Xpath]],ALL!$C:F,COLUMN(D$2),0))</f>
        <v>Lokalizacja towaru - współrzędne GPS.</v>
      </c>
      <c r="E69" s="70" t="str">
        <f>IF(ISBLANK(VLOOKUP(T_IE170PL[[#This Row],[Ścieżka Xpath]],ALL!$C:G,COLUMN(E$2),0)),"",VLOOKUP(T_IE170PL[[#This Row],[Ścieżka Xpath]],ALL!$C:G,COLUMN(E$2),0))</f>
        <v>Location - GNSS coordinates.</v>
      </c>
      <c r="F69" s="69" t="str">
        <f>IF(ISBLANK(VLOOKUP(T_IE170PL[[#This Row],[Ścieżka Xpath]],ALL!$C:H,COLUMN(F$2),0)),"",VLOOKUP(T_IE170PL[[#This Row],[Ścieżka Xpath]],ALL!$C:H,COLUMN(F$2),0))</f>
        <v>0..1</v>
      </c>
      <c r="G69" s="86" t="str">
        <f>IF(ISBLANK(VLOOKUP(T_IE170PL[[#This Row],[Ścieżka Xpath]],ALL!$C:I,COLUMN(G$2),0)),"",VLOOKUP(T_IE170PL[[#This Row],[Ścieżka Xpath]],ALL!$C:I,COLUMN(G$2),0))</f>
        <v>D</v>
      </c>
      <c r="H69" s="86" t="str">
        <f>IF(ISBLANK(VLOOKUP(T_IE170PL[[#This Row],[Ścieżka Xpath]],ALL!$C:J,COLUMN(H$2),0)),"",VLOOKUP(T_IE170PL[[#This Row],[Ścieżka Xpath]],ALL!$C:J,COLUMN(H$2),0))</f>
        <v/>
      </c>
      <c r="I69" s="86" t="str">
        <f>IF(ISBLANK(VLOOKUP(T_IE170PL[[#This Row],[Ścieżka Xpath]],ALL!$C:K,COLUMN(I$2),0)),"",VLOOKUP(T_IE170PL[[#This Row],[Ścieżka Xpath]],ALL!$C:K,COLUMN(I$2),0))</f>
        <v/>
      </c>
      <c r="J69" s="86" t="str">
        <f>IF(ISBLANK(VLOOKUP(T_IE170PL[[#This Row],[Ścieżka Xpath]],ALL!$C:L,COLUMN(J$2),0)),"",VLOOKUP(T_IE170PL[[#This Row],[Ścieżka Xpath]],ALL!$C:L,COLUMN(J$2),0))</f>
        <v>C0394</v>
      </c>
      <c r="K69" s="69" t="str">
        <f>IF(ISBLANK(VLOOKUP(T_IE170PL[[#This Row],[Ścieżka Xpath]],ALL!$C:N,COLUMN(K$2),0)),"",VLOOKUP(T_IE170PL[[#This Row],[Ścieżka Xpath]],ALL!$C:N,COLUMN(K$2),0))</f>
        <v/>
      </c>
      <c r="L69" s="70" t="str">
        <f>IF(ISBLANK(VLOOKUP(T_IE170PL[[#This Row],[Ścieżka Xpath]],ALL!$C:O,COLUMN(L$2),0)),"",VLOOKUP(T_IE170PL[[#This Row],[Ścieżka Xpath]],ALL!$C:O,COLUMN(L$2),0))</f>
        <v/>
      </c>
      <c r="M69" s="70" t="str">
        <f>IF(ISBLANK(VLOOKUP(T_IE170PL[[#This Row],[Ścieżka Xpath]],ALL!$C:P,COLUMN(M$2),0)),"",VLOOKUP(T_IE170PL[[#This Row],[Ścieżka Xpath]],ALL!$C:P,COLUMN(M$2),0))</f>
        <v/>
      </c>
      <c r="N69" s="70" t="str">
        <f>IF(ISBLANK(VLOOKUP(T_IE170PL[[#This Row],[Ścieżka Xpath]],ALL!$C:Q,COLUMN(N$2),0)),"",VLOOKUP(T_IE170PL[[#This Row],[Ścieżka Xpath]],ALL!$C:Q,COLUMN(N$2),0))</f>
        <v/>
      </c>
      <c r="O69" s="70" t="str">
        <f>IF(ISBLANK(VLOOKUP(T_IE170PL[[#This Row],[Ścieżka Xpath]],ALL!$C:R,COLUMN(O$2),0)),"",VLOOKUP(T_IE170PL[[#This Row],[Ścieżka Xpath]],ALL!$C:R,COLUMN(O$2),0))</f>
        <v/>
      </c>
    </row>
    <row r="70" spans="1:15" ht="30">
      <c r="A70" s="63" t="s">
        <v>2736</v>
      </c>
      <c r="B70" s="15">
        <v>68</v>
      </c>
      <c r="C70" s="74" t="str">
        <f>IF(ISBLANK(VLOOKUP(T_IE170PL[[#This Row],[Ścieżka Xpath]],ALL!$C:E,COLUMN(C$2),0)),"",VLOOKUP(T_IE170PL[[#This Row],[Ścieżka Xpath]],ALL!$C:E,COLUMN(C$2),0))</f>
        <v>16 15 048 049</v>
      </c>
      <c r="D70" s="25" t="str">
        <f>IF(ISBLANK(VLOOKUP(T_IE170PL[[#This Row],[Ścieżka Xpath]],ALL!$C:F,COLUMN(D$2),0)),"",VLOOKUP(T_IE170PL[[#This Row],[Ścieżka Xpath]],ALL!$C:F,COLUMN(D$2),0))</f>
        <v>Szerokość geograficzna.</v>
      </c>
      <c r="E70" s="63" t="str">
        <f>IF(ISBLANK(VLOOKUP(T_IE170PL[[#This Row],[Ścieżka Xpath]],ALL!$C:G,COLUMN(E$2),0)),"",VLOOKUP(T_IE170PL[[#This Row],[Ścieżka Xpath]],ALL!$C:G,COLUMN(E$2),0))</f>
        <v>GNSS latitude.</v>
      </c>
      <c r="F70" s="74" t="str">
        <f>IF(ISBLANK(VLOOKUP(T_IE170PL[[#This Row],[Ścieżka Xpath]],ALL!$C:H,COLUMN(F$2),0)),"",VLOOKUP(T_IE170PL[[#This Row],[Ścieżka Xpath]],ALL!$C:H,COLUMN(F$2),0))</f>
        <v/>
      </c>
      <c r="G70" s="136" t="str">
        <f>IF(ISBLANK(VLOOKUP(T_IE170PL[[#This Row],[Ścieżka Xpath]],ALL!$C:I,COLUMN(G$2),0)),"",VLOOKUP(T_IE170PL[[#This Row],[Ścieżka Xpath]],ALL!$C:I,COLUMN(G$2),0))</f>
        <v>R</v>
      </c>
      <c r="H70" s="136" t="str">
        <f>IF(ISBLANK(VLOOKUP(T_IE170PL[[#This Row],[Ścieżka Xpath]],ALL!$C:J,COLUMN(H$2),0)),"",VLOOKUP(T_IE170PL[[#This Row],[Ścieżka Xpath]],ALL!$C:J,COLUMN(H$2),0))</f>
        <v>an..17</v>
      </c>
      <c r="I70" s="136" t="str">
        <f>IF(ISBLANK(VLOOKUP(T_IE170PL[[#This Row],[Ścieżka Xpath]],ALL!$C:K,COLUMN(I$2),0)),"",VLOOKUP(T_IE170PL[[#This Row],[Ścieżka Xpath]],ALL!$C:K,COLUMN(I$2),0))</f>
        <v/>
      </c>
      <c r="J70" s="136" t="str">
        <f>IF(ISBLANK(VLOOKUP(T_IE170PL[[#This Row],[Ścieżka Xpath]],ALL!$C:L,COLUMN(J$2),0)),"",VLOOKUP(T_IE170PL[[#This Row],[Ścieżka Xpath]],ALL!$C:L,COLUMN(J$2),0))</f>
        <v>G0002; G0014</v>
      </c>
      <c r="K70" s="51" t="str">
        <f>IF(ISBLANK(VLOOKUP(T_IE170PL[[#This Row],[Ścieżka Xpath]],ALL!$C:N,COLUMN(K$2),0)),"",VLOOKUP(T_IE170PL[[#This Row],[Ścieżka Xpath]],ALL!$C:N,COLUMN(K$2),0))</f>
        <v/>
      </c>
      <c r="L70" s="62" t="str">
        <f>IF(ISBLANK(VLOOKUP(T_IE170PL[[#This Row],[Ścieżka Xpath]],ALL!$C:O,COLUMN(L$2),0)),"",VLOOKUP(T_IE170PL[[#This Row],[Ścieżka Xpath]],ALL!$C:O,COLUMN(L$2),0))</f>
        <v/>
      </c>
      <c r="M70" s="62" t="str">
        <f>IF(ISBLANK(VLOOKUP(T_IE170PL[[#This Row],[Ścieżka Xpath]],ALL!$C:P,COLUMN(M$2),0)),"",VLOOKUP(T_IE170PL[[#This Row],[Ścieżka Xpath]],ALL!$C:P,COLUMN(M$2),0))</f>
        <v/>
      </c>
      <c r="N70" s="62" t="str">
        <f>IF(ISBLANK(VLOOKUP(T_IE170PL[[#This Row],[Ścieżka Xpath]],ALL!$C:Q,COLUMN(N$2),0)),"",VLOOKUP(T_IE170PL[[#This Row],[Ścieżka Xpath]],ALL!$C:Q,COLUMN(N$2),0))</f>
        <v/>
      </c>
      <c r="O70" s="62" t="str">
        <f>IF(ISBLANK(VLOOKUP(T_IE170PL[[#This Row],[Ścieżka Xpath]],ALL!$C:R,COLUMN(O$2),0)),"",VLOOKUP(T_IE170PL[[#This Row],[Ścieżka Xpath]],ALL!$C:R,COLUMN(O$2),0))</f>
        <v/>
      </c>
    </row>
    <row r="71" spans="1:15" ht="30">
      <c r="A71" s="63" t="s">
        <v>2737</v>
      </c>
      <c r="B71" s="15">
        <v>69</v>
      </c>
      <c r="C71" s="74" t="str">
        <f>IF(ISBLANK(VLOOKUP(T_IE170PL[[#This Row],[Ścieżka Xpath]],ALL!$C:E,COLUMN(C$2),0)),"",VLOOKUP(T_IE170PL[[#This Row],[Ścieżka Xpath]],ALL!$C:E,COLUMN(C$2),0))</f>
        <v>16 15 048 050</v>
      </c>
      <c r="D71" s="25" t="str">
        <f>IF(ISBLANK(VLOOKUP(T_IE170PL[[#This Row],[Ścieżka Xpath]],ALL!$C:F,COLUMN(D$2),0)),"",VLOOKUP(T_IE170PL[[#This Row],[Ścieżka Xpath]],ALL!$C:F,COLUMN(D$2),0))</f>
        <v>Długość geograficzna.</v>
      </c>
      <c r="E71" s="63" t="str">
        <f>IF(ISBLANK(VLOOKUP(T_IE170PL[[#This Row],[Ścieżka Xpath]],ALL!$C:G,COLUMN(E$2),0)),"",VLOOKUP(T_IE170PL[[#This Row],[Ścieżka Xpath]],ALL!$C:G,COLUMN(E$2),0))</f>
        <v>GNSS longitude.</v>
      </c>
      <c r="F71" s="74" t="str">
        <f>IF(ISBLANK(VLOOKUP(T_IE170PL[[#This Row],[Ścieżka Xpath]],ALL!$C:H,COLUMN(F$2),0)),"",VLOOKUP(T_IE170PL[[#This Row],[Ścieżka Xpath]],ALL!$C:H,COLUMN(F$2),0))</f>
        <v/>
      </c>
      <c r="G71" s="136" t="str">
        <f>IF(ISBLANK(VLOOKUP(T_IE170PL[[#This Row],[Ścieżka Xpath]],ALL!$C:I,COLUMN(G$2),0)),"",VLOOKUP(T_IE170PL[[#This Row],[Ścieżka Xpath]],ALL!$C:I,COLUMN(G$2),0))</f>
        <v>R</v>
      </c>
      <c r="H71" s="136" t="str">
        <f>IF(ISBLANK(VLOOKUP(T_IE170PL[[#This Row],[Ścieżka Xpath]],ALL!$C:J,COLUMN(H$2),0)),"",VLOOKUP(T_IE170PL[[#This Row],[Ścieżka Xpath]],ALL!$C:J,COLUMN(H$2),0))</f>
        <v>an..17</v>
      </c>
      <c r="I71" s="136" t="str">
        <f>IF(ISBLANK(VLOOKUP(T_IE170PL[[#This Row],[Ścieżka Xpath]],ALL!$C:K,COLUMN(I$2),0)),"",VLOOKUP(T_IE170PL[[#This Row],[Ścieżka Xpath]],ALL!$C:K,COLUMN(I$2),0))</f>
        <v/>
      </c>
      <c r="J71" s="136" t="str">
        <f>IF(ISBLANK(VLOOKUP(T_IE170PL[[#This Row],[Ścieżka Xpath]],ALL!$C:L,COLUMN(J$2),0)),"",VLOOKUP(T_IE170PL[[#This Row],[Ścieżka Xpath]],ALL!$C:L,COLUMN(J$2),0))</f>
        <v>G0002; G0014</v>
      </c>
      <c r="K71" s="51" t="str">
        <f>IF(ISBLANK(VLOOKUP(T_IE170PL[[#This Row],[Ścieżka Xpath]],ALL!$C:N,COLUMN(K$2),0)),"",VLOOKUP(T_IE170PL[[#This Row],[Ścieżka Xpath]],ALL!$C:N,COLUMN(K$2),0))</f>
        <v/>
      </c>
      <c r="L71" s="62" t="str">
        <f>IF(ISBLANK(VLOOKUP(T_IE170PL[[#This Row],[Ścieżka Xpath]],ALL!$C:O,COLUMN(L$2),0)),"",VLOOKUP(T_IE170PL[[#This Row],[Ścieżka Xpath]],ALL!$C:O,COLUMN(L$2),0))</f>
        <v/>
      </c>
      <c r="M71" s="62" t="str">
        <f>IF(ISBLANK(VLOOKUP(T_IE170PL[[#This Row],[Ścieżka Xpath]],ALL!$C:P,COLUMN(M$2),0)),"",VLOOKUP(T_IE170PL[[#This Row],[Ścieżka Xpath]],ALL!$C:P,COLUMN(M$2),0))</f>
        <v/>
      </c>
      <c r="N71" s="62" t="str">
        <f>IF(ISBLANK(VLOOKUP(T_IE170PL[[#This Row],[Ścieżka Xpath]],ALL!$C:Q,COLUMN(N$2),0)),"",VLOOKUP(T_IE170PL[[#This Row],[Ścieżka Xpath]],ALL!$C:Q,COLUMN(N$2),0))</f>
        <v/>
      </c>
      <c r="O71" s="62" t="str">
        <f>IF(ISBLANK(VLOOKUP(T_IE170PL[[#This Row],[Ścieżka Xpath]],ALL!$C:R,COLUMN(O$2),0)),"",VLOOKUP(T_IE170PL[[#This Row],[Ścieżka Xpath]],ALL!$C:R,COLUMN(O$2),0))</f>
        <v/>
      </c>
    </row>
    <row r="72" spans="1:15" ht="45">
      <c r="A72" s="70" t="s">
        <v>2738</v>
      </c>
      <c r="B72" s="83">
        <v>70</v>
      </c>
      <c r="C72" s="69" t="str">
        <f>IF(ISBLANK(VLOOKUP(T_IE170PL[[#This Row],[Ścieżka Xpath]],ALL!$C:E,COLUMN(C$2),0)),"",VLOOKUP(T_IE170PL[[#This Row],[Ścieżka Xpath]],ALL!$C:E,COLUMN(C$2),0))</f>
        <v>16 15 051 000</v>
      </c>
      <c r="D72" s="82" t="str">
        <f>IF(ISBLANK(VLOOKUP(T_IE170PL[[#This Row],[Ścieżka Xpath]],ALL!$C:F,COLUMN(D$2),0)),"",VLOOKUP(T_IE170PL[[#This Row],[Ścieżka Xpath]],ALL!$C:F,COLUMN(D$2),0))</f>
        <v>Lokalizacja towaru - Numer identyfikacyjny podmiotu, na którego terenie można dokonać kontroli towarów.</v>
      </c>
      <c r="E72" s="70" t="str">
        <f>IF(ISBLANK(VLOOKUP(T_IE170PL[[#This Row],[Ścieżka Xpath]],ALL!$C:G,COLUMN(E$2),0)),"",VLOOKUP(T_IE170PL[[#This Row],[Ścieżka Xpath]],ALL!$C:G,COLUMN(E$2),0))</f>
        <v>Location - Identification number of the economic operator at whose premises the goods can be controlled.</v>
      </c>
      <c r="F72" s="69" t="str">
        <f>IF(ISBLANK(VLOOKUP(T_IE170PL[[#This Row],[Ścieżka Xpath]],ALL!$C:H,COLUMN(F$2),0)),"",VLOOKUP(T_IE170PL[[#This Row],[Ścieżka Xpath]],ALL!$C:H,COLUMN(F$2),0))</f>
        <v>0..1</v>
      </c>
      <c r="G72" s="86" t="str">
        <f>IF(ISBLANK(VLOOKUP(T_IE170PL[[#This Row],[Ścieżka Xpath]],ALL!$C:I,COLUMN(G$2),0)),"",VLOOKUP(T_IE170PL[[#This Row],[Ścieżka Xpath]],ALL!$C:I,COLUMN(G$2),0))</f>
        <v>D</v>
      </c>
      <c r="H72" s="86" t="str">
        <f>IF(ISBLANK(VLOOKUP(T_IE170PL[[#This Row],[Ścieżka Xpath]],ALL!$C:J,COLUMN(H$2),0)),"",VLOOKUP(T_IE170PL[[#This Row],[Ścieżka Xpath]],ALL!$C:J,COLUMN(H$2),0))</f>
        <v/>
      </c>
      <c r="I72" s="86" t="str">
        <f>IF(ISBLANK(VLOOKUP(T_IE170PL[[#This Row],[Ścieżka Xpath]],ALL!$C:K,COLUMN(I$2),0)),"",VLOOKUP(T_IE170PL[[#This Row],[Ścieżka Xpath]],ALL!$C:K,COLUMN(I$2),0))</f>
        <v/>
      </c>
      <c r="J72" s="86" t="str">
        <f>IF(ISBLANK(VLOOKUP(T_IE170PL[[#This Row],[Ścieżka Xpath]],ALL!$C:L,COLUMN(J$2),0)),"",VLOOKUP(T_IE170PL[[#This Row],[Ścieżka Xpath]],ALL!$C:L,COLUMN(J$2),0))</f>
        <v>C0394</v>
      </c>
      <c r="K72" s="69" t="str">
        <f>IF(ISBLANK(VLOOKUP(T_IE170PL[[#This Row],[Ścieżka Xpath]],ALL!$C:N,COLUMN(K$2),0)),"",VLOOKUP(T_IE170PL[[#This Row],[Ścieżka Xpath]],ALL!$C:N,COLUMN(K$2),0))</f>
        <v/>
      </c>
      <c r="L72" s="70" t="str">
        <f>IF(ISBLANK(VLOOKUP(T_IE170PL[[#This Row],[Ścieżka Xpath]],ALL!$C:O,COLUMN(L$2),0)),"",VLOOKUP(T_IE170PL[[#This Row],[Ścieżka Xpath]],ALL!$C:O,COLUMN(L$2),0))</f>
        <v/>
      </c>
      <c r="M72" s="70" t="str">
        <f>IF(ISBLANK(VLOOKUP(T_IE170PL[[#This Row],[Ścieżka Xpath]],ALL!$C:P,COLUMN(M$2),0)),"",VLOOKUP(T_IE170PL[[#This Row],[Ścieżka Xpath]],ALL!$C:P,COLUMN(M$2),0))</f>
        <v/>
      </c>
      <c r="N72" s="70" t="str">
        <f>IF(ISBLANK(VLOOKUP(T_IE170PL[[#This Row],[Ścieżka Xpath]],ALL!$C:Q,COLUMN(N$2),0)),"",VLOOKUP(T_IE170PL[[#This Row],[Ścieżka Xpath]],ALL!$C:Q,COLUMN(N$2),0))</f>
        <v/>
      </c>
      <c r="O72" s="70" t="str">
        <f>IF(ISBLANK(VLOOKUP(T_IE170PL[[#This Row],[Ścieżka Xpath]],ALL!$C:R,COLUMN(O$2),0)),"",VLOOKUP(T_IE170PL[[#This Row],[Ścieżka Xpath]],ALL!$C:R,COLUMN(O$2),0))</f>
        <v/>
      </c>
    </row>
    <row r="73" spans="1:15" ht="30">
      <c r="A73" s="63" t="s">
        <v>2739</v>
      </c>
      <c r="B73" s="15">
        <v>71</v>
      </c>
      <c r="C73" s="74" t="str">
        <f>IF(ISBLANK(VLOOKUP(T_IE170PL[[#This Row],[Ścieżka Xpath]],ALL!$C:E,COLUMN(C$2),0)),"",VLOOKUP(T_IE170PL[[#This Row],[Ścieżka Xpath]],ALL!$C:E,COLUMN(C$2),0))</f>
        <v>16 15 051 017</v>
      </c>
      <c r="D73" s="25" t="str">
        <f>IF(ISBLANK(VLOOKUP(T_IE170PL[[#This Row],[Ścieżka Xpath]],ALL!$C:F,COLUMN(D$2),0)),"",VLOOKUP(T_IE170PL[[#This Row],[Ścieżka Xpath]],ALL!$C:F,COLUMN(D$2),0))</f>
        <v>Numer EORI.</v>
      </c>
      <c r="E73" s="63" t="str">
        <f>IF(ISBLANK(VLOOKUP(T_IE170PL[[#This Row],[Ścieżka Xpath]],ALL!$C:G,COLUMN(E$2),0)),"",VLOOKUP(T_IE170PL[[#This Row],[Ścieżka Xpath]],ALL!$C:G,COLUMN(E$2),0))</f>
        <v>EORI number.</v>
      </c>
      <c r="F73" s="74" t="str">
        <f>IF(ISBLANK(VLOOKUP(T_IE170PL[[#This Row],[Ścieżka Xpath]],ALL!$C:H,COLUMN(F$2),0)),"",VLOOKUP(T_IE170PL[[#This Row],[Ścieżka Xpath]],ALL!$C:H,COLUMN(F$2),0))</f>
        <v/>
      </c>
      <c r="G73" s="136" t="str">
        <f>IF(ISBLANK(VLOOKUP(T_IE170PL[[#This Row],[Ścieżka Xpath]],ALL!$C:I,COLUMN(G$2),0)),"",VLOOKUP(T_IE170PL[[#This Row],[Ścieżka Xpath]],ALL!$C:I,COLUMN(G$2),0))</f>
        <v>R</v>
      </c>
      <c r="H73" s="136" t="str">
        <f>IF(ISBLANK(VLOOKUP(T_IE170PL[[#This Row],[Ścieżka Xpath]],ALL!$C:J,COLUMN(H$2),0)),"",VLOOKUP(T_IE170PL[[#This Row],[Ścieżka Xpath]],ALL!$C:J,COLUMN(H$2),0))</f>
        <v>an..17</v>
      </c>
      <c r="I73" s="136" t="str">
        <f>IF(ISBLANK(VLOOKUP(T_IE170PL[[#This Row],[Ścieżka Xpath]],ALL!$C:K,COLUMN(I$2),0)),"",VLOOKUP(T_IE170PL[[#This Row],[Ścieżka Xpath]],ALL!$C:K,COLUMN(I$2),0))</f>
        <v/>
      </c>
      <c r="J73" s="136" t="str">
        <f>IF(ISBLANK(VLOOKUP(T_IE170PL[[#This Row],[Ścieżka Xpath]],ALL!$C:L,COLUMN(J$2),0)),"",VLOOKUP(T_IE170PL[[#This Row],[Ścieżka Xpath]],ALL!$C:L,COLUMN(J$2),0))</f>
        <v>R0850</v>
      </c>
      <c r="K73" s="51" t="str">
        <f>IF(ISBLANK(VLOOKUP(T_IE170PL[[#This Row],[Ścieżka Xpath]],ALL!$C:N,COLUMN(K$2),0)),"",VLOOKUP(T_IE170PL[[#This Row],[Ścieżka Xpath]],ALL!$C:N,COLUMN(K$2),0))</f>
        <v/>
      </c>
      <c r="L73" s="62" t="str">
        <f>IF(ISBLANK(VLOOKUP(T_IE170PL[[#This Row],[Ścieżka Xpath]],ALL!$C:O,COLUMN(L$2),0)),"",VLOOKUP(T_IE170PL[[#This Row],[Ścieżka Xpath]],ALL!$C:O,COLUMN(L$2),0))</f>
        <v/>
      </c>
      <c r="M73" s="62" t="str">
        <f>IF(ISBLANK(VLOOKUP(T_IE170PL[[#This Row],[Ścieżka Xpath]],ALL!$C:P,COLUMN(M$2),0)),"",VLOOKUP(T_IE170PL[[#This Row],[Ścieżka Xpath]],ALL!$C:P,COLUMN(M$2),0))</f>
        <v/>
      </c>
      <c r="N73" s="62" t="str">
        <f>IF(ISBLANK(VLOOKUP(T_IE170PL[[#This Row],[Ścieżka Xpath]],ALL!$C:Q,COLUMN(N$2),0)),"",VLOOKUP(T_IE170PL[[#This Row],[Ścieżka Xpath]],ALL!$C:Q,COLUMN(N$2),0))</f>
        <v>Zmiana R0995 na R0850.</v>
      </c>
      <c r="O73" s="62" t="str">
        <f>IF(ISBLANK(VLOOKUP(T_IE170PL[[#This Row],[Ścieżka Xpath]],ALL!$C:R,COLUMN(O$2),0)),"",VLOOKUP(T_IE170PL[[#This Row],[Ścieżka Xpath]],ALL!$C:R,COLUMN(O$2),0))</f>
        <v>R0995 replaced with R0850.</v>
      </c>
    </row>
    <row r="74" spans="1:15" ht="15">
      <c r="A74" s="70" t="s">
        <v>2740</v>
      </c>
      <c r="B74" s="83">
        <v>72</v>
      </c>
      <c r="C74" s="69" t="str">
        <f>IF(ISBLANK(VLOOKUP(T_IE170PL[[#This Row],[Ścieżka Xpath]],ALL!$C:E,COLUMN(C$2),0)),"",VLOOKUP(T_IE170PL[[#This Row],[Ścieżka Xpath]],ALL!$C:E,COLUMN(C$2),0))</f>
        <v>16 15 018 000</v>
      </c>
      <c r="D74" s="82" t="str">
        <f>IF(ISBLANK(VLOOKUP(T_IE170PL[[#This Row],[Ścieżka Xpath]],ALL!$C:F,COLUMN(D$2),0)),"",VLOOKUP(T_IE170PL[[#This Row],[Ścieżka Xpath]],ALL!$C:F,COLUMN(D$2),0))</f>
        <v>Lokalizacja towaru - adres.</v>
      </c>
      <c r="E74" s="70" t="str">
        <f>IF(ISBLANK(VLOOKUP(T_IE170PL[[#This Row],[Ścieżka Xpath]],ALL!$C:G,COLUMN(E$2),0)),"",VLOOKUP(T_IE170PL[[#This Row],[Ścieżka Xpath]],ALL!$C:G,COLUMN(E$2),0))</f>
        <v>Location - address.</v>
      </c>
      <c r="F74" s="69" t="str">
        <f>IF(ISBLANK(VLOOKUP(T_IE170PL[[#This Row],[Ścieżka Xpath]],ALL!$C:H,COLUMN(F$2),0)),"",VLOOKUP(T_IE170PL[[#This Row],[Ścieżka Xpath]],ALL!$C:H,COLUMN(F$2),0))</f>
        <v>0..1</v>
      </c>
      <c r="G74" s="86" t="str">
        <f>IF(ISBLANK(VLOOKUP(T_IE170PL[[#This Row],[Ścieżka Xpath]],ALL!$C:I,COLUMN(G$2),0)),"",VLOOKUP(T_IE170PL[[#This Row],[Ścieżka Xpath]],ALL!$C:I,COLUMN(G$2),0))</f>
        <v>D</v>
      </c>
      <c r="H74" s="86" t="str">
        <f>IF(ISBLANK(VLOOKUP(T_IE170PL[[#This Row],[Ścieżka Xpath]],ALL!$C:J,COLUMN(H$2),0)),"",VLOOKUP(T_IE170PL[[#This Row],[Ścieżka Xpath]],ALL!$C:J,COLUMN(H$2),0))</f>
        <v/>
      </c>
      <c r="I74" s="86" t="str">
        <f>IF(ISBLANK(VLOOKUP(T_IE170PL[[#This Row],[Ścieżka Xpath]],ALL!$C:K,COLUMN(I$2),0)),"",VLOOKUP(T_IE170PL[[#This Row],[Ścieżka Xpath]],ALL!$C:K,COLUMN(I$2),0))</f>
        <v/>
      </c>
      <c r="J74" s="86" t="str">
        <f>IF(ISBLANK(VLOOKUP(T_IE170PL[[#This Row],[Ścieżka Xpath]],ALL!$C:L,COLUMN(J$2),0)),"",VLOOKUP(T_IE170PL[[#This Row],[Ścieżka Xpath]],ALL!$C:L,COLUMN(J$2),0))</f>
        <v>C0394</v>
      </c>
      <c r="K74" s="69" t="str">
        <f>IF(ISBLANK(VLOOKUP(T_IE170PL[[#This Row],[Ścieżka Xpath]],ALL!$C:N,COLUMN(K$2),0)),"",VLOOKUP(T_IE170PL[[#This Row],[Ścieżka Xpath]],ALL!$C:N,COLUMN(K$2),0))</f>
        <v/>
      </c>
      <c r="L74" s="70" t="str">
        <f>IF(ISBLANK(VLOOKUP(T_IE170PL[[#This Row],[Ścieżka Xpath]],ALL!$C:O,COLUMN(L$2),0)),"",VLOOKUP(T_IE170PL[[#This Row],[Ścieżka Xpath]],ALL!$C:O,COLUMN(L$2),0))</f>
        <v/>
      </c>
      <c r="M74" s="70" t="str">
        <f>IF(ISBLANK(VLOOKUP(T_IE170PL[[#This Row],[Ścieżka Xpath]],ALL!$C:P,COLUMN(M$2),0)),"",VLOOKUP(T_IE170PL[[#This Row],[Ścieżka Xpath]],ALL!$C:P,COLUMN(M$2),0))</f>
        <v/>
      </c>
      <c r="N74" s="70" t="str">
        <f>IF(ISBLANK(VLOOKUP(T_IE170PL[[#This Row],[Ścieżka Xpath]],ALL!$C:Q,COLUMN(N$2),0)),"",VLOOKUP(T_IE170PL[[#This Row],[Ścieżka Xpath]],ALL!$C:Q,COLUMN(N$2),0))</f>
        <v/>
      </c>
      <c r="O74" s="70" t="str">
        <f>IF(ISBLANK(VLOOKUP(T_IE170PL[[#This Row],[Ścieżka Xpath]],ALL!$C:R,COLUMN(O$2),0)),"",VLOOKUP(T_IE170PL[[#This Row],[Ścieżka Xpath]],ALL!$C:R,COLUMN(O$2),0))</f>
        <v/>
      </c>
    </row>
    <row r="75" spans="1:15" ht="15">
      <c r="A75" s="63" t="s">
        <v>2741</v>
      </c>
      <c r="B75" s="15">
        <v>73</v>
      </c>
      <c r="C75" s="74" t="str">
        <f>IF(ISBLANK(VLOOKUP(T_IE170PL[[#This Row],[Ścieżka Xpath]],ALL!$C:E,COLUMN(C$2),0)),"",VLOOKUP(T_IE170PL[[#This Row],[Ścieżka Xpath]],ALL!$C:E,COLUMN(C$2),0))</f>
        <v>16 15 018 019</v>
      </c>
      <c r="D75" s="25" t="str">
        <f>IF(ISBLANK(VLOOKUP(T_IE170PL[[#This Row],[Ścieżka Xpath]],ALL!$C:F,COLUMN(D$2),0)),"",VLOOKUP(T_IE170PL[[#This Row],[Ścieżka Xpath]],ALL!$C:F,COLUMN(D$2),0))</f>
        <v>Ulica i numer domu.</v>
      </c>
      <c r="E75" s="63" t="str">
        <f>IF(ISBLANK(VLOOKUP(T_IE170PL[[#This Row],[Ścieżka Xpath]],ALL!$C:G,COLUMN(E$2),0)),"",VLOOKUP(T_IE170PL[[#This Row],[Ścieżka Xpath]],ALL!$C:G,COLUMN(E$2),0))</f>
        <v>Street and number.</v>
      </c>
      <c r="F75" s="74" t="str">
        <f>IF(ISBLANK(VLOOKUP(T_IE170PL[[#This Row],[Ścieżka Xpath]],ALL!$C:H,COLUMN(F$2),0)),"",VLOOKUP(T_IE170PL[[#This Row],[Ścieżka Xpath]],ALL!$C:H,COLUMN(F$2),0))</f>
        <v/>
      </c>
      <c r="G75" s="136" t="str">
        <f>IF(ISBLANK(VLOOKUP(T_IE170PL[[#This Row],[Ścieżka Xpath]],ALL!$C:I,COLUMN(G$2),0)),"",VLOOKUP(T_IE170PL[[#This Row],[Ścieżka Xpath]],ALL!$C:I,COLUMN(G$2),0))</f>
        <v>R</v>
      </c>
      <c r="H75" s="136" t="str">
        <f>IF(ISBLANK(VLOOKUP(T_IE170PL[[#This Row],[Ścieżka Xpath]],ALL!$C:J,COLUMN(H$2),0)),"",VLOOKUP(T_IE170PL[[#This Row],[Ścieżka Xpath]],ALL!$C:J,COLUMN(H$2),0))</f>
        <v>an..70</v>
      </c>
      <c r="I75" s="136" t="str">
        <f>IF(ISBLANK(VLOOKUP(T_IE170PL[[#This Row],[Ścieżka Xpath]],ALL!$C:K,COLUMN(I$2),0)),"",VLOOKUP(T_IE170PL[[#This Row],[Ścieżka Xpath]],ALL!$C:K,COLUMN(I$2),0))</f>
        <v/>
      </c>
      <c r="J75" s="136" t="str">
        <f>IF(ISBLANK(VLOOKUP(T_IE170PL[[#This Row],[Ścieżka Xpath]],ALL!$C:L,COLUMN(J$2),0)),"",VLOOKUP(T_IE170PL[[#This Row],[Ścieżka Xpath]],ALL!$C:L,COLUMN(J$2),0))</f>
        <v/>
      </c>
      <c r="K75" s="51" t="str">
        <f>IF(ISBLANK(VLOOKUP(T_IE170PL[[#This Row],[Ścieżka Xpath]],ALL!$C:N,COLUMN(K$2),0)),"",VLOOKUP(T_IE170PL[[#This Row],[Ścieżka Xpath]],ALL!$C:N,COLUMN(K$2),0))</f>
        <v/>
      </c>
      <c r="L75" s="62" t="str">
        <f>IF(ISBLANK(VLOOKUP(T_IE170PL[[#This Row],[Ścieżka Xpath]],ALL!$C:O,COLUMN(L$2),0)),"",VLOOKUP(T_IE170PL[[#This Row],[Ścieżka Xpath]],ALL!$C:O,COLUMN(L$2),0))</f>
        <v/>
      </c>
      <c r="M75" s="62" t="str">
        <f>IF(ISBLANK(VLOOKUP(T_IE170PL[[#This Row],[Ścieżka Xpath]],ALL!$C:P,COLUMN(M$2),0)),"",VLOOKUP(T_IE170PL[[#This Row],[Ścieżka Xpath]],ALL!$C:P,COLUMN(M$2),0))</f>
        <v/>
      </c>
      <c r="N75" s="62" t="str">
        <f>IF(ISBLANK(VLOOKUP(T_IE170PL[[#This Row],[Ścieżka Xpath]],ALL!$C:Q,COLUMN(N$2),0)),"",VLOOKUP(T_IE170PL[[#This Row],[Ścieżka Xpath]],ALL!$C:Q,COLUMN(N$2),0))</f>
        <v/>
      </c>
      <c r="O75" s="62" t="str">
        <f>IF(ISBLANK(VLOOKUP(T_IE170PL[[#This Row],[Ścieżka Xpath]],ALL!$C:R,COLUMN(O$2),0)),"",VLOOKUP(T_IE170PL[[#This Row],[Ścieżka Xpath]],ALL!$C:R,COLUMN(O$2),0))</f>
        <v/>
      </c>
    </row>
    <row r="76" spans="1:15" ht="15">
      <c r="A76" s="63" t="s">
        <v>2742</v>
      </c>
      <c r="B76" s="15">
        <v>74</v>
      </c>
      <c r="C76" s="74" t="str">
        <f>IF(ISBLANK(VLOOKUP(T_IE170PL[[#This Row],[Ścieżka Xpath]],ALL!$C:E,COLUMN(C$2),0)),"",VLOOKUP(T_IE170PL[[#This Row],[Ścieżka Xpath]],ALL!$C:E,COLUMN(C$2),0))</f>
        <v>16 15 018 021</v>
      </c>
      <c r="D76" s="25" t="str">
        <f>IF(ISBLANK(VLOOKUP(T_IE170PL[[#This Row],[Ścieżka Xpath]],ALL!$C:F,COLUMN(D$2),0)),"",VLOOKUP(T_IE170PL[[#This Row],[Ścieżka Xpath]],ALL!$C:F,COLUMN(D$2),0))</f>
        <v>Kod pocztowy.</v>
      </c>
      <c r="E76" s="63" t="str">
        <f>IF(ISBLANK(VLOOKUP(T_IE170PL[[#This Row],[Ścieżka Xpath]],ALL!$C:G,COLUMN(E$2),0)),"",VLOOKUP(T_IE170PL[[#This Row],[Ścieżka Xpath]],ALL!$C:G,COLUMN(E$2),0))</f>
        <v>ZIP, postcode.</v>
      </c>
      <c r="F76" s="74" t="str">
        <f>IF(ISBLANK(VLOOKUP(T_IE170PL[[#This Row],[Ścieżka Xpath]],ALL!$C:H,COLUMN(F$2),0)),"",VLOOKUP(T_IE170PL[[#This Row],[Ścieżka Xpath]],ALL!$C:H,COLUMN(F$2),0))</f>
        <v/>
      </c>
      <c r="G76" s="136" t="str">
        <f>IF(ISBLANK(VLOOKUP(T_IE170PL[[#This Row],[Ścieżka Xpath]],ALL!$C:I,COLUMN(G$2),0)),"",VLOOKUP(T_IE170PL[[#This Row],[Ścieżka Xpath]],ALL!$C:I,COLUMN(G$2),0))</f>
        <v>D</v>
      </c>
      <c r="H76" s="136" t="str">
        <f>IF(ISBLANK(VLOOKUP(T_IE170PL[[#This Row],[Ścieżka Xpath]],ALL!$C:J,COLUMN(H$2),0)),"",VLOOKUP(T_IE170PL[[#This Row],[Ścieżka Xpath]],ALL!$C:J,COLUMN(H$2),0))</f>
        <v>an..17</v>
      </c>
      <c r="I76" s="136" t="str">
        <f>IF(ISBLANK(VLOOKUP(T_IE170PL[[#This Row],[Ścieżka Xpath]],ALL!$C:K,COLUMN(I$2),0)),"",VLOOKUP(T_IE170PL[[#This Row],[Ścieżka Xpath]],ALL!$C:K,COLUMN(I$2),0))</f>
        <v/>
      </c>
      <c r="J76" s="136" t="str">
        <f>IF(ISBLANK(VLOOKUP(T_IE170PL[[#This Row],[Ścieżka Xpath]],ALL!$C:L,COLUMN(J$2),0)),"",VLOOKUP(T_IE170PL[[#This Row],[Ścieżka Xpath]],ALL!$C:L,COLUMN(J$2),0))</f>
        <v>C0505</v>
      </c>
      <c r="K76" s="51" t="str">
        <f>IF(ISBLANK(VLOOKUP(T_IE170PL[[#This Row],[Ścieżka Xpath]],ALL!$C:N,COLUMN(K$2),0)),"",VLOOKUP(T_IE170PL[[#This Row],[Ścieżka Xpath]],ALL!$C:N,COLUMN(K$2),0))</f>
        <v>2.00</v>
      </c>
      <c r="L76" s="62" t="str">
        <f>IF(ISBLANK(VLOOKUP(T_IE170PL[[#This Row],[Ścieżka Xpath]],ALL!$C:O,COLUMN(L$2),0)),"",VLOOKUP(T_IE170PL[[#This Row],[Ścieżka Xpath]],ALL!$C:O,COLUMN(L$2),0))</f>
        <v>Korekta reguł.</v>
      </c>
      <c r="M76" s="62" t="str">
        <f>IF(ISBLANK(VLOOKUP(T_IE170PL[[#This Row],[Ścieżka Xpath]],ALL!$C:P,COLUMN(M$2),0)),"",VLOOKUP(T_IE170PL[[#This Row],[Ścieżka Xpath]],ALL!$C:P,COLUMN(M$2),0))</f>
        <v>Rules correction.</v>
      </c>
      <c r="N76" s="62" t="str">
        <f>IF(ISBLANK(VLOOKUP(T_IE170PL[[#This Row],[Ścieżka Xpath]],ALL!$C:Q,COLUMN(N$2),0)),"",VLOOKUP(T_IE170PL[[#This Row],[Ścieżka Xpath]],ALL!$C:Q,COLUMN(N$2),0))</f>
        <v/>
      </c>
      <c r="O76" s="62" t="str">
        <f>IF(ISBLANK(VLOOKUP(T_IE170PL[[#This Row],[Ścieżka Xpath]],ALL!$C:R,COLUMN(O$2),0)),"",VLOOKUP(T_IE170PL[[#This Row],[Ścieżka Xpath]],ALL!$C:R,COLUMN(O$2),0))</f>
        <v/>
      </c>
    </row>
    <row r="77" spans="1:15" ht="15">
      <c r="A77" s="63" t="s">
        <v>2743</v>
      </c>
      <c r="B77" s="15">
        <v>75</v>
      </c>
      <c r="C77" s="74" t="str">
        <f>IF(ISBLANK(VLOOKUP(T_IE170PL[[#This Row],[Ścieżka Xpath]],ALL!$C:E,COLUMN(C$2),0)),"",VLOOKUP(T_IE170PL[[#This Row],[Ścieżka Xpath]],ALL!$C:E,COLUMN(C$2),0))</f>
        <v>16 15 018 022</v>
      </c>
      <c r="D77" s="25" t="str">
        <f>IF(ISBLANK(VLOOKUP(T_IE170PL[[#This Row],[Ścieżka Xpath]],ALL!$C:F,COLUMN(D$2),0)),"",VLOOKUP(T_IE170PL[[#This Row],[Ścieżka Xpath]],ALL!$C:F,COLUMN(D$2),0))</f>
        <v>Miasto.</v>
      </c>
      <c r="E77" s="63" t="str">
        <f>IF(ISBLANK(VLOOKUP(T_IE170PL[[#This Row],[Ścieżka Xpath]],ALL!$C:G,COLUMN(E$2),0)),"",VLOOKUP(T_IE170PL[[#This Row],[Ścieżka Xpath]],ALL!$C:G,COLUMN(E$2),0))</f>
        <v>City.</v>
      </c>
      <c r="F77" s="74" t="str">
        <f>IF(ISBLANK(VLOOKUP(T_IE170PL[[#This Row],[Ścieżka Xpath]],ALL!$C:H,COLUMN(F$2),0)),"",VLOOKUP(T_IE170PL[[#This Row],[Ścieżka Xpath]],ALL!$C:H,COLUMN(F$2),0))</f>
        <v/>
      </c>
      <c r="G77" s="136" t="str">
        <f>IF(ISBLANK(VLOOKUP(T_IE170PL[[#This Row],[Ścieżka Xpath]],ALL!$C:I,COLUMN(G$2),0)),"",VLOOKUP(T_IE170PL[[#This Row],[Ścieżka Xpath]],ALL!$C:I,COLUMN(G$2),0))</f>
        <v>R</v>
      </c>
      <c r="H77" s="136" t="str">
        <f>IF(ISBLANK(VLOOKUP(T_IE170PL[[#This Row],[Ścieżka Xpath]],ALL!$C:J,COLUMN(H$2),0)),"",VLOOKUP(T_IE170PL[[#This Row],[Ścieżka Xpath]],ALL!$C:J,COLUMN(H$2),0))</f>
        <v>an..35</v>
      </c>
      <c r="I77" s="136" t="str">
        <f>IF(ISBLANK(VLOOKUP(T_IE170PL[[#This Row],[Ścieżka Xpath]],ALL!$C:K,COLUMN(I$2),0)),"",VLOOKUP(T_IE170PL[[#This Row],[Ścieżka Xpath]],ALL!$C:K,COLUMN(I$2),0))</f>
        <v/>
      </c>
      <c r="J77" s="136" t="str">
        <f>IF(ISBLANK(VLOOKUP(T_IE170PL[[#This Row],[Ścieżka Xpath]],ALL!$C:L,COLUMN(J$2),0)),"",VLOOKUP(T_IE170PL[[#This Row],[Ścieżka Xpath]],ALL!$C:L,COLUMN(J$2),0))</f>
        <v/>
      </c>
      <c r="K77" s="51" t="str">
        <f>IF(ISBLANK(VLOOKUP(T_IE170PL[[#This Row],[Ścieżka Xpath]],ALL!$C:N,COLUMN(K$2),0)),"",VLOOKUP(T_IE170PL[[#This Row],[Ścieżka Xpath]],ALL!$C:N,COLUMN(K$2),0))</f>
        <v/>
      </c>
      <c r="L77" s="62" t="str">
        <f>IF(ISBLANK(VLOOKUP(T_IE170PL[[#This Row],[Ścieżka Xpath]],ALL!$C:O,COLUMN(L$2),0)),"",VLOOKUP(T_IE170PL[[#This Row],[Ścieżka Xpath]],ALL!$C:O,COLUMN(L$2),0))</f>
        <v/>
      </c>
      <c r="M77" s="62" t="str">
        <f>IF(ISBLANK(VLOOKUP(T_IE170PL[[#This Row],[Ścieżka Xpath]],ALL!$C:P,COLUMN(M$2),0)),"",VLOOKUP(T_IE170PL[[#This Row],[Ścieżka Xpath]],ALL!$C:P,COLUMN(M$2),0))</f>
        <v/>
      </c>
      <c r="N77" s="62" t="str">
        <f>IF(ISBLANK(VLOOKUP(T_IE170PL[[#This Row],[Ścieżka Xpath]],ALL!$C:Q,COLUMN(N$2),0)),"",VLOOKUP(T_IE170PL[[#This Row],[Ścieżka Xpath]],ALL!$C:Q,COLUMN(N$2),0))</f>
        <v/>
      </c>
      <c r="O77" s="62" t="str">
        <f>IF(ISBLANK(VLOOKUP(T_IE170PL[[#This Row],[Ścieżka Xpath]],ALL!$C:R,COLUMN(O$2),0)),"",VLOOKUP(T_IE170PL[[#This Row],[Ścieżka Xpath]],ALL!$C:R,COLUMN(O$2),0))</f>
        <v/>
      </c>
    </row>
    <row r="78" spans="1:15" ht="15">
      <c r="A78" s="63" t="s">
        <v>2744</v>
      </c>
      <c r="B78" s="15">
        <v>76</v>
      </c>
      <c r="C78" s="74" t="str">
        <f>IF(ISBLANK(VLOOKUP(T_IE170PL[[#This Row],[Ścieżka Xpath]],ALL!$C:E,COLUMN(C$2),0)),"",VLOOKUP(T_IE170PL[[#This Row],[Ścieżka Xpath]],ALL!$C:E,COLUMN(C$2),0))</f>
        <v>16 15 018 020</v>
      </c>
      <c r="D78" s="25" t="str">
        <f>IF(ISBLANK(VLOOKUP(T_IE170PL[[#This Row],[Ścieżka Xpath]],ALL!$C:F,COLUMN(D$2),0)),"",VLOOKUP(T_IE170PL[[#This Row],[Ścieżka Xpath]],ALL!$C:F,COLUMN(D$2),0))</f>
        <v>Kod kraju.</v>
      </c>
      <c r="E78" s="63" t="str">
        <f>IF(ISBLANK(VLOOKUP(T_IE170PL[[#This Row],[Ścieżka Xpath]],ALL!$C:G,COLUMN(E$2),0)),"",VLOOKUP(T_IE170PL[[#This Row],[Ścieżka Xpath]],ALL!$C:G,COLUMN(E$2),0))</f>
        <v>Country code.</v>
      </c>
      <c r="F78" s="74" t="str">
        <f>IF(ISBLANK(VLOOKUP(T_IE170PL[[#This Row],[Ścieżka Xpath]],ALL!$C:H,COLUMN(F$2),0)),"",VLOOKUP(T_IE170PL[[#This Row],[Ścieżka Xpath]],ALL!$C:H,COLUMN(F$2),0))</f>
        <v/>
      </c>
      <c r="G78" s="136" t="str">
        <f>IF(ISBLANK(VLOOKUP(T_IE170PL[[#This Row],[Ścieżka Xpath]],ALL!$C:I,COLUMN(G$2),0)),"",VLOOKUP(T_IE170PL[[#This Row],[Ścieżka Xpath]],ALL!$C:I,COLUMN(G$2),0))</f>
        <v>R</v>
      </c>
      <c r="H78" s="136" t="str">
        <f>IF(ISBLANK(VLOOKUP(T_IE170PL[[#This Row],[Ścieżka Xpath]],ALL!$C:J,COLUMN(H$2),0)),"",VLOOKUP(T_IE170PL[[#This Row],[Ścieżka Xpath]],ALL!$C:J,COLUMN(H$2),0))</f>
        <v>a2</v>
      </c>
      <c r="I78" s="136" t="str">
        <f>IF(ISBLANK(VLOOKUP(T_IE170PL[[#This Row],[Ścieżka Xpath]],ALL!$C:K,COLUMN(I$2),0)),"",VLOOKUP(T_IE170PL[[#This Row],[Ścieżka Xpath]],ALL!$C:K,COLUMN(I$2),0))</f>
        <v>CL009</v>
      </c>
      <c r="J78" s="136" t="str">
        <f>IF(ISBLANK(VLOOKUP(T_IE170PL[[#This Row],[Ścieżka Xpath]],ALL!$C:L,COLUMN(J$2),0)),"",VLOOKUP(T_IE170PL[[#This Row],[Ścieżka Xpath]],ALL!$C:L,COLUMN(J$2),0))</f>
        <v/>
      </c>
      <c r="K78" s="51" t="str">
        <f>IF(ISBLANK(VLOOKUP(T_IE170PL[[#This Row],[Ścieżka Xpath]],ALL!$C:N,COLUMN(K$2),0)),"",VLOOKUP(T_IE170PL[[#This Row],[Ścieżka Xpath]],ALL!$C:N,COLUMN(K$2),0))</f>
        <v/>
      </c>
      <c r="L78" s="62" t="str">
        <f>IF(ISBLANK(VLOOKUP(T_IE170PL[[#This Row],[Ścieżka Xpath]],ALL!$C:O,COLUMN(L$2),0)),"",VLOOKUP(T_IE170PL[[#This Row],[Ścieżka Xpath]],ALL!$C:O,COLUMN(L$2),0))</f>
        <v/>
      </c>
      <c r="M78" s="62" t="str">
        <f>IF(ISBLANK(VLOOKUP(T_IE170PL[[#This Row],[Ścieżka Xpath]],ALL!$C:P,COLUMN(M$2),0)),"",VLOOKUP(T_IE170PL[[#This Row],[Ścieżka Xpath]],ALL!$C:P,COLUMN(M$2),0))</f>
        <v/>
      </c>
      <c r="N78" s="62" t="str">
        <f>IF(ISBLANK(VLOOKUP(T_IE170PL[[#This Row],[Ścieżka Xpath]],ALL!$C:Q,COLUMN(N$2),0)),"",VLOOKUP(T_IE170PL[[#This Row],[Ścieżka Xpath]],ALL!$C:Q,COLUMN(N$2),0))</f>
        <v/>
      </c>
      <c r="O78" s="62" t="str">
        <f>IF(ISBLANK(VLOOKUP(T_IE170PL[[#This Row],[Ścieżka Xpath]],ALL!$C:R,COLUMN(O$2),0)),"",VLOOKUP(T_IE170PL[[#This Row],[Ścieżka Xpath]],ALL!$C:R,COLUMN(O$2),0))</f>
        <v/>
      </c>
    </row>
    <row r="79" spans="1:15" ht="30">
      <c r="A79" s="70" t="s">
        <v>2745</v>
      </c>
      <c r="B79" s="83">
        <v>77</v>
      </c>
      <c r="C79" s="69" t="str">
        <f>IF(ISBLANK(VLOOKUP(T_IE170PL[[#This Row],[Ścieżka Xpath]],ALL!$C:E,COLUMN(C$2),0)),"",VLOOKUP(T_IE170PL[[#This Row],[Ścieżka Xpath]],ALL!$C:E,COLUMN(C$2),0))</f>
        <v>16 15 081 000</v>
      </c>
      <c r="D79" s="82" t="str">
        <f>IF(ISBLANK(VLOOKUP(T_IE170PL[[#This Row],[Ścieżka Xpath]],ALL!$C:F,COLUMN(D$2),0)),"",VLOOKUP(T_IE170PL[[#This Row],[Ścieżka Xpath]],ALL!$C:F,COLUMN(D$2),0))</f>
        <v>Lokalizacja towaru - adres bazujący na kodzie pocztowym.</v>
      </c>
      <c r="E79" s="70" t="str">
        <f>IF(ISBLANK(VLOOKUP(T_IE170PL[[#This Row],[Ścieżka Xpath]],ALL!$C:G,COLUMN(E$2),0)),"",VLOOKUP(T_IE170PL[[#This Row],[Ścieżka Xpath]],ALL!$C:G,COLUMN(E$2),0))</f>
        <v>Location - postcode based address.</v>
      </c>
      <c r="F79" s="69" t="str">
        <f>IF(ISBLANK(VLOOKUP(T_IE170PL[[#This Row],[Ścieżka Xpath]],ALL!$C:H,COLUMN(F$2),0)),"",VLOOKUP(T_IE170PL[[#This Row],[Ścieżka Xpath]],ALL!$C:H,COLUMN(F$2),0))</f>
        <v>0..1</v>
      </c>
      <c r="G79" s="86" t="str">
        <f>IF(ISBLANK(VLOOKUP(T_IE170PL[[#This Row],[Ścieżka Xpath]],ALL!$C:I,COLUMN(G$2),0)),"",VLOOKUP(T_IE170PL[[#This Row],[Ścieżka Xpath]],ALL!$C:I,COLUMN(G$2),0))</f>
        <v>D</v>
      </c>
      <c r="H79" s="86" t="str">
        <f>IF(ISBLANK(VLOOKUP(T_IE170PL[[#This Row],[Ścieżka Xpath]],ALL!$C:J,COLUMN(H$2),0)),"",VLOOKUP(T_IE170PL[[#This Row],[Ścieżka Xpath]],ALL!$C:J,COLUMN(H$2),0))</f>
        <v/>
      </c>
      <c r="I79" s="86" t="str">
        <f>IF(ISBLANK(VLOOKUP(T_IE170PL[[#This Row],[Ścieżka Xpath]],ALL!$C:K,COLUMN(I$2),0)),"",VLOOKUP(T_IE170PL[[#This Row],[Ścieżka Xpath]],ALL!$C:K,COLUMN(I$2),0))</f>
        <v/>
      </c>
      <c r="J79" s="86" t="str">
        <f>IF(ISBLANK(VLOOKUP(T_IE170PL[[#This Row],[Ścieżka Xpath]],ALL!$C:L,COLUMN(J$2),0)),"",VLOOKUP(T_IE170PL[[#This Row],[Ścieżka Xpath]],ALL!$C:L,COLUMN(J$2),0))</f>
        <v>C0394</v>
      </c>
      <c r="K79" s="69" t="str">
        <f>IF(ISBLANK(VLOOKUP(T_IE170PL[[#This Row],[Ścieżka Xpath]],ALL!$C:N,COLUMN(K$2),0)),"",VLOOKUP(T_IE170PL[[#This Row],[Ścieżka Xpath]],ALL!$C:N,COLUMN(K$2),0))</f>
        <v/>
      </c>
      <c r="L79" s="70" t="str">
        <f>IF(ISBLANK(VLOOKUP(T_IE170PL[[#This Row],[Ścieżka Xpath]],ALL!$C:O,COLUMN(L$2),0)),"",VLOOKUP(T_IE170PL[[#This Row],[Ścieżka Xpath]],ALL!$C:O,COLUMN(L$2),0))</f>
        <v/>
      </c>
      <c r="M79" s="70" t="str">
        <f>IF(ISBLANK(VLOOKUP(T_IE170PL[[#This Row],[Ścieżka Xpath]],ALL!$C:P,COLUMN(M$2),0)),"",VLOOKUP(T_IE170PL[[#This Row],[Ścieżka Xpath]],ALL!$C:P,COLUMN(M$2),0))</f>
        <v/>
      </c>
      <c r="N79" s="70" t="str">
        <f>IF(ISBLANK(VLOOKUP(T_IE170PL[[#This Row],[Ścieżka Xpath]],ALL!$C:Q,COLUMN(N$2),0)),"",VLOOKUP(T_IE170PL[[#This Row],[Ścieżka Xpath]],ALL!$C:Q,COLUMN(N$2),0))</f>
        <v/>
      </c>
      <c r="O79" s="70" t="str">
        <f>IF(ISBLANK(VLOOKUP(T_IE170PL[[#This Row],[Ścieżka Xpath]],ALL!$C:R,COLUMN(O$2),0)),"",VLOOKUP(T_IE170PL[[#This Row],[Ścieżka Xpath]],ALL!$C:R,COLUMN(O$2),0))</f>
        <v/>
      </c>
    </row>
    <row r="80" spans="1:15" ht="15">
      <c r="A80" s="63" t="s">
        <v>2746</v>
      </c>
      <c r="B80" s="15">
        <v>78</v>
      </c>
      <c r="C80" s="74" t="str">
        <f>IF(ISBLANK(VLOOKUP(T_IE170PL[[#This Row],[Ścieżka Xpath]],ALL!$C:E,COLUMN(C$2),0)),"",VLOOKUP(T_IE170PL[[#This Row],[Ścieżka Xpath]],ALL!$C:E,COLUMN(C$2),0))</f>
        <v>16 15 081 025</v>
      </c>
      <c r="D80" s="25" t="str">
        <f>IF(ISBLANK(VLOOKUP(T_IE170PL[[#This Row],[Ścieżka Xpath]],ALL!$C:F,COLUMN(D$2),0)),"",VLOOKUP(T_IE170PL[[#This Row],[Ścieżka Xpath]],ALL!$C:F,COLUMN(D$2),0))</f>
        <v>Numer domu.</v>
      </c>
      <c r="E80" s="63" t="str">
        <f>IF(ISBLANK(VLOOKUP(T_IE170PL[[#This Row],[Ścieżka Xpath]],ALL!$C:G,COLUMN(E$2),0)),"",VLOOKUP(T_IE170PL[[#This Row],[Ścieżka Xpath]],ALL!$C:G,COLUMN(E$2),0))</f>
        <v>House number.</v>
      </c>
      <c r="F80" s="74" t="str">
        <f>IF(ISBLANK(VLOOKUP(T_IE170PL[[#This Row],[Ścieżka Xpath]],ALL!$C:H,COLUMN(F$2),0)),"",VLOOKUP(T_IE170PL[[#This Row],[Ścieżka Xpath]],ALL!$C:H,COLUMN(F$2),0))</f>
        <v/>
      </c>
      <c r="G80" s="136" t="str">
        <f>IF(ISBLANK(VLOOKUP(T_IE170PL[[#This Row],[Ścieżka Xpath]],ALL!$C:I,COLUMN(G$2),0)),"",VLOOKUP(T_IE170PL[[#This Row],[Ścieżka Xpath]],ALL!$C:I,COLUMN(G$2),0))</f>
        <v>D</v>
      </c>
      <c r="H80" s="136" t="str">
        <f>IF(ISBLANK(VLOOKUP(T_IE170PL[[#This Row],[Ścieżka Xpath]],ALL!$C:J,COLUMN(H$2),0)),"",VLOOKUP(T_IE170PL[[#This Row],[Ścieżka Xpath]],ALL!$C:J,COLUMN(H$2),0))</f>
        <v>an..17</v>
      </c>
      <c r="I80" s="136" t="str">
        <f>IF(ISBLANK(VLOOKUP(T_IE170PL[[#This Row],[Ścieżka Xpath]],ALL!$C:K,COLUMN(I$2),0)),"",VLOOKUP(T_IE170PL[[#This Row],[Ścieżka Xpath]],ALL!$C:K,COLUMN(I$2),0))</f>
        <v/>
      </c>
      <c r="J80" s="136" t="str">
        <f>IF(ISBLANK(VLOOKUP(T_IE170PL[[#This Row],[Ścieżka Xpath]],ALL!$C:L,COLUMN(J$2),0)),"",VLOOKUP(T_IE170PL[[#This Row],[Ścieżka Xpath]],ALL!$C:L,COLUMN(J$2),0))</f>
        <v>C0382</v>
      </c>
      <c r="K80" s="51" t="str">
        <f>IF(ISBLANK(VLOOKUP(T_IE170PL[[#This Row],[Ścieżka Xpath]],ALL!$C:N,COLUMN(K$2),0)),"",VLOOKUP(T_IE170PL[[#This Row],[Ścieżka Xpath]],ALL!$C:N,COLUMN(K$2),0))</f>
        <v/>
      </c>
      <c r="L80" s="62" t="str">
        <f>IF(ISBLANK(VLOOKUP(T_IE170PL[[#This Row],[Ścieżka Xpath]],ALL!$C:O,COLUMN(L$2),0)),"",VLOOKUP(T_IE170PL[[#This Row],[Ścieżka Xpath]],ALL!$C:O,COLUMN(L$2),0))</f>
        <v/>
      </c>
      <c r="M80" s="62" t="str">
        <f>IF(ISBLANK(VLOOKUP(T_IE170PL[[#This Row],[Ścieżka Xpath]],ALL!$C:P,COLUMN(M$2),0)),"",VLOOKUP(T_IE170PL[[#This Row],[Ścieżka Xpath]],ALL!$C:P,COLUMN(M$2),0))</f>
        <v/>
      </c>
      <c r="N80" s="62" t="str">
        <f>IF(ISBLANK(VLOOKUP(T_IE170PL[[#This Row],[Ścieżka Xpath]],ALL!$C:Q,COLUMN(N$2),0)),"",VLOOKUP(T_IE170PL[[#This Row],[Ścieżka Xpath]],ALL!$C:Q,COLUMN(N$2),0))</f>
        <v/>
      </c>
      <c r="O80" s="62" t="str">
        <f>IF(ISBLANK(VLOOKUP(T_IE170PL[[#This Row],[Ścieżka Xpath]],ALL!$C:R,COLUMN(O$2),0)),"",VLOOKUP(T_IE170PL[[#This Row],[Ścieżka Xpath]],ALL!$C:R,COLUMN(O$2),0))</f>
        <v/>
      </c>
    </row>
    <row r="81" spans="1:15" ht="15">
      <c r="A81" s="63" t="s">
        <v>2747</v>
      </c>
      <c r="B81" s="15">
        <v>79</v>
      </c>
      <c r="C81" s="74" t="str">
        <f>IF(ISBLANK(VLOOKUP(T_IE170PL[[#This Row],[Ścieżka Xpath]],ALL!$C:E,COLUMN(C$2),0)),"",VLOOKUP(T_IE170PL[[#This Row],[Ścieżka Xpath]],ALL!$C:E,COLUMN(C$2),0))</f>
        <v>16 15 081 021</v>
      </c>
      <c r="D81" s="25" t="str">
        <f>IF(ISBLANK(VLOOKUP(T_IE170PL[[#This Row],[Ścieżka Xpath]],ALL!$C:F,COLUMN(D$2),0)),"",VLOOKUP(T_IE170PL[[#This Row],[Ścieżka Xpath]],ALL!$C:F,COLUMN(D$2),0))</f>
        <v>Kod pocztowy.</v>
      </c>
      <c r="E81" s="63" t="str">
        <f>IF(ISBLANK(VLOOKUP(T_IE170PL[[#This Row],[Ścieżka Xpath]],ALL!$C:G,COLUMN(E$2),0)),"",VLOOKUP(T_IE170PL[[#This Row],[Ścieżka Xpath]],ALL!$C:G,COLUMN(E$2),0))</f>
        <v>ZIP, postcode.</v>
      </c>
      <c r="F81" s="74" t="str">
        <f>IF(ISBLANK(VLOOKUP(T_IE170PL[[#This Row],[Ścieżka Xpath]],ALL!$C:H,COLUMN(F$2),0)),"",VLOOKUP(T_IE170PL[[#This Row],[Ścieżka Xpath]],ALL!$C:H,COLUMN(F$2),0))</f>
        <v/>
      </c>
      <c r="G81" s="136" t="str">
        <f>IF(ISBLANK(VLOOKUP(T_IE170PL[[#This Row],[Ścieżka Xpath]],ALL!$C:I,COLUMN(G$2),0)),"",VLOOKUP(T_IE170PL[[#This Row],[Ścieżka Xpath]],ALL!$C:I,COLUMN(G$2),0))</f>
        <v>R</v>
      </c>
      <c r="H81" s="136" t="str">
        <f>IF(ISBLANK(VLOOKUP(T_IE170PL[[#This Row],[Ścieżka Xpath]],ALL!$C:J,COLUMN(H$2),0)),"",VLOOKUP(T_IE170PL[[#This Row],[Ścieżka Xpath]],ALL!$C:J,COLUMN(H$2),0))</f>
        <v>an..17</v>
      </c>
      <c r="I81" s="136" t="str">
        <f>IF(ISBLANK(VLOOKUP(T_IE170PL[[#This Row],[Ścieżka Xpath]],ALL!$C:K,COLUMN(I$2),0)),"",VLOOKUP(T_IE170PL[[#This Row],[Ścieżka Xpath]],ALL!$C:K,COLUMN(I$2),0))</f>
        <v/>
      </c>
      <c r="J81" s="136" t="str">
        <f>IF(ISBLANK(VLOOKUP(T_IE170PL[[#This Row],[Ścieżka Xpath]],ALL!$C:L,COLUMN(J$2),0)),"",VLOOKUP(T_IE170PL[[#This Row],[Ścieżka Xpath]],ALL!$C:L,COLUMN(J$2),0))</f>
        <v/>
      </c>
      <c r="K81" s="51" t="str">
        <f>IF(ISBLANK(VLOOKUP(T_IE170PL[[#This Row],[Ścieżka Xpath]],ALL!$C:N,COLUMN(K$2),0)),"",VLOOKUP(T_IE170PL[[#This Row],[Ścieżka Xpath]],ALL!$C:N,COLUMN(K$2),0))</f>
        <v/>
      </c>
      <c r="L81" s="62" t="str">
        <f>IF(ISBLANK(VLOOKUP(T_IE170PL[[#This Row],[Ścieżka Xpath]],ALL!$C:O,COLUMN(L$2),0)),"",VLOOKUP(T_IE170PL[[#This Row],[Ścieżka Xpath]],ALL!$C:O,COLUMN(L$2),0))</f>
        <v/>
      </c>
      <c r="M81" s="62" t="str">
        <f>IF(ISBLANK(VLOOKUP(T_IE170PL[[#This Row],[Ścieżka Xpath]],ALL!$C:P,COLUMN(M$2),0)),"",VLOOKUP(T_IE170PL[[#This Row],[Ścieżka Xpath]],ALL!$C:P,COLUMN(M$2),0))</f>
        <v/>
      </c>
      <c r="N81" s="62" t="str">
        <f>IF(ISBLANK(VLOOKUP(T_IE170PL[[#This Row],[Ścieżka Xpath]],ALL!$C:Q,COLUMN(N$2),0)),"",VLOOKUP(T_IE170PL[[#This Row],[Ścieżka Xpath]],ALL!$C:Q,COLUMN(N$2),0))</f>
        <v/>
      </c>
      <c r="O81" s="62" t="str">
        <f>IF(ISBLANK(VLOOKUP(T_IE170PL[[#This Row],[Ścieżka Xpath]],ALL!$C:R,COLUMN(O$2),0)),"",VLOOKUP(T_IE170PL[[#This Row],[Ścieżka Xpath]],ALL!$C:R,COLUMN(O$2),0))</f>
        <v/>
      </c>
    </row>
    <row r="82" spans="1:15" ht="15">
      <c r="A82" s="63" t="s">
        <v>2748</v>
      </c>
      <c r="B82" s="15">
        <v>80</v>
      </c>
      <c r="C82" s="74" t="str">
        <f>IF(ISBLANK(VLOOKUP(T_IE170PL[[#This Row],[Ścieżka Xpath]],ALL!$C:E,COLUMN(C$2),0)),"",VLOOKUP(T_IE170PL[[#This Row],[Ścieżka Xpath]],ALL!$C:E,COLUMN(C$2),0))</f>
        <v>16 15 081 020</v>
      </c>
      <c r="D82" s="25" t="str">
        <f>IF(ISBLANK(VLOOKUP(T_IE170PL[[#This Row],[Ścieżka Xpath]],ALL!$C:F,COLUMN(D$2),0)),"",VLOOKUP(T_IE170PL[[#This Row],[Ścieżka Xpath]],ALL!$C:F,COLUMN(D$2),0))</f>
        <v>Kod kraju.</v>
      </c>
      <c r="E82" s="63" t="str">
        <f>IF(ISBLANK(VLOOKUP(T_IE170PL[[#This Row],[Ścieżka Xpath]],ALL!$C:G,COLUMN(E$2),0)),"",VLOOKUP(T_IE170PL[[#This Row],[Ścieżka Xpath]],ALL!$C:G,COLUMN(E$2),0))</f>
        <v>Country code.</v>
      </c>
      <c r="F82" s="74" t="str">
        <f>IF(ISBLANK(VLOOKUP(T_IE170PL[[#This Row],[Ścieżka Xpath]],ALL!$C:H,COLUMN(F$2),0)),"",VLOOKUP(T_IE170PL[[#This Row],[Ścieżka Xpath]],ALL!$C:H,COLUMN(F$2),0))</f>
        <v/>
      </c>
      <c r="G82" s="136" t="str">
        <f>IF(ISBLANK(VLOOKUP(T_IE170PL[[#This Row],[Ścieżka Xpath]],ALL!$C:I,COLUMN(G$2),0)),"",VLOOKUP(T_IE170PL[[#This Row],[Ścieżka Xpath]],ALL!$C:I,COLUMN(G$2),0))</f>
        <v>R</v>
      </c>
      <c r="H82" s="136" t="str">
        <f>IF(ISBLANK(VLOOKUP(T_IE170PL[[#This Row],[Ścieżka Xpath]],ALL!$C:J,COLUMN(H$2),0)),"",VLOOKUP(T_IE170PL[[#This Row],[Ścieżka Xpath]],ALL!$C:J,COLUMN(H$2),0))</f>
        <v>a2</v>
      </c>
      <c r="I82" s="136" t="str">
        <f>IF(ISBLANK(VLOOKUP(T_IE170PL[[#This Row],[Ścieżka Xpath]],ALL!$C:K,COLUMN(I$2),0)),"",VLOOKUP(T_IE170PL[[#This Row],[Ścieżka Xpath]],ALL!$C:K,COLUMN(I$2),0))</f>
        <v>CL190</v>
      </c>
      <c r="J82" s="136" t="str">
        <f>IF(ISBLANK(VLOOKUP(T_IE170PL[[#This Row],[Ścieżka Xpath]],ALL!$C:L,COLUMN(J$2),0)),"",VLOOKUP(T_IE170PL[[#This Row],[Ścieżka Xpath]],ALL!$C:L,COLUMN(J$2),0))</f>
        <v/>
      </c>
      <c r="K82" s="51" t="str">
        <f>IF(ISBLANK(VLOOKUP(T_IE170PL[[#This Row],[Ścieżka Xpath]],ALL!$C:N,COLUMN(K$2),0)),"",VLOOKUP(T_IE170PL[[#This Row],[Ścieżka Xpath]],ALL!$C:N,COLUMN(K$2),0))</f>
        <v/>
      </c>
      <c r="L82" s="62" t="str">
        <f>IF(ISBLANK(VLOOKUP(T_IE170PL[[#This Row],[Ścieżka Xpath]],ALL!$C:O,COLUMN(L$2),0)),"",VLOOKUP(T_IE170PL[[#This Row],[Ścieżka Xpath]],ALL!$C:O,COLUMN(L$2),0))</f>
        <v/>
      </c>
      <c r="M82" s="62" t="str">
        <f>IF(ISBLANK(VLOOKUP(T_IE170PL[[#This Row],[Ścieżka Xpath]],ALL!$C:P,COLUMN(M$2),0)),"",VLOOKUP(T_IE170PL[[#This Row],[Ścieżka Xpath]],ALL!$C:P,COLUMN(M$2),0))</f>
        <v/>
      </c>
      <c r="N82" s="62" t="str">
        <f>IF(ISBLANK(VLOOKUP(T_IE170PL[[#This Row],[Ścieżka Xpath]],ALL!$C:Q,COLUMN(N$2),0)),"",VLOOKUP(T_IE170PL[[#This Row],[Ścieżka Xpath]],ALL!$C:Q,COLUMN(N$2),0))</f>
        <v/>
      </c>
      <c r="O82" s="62" t="str">
        <f>IF(ISBLANK(VLOOKUP(T_IE170PL[[#This Row],[Ścieżka Xpath]],ALL!$C:R,COLUMN(O$2),0)),"",VLOOKUP(T_IE170PL[[#This Row],[Ścieżka Xpath]],ALL!$C:R,COLUMN(O$2),0))</f>
        <v/>
      </c>
    </row>
    <row r="83" spans="1:15" ht="30">
      <c r="A83" s="70" t="s">
        <v>2749</v>
      </c>
      <c r="B83" s="83">
        <v>81</v>
      </c>
      <c r="C83" s="69" t="str">
        <f>IF(ISBLANK(VLOOKUP(T_IE170PL[[#This Row],[Ścieżka Xpath]],ALL!$C:E,COLUMN(C$2),0)),"",VLOOKUP(T_IE170PL[[#This Row],[Ścieżka Xpath]],ALL!$C:E,COLUMN(C$2),0))</f>
        <v>16 15 074 000</v>
      </c>
      <c r="D83" s="82" t="str">
        <f>IF(ISBLANK(VLOOKUP(T_IE170PL[[#This Row],[Ścieżka Xpath]],ALL!$C:F,COLUMN(D$2),0)),"",VLOOKUP(T_IE170PL[[#This Row],[Ścieżka Xpath]],ALL!$C:F,COLUMN(D$2),0))</f>
        <v>Osoba do kontaktu w sprawie lokalizacji towaru.</v>
      </c>
      <c r="E83" s="70" t="str">
        <f>IF(ISBLANK(VLOOKUP(T_IE170PL[[#This Row],[Ścieżka Xpath]],ALL!$C:G,COLUMN(E$2),0)),"",VLOOKUP(T_IE170PL[[#This Row],[Ścieżka Xpath]],ALL!$C:G,COLUMN(E$2),0))</f>
        <v>Location - contact person.</v>
      </c>
      <c r="F83" s="69" t="str">
        <f>IF(ISBLANK(VLOOKUP(T_IE170PL[[#This Row],[Ścieżka Xpath]],ALL!$C:H,COLUMN(F$2),0)),"",VLOOKUP(T_IE170PL[[#This Row],[Ścieżka Xpath]],ALL!$C:H,COLUMN(F$2),0))</f>
        <v>0..1</v>
      </c>
      <c r="G83" s="86" t="str">
        <f>IF(ISBLANK(VLOOKUP(T_IE170PL[[#This Row],[Ścieżka Xpath]],ALL!$C:I,COLUMN(G$2),0)),"",VLOOKUP(T_IE170PL[[#This Row],[Ścieżka Xpath]],ALL!$C:I,COLUMN(G$2),0))</f>
        <v>D</v>
      </c>
      <c r="H83" s="86" t="str">
        <f>IF(ISBLANK(VLOOKUP(T_IE170PL[[#This Row],[Ścieżka Xpath]],ALL!$C:J,COLUMN(H$2),0)),"",VLOOKUP(T_IE170PL[[#This Row],[Ścieżka Xpath]],ALL!$C:J,COLUMN(H$2),0))</f>
        <v/>
      </c>
      <c r="I83" s="86" t="str">
        <f>IF(ISBLANK(VLOOKUP(T_IE170PL[[#This Row],[Ścieżka Xpath]],ALL!$C:K,COLUMN(I$2),0)),"",VLOOKUP(T_IE170PL[[#This Row],[Ścieżka Xpath]],ALL!$C:K,COLUMN(I$2),0))</f>
        <v/>
      </c>
      <c r="J83" s="86" t="str">
        <f>IF(ISBLANK(VLOOKUP(T_IE170PL[[#This Row],[Ścieżka Xpath]],ALL!$C:L,COLUMN(J$2),0)),"",VLOOKUP(T_IE170PL[[#This Row],[Ścieżka Xpath]],ALL!$C:L,COLUMN(J$2),0))</f>
        <v>C0394; G0105</v>
      </c>
      <c r="K83" s="69" t="str">
        <f>IF(ISBLANK(VLOOKUP(T_IE170PL[[#This Row],[Ścieżka Xpath]],ALL!$C:N,COLUMN(K$2),0)),"",VLOOKUP(T_IE170PL[[#This Row],[Ścieżka Xpath]],ALL!$C:N,COLUMN(K$2),0))</f>
        <v/>
      </c>
      <c r="L83" s="70" t="str">
        <f>IF(ISBLANK(VLOOKUP(T_IE170PL[[#This Row],[Ścieżka Xpath]],ALL!$C:O,COLUMN(L$2),0)),"",VLOOKUP(T_IE170PL[[#This Row],[Ścieżka Xpath]],ALL!$C:O,COLUMN(L$2),0))</f>
        <v/>
      </c>
      <c r="M83" s="70" t="str">
        <f>IF(ISBLANK(VLOOKUP(T_IE170PL[[#This Row],[Ścieżka Xpath]],ALL!$C:P,COLUMN(M$2),0)),"",VLOOKUP(T_IE170PL[[#This Row],[Ścieżka Xpath]],ALL!$C:P,COLUMN(M$2),0))</f>
        <v/>
      </c>
      <c r="N83" s="70" t="str">
        <f>IF(ISBLANK(VLOOKUP(T_IE170PL[[#This Row],[Ścieżka Xpath]],ALL!$C:Q,COLUMN(N$2),0)),"",VLOOKUP(T_IE170PL[[#This Row],[Ścieżka Xpath]],ALL!$C:Q,COLUMN(N$2),0))</f>
        <v/>
      </c>
      <c r="O83" s="70" t="str">
        <f>IF(ISBLANK(VLOOKUP(T_IE170PL[[#This Row],[Ścieżka Xpath]],ALL!$C:R,COLUMN(O$2),0)),"",VLOOKUP(T_IE170PL[[#This Row],[Ścieżka Xpath]],ALL!$C:R,COLUMN(O$2),0))</f>
        <v/>
      </c>
    </row>
    <row r="84" spans="1:15" ht="15">
      <c r="A84" s="63" t="s">
        <v>2750</v>
      </c>
      <c r="B84" s="15">
        <v>82</v>
      </c>
      <c r="C84" s="74" t="str">
        <f>IF(ISBLANK(VLOOKUP(T_IE170PL[[#This Row],[Ścieżka Xpath]],ALL!$C:E,COLUMN(C$2),0)),"",VLOOKUP(T_IE170PL[[#This Row],[Ścieżka Xpath]],ALL!$C:E,COLUMN(C$2),0))</f>
        <v>16 15 074 016</v>
      </c>
      <c r="D84" s="25" t="str">
        <f>IF(ISBLANK(VLOOKUP(T_IE170PL[[#This Row],[Ścieżka Xpath]],ALL!$C:F,COLUMN(D$2),0)),"",VLOOKUP(T_IE170PL[[#This Row],[Ścieżka Xpath]],ALL!$C:F,COLUMN(D$2),0))</f>
        <v>Imię i nazwisko.</v>
      </c>
      <c r="E84" s="63" t="str">
        <f>IF(ISBLANK(VLOOKUP(T_IE170PL[[#This Row],[Ścieżka Xpath]],ALL!$C:G,COLUMN(E$2),0)),"",VLOOKUP(T_IE170PL[[#This Row],[Ścieżka Xpath]],ALL!$C:G,COLUMN(E$2),0))</f>
        <v>Name and surname.</v>
      </c>
      <c r="F84" s="74" t="str">
        <f>IF(ISBLANK(VLOOKUP(T_IE170PL[[#This Row],[Ścieżka Xpath]],ALL!$C:H,COLUMN(F$2),0)),"",VLOOKUP(T_IE170PL[[#This Row],[Ścieżka Xpath]],ALL!$C:H,COLUMN(F$2),0))</f>
        <v/>
      </c>
      <c r="G84" s="136" t="str">
        <f>IF(ISBLANK(VLOOKUP(T_IE170PL[[#This Row],[Ścieżka Xpath]],ALL!$C:I,COLUMN(G$2),0)),"",VLOOKUP(T_IE170PL[[#This Row],[Ścieżka Xpath]],ALL!$C:I,COLUMN(G$2),0))</f>
        <v>R</v>
      </c>
      <c r="H84" s="136" t="str">
        <f>IF(ISBLANK(VLOOKUP(T_IE170PL[[#This Row],[Ścieżka Xpath]],ALL!$C:J,COLUMN(H$2),0)),"",VLOOKUP(T_IE170PL[[#This Row],[Ścieżka Xpath]],ALL!$C:J,COLUMN(H$2),0))</f>
        <v>an..70</v>
      </c>
      <c r="I84" s="136" t="str">
        <f>IF(ISBLANK(VLOOKUP(T_IE170PL[[#This Row],[Ścieżka Xpath]],ALL!$C:K,COLUMN(I$2),0)),"",VLOOKUP(T_IE170PL[[#This Row],[Ścieżka Xpath]],ALL!$C:K,COLUMN(I$2),0))</f>
        <v/>
      </c>
      <c r="J84" s="136" t="str">
        <f>IF(ISBLANK(VLOOKUP(T_IE170PL[[#This Row],[Ścieżka Xpath]],ALL!$C:L,COLUMN(J$2),0)),"",VLOOKUP(T_IE170PL[[#This Row],[Ścieżka Xpath]],ALL!$C:L,COLUMN(J$2),0))</f>
        <v/>
      </c>
      <c r="K84" s="51" t="str">
        <f>IF(ISBLANK(VLOOKUP(T_IE170PL[[#This Row],[Ścieżka Xpath]],ALL!$C:N,COLUMN(K$2),0)),"",VLOOKUP(T_IE170PL[[#This Row],[Ścieżka Xpath]],ALL!$C:N,COLUMN(K$2),0))</f>
        <v/>
      </c>
      <c r="L84" s="62" t="str">
        <f>IF(ISBLANK(VLOOKUP(T_IE170PL[[#This Row],[Ścieżka Xpath]],ALL!$C:O,COLUMN(L$2),0)),"",VLOOKUP(T_IE170PL[[#This Row],[Ścieżka Xpath]],ALL!$C:O,COLUMN(L$2),0))</f>
        <v/>
      </c>
      <c r="M84" s="62" t="str">
        <f>IF(ISBLANK(VLOOKUP(T_IE170PL[[#This Row],[Ścieżka Xpath]],ALL!$C:P,COLUMN(M$2),0)),"",VLOOKUP(T_IE170PL[[#This Row],[Ścieżka Xpath]],ALL!$C:P,COLUMN(M$2),0))</f>
        <v/>
      </c>
      <c r="N84" s="62" t="str">
        <f>IF(ISBLANK(VLOOKUP(T_IE170PL[[#This Row],[Ścieżka Xpath]],ALL!$C:Q,COLUMN(N$2),0)),"",VLOOKUP(T_IE170PL[[#This Row],[Ścieżka Xpath]],ALL!$C:Q,COLUMN(N$2),0))</f>
        <v/>
      </c>
      <c r="O84" s="62" t="str">
        <f>IF(ISBLANK(VLOOKUP(T_IE170PL[[#This Row],[Ścieżka Xpath]],ALL!$C:R,COLUMN(O$2),0)),"",VLOOKUP(T_IE170PL[[#This Row],[Ścieżka Xpath]],ALL!$C:R,COLUMN(O$2),0))</f>
        <v/>
      </c>
    </row>
    <row r="85" spans="1:15" ht="15">
      <c r="A85" s="63" t="s">
        <v>2751</v>
      </c>
      <c r="B85" s="15">
        <v>83</v>
      </c>
      <c r="C85" s="74" t="str">
        <f>IF(ISBLANK(VLOOKUP(T_IE170PL[[#This Row],[Ścieżka Xpath]],ALL!$C:E,COLUMN(C$2),0)),"",VLOOKUP(T_IE170PL[[#This Row],[Ścieżka Xpath]],ALL!$C:E,COLUMN(C$2),0))</f>
        <v>16 15 074 075</v>
      </c>
      <c r="D85" s="25" t="str">
        <f>IF(ISBLANK(VLOOKUP(T_IE170PL[[#This Row],[Ścieżka Xpath]],ALL!$C:F,COLUMN(D$2),0)),"",VLOOKUP(T_IE170PL[[#This Row],[Ścieżka Xpath]],ALL!$C:F,COLUMN(D$2),0))</f>
        <v>Numer telefonu.</v>
      </c>
      <c r="E85" s="63" t="str">
        <f>IF(ISBLANK(VLOOKUP(T_IE170PL[[#This Row],[Ścieżka Xpath]],ALL!$C:G,COLUMN(E$2),0)),"",VLOOKUP(T_IE170PL[[#This Row],[Ścieżka Xpath]],ALL!$C:G,COLUMN(E$2),0))</f>
        <v>Phone number.</v>
      </c>
      <c r="F85" s="74" t="str">
        <f>IF(ISBLANK(VLOOKUP(T_IE170PL[[#This Row],[Ścieżka Xpath]],ALL!$C:H,COLUMN(F$2),0)),"",VLOOKUP(T_IE170PL[[#This Row],[Ścieżka Xpath]],ALL!$C:H,COLUMN(F$2),0))</f>
        <v/>
      </c>
      <c r="G85" s="136" t="str">
        <f>IF(ISBLANK(VLOOKUP(T_IE170PL[[#This Row],[Ścieżka Xpath]],ALL!$C:I,COLUMN(G$2),0)),"",VLOOKUP(T_IE170PL[[#This Row],[Ścieżka Xpath]],ALL!$C:I,COLUMN(G$2),0))</f>
        <v>R</v>
      </c>
      <c r="H85" s="136" t="str">
        <f>IF(ISBLANK(VLOOKUP(T_IE170PL[[#This Row],[Ścieżka Xpath]],ALL!$C:J,COLUMN(H$2),0)),"",VLOOKUP(T_IE170PL[[#This Row],[Ścieżka Xpath]],ALL!$C:J,COLUMN(H$2),0))</f>
        <v>an..35</v>
      </c>
      <c r="I85" s="136" t="str">
        <f>IF(ISBLANK(VLOOKUP(T_IE170PL[[#This Row],[Ścieżka Xpath]],ALL!$C:K,COLUMN(I$2),0)),"",VLOOKUP(T_IE170PL[[#This Row],[Ścieżka Xpath]],ALL!$C:K,COLUMN(I$2),0))</f>
        <v/>
      </c>
      <c r="J85" s="136" t="str">
        <f>IF(ISBLANK(VLOOKUP(T_IE170PL[[#This Row],[Ścieżka Xpath]],ALL!$C:L,COLUMN(J$2),0)),"",VLOOKUP(T_IE170PL[[#This Row],[Ścieżka Xpath]],ALL!$C:L,COLUMN(J$2),0))</f>
        <v/>
      </c>
      <c r="K85" s="51" t="str">
        <f>IF(ISBLANK(VLOOKUP(T_IE170PL[[#This Row],[Ścieżka Xpath]],ALL!$C:N,COLUMN(K$2),0)),"",VLOOKUP(T_IE170PL[[#This Row],[Ścieżka Xpath]],ALL!$C:N,COLUMN(K$2),0))</f>
        <v/>
      </c>
      <c r="L85" s="62" t="str">
        <f>IF(ISBLANK(VLOOKUP(T_IE170PL[[#This Row],[Ścieżka Xpath]],ALL!$C:O,COLUMN(L$2),0)),"",VLOOKUP(T_IE170PL[[#This Row],[Ścieżka Xpath]],ALL!$C:O,COLUMN(L$2),0))</f>
        <v/>
      </c>
      <c r="M85" s="62" t="str">
        <f>IF(ISBLANK(VLOOKUP(T_IE170PL[[#This Row],[Ścieżka Xpath]],ALL!$C:P,COLUMN(M$2),0)),"",VLOOKUP(T_IE170PL[[#This Row],[Ścieżka Xpath]],ALL!$C:P,COLUMN(M$2),0))</f>
        <v/>
      </c>
      <c r="N85" s="62" t="str">
        <f>IF(ISBLANK(VLOOKUP(T_IE170PL[[#This Row],[Ścieżka Xpath]],ALL!$C:Q,COLUMN(N$2),0)),"",VLOOKUP(T_IE170PL[[#This Row],[Ścieżka Xpath]],ALL!$C:Q,COLUMN(N$2),0))</f>
        <v/>
      </c>
      <c r="O85" s="62" t="str">
        <f>IF(ISBLANK(VLOOKUP(T_IE170PL[[#This Row],[Ścieżka Xpath]],ALL!$C:R,COLUMN(O$2),0)),"",VLOOKUP(T_IE170PL[[#This Row],[Ścieżka Xpath]],ALL!$C:R,COLUMN(O$2),0))</f>
        <v/>
      </c>
    </row>
    <row r="86" spans="1:15" ht="15">
      <c r="A86" s="63" t="s">
        <v>2752</v>
      </c>
      <c r="B86" s="15">
        <v>84</v>
      </c>
      <c r="C86" s="74" t="str">
        <f>IF(ISBLANK(VLOOKUP(T_IE170PL[[#This Row],[Ścieżka Xpath]],ALL!$C:E,COLUMN(C$2),0)),"",VLOOKUP(T_IE170PL[[#This Row],[Ścieżka Xpath]],ALL!$C:E,COLUMN(C$2),0))</f>
        <v>16 15 074 076</v>
      </c>
      <c r="D86" s="25" t="str">
        <f>IF(ISBLANK(VLOOKUP(T_IE170PL[[#This Row],[Ścieżka Xpath]],ALL!$C:F,COLUMN(D$2),0)),"",VLOOKUP(T_IE170PL[[#This Row],[Ścieżka Xpath]],ALL!$C:F,COLUMN(D$2),0))</f>
        <v>Adres e-mail.</v>
      </c>
      <c r="E86" s="63" t="str">
        <f>IF(ISBLANK(VLOOKUP(T_IE170PL[[#This Row],[Ścieżka Xpath]],ALL!$C:G,COLUMN(E$2),0)),"",VLOOKUP(T_IE170PL[[#This Row],[Ścieżka Xpath]],ALL!$C:G,COLUMN(E$2),0))</f>
        <v>Email address.</v>
      </c>
      <c r="F86" s="74" t="str">
        <f>IF(ISBLANK(VLOOKUP(T_IE170PL[[#This Row],[Ścieżka Xpath]],ALL!$C:H,COLUMN(F$2),0)),"",VLOOKUP(T_IE170PL[[#This Row],[Ścieżka Xpath]],ALL!$C:H,COLUMN(F$2),0))</f>
        <v/>
      </c>
      <c r="G86" s="136" t="str">
        <f>IF(ISBLANK(VLOOKUP(T_IE170PL[[#This Row],[Ścieżka Xpath]],ALL!$C:I,COLUMN(G$2),0)),"",VLOOKUP(T_IE170PL[[#This Row],[Ścieżka Xpath]],ALL!$C:I,COLUMN(G$2),0))</f>
        <v>O</v>
      </c>
      <c r="H86" s="136" t="str">
        <f>IF(ISBLANK(VLOOKUP(T_IE170PL[[#This Row],[Ścieżka Xpath]],ALL!$C:J,COLUMN(H$2),0)),"",VLOOKUP(T_IE170PL[[#This Row],[Ścieżka Xpath]],ALL!$C:J,COLUMN(H$2),0))</f>
        <v>an..256</v>
      </c>
      <c r="I86" s="136" t="str">
        <f>IF(ISBLANK(VLOOKUP(T_IE170PL[[#This Row],[Ścieżka Xpath]],ALL!$C:K,COLUMN(I$2),0)),"",VLOOKUP(T_IE170PL[[#This Row],[Ścieżka Xpath]],ALL!$C:K,COLUMN(I$2),0))</f>
        <v/>
      </c>
      <c r="J86" s="136" t="str">
        <f>IF(ISBLANK(VLOOKUP(T_IE170PL[[#This Row],[Ścieżka Xpath]],ALL!$C:L,COLUMN(J$2),0)),"",VLOOKUP(T_IE170PL[[#This Row],[Ścieżka Xpath]],ALL!$C:L,COLUMN(J$2),0))</f>
        <v>G0002</v>
      </c>
      <c r="K86" s="51" t="str">
        <f>IF(ISBLANK(VLOOKUP(T_IE170PL[[#This Row],[Ścieżka Xpath]],ALL!$C:N,COLUMN(K$2),0)),"",VLOOKUP(T_IE170PL[[#This Row],[Ścieżka Xpath]],ALL!$C:N,COLUMN(K$2),0))</f>
        <v/>
      </c>
      <c r="L86" s="62" t="str">
        <f>IF(ISBLANK(VLOOKUP(T_IE170PL[[#This Row],[Ścieżka Xpath]],ALL!$C:O,COLUMN(L$2),0)),"",VLOOKUP(T_IE170PL[[#This Row],[Ścieżka Xpath]],ALL!$C:O,COLUMN(L$2),0))</f>
        <v/>
      </c>
      <c r="M86" s="62" t="str">
        <f>IF(ISBLANK(VLOOKUP(T_IE170PL[[#This Row],[Ścieżka Xpath]],ALL!$C:P,COLUMN(M$2),0)),"",VLOOKUP(T_IE170PL[[#This Row],[Ścieżka Xpath]],ALL!$C:P,COLUMN(M$2),0))</f>
        <v/>
      </c>
      <c r="N86" s="62" t="str">
        <f>IF(ISBLANK(VLOOKUP(T_IE170PL[[#This Row],[Ścieżka Xpath]],ALL!$C:Q,COLUMN(N$2),0)),"",VLOOKUP(T_IE170PL[[#This Row],[Ścieżka Xpath]],ALL!$C:Q,COLUMN(N$2),0))</f>
        <v/>
      </c>
      <c r="O86" s="62" t="str">
        <f>IF(ISBLANK(VLOOKUP(T_IE170PL[[#This Row],[Ścieżka Xpath]],ALL!$C:R,COLUMN(O$2),0)),"",VLOOKUP(T_IE170PL[[#This Row],[Ścieżka Xpath]],ALL!$C:R,COLUMN(O$2),0))</f>
        <v/>
      </c>
    </row>
    <row r="87" spans="1:15" ht="75">
      <c r="A87" s="70" t="s">
        <v>2753</v>
      </c>
      <c r="B87" s="83">
        <v>85</v>
      </c>
      <c r="C87" s="69" t="str">
        <f>IF(ISBLANK(VLOOKUP(T_IE170PL[[#This Row],[Ścieżka Xpath]],ALL!$C:E,COLUMN(C$2),0)),"",VLOOKUP(T_IE170PL[[#This Row],[Ścieżka Xpath]],ALL!$C:E,COLUMN(C$2),0))</f>
        <v>19 05 000 000</v>
      </c>
      <c r="D87" s="82" t="str">
        <f>IF(ISBLANK(VLOOKUP(T_IE170PL[[#This Row],[Ścieżka Xpath]],ALL!$C:F,COLUMN(D$2),0)),"",VLOOKUP(T_IE170PL[[#This Row],[Ścieżka Xpath]],ALL!$C:F,COLUMN(D$2),0))</f>
        <v>Środki transportu w miejscu wyjścia (przesyłka kapitańska).</v>
      </c>
      <c r="E87" s="70" t="str">
        <f>IF(ISBLANK(VLOOKUP(T_IE170PL[[#This Row],[Ścieżka Xpath]],ALL!$C:G,COLUMN(E$2),0)),"",VLOOKUP(T_IE170PL[[#This Row],[Ścieżka Xpath]],ALL!$C:G,COLUMN(E$2),0))</f>
        <v>Departure transport means details (related to all goods items).</v>
      </c>
      <c r="F87" s="69" t="str">
        <f>IF(ISBLANK(VLOOKUP(T_IE170PL[[#This Row],[Ścieżka Xpath]],ALL!$C:H,COLUMN(F$2),0)),"",VLOOKUP(T_IE170PL[[#This Row],[Ścieżka Xpath]],ALL!$C:H,COLUMN(F$2),0))</f>
        <v>0..999</v>
      </c>
      <c r="G87" s="69" t="str">
        <f>IF(ISBLANK(VLOOKUP(T_IE170PL[[#This Row],[Ścieżka Xpath]],ALL!$C:I,COLUMN(G$2),0)),"",VLOOKUP(T_IE170PL[[#This Row],[Ścieżka Xpath]],ALL!$C:I,COLUMN(G$2),0))</f>
        <v>D</v>
      </c>
      <c r="H87" s="69" t="str">
        <f>IF(ISBLANK(VLOOKUP(T_IE170PL[[#This Row],[Ścieżka Xpath]],ALL!$C:J,COLUMN(H$2),0)),"",VLOOKUP(T_IE170PL[[#This Row],[Ścieżka Xpath]],ALL!$C:J,COLUMN(H$2),0))</f>
        <v/>
      </c>
      <c r="I87" s="69" t="str">
        <f>IF(ISBLANK(VLOOKUP(T_IE170PL[[#This Row],[Ścieżka Xpath]],ALL!$C:K,COLUMN(I$2),0)),"",VLOOKUP(T_IE170PL[[#This Row],[Ścieżka Xpath]],ALL!$C:K,COLUMN(I$2),0))</f>
        <v/>
      </c>
      <c r="J87" s="69" t="str">
        <f>IF(ISBLANK(VLOOKUP(T_IE170PL[[#This Row],[Ścieżka Xpath]],ALL!$C:L,COLUMN(J$2),0)),"",VLOOKUP(T_IE170PL[[#This Row],[Ścieżka Xpath]],ALL!$C:L,COLUMN(J$2),0))</f>
        <v>C0833; G0088; G0119; G0196; R0855</v>
      </c>
      <c r="K87" s="69" t="str">
        <f>IF(ISBLANK(VLOOKUP(T_IE170PL[[#This Row],[Ścieżka Xpath]],ALL!$C:N,COLUMN(K$2),0)),"",VLOOKUP(T_IE170PL[[#This Row],[Ścieżka Xpath]],ALL!$C:N,COLUMN(K$2),0))</f>
        <v/>
      </c>
      <c r="L87" s="70" t="str">
        <f>IF(ISBLANK(VLOOKUP(T_IE170PL[[#This Row],[Ścieżka Xpath]],ALL!$C:O,COLUMN(L$2),0)),"",VLOOKUP(T_IE170PL[[#This Row],[Ścieżka Xpath]],ALL!$C:O,COLUMN(L$2),0))</f>
        <v/>
      </c>
      <c r="M87" s="70" t="str">
        <f>IF(ISBLANK(VLOOKUP(T_IE170PL[[#This Row],[Ścieżka Xpath]],ALL!$C:P,COLUMN(M$2),0)),"",VLOOKUP(T_IE170PL[[#This Row],[Ścieżka Xpath]],ALL!$C:P,COLUMN(M$2),0))</f>
        <v/>
      </c>
      <c r="N87" s="70" t="str">
        <f>IF(ISBLANK(VLOOKUP(T_IE170PL[[#This Row],[Ścieżka Xpath]],ALL!$C:Q,COLUMN(N$2),0)),"",VLOOKUP(T_IE170PL[[#This Row],[Ścieżka Xpath]],ALL!$C:Q,COLUMN(N$2),0))</f>
        <v/>
      </c>
      <c r="O87" s="70" t="str">
        <f>IF(ISBLANK(VLOOKUP(T_IE170PL[[#This Row],[Ścieżka Xpath]],ALL!$C:R,COLUMN(O$2),0)),"",VLOOKUP(T_IE170PL[[#This Row],[Ścieżka Xpath]],ALL!$C:R,COLUMN(O$2),0))</f>
        <v/>
      </c>
    </row>
    <row r="88" spans="1:15" ht="30">
      <c r="A88" s="63" t="s">
        <v>2754</v>
      </c>
      <c r="B88" s="15">
        <v>86</v>
      </c>
      <c r="C88" s="74" t="str">
        <f>IF(ISBLANK(VLOOKUP(T_IE170PL[[#This Row],[Ścieżka Xpath]],ALL!$C:E,COLUMN(C$2),0)),"",VLOOKUP(T_IE170PL[[#This Row],[Ścieżka Xpath]],ALL!$C:E,COLUMN(C$2),0))</f>
        <v>-</v>
      </c>
      <c r="D88" s="25" t="str">
        <f>IF(ISBLANK(VLOOKUP(T_IE170PL[[#This Row],[Ścieżka Xpath]],ALL!$C:F,COLUMN(D$2),0)),"",VLOOKUP(T_IE170PL[[#This Row],[Ścieżka Xpath]],ALL!$C:F,COLUMN(D$2),0))</f>
        <v>Liczba porządkowa służąca do określenia pozycji w danej kolekcji danych.</v>
      </c>
      <c r="E88" s="63" t="str">
        <f>IF(ISBLANK(VLOOKUP(T_IE170PL[[#This Row],[Ścieżka Xpath]],ALL!$C:G,COLUMN(E$2),0)),"",VLOOKUP(T_IE170PL[[#This Row],[Ścieżka Xpath]],ALL!$C:G,COLUMN(E$2),0))</f>
        <v>Sequence number in data group collection to which this data group belongs to.</v>
      </c>
      <c r="F88" s="74" t="str">
        <f>IF(ISBLANK(VLOOKUP(T_IE170PL[[#This Row],[Ścieżka Xpath]],ALL!$C:H,COLUMN(F$2),0)),"",VLOOKUP(T_IE170PL[[#This Row],[Ścieżka Xpath]],ALL!$C:H,COLUMN(F$2),0))</f>
        <v/>
      </c>
      <c r="G88" s="136" t="str">
        <f>IF(ISBLANK(VLOOKUP(T_IE170PL[[#This Row],[Ścieżka Xpath]],ALL!$C:I,COLUMN(G$2),0)),"",VLOOKUP(T_IE170PL[[#This Row],[Ścieżka Xpath]],ALL!$C:I,COLUMN(G$2),0))</f>
        <v>R</v>
      </c>
      <c r="H88" s="136" t="str">
        <f>IF(ISBLANK(VLOOKUP(T_IE170PL[[#This Row],[Ścieżka Xpath]],ALL!$C:J,COLUMN(H$2),0)),"",VLOOKUP(T_IE170PL[[#This Row],[Ścieżka Xpath]],ALL!$C:J,COLUMN(H$2),0))</f>
        <v>n..5</v>
      </c>
      <c r="I88" s="136" t="str">
        <f>IF(ISBLANK(VLOOKUP(T_IE170PL[[#This Row],[Ścieżka Xpath]],ALL!$C:K,COLUMN(I$2),0)),"",VLOOKUP(T_IE170PL[[#This Row],[Ścieżka Xpath]],ALL!$C:K,COLUMN(I$2),0))</f>
        <v/>
      </c>
      <c r="J88" s="136" t="str">
        <f>IF(ISBLANK(VLOOKUP(T_IE170PL[[#This Row],[Ścieżka Xpath]],ALL!$C:L,COLUMN(J$2),0)),"",VLOOKUP(T_IE170PL[[#This Row],[Ścieżka Xpath]],ALL!$C:L,COLUMN(J$2),0))</f>
        <v>R0987</v>
      </c>
      <c r="K88" s="51" t="str">
        <f>IF(ISBLANK(VLOOKUP(T_IE170PL[[#This Row],[Ścieżka Xpath]],ALL!$C:N,COLUMN(K$2),0)),"",VLOOKUP(T_IE170PL[[#This Row],[Ścieżka Xpath]],ALL!$C:N,COLUMN(K$2),0))</f>
        <v/>
      </c>
      <c r="L88" s="62" t="str">
        <f>IF(ISBLANK(VLOOKUP(T_IE170PL[[#This Row],[Ścieżka Xpath]],ALL!$C:O,COLUMN(L$2),0)),"",VLOOKUP(T_IE170PL[[#This Row],[Ścieżka Xpath]],ALL!$C:O,COLUMN(L$2),0))</f>
        <v/>
      </c>
      <c r="M88" s="62" t="str">
        <f>IF(ISBLANK(VLOOKUP(T_IE170PL[[#This Row],[Ścieżka Xpath]],ALL!$C:P,COLUMN(M$2),0)),"",VLOOKUP(T_IE170PL[[#This Row],[Ścieżka Xpath]],ALL!$C:P,COLUMN(M$2),0))</f>
        <v/>
      </c>
      <c r="N88" s="62" t="str">
        <f>IF(ISBLANK(VLOOKUP(T_IE170PL[[#This Row],[Ścieżka Xpath]],ALL!$C:Q,COLUMN(N$2),0)),"",VLOOKUP(T_IE170PL[[#This Row],[Ścieżka Xpath]],ALL!$C:Q,COLUMN(N$2),0))</f>
        <v/>
      </c>
      <c r="O88" s="62" t="str">
        <f>IF(ISBLANK(VLOOKUP(T_IE170PL[[#This Row],[Ścieżka Xpath]],ALL!$C:R,COLUMN(O$2),0)),"",VLOOKUP(T_IE170PL[[#This Row],[Ścieżka Xpath]],ALL!$C:R,COLUMN(O$2),0))</f>
        <v/>
      </c>
    </row>
    <row r="89" spans="1:15" ht="45">
      <c r="A89" s="63" t="s">
        <v>2755</v>
      </c>
      <c r="B89" s="15">
        <v>87</v>
      </c>
      <c r="C89" s="74" t="str">
        <f>IF(ISBLANK(VLOOKUP(T_IE170PL[[#This Row],[Ścieżka Xpath]],ALL!$C:E,COLUMN(C$2),0)),"",VLOOKUP(T_IE170PL[[#This Row],[Ścieżka Xpath]],ALL!$C:E,COLUMN(C$2),0))</f>
        <v>19 05 061 000</v>
      </c>
      <c r="D89" s="25" t="str">
        <f>IF(ISBLANK(VLOOKUP(T_IE170PL[[#This Row],[Ścieżka Xpath]],ALL!$C:F,COLUMN(D$2),0)),"",VLOOKUP(T_IE170PL[[#This Row],[Ścieżka Xpath]],ALL!$C:F,COLUMN(D$2),0))</f>
        <v>Rodzaj identyfikatora środka transportu w miejscu wyjścia.</v>
      </c>
      <c r="E89" s="63" t="str">
        <f>IF(ISBLANK(VLOOKUP(T_IE170PL[[#This Row],[Ścieżka Xpath]],ALL!$C:G,COLUMN(E$2),0)),"",VLOOKUP(T_IE170PL[[#This Row],[Ścieżka Xpath]],ALL!$C:G,COLUMN(E$2),0))</f>
        <v>Transport means at departure identification type</v>
      </c>
      <c r="F89" s="74" t="str">
        <f>IF(ISBLANK(VLOOKUP(T_IE170PL[[#This Row],[Ścieżka Xpath]],ALL!$C:H,COLUMN(F$2),0)),"",VLOOKUP(T_IE170PL[[#This Row],[Ścieżka Xpath]],ALL!$C:H,COLUMN(F$2),0))</f>
        <v/>
      </c>
      <c r="G89" s="136" t="str">
        <f>IF(ISBLANK(VLOOKUP(T_IE170PL[[#This Row],[Ścieżka Xpath]],ALL!$C:I,COLUMN(G$2),0)),"",VLOOKUP(T_IE170PL[[#This Row],[Ścieżka Xpath]],ALL!$C:I,COLUMN(G$2),0))</f>
        <v>R</v>
      </c>
      <c r="H89" s="136" t="str">
        <f>IF(ISBLANK(VLOOKUP(T_IE170PL[[#This Row],[Ścieżka Xpath]],ALL!$C:J,COLUMN(H$2),0)),"",VLOOKUP(T_IE170PL[[#This Row],[Ścieżka Xpath]],ALL!$C:J,COLUMN(H$2),0))</f>
        <v>n2</v>
      </c>
      <c r="I89" s="136" t="str">
        <f>IF(ISBLANK(VLOOKUP(T_IE170PL[[#This Row],[Ścieżka Xpath]],ALL!$C:K,COLUMN(I$2),0)),"",VLOOKUP(T_IE170PL[[#This Row],[Ścieżka Xpath]],ALL!$C:K,COLUMN(I$2),0))</f>
        <v>CL750</v>
      </c>
      <c r="J89" s="136" t="str">
        <f>IF(ISBLANK(VLOOKUP(T_IE170PL[[#This Row],[Ścieżka Xpath]],ALL!$C:L,COLUMN(J$2),0)),"",VLOOKUP(T_IE170PL[[#This Row],[Ścieżka Xpath]],ALL!$C:L,COLUMN(J$2),0))</f>
        <v>R0472; R0474; R0476</v>
      </c>
      <c r="K89" s="51" t="str">
        <f>IF(ISBLANK(VLOOKUP(T_IE170PL[[#This Row],[Ścieżka Xpath]],ALL!$C:N,COLUMN(K$2),0)),"",VLOOKUP(T_IE170PL[[#This Row],[Ścieżka Xpath]],ALL!$C:N,COLUMN(K$2),0))</f>
        <v/>
      </c>
      <c r="L89" s="62" t="str">
        <f>IF(ISBLANK(VLOOKUP(T_IE170PL[[#This Row],[Ścieżka Xpath]],ALL!$C:O,COLUMN(L$2),0)),"",VLOOKUP(T_IE170PL[[#This Row],[Ścieżka Xpath]],ALL!$C:O,COLUMN(L$2),0))</f>
        <v/>
      </c>
      <c r="M89" s="62" t="str">
        <f>IF(ISBLANK(VLOOKUP(T_IE170PL[[#This Row],[Ścieżka Xpath]],ALL!$C:P,COLUMN(M$2),0)),"",VLOOKUP(T_IE170PL[[#This Row],[Ścieżka Xpath]],ALL!$C:P,COLUMN(M$2),0))</f>
        <v/>
      </c>
      <c r="N89" s="62" t="str">
        <f>IF(ISBLANK(VLOOKUP(T_IE170PL[[#This Row],[Ścieżka Xpath]],ALL!$C:Q,COLUMN(N$2),0)),"",VLOOKUP(T_IE170PL[[#This Row],[Ścieżka Xpath]],ALL!$C:Q,COLUMN(N$2),0))</f>
        <v/>
      </c>
      <c r="O89" s="62" t="str">
        <f>IF(ISBLANK(VLOOKUP(T_IE170PL[[#This Row],[Ścieżka Xpath]],ALL!$C:R,COLUMN(O$2),0)),"",VLOOKUP(T_IE170PL[[#This Row],[Ścieżka Xpath]],ALL!$C:R,COLUMN(O$2),0))</f>
        <v/>
      </c>
    </row>
    <row r="90" spans="1:15" ht="15">
      <c r="A90" s="63" t="s">
        <v>2756</v>
      </c>
      <c r="B90" s="15">
        <v>88</v>
      </c>
      <c r="C90" s="74" t="str">
        <f>IF(ISBLANK(VLOOKUP(T_IE170PL[[#This Row],[Ścieżka Xpath]],ALL!$C:E,COLUMN(C$2),0)),"",VLOOKUP(T_IE170PL[[#This Row],[Ścieżka Xpath]],ALL!$C:E,COLUMN(C$2),0))</f>
        <v>19 05 017 000</v>
      </c>
      <c r="D90" s="25" t="str">
        <f>IF(ISBLANK(VLOOKUP(T_IE170PL[[#This Row],[Ścieżka Xpath]],ALL!$C:F,COLUMN(D$2),0)),"",VLOOKUP(T_IE170PL[[#This Row],[Ścieżka Xpath]],ALL!$C:F,COLUMN(D$2),0))</f>
        <v>Znaki środka transportu w miejscu wyjścia.</v>
      </c>
      <c r="E90" s="63" t="str">
        <f>IF(ISBLANK(VLOOKUP(T_IE170PL[[#This Row],[Ścieżka Xpath]],ALL!$C:G,COLUMN(E$2),0)),"",VLOOKUP(T_IE170PL[[#This Row],[Ścieżka Xpath]],ALL!$C:G,COLUMN(E$2),0))</f>
        <v>Transport means at departure identification number.</v>
      </c>
      <c r="F90" s="74" t="str">
        <f>IF(ISBLANK(VLOOKUP(T_IE170PL[[#This Row],[Ścieżka Xpath]],ALL!$C:H,COLUMN(F$2),0)),"",VLOOKUP(T_IE170PL[[#This Row],[Ścieżka Xpath]],ALL!$C:H,COLUMN(F$2),0))</f>
        <v/>
      </c>
      <c r="G90" s="136" t="str">
        <f>IF(ISBLANK(VLOOKUP(T_IE170PL[[#This Row],[Ścieżka Xpath]],ALL!$C:I,COLUMN(G$2),0)),"",VLOOKUP(T_IE170PL[[#This Row],[Ścieżka Xpath]],ALL!$C:I,COLUMN(G$2),0))</f>
        <v>R</v>
      </c>
      <c r="H90" s="136" t="str">
        <f>IF(ISBLANK(VLOOKUP(T_IE170PL[[#This Row],[Ścieżka Xpath]],ALL!$C:J,COLUMN(H$2),0)),"",VLOOKUP(T_IE170PL[[#This Row],[Ścieżka Xpath]],ALL!$C:J,COLUMN(H$2),0))</f>
        <v>an..35</v>
      </c>
      <c r="I90" s="136" t="str">
        <f>IF(ISBLANK(VLOOKUP(T_IE170PL[[#This Row],[Ścieżka Xpath]],ALL!$C:K,COLUMN(I$2),0)),"",VLOOKUP(T_IE170PL[[#This Row],[Ścieżka Xpath]],ALL!$C:K,COLUMN(I$2),0))</f>
        <v/>
      </c>
      <c r="J90" s="136" t="str">
        <f>IF(ISBLANK(VLOOKUP(T_IE170PL[[#This Row],[Ścieżka Xpath]],ALL!$C:L,COLUMN(J$2),0)),"",VLOOKUP(T_IE170PL[[#This Row],[Ścieżka Xpath]],ALL!$C:L,COLUMN(J$2),0))</f>
        <v>R0473</v>
      </c>
      <c r="K90" s="51" t="str">
        <f>IF(ISBLANK(VLOOKUP(T_IE170PL[[#This Row],[Ścieżka Xpath]],ALL!$C:N,COLUMN(K$2),0)),"",VLOOKUP(T_IE170PL[[#This Row],[Ścieżka Xpath]],ALL!$C:N,COLUMN(K$2),0))</f>
        <v/>
      </c>
      <c r="L90" s="62" t="str">
        <f>IF(ISBLANK(VLOOKUP(T_IE170PL[[#This Row],[Ścieżka Xpath]],ALL!$C:O,COLUMN(L$2),0)),"",VLOOKUP(T_IE170PL[[#This Row],[Ścieżka Xpath]],ALL!$C:O,COLUMN(L$2),0))</f>
        <v/>
      </c>
      <c r="M90" s="62" t="str">
        <f>IF(ISBLANK(VLOOKUP(T_IE170PL[[#This Row],[Ścieżka Xpath]],ALL!$C:P,COLUMN(M$2),0)),"",VLOOKUP(T_IE170PL[[#This Row],[Ścieżka Xpath]],ALL!$C:P,COLUMN(M$2),0))</f>
        <v/>
      </c>
      <c r="N90" s="62" t="str">
        <f>IF(ISBLANK(VLOOKUP(T_IE170PL[[#This Row],[Ścieżka Xpath]],ALL!$C:Q,COLUMN(N$2),0)),"",VLOOKUP(T_IE170PL[[#This Row],[Ścieżka Xpath]],ALL!$C:Q,COLUMN(N$2),0))</f>
        <v/>
      </c>
      <c r="O90" s="62" t="str">
        <f>IF(ISBLANK(VLOOKUP(T_IE170PL[[#This Row],[Ścieżka Xpath]],ALL!$C:R,COLUMN(O$2),0)),"",VLOOKUP(T_IE170PL[[#This Row],[Ścieżka Xpath]],ALL!$C:R,COLUMN(O$2),0))</f>
        <v/>
      </c>
    </row>
    <row r="91" spans="1:15" ht="30">
      <c r="A91" s="63" t="s">
        <v>2757</v>
      </c>
      <c r="B91" s="15">
        <v>89</v>
      </c>
      <c r="C91" s="74" t="str">
        <f>IF(ISBLANK(VLOOKUP(T_IE170PL[[#This Row],[Ścieżka Xpath]],ALL!$C:E,COLUMN(C$2),0)),"",VLOOKUP(T_IE170PL[[#This Row],[Ścieżka Xpath]],ALL!$C:E,COLUMN(C$2),0))</f>
        <v>19 05 062 000</v>
      </c>
      <c r="D91" s="25" t="str">
        <f>IF(ISBLANK(VLOOKUP(T_IE170PL[[#This Row],[Ścieżka Xpath]],ALL!$C:F,COLUMN(D$2),0)),"",VLOOKUP(T_IE170PL[[#This Row],[Ścieżka Xpath]],ALL!$C:F,COLUMN(D$2),0))</f>
        <v>Przynależność państwowa środka transportu w miejscu wyjścia.</v>
      </c>
      <c r="E91" s="63" t="str">
        <f>IF(ISBLANK(VLOOKUP(T_IE170PL[[#This Row],[Ścieżka Xpath]],ALL!$C:G,COLUMN(E$2),0)),"",VLOOKUP(T_IE170PL[[#This Row],[Ścieżka Xpath]],ALL!$C:G,COLUMN(E$2),0))</f>
        <v>Nationality of transport means at departure.</v>
      </c>
      <c r="F91" s="74" t="str">
        <f>IF(ISBLANK(VLOOKUP(T_IE170PL[[#This Row],[Ścieżka Xpath]],ALL!$C:H,COLUMN(F$2),0)),"",VLOOKUP(T_IE170PL[[#This Row],[Ścieżka Xpath]],ALL!$C:H,COLUMN(F$2),0))</f>
        <v/>
      </c>
      <c r="G91" s="136" t="str">
        <f>IF(ISBLANK(VLOOKUP(T_IE170PL[[#This Row],[Ścieżka Xpath]],ALL!$C:I,COLUMN(G$2),0)),"",VLOOKUP(T_IE170PL[[#This Row],[Ścieżka Xpath]],ALL!$C:I,COLUMN(G$2),0))</f>
        <v>R</v>
      </c>
      <c r="H91" s="136" t="str">
        <f>IF(ISBLANK(VLOOKUP(T_IE170PL[[#This Row],[Ścieżka Xpath]],ALL!$C:J,COLUMN(H$2),0)),"",VLOOKUP(T_IE170PL[[#This Row],[Ścieżka Xpath]],ALL!$C:J,COLUMN(H$2),0))</f>
        <v>a2</v>
      </c>
      <c r="I91" s="136" t="str">
        <f>IF(ISBLANK(VLOOKUP(T_IE170PL[[#This Row],[Ścieżka Xpath]],ALL!$C:K,COLUMN(I$2),0)),"",VLOOKUP(T_IE170PL[[#This Row],[Ścieżka Xpath]],ALL!$C:K,COLUMN(I$2),0))</f>
        <v>CL165</v>
      </c>
      <c r="J91" s="136" t="str">
        <f>IF(ISBLANK(VLOOKUP(T_IE170PL[[#This Row],[Ścieżka Xpath]],ALL!$C:L,COLUMN(J$2),0)),"",VLOOKUP(T_IE170PL[[#This Row],[Ścieżka Xpath]],ALL!$C:L,COLUMN(J$2),0))</f>
        <v/>
      </c>
      <c r="K91" s="51" t="str">
        <f>IF(ISBLANK(VLOOKUP(T_IE170PL[[#This Row],[Ścieżka Xpath]],ALL!$C:N,COLUMN(K$2),0)),"",VLOOKUP(T_IE170PL[[#This Row],[Ścieżka Xpath]],ALL!$C:N,COLUMN(K$2),0))</f>
        <v/>
      </c>
      <c r="L91" s="62" t="str">
        <f>IF(ISBLANK(VLOOKUP(T_IE170PL[[#This Row],[Ścieżka Xpath]],ALL!$C:O,COLUMN(L$2),0)),"",VLOOKUP(T_IE170PL[[#This Row],[Ścieżka Xpath]],ALL!$C:O,COLUMN(L$2),0))</f>
        <v/>
      </c>
      <c r="M91" s="62" t="str">
        <f>IF(ISBLANK(VLOOKUP(T_IE170PL[[#This Row],[Ścieżka Xpath]],ALL!$C:P,COLUMN(M$2),0)),"",VLOOKUP(T_IE170PL[[#This Row],[Ścieżka Xpath]],ALL!$C:P,COLUMN(M$2),0))</f>
        <v/>
      </c>
      <c r="N91" s="62" t="str">
        <f>IF(ISBLANK(VLOOKUP(T_IE170PL[[#This Row],[Ścieżka Xpath]],ALL!$C:Q,COLUMN(N$2),0)),"",VLOOKUP(T_IE170PL[[#This Row],[Ścieżka Xpath]],ALL!$C:Q,COLUMN(N$2),0))</f>
        <v/>
      </c>
      <c r="O91" s="62" t="str">
        <f>IF(ISBLANK(VLOOKUP(T_IE170PL[[#This Row],[Ścieżka Xpath]],ALL!$C:R,COLUMN(O$2),0)),"",VLOOKUP(T_IE170PL[[#This Row],[Ścieżka Xpath]],ALL!$C:R,COLUMN(O$2),0))</f>
        <v/>
      </c>
    </row>
    <row r="92" spans="1:15" ht="30">
      <c r="A92" s="70" t="s">
        <v>2758</v>
      </c>
      <c r="B92" s="83">
        <v>90</v>
      </c>
      <c r="C92" s="69" t="str">
        <f>IF(ISBLANK(VLOOKUP(T_IE170PL[[#This Row],[Ścieżka Xpath]],ALL!$C:E,COLUMN(C$2),0)),"",VLOOKUP(T_IE170PL[[#This Row],[Ścieżka Xpath]],ALL!$C:E,COLUMN(C$2),0))</f>
        <v>19 08 000 000</v>
      </c>
      <c r="D92" s="82" t="str">
        <f>IF(ISBLANK(VLOOKUP(T_IE170PL[[#This Row],[Ścieżka Xpath]],ALL!$C:F,COLUMN(D$2),0)),"",VLOOKUP(T_IE170PL[[#This Row],[Ścieżka Xpath]],ALL!$C:F,COLUMN(D$2),0))</f>
        <v>Aktywny środek transportu przekraczający granicę.</v>
      </c>
      <c r="E92" s="70" t="str">
        <f>IF(ISBLANK(VLOOKUP(T_IE170PL[[#This Row],[Ścieżka Xpath]],ALL!$C:G,COLUMN(E$2),0)),"",VLOOKUP(T_IE170PL[[#This Row],[Ścieżka Xpath]],ALL!$C:G,COLUMN(E$2),0))</f>
        <v>Active border transport means details.</v>
      </c>
      <c r="F92" s="69" t="str">
        <f>IF(ISBLANK(VLOOKUP(T_IE170PL[[#This Row],[Ścieżka Xpath]],ALL!$C:H,COLUMN(F$2),0)),"",VLOOKUP(T_IE170PL[[#This Row],[Ścieżka Xpath]],ALL!$C:H,COLUMN(F$2),0))</f>
        <v>0..9</v>
      </c>
      <c r="G92" s="69" t="str">
        <f>IF(ISBLANK(VLOOKUP(T_IE170PL[[#This Row],[Ścieżka Xpath]],ALL!$C:I,COLUMN(G$2),0)),"",VLOOKUP(T_IE170PL[[#This Row],[Ścieżka Xpath]],ALL!$C:I,COLUMN(G$2),0))</f>
        <v>D</v>
      </c>
      <c r="H92" s="69" t="str">
        <f>IF(ISBLANK(VLOOKUP(T_IE170PL[[#This Row],[Ścieżka Xpath]],ALL!$C:J,COLUMN(H$2),0)),"",VLOOKUP(T_IE170PL[[#This Row],[Ścieżka Xpath]],ALL!$C:J,COLUMN(H$2),0))</f>
        <v/>
      </c>
      <c r="I92" s="69" t="str">
        <f>IF(ISBLANK(VLOOKUP(T_IE170PL[[#This Row],[Ścieżka Xpath]],ALL!$C:K,COLUMN(I$2),0)),"",VLOOKUP(T_IE170PL[[#This Row],[Ścieżka Xpath]],ALL!$C:K,COLUMN(I$2),0))</f>
        <v/>
      </c>
      <c r="J92" s="69" t="str">
        <f>IF(ISBLANK(VLOOKUP(T_IE170PL[[#This Row],[Ścieżka Xpath]],ALL!$C:L,COLUMN(J$2),0)),"",VLOOKUP(T_IE170PL[[#This Row],[Ścieżka Xpath]],ALL!$C:L,COLUMN(J$2),0))</f>
        <v>C0807; R0790</v>
      </c>
      <c r="K92" s="69" t="str">
        <f>IF(ISBLANK(VLOOKUP(T_IE170PL[[#This Row],[Ścieżka Xpath]],ALL!$C:N,COLUMN(K$2),0)),"",VLOOKUP(T_IE170PL[[#This Row],[Ścieżka Xpath]],ALL!$C:N,COLUMN(K$2),0))</f>
        <v/>
      </c>
      <c r="L92" s="70" t="str">
        <f>IF(ISBLANK(VLOOKUP(T_IE170PL[[#This Row],[Ścieżka Xpath]],ALL!$C:O,COLUMN(L$2),0)),"",VLOOKUP(T_IE170PL[[#This Row],[Ścieżka Xpath]],ALL!$C:O,COLUMN(L$2),0))</f>
        <v/>
      </c>
      <c r="M92" s="70" t="str">
        <f>IF(ISBLANK(VLOOKUP(T_IE170PL[[#This Row],[Ścieżka Xpath]],ALL!$C:P,COLUMN(M$2),0)),"",VLOOKUP(T_IE170PL[[#This Row],[Ścieżka Xpath]],ALL!$C:P,COLUMN(M$2),0))</f>
        <v/>
      </c>
      <c r="N92" s="70" t="str">
        <f>IF(ISBLANK(VLOOKUP(T_IE170PL[[#This Row],[Ścieżka Xpath]],ALL!$C:Q,COLUMN(N$2),0)),"",VLOOKUP(T_IE170PL[[#This Row],[Ścieżka Xpath]],ALL!$C:Q,COLUMN(N$2),0))</f>
        <v/>
      </c>
      <c r="O92" s="70" t="str">
        <f>IF(ISBLANK(VLOOKUP(T_IE170PL[[#This Row],[Ścieżka Xpath]],ALL!$C:R,COLUMN(O$2),0)),"",VLOOKUP(T_IE170PL[[#This Row],[Ścieżka Xpath]],ALL!$C:R,COLUMN(O$2),0))</f>
        <v/>
      </c>
    </row>
    <row r="93" spans="1:15" ht="30">
      <c r="A93" s="63" t="s">
        <v>2759</v>
      </c>
      <c r="B93" s="15">
        <v>91</v>
      </c>
      <c r="C93" s="74" t="str">
        <f>IF(ISBLANK(VLOOKUP(T_IE170PL[[#This Row],[Ścieżka Xpath]],ALL!$C:E,COLUMN(C$2),0)),"",VLOOKUP(T_IE170PL[[#This Row],[Ścieżka Xpath]],ALL!$C:E,COLUMN(C$2),0))</f>
        <v>-</v>
      </c>
      <c r="D93" s="25" t="str">
        <f>IF(ISBLANK(VLOOKUP(T_IE170PL[[#This Row],[Ścieżka Xpath]],ALL!$C:F,COLUMN(D$2),0)),"",VLOOKUP(T_IE170PL[[#This Row],[Ścieżka Xpath]],ALL!$C:F,COLUMN(D$2),0))</f>
        <v>Liczba porządkowa służąca do określenia pozycji w danej kolekcji danych.</v>
      </c>
      <c r="E93" s="63" t="str">
        <f>IF(ISBLANK(VLOOKUP(T_IE170PL[[#This Row],[Ścieżka Xpath]],ALL!$C:G,COLUMN(E$2),0)),"",VLOOKUP(T_IE170PL[[#This Row],[Ścieżka Xpath]],ALL!$C:G,COLUMN(E$2),0))</f>
        <v>Sequence number in data group collection to which this data group belongs to.</v>
      </c>
      <c r="F93" s="74" t="str">
        <f>IF(ISBLANK(VLOOKUP(T_IE170PL[[#This Row],[Ścieżka Xpath]],ALL!$C:H,COLUMN(F$2),0)),"",VLOOKUP(T_IE170PL[[#This Row],[Ścieżka Xpath]],ALL!$C:H,COLUMN(F$2),0))</f>
        <v/>
      </c>
      <c r="G93" s="136" t="str">
        <f>IF(ISBLANK(VLOOKUP(T_IE170PL[[#This Row],[Ścieżka Xpath]],ALL!$C:I,COLUMN(G$2),0)),"",VLOOKUP(T_IE170PL[[#This Row],[Ścieżka Xpath]],ALL!$C:I,COLUMN(G$2),0))</f>
        <v>R</v>
      </c>
      <c r="H93" s="136" t="str">
        <f>IF(ISBLANK(VLOOKUP(T_IE170PL[[#This Row],[Ścieżka Xpath]],ALL!$C:J,COLUMN(H$2),0)),"",VLOOKUP(T_IE170PL[[#This Row],[Ścieżka Xpath]],ALL!$C:J,COLUMN(H$2),0))</f>
        <v>n..5</v>
      </c>
      <c r="I93" s="136" t="str">
        <f>IF(ISBLANK(VLOOKUP(T_IE170PL[[#This Row],[Ścieżka Xpath]],ALL!$C:K,COLUMN(I$2),0)),"",VLOOKUP(T_IE170PL[[#This Row],[Ścieżka Xpath]],ALL!$C:K,COLUMN(I$2),0))</f>
        <v/>
      </c>
      <c r="J93" s="136" t="str">
        <f>IF(ISBLANK(VLOOKUP(T_IE170PL[[#This Row],[Ścieżka Xpath]],ALL!$C:L,COLUMN(J$2),0)),"",VLOOKUP(T_IE170PL[[#This Row],[Ścieżka Xpath]],ALL!$C:L,COLUMN(J$2),0))</f>
        <v>R0987</v>
      </c>
      <c r="K93" s="51" t="str">
        <f>IF(ISBLANK(VLOOKUP(T_IE170PL[[#This Row],[Ścieżka Xpath]],ALL!$C:N,COLUMN(K$2),0)),"",VLOOKUP(T_IE170PL[[#This Row],[Ścieżka Xpath]],ALL!$C:N,COLUMN(K$2),0))</f>
        <v/>
      </c>
      <c r="L93" s="62" t="str">
        <f>IF(ISBLANK(VLOOKUP(T_IE170PL[[#This Row],[Ścieżka Xpath]],ALL!$C:O,COLUMN(L$2),0)),"",VLOOKUP(T_IE170PL[[#This Row],[Ścieżka Xpath]],ALL!$C:O,COLUMN(L$2),0))</f>
        <v/>
      </c>
      <c r="M93" s="62" t="str">
        <f>IF(ISBLANK(VLOOKUP(T_IE170PL[[#This Row],[Ścieżka Xpath]],ALL!$C:P,COLUMN(M$2),0)),"",VLOOKUP(T_IE170PL[[#This Row],[Ścieżka Xpath]],ALL!$C:P,COLUMN(M$2),0))</f>
        <v/>
      </c>
      <c r="N93" s="62" t="str">
        <f>IF(ISBLANK(VLOOKUP(T_IE170PL[[#This Row],[Ścieżka Xpath]],ALL!$C:Q,COLUMN(N$2),0)),"",VLOOKUP(T_IE170PL[[#This Row],[Ścieżka Xpath]],ALL!$C:Q,COLUMN(N$2),0))</f>
        <v/>
      </c>
      <c r="O93" s="62" t="str">
        <f>IF(ISBLANK(VLOOKUP(T_IE170PL[[#This Row],[Ścieżka Xpath]],ALL!$C:R,COLUMN(O$2),0)),"",VLOOKUP(T_IE170PL[[#This Row],[Ścieżka Xpath]],ALL!$C:R,COLUMN(O$2),0))</f>
        <v/>
      </c>
    </row>
    <row r="94" spans="1:15" ht="30">
      <c r="A94" s="63" t="s">
        <v>2760</v>
      </c>
      <c r="B94" s="15">
        <v>92</v>
      </c>
      <c r="C94" s="74" t="str">
        <f>IF(ISBLANK(VLOOKUP(T_IE170PL[[#This Row],[Ścieżka Xpath]],ALL!$C:E,COLUMN(C$2),0)),"",VLOOKUP(T_IE170PL[[#This Row],[Ścieżka Xpath]],ALL!$C:E,COLUMN(C$2),0))</f>
        <v>19 08 084 000</v>
      </c>
      <c r="D94" s="25" t="str">
        <f>IF(ISBLANK(VLOOKUP(T_IE170PL[[#This Row],[Ścieżka Xpath]],ALL!$C:F,COLUMN(D$2),0)),"",VLOOKUP(T_IE170PL[[#This Row],[Ścieżka Xpath]],ALL!$C:F,COLUMN(D$2),0))</f>
        <v>Kod urzędu celnego na granicy.</v>
      </c>
      <c r="E94" s="63" t="str">
        <f>IF(ISBLANK(VLOOKUP(T_IE170PL[[#This Row],[Ścieżka Xpath]],ALL!$C:G,COLUMN(E$2),0)),"",VLOOKUP(T_IE170PL[[#This Row],[Ścieżka Xpath]],ALL!$C:G,COLUMN(E$2),0))</f>
        <v>Reference number of Customs Office at the border.</v>
      </c>
      <c r="F94" s="74" t="str">
        <f>IF(ISBLANK(VLOOKUP(T_IE170PL[[#This Row],[Ścieżka Xpath]],ALL!$C:H,COLUMN(F$2),0)),"",VLOOKUP(T_IE170PL[[#This Row],[Ścieżka Xpath]],ALL!$C:H,COLUMN(F$2),0))</f>
        <v/>
      </c>
      <c r="G94" s="136" t="str">
        <f>IF(ISBLANK(VLOOKUP(T_IE170PL[[#This Row],[Ścieżka Xpath]],ALL!$C:I,COLUMN(G$2),0)),"",VLOOKUP(T_IE170PL[[#This Row],[Ścieżka Xpath]],ALL!$C:I,COLUMN(G$2),0))</f>
        <v>R</v>
      </c>
      <c r="H94" s="136" t="str">
        <f>IF(ISBLANK(VLOOKUP(T_IE170PL[[#This Row],[Ścieżka Xpath]],ALL!$C:J,COLUMN(H$2),0)),"",VLOOKUP(T_IE170PL[[#This Row],[Ścieżka Xpath]],ALL!$C:J,COLUMN(H$2),0))</f>
        <v>an8</v>
      </c>
      <c r="I94" s="136" t="str">
        <f>IF(ISBLANK(VLOOKUP(T_IE170PL[[#This Row],[Ścieżka Xpath]],ALL!$C:K,COLUMN(I$2),0)),"",VLOOKUP(T_IE170PL[[#This Row],[Ścieżka Xpath]],ALL!$C:K,COLUMN(I$2),0))</f>
        <v>CL141</v>
      </c>
      <c r="J94" s="136" t="str">
        <f>IF(ISBLANK(VLOOKUP(T_IE170PL[[#This Row],[Ścieżka Xpath]],ALL!$C:L,COLUMN(J$2),0)),"",VLOOKUP(T_IE170PL[[#This Row],[Ścieżka Xpath]],ALL!$C:L,COLUMN(J$2),0))</f>
        <v>G0789</v>
      </c>
      <c r="K94" s="51" t="str">
        <f>IF(ISBLANK(VLOOKUP(T_IE170PL[[#This Row],[Ścieżka Xpath]],ALL!$C:N,COLUMN(K$2),0)),"",VLOOKUP(T_IE170PL[[#This Row],[Ścieżka Xpath]],ALL!$C:N,COLUMN(K$2),0))</f>
        <v/>
      </c>
      <c r="L94" s="62" t="str">
        <f>IF(ISBLANK(VLOOKUP(T_IE170PL[[#This Row],[Ścieżka Xpath]],ALL!$C:O,COLUMN(L$2),0)),"",VLOOKUP(T_IE170PL[[#This Row],[Ścieżka Xpath]],ALL!$C:O,COLUMN(L$2),0))</f>
        <v/>
      </c>
      <c r="M94" s="62" t="str">
        <f>IF(ISBLANK(VLOOKUP(T_IE170PL[[#This Row],[Ścieżka Xpath]],ALL!$C:P,COLUMN(M$2),0)),"",VLOOKUP(T_IE170PL[[#This Row],[Ścieżka Xpath]],ALL!$C:P,COLUMN(M$2),0))</f>
        <v/>
      </c>
      <c r="N94" s="62" t="str">
        <f>IF(ISBLANK(VLOOKUP(T_IE170PL[[#This Row],[Ścieżka Xpath]],ALL!$C:Q,COLUMN(N$2),0)),"",VLOOKUP(T_IE170PL[[#This Row],[Ścieżka Xpath]],ALL!$C:Q,COLUMN(N$2),0))</f>
        <v/>
      </c>
      <c r="O94" s="62" t="str">
        <f>IF(ISBLANK(VLOOKUP(T_IE170PL[[#This Row],[Ścieżka Xpath]],ALL!$C:R,COLUMN(O$2),0)),"",VLOOKUP(T_IE170PL[[#This Row],[Ścieżka Xpath]],ALL!$C:R,COLUMN(O$2),0))</f>
        <v/>
      </c>
    </row>
    <row r="95" spans="1:15" ht="30">
      <c r="A95" s="63" t="s">
        <v>2761</v>
      </c>
      <c r="B95" s="15">
        <v>93</v>
      </c>
      <c r="C95" s="74" t="str">
        <f>IF(ISBLANK(VLOOKUP(T_IE170PL[[#This Row],[Ścieżka Xpath]],ALL!$C:E,COLUMN(C$2),0)),"",VLOOKUP(T_IE170PL[[#This Row],[Ścieżka Xpath]],ALL!$C:E,COLUMN(C$2),0))</f>
        <v>19 08 061 000</v>
      </c>
      <c r="D95" s="25" t="str">
        <f>IF(ISBLANK(VLOOKUP(T_IE170PL[[#This Row],[Ścieżka Xpath]],ALL!$C:F,COLUMN(D$2),0)),"",VLOOKUP(T_IE170PL[[#This Row],[Ścieżka Xpath]],ALL!$C:F,COLUMN(D$2),0))</f>
        <v>Rodzaj identyfikatora aktywnego środka transportu przekraczającego granicę.</v>
      </c>
      <c r="E95" s="63" t="str">
        <f>IF(ISBLANK(VLOOKUP(T_IE170PL[[#This Row],[Ścieżka Xpath]],ALL!$C:G,COLUMN(E$2),0)),"",VLOOKUP(T_IE170PL[[#This Row],[Ścieżka Xpath]],ALL!$C:G,COLUMN(E$2),0))</f>
        <v>Active border transport means identification type.</v>
      </c>
      <c r="F95" s="74" t="str">
        <f>IF(ISBLANK(VLOOKUP(T_IE170PL[[#This Row],[Ścieżka Xpath]],ALL!$C:H,COLUMN(F$2),0)),"",VLOOKUP(T_IE170PL[[#This Row],[Ścieżka Xpath]],ALL!$C:H,COLUMN(F$2),0))</f>
        <v/>
      </c>
      <c r="G95" s="136" t="str">
        <f>IF(ISBLANK(VLOOKUP(T_IE170PL[[#This Row],[Ścieżka Xpath]],ALL!$C:I,COLUMN(G$2),0)),"",VLOOKUP(T_IE170PL[[#This Row],[Ścieżka Xpath]],ALL!$C:I,COLUMN(G$2),0))</f>
        <v>R</v>
      </c>
      <c r="H95" s="136" t="str">
        <f>IF(ISBLANK(VLOOKUP(T_IE170PL[[#This Row],[Ścieżka Xpath]],ALL!$C:J,COLUMN(H$2),0)),"",VLOOKUP(T_IE170PL[[#This Row],[Ścieżka Xpath]],ALL!$C:J,COLUMN(H$2),0))</f>
        <v>n2</v>
      </c>
      <c r="I95" s="136" t="str">
        <f>IF(ISBLANK(VLOOKUP(T_IE170PL[[#This Row],[Ścieżka Xpath]],ALL!$C:K,COLUMN(I$2),0)),"",VLOOKUP(T_IE170PL[[#This Row],[Ścieżka Xpath]],ALL!$C:K,COLUMN(I$2),0))</f>
        <v>CL219</v>
      </c>
      <c r="J95" s="136" t="str">
        <f>IF(ISBLANK(VLOOKUP(T_IE170PL[[#This Row],[Ścieżka Xpath]],ALL!$C:L,COLUMN(J$2),0)),"",VLOOKUP(T_IE170PL[[#This Row],[Ścieżka Xpath]],ALL!$C:L,COLUMN(J$2),0))</f>
        <v/>
      </c>
      <c r="K95" s="51" t="str">
        <f>IF(ISBLANK(VLOOKUP(T_IE170PL[[#This Row],[Ścieżka Xpath]],ALL!$C:N,COLUMN(K$2),0)),"",VLOOKUP(T_IE170PL[[#This Row],[Ścieżka Xpath]],ALL!$C:N,COLUMN(K$2),0))</f>
        <v/>
      </c>
      <c r="L95" s="62" t="str">
        <f>IF(ISBLANK(VLOOKUP(T_IE170PL[[#This Row],[Ścieżka Xpath]],ALL!$C:O,COLUMN(L$2),0)),"",VLOOKUP(T_IE170PL[[#This Row],[Ścieżka Xpath]],ALL!$C:O,COLUMN(L$2),0))</f>
        <v/>
      </c>
      <c r="M95" s="62" t="str">
        <f>IF(ISBLANK(VLOOKUP(T_IE170PL[[#This Row],[Ścieżka Xpath]],ALL!$C:P,COLUMN(M$2),0)),"",VLOOKUP(T_IE170PL[[#This Row],[Ścieżka Xpath]],ALL!$C:P,COLUMN(M$2),0))</f>
        <v/>
      </c>
      <c r="N95" s="62" t="str">
        <f>IF(ISBLANK(VLOOKUP(T_IE170PL[[#This Row],[Ścieżka Xpath]],ALL!$C:Q,COLUMN(N$2),0)),"",VLOOKUP(T_IE170PL[[#This Row],[Ścieżka Xpath]],ALL!$C:Q,COLUMN(N$2),0))</f>
        <v/>
      </c>
      <c r="O95" s="62" t="str">
        <f>IF(ISBLANK(VLOOKUP(T_IE170PL[[#This Row],[Ścieżka Xpath]],ALL!$C:R,COLUMN(O$2),0)),"",VLOOKUP(T_IE170PL[[#This Row],[Ścieżka Xpath]],ALL!$C:R,COLUMN(O$2),0))</f>
        <v/>
      </c>
    </row>
    <row r="96" spans="1:15" ht="30">
      <c r="A96" s="63" t="s">
        <v>2762</v>
      </c>
      <c r="B96" s="15">
        <v>94</v>
      </c>
      <c r="C96" s="74" t="str">
        <f>IF(ISBLANK(VLOOKUP(T_IE170PL[[#This Row],[Ścieżka Xpath]],ALL!$C:E,COLUMN(C$2),0)),"",VLOOKUP(T_IE170PL[[#This Row],[Ścieżka Xpath]],ALL!$C:E,COLUMN(C$2),0))</f>
        <v>19 08 017 000</v>
      </c>
      <c r="D96" s="25" t="str">
        <f>IF(ISBLANK(VLOOKUP(T_IE170PL[[#This Row],[Ścieżka Xpath]],ALL!$C:F,COLUMN(D$2),0)),"",VLOOKUP(T_IE170PL[[#This Row],[Ścieżka Xpath]],ALL!$C:F,COLUMN(D$2),0))</f>
        <v>Znaki aktywnego środka transportu przekraczającego granicę.</v>
      </c>
      <c r="E96" s="63" t="str">
        <f>IF(ISBLANK(VLOOKUP(T_IE170PL[[#This Row],[Ścieżka Xpath]],ALL!$C:G,COLUMN(E$2),0)),"",VLOOKUP(T_IE170PL[[#This Row],[Ścieżka Xpath]],ALL!$C:G,COLUMN(E$2),0))</f>
        <v>Active border transport means identification number.</v>
      </c>
      <c r="F96" s="74" t="str">
        <f>IF(ISBLANK(VLOOKUP(T_IE170PL[[#This Row],[Ścieżka Xpath]],ALL!$C:H,COLUMN(F$2),0)),"",VLOOKUP(T_IE170PL[[#This Row],[Ścieżka Xpath]],ALL!$C:H,COLUMN(F$2),0))</f>
        <v/>
      </c>
      <c r="G96" s="136" t="str">
        <f>IF(ISBLANK(VLOOKUP(T_IE170PL[[#This Row],[Ścieżka Xpath]],ALL!$C:I,COLUMN(G$2),0)),"",VLOOKUP(T_IE170PL[[#This Row],[Ścieżka Xpath]],ALL!$C:I,COLUMN(G$2),0))</f>
        <v>R</v>
      </c>
      <c r="H96" s="136" t="str">
        <f>IF(ISBLANK(VLOOKUP(T_IE170PL[[#This Row],[Ścieżka Xpath]],ALL!$C:J,COLUMN(H$2),0)),"",VLOOKUP(T_IE170PL[[#This Row],[Ścieżka Xpath]],ALL!$C:J,COLUMN(H$2),0))</f>
        <v>an..35</v>
      </c>
      <c r="I96" s="136" t="str">
        <f>IF(ISBLANK(VLOOKUP(T_IE170PL[[#This Row],[Ścieżka Xpath]],ALL!$C:K,COLUMN(I$2),0)),"",VLOOKUP(T_IE170PL[[#This Row],[Ścieżka Xpath]],ALL!$C:K,COLUMN(I$2),0))</f>
        <v/>
      </c>
      <c r="J96" s="136" t="str">
        <f>IF(ISBLANK(VLOOKUP(T_IE170PL[[#This Row],[Ścieżka Xpath]],ALL!$C:L,COLUMN(J$2),0)),"",VLOOKUP(T_IE170PL[[#This Row],[Ścieżka Xpath]],ALL!$C:L,COLUMN(J$2),0))</f>
        <v>R0076</v>
      </c>
      <c r="K96" s="51" t="str">
        <f>IF(ISBLANK(VLOOKUP(T_IE170PL[[#This Row],[Ścieżka Xpath]],ALL!$C:N,COLUMN(K$2),0)),"",VLOOKUP(T_IE170PL[[#This Row],[Ścieżka Xpath]],ALL!$C:N,COLUMN(K$2),0))</f>
        <v/>
      </c>
      <c r="L96" s="62" t="str">
        <f>IF(ISBLANK(VLOOKUP(T_IE170PL[[#This Row],[Ścieżka Xpath]],ALL!$C:O,COLUMN(L$2),0)),"",VLOOKUP(T_IE170PL[[#This Row],[Ścieżka Xpath]],ALL!$C:O,COLUMN(L$2),0))</f>
        <v/>
      </c>
      <c r="M96" s="62" t="str">
        <f>IF(ISBLANK(VLOOKUP(T_IE170PL[[#This Row],[Ścieżka Xpath]],ALL!$C:P,COLUMN(M$2),0)),"",VLOOKUP(T_IE170PL[[#This Row],[Ścieżka Xpath]],ALL!$C:P,COLUMN(M$2),0))</f>
        <v/>
      </c>
      <c r="N96" s="62" t="str">
        <f>IF(ISBLANK(VLOOKUP(T_IE170PL[[#This Row],[Ścieżka Xpath]],ALL!$C:Q,COLUMN(N$2),0)),"",VLOOKUP(T_IE170PL[[#This Row],[Ścieżka Xpath]],ALL!$C:Q,COLUMN(N$2),0))</f>
        <v/>
      </c>
      <c r="O96" s="62" t="str">
        <f>IF(ISBLANK(VLOOKUP(T_IE170PL[[#This Row],[Ścieżka Xpath]],ALL!$C:R,COLUMN(O$2),0)),"",VLOOKUP(T_IE170PL[[#This Row],[Ścieżka Xpath]],ALL!$C:R,COLUMN(O$2),0))</f>
        <v/>
      </c>
    </row>
    <row r="97" spans="1:15" ht="30">
      <c r="A97" s="63" t="s">
        <v>2763</v>
      </c>
      <c r="B97" s="15">
        <v>95</v>
      </c>
      <c r="C97" s="74" t="str">
        <f>IF(ISBLANK(VLOOKUP(T_IE170PL[[#This Row],[Ścieżka Xpath]],ALL!$C:E,COLUMN(C$2),0)),"",VLOOKUP(T_IE170PL[[#This Row],[Ścieżka Xpath]],ALL!$C:E,COLUMN(C$2),0))</f>
        <v>19 08 062 000</v>
      </c>
      <c r="D97" s="25" t="str">
        <f>IF(ISBLANK(VLOOKUP(T_IE170PL[[#This Row],[Ścieżka Xpath]],ALL!$C:F,COLUMN(D$2),0)),"",VLOOKUP(T_IE170PL[[#This Row],[Ścieżka Xpath]],ALL!$C:F,COLUMN(D$2),0))</f>
        <v>Przynależność państwowa aktywnego środka transportu przekraczającego granicę.</v>
      </c>
      <c r="E97" s="63" t="str">
        <f>IF(ISBLANK(VLOOKUP(T_IE170PL[[#This Row],[Ścieżka Xpath]],ALL!$C:G,COLUMN(E$2),0)),"",VLOOKUP(T_IE170PL[[#This Row],[Ścieżka Xpath]],ALL!$C:G,COLUMN(E$2),0))</f>
        <v>Nationality of active border transport means.</v>
      </c>
      <c r="F97" s="74" t="str">
        <f>IF(ISBLANK(VLOOKUP(T_IE170PL[[#This Row],[Ścieżka Xpath]],ALL!$C:H,COLUMN(F$2),0)),"",VLOOKUP(T_IE170PL[[#This Row],[Ścieżka Xpath]],ALL!$C:H,COLUMN(F$2),0))</f>
        <v/>
      </c>
      <c r="G97" s="136" t="str">
        <f>IF(ISBLANK(VLOOKUP(T_IE170PL[[#This Row],[Ścieżka Xpath]],ALL!$C:I,COLUMN(G$2),0)),"",VLOOKUP(T_IE170PL[[#This Row],[Ścieżka Xpath]],ALL!$C:I,COLUMN(G$2),0))</f>
        <v>R</v>
      </c>
      <c r="H97" s="136" t="str">
        <f>IF(ISBLANK(VLOOKUP(T_IE170PL[[#This Row],[Ścieżka Xpath]],ALL!$C:J,COLUMN(H$2),0)),"",VLOOKUP(T_IE170PL[[#This Row],[Ścieżka Xpath]],ALL!$C:J,COLUMN(H$2),0))</f>
        <v>a2</v>
      </c>
      <c r="I97" s="136" t="str">
        <f>IF(ISBLANK(VLOOKUP(T_IE170PL[[#This Row],[Ścieżka Xpath]],ALL!$C:K,COLUMN(I$2),0)),"",VLOOKUP(T_IE170PL[[#This Row],[Ścieżka Xpath]],ALL!$C:K,COLUMN(I$2),0))</f>
        <v>CL165</v>
      </c>
      <c r="J97" s="136" t="str">
        <f>IF(ISBLANK(VLOOKUP(T_IE170PL[[#This Row],[Ścieżka Xpath]],ALL!$C:L,COLUMN(J$2),0)),"",VLOOKUP(T_IE170PL[[#This Row],[Ścieżka Xpath]],ALL!$C:L,COLUMN(J$2),0))</f>
        <v/>
      </c>
      <c r="K97" s="51" t="str">
        <f>IF(ISBLANK(VLOOKUP(T_IE170PL[[#This Row],[Ścieżka Xpath]],ALL!$C:N,COLUMN(K$2),0)),"",VLOOKUP(T_IE170PL[[#This Row],[Ścieżka Xpath]],ALL!$C:N,COLUMN(K$2),0))</f>
        <v/>
      </c>
      <c r="L97" s="62" t="str">
        <f>IF(ISBLANK(VLOOKUP(T_IE170PL[[#This Row],[Ścieżka Xpath]],ALL!$C:O,COLUMN(L$2),0)),"",VLOOKUP(T_IE170PL[[#This Row],[Ścieżka Xpath]],ALL!$C:O,COLUMN(L$2),0))</f>
        <v/>
      </c>
      <c r="M97" s="62" t="str">
        <f>IF(ISBLANK(VLOOKUP(T_IE170PL[[#This Row],[Ścieżka Xpath]],ALL!$C:P,COLUMN(M$2),0)),"",VLOOKUP(T_IE170PL[[#This Row],[Ścieżka Xpath]],ALL!$C:P,COLUMN(M$2),0))</f>
        <v/>
      </c>
      <c r="N97" s="62" t="str">
        <f>IF(ISBLANK(VLOOKUP(T_IE170PL[[#This Row],[Ścieżka Xpath]],ALL!$C:Q,COLUMN(N$2),0)),"",VLOOKUP(T_IE170PL[[#This Row],[Ścieżka Xpath]],ALL!$C:Q,COLUMN(N$2),0))</f>
        <v/>
      </c>
      <c r="O97" s="62" t="str">
        <f>IF(ISBLANK(VLOOKUP(T_IE170PL[[#This Row],[Ścieżka Xpath]],ALL!$C:R,COLUMN(O$2),0)),"",VLOOKUP(T_IE170PL[[#This Row],[Ścieżka Xpath]],ALL!$C:R,COLUMN(O$2),0))</f>
        <v/>
      </c>
    </row>
    <row r="98" spans="1:15" ht="45">
      <c r="A98" s="63" t="s">
        <v>2764</v>
      </c>
      <c r="B98" s="15">
        <v>96</v>
      </c>
      <c r="C98" s="74" t="str">
        <f>IF(ISBLANK(VLOOKUP(T_IE170PL[[#This Row],[Ścieżka Xpath]],ALL!$C:E,COLUMN(C$2),0)),"",VLOOKUP(T_IE170PL[[#This Row],[Ścieżka Xpath]],ALL!$C:E,COLUMN(C$2),0))</f>
        <v>19 02 001 000</v>
      </c>
      <c r="D98" s="25" t="str">
        <f>IF(ISBLANK(VLOOKUP(T_IE170PL[[#This Row],[Ścieżka Xpath]],ALL!$C:F,COLUMN(D$2),0)),"",VLOOKUP(T_IE170PL[[#This Row],[Ścieżka Xpath]],ALL!$C:F,COLUMN(D$2),0))</f>
        <v>Numer referencyjny przewozu.</v>
      </c>
      <c r="E98" s="63" t="str">
        <f>IF(ISBLANK(VLOOKUP(T_IE170PL[[#This Row],[Ścieżka Xpath]],ALL!$C:G,COLUMN(E$2),0)),"",VLOOKUP(T_IE170PL[[#This Row],[Ścieżka Xpath]],ALL!$C:G,COLUMN(E$2),0))</f>
        <v>Conveyance reference number.</v>
      </c>
      <c r="F98" s="74" t="str">
        <f>IF(ISBLANK(VLOOKUP(T_IE170PL[[#This Row],[Ścieżka Xpath]],ALL!$C:H,COLUMN(F$2),0)),"",VLOOKUP(T_IE170PL[[#This Row],[Ścieżka Xpath]],ALL!$C:H,COLUMN(F$2),0))</f>
        <v/>
      </c>
      <c r="G98" s="136" t="str">
        <f>IF(ISBLANK(VLOOKUP(T_IE170PL[[#This Row],[Ścieżka Xpath]],ALL!$C:I,COLUMN(G$2),0)),"",VLOOKUP(T_IE170PL[[#This Row],[Ścieżka Xpath]],ALL!$C:I,COLUMN(G$2),0))</f>
        <v>D</v>
      </c>
      <c r="H98" s="136" t="str">
        <f>IF(ISBLANK(VLOOKUP(T_IE170PL[[#This Row],[Ścieżka Xpath]],ALL!$C:J,COLUMN(H$2),0)),"",VLOOKUP(T_IE170PL[[#This Row],[Ścieżka Xpath]],ALL!$C:J,COLUMN(H$2),0))</f>
        <v>an..17</v>
      </c>
      <c r="I98" s="136" t="str">
        <f>IF(ISBLANK(VLOOKUP(T_IE170PL[[#This Row],[Ścieżka Xpath]],ALL!$C:K,COLUMN(I$2),0)),"",VLOOKUP(T_IE170PL[[#This Row],[Ścieżka Xpath]],ALL!$C:K,COLUMN(I$2),0))</f>
        <v/>
      </c>
      <c r="J98" s="136" t="str">
        <f>IF(ISBLANK(VLOOKUP(T_IE170PL[[#This Row],[Ścieżka Xpath]],ALL!$C:L,COLUMN(J$2),0)),"",VLOOKUP(T_IE170PL[[#This Row],[Ścieżka Xpath]],ALL!$C:L,COLUMN(J$2),0))</f>
        <v>C0808; G0002; R0315</v>
      </c>
      <c r="K98" s="51" t="str">
        <f>IF(ISBLANK(VLOOKUP(T_IE170PL[[#This Row],[Ścieżka Xpath]],ALL!$C:N,COLUMN(K$2),0)),"",VLOOKUP(T_IE170PL[[#This Row],[Ścieżka Xpath]],ALL!$C:N,COLUMN(K$2),0))</f>
        <v/>
      </c>
      <c r="L98" s="62" t="str">
        <f>IF(ISBLANK(VLOOKUP(T_IE170PL[[#This Row],[Ścieżka Xpath]],ALL!$C:O,COLUMN(L$2),0)),"",VLOOKUP(T_IE170PL[[#This Row],[Ścieżka Xpath]],ALL!$C:O,COLUMN(L$2),0))</f>
        <v/>
      </c>
      <c r="M98" s="62" t="str">
        <f>IF(ISBLANK(VLOOKUP(T_IE170PL[[#This Row],[Ścieżka Xpath]],ALL!$C:P,COLUMN(M$2),0)),"",VLOOKUP(T_IE170PL[[#This Row],[Ścieżka Xpath]],ALL!$C:P,COLUMN(M$2),0))</f>
        <v/>
      </c>
      <c r="N98" s="62" t="str">
        <f>IF(ISBLANK(VLOOKUP(T_IE170PL[[#This Row],[Ścieżka Xpath]],ALL!$C:Q,COLUMN(N$2),0)),"",VLOOKUP(T_IE170PL[[#This Row],[Ścieżka Xpath]],ALL!$C:Q,COLUMN(N$2),0))</f>
        <v/>
      </c>
      <c r="O98" s="62" t="str">
        <f>IF(ISBLANK(VLOOKUP(T_IE170PL[[#This Row],[Ścieżka Xpath]],ALL!$C:R,COLUMN(O$2),0)),"",VLOOKUP(T_IE170PL[[#This Row],[Ścieżka Xpath]],ALL!$C:R,COLUMN(O$2),0))</f>
        <v/>
      </c>
    </row>
    <row r="99" spans="1:15" ht="30">
      <c r="A99" s="70" t="s">
        <v>2765</v>
      </c>
      <c r="B99" s="83">
        <v>97</v>
      </c>
      <c r="C99" s="69" t="str">
        <f>IF(ISBLANK(VLOOKUP(T_IE170PL[[#This Row],[Ścieżka Xpath]],ALL!$C:E,COLUMN(C$2),0)),"",VLOOKUP(T_IE170PL[[#This Row],[Ścieżka Xpath]],ALL!$C:E,COLUMN(C$2),0))</f>
        <v>16 13 000 000</v>
      </c>
      <c r="D99" s="82" t="str">
        <f>IF(ISBLANK(VLOOKUP(T_IE170PL[[#This Row],[Ścieżka Xpath]],ALL!$C:F,COLUMN(D$2),0)),"",VLOOKUP(T_IE170PL[[#This Row],[Ścieżka Xpath]],ALL!$C:F,COLUMN(D$2),0))</f>
        <v>Miejsce załadunku.</v>
      </c>
      <c r="E99" s="70" t="str">
        <f>IF(ISBLANK(VLOOKUP(T_IE170PL[[#This Row],[Ścieżka Xpath]],ALL!$C:G,COLUMN(E$2),0)),"",VLOOKUP(T_IE170PL[[#This Row],[Ścieżka Xpath]],ALL!$C:G,COLUMN(E$2),0))</f>
        <v>Place of loading.</v>
      </c>
      <c r="F99" s="69" t="str">
        <f>IF(ISBLANK(VLOOKUP(T_IE170PL[[#This Row],[Ścieżka Xpath]],ALL!$C:H,COLUMN(F$2),0)),"",VLOOKUP(T_IE170PL[[#This Row],[Ścieżka Xpath]],ALL!$C:H,COLUMN(F$2),0))</f>
        <v>0..1</v>
      </c>
      <c r="G99" s="69" t="str">
        <f>IF(ISBLANK(VLOOKUP(T_IE170PL[[#This Row],[Ścieżka Xpath]],ALL!$C:I,COLUMN(G$2),0)),"",VLOOKUP(T_IE170PL[[#This Row],[Ścieżka Xpath]],ALL!$C:I,COLUMN(G$2),0))</f>
        <v>D</v>
      </c>
      <c r="H99" s="69" t="str">
        <f>IF(ISBLANK(VLOOKUP(T_IE170PL[[#This Row],[Ścieżka Xpath]],ALL!$C:J,COLUMN(H$2),0)),"",VLOOKUP(T_IE170PL[[#This Row],[Ścieżka Xpath]],ALL!$C:J,COLUMN(H$2),0))</f>
        <v/>
      </c>
      <c r="I99" s="69" t="str">
        <f>IF(ISBLANK(VLOOKUP(T_IE170PL[[#This Row],[Ścieżka Xpath]],ALL!$C:K,COLUMN(I$2),0)),"",VLOOKUP(T_IE170PL[[#This Row],[Ścieżka Xpath]],ALL!$C:K,COLUMN(I$2),0))</f>
        <v/>
      </c>
      <c r="J99" s="69" t="str">
        <f>IF(ISBLANK(VLOOKUP(T_IE170PL[[#This Row],[Ścieżka Xpath]],ALL!$C:L,COLUMN(J$2),0)),"",VLOOKUP(T_IE170PL[[#This Row],[Ścieżka Xpath]],ALL!$C:L,COLUMN(J$2),0))</f>
        <v>C0412</v>
      </c>
      <c r="K99" s="69" t="str">
        <f>IF(ISBLANK(VLOOKUP(T_IE170PL[[#This Row],[Ścieżka Xpath]],ALL!$C:N,COLUMN(K$2),0)),"",VLOOKUP(T_IE170PL[[#This Row],[Ścieżka Xpath]],ALL!$C:N,COLUMN(K$2),0))</f>
        <v/>
      </c>
      <c r="L99" s="70" t="str">
        <f>IF(ISBLANK(VLOOKUP(T_IE170PL[[#This Row],[Ścieżka Xpath]],ALL!$C:O,COLUMN(L$2),0)),"",VLOOKUP(T_IE170PL[[#This Row],[Ścieżka Xpath]],ALL!$C:O,COLUMN(L$2),0))</f>
        <v/>
      </c>
      <c r="M99" s="70" t="str">
        <f>IF(ISBLANK(VLOOKUP(T_IE170PL[[#This Row],[Ścieżka Xpath]],ALL!$C:P,COLUMN(M$2),0)),"",VLOOKUP(T_IE170PL[[#This Row],[Ścieżka Xpath]],ALL!$C:P,COLUMN(M$2),0))</f>
        <v/>
      </c>
      <c r="N99" s="70" t="str">
        <f>IF(ISBLANK(VLOOKUP(T_IE170PL[[#This Row],[Ścieżka Xpath]],ALL!$C:Q,COLUMN(N$2),0)),"",VLOOKUP(T_IE170PL[[#This Row],[Ścieżka Xpath]],ALL!$C:Q,COLUMN(N$2),0))</f>
        <v>Zmiana C0404 na C0412.</v>
      </c>
      <c r="O99" s="70" t="str">
        <f>IF(ISBLANK(VLOOKUP(T_IE170PL[[#This Row],[Ścieżka Xpath]],ALL!$C:R,COLUMN(O$2),0)),"",VLOOKUP(T_IE170PL[[#This Row],[Ścieżka Xpath]],ALL!$C:R,COLUMN(O$2),0))</f>
        <v>C0404 replaced with C0412.</v>
      </c>
    </row>
    <row r="100" spans="1:15" ht="15">
      <c r="A100" s="63" t="s">
        <v>2766</v>
      </c>
      <c r="B100" s="15">
        <v>98</v>
      </c>
      <c r="C100" s="74" t="str">
        <f>IF(ISBLANK(VLOOKUP(T_IE170PL[[#This Row],[Ścieżka Xpath]],ALL!$C:E,COLUMN(C$2),0)),"",VLOOKUP(T_IE170PL[[#This Row],[Ścieżka Xpath]],ALL!$C:E,COLUMN(C$2),0))</f>
        <v>16 13 036 000</v>
      </c>
      <c r="D100" s="25" t="str">
        <f>IF(ISBLANK(VLOOKUP(T_IE170PL[[#This Row],[Ścieżka Xpath]],ALL!$C:F,COLUMN(D$2),0)),"",VLOOKUP(T_IE170PL[[#This Row],[Ścieżka Xpath]],ALL!$C:F,COLUMN(D$2),0))</f>
        <v>Kod lokalizacji wg klasyfikacji ONZ - UNLOCODE.</v>
      </c>
      <c r="E100" s="63" t="str">
        <f>IF(ISBLANK(VLOOKUP(T_IE170PL[[#This Row],[Ścieżka Xpath]],ALL!$C:G,COLUMN(E$2),0)),"",VLOOKUP(T_IE170PL[[#This Row],[Ścieżka Xpath]],ALL!$C:G,COLUMN(E$2),0))</f>
        <v>Location -  UNLOCODE.</v>
      </c>
      <c r="F100" s="74" t="str">
        <f>IF(ISBLANK(VLOOKUP(T_IE170PL[[#This Row],[Ścieżka Xpath]],ALL!$C:H,COLUMN(F$2),0)),"",VLOOKUP(T_IE170PL[[#This Row],[Ścieżka Xpath]],ALL!$C:H,COLUMN(F$2),0))</f>
        <v/>
      </c>
      <c r="G100" s="136" t="str">
        <f>IF(ISBLANK(VLOOKUP(T_IE170PL[[#This Row],[Ścieżka Xpath]],ALL!$C:I,COLUMN(G$2),0)),"",VLOOKUP(T_IE170PL[[#This Row],[Ścieżka Xpath]],ALL!$C:I,COLUMN(G$2),0))</f>
        <v>O</v>
      </c>
      <c r="H100" s="136" t="str">
        <f>IF(ISBLANK(VLOOKUP(T_IE170PL[[#This Row],[Ścieżka Xpath]],ALL!$C:J,COLUMN(H$2),0)),"",VLOOKUP(T_IE170PL[[#This Row],[Ścieżka Xpath]],ALL!$C:J,COLUMN(H$2),0))</f>
        <v>an..17</v>
      </c>
      <c r="I100" s="136" t="str">
        <f>IF(ISBLANK(VLOOKUP(T_IE170PL[[#This Row],[Ścieżka Xpath]],ALL!$C:K,COLUMN(I$2),0)),"",VLOOKUP(T_IE170PL[[#This Row],[Ścieżka Xpath]],ALL!$C:K,COLUMN(I$2),0))</f>
        <v>CL244</v>
      </c>
      <c r="J100" s="136" t="str">
        <f>IF(ISBLANK(VLOOKUP(T_IE170PL[[#This Row],[Ścieżka Xpath]],ALL!$C:L,COLUMN(J$2),0)),"",VLOOKUP(T_IE170PL[[#This Row],[Ścieżka Xpath]],ALL!$C:L,COLUMN(J$2),0))</f>
        <v/>
      </c>
      <c r="K100" s="51" t="str">
        <f>IF(ISBLANK(VLOOKUP(T_IE170PL[[#This Row],[Ścieżka Xpath]],ALL!$C:N,COLUMN(K$2),0)),"",VLOOKUP(T_IE170PL[[#This Row],[Ścieżka Xpath]],ALL!$C:N,COLUMN(K$2),0))</f>
        <v/>
      </c>
      <c r="L100" s="62" t="str">
        <f>IF(ISBLANK(VLOOKUP(T_IE170PL[[#This Row],[Ścieżka Xpath]],ALL!$C:O,COLUMN(L$2),0)),"",VLOOKUP(T_IE170PL[[#This Row],[Ścieżka Xpath]],ALL!$C:O,COLUMN(L$2),0))</f>
        <v/>
      </c>
      <c r="M100" s="62" t="str">
        <f>IF(ISBLANK(VLOOKUP(T_IE170PL[[#This Row],[Ścieżka Xpath]],ALL!$C:P,COLUMN(M$2),0)),"",VLOOKUP(T_IE170PL[[#This Row],[Ścieżka Xpath]],ALL!$C:P,COLUMN(M$2),0))</f>
        <v/>
      </c>
      <c r="N100" s="62" t="str">
        <f>IF(ISBLANK(VLOOKUP(T_IE170PL[[#This Row],[Ścieżka Xpath]],ALL!$C:Q,COLUMN(N$2),0)),"",VLOOKUP(T_IE170PL[[#This Row],[Ścieżka Xpath]],ALL!$C:Q,COLUMN(N$2),0))</f>
        <v/>
      </c>
      <c r="O100" s="62" t="str">
        <f>IF(ISBLANK(VLOOKUP(T_IE170PL[[#This Row],[Ścieżka Xpath]],ALL!$C:R,COLUMN(O$2),0)),"",VLOOKUP(T_IE170PL[[#This Row],[Ścieżka Xpath]],ALL!$C:R,COLUMN(O$2),0))</f>
        <v/>
      </c>
    </row>
    <row r="101" spans="1:15" ht="15">
      <c r="A101" s="63" t="s">
        <v>2767</v>
      </c>
      <c r="B101" s="15">
        <v>99</v>
      </c>
      <c r="C101" s="74" t="str">
        <f>IF(ISBLANK(VLOOKUP(T_IE170PL[[#This Row],[Ścieżka Xpath]],ALL!$C:E,COLUMN(C$2),0)),"",VLOOKUP(T_IE170PL[[#This Row],[Ścieżka Xpath]],ALL!$C:E,COLUMN(C$2),0))</f>
        <v>16 13 020 000</v>
      </c>
      <c r="D101" s="25" t="str">
        <f>IF(ISBLANK(VLOOKUP(T_IE170PL[[#This Row],[Ścieżka Xpath]],ALL!$C:F,COLUMN(D$2),0)),"",VLOOKUP(T_IE170PL[[#This Row],[Ścieżka Xpath]],ALL!$C:F,COLUMN(D$2),0))</f>
        <v>Kod kraju.</v>
      </c>
      <c r="E101" s="63" t="str">
        <f>IF(ISBLANK(VLOOKUP(T_IE170PL[[#This Row],[Ścieżka Xpath]],ALL!$C:G,COLUMN(E$2),0)),"",VLOOKUP(T_IE170PL[[#This Row],[Ścieżka Xpath]],ALL!$C:G,COLUMN(E$2),0))</f>
        <v>Country code.</v>
      </c>
      <c r="F101" s="74" t="str">
        <f>IF(ISBLANK(VLOOKUP(T_IE170PL[[#This Row],[Ścieżka Xpath]],ALL!$C:H,COLUMN(F$2),0)),"",VLOOKUP(T_IE170PL[[#This Row],[Ścieżka Xpath]],ALL!$C:H,COLUMN(F$2),0))</f>
        <v/>
      </c>
      <c r="G101" s="136" t="str">
        <f>IF(ISBLANK(VLOOKUP(T_IE170PL[[#This Row],[Ścieżka Xpath]],ALL!$C:I,COLUMN(G$2),0)),"",VLOOKUP(T_IE170PL[[#This Row],[Ścieżka Xpath]],ALL!$C:I,COLUMN(G$2),0))</f>
        <v>D</v>
      </c>
      <c r="H101" s="136" t="str">
        <f>IF(ISBLANK(VLOOKUP(T_IE170PL[[#This Row],[Ścieżka Xpath]],ALL!$C:J,COLUMN(H$2),0)),"",VLOOKUP(T_IE170PL[[#This Row],[Ścieżka Xpath]],ALL!$C:J,COLUMN(H$2),0))</f>
        <v>a2</v>
      </c>
      <c r="I101" s="136" t="str">
        <f>IF(ISBLANK(VLOOKUP(T_IE170PL[[#This Row],[Ścieżka Xpath]],ALL!$C:K,COLUMN(I$2),0)),"",VLOOKUP(T_IE170PL[[#This Row],[Ścieżka Xpath]],ALL!$C:K,COLUMN(I$2),0))</f>
        <v>CL008</v>
      </c>
      <c r="J101" s="136" t="str">
        <f>IF(ISBLANK(VLOOKUP(T_IE170PL[[#This Row],[Ścieżka Xpath]],ALL!$C:L,COLUMN(J$2),0)),"",VLOOKUP(T_IE170PL[[#This Row],[Ścieżka Xpath]],ALL!$C:L,COLUMN(J$2),0))</f>
        <v>C0387</v>
      </c>
      <c r="K101" s="51" t="str">
        <f>IF(ISBLANK(VLOOKUP(T_IE170PL[[#This Row],[Ścieżka Xpath]],ALL!$C:N,COLUMN(K$2),0)),"",VLOOKUP(T_IE170PL[[#This Row],[Ścieżka Xpath]],ALL!$C:N,COLUMN(K$2),0))</f>
        <v/>
      </c>
      <c r="L101" s="62" t="str">
        <f>IF(ISBLANK(VLOOKUP(T_IE170PL[[#This Row],[Ścieżka Xpath]],ALL!$C:O,COLUMN(L$2),0)),"",VLOOKUP(T_IE170PL[[#This Row],[Ścieżka Xpath]],ALL!$C:O,COLUMN(L$2),0))</f>
        <v/>
      </c>
      <c r="M101" s="62" t="str">
        <f>IF(ISBLANK(VLOOKUP(T_IE170PL[[#This Row],[Ścieżka Xpath]],ALL!$C:P,COLUMN(M$2),0)),"",VLOOKUP(T_IE170PL[[#This Row],[Ścieżka Xpath]],ALL!$C:P,COLUMN(M$2),0))</f>
        <v/>
      </c>
      <c r="N101" s="62" t="str">
        <f>IF(ISBLANK(VLOOKUP(T_IE170PL[[#This Row],[Ścieżka Xpath]],ALL!$C:Q,COLUMN(N$2),0)),"",VLOOKUP(T_IE170PL[[#This Row],[Ścieżka Xpath]],ALL!$C:Q,COLUMN(N$2),0))</f>
        <v/>
      </c>
      <c r="O101" s="62" t="str">
        <f>IF(ISBLANK(VLOOKUP(T_IE170PL[[#This Row],[Ścieżka Xpath]],ALL!$C:R,COLUMN(O$2),0)),"",VLOOKUP(T_IE170PL[[#This Row],[Ścieżka Xpath]],ALL!$C:R,COLUMN(O$2),0))</f>
        <v/>
      </c>
    </row>
    <row r="102" spans="1:15" ht="15">
      <c r="A102" s="63" t="s">
        <v>2768</v>
      </c>
      <c r="B102" s="15">
        <v>100</v>
      </c>
      <c r="C102" s="74" t="str">
        <f>IF(ISBLANK(VLOOKUP(T_IE170PL[[#This Row],[Ścieżka Xpath]],ALL!$C:E,COLUMN(C$2),0)),"",VLOOKUP(T_IE170PL[[#This Row],[Ścieżka Xpath]],ALL!$C:E,COLUMN(C$2),0))</f>
        <v>16 13 037 000</v>
      </c>
      <c r="D102" s="25" t="str">
        <f>IF(ISBLANK(VLOOKUP(T_IE170PL[[#This Row],[Ścieżka Xpath]],ALL!$C:F,COLUMN(D$2),0)),"",VLOOKUP(T_IE170PL[[#This Row],[Ścieżka Xpath]],ALL!$C:F,COLUMN(D$2),0))</f>
        <v>Opis/kod lokalizacji.</v>
      </c>
      <c r="E102" s="63" t="str">
        <f>IF(ISBLANK(VLOOKUP(T_IE170PL[[#This Row],[Ścieżka Xpath]],ALL!$C:G,COLUMN(E$2),0)),"",VLOOKUP(T_IE170PL[[#This Row],[Ścieżka Xpath]],ALL!$C:G,COLUMN(E$2),0))</f>
        <v>Location text.</v>
      </c>
      <c r="F102" s="74" t="str">
        <f>IF(ISBLANK(VLOOKUP(T_IE170PL[[#This Row],[Ścieżka Xpath]],ALL!$C:H,COLUMN(F$2),0)),"",VLOOKUP(T_IE170PL[[#This Row],[Ścieżka Xpath]],ALL!$C:H,COLUMN(F$2),0))</f>
        <v/>
      </c>
      <c r="G102" s="136" t="str">
        <f>IF(ISBLANK(VLOOKUP(T_IE170PL[[#This Row],[Ścieżka Xpath]],ALL!$C:I,COLUMN(G$2),0)),"",VLOOKUP(T_IE170PL[[#This Row],[Ścieżka Xpath]],ALL!$C:I,COLUMN(G$2),0))</f>
        <v>D</v>
      </c>
      <c r="H102" s="136" t="str">
        <f>IF(ISBLANK(VLOOKUP(T_IE170PL[[#This Row],[Ścieżka Xpath]],ALL!$C:J,COLUMN(H$2),0)),"",VLOOKUP(T_IE170PL[[#This Row],[Ścieżka Xpath]],ALL!$C:J,COLUMN(H$2),0))</f>
        <v>an..35</v>
      </c>
      <c r="I102" s="136" t="str">
        <f>IF(ISBLANK(VLOOKUP(T_IE170PL[[#This Row],[Ścieżka Xpath]],ALL!$C:K,COLUMN(I$2),0)),"",VLOOKUP(T_IE170PL[[#This Row],[Ścieżka Xpath]],ALL!$C:K,COLUMN(I$2),0))</f>
        <v/>
      </c>
      <c r="J102" s="136" t="str">
        <f>IF(ISBLANK(VLOOKUP(T_IE170PL[[#This Row],[Ścieżka Xpath]],ALL!$C:L,COLUMN(J$2),0)),"",VLOOKUP(T_IE170PL[[#This Row],[Ścieżka Xpath]],ALL!$C:L,COLUMN(J$2),0))</f>
        <v>C0387</v>
      </c>
      <c r="K102" s="51" t="str">
        <f>IF(ISBLANK(VLOOKUP(T_IE170PL[[#This Row],[Ścieżka Xpath]],ALL!$C:N,COLUMN(K$2),0)),"",VLOOKUP(T_IE170PL[[#This Row],[Ścieżka Xpath]],ALL!$C:N,COLUMN(K$2),0))</f>
        <v/>
      </c>
      <c r="L102" s="62" t="str">
        <f>IF(ISBLANK(VLOOKUP(T_IE170PL[[#This Row],[Ścieżka Xpath]],ALL!$C:O,COLUMN(L$2),0)),"",VLOOKUP(T_IE170PL[[#This Row],[Ścieżka Xpath]],ALL!$C:O,COLUMN(L$2),0))</f>
        <v/>
      </c>
      <c r="M102" s="62" t="str">
        <f>IF(ISBLANK(VLOOKUP(T_IE170PL[[#This Row],[Ścieżka Xpath]],ALL!$C:P,COLUMN(M$2),0)),"",VLOOKUP(T_IE170PL[[#This Row],[Ścieżka Xpath]],ALL!$C:P,COLUMN(M$2),0))</f>
        <v/>
      </c>
      <c r="N102" s="62" t="str">
        <f>IF(ISBLANK(VLOOKUP(T_IE170PL[[#This Row],[Ścieżka Xpath]],ALL!$C:Q,COLUMN(N$2),0)),"",VLOOKUP(T_IE170PL[[#This Row],[Ścieżka Xpath]],ALL!$C:Q,COLUMN(N$2),0))</f>
        <v/>
      </c>
      <c r="O102" s="62" t="str">
        <f>IF(ISBLANK(VLOOKUP(T_IE170PL[[#This Row],[Ścieżka Xpath]],ALL!$C:R,COLUMN(O$2),0)),"",VLOOKUP(T_IE170PL[[#This Row],[Ścieżka Xpath]],ALL!$C:R,COLUMN(O$2),0))</f>
        <v/>
      </c>
    </row>
    <row r="103" spans="1:15" ht="15">
      <c r="A103" s="70" t="s">
        <v>2769</v>
      </c>
      <c r="B103" s="83">
        <v>101</v>
      </c>
      <c r="C103" s="69" t="str">
        <f>IF(ISBLANK(VLOOKUP(T_IE170PL[[#This Row],[Ścieżka Xpath]],ALL!$C:E,COLUMN(C$2),0)),"",VLOOKUP(T_IE170PL[[#This Row],[Ścieżka Xpath]],ALL!$C:E,COLUMN(C$2),0))</f>
        <v>-</v>
      </c>
      <c r="D103" s="70" t="str">
        <f>IF(ISBLANK(VLOOKUP(T_IE170PL[[#This Row],[Ścieżka Xpath]],ALL!$C:F,COLUMN(D$2),0)),"",VLOOKUP(T_IE170PL[[#This Row],[Ścieżka Xpath]],ALL!$C:F,COLUMN(D$2),0))</f>
        <v>Dane przesyłki spedytorskiej.</v>
      </c>
      <c r="E103" s="70" t="str">
        <f>IF(ISBLANK(VLOOKUP(T_IE170PL[[#This Row],[Ścieżka Xpath]],ALL!$C:G,COLUMN(E$2),0)),"",VLOOKUP(T_IE170PL[[#This Row],[Ścieżka Xpath]],ALL!$C:G,COLUMN(E$2),0))</f>
        <v>House consignment details.</v>
      </c>
      <c r="F103" s="69" t="str">
        <f>IF(ISBLANK(VLOOKUP(T_IE170PL[[#This Row],[Ścieżka Xpath]],ALL!$C:H,COLUMN(F$2),0)),"",VLOOKUP(T_IE170PL[[#This Row],[Ścieżka Xpath]],ALL!$C:H,COLUMN(F$2),0))</f>
        <v>1..1999</v>
      </c>
      <c r="G103" s="69" t="str">
        <f>IF(ISBLANK(VLOOKUP(T_IE170PL[[#This Row],[Ścieżka Xpath]],ALL!$C:I,COLUMN(G$2),0)),"",VLOOKUP(T_IE170PL[[#This Row],[Ścieżka Xpath]],ALL!$C:I,COLUMN(G$2),0))</f>
        <v>R</v>
      </c>
      <c r="H103" s="69" t="str">
        <f>IF(ISBLANK(VLOOKUP(T_IE170PL[[#This Row],[Ścieżka Xpath]],ALL!$C:J,COLUMN(H$2),0)),"",VLOOKUP(T_IE170PL[[#This Row],[Ścieżka Xpath]],ALL!$C:J,COLUMN(H$2),0))</f>
        <v/>
      </c>
      <c r="I103" s="69" t="str">
        <f>IF(ISBLANK(VLOOKUP(T_IE170PL[[#This Row],[Ścieżka Xpath]],ALL!$C:K,COLUMN(I$2),0)),"",VLOOKUP(T_IE170PL[[#This Row],[Ścieżka Xpath]],ALL!$C:K,COLUMN(I$2),0))</f>
        <v/>
      </c>
      <c r="J103" s="69" t="str">
        <f>IF(ISBLANK(VLOOKUP(T_IE170PL[[#This Row],[Ścieżka Xpath]],ALL!$C:L,COLUMN(J$2),0)),"",VLOOKUP(T_IE170PL[[#This Row],[Ścieżka Xpath]],ALL!$C:L,COLUMN(J$2),0))</f>
        <v/>
      </c>
      <c r="K103" s="69" t="str">
        <f>IF(ISBLANK(VLOOKUP(T_IE170PL[[#This Row],[Ścieżka Xpath]],ALL!$C:N,COLUMN(K$2),0)),"",VLOOKUP(T_IE170PL[[#This Row],[Ścieżka Xpath]],ALL!$C:N,COLUMN(K$2),0))</f>
        <v/>
      </c>
      <c r="L103" s="70" t="str">
        <f>IF(ISBLANK(VLOOKUP(T_IE170PL[[#This Row],[Ścieżka Xpath]],ALL!$C:O,COLUMN(L$2),0)),"",VLOOKUP(T_IE170PL[[#This Row],[Ścieżka Xpath]],ALL!$C:O,COLUMN(L$2),0))</f>
        <v/>
      </c>
      <c r="M103" s="70" t="str">
        <f>IF(ISBLANK(VLOOKUP(T_IE170PL[[#This Row],[Ścieżka Xpath]],ALL!$C:P,COLUMN(M$2),0)),"",VLOOKUP(T_IE170PL[[#This Row],[Ścieżka Xpath]],ALL!$C:P,COLUMN(M$2),0))</f>
        <v/>
      </c>
      <c r="N103" s="70" t="str">
        <f>IF(ISBLANK(VLOOKUP(T_IE170PL[[#This Row],[Ścieżka Xpath]],ALL!$C:Q,COLUMN(N$2),0)),"",VLOOKUP(T_IE170PL[[#This Row],[Ścieżka Xpath]],ALL!$C:Q,COLUMN(N$2),0))</f>
        <v/>
      </c>
      <c r="O103" s="70" t="str">
        <f>IF(ISBLANK(VLOOKUP(T_IE170PL[[#This Row],[Ścieżka Xpath]],ALL!$C:R,COLUMN(O$2),0)),"",VLOOKUP(T_IE170PL[[#This Row],[Ścieżka Xpath]],ALL!$C:R,COLUMN(O$2),0))</f>
        <v/>
      </c>
    </row>
    <row r="104" spans="1:15" ht="30">
      <c r="A104" s="63" t="s">
        <v>2770</v>
      </c>
      <c r="B104" s="15">
        <v>102</v>
      </c>
      <c r="C104" s="74" t="str">
        <f>IF(ISBLANK(VLOOKUP(T_IE170PL[[#This Row],[Ścieżka Xpath]],ALL!$C:E,COLUMN(C$2),0)),"",VLOOKUP(T_IE170PL[[#This Row],[Ścieżka Xpath]],ALL!$C:E,COLUMN(C$2),0))</f>
        <v>-</v>
      </c>
      <c r="D104" s="26" t="str">
        <f>IF(ISBLANK(VLOOKUP(T_IE170PL[[#This Row],[Ścieżka Xpath]],ALL!$C:F,COLUMN(D$2),0)),"",VLOOKUP(T_IE170PL[[#This Row],[Ścieżka Xpath]],ALL!$C:F,COLUMN(D$2),0))</f>
        <v>Liczba porządkowa służąca do określenia pozycji w danej kolekcji danych.</v>
      </c>
      <c r="E104" s="63" t="str">
        <f>IF(ISBLANK(VLOOKUP(T_IE170PL[[#This Row],[Ścieżka Xpath]],ALL!$C:G,COLUMN(E$2),0)),"",VLOOKUP(T_IE170PL[[#This Row],[Ścieżka Xpath]],ALL!$C:G,COLUMN(E$2),0))</f>
        <v>Sequence number in data group collection to which this data group belongs to.</v>
      </c>
      <c r="F104" s="74" t="str">
        <f>IF(ISBLANK(VLOOKUP(T_IE170PL[[#This Row],[Ścieżka Xpath]],ALL!$C:H,COLUMN(F$2),0)),"",VLOOKUP(T_IE170PL[[#This Row],[Ścieżka Xpath]],ALL!$C:H,COLUMN(F$2),0))</f>
        <v/>
      </c>
      <c r="G104" s="168" t="str">
        <f>IF(ISBLANK(VLOOKUP(T_IE170PL[[#This Row],[Ścieżka Xpath]],ALL!$C:I,COLUMN(G$2),0)),"",VLOOKUP(T_IE170PL[[#This Row],[Ścieżka Xpath]],ALL!$C:I,COLUMN(G$2),0))</f>
        <v>R</v>
      </c>
      <c r="H104" s="168" t="str">
        <f>IF(ISBLANK(VLOOKUP(T_IE170PL[[#This Row],[Ścieżka Xpath]],ALL!$C:J,COLUMN(H$2),0)),"",VLOOKUP(T_IE170PL[[#This Row],[Ścieżka Xpath]],ALL!$C:J,COLUMN(H$2),0))</f>
        <v>n..5</v>
      </c>
      <c r="I104" s="74" t="str">
        <f>IF(ISBLANK(VLOOKUP(T_IE170PL[[#This Row],[Ścieżka Xpath]],ALL!$C:K,COLUMN(I$2),0)),"",VLOOKUP(T_IE170PL[[#This Row],[Ścieżka Xpath]],ALL!$C:K,COLUMN(I$2),0))</f>
        <v/>
      </c>
      <c r="J104" s="168" t="str">
        <f>IF(ISBLANK(VLOOKUP(T_IE170PL[[#This Row],[Ścieżka Xpath]],ALL!$C:L,COLUMN(J$2),0)),"",VLOOKUP(T_IE170PL[[#This Row],[Ścieżka Xpath]],ALL!$C:L,COLUMN(J$2),0))</f>
        <v>R0987</v>
      </c>
      <c r="K104" s="51" t="str">
        <f>IF(ISBLANK(VLOOKUP(T_IE170PL[[#This Row],[Ścieżka Xpath]],ALL!$C:N,COLUMN(K$2),0)),"",VLOOKUP(T_IE170PL[[#This Row],[Ścieżka Xpath]],ALL!$C:N,COLUMN(K$2),0))</f>
        <v/>
      </c>
      <c r="L104" s="62" t="str">
        <f>IF(ISBLANK(VLOOKUP(T_IE170PL[[#This Row],[Ścieżka Xpath]],ALL!$C:O,COLUMN(L$2),0)),"",VLOOKUP(T_IE170PL[[#This Row],[Ścieżka Xpath]],ALL!$C:O,COLUMN(L$2),0))</f>
        <v/>
      </c>
      <c r="M104" s="62" t="str">
        <f>IF(ISBLANK(VLOOKUP(T_IE170PL[[#This Row],[Ścieżka Xpath]],ALL!$C:P,COLUMN(M$2),0)),"",VLOOKUP(T_IE170PL[[#This Row],[Ścieżka Xpath]],ALL!$C:P,COLUMN(M$2),0))</f>
        <v/>
      </c>
      <c r="N104" s="62" t="str">
        <f>IF(ISBLANK(VLOOKUP(T_IE170PL[[#This Row],[Ścieżka Xpath]],ALL!$C:Q,COLUMN(N$2),0)),"",VLOOKUP(T_IE170PL[[#This Row],[Ścieżka Xpath]],ALL!$C:Q,COLUMN(N$2),0))</f>
        <v/>
      </c>
      <c r="O104" s="62" t="str">
        <f>IF(ISBLANK(VLOOKUP(T_IE170PL[[#This Row],[Ścieżka Xpath]],ALL!$C:R,COLUMN(O$2),0)),"",VLOOKUP(T_IE170PL[[#This Row],[Ścieżka Xpath]],ALL!$C:R,COLUMN(O$2),0))</f>
        <v/>
      </c>
    </row>
    <row r="105" spans="1:15" ht="90">
      <c r="A105" s="70" t="s">
        <v>2771</v>
      </c>
      <c r="B105" s="83">
        <v>103</v>
      </c>
      <c r="C105" s="69" t="str">
        <f>IF(ISBLANK(VLOOKUP(T_IE170PL[[#This Row],[Ścieżka Xpath]],ALL!$C:E,COLUMN(C$2),0)),"",VLOOKUP(T_IE170PL[[#This Row],[Ścieżka Xpath]],ALL!$C:E,COLUMN(C$2),0))</f>
        <v>19 05 000 000</v>
      </c>
      <c r="D105" s="70" t="str">
        <f>IF(ISBLANK(VLOOKUP(T_IE170PL[[#This Row],[Ścieżka Xpath]],ALL!$C:F,COLUMN(D$2),0)),"",VLOOKUP(T_IE170PL[[#This Row],[Ścieżka Xpath]],ALL!$C:F,COLUMN(D$2),0))</f>
        <v>Środki transportu w miejscu wyjścia (przesyłka spedytorska).</v>
      </c>
      <c r="E105" s="70" t="str">
        <f>IF(ISBLANK(VLOOKUP(T_IE170PL[[#This Row],[Ścieżka Xpath]],ALL!$C:G,COLUMN(E$2),0)),"",VLOOKUP(T_IE170PL[[#This Row],[Ścieżka Xpath]],ALL!$C:G,COLUMN(E$2),0))</f>
        <v>Departure transport means details (for house consignment).</v>
      </c>
      <c r="F105" s="69" t="str">
        <f>IF(ISBLANK(VLOOKUP(T_IE170PL[[#This Row],[Ścieżka Xpath]],ALL!$C:H,COLUMN(F$2),0)),"",VLOOKUP(T_IE170PL[[#This Row],[Ścieżka Xpath]],ALL!$C:H,COLUMN(F$2),0))</f>
        <v>0..999</v>
      </c>
      <c r="G105" s="69" t="str">
        <f>IF(ISBLANK(VLOOKUP(T_IE170PL[[#This Row],[Ścieżka Xpath]],ALL!$C:I,COLUMN(G$2),0)),"",VLOOKUP(T_IE170PL[[#This Row],[Ścieżka Xpath]],ALL!$C:I,COLUMN(G$2),0))</f>
        <v>D</v>
      </c>
      <c r="H105" s="69" t="str">
        <f>IF(ISBLANK(VLOOKUP(T_IE170PL[[#This Row],[Ścieżka Xpath]],ALL!$C:J,COLUMN(H$2),0)),"",VLOOKUP(T_IE170PL[[#This Row],[Ścieżka Xpath]],ALL!$C:J,COLUMN(H$2),0))</f>
        <v/>
      </c>
      <c r="I105" s="69" t="str">
        <f>IF(ISBLANK(VLOOKUP(T_IE170PL[[#This Row],[Ścieżka Xpath]],ALL!$C:K,COLUMN(I$2),0)),"",VLOOKUP(T_IE170PL[[#This Row],[Ścieżka Xpath]],ALL!$C:K,COLUMN(I$2),0))</f>
        <v/>
      </c>
      <c r="J105" s="69" t="str">
        <f>IF(ISBLANK(VLOOKUP(T_IE170PL[[#This Row],[Ścieżka Xpath]],ALL!$C:L,COLUMN(J$2),0)),"",VLOOKUP(T_IE170PL[[#This Row],[Ścieżka Xpath]],ALL!$C:L,COLUMN(J$2),0))</f>
        <v>C0833; G0088; G0119; G0196;  R0506; R0855</v>
      </c>
      <c r="K105" s="69" t="str">
        <f>IF(ISBLANK(VLOOKUP(T_IE170PL[[#This Row],[Ścieżka Xpath]],ALL!$C:N,COLUMN(K$2),0)),"",VLOOKUP(T_IE170PL[[#This Row],[Ścieżka Xpath]],ALL!$C:N,COLUMN(K$2),0))</f>
        <v/>
      </c>
      <c r="L105" s="70" t="str">
        <f>IF(ISBLANK(VLOOKUP(T_IE170PL[[#This Row],[Ścieżka Xpath]],ALL!$C:O,COLUMN(L$2),0)),"",VLOOKUP(T_IE170PL[[#This Row],[Ścieżka Xpath]],ALL!$C:O,COLUMN(L$2),0))</f>
        <v/>
      </c>
      <c r="M105" s="70" t="str">
        <f>IF(ISBLANK(VLOOKUP(T_IE170PL[[#This Row],[Ścieżka Xpath]],ALL!$C:P,COLUMN(M$2),0)),"",VLOOKUP(T_IE170PL[[#This Row],[Ścieżka Xpath]],ALL!$C:P,COLUMN(M$2),0))</f>
        <v/>
      </c>
      <c r="N105" s="70" t="str">
        <f>IF(ISBLANK(VLOOKUP(T_IE170PL[[#This Row],[Ścieżka Xpath]],ALL!$C:Q,COLUMN(N$2),0)),"",VLOOKUP(T_IE170PL[[#This Row],[Ścieżka Xpath]],ALL!$C:Q,COLUMN(N$2),0))</f>
        <v/>
      </c>
      <c r="O105" s="70" t="str">
        <f>IF(ISBLANK(VLOOKUP(T_IE170PL[[#This Row],[Ścieżka Xpath]],ALL!$C:R,COLUMN(O$2),0)),"",VLOOKUP(T_IE170PL[[#This Row],[Ścieżka Xpath]],ALL!$C:R,COLUMN(O$2),0))</f>
        <v/>
      </c>
    </row>
    <row r="106" spans="1:15" ht="30">
      <c r="A106" s="63" t="s">
        <v>2772</v>
      </c>
      <c r="B106" s="15">
        <v>104</v>
      </c>
      <c r="C106" s="74" t="str">
        <f>IF(ISBLANK(VLOOKUP(T_IE170PL[[#This Row],[Ścieżka Xpath]],ALL!$C:E,COLUMN(C$2),0)),"",VLOOKUP(T_IE170PL[[#This Row],[Ścieżka Xpath]],ALL!$C:E,COLUMN(C$2),0))</f>
        <v>-</v>
      </c>
      <c r="D106" s="26" t="str">
        <f>IF(ISBLANK(VLOOKUP(T_IE170PL[[#This Row],[Ścieżka Xpath]],ALL!$C:F,COLUMN(D$2),0)),"",VLOOKUP(T_IE170PL[[#This Row],[Ścieżka Xpath]],ALL!$C:F,COLUMN(D$2),0))</f>
        <v>Liczba porządkowa służąca do określenia pozycji w danej kolekcji danych.</v>
      </c>
      <c r="E106" s="63" t="str">
        <f>IF(ISBLANK(VLOOKUP(T_IE170PL[[#This Row],[Ścieżka Xpath]],ALL!$C:G,COLUMN(E$2),0)),"",VLOOKUP(T_IE170PL[[#This Row],[Ścieżka Xpath]],ALL!$C:G,COLUMN(E$2),0))</f>
        <v>Sequence number in data group collection to which this data group belongs to.</v>
      </c>
      <c r="F106" s="74" t="str">
        <f>IF(ISBLANK(VLOOKUP(T_IE170PL[[#This Row],[Ścieżka Xpath]],ALL!$C:H,COLUMN(F$2),0)),"",VLOOKUP(T_IE170PL[[#This Row],[Ścieżka Xpath]],ALL!$C:H,COLUMN(F$2),0))</f>
        <v/>
      </c>
      <c r="G106" s="168" t="str">
        <f>IF(ISBLANK(VLOOKUP(T_IE170PL[[#This Row],[Ścieżka Xpath]],ALL!$C:I,COLUMN(G$2),0)),"",VLOOKUP(T_IE170PL[[#This Row],[Ścieżka Xpath]],ALL!$C:I,COLUMN(G$2),0))</f>
        <v>R</v>
      </c>
      <c r="H106" s="168" t="str">
        <f>IF(ISBLANK(VLOOKUP(T_IE170PL[[#This Row],[Ścieżka Xpath]],ALL!$C:J,COLUMN(H$2),0)),"",VLOOKUP(T_IE170PL[[#This Row],[Ścieżka Xpath]],ALL!$C:J,COLUMN(H$2),0))</f>
        <v>n..5</v>
      </c>
      <c r="I106" s="74" t="str">
        <f>IF(ISBLANK(VLOOKUP(T_IE170PL[[#This Row],[Ścieżka Xpath]],ALL!$C:K,COLUMN(I$2),0)),"",VLOOKUP(T_IE170PL[[#This Row],[Ścieżka Xpath]],ALL!$C:K,COLUMN(I$2),0))</f>
        <v/>
      </c>
      <c r="J106" s="168" t="str">
        <f>IF(ISBLANK(VLOOKUP(T_IE170PL[[#This Row],[Ścieżka Xpath]],ALL!$C:L,COLUMN(J$2),0)),"",VLOOKUP(T_IE170PL[[#This Row],[Ścieżka Xpath]],ALL!$C:L,COLUMN(J$2),0))</f>
        <v>R0987</v>
      </c>
      <c r="K106" s="51" t="str">
        <f>IF(ISBLANK(VLOOKUP(T_IE170PL[[#This Row],[Ścieżka Xpath]],ALL!$C:N,COLUMN(K$2),0)),"",VLOOKUP(T_IE170PL[[#This Row],[Ścieżka Xpath]],ALL!$C:N,COLUMN(K$2),0))</f>
        <v/>
      </c>
      <c r="L106" s="62" t="str">
        <f>IF(ISBLANK(VLOOKUP(T_IE170PL[[#This Row],[Ścieżka Xpath]],ALL!$C:O,COLUMN(L$2),0)),"",VLOOKUP(T_IE170PL[[#This Row],[Ścieżka Xpath]],ALL!$C:O,COLUMN(L$2),0))</f>
        <v/>
      </c>
      <c r="M106" s="62" t="str">
        <f>IF(ISBLANK(VLOOKUP(T_IE170PL[[#This Row],[Ścieżka Xpath]],ALL!$C:P,COLUMN(M$2),0)),"",VLOOKUP(T_IE170PL[[#This Row],[Ścieżka Xpath]],ALL!$C:P,COLUMN(M$2),0))</f>
        <v/>
      </c>
      <c r="N106" s="62" t="str">
        <f>IF(ISBLANK(VLOOKUP(T_IE170PL[[#This Row],[Ścieżka Xpath]],ALL!$C:Q,COLUMN(N$2),0)),"",VLOOKUP(T_IE170PL[[#This Row],[Ścieżka Xpath]],ALL!$C:Q,COLUMN(N$2),0))</f>
        <v/>
      </c>
      <c r="O106" s="62" t="str">
        <f>IF(ISBLANK(VLOOKUP(T_IE170PL[[#This Row],[Ścieżka Xpath]],ALL!$C:R,COLUMN(O$2),0)),"",VLOOKUP(T_IE170PL[[#This Row],[Ścieżka Xpath]],ALL!$C:R,COLUMN(O$2),0))</f>
        <v/>
      </c>
    </row>
    <row r="107" spans="1:15" ht="45">
      <c r="A107" s="63" t="s">
        <v>2773</v>
      </c>
      <c r="B107" s="15">
        <v>105</v>
      </c>
      <c r="C107" s="74" t="str">
        <f>IF(ISBLANK(VLOOKUP(T_IE170PL[[#This Row],[Ścieżka Xpath]],ALL!$C:E,COLUMN(C$2),0)),"",VLOOKUP(T_IE170PL[[#This Row],[Ścieżka Xpath]],ALL!$C:E,COLUMN(C$2),0))</f>
        <v>19 05 061 000</v>
      </c>
      <c r="D107" s="25" t="str">
        <f>IF(ISBLANK(VLOOKUP(T_IE170PL[[#This Row],[Ścieżka Xpath]],ALL!$C:F,COLUMN(D$2),0)),"",VLOOKUP(T_IE170PL[[#This Row],[Ścieżka Xpath]],ALL!$C:F,COLUMN(D$2),0))</f>
        <v>Rodzaj identyfikatora środka transportu w miejscu wyjścia.</v>
      </c>
      <c r="E107" s="63" t="str">
        <f>IF(ISBLANK(VLOOKUP(T_IE170PL[[#This Row],[Ścieżka Xpath]],ALL!$C:G,COLUMN(E$2),0)),"",VLOOKUP(T_IE170PL[[#This Row],[Ścieżka Xpath]],ALL!$C:G,COLUMN(E$2),0))</f>
        <v>Transport means at departure identification type</v>
      </c>
      <c r="F107" s="74" t="str">
        <f>IF(ISBLANK(VLOOKUP(T_IE170PL[[#This Row],[Ścieżka Xpath]],ALL!$C:H,COLUMN(F$2),0)),"",VLOOKUP(T_IE170PL[[#This Row],[Ścieżka Xpath]],ALL!$C:H,COLUMN(F$2),0))</f>
        <v/>
      </c>
      <c r="G107" s="136" t="str">
        <f>IF(ISBLANK(VLOOKUP(T_IE170PL[[#This Row],[Ścieżka Xpath]],ALL!$C:I,COLUMN(G$2),0)),"",VLOOKUP(T_IE170PL[[#This Row],[Ścieżka Xpath]],ALL!$C:I,COLUMN(G$2),0))</f>
        <v>R</v>
      </c>
      <c r="H107" s="136" t="str">
        <f>IF(ISBLANK(VLOOKUP(T_IE170PL[[#This Row],[Ścieżka Xpath]],ALL!$C:J,COLUMN(H$2),0)),"",VLOOKUP(T_IE170PL[[#This Row],[Ścieżka Xpath]],ALL!$C:J,COLUMN(H$2),0))</f>
        <v>n2</v>
      </c>
      <c r="I107" s="136" t="str">
        <f>IF(ISBLANK(VLOOKUP(T_IE170PL[[#This Row],[Ścieżka Xpath]],ALL!$C:K,COLUMN(I$2),0)),"",VLOOKUP(T_IE170PL[[#This Row],[Ścieżka Xpath]],ALL!$C:K,COLUMN(I$2),0))</f>
        <v>CL750</v>
      </c>
      <c r="J107" s="136" t="str">
        <f>IF(ISBLANK(VLOOKUP(T_IE170PL[[#This Row],[Ścieżka Xpath]],ALL!$C:L,COLUMN(J$2),0)),"",VLOOKUP(T_IE170PL[[#This Row],[Ścieżka Xpath]],ALL!$C:L,COLUMN(J$2),0))</f>
        <v>R0472; R0474; R0476</v>
      </c>
      <c r="K107" s="51" t="str">
        <f>IF(ISBLANK(VLOOKUP(T_IE170PL[[#This Row],[Ścieżka Xpath]],ALL!$C:N,COLUMN(K$2),0)),"",VLOOKUP(T_IE170PL[[#This Row],[Ścieżka Xpath]],ALL!$C:N,COLUMN(K$2),0))</f>
        <v/>
      </c>
      <c r="L107" s="62" t="str">
        <f>IF(ISBLANK(VLOOKUP(T_IE170PL[[#This Row],[Ścieżka Xpath]],ALL!$C:O,COLUMN(L$2),0)),"",VLOOKUP(T_IE170PL[[#This Row],[Ścieżka Xpath]],ALL!$C:O,COLUMN(L$2),0))</f>
        <v/>
      </c>
      <c r="M107" s="62" t="str">
        <f>IF(ISBLANK(VLOOKUP(T_IE170PL[[#This Row],[Ścieżka Xpath]],ALL!$C:P,COLUMN(M$2),0)),"",VLOOKUP(T_IE170PL[[#This Row],[Ścieżka Xpath]],ALL!$C:P,COLUMN(M$2),0))</f>
        <v/>
      </c>
      <c r="N107" s="62" t="str">
        <f>IF(ISBLANK(VLOOKUP(T_IE170PL[[#This Row],[Ścieżka Xpath]],ALL!$C:Q,COLUMN(N$2),0)),"",VLOOKUP(T_IE170PL[[#This Row],[Ścieżka Xpath]],ALL!$C:Q,COLUMN(N$2),0))</f>
        <v/>
      </c>
      <c r="O107" s="62" t="str">
        <f>IF(ISBLANK(VLOOKUP(T_IE170PL[[#This Row],[Ścieżka Xpath]],ALL!$C:R,COLUMN(O$2),0)),"",VLOOKUP(T_IE170PL[[#This Row],[Ścieżka Xpath]],ALL!$C:R,COLUMN(O$2),0))</f>
        <v/>
      </c>
    </row>
    <row r="108" spans="1:15" ht="30">
      <c r="A108" s="63" t="s">
        <v>2774</v>
      </c>
      <c r="B108" s="15">
        <v>106</v>
      </c>
      <c r="C108" s="74" t="str">
        <f>IF(ISBLANK(VLOOKUP(T_IE170PL[[#This Row],[Ścieżka Xpath]],ALL!$C:E,COLUMN(C$2),0)),"",VLOOKUP(T_IE170PL[[#This Row],[Ścieżka Xpath]],ALL!$C:E,COLUMN(C$2),0))</f>
        <v>19 05 017 000</v>
      </c>
      <c r="D108" s="25" t="str">
        <f>IF(ISBLANK(VLOOKUP(T_IE170PL[[#This Row],[Ścieżka Xpath]],ALL!$C:F,COLUMN(D$2),0)),"",VLOOKUP(T_IE170PL[[#This Row],[Ścieżka Xpath]],ALL!$C:F,COLUMN(D$2),0))</f>
        <v>Znaki środka transportu w miejscu wyjścia.</v>
      </c>
      <c r="E108" s="63" t="str">
        <f>IF(ISBLANK(VLOOKUP(T_IE170PL[[#This Row],[Ścieżka Xpath]],ALL!$C:G,COLUMN(E$2),0)),"",VLOOKUP(T_IE170PL[[#This Row],[Ścieżka Xpath]],ALL!$C:G,COLUMN(E$2),0))</f>
        <v>Transport means at departure identification number.</v>
      </c>
      <c r="F108" s="74" t="str">
        <f>IF(ISBLANK(VLOOKUP(T_IE170PL[[#This Row],[Ścieżka Xpath]],ALL!$C:H,COLUMN(F$2),0)),"",VLOOKUP(T_IE170PL[[#This Row],[Ścieżka Xpath]],ALL!$C:H,COLUMN(F$2),0))</f>
        <v/>
      </c>
      <c r="G108" s="136" t="str">
        <f>IF(ISBLANK(VLOOKUP(T_IE170PL[[#This Row],[Ścieżka Xpath]],ALL!$C:I,COLUMN(G$2),0)),"",VLOOKUP(T_IE170PL[[#This Row],[Ścieżka Xpath]],ALL!$C:I,COLUMN(G$2),0))</f>
        <v>R</v>
      </c>
      <c r="H108" s="136" t="str">
        <f>IF(ISBLANK(VLOOKUP(T_IE170PL[[#This Row],[Ścieżka Xpath]],ALL!$C:J,COLUMN(H$2),0)),"",VLOOKUP(T_IE170PL[[#This Row],[Ścieżka Xpath]],ALL!$C:J,COLUMN(H$2),0))</f>
        <v>an..35</v>
      </c>
      <c r="I108" s="136" t="str">
        <f>IF(ISBLANK(VLOOKUP(T_IE170PL[[#This Row],[Ścieżka Xpath]],ALL!$C:K,COLUMN(I$2),0)),"",VLOOKUP(T_IE170PL[[#This Row],[Ścieżka Xpath]],ALL!$C:K,COLUMN(I$2),0))</f>
        <v/>
      </c>
      <c r="J108" s="136" t="str">
        <f>IF(ISBLANK(VLOOKUP(T_IE170PL[[#This Row],[Ścieżka Xpath]],ALL!$C:L,COLUMN(J$2),0)),"",VLOOKUP(T_IE170PL[[#This Row],[Ścieżka Xpath]],ALL!$C:L,COLUMN(J$2),0))</f>
        <v>R0473</v>
      </c>
      <c r="K108" s="51" t="str">
        <f>IF(ISBLANK(VLOOKUP(T_IE170PL[[#This Row],[Ścieżka Xpath]],ALL!$C:N,COLUMN(K$2),0)),"",VLOOKUP(T_IE170PL[[#This Row],[Ścieżka Xpath]],ALL!$C:N,COLUMN(K$2),0))</f>
        <v/>
      </c>
      <c r="L108" s="62" t="str">
        <f>IF(ISBLANK(VLOOKUP(T_IE170PL[[#This Row],[Ścieżka Xpath]],ALL!$C:O,COLUMN(L$2),0)),"",VLOOKUP(T_IE170PL[[#This Row],[Ścieżka Xpath]],ALL!$C:O,COLUMN(L$2),0))</f>
        <v/>
      </c>
      <c r="M108" s="62" t="str">
        <f>IF(ISBLANK(VLOOKUP(T_IE170PL[[#This Row],[Ścieżka Xpath]],ALL!$C:P,COLUMN(M$2),0)),"",VLOOKUP(T_IE170PL[[#This Row],[Ścieżka Xpath]],ALL!$C:P,COLUMN(M$2),0))</f>
        <v/>
      </c>
      <c r="N108" s="62" t="str">
        <f>IF(ISBLANK(VLOOKUP(T_IE170PL[[#This Row],[Ścieżka Xpath]],ALL!$C:Q,COLUMN(N$2),0)),"",VLOOKUP(T_IE170PL[[#This Row],[Ścieżka Xpath]],ALL!$C:Q,COLUMN(N$2),0))</f>
        <v/>
      </c>
      <c r="O108" s="62" t="str">
        <f>IF(ISBLANK(VLOOKUP(T_IE170PL[[#This Row],[Ścieżka Xpath]],ALL!$C:R,COLUMN(O$2),0)),"",VLOOKUP(T_IE170PL[[#This Row],[Ścieżka Xpath]],ALL!$C:R,COLUMN(O$2),0))</f>
        <v/>
      </c>
    </row>
    <row r="109" spans="1:15" ht="30">
      <c r="A109" s="63" t="s">
        <v>2775</v>
      </c>
      <c r="B109" s="15">
        <v>107</v>
      </c>
      <c r="C109" s="74" t="str">
        <f>IF(ISBLANK(VLOOKUP(T_IE170PL[[#This Row],[Ścieżka Xpath]],ALL!$C:E,COLUMN(C$2),0)),"",VLOOKUP(T_IE170PL[[#This Row],[Ścieżka Xpath]],ALL!$C:E,COLUMN(C$2),0))</f>
        <v>19 05 062 000</v>
      </c>
      <c r="D109" s="25" t="str">
        <f>IF(ISBLANK(VLOOKUP(T_IE170PL[[#This Row],[Ścieżka Xpath]],ALL!$C:F,COLUMN(D$2),0)),"",VLOOKUP(T_IE170PL[[#This Row],[Ścieżka Xpath]],ALL!$C:F,COLUMN(D$2),0))</f>
        <v>Przynależność państwowa środka transportu w miejscu wyjścia.</v>
      </c>
      <c r="E109" s="63" t="str">
        <f>IF(ISBLANK(VLOOKUP(T_IE170PL[[#This Row],[Ścieżka Xpath]],ALL!$C:G,COLUMN(E$2),0)),"",VLOOKUP(T_IE170PL[[#This Row],[Ścieżka Xpath]],ALL!$C:G,COLUMN(E$2),0))</f>
        <v>Nationality of transport means at departure.</v>
      </c>
      <c r="F109" s="74" t="str">
        <f>IF(ISBLANK(VLOOKUP(T_IE170PL[[#This Row],[Ścieżka Xpath]],ALL!$C:H,COLUMN(F$2),0)),"",VLOOKUP(T_IE170PL[[#This Row],[Ścieżka Xpath]],ALL!$C:H,COLUMN(F$2),0))</f>
        <v/>
      </c>
      <c r="G109" s="136" t="str">
        <f>IF(ISBLANK(VLOOKUP(T_IE170PL[[#This Row],[Ścieżka Xpath]],ALL!$C:I,COLUMN(G$2),0)),"",VLOOKUP(T_IE170PL[[#This Row],[Ścieżka Xpath]],ALL!$C:I,COLUMN(G$2),0))</f>
        <v>R</v>
      </c>
      <c r="H109" s="136" t="str">
        <f>IF(ISBLANK(VLOOKUP(T_IE170PL[[#This Row],[Ścieżka Xpath]],ALL!$C:J,COLUMN(H$2),0)),"",VLOOKUP(T_IE170PL[[#This Row],[Ścieżka Xpath]],ALL!$C:J,COLUMN(H$2),0))</f>
        <v>a2</v>
      </c>
      <c r="I109" s="136" t="str">
        <f>IF(ISBLANK(VLOOKUP(T_IE170PL[[#This Row],[Ścieżka Xpath]],ALL!$C:K,COLUMN(I$2),0)),"",VLOOKUP(T_IE170PL[[#This Row],[Ścieżka Xpath]],ALL!$C:K,COLUMN(I$2),0))</f>
        <v>CL165</v>
      </c>
      <c r="J109" s="136" t="str">
        <f>IF(ISBLANK(VLOOKUP(T_IE170PL[[#This Row],[Ścieżka Xpath]],ALL!$C:L,COLUMN(J$2),0)),"",VLOOKUP(T_IE170PL[[#This Row],[Ścieżka Xpath]],ALL!$C:L,COLUMN(J$2),0))</f>
        <v/>
      </c>
      <c r="K109" s="51" t="str">
        <f>IF(ISBLANK(VLOOKUP(T_IE170PL[[#This Row],[Ścieżka Xpath]],ALL!$C:N,COLUMN(K$2),0)),"",VLOOKUP(T_IE170PL[[#This Row],[Ścieżka Xpath]],ALL!$C:N,COLUMN(K$2),0))</f>
        <v/>
      </c>
      <c r="L109" s="62" t="str">
        <f>IF(ISBLANK(VLOOKUP(T_IE170PL[[#This Row],[Ścieżka Xpath]],ALL!$C:O,COLUMN(L$2),0)),"",VLOOKUP(T_IE170PL[[#This Row],[Ścieżka Xpath]],ALL!$C:O,COLUMN(L$2),0))</f>
        <v/>
      </c>
      <c r="M109" s="62" t="str">
        <f>IF(ISBLANK(VLOOKUP(T_IE170PL[[#This Row],[Ścieżka Xpath]],ALL!$C:P,COLUMN(M$2),0)),"",VLOOKUP(T_IE170PL[[#This Row],[Ścieżka Xpath]],ALL!$C:P,COLUMN(M$2),0))</f>
        <v/>
      </c>
      <c r="N109" s="62" t="str">
        <f>IF(ISBLANK(VLOOKUP(T_IE170PL[[#This Row],[Ścieżka Xpath]],ALL!$C:Q,COLUMN(N$2),0)),"",VLOOKUP(T_IE170PL[[#This Row],[Ścieżka Xpath]],ALL!$C:Q,COLUMN(N$2),0))</f>
        <v/>
      </c>
      <c r="O109" s="62" t="str">
        <f>IF(ISBLANK(VLOOKUP(T_IE170PL[[#This Row],[Ścieżka Xpath]],ALL!$C:R,COLUMN(O$2),0)),"",VLOOKUP(T_IE170PL[[#This Row],[Ścieżka Xpath]],ALL!$C:R,COLUMN(O$2),0))</f>
        <v/>
      </c>
    </row>
    <row r="110" spans="1:15" ht="30">
      <c r="A110" s="70" t="s">
        <v>2776</v>
      </c>
      <c r="B110" s="83">
        <v>108</v>
      </c>
      <c r="C110" s="69" t="str">
        <f>IF(ISBLANK(VLOOKUP(T_IE170PL[[#This Row],[Ścieżka Xpath]],ALL!$C:E,COLUMN(C$2),0)),"",VLOOKUP(T_IE170PL[[#This Row],[Ścieżka Xpath]],ALL!$C:E,COLUMN(C$2),0))</f>
        <v>-</v>
      </c>
      <c r="D110" s="70" t="str">
        <f>IF(ISBLANK(VLOOKUP(T_IE170PL[[#This Row],[Ścieżka Xpath]],ALL!$C:F,COLUMN(D$2),0)),"",VLOOKUP(T_IE170PL[[#This Row],[Ścieżka Xpath]],ALL!$C:F,COLUMN(D$2),0))</f>
        <v>Podpis elektroniczny.</v>
      </c>
      <c r="E110" s="70" t="str">
        <f>IF(ISBLANK(VLOOKUP(T_IE170PL[[#This Row],[Ścieżka Xpath]],ALL!$C:G,COLUMN(E$2),0)),"",VLOOKUP(T_IE170PL[[#This Row],[Ścieżka Xpath]],ALL!$C:G,COLUMN(E$2),0))</f>
        <v>Message's digital signature.</v>
      </c>
      <c r="F110" s="69" t="str">
        <f>IF(ISBLANK(VLOOKUP(T_IE170PL[[#This Row],[Ścieżka Xpath]],ALL!$C:H,COLUMN(F$2),0)),"",VLOOKUP(T_IE170PL[[#This Row],[Ścieżka Xpath]],ALL!$C:H,COLUMN(F$2),0))</f>
        <v>0..1</v>
      </c>
      <c r="G110" s="69" t="str">
        <f>IF(ISBLANK(VLOOKUP(T_IE170PL[[#This Row],[Ścieżka Xpath]],ALL!$C:I,COLUMN(G$2),0)),"",VLOOKUP(T_IE170PL[[#This Row],[Ścieżka Xpath]],ALL!$C:I,COLUMN(G$2),0))</f>
        <v>O</v>
      </c>
      <c r="H110" s="69" t="str">
        <f>IF(ISBLANK(VLOOKUP(T_IE170PL[[#This Row],[Ścieżka Xpath]],ALL!$C:J,COLUMN(H$2),0)),"",VLOOKUP(T_IE170PL[[#This Row],[Ścieżka Xpath]],ALL!$C:J,COLUMN(H$2),0))</f>
        <v/>
      </c>
      <c r="I110" s="69" t="str">
        <f>IF(ISBLANK(VLOOKUP(T_IE170PL[[#This Row],[Ścieżka Xpath]],ALL!$C:K,COLUMN(I$2),0)),"",VLOOKUP(T_IE170PL[[#This Row],[Ścieżka Xpath]],ALL!$C:K,COLUMN(I$2),0))</f>
        <v/>
      </c>
      <c r="J110" s="69" t="str">
        <f>IF(ISBLANK(VLOOKUP(T_IE170PL[[#This Row],[Ścieżka Xpath]],ALL!$C:L,COLUMN(J$2),0)),"",VLOOKUP(T_IE170PL[[#This Row],[Ścieżka Xpath]],ALL!$C:L,COLUMN(J$2),0))</f>
        <v>RP19; RP20</v>
      </c>
      <c r="K110" s="69" t="str">
        <f>IF(ISBLANK(VLOOKUP(T_IE170PL[[#This Row],[Ścieżka Xpath]],ALL!$C:N,COLUMN(K$2),0)),"",VLOOKUP(T_IE170PL[[#This Row],[Ścieżka Xpath]],ALL!$C:N,COLUMN(K$2),0))</f>
        <v/>
      </c>
      <c r="L110" s="70" t="str">
        <f>IF(ISBLANK(VLOOKUP(T_IE170PL[[#This Row],[Ścieżka Xpath]],ALL!$C:O,COLUMN(L$2),0)),"",VLOOKUP(T_IE170PL[[#This Row],[Ścieżka Xpath]],ALL!$C:O,COLUMN(L$2),0))</f>
        <v/>
      </c>
      <c r="M110" s="70" t="str">
        <f>IF(ISBLANK(VLOOKUP(T_IE170PL[[#This Row],[Ścieżka Xpath]],ALL!$C:P,COLUMN(M$2),0)),"",VLOOKUP(T_IE170PL[[#This Row],[Ścieżka Xpath]],ALL!$C:P,COLUMN(M$2),0))</f>
        <v/>
      </c>
      <c r="N110" s="70" t="str">
        <f>IF(ISBLANK(VLOOKUP(T_IE170PL[[#This Row],[Ścieżka Xpath]],ALL!$C:Q,COLUMN(N$2),0)),"",VLOOKUP(T_IE170PL[[#This Row],[Ścieżka Xpath]],ALL!$C:Q,COLUMN(N$2),0))</f>
        <v/>
      </c>
      <c r="O110" s="70" t="str">
        <f>IF(ISBLANK(VLOOKUP(T_IE170PL[[#This Row],[Ścieżka Xpath]],ALL!$C:R,COLUMN(O$2),0)),"",VLOOKUP(T_IE170PL[[#This Row],[Ścieżka Xpath]],ALL!$C:R,COLUMN(O$2),0))</f>
        <v/>
      </c>
    </row>
  </sheetData>
  <hyperlinks>
    <hyperlink ref="A1" location="METRYKA!A1" display="METRYKA" xr:uid="{7C1E09B4-C8E1-4D96-A79E-EB9B2FB4831D}"/>
  </hyperlinks>
  <pageMargins left="0.7" right="0.7" top="0.75" bottom="0.75" header="0.3" footer="0.3"/>
  <pageSetup paperSize="9" orientation="portrait" r:id="rId1"/>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4FD7C-DA3F-4711-9F33-7AF8F7A10DEE}">
  <sheetPr codeName="Arkusz38"/>
  <dimension ref="A1:O55"/>
  <sheetViews>
    <sheetView zoomScale="85" zoomScaleNormal="85" workbookViewId="0">
      <pane xSplit="1" ySplit="2" topLeftCell="B3" activePane="bottomRight" state="frozen"/>
      <selection pane="topRight" activeCell="C1" sqref="C1"/>
      <selection pane="bottomLeft" activeCell="A3" sqref="A3"/>
      <selection pane="bottomRight" activeCell="C3" sqref="C3"/>
    </sheetView>
  </sheetViews>
  <sheetFormatPr defaultRowHeight="12.75"/>
  <cols>
    <col min="1" max="1" width="80.7109375" style="29" customWidth="1"/>
    <col min="2" max="2" width="7.7109375" style="27"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250" t="str">
        <f>MID(A3,2,FIND("#",SUBSTITUTE(A3,"/","#",LEN(A3)-LEN(SUBSTITUTE(A3,"/",""))),1)-2)</f>
        <v>IE182PL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70" t="s">
        <v>2790</v>
      </c>
      <c r="B3" s="68">
        <v>1</v>
      </c>
      <c r="C3" s="68" t="str">
        <f>IF(ISBLANK(VLOOKUP(T_IE182PL[[#This Row],[Ścieżka Xpath]],ALL!$C:E,COLUMN(C$2),0)),"",VLOOKUP(T_IE182PL[[#This Row],[Ścieżka Xpath]],ALL!$C:E,COLUMN(C$2),0))</f>
        <v>-</v>
      </c>
      <c r="D3" s="70" t="str">
        <f>IF(ISBLANK(VLOOKUP(T_IE182PL[[#This Row],[Ścieżka Xpath]],ALL!$C:F,COLUMN(D$2),0)),"",VLOOKUP(T_IE182PL[[#This Row],[Ścieżka Xpath]],ALL!$C:F,COLUMN(D$2),0))</f>
        <v>Informacja o zdarzeniu w trakcie przewozu.</v>
      </c>
      <c r="E3" s="70" t="str">
        <f>IF(ISBLANK(VLOOKUP(T_IE182PL[[#This Row],[Ścieżka Xpath]],ALL!$C:G,COLUMN(E$2),0)),"",VLOOKUP(T_IE182PL[[#This Row],[Ścieżka Xpath]],ALL!$C:G,COLUMN(E$2),0))</f>
        <v>Information on incident en-route.</v>
      </c>
      <c r="F3" s="69">
        <f>IF(ISBLANK(VLOOKUP(T_IE182PL[[#This Row],[Ścieżka Xpath]],ALL!$C:H,COLUMN(F$2),0)),"",VLOOKUP(T_IE182PL[[#This Row],[Ścieżka Xpath]],ALL!$C:H,COLUMN(F$2),0))</f>
        <v>1</v>
      </c>
      <c r="G3" s="69" t="str">
        <f>IF(ISBLANK(VLOOKUP(T_IE182PL[[#This Row],[Ścieżka Xpath]],ALL!$C:I,COLUMN(G$2),0)),"",VLOOKUP(T_IE182PL[[#This Row],[Ścieżka Xpath]],ALL!$C:I,COLUMN(G$2),0))</f>
        <v>R</v>
      </c>
      <c r="H3" s="69" t="str">
        <f>IF(ISBLANK(VLOOKUP(T_IE182PL[[#This Row],[Ścieżka Xpath]],ALL!$C:J,COLUMN(H$2),0)),"",VLOOKUP(T_IE182PL[[#This Row],[Ścieżka Xpath]],ALL!$C:J,COLUMN(H$2),0))</f>
        <v/>
      </c>
      <c r="I3" s="69" t="str">
        <f>IF(ISBLANK(VLOOKUP(T_IE182PL[[#This Row],[Ścieżka Xpath]],ALL!$C:K,COLUMN(I$2),0)),"",VLOOKUP(T_IE182PL[[#This Row],[Ścieżka Xpath]],ALL!$C:K,COLUMN(I$2),0))</f>
        <v/>
      </c>
      <c r="J3" s="69" t="str">
        <f>IF(ISBLANK(VLOOKUP(T_IE182PL[[#This Row],[Ścieżka Xpath]],ALL!$C:L,COLUMN(J$2),0)),"",VLOOKUP(T_IE182PL[[#This Row],[Ścieżka Xpath]],ALL!$C:L,COLUMN(J$2),0))</f>
        <v/>
      </c>
      <c r="K3" s="69" t="str">
        <f>IF(ISBLANK(VLOOKUP(T_IE182PL[[#This Row],[Ścieżka Xpath]],ALL!$C:N,COLUMN(K$2),0)),"",VLOOKUP(T_IE182PL[[#This Row],[Ścieżka Xpath]],ALL!$C:N,COLUMN(K$2),0))</f>
        <v/>
      </c>
      <c r="L3" s="70" t="str">
        <f>IF(ISBLANK(VLOOKUP(T_IE182PL[[#This Row],[Ścieżka Xpath]],ALL!$C:O,COLUMN(L$2),0)),"",VLOOKUP(T_IE182PL[[#This Row],[Ścieżka Xpath]],ALL!$C:O,COLUMN(L$2),0))</f>
        <v/>
      </c>
      <c r="M3" s="70" t="str">
        <f>IF(ISBLANK(VLOOKUP(T_IE182PL[[#This Row],[Ścieżka Xpath]],ALL!$C:P,COLUMN(M$2),0)),"",VLOOKUP(T_IE182PL[[#This Row],[Ścieżka Xpath]],ALL!$C:P,COLUMN(M$2),0))</f>
        <v/>
      </c>
      <c r="N3" s="70" t="str">
        <f>IF(ISBLANK(VLOOKUP(T_IE182PL[[#This Row],[Ścieżka Xpath]],ALL!$C:Q,COLUMN(N$2),0)),"",VLOOKUP(T_IE182PL[[#This Row],[Ścieżka Xpath]],ALL!$C:Q,COLUMN(N$2),0))</f>
        <v/>
      </c>
      <c r="O3" s="70" t="str">
        <f>IF(ISBLANK(VLOOKUP(T_IE182PL[[#This Row],[Ścieżka Xpath]],ALL!$C:R,COLUMN(O$2),0)),"",VLOOKUP(T_IE182PL[[#This Row],[Ścieżka Xpath]],ALL!$C:R,COLUMN(O$2),0))</f>
        <v/>
      </c>
    </row>
    <row r="4" spans="1:15" ht="15">
      <c r="A4" s="62" t="s">
        <v>2791</v>
      </c>
      <c r="B4" s="64">
        <v>2</v>
      </c>
      <c r="C4" s="48" t="str">
        <f>IF(ISBLANK(VLOOKUP(T_IE182PL[[#This Row],[Ścieżka Xpath]],ALL!$C:E,COLUMN(C$2),0)),"",VLOOKUP(T_IE182PL[[#This Row],[Ścieżka Xpath]],ALL!$C:E,COLUMN(C$2),0))</f>
        <v>-</v>
      </c>
      <c r="D4" s="26" t="str">
        <f>IF(ISBLANK(VLOOKUP(T_IE182PL[[#This Row],[Ścieżka Xpath]],ALL!$C:F,COLUMN(D$2),0)),"",VLOOKUP(T_IE182PL[[#This Row],[Ścieżka Xpath]],ALL!$C:F,COLUMN(D$2),0))</f>
        <v>Numer fazy systemu NCTS2 PLUS. Dla fazy 6 - "NCTS6".</v>
      </c>
      <c r="E4" s="26" t="str">
        <f>IF(ISBLANK(VLOOKUP(T_IE182PL[[#This Row],[Ścieżka Xpath]],ALL!$C:G,COLUMN(E$2),0)),"",VLOOKUP(T_IE182PL[[#This Row],[Ścieżka Xpath]],ALL!$C:G,COLUMN(E$2),0))</f>
        <v>NCTS phase number. For Phase6 - "NCTS6".</v>
      </c>
      <c r="F4" s="168" t="str">
        <f>IF(ISBLANK(VLOOKUP(T_IE182PL[[#This Row],[Ścieżka Xpath]],ALL!$C:H,COLUMN(F$2),0)),"",VLOOKUP(T_IE182PL[[#This Row],[Ścieżka Xpath]],ALL!$C:H,COLUMN(F$2),0))</f>
        <v/>
      </c>
      <c r="G4" s="168" t="str">
        <f>IF(ISBLANK(VLOOKUP(T_IE182PL[[#This Row],[Ścieżka Xpath]],ALL!$C:I,COLUMN(G$2),0)),"",VLOOKUP(T_IE182PL[[#This Row],[Ścieżka Xpath]],ALL!$C:I,COLUMN(G$2),0))</f>
        <v>O</v>
      </c>
      <c r="H4" s="168" t="str">
        <f>IF(ISBLANK(VLOOKUP(T_IE182PL[[#This Row],[Ścieżka Xpath]],ALL!$C:J,COLUMN(H$2),0)),"",VLOOKUP(T_IE182PL[[#This Row],[Ścieżka Xpath]],ALL!$C:J,COLUMN(H$2),0))</f>
        <v/>
      </c>
      <c r="I4" s="168" t="str">
        <f>IF(ISBLANK(VLOOKUP(T_IE182PL[[#This Row],[Ścieżka Xpath]],ALL!$C:K,COLUMN(I$2),0)),"",VLOOKUP(T_IE182PL[[#This Row],[Ścieżka Xpath]],ALL!$C:K,COLUMN(I$2),0))</f>
        <v/>
      </c>
      <c r="J4" s="168" t="str">
        <f>IF(ISBLANK(VLOOKUP(T_IE182PL[[#This Row],[Ścieżka Xpath]],ALL!$C:L,COLUMN(J$2),0)),"",VLOOKUP(T_IE182PL[[#This Row],[Ścieżka Xpath]],ALL!$C:L,COLUMN(J$2),0))</f>
        <v/>
      </c>
      <c r="K4" s="51" t="str">
        <f>IF(ISBLANK(VLOOKUP(T_IE182PL[[#This Row],[Ścieżka Xpath]],ALL!$C:N,COLUMN(K$2),0)),"",VLOOKUP(T_IE182PL[[#This Row],[Ścieżka Xpath]],ALL!$C:N,COLUMN(K$2),0))</f>
        <v/>
      </c>
      <c r="L4" s="62" t="str">
        <f>IF(ISBLANK(VLOOKUP(T_IE182PL[[#This Row],[Ścieżka Xpath]],ALL!$C:O,COLUMN(L$2),0)),"",VLOOKUP(T_IE182PL[[#This Row],[Ścieżka Xpath]],ALL!$C:O,COLUMN(L$2),0))</f>
        <v/>
      </c>
      <c r="M4" s="62" t="str">
        <f>IF(ISBLANK(VLOOKUP(T_IE182PL[[#This Row],[Ścieżka Xpath]],ALL!$C:P,COLUMN(M$2),0)),"",VLOOKUP(T_IE182PL[[#This Row],[Ścieżka Xpath]],ALL!$C:P,COLUMN(M$2),0))</f>
        <v/>
      </c>
      <c r="N4" s="62" t="str">
        <f>IF(ISBLANK(VLOOKUP(T_IE182PL[[#This Row],[Ścieżka Xpath]],ALL!$C:Q,COLUMN(N$2),0)),"",VLOOKUP(T_IE182PL[[#This Row],[Ścieżka Xpath]],ALL!$C:Q,COLUMN(N$2),0))</f>
        <v/>
      </c>
      <c r="O4" s="62" t="str">
        <f>IF(ISBLANK(VLOOKUP(T_IE182PL[[#This Row],[Ścieżka Xpath]],ALL!$C:R,COLUMN(O$2),0)),"",VLOOKUP(T_IE182PL[[#This Row],[Ścieżka Xpath]],ALL!$C:R,COLUMN(O$2),0))</f>
        <v/>
      </c>
    </row>
    <row r="5" spans="1:15" ht="45">
      <c r="A5" s="62" t="s">
        <v>2792</v>
      </c>
      <c r="B5" s="64">
        <v>3</v>
      </c>
      <c r="C5" s="48" t="str">
        <f>IF(ISBLANK(VLOOKUP(T_IE182PL[[#This Row],[Ścieżka Xpath]],ALL!$C:E,COLUMN(C$2),0)),"",VLOOKUP(T_IE182PL[[#This Row],[Ścieżka Xpath]],ALL!$C:E,COLUMN(C$2),0))</f>
        <v>-</v>
      </c>
      <c r="D5" s="26" t="str">
        <f>IF(ISBLANK(VLOOKUP(T_IE182PL[[#This Row],[Ścieżka Xpath]],ALL!$C:F,COLUMN(D$2),0)),"",VLOOKUP(T_IE182PL[[#This Row],[Ścieżka Xpath]],ALL!$C:F,COLUMN(D$2),0))</f>
        <v>Identyfikator nadawcy komunikatu. W kierunku do NCTS2PLUS - numer identyfikacyjny Podmiotu. W kiedunku z NCTS2PLUS: "NTA.PL"</v>
      </c>
      <c r="E5" s="26" t="str">
        <f>IF(ISBLANK(VLOOKUP(T_IE182PL[[#This Row],[Ścieżka Xpath]],ALL!$C:G,COLUMN(E$2),0)),"",VLOOKUP(T_IE182PL[[#This Row],[Ścieżka Xpath]],ALL!$C:G,COLUMN(E$2),0))</f>
        <v>Sender's identification. In direction to NCTS2PLUS - sending EO's identificationNumber, otherwise "NTA.PL".</v>
      </c>
      <c r="F5" s="168" t="str">
        <f>IF(ISBLANK(VLOOKUP(T_IE182PL[[#This Row],[Ścieżka Xpath]],ALL!$C:H,COLUMN(F$2),0)),"",VLOOKUP(T_IE182PL[[#This Row],[Ścieżka Xpath]],ALL!$C:H,COLUMN(F$2),0))</f>
        <v/>
      </c>
      <c r="G5" s="168" t="str">
        <f>IF(ISBLANK(VLOOKUP(T_IE182PL[[#This Row],[Ścieżka Xpath]],ALL!$C:I,COLUMN(G$2),0)),"",VLOOKUP(T_IE182PL[[#This Row],[Ścieżka Xpath]],ALL!$C:I,COLUMN(G$2),0))</f>
        <v>R</v>
      </c>
      <c r="H5" s="168" t="str">
        <f>IF(ISBLANK(VLOOKUP(T_IE182PL[[#This Row],[Ścieżka Xpath]],ALL!$C:J,COLUMN(H$2),0)),"",VLOOKUP(T_IE182PL[[#This Row],[Ścieżka Xpath]],ALL!$C:J,COLUMN(H$2),0))</f>
        <v>an..35</v>
      </c>
      <c r="I5" s="168" t="str">
        <f>IF(ISBLANK(VLOOKUP(T_IE182PL[[#This Row],[Ścieżka Xpath]],ALL!$C:K,COLUMN(I$2),0)),"",VLOOKUP(T_IE182PL[[#This Row],[Ścieżka Xpath]],ALL!$C:K,COLUMN(I$2),0))</f>
        <v/>
      </c>
      <c r="J5" s="168" t="str">
        <f>IF(ISBLANK(VLOOKUP(T_IE182PL[[#This Row],[Ścieżka Xpath]],ALL!$C:L,COLUMN(J$2),0)),"",VLOOKUP(T_IE182PL[[#This Row],[Ścieżka Xpath]],ALL!$C:L,COLUMN(J$2),0))</f>
        <v/>
      </c>
      <c r="K5" s="51" t="str">
        <f>IF(ISBLANK(VLOOKUP(T_IE182PL[[#This Row],[Ścieżka Xpath]],ALL!$C:N,COLUMN(K$2),0)),"",VLOOKUP(T_IE182PL[[#This Row],[Ścieżka Xpath]],ALL!$C:N,COLUMN(K$2),0))</f>
        <v/>
      </c>
      <c r="L5" s="62" t="str">
        <f>IF(ISBLANK(VLOOKUP(T_IE182PL[[#This Row],[Ścieżka Xpath]],ALL!$C:O,COLUMN(L$2),0)),"",VLOOKUP(T_IE182PL[[#This Row],[Ścieżka Xpath]],ALL!$C:O,COLUMN(L$2),0))</f>
        <v/>
      </c>
      <c r="M5" s="62" t="str">
        <f>IF(ISBLANK(VLOOKUP(T_IE182PL[[#This Row],[Ścieżka Xpath]],ALL!$C:P,COLUMN(M$2),0)),"",VLOOKUP(T_IE182PL[[#This Row],[Ścieżka Xpath]],ALL!$C:P,COLUMN(M$2),0))</f>
        <v/>
      </c>
      <c r="N5" s="62" t="str">
        <f>IF(ISBLANK(VLOOKUP(T_IE182PL[[#This Row],[Ścieżka Xpath]],ALL!$C:Q,COLUMN(N$2),0)),"",VLOOKUP(T_IE182PL[[#This Row],[Ścieżka Xpath]],ALL!$C:Q,COLUMN(N$2),0))</f>
        <v/>
      </c>
      <c r="O5" s="62" t="str">
        <f>IF(ISBLANK(VLOOKUP(T_IE182PL[[#This Row],[Ścieżka Xpath]],ALL!$C:R,COLUMN(O$2),0)),"",VLOOKUP(T_IE182PL[[#This Row],[Ścieżka Xpath]],ALL!$C:R,COLUMN(O$2),0))</f>
        <v/>
      </c>
    </row>
    <row r="6" spans="1:15" ht="45">
      <c r="A6" s="62" t="s">
        <v>2793</v>
      </c>
      <c r="B6" s="64">
        <v>4</v>
      </c>
      <c r="C6" s="48" t="str">
        <f>IF(ISBLANK(VLOOKUP(T_IE182PL[[#This Row],[Ścieżka Xpath]],ALL!$C:E,COLUMN(C$2),0)),"",VLOOKUP(T_IE182PL[[#This Row],[Ścieżka Xpath]],ALL!$C:E,COLUMN(C$2),0))</f>
        <v>-</v>
      </c>
      <c r="D6" s="26" t="str">
        <f>IF(ISBLANK(VLOOKUP(T_IE182PL[[#This Row],[Ścieżka Xpath]],ALL!$C:F,COLUMN(D$2),0)),"",VLOOKUP(T_IE182PL[[#This Row],[Ścieżka Xpath]],ALL!$C:F,COLUMN(D$2),0))</f>
        <v>Identyfikator odbiorcy komunikatu. W kierunku do NCTS2PLUS - "NTA.PL". W kierunku od NCTS2PLUS - numer identyfikacyjny Podmiotu.</v>
      </c>
      <c r="E6" s="26" t="str">
        <f>IF(ISBLANK(VLOOKUP(T_IE182PL[[#This Row],[Ścieżka Xpath]],ALL!$C:G,COLUMN(E$2),0)),"",VLOOKUP(T_IE182PL[[#This Row],[Ścieżka Xpath]],ALL!$C:G,COLUMN(E$2),0))</f>
        <v>Recipient's identification. In direction to NCTS2PLUS - "NTA.PL", otherwise recieiving EO's identificationNumber.</v>
      </c>
      <c r="F6" s="168" t="str">
        <f>IF(ISBLANK(VLOOKUP(T_IE182PL[[#This Row],[Ścieżka Xpath]],ALL!$C:H,COLUMN(F$2),0)),"",VLOOKUP(T_IE182PL[[#This Row],[Ścieżka Xpath]],ALL!$C:H,COLUMN(F$2),0))</f>
        <v/>
      </c>
      <c r="G6" s="168" t="str">
        <f>IF(ISBLANK(VLOOKUP(T_IE182PL[[#This Row],[Ścieżka Xpath]],ALL!$C:I,COLUMN(G$2),0)),"",VLOOKUP(T_IE182PL[[#This Row],[Ścieżka Xpath]],ALL!$C:I,COLUMN(G$2),0))</f>
        <v>R</v>
      </c>
      <c r="H6" s="168" t="str">
        <f>IF(ISBLANK(VLOOKUP(T_IE182PL[[#This Row],[Ścieżka Xpath]],ALL!$C:J,COLUMN(H$2),0)),"",VLOOKUP(T_IE182PL[[#This Row],[Ścieżka Xpath]],ALL!$C:J,COLUMN(H$2),0))</f>
        <v>an..35</v>
      </c>
      <c r="I6" s="168" t="str">
        <f>IF(ISBLANK(VLOOKUP(T_IE182PL[[#This Row],[Ścieżka Xpath]],ALL!$C:K,COLUMN(I$2),0)),"",VLOOKUP(T_IE182PL[[#This Row],[Ścieżka Xpath]],ALL!$C:K,COLUMN(I$2),0))</f>
        <v/>
      </c>
      <c r="J6" s="168" t="str">
        <f>IF(ISBLANK(VLOOKUP(T_IE182PL[[#This Row],[Ścieżka Xpath]],ALL!$C:L,COLUMN(J$2),0)),"",VLOOKUP(T_IE182PL[[#This Row],[Ścieżka Xpath]],ALL!$C:L,COLUMN(J$2),0))</f>
        <v/>
      </c>
      <c r="K6" s="51" t="str">
        <f>IF(ISBLANK(VLOOKUP(T_IE182PL[[#This Row],[Ścieżka Xpath]],ALL!$C:N,COLUMN(K$2),0)),"",VLOOKUP(T_IE182PL[[#This Row],[Ścieżka Xpath]],ALL!$C:N,COLUMN(K$2),0))</f>
        <v/>
      </c>
      <c r="L6" s="62" t="str">
        <f>IF(ISBLANK(VLOOKUP(T_IE182PL[[#This Row],[Ścieżka Xpath]],ALL!$C:O,COLUMN(L$2),0)),"",VLOOKUP(T_IE182PL[[#This Row],[Ścieżka Xpath]],ALL!$C:O,COLUMN(L$2),0))</f>
        <v/>
      </c>
      <c r="M6" s="62" t="str">
        <f>IF(ISBLANK(VLOOKUP(T_IE182PL[[#This Row],[Ścieżka Xpath]],ALL!$C:P,COLUMN(M$2),0)),"",VLOOKUP(T_IE182PL[[#This Row],[Ścieżka Xpath]],ALL!$C:P,COLUMN(M$2),0))</f>
        <v/>
      </c>
      <c r="N6" s="62" t="str">
        <f>IF(ISBLANK(VLOOKUP(T_IE182PL[[#This Row],[Ścieżka Xpath]],ALL!$C:Q,COLUMN(N$2),0)),"",VLOOKUP(T_IE182PL[[#This Row],[Ścieżka Xpath]],ALL!$C:Q,COLUMN(N$2),0))</f>
        <v/>
      </c>
      <c r="O6" s="62" t="str">
        <f>IF(ISBLANK(VLOOKUP(T_IE182PL[[#This Row],[Ścieżka Xpath]],ALL!$C:R,COLUMN(O$2),0)),"",VLOOKUP(T_IE182PL[[#This Row],[Ścieżka Xpath]],ALL!$C:R,COLUMN(O$2),0))</f>
        <v/>
      </c>
    </row>
    <row r="7" spans="1:15" ht="30">
      <c r="A7" s="62" t="s">
        <v>2794</v>
      </c>
      <c r="B7" s="64">
        <v>5</v>
      </c>
      <c r="C7" s="48" t="str">
        <f>IF(ISBLANK(VLOOKUP(T_IE182PL[[#This Row],[Ścieżka Xpath]],ALL!$C:E,COLUMN(C$2),0)),"",VLOOKUP(T_IE182PL[[#This Row],[Ścieżka Xpath]],ALL!$C:E,COLUMN(C$2),0))</f>
        <v>-</v>
      </c>
      <c r="D7" s="26" t="str">
        <f>IF(ISBLANK(VLOOKUP(T_IE182PL[[#This Row],[Ścieżka Xpath]],ALL!$C:F,COLUMN(D$2),0)),"",VLOOKUP(T_IE182PL[[#This Row],[Ścieżka Xpath]],ALL!$C:F,COLUMN(D$2),0))</f>
        <v>Data i czas utworzenia komunikatu (wg strefy czasowej CET).</v>
      </c>
      <c r="E7" s="63" t="str">
        <f>IF(ISBLANK(VLOOKUP(T_IE182PL[[#This Row],[Ścieżka Xpath]],ALL!$C:G,COLUMN(E$2),0)),"",VLOOKUP(T_IE182PL[[#This Row],[Ścieżka Xpath]],ALL!$C:G,COLUMN(E$2),0))</f>
        <v>Date and time of message preparation (in CET timezone).</v>
      </c>
      <c r="F7" s="74" t="str">
        <f>IF(ISBLANK(VLOOKUP(T_IE182PL[[#This Row],[Ścieżka Xpath]],ALL!$C:H,COLUMN(F$2),0)),"",VLOOKUP(T_IE182PL[[#This Row],[Ścieżka Xpath]],ALL!$C:H,COLUMN(F$2),0))</f>
        <v/>
      </c>
      <c r="G7" s="168" t="str">
        <f>IF(ISBLANK(VLOOKUP(T_IE182PL[[#This Row],[Ścieżka Xpath]],ALL!$C:I,COLUMN(G$2),0)),"",VLOOKUP(T_IE182PL[[#This Row],[Ścieżka Xpath]],ALL!$C:I,COLUMN(G$2),0))</f>
        <v>R</v>
      </c>
      <c r="H7" s="168" t="str">
        <f>IF(ISBLANK(VLOOKUP(T_IE182PL[[#This Row],[Ścieżka Xpath]],ALL!$C:J,COLUMN(H$2),0)),"",VLOOKUP(T_IE182PL[[#This Row],[Ścieżka Xpath]],ALL!$C:J,COLUMN(H$2),0))</f>
        <v>an19</v>
      </c>
      <c r="I7" s="168" t="str">
        <f>IF(ISBLANK(VLOOKUP(T_IE182PL[[#This Row],[Ścieżka Xpath]],ALL!$C:K,COLUMN(I$2),0)),"",VLOOKUP(T_IE182PL[[#This Row],[Ścieżka Xpath]],ALL!$C:K,COLUMN(I$2),0))</f>
        <v/>
      </c>
      <c r="J7" s="168" t="str">
        <f>IF(ISBLANK(VLOOKUP(T_IE182PL[[#This Row],[Ścieżka Xpath]],ALL!$C:L,COLUMN(J$2),0)),"",VLOOKUP(T_IE182PL[[#This Row],[Ścieżka Xpath]],ALL!$C:L,COLUMN(J$2),0))</f>
        <v>G0002</v>
      </c>
      <c r="K7" s="51" t="str">
        <f>IF(ISBLANK(VLOOKUP(T_IE182PL[[#This Row],[Ścieżka Xpath]],ALL!$C:N,COLUMN(K$2),0)),"",VLOOKUP(T_IE182PL[[#This Row],[Ścieżka Xpath]],ALL!$C:N,COLUMN(K$2),0))</f>
        <v/>
      </c>
      <c r="L7" s="62" t="str">
        <f>IF(ISBLANK(VLOOKUP(T_IE182PL[[#This Row],[Ścieżka Xpath]],ALL!$C:O,COLUMN(L$2),0)),"",VLOOKUP(T_IE182PL[[#This Row],[Ścieżka Xpath]],ALL!$C:O,COLUMN(L$2),0))</f>
        <v/>
      </c>
      <c r="M7" s="62" t="str">
        <f>IF(ISBLANK(VLOOKUP(T_IE182PL[[#This Row],[Ścieżka Xpath]],ALL!$C:P,COLUMN(M$2),0)),"",VLOOKUP(T_IE182PL[[#This Row],[Ścieżka Xpath]],ALL!$C:P,COLUMN(M$2),0))</f>
        <v/>
      </c>
      <c r="N7" s="62" t="str">
        <f>IF(ISBLANK(VLOOKUP(T_IE182PL[[#This Row],[Ścieżka Xpath]],ALL!$C:Q,COLUMN(N$2),0)),"",VLOOKUP(T_IE182PL[[#This Row],[Ścieżka Xpath]],ALL!$C:Q,COLUMN(N$2),0))</f>
        <v/>
      </c>
      <c r="O7" s="62" t="str">
        <f>IF(ISBLANK(VLOOKUP(T_IE182PL[[#This Row],[Ścieżka Xpath]],ALL!$C:R,COLUMN(O$2),0)),"",VLOOKUP(T_IE182PL[[#This Row],[Ścieżka Xpath]],ALL!$C:R,COLUMN(O$2),0))</f>
        <v/>
      </c>
    </row>
    <row r="8" spans="1:15" ht="15">
      <c r="A8" s="62" t="s">
        <v>2795</v>
      </c>
      <c r="B8" s="64">
        <v>6</v>
      </c>
      <c r="C8" s="48" t="str">
        <f>IF(ISBLANK(VLOOKUP(T_IE182PL[[#This Row],[Ścieżka Xpath]],ALL!$C:E,COLUMN(C$2),0)),"",VLOOKUP(T_IE182PL[[#This Row],[Ścieżka Xpath]],ALL!$C:E,COLUMN(C$2),0))</f>
        <v>-</v>
      </c>
      <c r="D8" s="26" t="str">
        <f>IF(ISBLANK(VLOOKUP(T_IE182PL[[#This Row],[Ścieżka Xpath]],ALL!$C:F,COLUMN(D$2),0)),"",VLOOKUP(T_IE182PL[[#This Row],[Ścieżka Xpath]],ALL!$C:F,COLUMN(D$2),0))</f>
        <v>Identyfikator (numer własny) komunikatu.</v>
      </c>
      <c r="E8" s="26" t="str">
        <f>IF(ISBLANK(VLOOKUP(T_IE182PL[[#This Row],[Ścieżka Xpath]],ALL!$C:G,COLUMN(E$2),0)),"",VLOOKUP(T_IE182PL[[#This Row],[Ścieżka Xpath]],ALL!$C:G,COLUMN(E$2),0))</f>
        <v>Message identification.</v>
      </c>
      <c r="F8" s="168" t="str">
        <f>IF(ISBLANK(VLOOKUP(T_IE182PL[[#This Row],[Ścieżka Xpath]],ALL!$C:H,COLUMN(F$2),0)),"",VLOOKUP(T_IE182PL[[#This Row],[Ścieżka Xpath]],ALL!$C:H,COLUMN(F$2),0))</f>
        <v/>
      </c>
      <c r="G8" s="168" t="str">
        <f>IF(ISBLANK(VLOOKUP(T_IE182PL[[#This Row],[Ścieżka Xpath]],ALL!$C:I,COLUMN(G$2),0)),"",VLOOKUP(T_IE182PL[[#This Row],[Ścieżka Xpath]],ALL!$C:I,COLUMN(G$2),0))</f>
        <v>R</v>
      </c>
      <c r="H8" s="168" t="str">
        <f>IF(ISBLANK(VLOOKUP(T_IE182PL[[#This Row],[Ścieżka Xpath]],ALL!$C:J,COLUMN(H$2),0)),"",VLOOKUP(T_IE182PL[[#This Row],[Ścieżka Xpath]],ALL!$C:J,COLUMN(H$2),0))</f>
        <v>an..35</v>
      </c>
      <c r="I8" s="168" t="str">
        <f>IF(ISBLANK(VLOOKUP(T_IE182PL[[#This Row],[Ścieżka Xpath]],ALL!$C:K,COLUMN(I$2),0)),"",VLOOKUP(T_IE182PL[[#This Row],[Ścieżka Xpath]],ALL!$C:K,COLUMN(I$2),0))</f>
        <v/>
      </c>
      <c r="J8" s="168" t="str">
        <f>IF(ISBLANK(VLOOKUP(T_IE182PL[[#This Row],[Ścieżka Xpath]],ALL!$C:L,COLUMN(J$2),0)),"",VLOOKUP(T_IE182PL[[#This Row],[Ścieżka Xpath]],ALL!$C:L,COLUMN(J$2),0))</f>
        <v>RP50</v>
      </c>
      <c r="K8" s="51" t="str">
        <f>IF(ISBLANK(VLOOKUP(T_IE182PL[[#This Row],[Ścieżka Xpath]],ALL!$C:N,COLUMN(K$2),0)),"",VLOOKUP(T_IE182PL[[#This Row],[Ścieżka Xpath]],ALL!$C:N,COLUMN(K$2),0))</f>
        <v/>
      </c>
      <c r="L8" s="62" t="str">
        <f>IF(ISBLANK(VLOOKUP(T_IE182PL[[#This Row],[Ścieżka Xpath]],ALL!$C:O,COLUMN(L$2),0)),"",VLOOKUP(T_IE182PL[[#This Row],[Ścieżka Xpath]],ALL!$C:O,COLUMN(L$2),0))</f>
        <v/>
      </c>
      <c r="M8" s="62" t="str">
        <f>IF(ISBLANK(VLOOKUP(T_IE182PL[[#This Row],[Ścieżka Xpath]],ALL!$C:P,COLUMN(M$2),0)),"",VLOOKUP(T_IE182PL[[#This Row],[Ścieżka Xpath]],ALL!$C:P,COLUMN(M$2),0))</f>
        <v/>
      </c>
      <c r="N8" s="62" t="str">
        <f>IF(ISBLANK(VLOOKUP(T_IE182PL[[#This Row],[Ścieżka Xpath]],ALL!$C:Q,COLUMN(N$2),0)),"",VLOOKUP(T_IE182PL[[#This Row],[Ścieżka Xpath]],ALL!$C:Q,COLUMN(N$2),0))</f>
        <v/>
      </c>
      <c r="O8" s="62" t="str">
        <f>IF(ISBLANK(VLOOKUP(T_IE182PL[[#This Row],[Ścieżka Xpath]],ALL!$C:R,COLUMN(O$2),0)),"",VLOOKUP(T_IE182PL[[#This Row],[Ścieżka Xpath]],ALL!$C:R,COLUMN(O$2),0))</f>
        <v/>
      </c>
    </row>
    <row r="9" spans="1:15" ht="15">
      <c r="A9" s="62" t="s">
        <v>2796</v>
      </c>
      <c r="B9" s="64">
        <v>7</v>
      </c>
      <c r="C9" s="48" t="str">
        <f>IF(ISBLANK(VLOOKUP(T_IE182PL[[#This Row],[Ścieżka Xpath]],ALL!$C:E,COLUMN(C$2),0)),"",VLOOKUP(T_IE182PL[[#This Row],[Ścieżka Xpath]],ALL!$C:E,COLUMN(C$2),0))</f>
        <v>-</v>
      </c>
      <c r="D9" s="26" t="str">
        <f>IF(ISBLANK(VLOOKUP(T_IE182PL[[#This Row],[Ścieżka Xpath]],ALL!$C:F,COLUMN(D$2),0)),"",VLOOKUP(T_IE182PL[[#This Row],[Ścieżka Xpath]],ALL!$C:F,COLUMN(D$2),0))</f>
        <v>Typ komunikatu.</v>
      </c>
      <c r="E9" s="63" t="str">
        <f>IF(ISBLANK(VLOOKUP(T_IE182PL[[#This Row],[Ścieżka Xpath]],ALL!$C:G,COLUMN(E$2),0)),"",VLOOKUP(T_IE182PL[[#This Row],[Ścieżka Xpath]],ALL!$C:G,COLUMN(E$2),0))</f>
        <v>Messaage type.</v>
      </c>
      <c r="F9" s="74" t="str">
        <f>IF(ISBLANK(VLOOKUP(T_IE182PL[[#This Row],[Ścieżka Xpath]],ALL!$C:H,COLUMN(F$2),0)),"",VLOOKUP(T_IE182PL[[#This Row],[Ścieżka Xpath]],ALL!$C:H,COLUMN(F$2),0))</f>
        <v/>
      </c>
      <c r="G9" s="168" t="str">
        <f>IF(ISBLANK(VLOOKUP(T_IE182PL[[#This Row],[Ścieżka Xpath]],ALL!$C:I,COLUMN(G$2),0)),"",VLOOKUP(T_IE182PL[[#This Row],[Ścieżka Xpath]],ALL!$C:I,COLUMN(G$2),0))</f>
        <v>R</v>
      </c>
      <c r="H9" s="168" t="str">
        <f>IF(ISBLANK(VLOOKUP(T_IE182PL[[#This Row],[Ścieżka Xpath]],ALL!$C:J,COLUMN(H$2),0)),"",VLOOKUP(T_IE182PL[[#This Row],[Ścieżka Xpath]],ALL!$C:J,COLUMN(H$2),0))</f>
        <v>an6</v>
      </c>
      <c r="I9" s="168" t="str">
        <f>IF(ISBLANK(VLOOKUP(T_IE182PL[[#This Row],[Ścieżka Xpath]],ALL!$C:K,COLUMN(I$2),0)),"",VLOOKUP(T_IE182PL[[#This Row],[Ścieżka Xpath]],ALL!$C:K,COLUMN(I$2),0))</f>
        <v>CL060</v>
      </c>
      <c r="J9" s="168" t="str">
        <f>IF(ISBLANK(VLOOKUP(T_IE182PL[[#This Row],[Ścieżka Xpath]],ALL!$C:L,COLUMN(J$2),0)),"",VLOOKUP(T_IE182PL[[#This Row],[Ścieżka Xpath]],ALL!$C:L,COLUMN(J$2),0))</f>
        <v/>
      </c>
      <c r="K9" s="51" t="str">
        <f>IF(ISBLANK(VLOOKUP(T_IE182PL[[#This Row],[Ścieżka Xpath]],ALL!$C:N,COLUMN(K$2),0)),"",VLOOKUP(T_IE182PL[[#This Row],[Ścieżka Xpath]],ALL!$C:N,COLUMN(K$2),0))</f>
        <v/>
      </c>
      <c r="L9" s="62" t="str">
        <f>IF(ISBLANK(VLOOKUP(T_IE182PL[[#This Row],[Ścieżka Xpath]],ALL!$C:O,COLUMN(L$2),0)),"",VLOOKUP(T_IE182PL[[#This Row],[Ścieżka Xpath]],ALL!$C:O,COLUMN(L$2),0))</f>
        <v/>
      </c>
      <c r="M9" s="62" t="str">
        <f>IF(ISBLANK(VLOOKUP(T_IE182PL[[#This Row],[Ścieżka Xpath]],ALL!$C:P,COLUMN(M$2),0)),"",VLOOKUP(T_IE182PL[[#This Row],[Ścieżka Xpath]],ALL!$C:P,COLUMN(M$2),0))</f>
        <v/>
      </c>
      <c r="N9" s="62" t="str">
        <f>IF(ISBLANK(VLOOKUP(T_IE182PL[[#This Row],[Ścieżka Xpath]],ALL!$C:Q,COLUMN(N$2),0)),"",VLOOKUP(T_IE182PL[[#This Row],[Ścieżka Xpath]],ALL!$C:Q,COLUMN(N$2),0))</f>
        <v/>
      </c>
      <c r="O9" s="62" t="str">
        <f>IF(ISBLANK(VLOOKUP(T_IE182PL[[#This Row],[Ścieżka Xpath]],ALL!$C:R,COLUMN(O$2),0)),"",VLOOKUP(T_IE182PL[[#This Row],[Ścieżka Xpath]],ALL!$C:R,COLUMN(O$2),0))</f>
        <v/>
      </c>
    </row>
    <row r="10" spans="1:15" ht="30">
      <c r="A10" s="62" t="s">
        <v>2797</v>
      </c>
      <c r="B10" s="64">
        <v>8</v>
      </c>
      <c r="C10" s="48" t="str">
        <f>IF(ISBLANK(VLOOKUP(T_IE182PL[[#This Row],[Ścieżka Xpath]],ALL!$C:E,COLUMN(C$2),0)),"",VLOOKUP(T_IE182PL[[#This Row],[Ścieżka Xpath]],ALL!$C:E,COLUMN(C$2),0))</f>
        <v>-</v>
      </c>
      <c r="D10" s="26" t="str">
        <f>IF(ISBLANK(VLOOKUP(T_IE182PL[[#This Row],[Ścieżka Xpath]],ALL!$C:F,COLUMN(D$2),0)),"",VLOOKUP(T_IE182PL[[#This Row],[Ścieżka Xpath]],ALL!$C:F,COLUMN(D$2),0))</f>
        <v>Element nieużywany.</v>
      </c>
      <c r="E10" s="63" t="str">
        <f>IF(ISBLANK(VLOOKUP(T_IE182PL[[#This Row],[Ścieżka Xpath]],ALL!$C:G,COLUMN(E$2),0)),"",VLOOKUP(T_IE182PL[[#This Row],[Ścieżka Xpath]],ALL!$C:G,COLUMN(E$2),0))</f>
        <v>Not used.</v>
      </c>
      <c r="F10" s="74" t="str">
        <f>IF(ISBLANK(VLOOKUP(T_IE182PL[[#This Row],[Ścieżka Xpath]],ALL!$C:H,COLUMN(F$2),0)),"",VLOOKUP(T_IE182PL[[#This Row],[Ścieżka Xpath]],ALL!$C:H,COLUMN(F$2),0))</f>
        <v/>
      </c>
      <c r="G10" s="168" t="str">
        <f>IF(ISBLANK(VLOOKUP(T_IE182PL[[#This Row],[Ścieżka Xpath]],ALL!$C:I,COLUMN(G$2),0)),"",VLOOKUP(T_IE182PL[[#This Row],[Ścieżka Xpath]],ALL!$C:I,COLUMN(G$2),0))</f>
        <v>D</v>
      </c>
      <c r="H10" s="168" t="str">
        <f>IF(ISBLANK(VLOOKUP(T_IE182PL[[#This Row],[Ścieżka Xpath]],ALL!$C:J,COLUMN(H$2),0)),"",VLOOKUP(T_IE182PL[[#This Row],[Ścieżka Xpath]],ALL!$C:J,COLUMN(H$2),0))</f>
        <v>an..35</v>
      </c>
      <c r="I10" s="168" t="str">
        <f>IF(ISBLANK(VLOOKUP(T_IE182PL[[#This Row],[Ścieżka Xpath]],ALL!$C:K,COLUMN(I$2),0)),"",VLOOKUP(T_IE182PL[[#This Row],[Ścieżka Xpath]],ALL!$C:K,COLUMN(I$2),0))</f>
        <v/>
      </c>
      <c r="J10" s="168" t="str">
        <f>IF(ISBLANK(VLOOKUP(T_IE182PL[[#This Row],[Ścieżka Xpath]],ALL!$C:L,COLUMN(J$2),0)),"",VLOOKUP(T_IE182PL[[#This Row],[Ścieżka Xpath]],ALL!$C:L,COLUMN(J$2),0))</f>
        <v>C0511; R0008</v>
      </c>
      <c r="K10" s="51" t="str">
        <f>IF(ISBLANK(VLOOKUP(T_IE182PL[[#This Row],[Ścieżka Xpath]],ALL!$C:N,COLUMN(K$2),0)),"",VLOOKUP(T_IE182PL[[#This Row],[Ścieżka Xpath]],ALL!$C:N,COLUMN(K$2),0))</f>
        <v/>
      </c>
      <c r="L10" s="62" t="str">
        <f>IF(ISBLANK(VLOOKUP(T_IE182PL[[#This Row],[Ścieżka Xpath]],ALL!$C:O,COLUMN(L$2),0)),"",VLOOKUP(T_IE182PL[[#This Row],[Ścieżka Xpath]],ALL!$C:O,COLUMN(L$2),0))</f>
        <v/>
      </c>
      <c r="M10" s="62" t="str">
        <f>IF(ISBLANK(VLOOKUP(T_IE182PL[[#This Row],[Ścieżka Xpath]],ALL!$C:P,COLUMN(M$2),0)),"",VLOOKUP(T_IE182PL[[#This Row],[Ścieżka Xpath]],ALL!$C:P,COLUMN(M$2),0))</f>
        <v/>
      </c>
      <c r="N10" s="62" t="str">
        <f>IF(ISBLANK(VLOOKUP(T_IE182PL[[#This Row],[Ścieżka Xpath]],ALL!$C:Q,COLUMN(N$2),0)),"",VLOOKUP(T_IE182PL[[#This Row],[Ścieżka Xpath]],ALL!$C:Q,COLUMN(N$2),0))</f>
        <v/>
      </c>
      <c r="O10" s="62" t="str">
        <f>IF(ISBLANK(VLOOKUP(T_IE182PL[[#This Row],[Ścieżka Xpath]],ALL!$C:R,COLUMN(O$2),0)),"",VLOOKUP(T_IE182PL[[#This Row],[Ścieżka Xpath]],ALL!$C:R,COLUMN(O$2),0))</f>
        <v/>
      </c>
    </row>
    <row r="11" spans="1:15" ht="15">
      <c r="A11" s="70" t="s">
        <v>2798</v>
      </c>
      <c r="B11" s="68">
        <v>9</v>
      </c>
      <c r="C11" s="68" t="str">
        <f>IF(ISBLANK(VLOOKUP(T_IE182PL[[#This Row],[Ścieżka Xpath]],ALL!$C:E,COLUMN(C$2),0)),"",VLOOKUP(T_IE182PL[[#This Row],[Ścieżka Xpath]],ALL!$C:E,COLUMN(C$2),0))</f>
        <v>-</v>
      </c>
      <c r="D11" s="70" t="str">
        <f>IF(ISBLANK(VLOOKUP(T_IE182PL[[#This Row],[Ścieżka Xpath]],ALL!$C:F,COLUMN(D$2),0)),"",VLOOKUP(T_IE182PL[[#This Row],[Ścieżka Xpath]],ALL!$C:F,COLUMN(D$2),0))</f>
        <v>Dane zgłoszenia tranzytowego</v>
      </c>
      <c r="E11" s="70" t="str">
        <f>IF(ISBLANK(VLOOKUP(T_IE182PL[[#This Row],[Ścieżka Xpath]],ALL!$C:G,COLUMN(E$2),0)),"",VLOOKUP(T_IE182PL[[#This Row],[Ścieżka Xpath]],ALL!$C:G,COLUMN(E$2),0))</f>
        <v>Transit declaration data.</v>
      </c>
      <c r="F11" s="69">
        <f>IF(ISBLANK(VLOOKUP(T_IE182PL[[#This Row],[Ścieżka Xpath]],ALL!$C:H,COLUMN(F$2),0)),"",VLOOKUP(T_IE182PL[[#This Row],[Ścieżka Xpath]],ALL!$C:H,COLUMN(F$2),0))</f>
        <v>1</v>
      </c>
      <c r="G11" s="69" t="str">
        <f>IF(ISBLANK(VLOOKUP(T_IE182PL[[#This Row],[Ścieżka Xpath]],ALL!$C:I,COLUMN(G$2),0)),"",VLOOKUP(T_IE182PL[[#This Row],[Ścieżka Xpath]],ALL!$C:I,COLUMN(G$2),0))</f>
        <v>R</v>
      </c>
      <c r="H11" s="69" t="str">
        <f>IF(ISBLANK(VLOOKUP(T_IE182PL[[#This Row],[Ścieżka Xpath]],ALL!$C:J,COLUMN(H$2),0)),"",VLOOKUP(T_IE182PL[[#This Row],[Ścieżka Xpath]],ALL!$C:J,COLUMN(H$2),0))</f>
        <v/>
      </c>
      <c r="I11" s="69" t="str">
        <f>IF(ISBLANK(VLOOKUP(T_IE182PL[[#This Row],[Ścieżka Xpath]],ALL!$C:K,COLUMN(I$2),0)),"",VLOOKUP(T_IE182PL[[#This Row],[Ścieżka Xpath]],ALL!$C:K,COLUMN(I$2),0))</f>
        <v/>
      </c>
      <c r="J11" s="69" t="str">
        <f>IF(ISBLANK(VLOOKUP(T_IE182PL[[#This Row],[Ścieżka Xpath]],ALL!$C:L,COLUMN(J$2),0)),"",VLOOKUP(T_IE182PL[[#This Row],[Ścieżka Xpath]],ALL!$C:L,COLUMN(J$2),0))</f>
        <v/>
      </c>
      <c r="K11" s="69" t="str">
        <f>IF(ISBLANK(VLOOKUP(T_IE182PL[[#This Row],[Ścieżka Xpath]],ALL!$C:N,COLUMN(K$2),0)),"",VLOOKUP(T_IE182PL[[#This Row],[Ścieżka Xpath]],ALL!$C:N,COLUMN(K$2),0))</f>
        <v/>
      </c>
      <c r="L11" s="70" t="str">
        <f>IF(ISBLANK(VLOOKUP(T_IE182PL[[#This Row],[Ścieżka Xpath]],ALL!$C:O,COLUMN(L$2),0)),"",VLOOKUP(T_IE182PL[[#This Row],[Ścieżka Xpath]],ALL!$C:O,COLUMN(L$2),0))</f>
        <v/>
      </c>
      <c r="M11" s="70" t="str">
        <f>IF(ISBLANK(VLOOKUP(T_IE182PL[[#This Row],[Ścieżka Xpath]],ALL!$C:P,COLUMN(M$2),0)),"",VLOOKUP(T_IE182PL[[#This Row],[Ścieżka Xpath]],ALL!$C:P,COLUMN(M$2),0))</f>
        <v/>
      </c>
      <c r="N11" s="70" t="str">
        <f>IF(ISBLANK(VLOOKUP(T_IE182PL[[#This Row],[Ścieżka Xpath]],ALL!$C:Q,COLUMN(N$2),0)),"",VLOOKUP(T_IE182PL[[#This Row],[Ścieżka Xpath]],ALL!$C:Q,COLUMN(N$2),0))</f>
        <v/>
      </c>
      <c r="O11" s="70" t="str">
        <f>IF(ISBLANK(VLOOKUP(T_IE182PL[[#This Row],[Ścieżka Xpath]],ALL!$C:R,COLUMN(O$2),0)),"",VLOOKUP(T_IE182PL[[#This Row],[Ścieżka Xpath]],ALL!$C:R,COLUMN(O$2),0))</f>
        <v/>
      </c>
    </row>
    <row r="12" spans="1:15" ht="15">
      <c r="A12" s="62" t="s">
        <v>2799</v>
      </c>
      <c r="B12" s="64">
        <v>10</v>
      </c>
      <c r="C12" s="48" t="str">
        <f>IF(ISBLANK(VLOOKUP(T_IE182PL[[#This Row],[Ścieżka Xpath]],ALL!$C:E,COLUMN(C$2),0)),"",VLOOKUP(T_IE182PL[[#This Row],[Ścieżka Xpath]],ALL!$C:E,COLUMN(C$2),0))</f>
        <v>-</v>
      </c>
      <c r="D12" s="26" t="str">
        <f>IF(ISBLANK(VLOOKUP(T_IE182PL[[#This Row],[Ścieżka Xpath]],ALL!$C:F,COLUMN(D$2),0)),"",VLOOKUP(T_IE182PL[[#This Row],[Ścieżka Xpath]],ALL!$C:F,COLUMN(D$2),0))</f>
        <v>Numer ewidancyjny zgłoszenia.</v>
      </c>
      <c r="E12" s="62" t="str">
        <f>IF(ISBLANK(VLOOKUP(T_IE182PL[[#This Row],[Ścieżka Xpath]],ALL!$C:G,COLUMN(E$2),0)),"",VLOOKUP(T_IE182PL[[#This Row],[Ścieżka Xpath]],ALL!$C:G,COLUMN(E$2),0))</f>
        <v>Movement reference number.</v>
      </c>
      <c r="F12" s="51" t="str">
        <f>IF(ISBLANK(VLOOKUP(T_IE182PL[[#This Row],[Ścieżka Xpath]],ALL!$C:H,COLUMN(F$2),0)),"",VLOOKUP(T_IE182PL[[#This Row],[Ścieżka Xpath]],ALL!$C:H,COLUMN(F$2),0))</f>
        <v/>
      </c>
      <c r="G12" s="168" t="str">
        <f>IF(ISBLANK(VLOOKUP(T_IE182PL[[#This Row],[Ścieżka Xpath]],ALL!$C:I,COLUMN(G$2),0)),"",VLOOKUP(T_IE182PL[[#This Row],[Ścieżka Xpath]],ALL!$C:I,COLUMN(G$2),0))</f>
        <v>R</v>
      </c>
      <c r="H12" s="168" t="str">
        <f>IF(ISBLANK(VLOOKUP(T_IE182PL[[#This Row],[Ścieżka Xpath]],ALL!$C:J,COLUMN(H$2),0)),"",VLOOKUP(T_IE182PL[[#This Row],[Ścieżka Xpath]],ALL!$C:J,COLUMN(H$2),0))</f>
        <v>an18</v>
      </c>
      <c r="I12" s="51" t="str">
        <f>IF(ISBLANK(VLOOKUP(T_IE182PL[[#This Row],[Ścieżka Xpath]],ALL!$C:K,COLUMN(I$2),0)),"",VLOOKUP(T_IE182PL[[#This Row],[Ścieżka Xpath]],ALL!$C:K,COLUMN(I$2),0))</f>
        <v/>
      </c>
      <c r="J12" s="168" t="str">
        <f>IF(ISBLANK(VLOOKUP(T_IE182PL[[#This Row],[Ścieżka Xpath]],ALL!$C:L,COLUMN(J$2),0)),"",VLOOKUP(T_IE182PL[[#This Row],[Ścieżka Xpath]],ALL!$C:L,COLUMN(J$2),0))</f>
        <v>G0002</v>
      </c>
      <c r="K12" s="51" t="str">
        <f>IF(ISBLANK(VLOOKUP(T_IE182PL[[#This Row],[Ścieżka Xpath]],ALL!$C:N,COLUMN(K$2),0)),"",VLOOKUP(T_IE182PL[[#This Row],[Ścieżka Xpath]],ALL!$C:N,COLUMN(K$2),0))</f>
        <v/>
      </c>
      <c r="L12" s="62" t="str">
        <f>IF(ISBLANK(VLOOKUP(T_IE182PL[[#This Row],[Ścieżka Xpath]],ALL!$C:O,COLUMN(L$2),0)),"",VLOOKUP(T_IE182PL[[#This Row],[Ścieżka Xpath]],ALL!$C:O,COLUMN(L$2),0))</f>
        <v/>
      </c>
      <c r="M12" s="62" t="str">
        <f>IF(ISBLANK(VLOOKUP(T_IE182PL[[#This Row],[Ścieżka Xpath]],ALL!$C:P,COLUMN(M$2),0)),"",VLOOKUP(T_IE182PL[[#This Row],[Ścieżka Xpath]],ALL!$C:P,COLUMN(M$2),0))</f>
        <v/>
      </c>
      <c r="N12" s="62" t="str">
        <f>IF(ISBLANK(VLOOKUP(T_IE182PL[[#This Row],[Ścieżka Xpath]],ALL!$C:Q,COLUMN(N$2),0)),"",VLOOKUP(T_IE182PL[[#This Row],[Ścieżka Xpath]],ALL!$C:Q,COLUMN(N$2),0))</f>
        <v/>
      </c>
      <c r="O12" s="62" t="str">
        <f>IF(ISBLANK(VLOOKUP(T_IE182PL[[#This Row],[Ścieżka Xpath]],ALL!$C:R,COLUMN(O$2),0)),"",VLOOKUP(T_IE182PL[[#This Row],[Ścieżka Xpath]],ALL!$C:R,COLUMN(O$2),0))</f>
        <v/>
      </c>
    </row>
    <row r="13" spans="1:15" ht="15">
      <c r="A13" s="62" t="s">
        <v>2800</v>
      </c>
      <c r="B13" s="64">
        <v>11</v>
      </c>
      <c r="C13" s="48" t="str">
        <f>IF(ISBLANK(VLOOKUP(T_IE182PL[[#This Row],[Ścieżka Xpath]],ALL!$C:E,COLUMN(C$2),0)),"",VLOOKUP(T_IE182PL[[#This Row],[Ścieżka Xpath]],ALL!$C:E,COLUMN(C$2),0))</f>
        <v>-</v>
      </c>
      <c r="D13" s="26" t="str">
        <f>IF(ISBLANK(VLOOKUP(T_IE182PL[[#This Row],[Ścieżka Xpath]],ALL!$C:F,COLUMN(D$2),0)),"",VLOOKUP(T_IE182PL[[#This Row],[Ścieżka Xpath]],ALL!$C:F,COLUMN(D$2),0))</f>
        <v>Data i czas powiadomienia o zdarzeniu.</v>
      </c>
      <c r="E13" s="62" t="str">
        <f>IF(ISBLANK(VLOOKUP(T_IE182PL[[#This Row],[Ścieżka Xpath]],ALL!$C:G,COLUMN(E$2),0)),"",VLOOKUP(T_IE182PL[[#This Row],[Ścieżka Xpath]],ALL!$C:G,COLUMN(E$2),0))</f>
        <v>Incident notification date and time.</v>
      </c>
      <c r="F13" s="51" t="str">
        <f>IF(ISBLANK(VLOOKUP(T_IE182PL[[#This Row],[Ścieżka Xpath]],ALL!$C:H,COLUMN(F$2),0)),"",VLOOKUP(T_IE182PL[[#This Row],[Ścieżka Xpath]],ALL!$C:H,COLUMN(F$2),0))</f>
        <v/>
      </c>
      <c r="G13" s="168" t="str">
        <f>IF(ISBLANK(VLOOKUP(T_IE182PL[[#This Row],[Ścieżka Xpath]],ALL!$C:I,COLUMN(G$2),0)),"",VLOOKUP(T_IE182PL[[#This Row],[Ścieżka Xpath]],ALL!$C:I,COLUMN(G$2),0))</f>
        <v>R</v>
      </c>
      <c r="H13" s="168" t="str">
        <f>IF(ISBLANK(VLOOKUP(T_IE182PL[[#This Row],[Ścieżka Xpath]],ALL!$C:J,COLUMN(H$2),0)),"",VLOOKUP(T_IE182PL[[#This Row],[Ścieżka Xpath]],ALL!$C:J,COLUMN(H$2),0))</f>
        <v>an19</v>
      </c>
      <c r="I13" s="51" t="str">
        <f>IF(ISBLANK(VLOOKUP(T_IE182PL[[#This Row],[Ścieżka Xpath]],ALL!$C:K,COLUMN(I$2),0)),"",VLOOKUP(T_IE182PL[[#This Row],[Ścieżka Xpath]],ALL!$C:K,COLUMN(I$2),0))</f>
        <v/>
      </c>
      <c r="J13" s="168" t="str">
        <f>IF(ISBLANK(VLOOKUP(T_IE182PL[[#This Row],[Ścieżka Xpath]],ALL!$C:L,COLUMN(J$2),0)),"",VLOOKUP(T_IE182PL[[#This Row],[Ścieżka Xpath]],ALL!$C:L,COLUMN(J$2),0))</f>
        <v>G0002</v>
      </c>
      <c r="K13" s="51" t="str">
        <f>IF(ISBLANK(VLOOKUP(T_IE182PL[[#This Row],[Ścieżka Xpath]],ALL!$C:N,COLUMN(K$2),0)),"",VLOOKUP(T_IE182PL[[#This Row],[Ścieżka Xpath]],ALL!$C:N,COLUMN(K$2),0))</f>
        <v/>
      </c>
      <c r="L13" s="62" t="str">
        <f>IF(ISBLANK(VLOOKUP(T_IE182PL[[#This Row],[Ścieżka Xpath]],ALL!$C:O,COLUMN(L$2),0)),"",VLOOKUP(T_IE182PL[[#This Row],[Ścieżka Xpath]],ALL!$C:O,COLUMN(L$2),0))</f>
        <v/>
      </c>
      <c r="M13" s="62" t="str">
        <f>IF(ISBLANK(VLOOKUP(T_IE182PL[[#This Row],[Ścieżka Xpath]],ALL!$C:P,COLUMN(M$2),0)),"",VLOOKUP(T_IE182PL[[#This Row],[Ścieżka Xpath]],ALL!$C:P,COLUMN(M$2),0))</f>
        <v/>
      </c>
      <c r="N13" s="62" t="str">
        <f>IF(ISBLANK(VLOOKUP(T_IE182PL[[#This Row],[Ścieżka Xpath]],ALL!$C:Q,COLUMN(N$2),0)),"",VLOOKUP(T_IE182PL[[#This Row],[Ścieżka Xpath]],ALL!$C:Q,COLUMN(N$2),0))</f>
        <v/>
      </c>
      <c r="O13" s="62" t="str">
        <f>IF(ISBLANK(VLOOKUP(T_IE182PL[[#This Row],[Ścieżka Xpath]],ALL!$C:R,COLUMN(O$2),0)),"",VLOOKUP(T_IE182PL[[#This Row],[Ścieżka Xpath]],ALL!$C:R,COLUMN(O$2),0))</f>
        <v/>
      </c>
    </row>
    <row r="14" spans="1:15" ht="15">
      <c r="A14" s="70" t="s">
        <v>2801</v>
      </c>
      <c r="B14" s="68">
        <v>12</v>
      </c>
      <c r="C14" s="68" t="str">
        <f>IF(ISBLANK(VLOOKUP(T_IE182PL[[#This Row],[Ścieżka Xpath]],ALL!$C:E,COLUMN(C$2),0)),"",VLOOKUP(T_IE182PL[[#This Row],[Ścieżka Xpath]],ALL!$C:E,COLUMN(C$2),0))</f>
        <v>17 03 000 000</v>
      </c>
      <c r="D14" s="70" t="str">
        <f>IF(ISBLANK(VLOOKUP(T_IE182PL[[#This Row],[Ścieżka Xpath]],ALL!$C:F,COLUMN(D$2),0)),"",VLOOKUP(T_IE182PL[[#This Row],[Ścieżka Xpath]],ALL!$C:F,COLUMN(D$2),0))</f>
        <v>Urząd celny wyjścia.</v>
      </c>
      <c r="E14" s="70" t="str">
        <f>IF(ISBLANK(VLOOKUP(T_IE182PL[[#This Row],[Ścieżka Xpath]],ALL!$C:G,COLUMN(E$2),0)),"",VLOOKUP(T_IE182PL[[#This Row],[Ścieżka Xpath]],ALL!$C:G,COLUMN(E$2),0))</f>
        <v>Customs Office of departure.</v>
      </c>
      <c r="F14" s="69">
        <f>IF(ISBLANK(VLOOKUP(T_IE182PL[[#This Row],[Ścieżka Xpath]],ALL!$C:H,COLUMN(F$2),0)),"",VLOOKUP(T_IE182PL[[#This Row],[Ścieżka Xpath]],ALL!$C:H,COLUMN(F$2),0))</f>
        <v>1</v>
      </c>
      <c r="G14" s="69" t="str">
        <f>IF(ISBLANK(VLOOKUP(T_IE182PL[[#This Row],[Ścieżka Xpath]],ALL!$C:I,COLUMN(G$2),0)),"",VLOOKUP(T_IE182PL[[#This Row],[Ścieżka Xpath]],ALL!$C:I,COLUMN(G$2),0))</f>
        <v>R</v>
      </c>
      <c r="H14" s="69" t="str">
        <f>IF(ISBLANK(VLOOKUP(T_IE182PL[[#This Row],[Ścieżka Xpath]],ALL!$C:J,COLUMN(H$2),0)),"",VLOOKUP(T_IE182PL[[#This Row],[Ścieżka Xpath]],ALL!$C:J,COLUMN(H$2),0))</f>
        <v/>
      </c>
      <c r="I14" s="69" t="str">
        <f>IF(ISBLANK(VLOOKUP(T_IE182PL[[#This Row],[Ścieżka Xpath]],ALL!$C:K,COLUMN(I$2),0)),"",VLOOKUP(T_IE182PL[[#This Row],[Ścieżka Xpath]],ALL!$C:K,COLUMN(I$2),0))</f>
        <v/>
      </c>
      <c r="J14" s="69" t="str">
        <f>IF(ISBLANK(VLOOKUP(T_IE182PL[[#This Row],[Ścieżka Xpath]],ALL!$C:L,COLUMN(J$2),0)),"",VLOOKUP(T_IE182PL[[#This Row],[Ścieżka Xpath]],ALL!$C:L,COLUMN(J$2),0))</f>
        <v/>
      </c>
      <c r="K14" s="69" t="str">
        <f>IF(ISBLANK(VLOOKUP(T_IE182PL[[#This Row],[Ścieżka Xpath]],ALL!$C:N,COLUMN(K$2),0)),"",VLOOKUP(T_IE182PL[[#This Row],[Ścieżka Xpath]],ALL!$C:N,COLUMN(K$2),0))</f>
        <v/>
      </c>
      <c r="L14" s="70" t="str">
        <f>IF(ISBLANK(VLOOKUP(T_IE182PL[[#This Row],[Ścieżka Xpath]],ALL!$C:O,COLUMN(L$2),0)),"",VLOOKUP(T_IE182PL[[#This Row],[Ścieżka Xpath]],ALL!$C:O,COLUMN(L$2),0))</f>
        <v/>
      </c>
      <c r="M14" s="70" t="str">
        <f>IF(ISBLANK(VLOOKUP(T_IE182PL[[#This Row],[Ścieżka Xpath]],ALL!$C:P,COLUMN(M$2),0)),"",VLOOKUP(T_IE182PL[[#This Row],[Ścieżka Xpath]],ALL!$C:P,COLUMN(M$2),0))</f>
        <v/>
      </c>
      <c r="N14" s="70" t="str">
        <f>IF(ISBLANK(VLOOKUP(T_IE182PL[[#This Row],[Ścieżka Xpath]],ALL!$C:Q,COLUMN(N$2),0)),"",VLOOKUP(T_IE182PL[[#This Row],[Ścieżka Xpath]],ALL!$C:Q,COLUMN(N$2),0))</f>
        <v/>
      </c>
      <c r="O14" s="70" t="str">
        <f>IF(ISBLANK(VLOOKUP(T_IE182PL[[#This Row],[Ścieżka Xpath]],ALL!$C:R,COLUMN(O$2),0)),"",VLOOKUP(T_IE182PL[[#This Row],[Ścieżka Xpath]],ALL!$C:R,COLUMN(O$2),0))</f>
        <v/>
      </c>
    </row>
    <row r="15" spans="1:15" ht="15">
      <c r="A15" s="62" t="s">
        <v>2802</v>
      </c>
      <c r="B15" s="64">
        <v>13</v>
      </c>
      <c r="C15" s="48" t="str">
        <f>IF(ISBLANK(VLOOKUP(T_IE182PL[[#This Row],[Ścieżka Xpath]],ALL!$C:E,COLUMN(C$2),0)),"",VLOOKUP(T_IE182PL[[#This Row],[Ścieżka Xpath]],ALL!$C:E,COLUMN(C$2),0))</f>
        <v>17 03 001 000</v>
      </c>
      <c r="D15" s="26" t="str">
        <f>IF(ISBLANK(VLOOKUP(T_IE182PL[[#This Row],[Ścieżka Xpath]],ALL!$C:F,COLUMN(D$2),0)),"",VLOOKUP(T_IE182PL[[#This Row],[Ścieżka Xpath]],ALL!$C:F,COLUMN(D$2),0))</f>
        <v>Kod urzędu celnego wyjścia.</v>
      </c>
      <c r="E15" s="62" t="str">
        <f>IF(ISBLANK(VLOOKUP(T_IE182PL[[#This Row],[Ścieżka Xpath]],ALL!$C:G,COLUMN(E$2),0)),"",VLOOKUP(T_IE182PL[[#This Row],[Ścieżka Xpath]],ALL!$C:G,COLUMN(E$2),0))</f>
        <v>Customs Office of Departure code.</v>
      </c>
      <c r="F15" s="51" t="str">
        <f>IF(ISBLANK(VLOOKUP(T_IE182PL[[#This Row],[Ścieżka Xpath]],ALL!$C:H,COLUMN(F$2),0)),"",VLOOKUP(T_IE182PL[[#This Row],[Ścieżka Xpath]],ALL!$C:H,COLUMN(F$2),0))</f>
        <v/>
      </c>
      <c r="G15" s="168" t="str">
        <f>IF(ISBLANK(VLOOKUP(T_IE182PL[[#This Row],[Ścieżka Xpath]],ALL!$C:I,COLUMN(G$2),0)),"",VLOOKUP(T_IE182PL[[#This Row],[Ścieżka Xpath]],ALL!$C:I,COLUMN(G$2),0))</f>
        <v>R</v>
      </c>
      <c r="H15" s="168" t="str">
        <f>IF(ISBLANK(VLOOKUP(T_IE182PL[[#This Row],[Ścieżka Xpath]],ALL!$C:J,COLUMN(H$2),0)),"",VLOOKUP(T_IE182PL[[#This Row],[Ścieżka Xpath]],ALL!$C:J,COLUMN(H$2),0))</f>
        <v>an8</v>
      </c>
      <c r="I15" s="51" t="str">
        <f>IF(ISBLANK(VLOOKUP(T_IE182PL[[#This Row],[Ścieżka Xpath]],ALL!$C:K,COLUMN(I$2),0)),"",VLOOKUP(T_IE182PL[[#This Row],[Ścieżka Xpath]],ALL!$C:K,COLUMN(I$2),0))</f>
        <v>CL171</v>
      </c>
      <c r="J15" s="51" t="str">
        <f>IF(ISBLANK(VLOOKUP(T_IE182PL[[#This Row],[Ścieżka Xpath]],ALL!$C:L,COLUMN(J$2),0)),"",VLOOKUP(T_IE182PL[[#This Row],[Ścieżka Xpath]],ALL!$C:L,COLUMN(J$2),0))</f>
        <v/>
      </c>
      <c r="K15" s="51" t="str">
        <f>IF(ISBLANK(VLOOKUP(T_IE182PL[[#This Row],[Ścieżka Xpath]],ALL!$C:N,COLUMN(K$2),0)),"",VLOOKUP(T_IE182PL[[#This Row],[Ścieżka Xpath]],ALL!$C:N,COLUMN(K$2),0))</f>
        <v/>
      </c>
      <c r="L15" s="62" t="str">
        <f>IF(ISBLANK(VLOOKUP(T_IE182PL[[#This Row],[Ścieżka Xpath]],ALL!$C:O,COLUMN(L$2),0)),"",VLOOKUP(T_IE182PL[[#This Row],[Ścieżka Xpath]],ALL!$C:O,COLUMN(L$2),0))</f>
        <v/>
      </c>
      <c r="M15" s="62" t="str">
        <f>IF(ISBLANK(VLOOKUP(T_IE182PL[[#This Row],[Ścieżka Xpath]],ALL!$C:P,COLUMN(M$2),0)),"",VLOOKUP(T_IE182PL[[#This Row],[Ścieżka Xpath]],ALL!$C:P,COLUMN(M$2),0))</f>
        <v/>
      </c>
      <c r="N15" s="62" t="str">
        <f>IF(ISBLANK(VLOOKUP(T_IE182PL[[#This Row],[Ścieżka Xpath]],ALL!$C:Q,COLUMN(N$2),0)),"",VLOOKUP(T_IE182PL[[#This Row],[Ścieżka Xpath]],ALL!$C:Q,COLUMN(N$2),0))</f>
        <v/>
      </c>
      <c r="O15" s="62" t="str">
        <f>IF(ISBLANK(VLOOKUP(T_IE182PL[[#This Row],[Ścieżka Xpath]],ALL!$C:R,COLUMN(O$2),0)),"",VLOOKUP(T_IE182PL[[#This Row],[Ścieżka Xpath]],ALL!$C:R,COLUMN(O$2),0))</f>
        <v/>
      </c>
    </row>
    <row r="16" spans="1:15" ht="15">
      <c r="A16" s="70" t="s">
        <v>2803</v>
      </c>
      <c r="B16" s="68">
        <v>14</v>
      </c>
      <c r="C16" s="68" t="str">
        <f>IF(ISBLANK(VLOOKUP(T_IE182PL[[#This Row],[Ścieżka Xpath]],ALL!$C:E,COLUMN(C$2),0)),"",VLOOKUP(T_IE182PL[[#This Row],[Ścieżka Xpath]],ALL!$C:E,COLUMN(C$2),0))</f>
        <v>-</v>
      </c>
      <c r="D16" s="70" t="str">
        <f>IF(ISBLANK(VLOOKUP(T_IE182PL[[#This Row],[Ścieżka Xpath]],ALL!$C:F,COLUMN(D$2),0)),"",VLOOKUP(T_IE182PL[[#This Row],[Ścieżka Xpath]],ALL!$C:F,COLUMN(D$2),0))</f>
        <v>Urząd celny zdarzenia.</v>
      </c>
      <c r="E16" s="70" t="str">
        <f>IF(ISBLANK(VLOOKUP(T_IE182PL[[#This Row],[Ścieżka Xpath]],ALL!$C:G,COLUMN(E$2),0)),"",VLOOKUP(T_IE182PL[[#This Row],[Ścieżka Xpath]],ALL!$C:G,COLUMN(E$2),0))</f>
        <v>Customs Office of Incident Registration.</v>
      </c>
      <c r="F16" s="69">
        <f>IF(ISBLANK(VLOOKUP(T_IE182PL[[#This Row],[Ścieżka Xpath]],ALL!$C:H,COLUMN(F$2),0)),"",VLOOKUP(T_IE182PL[[#This Row],[Ścieżka Xpath]],ALL!$C:H,COLUMN(F$2),0))</f>
        <v>1</v>
      </c>
      <c r="G16" s="69" t="str">
        <f>IF(ISBLANK(VLOOKUP(T_IE182PL[[#This Row],[Ścieżka Xpath]],ALL!$C:I,COLUMN(G$2),0)),"",VLOOKUP(T_IE182PL[[#This Row],[Ścieżka Xpath]],ALL!$C:I,COLUMN(G$2),0))</f>
        <v>R</v>
      </c>
      <c r="H16" s="69" t="str">
        <f>IF(ISBLANK(VLOOKUP(T_IE182PL[[#This Row],[Ścieżka Xpath]],ALL!$C:J,COLUMN(H$2),0)),"",VLOOKUP(T_IE182PL[[#This Row],[Ścieżka Xpath]],ALL!$C:J,COLUMN(H$2),0))</f>
        <v/>
      </c>
      <c r="I16" s="69" t="str">
        <f>IF(ISBLANK(VLOOKUP(T_IE182PL[[#This Row],[Ścieżka Xpath]],ALL!$C:K,COLUMN(I$2),0)),"",VLOOKUP(T_IE182PL[[#This Row],[Ścieżka Xpath]],ALL!$C:K,COLUMN(I$2),0))</f>
        <v/>
      </c>
      <c r="J16" s="69" t="str">
        <f>IF(ISBLANK(VLOOKUP(T_IE182PL[[#This Row],[Ścieżka Xpath]],ALL!$C:L,COLUMN(J$2),0)),"",VLOOKUP(T_IE182PL[[#This Row],[Ścieżka Xpath]],ALL!$C:L,COLUMN(J$2),0))</f>
        <v/>
      </c>
      <c r="K16" s="69" t="str">
        <f>IF(ISBLANK(VLOOKUP(T_IE182PL[[#This Row],[Ścieżka Xpath]],ALL!$C:N,COLUMN(K$2),0)),"",VLOOKUP(T_IE182PL[[#This Row],[Ścieżka Xpath]],ALL!$C:N,COLUMN(K$2),0))</f>
        <v/>
      </c>
      <c r="L16" s="70" t="str">
        <f>IF(ISBLANK(VLOOKUP(T_IE182PL[[#This Row],[Ścieżka Xpath]],ALL!$C:O,COLUMN(L$2),0)),"",VLOOKUP(T_IE182PL[[#This Row],[Ścieżka Xpath]],ALL!$C:O,COLUMN(L$2),0))</f>
        <v/>
      </c>
      <c r="M16" s="70" t="str">
        <f>IF(ISBLANK(VLOOKUP(T_IE182PL[[#This Row],[Ścieżka Xpath]],ALL!$C:P,COLUMN(M$2),0)),"",VLOOKUP(T_IE182PL[[#This Row],[Ścieżka Xpath]],ALL!$C:P,COLUMN(M$2),0))</f>
        <v/>
      </c>
      <c r="N16" s="70" t="str">
        <f>IF(ISBLANK(VLOOKUP(T_IE182PL[[#This Row],[Ścieżka Xpath]],ALL!$C:Q,COLUMN(N$2),0)),"",VLOOKUP(T_IE182PL[[#This Row],[Ścieżka Xpath]],ALL!$C:Q,COLUMN(N$2),0))</f>
        <v/>
      </c>
      <c r="O16" s="70" t="str">
        <f>IF(ISBLANK(VLOOKUP(T_IE182PL[[#This Row],[Ścieżka Xpath]],ALL!$C:R,COLUMN(O$2),0)),"",VLOOKUP(T_IE182PL[[#This Row],[Ścieżka Xpath]],ALL!$C:R,COLUMN(O$2),0))</f>
        <v/>
      </c>
    </row>
    <row r="17" spans="1:15" ht="15">
      <c r="A17" s="62" t="s">
        <v>2804</v>
      </c>
      <c r="B17" s="64">
        <v>15</v>
      </c>
      <c r="C17" s="48" t="str">
        <f>IF(ISBLANK(VLOOKUP(T_IE182PL[[#This Row],[Ścieżka Xpath]],ALL!$C:E,COLUMN(C$2),0)),"",VLOOKUP(T_IE182PL[[#This Row],[Ścieżka Xpath]],ALL!$C:E,COLUMN(C$2),0))</f>
        <v>-</v>
      </c>
      <c r="D17" s="26" t="str">
        <f>IF(ISBLANK(VLOOKUP(T_IE182PL[[#This Row],[Ścieżka Xpath]],ALL!$C:F,COLUMN(D$2),0)),"",VLOOKUP(T_IE182PL[[#This Row],[Ścieżka Xpath]],ALL!$C:F,COLUMN(D$2),0))</f>
        <v>Kod urzędu zdarzenia.</v>
      </c>
      <c r="E17" s="62" t="str">
        <f>IF(ISBLANK(VLOOKUP(T_IE182PL[[#This Row],[Ścieżka Xpath]],ALL!$C:G,COLUMN(E$2),0)),"",VLOOKUP(T_IE182PL[[#This Row],[Ścieżka Xpath]],ALL!$C:G,COLUMN(E$2),0))</f>
        <v>Customs Office of Incident Registration code.</v>
      </c>
      <c r="F17" s="51" t="str">
        <f>IF(ISBLANK(VLOOKUP(T_IE182PL[[#This Row],[Ścieżka Xpath]],ALL!$C:H,COLUMN(F$2),0)),"",VLOOKUP(T_IE182PL[[#This Row],[Ścieżka Xpath]],ALL!$C:H,COLUMN(F$2),0))</f>
        <v/>
      </c>
      <c r="G17" s="168" t="str">
        <f>IF(ISBLANK(VLOOKUP(T_IE182PL[[#This Row],[Ścieżka Xpath]],ALL!$C:I,COLUMN(G$2),0)),"",VLOOKUP(T_IE182PL[[#This Row],[Ścieżka Xpath]],ALL!$C:I,COLUMN(G$2),0))</f>
        <v>R</v>
      </c>
      <c r="H17" s="168" t="str">
        <f>IF(ISBLANK(VLOOKUP(T_IE182PL[[#This Row],[Ścieżka Xpath]],ALL!$C:J,COLUMN(H$2),0)),"",VLOOKUP(T_IE182PL[[#This Row],[Ścieżka Xpath]],ALL!$C:J,COLUMN(H$2),0))</f>
        <v>an8</v>
      </c>
      <c r="I17" s="51" t="str">
        <f>IF(ISBLANK(VLOOKUP(T_IE182PL[[#This Row],[Ścieżka Xpath]],ALL!$C:K,COLUMN(I$2),0)),"",VLOOKUP(T_IE182PL[[#This Row],[Ścieżka Xpath]],ALL!$C:K,COLUMN(I$2),0))</f>
        <v>CL141</v>
      </c>
      <c r="J17" s="51" t="str">
        <f>IF(ISBLANK(VLOOKUP(T_IE182PL[[#This Row],[Ścieżka Xpath]],ALL!$C:L,COLUMN(J$2),0)),"",VLOOKUP(T_IE182PL[[#This Row],[Ścieżka Xpath]],ALL!$C:L,COLUMN(J$2),0))</f>
        <v/>
      </c>
      <c r="K17" s="51" t="str">
        <f>IF(ISBLANK(VLOOKUP(T_IE182PL[[#This Row],[Ścieżka Xpath]],ALL!$C:N,COLUMN(K$2),0)),"",VLOOKUP(T_IE182PL[[#This Row],[Ścieżka Xpath]],ALL!$C:N,COLUMN(K$2),0))</f>
        <v/>
      </c>
      <c r="L17" s="62" t="str">
        <f>IF(ISBLANK(VLOOKUP(T_IE182PL[[#This Row],[Ścieżka Xpath]],ALL!$C:O,COLUMN(L$2),0)),"",VLOOKUP(T_IE182PL[[#This Row],[Ścieżka Xpath]],ALL!$C:O,COLUMN(L$2),0))</f>
        <v/>
      </c>
      <c r="M17" s="62" t="str">
        <f>IF(ISBLANK(VLOOKUP(T_IE182PL[[#This Row],[Ścieżka Xpath]],ALL!$C:P,COLUMN(M$2),0)),"",VLOOKUP(T_IE182PL[[#This Row],[Ścieżka Xpath]],ALL!$C:P,COLUMN(M$2),0))</f>
        <v/>
      </c>
      <c r="N17" s="62" t="str">
        <f>IF(ISBLANK(VLOOKUP(T_IE182PL[[#This Row],[Ścieżka Xpath]],ALL!$C:Q,COLUMN(N$2),0)),"",VLOOKUP(T_IE182PL[[#This Row],[Ścieżka Xpath]],ALL!$C:Q,COLUMN(N$2),0))</f>
        <v/>
      </c>
      <c r="O17" s="62" t="str">
        <f>IF(ISBLANK(VLOOKUP(T_IE182PL[[#This Row],[Ścieżka Xpath]],ALL!$C:R,COLUMN(O$2),0)),"",VLOOKUP(T_IE182PL[[#This Row],[Ścieżka Xpath]],ALL!$C:R,COLUMN(O$2),0))</f>
        <v/>
      </c>
    </row>
    <row r="18" spans="1:15" ht="15">
      <c r="A18" s="70" t="s">
        <v>2805</v>
      </c>
      <c r="B18" s="68">
        <v>16</v>
      </c>
      <c r="C18" s="68" t="str">
        <f>IF(ISBLANK(VLOOKUP(T_IE182PL[[#This Row],[Ścieżka Xpath]],ALL!$C:E,COLUMN(C$2),0)),"",VLOOKUP(T_IE182PL[[#This Row],[Ścieżka Xpath]],ALL!$C:E,COLUMN(C$2),0))</f>
        <v>-</v>
      </c>
      <c r="D18" s="70" t="str">
        <f>IF(ISBLANK(VLOOKUP(T_IE182PL[[#This Row],[Ścieżka Xpath]],ALL!$C:F,COLUMN(D$2),0)),"",VLOOKUP(T_IE182PL[[#This Row],[Ścieżka Xpath]],ALL!$C:F,COLUMN(D$2),0))</f>
        <v>Dane przesyłki kapitańskiej.</v>
      </c>
      <c r="E18" s="70" t="str">
        <f>IF(ISBLANK(VLOOKUP(T_IE182PL[[#This Row],[Ścieżka Xpath]],ALL!$C:G,COLUMN(E$2),0)),"",VLOOKUP(T_IE182PL[[#This Row],[Ścieżka Xpath]],ALL!$C:G,COLUMN(E$2),0))</f>
        <v>Consignment details.</v>
      </c>
      <c r="F18" s="69">
        <f>IF(ISBLANK(VLOOKUP(T_IE182PL[[#This Row],[Ścieżka Xpath]],ALL!$C:H,COLUMN(F$2),0)),"",VLOOKUP(T_IE182PL[[#This Row],[Ścieżka Xpath]],ALL!$C:H,COLUMN(F$2),0))</f>
        <v>1</v>
      </c>
      <c r="G18" s="69" t="str">
        <f>IF(ISBLANK(VLOOKUP(T_IE182PL[[#This Row],[Ścieżka Xpath]],ALL!$C:I,COLUMN(G$2),0)),"",VLOOKUP(T_IE182PL[[#This Row],[Ścieżka Xpath]],ALL!$C:I,COLUMN(G$2),0))</f>
        <v>R</v>
      </c>
      <c r="H18" s="69" t="str">
        <f>IF(ISBLANK(VLOOKUP(T_IE182PL[[#This Row],[Ścieżka Xpath]],ALL!$C:J,COLUMN(H$2),0)),"",VLOOKUP(T_IE182PL[[#This Row],[Ścieżka Xpath]],ALL!$C:J,COLUMN(H$2),0))</f>
        <v/>
      </c>
      <c r="I18" s="69" t="str">
        <f>IF(ISBLANK(VLOOKUP(T_IE182PL[[#This Row],[Ścieżka Xpath]],ALL!$C:K,COLUMN(I$2),0)),"",VLOOKUP(T_IE182PL[[#This Row],[Ścieżka Xpath]],ALL!$C:K,COLUMN(I$2),0))</f>
        <v/>
      </c>
      <c r="J18" s="69" t="str">
        <f>IF(ISBLANK(VLOOKUP(T_IE182PL[[#This Row],[Ścieżka Xpath]],ALL!$C:L,COLUMN(J$2),0)),"",VLOOKUP(T_IE182PL[[#This Row],[Ścieżka Xpath]],ALL!$C:L,COLUMN(J$2),0))</f>
        <v/>
      </c>
      <c r="K18" s="69" t="str">
        <f>IF(ISBLANK(VLOOKUP(T_IE182PL[[#This Row],[Ścieżka Xpath]],ALL!$C:N,COLUMN(K$2),0)),"",VLOOKUP(T_IE182PL[[#This Row],[Ścieżka Xpath]],ALL!$C:N,COLUMN(K$2),0))</f>
        <v/>
      </c>
      <c r="L18" s="70" t="str">
        <f>IF(ISBLANK(VLOOKUP(T_IE182PL[[#This Row],[Ścieżka Xpath]],ALL!$C:O,COLUMN(L$2),0)),"",VLOOKUP(T_IE182PL[[#This Row],[Ścieżka Xpath]],ALL!$C:O,COLUMN(L$2),0))</f>
        <v/>
      </c>
      <c r="M18" s="70" t="str">
        <f>IF(ISBLANK(VLOOKUP(T_IE182PL[[#This Row],[Ścieżka Xpath]],ALL!$C:P,COLUMN(M$2),0)),"",VLOOKUP(T_IE182PL[[#This Row],[Ścieżka Xpath]],ALL!$C:P,COLUMN(M$2),0))</f>
        <v/>
      </c>
      <c r="N18" s="70" t="str">
        <f>IF(ISBLANK(VLOOKUP(T_IE182PL[[#This Row],[Ścieżka Xpath]],ALL!$C:Q,COLUMN(N$2),0)),"",VLOOKUP(T_IE182PL[[#This Row],[Ścieżka Xpath]],ALL!$C:Q,COLUMN(N$2),0))</f>
        <v/>
      </c>
      <c r="O18" s="70" t="str">
        <f>IF(ISBLANK(VLOOKUP(T_IE182PL[[#This Row],[Ścieżka Xpath]],ALL!$C:R,COLUMN(O$2),0)),"",VLOOKUP(T_IE182PL[[#This Row],[Ścieżka Xpath]],ALL!$C:R,COLUMN(O$2),0))</f>
        <v/>
      </c>
    </row>
    <row r="19" spans="1:15" ht="15">
      <c r="A19" s="70" t="s">
        <v>2806</v>
      </c>
      <c r="B19" s="68">
        <v>17</v>
      </c>
      <c r="C19" s="68" t="str">
        <f>IF(ISBLANK(VLOOKUP(T_IE182PL[[#This Row],[Ścieżka Xpath]],ALL!$C:E,COLUMN(C$2),0)),"",VLOOKUP(T_IE182PL[[#This Row],[Ścieżka Xpath]],ALL!$C:E,COLUMN(C$2),0))</f>
        <v>-</v>
      </c>
      <c r="D19" s="70" t="str">
        <f>IF(ISBLANK(VLOOKUP(T_IE182PL[[#This Row],[Ścieżka Xpath]],ALL!$C:F,COLUMN(D$2),0)),"",VLOOKUP(T_IE182PL[[#This Row],[Ścieżka Xpath]],ALL!$C:F,COLUMN(D$2),0))</f>
        <v>Zdarzenia w trakcie przewozu.</v>
      </c>
      <c r="E19" s="70" t="str">
        <f>IF(ISBLANK(VLOOKUP(T_IE182PL[[#This Row],[Ścieżka Xpath]],ALL!$C:G,COLUMN(E$2),0)),"",VLOOKUP(T_IE182PL[[#This Row],[Ścieżka Xpath]],ALL!$C:G,COLUMN(E$2),0))</f>
        <v>Incidents during transit.</v>
      </c>
      <c r="F19" s="69" t="str">
        <f>IF(ISBLANK(VLOOKUP(T_IE182PL[[#This Row],[Ścieżka Xpath]],ALL!$C:H,COLUMN(F$2),0)),"",VLOOKUP(T_IE182PL[[#This Row],[Ścieżka Xpath]],ALL!$C:H,COLUMN(F$2),0))</f>
        <v>1..9</v>
      </c>
      <c r="G19" s="69" t="str">
        <f>IF(ISBLANK(VLOOKUP(T_IE182PL[[#This Row],[Ścieżka Xpath]],ALL!$C:I,COLUMN(G$2),0)),"",VLOOKUP(T_IE182PL[[#This Row],[Ścieżka Xpath]],ALL!$C:I,COLUMN(G$2),0))</f>
        <v>R</v>
      </c>
      <c r="H19" s="69" t="str">
        <f>IF(ISBLANK(VLOOKUP(T_IE182PL[[#This Row],[Ścieżka Xpath]],ALL!$C:J,COLUMN(H$2),0)),"",VLOOKUP(T_IE182PL[[#This Row],[Ścieżka Xpath]],ALL!$C:J,COLUMN(H$2),0))</f>
        <v/>
      </c>
      <c r="I19" s="69" t="str">
        <f>IF(ISBLANK(VLOOKUP(T_IE182PL[[#This Row],[Ścieżka Xpath]],ALL!$C:K,COLUMN(I$2),0)),"",VLOOKUP(T_IE182PL[[#This Row],[Ścieżka Xpath]],ALL!$C:K,COLUMN(I$2),0))</f>
        <v/>
      </c>
      <c r="J19" s="69" t="str">
        <f>IF(ISBLANK(VLOOKUP(T_IE182PL[[#This Row],[Ścieżka Xpath]],ALL!$C:L,COLUMN(J$2),0)),"",VLOOKUP(T_IE182PL[[#This Row],[Ścieżka Xpath]],ALL!$C:L,COLUMN(J$2),0))</f>
        <v/>
      </c>
      <c r="K19" s="69" t="str">
        <f>IF(ISBLANK(VLOOKUP(T_IE182PL[[#This Row],[Ścieżka Xpath]],ALL!$C:N,COLUMN(K$2),0)),"",VLOOKUP(T_IE182PL[[#This Row],[Ścieżka Xpath]],ALL!$C:N,COLUMN(K$2),0))</f>
        <v/>
      </c>
      <c r="L19" s="70" t="str">
        <f>IF(ISBLANK(VLOOKUP(T_IE182PL[[#This Row],[Ścieżka Xpath]],ALL!$C:O,COLUMN(L$2),0)),"",VLOOKUP(T_IE182PL[[#This Row],[Ścieżka Xpath]],ALL!$C:O,COLUMN(L$2),0))</f>
        <v/>
      </c>
      <c r="M19" s="70" t="str">
        <f>IF(ISBLANK(VLOOKUP(T_IE182PL[[#This Row],[Ścieżka Xpath]],ALL!$C:P,COLUMN(M$2),0)),"",VLOOKUP(T_IE182PL[[#This Row],[Ścieżka Xpath]],ALL!$C:P,COLUMN(M$2),0))</f>
        <v/>
      </c>
      <c r="N19" s="70" t="str">
        <f>IF(ISBLANK(VLOOKUP(T_IE182PL[[#This Row],[Ścieżka Xpath]],ALL!$C:Q,COLUMN(N$2),0)),"",VLOOKUP(T_IE182PL[[#This Row],[Ścieżka Xpath]],ALL!$C:Q,COLUMN(N$2),0))</f>
        <v/>
      </c>
      <c r="O19" s="70" t="str">
        <f>IF(ISBLANK(VLOOKUP(T_IE182PL[[#This Row],[Ścieżka Xpath]],ALL!$C:R,COLUMN(O$2),0)),"",VLOOKUP(T_IE182PL[[#This Row],[Ścieżka Xpath]],ALL!$C:R,COLUMN(O$2),0))</f>
        <v/>
      </c>
    </row>
    <row r="20" spans="1:15" ht="30">
      <c r="A20" s="62" t="s">
        <v>2807</v>
      </c>
      <c r="B20" s="64">
        <v>18</v>
      </c>
      <c r="C20" s="48" t="str">
        <f>IF(ISBLANK(VLOOKUP(T_IE182PL[[#This Row],[Ścieżka Xpath]],ALL!$C:E,COLUMN(C$2),0)),"",VLOOKUP(T_IE182PL[[#This Row],[Ścieżka Xpath]],ALL!$C:E,COLUMN(C$2),0))</f>
        <v>-</v>
      </c>
      <c r="D20" s="62" t="str">
        <f>IF(ISBLANK(VLOOKUP(T_IE182PL[[#This Row],[Ścieżka Xpath]],ALL!$C:F,COLUMN(D$2),0)),"",VLOOKUP(T_IE182PL[[#This Row],[Ścieżka Xpath]],ALL!$C:F,COLUMN(D$2),0))</f>
        <v>Liczba porządkowa służąca do określenia pozycji w danej kolekcji danych.</v>
      </c>
      <c r="E20" s="62" t="str">
        <f>IF(ISBLANK(VLOOKUP(T_IE182PL[[#This Row],[Ścieżka Xpath]],ALL!$C:G,COLUMN(E$2),0)),"",VLOOKUP(T_IE182PL[[#This Row],[Ścieżka Xpath]],ALL!$C:G,COLUMN(E$2),0))</f>
        <v>Sequence number in data group collection to which this data group belongs to.</v>
      </c>
      <c r="F20" s="51" t="str">
        <f>IF(ISBLANK(VLOOKUP(T_IE182PL[[#This Row],[Ścieżka Xpath]],ALL!$C:H,COLUMN(F$2),0)),"",VLOOKUP(T_IE182PL[[#This Row],[Ścieżka Xpath]],ALL!$C:H,COLUMN(F$2),0))</f>
        <v/>
      </c>
      <c r="G20" s="251" t="str">
        <f>IF(ISBLANK(VLOOKUP(T_IE182PL[[#This Row],[Ścieżka Xpath]],ALL!$C:I,COLUMN(G$2),0)),"",VLOOKUP(T_IE182PL[[#This Row],[Ścieżka Xpath]],ALL!$C:I,COLUMN(G$2),0))</f>
        <v>R</v>
      </c>
      <c r="H20" s="51" t="str">
        <f>IF(ISBLANK(VLOOKUP(T_IE182PL[[#This Row],[Ścieżka Xpath]],ALL!$C:J,COLUMN(H$2),0)),"",VLOOKUP(T_IE182PL[[#This Row],[Ścieżka Xpath]],ALL!$C:J,COLUMN(H$2),0))</f>
        <v>n..5</v>
      </c>
      <c r="I20" s="51" t="str">
        <f>IF(ISBLANK(VLOOKUP(T_IE182PL[[#This Row],[Ścieżka Xpath]],ALL!$C:K,COLUMN(I$2),0)),"",VLOOKUP(T_IE182PL[[#This Row],[Ścieżka Xpath]],ALL!$C:K,COLUMN(I$2),0))</f>
        <v/>
      </c>
      <c r="J20" s="51" t="str">
        <f>IF(ISBLANK(VLOOKUP(T_IE182PL[[#This Row],[Ścieżka Xpath]],ALL!$C:L,COLUMN(J$2),0)),"",VLOOKUP(T_IE182PL[[#This Row],[Ścieżka Xpath]],ALL!$C:L,COLUMN(J$2),0))</f>
        <v>R0987</v>
      </c>
      <c r="K20" s="51" t="str">
        <f>IF(ISBLANK(VLOOKUP(T_IE182PL[[#This Row],[Ścieżka Xpath]],ALL!$C:N,COLUMN(K$2),0)),"",VLOOKUP(T_IE182PL[[#This Row],[Ścieżka Xpath]],ALL!$C:N,COLUMN(K$2),0))</f>
        <v/>
      </c>
      <c r="L20" s="62" t="str">
        <f>IF(ISBLANK(VLOOKUP(T_IE182PL[[#This Row],[Ścieżka Xpath]],ALL!$C:O,COLUMN(L$2),0)),"",VLOOKUP(T_IE182PL[[#This Row],[Ścieżka Xpath]],ALL!$C:O,COLUMN(L$2),0))</f>
        <v/>
      </c>
      <c r="M20" s="62" t="str">
        <f>IF(ISBLANK(VLOOKUP(T_IE182PL[[#This Row],[Ścieżka Xpath]],ALL!$C:P,COLUMN(M$2),0)),"",VLOOKUP(T_IE182PL[[#This Row],[Ścieżka Xpath]],ALL!$C:P,COLUMN(M$2),0))</f>
        <v/>
      </c>
      <c r="N20" s="62" t="str">
        <f>IF(ISBLANK(VLOOKUP(T_IE182PL[[#This Row],[Ścieżka Xpath]],ALL!$C:Q,COLUMN(N$2),0)),"",VLOOKUP(T_IE182PL[[#This Row],[Ścieżka Xpath]],ALL!$C:Q,COLUMN(N$2),0))</f>
        <v/>
      </c>
      <c r="O20" s="62" t="str">
        <f>IF(ISBLANK(VLOOKUP(T_IE182PL[[#This Row],[Ścieżka Xpath]],ALL!$C:R,COLUMN(O$2),0)),"",VLOOKUP(T_IE182PL[[#This Row],[Ścieżka Xpath]],ALL!$C:R,COLUMN(O$2),0))</f>
        <v/>
      </c>
    </row>
    <row r="21" spans="1:15" ht="15">
      <c r="A21" s="62" t="s">
        <v>2808</v>
      </c>
      <c r="B21" s="64">
        <v>19</v>
      </c>
      <c r="C21" s="48" t="str">
        <f>IF(ISBLANK(VLOOKUP(T_IE182PL[[#This Row],[Ścieżka Xpath]],ALL!$C:E,COLUMN(C$2),0)),"",VLOOKUP(T_IE182PL[[#This Row],[Ścieżka Xpath]],ALL!$C:E,COLUMN(C$2),0))</f>
        <v>-</v>
      </c>
      <c r="D21" s="62" t="str">
        <f>IF(ISBLANK(VLOOKUP(T_IE182PL[[#This Row],[Ścieżka Xpath]],ALL!$C:F,COLUMN(D$2),0)),"",VLOOKUP(T_IE182PL[[#This Row],[Ścieżka Xpath]],ALL!$C:F,COLUMN(D$2),0))</f>
        <v>Kod zdarzenia.</v>
      </c>
      <c r="E21" s="62" t="str">
        <f>IF(ISBLANK(VLOOKUP(T_IE182PL[[#This Row],[Ścieżka Xpath]],ALL!$C:G,COLUMN(E$2),0)),"",VLOOKUP(T_IE182PL[[#This Row],[Ścieżka Xpath]],ALL!$C:G,COLUMN(E$2),0))</f>
        <v>Incident code.</v>
      </c>
      <c r="F21" s="51" t="str">
        <f>IF(ISBLANK(VLOOKUP(T_IE182PL[[#This Row],[Ścieżka Xpath]],ALL!$C:H,COLUMN(F$2),0)),"",VLOOKUP(T_IE182PL[[#This Row],[Ścieżka Xpath]],ALL!$C:H,COLUMN(F$2),0))</f>
        <v/>
      </c>
      <c r="G21" s="251" t="str">
        <f>IF(ISBLANK(VLOOKUP(T_IE182PL[[#This Row],[Ścieżka Xpath]],ALL!$C:I,COLUMN(G$2),0)),"",VLOOKUP(T_IE182PL[[#This Row],[Ścieżka Xpath]],ALL!$C:I,COLUMN(G$2),0))</f>
        <v>R</v>
      </c>
      <c r="H21" s="51" t="str">
        <f>IF(ISBLANK(VLOOKUP(T_IE182PL[[#This Row],[Ścieżka Xpath]],ALL!$C:J,COLUMN(H$2),0)),"",VLOOKUP(T_IE182PL[[#This Row],[Ścieżka Xpath]],ALL!$C:J,COLUMN(H$2),0))</f>
        <v>n1</v>
      </c>
      <c r="I21" s="51" t="str">
        <f>IF(ISBLANK(VLOOKUP(T_IE182PL[[#This Row],[Ścieżka Xpath]],ALL!$C:K,COLUMN(I$2),0)),"",VLOOKUP(T_IE182PL[[#This Row],[Ścieżka Xpath]],ALL!$C:K,COLUMN(I$2),0))</f>
        <v>CL019</v>
      </c>
      <c r="J21" s="51" t="str">
        <f>IF(ISBLANK(VLOOKUP(T_IE182PL[[#This Row],[Ścieżka Xpath]],ALL!$C:L,COLUMN(J$2),0)),"",VLOOKUP(T_IE182PL[[#This Row],[Ścieżka Xpath]],ALL!$C:L,COLUMN(J$2),0))</f>
        <v/>
      </c>
      <c r="K21" s="51" t="str">
        <f>IF(ISBLANK(VLOOKUP(T_IE182PL[[#This Row],[Ścieżka Xpath]],ALL!$C:N,COLUMN(K$2),0)),"",VLOOKUP(T_IE182PL[[#This Row],[Ścieżka Xpath]],ALL!$C:N,COLUMN(K$2),0))</f>
        <v/>
      </c>
      <c r="L21" s="62" t="str">
        <f>IF(ISBLANK(VLOOKUP(T_IE182PL[[#This Row],[Ścieżka Xpath]],ALL!$C:O,COLUMN(L$2),0)),"",VLOOKUP(T_IE182PL[[#This Row],[Ścieżka Xpath]],ALL!$C:O,COLUMN(L$2),0))</f>
        <v/>
      </c>
      <c r="M21" s="62" t="str">
        <f>IF(ISBLANK(VLOOKUP(T_IE182PL[[#This Row],[Ścieżka Xpath]],ALL!$C:P,COLUMN(M$2),0)),"",VLOOKUP(T_IE182PL[[#This Row],[Ścieżka Xpath]],ALL!$C:P,COLUMN(M$2),0))</f>
        <v/>
      </c>
      <c r="N21" s="62" t="str">
        <f>IF(ISBLANK(VLOOKUP(T_IE182PL[[#This Row],[Ścieżka Xpath]],ALL!$C:Q,COLUMN(N$2),0)),"",VLOOKUP(T_IE182PL[[#This Row],[Ścieżka Xpath]],ALL!$C:Q,COLUMN(N$2),0))</f>
        <v/>
      </c>
      <c r="O21" s="62" t="str">
        <f>IF(ISBLANK(VLOOKUP(T_IE182PL[[#This Row],[Ścieżka Xpath]],ALL!$C:R,COLUMN(O$2),0)),"",VLOOKUP(T_IE182PL[[#This Row],[Ścieżka Xpath]],ALL!$C:R,COLUMN(O$2),0))</f>
        <v/>
      </c>
    </row>
    <row r="22" spans="1:15" ht="15">
      <c r="A22" s="62" t="s">
        <v>2809</v>
      </c>
      <c r="B22" s="64">
        <v>20</v>
      </c>
      <c r="C22" s="48" t="str">
        <f>IF(ISBLANK(VLOOKUP(T_IE182PL[[#This Row],[Ścieżka Xpath]],ALL!$C:E,COLUMN(C$2),0)),"",VLOOKUP(T_IE182PL[[#This Row],[Ścieżka Xpath]],ALL!$C:E,COLUMN(C$2),0))</f>
        <v>-</v>
      </c>
      <c r="D22" s="62" t="str">
        <f>IF(ISBLANK(VLOOKUP(T_IE182PL[[#This Row],[Ścieżka Xpath]],ALL!$C:F,COLUMN(D$2),0)),"",VLOOKUP(T_IE182PL[[#This Row],[Ścieżka Xpath]],ALL!$C:F,COLUMN(D$2),0))</f>
        <v>Opis zdarzenia.</v>
      </c>
      <c r="E22" s="62" t="str">
        <f>IF(ISBLANK(VLOOKUP(T_IE182PL[[#This Row],[Ścieżka Xpath]],ALL!$C:G,COLUMN(E$2),0)),"",VLOOKUP(T_IE182PL[[#This Row],[Ścieżka Xpath]],ALL!$C:G,COLUMN(E$2),0))</f>
        <v>Incident text.</v>
      </c>
      <c r="F22" s="51" t="str">
        <f>IF(ISBLANK(VLOOKUP(T_IE182PL[[#This Row],[Ścieżka Xpath]],ALL!$C:H,COLUMN(F$2),0)),"",VLOOKUP(T_IE182PL[[#This Row],[Ścieżka Xpath]],ALL!$C:H,COLUMN(F$2),0))</f>
        <v/>
      </c>
      <c r="G22" s="251" t="str">
        <f>IF(ISBLANK(VLOOKUP(T_IE182PL[[#This Row],[Ścieżka Xpath]],ALL!$C:I,COLUMN(G$2),0)),"",VLOOKUP(T_IE182PL[[#This Row],[Ścieżka Xpath]],ALL!$C:I,COLUMN(G$2),0))</f>
        <v>R</v>
      </c>
      <c r="H22" s="51" t="str">
        <f>IF(ISBLANK(VLOOKUP(T_IE182PL[[#This Row],[Ścieżka Xpath]],ALL!$C:J,COLUMN(H$2),0)),"",VLOOKUP(T_IE182PL[[#This Row],[Ścieżka Xpath]],ALL!$C:J,COLUMN(H$2),0))</f>
        <v>an..512</v>
      </c>
      <c r="I22" s="51" t="str">
        <f>IF(ISBLANK(VLOOKUP(T_IE182PL[[#This Row],[Ścieżka Xpath]],ALL!$C:K,COLUMN(I$2),0)),"",VLOOKUP(T_IE182PL[[#This Row],[Ścieżka Xpath]],ALL!$C:K,COLUMN(I$2),0))</f>
        <v/>
      </c>
      <c r="J22" s="51" t="str">
        <f>IF(ISBLANK(VLOOKUP(T_IE182PL[[#This Row],[Ścieżka Xpath]],ALL!$C:L,COLUMN(J$2),0)),"",VLOOKUP(T_IE182PL[[#This Row],[Ścieżka Xpath]],ALL!$C:L,COLUMN(J$2),0))</f>
        <v/>
      </c>
      <c r="K22" s="51" t="str">
        <f>IF(ISBLANK(VLOOKUP(T_IE182PL[[#This Row],[Ścieżka Xpath]],ALL!$C:N,COLUMN(K$2),0)),"",VLOOKUP(T_IE182PL[[#This Row],[Ścieżka Xpath]],ALL!$C:N,COLUMN(K$2),0))</f>
        <v/>
      </c>
      <c r="L22" s="62" t="str">
        <f>IF(ISBLANK(VLOOKUP(T_IE182PL[[#This Row],[Ścieżka Xpath]],ALL!$C:O,COLUMN(L$2),0)),"",VLOOKUP(T_IE182PL[[#This Row],[Ścieżka Xpath]],ALL!$C:O,COLUMN(L$2),0))</f>
        <v/>
      </c>
      <c r="M22" s="62" t="str">
        <f>IF(ISBLANK(VLOOKUP(T_IE182PL[[#This Row],[Ścieżka Xpath]],ALL!$C:P,COLUMN(M$2),0)),"",VLOOKUP(T_IE182PL[[#This Row],[Ścieżka Xpath]],ALL!$C:P,COLUMN(M$2),0))</f>
        <v/>
      </c>
      <c r="N22" s="62" t="str">
        <f>IF(ISBLANK(VLOOKUP(T_IE182PL[[#This Row],[Ścieżka Xpath]],ALL!$C:Q,COLUMN(N$2),0)),"",VLOOKUP(T_IE182PL[[#This Row],[Ścieżka Xpath]],ALL!$C:Q,COLUMN(N$2),0))</f>
        <v/>
      </c>
      <c r="O22" s="62" t="str">
        <f>IF(ISBLANK(VLOOKUP(T_IE182PL[[#This Row],[Ścieżka Xpath]],ALL!$C:R,COLUMN(O$2),0)),"",VLOOKUP(T_IE182PL[[#This Row],[Ścieżka Xpath]],ALL!$C:R,COLUMN(O$2),0))</f>
        <v/>
      </c>
    </row>
    <row r="23" spans="1:15" ht="15">
      <c r="A23" s="70" t="s">
        <v>2810</v>
      </c>
      <c r="B23" s="68">
        <v>21</v>
      </c>
      <c r="C23" s="68" t="str">
        <f>IF(ISBLANK(VLOOKUP(T_IE182PL[[#This Row],[Ścieżka Xpath]],ALL!$C:E,COLUMN(C$2),0)),"",VLOOKUP(T_IE182PL[[#This Row],[Ścieżka Xpath]],ALL!$C:E,COLUMN(C$2),0))</f>
        <v>-</v>
      </c>
      <c r="D23" s="70" t="str">
        <f>IF(ISBLANK(VLOOKUP(T_IE182PL[[#This Row],[Ścieżka Xpath]],ALL!$C:F,COLUMN(D$2),0)),"",VLOOKUP(T_IE182PL[[#This Row],[Ścieżka Xpath]],ALL!$C:F,COLUMN(D$2),0))</f>
        <v>Informacje o poświaczeniu zdarzenia.</v>
      </c>
      <c r="E23" s="70" t="str">
        <f>IF(ISBLANK(VLOOKUP(T_IE182PL[[#This Row],[Ścieżka Xpath]],ALL!$C:G,COLUMN(E$2),0)),"",VLOOKUP(T_IE182PL[[#This Row],[Ścieżka Xpath]],ALL!$C:G,COLUMN(E$2),0))</f>
        <v>Endorsement details.</v>
      </c>
      <c r="F23" s="69" t="str">
        <f>IF(ISBLANK(VLOOKUP(T_IE182PL[[#This Row],[Ścieżka Xpath]],ALL!$C:H,COLUMN(F$2),0)),"",VLOOKUP(T_IE182PL[[#This Row],[Ścieżka Xpath]],ALL!$C:H,COLUMN(F$2),0))</f>
        <v>0.1</v>
      </c>
      <c r="G23" s="69" t="str">
        <f>IF(ISBLANK(VLOOKUP(T_IE182PL[[#This Row],[Ścieżka Xpath]],ALL!$C:I,COLUMN(G$2),0)),"",VLOOKUP(T_IE182PL[[#This Row],[Ścieżka Xpath]],ALL!$C:I,COLUMN(G$2),0))</f>
        <v>O</v>
      </c>
      <c r="H23" s="69" t="str">
        <f>IF(ISBLANK(VLOOKUP(T_IE182PL[[#This Row],[Ścieżka Xpath]],ALL!$C:J,COLUMN(H$2),0)),"",VLOOKUP(T_IE182PL[[#This Row],[Ścieżka Xpath]],ALL!$C:J,COLUMN(H$2),0))</f>
        <v/>
      </c>
      <c r="I23" s="69" t="str">
        <f>IF(ISBLANK(VLOOKUP(T_IE182PL[[#This Row],[Ścieżka Xpath]],ALL!$C:K,COLUMN(I$2),0)),"",VLOOKUP(T_IE182PL[[#This Row],[Ścieżka Xpath]],ALL!$C:K,COLUMN(I$2),0))</f>
        <v/>
      </c>
      <c r="J23" s="69" t="str">
        <f>IF(ISBLANK(VLOOKUP(T_IE182PL[[#This Row],[Ścieżka Xpath]],ALL!$C:L,COLUMN(J$2),0)),"",VLOOKUP(T_IE182PL[[#This Row],[Ścieżka Xpath]],ALL!$C:L,COLUMN(J$2),0))</f>
        <v/>
      </c>
      <c r="K23" s="69" t="str">
        <f>IF(ISBLANK(VLOOKUP(T_IE182PL[[#This Row],[Ścieżka Xpath]],ALL!$C:N,COLUMN(K$2),0)),"",VLOOKUP(T_IE182PL[[#This Row],[Ścieżka Xpath]],ALL!$C:N,COLUMN(K$2),0))</f>
        <v/>
      </c>
      <c r="L23" s="70" t="str">
        <f>IF(ISBLANK(VLOOKUP(T_IE182PL[[#This Row],[Ścieżka Xpath]],ALL!$C:O,COLUMN(L$2),0)),"",VLOOKUP(T_IE182PL[[#This Row],[Ścieżka Xpath]],ALL!$C:O,COLUMN(L$2),0))</f>
        <v/>
      </c>
      <c r="M23" s="70" t="str">
        <f>IF(ISBLANK(VLOOKUP(T_IE182PL[[#This Row],[Ścieżka Xpath]],ALL!$C:P,COLUMN(M$2),0)),"",VLOOKUP(T_IE182PL[[#This Row],[Ścieżka Xpath]],ALL!$C:P,COLUMN(M$2),0))</f>
        <v/>
      </c>
      <c r="N23" s="70" t="str">
        <f>IF(ISBLANK(VLOOKUP(T_IE182PL[[#This Row],[Ścieżka Xpath]],ALL!$C:Q,COLUMN(N$2),0)),"",VLOOKUP(T_IE182PL[[#This Row],[Ścieżka Xpath]],ALL!$C:Q,COLUMN(N$2),0))</f>
        <v/>
      </c>
      <c r="O23" s="70" t="str">
        <f>IF(ISBLANK(VLOOKUP(T_IE182PL[[#This Row],[Ścieżka Xpath]],ALL!$C:R,COLUMN(O$2),0)),"",VLOOKUP(T_IE182PL[[#This Row],[Ścieżka Xpath]],ALL!$C:R,COLUMN(O$2),0))</f>
        <v/>
      </c>
    </row>
    <row r="24" spans="1:15" ht="15">
      <c r="A24" s="62" t="s">
        <v>2811</v>
      </c>
      <c r="B24" s="64">
        <v>22</v>
      </c>
      <c r="C24" s="48" t="str">
        <f>IF(ISBLANK(VLOOKUP(T_IE182PL[[#This Row],[Ścieżka Xpath]],ALL!$C:E,COLUMN(C$2),0)),"",VLOOKUP(T_IE182PL[[#This Row],[Ścieżka Xpath]],ALL!$C:E,COLUMN(C$2),0))</f>
        <v>-</v>
      </c>
      <c r="D24" s="62" t="str">
        <f>IF(ISBLANK(VLOOKUP(T_IE182PL[[#This Row],[Ścieżka Xpath]],ALL!$C:F,COLUMN(D$2),0)),"",VLOOKUP(T_IE182PL[[#This Row],[Ścieżka Xpath]],ALL!$C:F,COLUMN(D$2),0))</f>
        <v>Data adnotacji o zdarzeniu.</v>
      </c>
      <c r="E24" s="62" t="str">
        <f>IF(ISBLANK(VLOOKUP(T_IE182PL[[#This Row],[Ścieżka Xpath]],ALL!$C:G,COLUMN(E$2),0)),"",VLOOKUP(T_IE182PL[[#This Row],[Ścieżka Xpath]],ALL!$C:G,COLUMN(E$2),0))</f>
        <v>Endoresement date.</v>
      </c>
      <c r="F24" s="51" t="str">
        <f>IF(ISBLANK(VLOOKUP(T_IE182PL[[#This Row],[Ścieżka Xpath]],ALL!$C:H,COLUMN(F$2),0)),"",VLOOKUP(T_IE182PL[[#This Row],[Ścieżka Xpath]],ALL!$C:H,COLUMN(F$2),0))</f>
        <v/>
      </c>
      <c r="G24" s="251" t="str">
        <f>IF(ISBLANK(VLOOKUP(T_IE182PL[[#This Row],[Ścieżka Xpath]],ALL!$C:I,COLUMN(G$2),0)),"",VLOOKUP(T_IE182PL[[#This Row],[Ścieżka Xpath]],ALL!$C:I,COLUMN(G$2),0))</f>
        <v>R</v>
      </c>
      <c r="H24" s="51" t="str">
        <f>IF(ISBLANK(VLOOKUP(T_IE182PL[[#This Row],[Ścieżka Xpath]],ALL!$C:J,COLUMN(H$2),0)),"",VLOOKUP(T_IE182PL[[#This Row],[Ścieżka Xpath]],ALL!$C:J,COLUMN(H$2),0))</f>
        <v>an10</v>
      </c>
      <c r="I24" s="51" t="str">
        <f>IF(ISBLANK(VLOOKUP(T_IE182PL[[#This Row],[Ścieżka Xpath]],ALL!$C:K,COLUMN(I$2),0)),"",VLOOKUP(T_IE182PL[[#This Row],[Ścieżka Xpath]],ALL!$C:K,COLUMN(I$2),0))</f>
        <v/>
      </c>
      <c r="J24" s="51" t="str">
        <f>IF(ISBLANK(VLOOKUP(T_IE182PL[[#This Row],[Ścieżka Xpath]],ALL!$C:L,COLUMN(J$2),0)),"",VLOOKUP(T_IE182PL[[#This Row],[Ścieżka Xpath]],ALL!$C:L,COLUMN(J$2),0))</f>
        <v>G0002</v>
      </c>
      <c r="K24" s="51" t="str">
        <f>IF(ISBLANK(VLOOKUP(T_IE182PL[[#This Row],[Ścieżka Xpath]],ALL!$C:N,COLUMN(K$2),0)),"",VLOOKUP(T_IE182PL[[#This Row],[Ścieżka Xpath]],ALL!$C:N,COLUMN(K$2),0))</f>
        <v/>
      </c>
      <c r="L24" s="62" t="str">
        <f>IF(ISBLANK(VLOOKUP(T_IE182PL[[#This Row],[Ścieżka Xpath]],ALL!$C:O,COLUMN(L$2),0)),"",VLOOKUP(T_IE182PL[[#This Row],[Ścieżka Xpath]],ALL!$C:O,COLUMN(L$2),0))</f>
        <v/>
      </c>
      <c r="M24" s="62" t="str">
        <f>IF(ISBLANK(VLOOKUP(T_IE182PL[[#This Row],[Ścieżka Xpath]],ALL!$C:P,COLUMN(M$2),0)),"",VLOOKUP(T_IE182PL[[#This Row],[Ścieżka Xpath]],ALL!$C:P,COLUMN(M$2),0))</f>
        <v/>
      </c>
      <c r="N24" s="62" t="str">
        <f>IF(ISBLANK(VLOOKUP(T_IE182PL[[#This Row],[Ścieżka Xpath]],ALL!$C:Q,COLUMN(N$2),0)),"",VLOOKUP(T_IE182PL[[#This Row],[Ścieżka Xpath]],ALL!$C:Q,COLUMN(N$2),0))</f>
        <v/>
      </c>
      <c r="O24" s="62" t="str">
        <f>IF(ISBLANK(VLOOKUP(T_IE182PL[[#This Row],[Ścieżka Xpath]],ALL!$C:R,COLUMN(O$2),0)),"",VLOOKUP(T_IE182PL[[#This Row],[Ścieżka Xpath]],ALL!$C:R,COLUMN(O$2),0))</f>
        <v/>
      </c>
    </row>
    <row r="25" spans="1:15" ht="15">
      <c r="A25" s="62" t="s">
        <v>2812</v>
      </c>
      <c r="B25" s="64">
        <v>23</v>
      </c>
      <c r="C25" s="48" t="str">
        <f>IF(ISBLANK(VLOOKUP(T_IE182PL[[#This Row],[Ścieżka Xpath]],ALL!$C:E,COLUMN(C$2),0)),"",VLOOKUP(T_IE182PL[[#This Row],[Ścieżka Xpath]],ALL!$C:E,COLUMN(C$2),0))</f>
        <v>-</v>
      </c>
      <c r="D25" s="62" t="str">
        <f>IF(ISBLANK(VLOOKUP(T_IE182PL[[#This Row],[Ścieżka Xpath]],ALL!$C:F,COLUMN(D$2),0)),"",VLOOKUP(T_IE182PL[[#This Row],[Ścieżka Xpath]],ALL!$C:F,COLUMN(D$2),0))</f>
        <v>Organ potwierdzający zdarzenie.</v>
      </c>
      <c r="E25" s="62" t="str">
        <f>IF(ISBLANK(VLOOKUP(T_IE182PL[[#This Row],[Ścieżka Xpath]],ALL!$C:G,COLUMN(E$2),0)),"",VLOOKUP(T_IE182PL[[#This Row],[Ścieżka Xpath]],ALL!$C:G,COLUMN(E$2),0))</f>
        <v>Incident endorsement authority.</v>
      </c>
      <c r="F25" s="51" t="str">
        <f>IF(ISBLANK(VLOOKUP(T_IE182PL[[#This Row],[Ścieżka Xpath]],ALL!$C:H,COLUMN(F$2),0)),"",VLOOKUP(T_IE182PL[[#This Row],[Ścieżka Xpath]],ALL!$C:H,COLUMN(F$2),0))</f>
        <v/>
      </c>
      <c r="G25" s="251" t="str">
        <f>IF(ISBLANK(VLOOKUP(T_IE182PL[[#This Row],[Ścieżka Xpath]],ALL!$C:I,COLUMN(G$2),0)),"",VLOOKUP(T_IE182PL[[#This Row],[Ścieżka Xpath]],ALL!$C:I,COLUMN(G$2),0))</f>
        <v>R</v>
      </c>
      <c r="H25" s="51" t="str">
        <f>IF(ISBLANK(VLOOKUP(T_IE182PL[[#This Row],[Ścieżka Xpath]],ALL!$C:J,COLUMN(H$2),0)),"",VLOOKUP(T_IE182PL[[#This Row],[Ścieżka Xpath]],ALL!$C:J,COLUMN(H$2),0))</f>
        <v>an..35</v>
      </c>
      <c r="I25" s="51" t="str">
        <f>IF(ISBLANK(VLOOKUP(T_IE182PL[[#This Row],[Ścieżka Xpath]],ALL!$C:K,COLUMN(I$2),0)),"",VLOOKUP(T_IE182PL[[#This Row],[Ścieżka Xpath]],ALL!$C:K,COLUMN(I$2),0))</f>
        <v/>
      </c>
      <c r="J25" s="51" t="str">
        <f>IF(ISBLANK(VLOOKUP(T_IE182PL[[#This Row],[Ścieżka Xpath]],ALL!$C:L,COLUMN(J$2),0)),"",VLOOKUP(T_IE182PL[[#This Row],[Ścieżka Xpath]],ALL!$C:L,COLUMN(J$2),0))</f>
        <v/>
      </c>
      <c r="K25" s="51" t="str">
        <f>IF(ISBLANK(VLOOKUP(T_IE182PL[[#This Row],[Ścieżka Xpath]],ALL!$C:N,COLUMN(K$2),0)),"",VLOOKUP(T_IE182PL[[#This Row],[Ścieżka Xpath]],ALL!$C:N,COLUMN(K$2),0))</f>
        <v/>
      </c>
      <c r="L25" s="62" t="str">
        <f>IF(ISBLANK(VLOOKUP(T_IE182PL[[#This Row],[Ścieżka Xpath]],ALL!$C:O,COLUMN(L$2),0)),"",VLOOKUP(T_IE182PL[[#This Row],[Ścieżka Xpath]],ALL!$C:O,COLUMN(L$2),0))</f>
        <v/>
      </c>
      <c r="M25" s="62" t="str">
        <f>IF(ISBLANK(VLOOKUP(T_IE182PL[[#This Row],[Ścieżka Xpath]],ALL!$C:P,COLUMN(M$2),0)),"",VLOOKUP(T_IE182PL[[#This Row],[Ścieżka Xpath]],ALL!$C:P,COLUMN(M$2),0))</f>
        <v/>
      </c>
      <c r="N25" s="62" t="str">
        <f>IF(ISBLANK(VLOOKUP(T_IE182PL[[#This Row],[Ścieżka Xpath]],ALL!$C:Q,COLUMN(N$2),0)),"",VLOOKUP(T_IE182PL[[#This Row],[Ścieżka Xpath]],ALL!$C:Q,COLUMN(N$2),0))</f>
        <v/>
      </c>
      <c r="O25" s="62" t="str">
        <f>IF(ISBLANK(VLOOKUP(T_IE182PL[[#This Row],[Ścieżka Xpath]],ALL!$C:R,COLUMN(O$2),0)),"",VLOOKUP(T_IE182PL[[#This Row],[Ścieżka Xpath]],ALL!$C:R,COLUMN(O$2),0))</f>
        <v/>
      </c>
    </row>
    <row r="26" spans="1:15" ht="15">
      <c r="A26" s="62" t="s">
        <v>2813</v>
      </c>
      <c r="B26" s="64">
        <v>24</v>
      </c>
      <c r="C26" s="48" t="str">
        <f>IF(ISBLANK(VLOOKUP(T_IE182PL[[#This Row],[Ścieżka Xpath]],ALL!$C:E,COLUMN(C$2),0)),"",VLOOKUP(T_IE182PL[[#This Row],[Ścieżka Xpath]],ALL!$C:E,COLUMN(C$2),0))</f>
        <v>-</v>
      </c>
      <c r="D26" s="62" t="str">
        <f>IF(ISBLANK(VLOOKUP(T_IE182PL[[#This Row],[Ścieżka Xpath]],ALL!$C:F,COLUMN(D$2),0)),"",VLOOKUP(T_IE182PL[[#This Row],[Ścieżka Xpath]],ALL!$C:F,COLUMN(D$2),0))</f>
        <v>Miejsce poświadczenia zdarzenia.</v>
      </c>
      <c r="E26" s="62" t="str">
        <f>IF(ISBLANK(VLOOKUP(T_IE182PL[[#This Row],[Ścieżka Xpath]],ALL!$C:G,COLUMN(E$2),0)),"",VLOOKUP(T_IE182PL[[#This Row],[Ścieżka Xpath]],ALL!$C:G,COLUMN(E$2),0))</f>
        <v>Endorsement place.</v>
      </c>
      <c r="F26" s="51" t="str">
        <f>IF(ISBLANK(VLOOKUP(T_IE182PL[[#This Row],[Ścieżka Xpath]],ALL!$C:H,COLUMN(F$2),0)),"",VLOOKUP(T_IE182PL[[#This Row],[Ścieżka Xpath]],ALL!$C:H,COLUMN(F$2),0))</f>
        <v/>
      </c>
      <c r="G26" s="251" t="str">
        <f>IF(ISBLANK(VLOOKUP(T_IE182PL[[#This Row],[Ścieżka Xpath]],ALL!$C:I,COLUMN(G$2),0)),"",VLOOKUP(T_IE182PL[[#This Row],[Ścieżka Xpath]],ALL!$C:I,COLUMN(G$2),0))</f>
        <v>R</v>
      </c>
      <c r="H26" s="51" t="str">
        <f>IF(ISBLANK(VLOOKUP(T_IE182PL[[#This Row],[Ścieżka Xpath]],ALL!$C:J,COLUMN(H$2),0)),"",VLOOKUP(T_IE182PL[[#This Row],[Ścieżka Xpath]],ALL!$C:J,COLUMN(H$2),0))</f>
        <v>an..35</v>
      </c>
      <c r="I26" s="51" t="str">
        <f>IF(ISBLANK(VLOOKUP(T_IE182PL[[#This Row],[Ścieżka Xpath]],ALL!$C:K,COLUMN(I$2),0)),"",VLOOKUP(T_IE182PL[[#This Row],[Ścieżka Xpath]],ALL!$C:K,COLUMN(I$2),0))</f>
        <v/>
      </c>
      <c r="J26" s="51" t="str">
        <f>IF(ISBLANK(VLOOKUP(T_IE182PL[[#This Row],[Ścieżka Xpath]],ALL!$C:L,COLUMN(J$2),0)),"",VLOOKUP(T_IE182PL[[#This Row],[Ścieżka Xpath]],ALL!$C:L,COLUMN(J$2),0))</f>
        <v/>
      </c>
      <c r="K26" s="51" t="str">
        <f>IF(ISBLANK(VLOOKUP(T_IE182PL[[#This Row],[Ścieżka Xpath]],ALL!$C:N,COLUMN(K$2),0)),"",VLOOKUP(T_IE182PL[[#This Row],[Ścieżka Xpath]],ALL!$C:N,COLUMN(K$2),0))</f>
        <v/>
      </c>
      <c r="L26" s="62" t="str">
        <f>IF(ISBLANK(VLOOKUP(T_IE182PL[[#This Row],[Ścieżka Xpath]],ALL!$C:O,COLUMN(L$2),0)),"",VLOOKUP(T_IE182PL[[#This Row],[Ścieżka Xpath]],ALL!$C:O,COLUMN(L$2),0))</f>
        <v/>
      </c>
      <c r="M26" s="62" t="str">
        <f>IF(ISBLANK(VLOOKUP(T_IE182PL[[#This Row],[Ścieżka Xpath]],ALL!$C:P,COLUMN(M$2),0)),"",VLOOKUP(T_IE182PL[[#This Row],[Ścieżka Xpath]],ALL!$C:P,COLUMN(M$2),0))</f>
        <v/>
      </c>
      <c r="N26" s="62" t="str">
        <f>IF(ISBLANK(VLOOKUP(T_IE182PL[[#This Row],[Ścieżka Xpath]],ALL!$C:Q,COLUMN(N$2),0)),"",VLOOKUP(T_IE182PL[[#This Row],[Ścieżka Xpath]],ALL!$C:Q,COLUMN(N$2),0))</f>
        <v/>
      </c>
      <c r="O26" s="62" t="str">
        <f>IF(ISBLANK(VLOOKUP(T_IE182PL[[#This Row],[Ścieżka Xpath]],ALL!$C:R,COLUMN(O$2),0)),"",VLOOKUP(T_IE182PL[[#This Row],[Ścieżka Xpath]],ALL!$C:R,COLUMN(O$2),0))</f>
        <v/>
      </c>
    </row>
    <row r="27" spans="1:15" ht="15">
      <c r="A27" s="62" t="s">
        <v>2814</v>
      </c>
      <c r="B27" s="64">
        <v>25</v>
      </c>
      <c r="C27" s="48" t="str">
        <f>IF(ISBLANK(VLOOKUP(T_IE182PL[[#This Row],[Ścieżka Xpath]],ALL!$C:E,COLUMN(C$2),0)),"",VLOOKUP(T_IE182PL[[#This Row],[Ścieżka Xpath]],ALL!$C:E,COLUMN(C$2),0))</f>
        <v>-</v>
      </c>
      <c r="D27" s="62" t="str">
        <f>IF(ISBLANK(VLOOKUP(T_IE182PL[[#This Row],[Ścieżka Xpath]],ALL!$C:F,COLUMN(D$2),0)),"",VLOOKUP(T_IE182PL[[#This Row],[Ścieżka Xpath]],ALL!$C:F,COLUMN(D$2),0))</f>
        <v>Kod kraju.</v>
      </c>
      <c r="E27" s="62" t="str">
        <f>IF(ISBLANK(VLOOKUP(T_IE182PL[[#This Row],[Ścieżka Xpath]],ALL!$C:G,COLUMN(E$2),0)),"",VLOOKUP(T_IE182PL[[#This Row],[Ścieżka Xpath]],ALL!$C:G,COLUMN(E$2),0))</f>
        <v>Country code.</v>
      </c>
      <c r="F27" s="51" t="str">
        <f>IF(ISBLANK(VLOOKUP(T_IE182PL[[#This Row],[Ścieżka Xpath]],ALL!$C:H,COLUMN(F$2),0)),"",VLOOKUP(T_IE182PL[[#This Row],[Ścieżka Xpath]],ALL!$C:H,COLUMN(F$2),0))</f>
        <v/>
      </c>
      <c r="G27" s="251" t="str">
        <f>IF(ISBLANK(VLOOKUP(T_IE182PL[[#This Row],[Ścieżka Xpath]],ALL!$C:I,COLUMN(G$2),0)),"",VLOOKUP(T_IE182PL[[#This Row],[Ścieżka Xpath]],ALL!$C:I,COLUMN(G$2),0))</f>
        <v>R</v>
      </c>
      <c r="H27" s="51" t="str">
        <f>IF(ISBLANK(VLOOKUP(T_IE182PL[[#This Row],[Ścieżka Xpath]],ALL!$C:J,COLUMN(H$2),0)),"",VLOOKUP(T_IE182PL[[#This Row],[Ścieżka Xpath]],ALL!$C:J,COLUMN(H$2),0))</f>
        <v>a2</v>
      </c>
      <c r="I27" s="51" t="str">
        <f>IF(ISBLANK(VLOOKUP(T_IE182PL[[#This Row],[Ścieżka Xpath]],ALL!$C:K,COLUMN(I$2),0)),"",VLOOKUP(T_IE182PL[[#This Row],[Ścieżka Xpath]],ALL!$C:K,COLUMN(I$2),0))</f>
        <v>CL009</v>
      </c>
      <c r="J27" s="51" t="str">
        <f>IF(ISBLANK(VLOOKUP(T_IE182PL[[#This Row],[Ścieżka Xpath]],ALL!$C:L,COLUMN(J$2),0)),"",VLOOKUP(T_IE182PL[[#This Row],[Ścieżka Xpath]],ALL!$C:L,COLUMN(J$2),0))</f>
        <v/>
      </c>
      <c r="K27" s="51" t="str">
        <f>IF(ISBLANK(VLOOKUP(T_IE182PL[[#This Row],[Ścieżka Xpath]],ALL!$C:N,COLUMN(K$2),0)),"",VLOOKUP(T_IE182PL[[#This Row],[Ścieżka Xpath]],ALL!$C:N,COLUMN(K$2),0))</f>
        <v/>
      </c>
      <c r="L27" s="62" t="str">
        <f>IF(ISBLANK(VLOOKUP(T_IE182PL[[#This Row],[Ścieżka Xpath]],ALL!$C:O,COLUMN(L$2),0)),"",VLOOKUP(T_IE182PL[[#This Row],[Ścieżka Xpath]],ALL!$C:O,COLUMN(L$2),0))</f>
        <v/>
      </c>
      <c r="M27" s="62" t="str">
        <f>IF(ISBLANK(VLOOKUP(T_IE182PL[[#This Row],[Ścieżka Xpath]],ALL!$C:P,COLUMN(M$2),0)),"",VLOOKUP(T_IE182PL[[#This Row],[Ścieżka Xpath]],ALL!$C:P,COLUMN(M$2),0))</f>
        <v/>
      </c>
      <c r="N27" s="62" t="str">
        <f>IF(ISBLANK(VLOOKUP(T_IE182PL[[#This Row],[Ścieżka Xpath]],ALL!$C:Q,COLUMN(N$2),0)),"",VLOOKUP(T_IE182PL[[#This Row],[Ścieżka Xpath]],ALL!$C:Q,COLUMN(N$2),0))</f>
        <v/>
      </c>
      <c r="O27" s="62" t="str">
        <f>IF(ISBLANK(VLOOKUP(T_IE182PL[[#This Row],[Ścieżka Xpath]],ALL!$C:R,COLUMN(O$2),0)),"",VLOOKUP(T_IE182PL[[#This Row],[Ścieżka Xpath]],ALL!$C:R,COLUMN(O$2),0))</f>
        <v/>
      </c>
    </row>
    <row r="28" spans="1:15" ht="15">
      <c r="A28" s="70" t="s">
        <v>2815</v>
      </c>
      <c r="B28" s="68">
        <v>26</v>
      </c>
      <c r="C28" s="68" t="str">
        <f>IF(ISBLANK(VLOOKUP(T_IE182PL[[#This Row],[Ścieżka Xpath]],ALL!$C:E,COLUMN(C$2),0)),"",VLOOKUP(T_IE182PL[[#This Row],[Ścieżka Xpath]],ALL!$C:E,COLUMN(C$2),0))</f>
        <v>-</v>
      </c>
      <c r="D28" s="70" t="str">
        <f>IF(ISBLANK(VLOOKUP(T_IE182PL[[#This Row],[Ścieżka Xpath]],ALL!$C:F,COLUMN(D$2),0)),"",VLOOKUP(T_IE182PL[[#This Row],[Ścieżka Xpath]],ALL!$C:F,COLUMN(D$2),0))</f>
        <v>Lokalizacja miejsca zdarzenia.</v>
      </c>
      <c r="E28" s="70" t="str">
        <f>IF(ISBLANK(VLOOKUP(T_IE182PL[[#This Row],[Ścieżka Xpath]],ALL!$C:G,COLUMN(E$2),0)),"",VLOOKUP(T_IE182PL[[#This Row],[Ścieżka Xpath]],ALL!$C:G,COLUMN(E$2),0))</f>
        <v>Incident location details.</v>
      </c>
      <c r="F28" s="69">
        <f>IF(ISBLANK(VLOOKUP(T_IE182PL[[#This Row],[Ścieżka Xpath]],ALL!$C:H,COLUMN(F$2),0)),"",VLOOKUP(T_IE182PL[[#This Row],[Ścieżka Xpath]],ALL!$C:H,COLUMN(F$2),0))</f>
        <v>1</v>
      </c>
      <c r="G28" s="69" t="str">
        <f>IF(ISBLANK(VLOOKUP(T_IE182PL[[#This Row],[Ścieżka Xpath]],ALL!$C:I,COLUMN(G$2),0)),"",VLOOKUP(T_IE182PL[[#This Row],[Ścieżka Xpath]],ALL!$C:I,COLUMN(G$2),0))</f>
        <v>R</v>
      </c>
      <c r="H28" s="69" t="str">
        <f>IF(ISBLANK(VLOOKUP(T_IE182PL[[#This Row],[Ścieżka Xpath]],ALL!$C:J,COLUMN(H$2),0)),"",VLOOKUP(T_IE182PL[[#This Row],[Ścieżka Xpath]],ALL!$C:J,COLUMN(H$2),0))</f>
        <v/>
      </c>
      <c r="I28" s="69" t="str">
        <f>IF(ISBLANK(VLOOKUP(T_IE182PL[[#This Row],[Ścieżka Xpath]],ALL!$C:K,COLUMN(I$2),0)),"",VLOOKUP(T_IE182PL[[#This Row],[Ścieżka Xpath]],ALL!$C:K,COLUMN(I$2),0))</f>
        <v/>
      </c>
      <c r="J28" s="69" t="str">
        <f>IF(ISBLANK(VLOOKUP(T_IE182PL[[#This Row],[Ścieżka Xpath]],ALL!$C:L,COLUMN(J$2),0)),"",VLOOKUP(T_IE182PL[[#This Row],[Ścieżka Xpath]],ALL!$C:L,COLUMN(J$2),0))</f>
        <v/>
      </c>
      <c r="K28" s="69" t="str">
        <f>IF(ISBLANK(VLOOKUP(T_IE182PL[[#This Row],[Ścieżka Xpath]],ALL!$C:N,COLUMN(K$2),0)),"",VLOOKUP(T_IE182PL[[#This Row],[Ścieżka Xpath]],ALL!$C:N,COLUMN(K$2),0))</f>
        <v/>
      </c>
      <c r="L28" s="70" t="str">
        <f>IF(ISBLANK(VLOOKUP(T_IE182PL[[#This Row],[Ścieżka Xpath]],ALL!$C:O,COLUMN(L$2),0)),"",VLOOKUP(T_IE182PL[[#This Row],[Ścieżka Xpath]],ALL!$C:O,COLUMN(L$2),0))</f>
        <v/>
      </c>
      <c r="M28" s="70" t="str">
        <f>IF(ISBLANK(VLOOKUP(T_IE182PL[[#This Row],[Ścieżka Xpath]],ALL!$C:P,COLUMN(M$2),0)),"",VLOOKUP(T_IE182PL[[#This Row],[Ścieżka Xpath]],ALL!$C:P,COLUMN(M$2),0))</f>
        <v/>
      </c>
      <c r="N28" s="70" t="str">
        <f>IF(ISBLANK(VLOOKUP(T_IE182PL[[#This Row],[Ścieżka Xpath]],ALL!$C:Q,COLUMN(N$2),0)),"",VLOOKUP(T_IE182PL[[#This Row],[Ścieżka Xpath]],ALL!$C:Q,COLUMN(N$2),0))</f>
        <v/>
      </c>
      <c r="O28" s="70" t="str">
        <f>IF(ISBLANK(VLOOKUP(T_IE182PL[[#This Row],[Ścieżka Xpath]],ALL!$C:R,COLUMN(O$2),0)),"",VLOOKUP(T_IE182PL[[#This Row],[Ścieżka Xpath]],ALL!$C:R,COLUMN(O$2),0))</f>
        <v/>
      </c>
    </row>
    <row r="29" spans="1:15" ht="15">
      <c r="A29" s="62" t="s">
        <v>2816</v>
      </c>
      <c r="B29" s="64">
        <v>27</v>
      </c>
      <c r="C29" s="48" t="str">
        <f>IF(ISBLANK(VLOOKUP(T_IE182PL[[#This Row],[Ścieżka Xpath]],ALL!$C:E,COLUMN(C$2),0)),"",VLOOKUP(T_IE182PL[[#This Row],[Ścieżka Xpath]],ALL!$C:E,COLUMN(C$2),0))</f>
        <v/>
      </c>
      <c r="D29" s="62" t="str">
        <f>IF(ISBLANK(VLOOKUP(T_IE182PL[[#This Row],[Ścieżka Xpath]],ALL!$C:F,COLUMN(D$2),0)),"",VLOOKUP(T_IE182PL[[#This Row],[Ścieżka Xpath]],ALL!$C:F,COLUMN(D$2),0))</f>
        <v>Kwalifikator oznaczenia lokalizacji.</v>
      </c>
      <c r="E29" s="62" t="str">
        <f>IF(ISBLANK(VLOOKUP(T_IE182PL[[#This Row],[Ścieżka Xpath]],ALL!$C:G,COLUMN(E$2),0)),"",VLOOKUP(T_IE182PL[[#This Row],[Ścieżka Xpath]],ALL!$C:G,COLUMN(E$2),0))</f>
        <v>Location identification qualifier.</v>
      </c>
      <c r="F29" s="51" t="str">
        <f>IF(ISBLANK(VLOOKUP(T_IE182PL[[#This Row],[Ścieżka Xpath]],ALL!$C:H,COLUMN(F$2),0)),"",VLOOKUP(T_IE182PL[[#This Row],[Ścieżka Xpath]],ALL!$C:H,COLUMN(F$2),0))</f>
        <v/>
      </c>
      <c r="G29" s="51" t="str">
        <f>IF(ISBLANK(VLOOKUP(T_IE182PL[[#This Row],[Ścieżka Xpath]],ALL!$C:I,COLUMN(G$2),0)),"",VLOOKUP(T_IE182PL[[#This Row],[Ścieżka Xpath]],ALL!$C:I,COLUMN(G$2),0))</f>
        <v>R</v>
      </c>
      <c r="H29" s="51" t="str">
        <f>IF(ISBLANK(VLOOKUP(T_IE182PL[[#This Row],[Ścieżka Xpath]],ALL!$C:J,COLUMN(H$2),0)),"",VLOOKUP(T_IE182PL[[#This Row],[Ścieżka Xpath]],ALL!$C:J,COLUMN(H$2),0))</f>
        <v>a1</v>
      </c>
      <c r="I29" s="51" t="str">
        <f>IF(ISBLANK(VLOOKUP(T_IE182PL[[#This Row],[Ścieżka Xpath]],ALL!$C:K,COLUMN(I$2),0)),"",VLOOKUP(T_IE182PL[[#This Row],[Ścieżka Xpath]],ALL!$C:K,COLUMN(I$2),0))</f>
        <v>CL038</v>
      </c>
      <c r="J29" s="51" t="str">
        <f>IF(ISBLANK(VLOOKUP(T_IE182PL[[#This Row],[Ścieżka Xpath]],ALL!$C:L,COLUMN(J$2),0)),"",VLOOKUP(T_IE182PL[[#This Row],[Ścieżka Xpath]],ALL!$C:L,COLUMN(J$2),0))</f>
        <v/>
      </c>
      <c r="K29" s="51" t="str">
        <f>IF(ISBLANK(VLOOKUP(T_IE182PL[[#This Row],[Ścieżka Xpath]],ALL!$C:N,COLUMN(K$2),0)),"",VLOOKUP(T_IE182PL[[#This Row],[Ścieżka Xpath]],ALL!$C:N,COLUMN(K$2),0))</f>
        <v/>
      </c>
      <c r="L29" s="62" t="str">
        <f>IF(ISBLANK(VLOOKUP(T_IE182PL[[#This Row],[Ścieżka Xpath]],ALL!$C:O,COLUMN(L$2),0)),"",VLOOKUP(T_IE182PL[[#This Row],[Ścieżka Xpath]],ALL!$C:O,COLUMN(L$2),0))</f>
        <v/>
      </c>
      <c r="M29" s="62" t="str">
        <f>IF(ISBLANK(VLOOKUP(T_IE182PL[[#This Row],[Ścieżka Xpath]],ALL!$C:P,COLUMN(M$2),0)),"",VLOOKUP(T_IE182PL[[#This Row],[Ścieżka Xpath]],ALL!$C:P,COLUMN(M$2),0))</f>
        <v/>
      </c>
      <c r="N29" s="62" t="str">
        <f>IF(ISBLANK(VLOOKUP(T_IE182PL[[#This Row],[Ścieżka Xpath]],ALL!$C:Q,COLUMN(N$2),0)),"",VLOOKUP(T_IE182PL[[#This Row],[Ścieżka Xpath]],ALL!$C:Q,COLUMN(N$2),0))</f>
        <v/>
      </c>
      <c r="O29" s="62" t="str">
        <f>IF(ISBLANK(VLOOKUP(T_IE182PL[[#This Row],[Ścieżka Xpath]],ALL!$C:R,COLUMN(O$2),0)),"",VLOOKUP(T_IE182PL[[#This Row],[Ścieżka Xpath]],ALL!$C:R,COLUMN(O$2),0))</f>
        <v/>
      </c>
    </row>
    <row r="30" spans="1:15" ht="15">
      <c r="A30" s="62" t="s">
        <v>2817</v>
      </c>
      <c r="B30" s="64">
        <v>28</v>
      </c>
      <c r="C30" s="48" t="str">
        <f>IF(ISBLANK(VLOOKUP(T_IE182PL[[#This Row],[Ścieżka Xpath]],ALL!$C:E,COLUMN(C$2),0)),"",VLOOKUP(T_IE182PL[[#This Row],[Ścieżka Xpath]],ALL!$C:E,COLUMN(C$2),0))</f>
        <v/>
      </c>
      <c r="D30" s="25" t="str">
        <f>IF(ISBLANK(VLOOKUP(T_IE182PL[[#This Row],[Ścieżka Xpath]],ALL!$C:F,COLUMN(D$2),0)),"",VLOOKUP(T_IE182PL[[#This Row],[Ścieżka Xpath]],ALL!$C:F,COLUMN(D$2),0))</f>
        <v>Kod lokalizacji wg klasyfikacji ONZ - UNLOCODE.</v>
      </c>
      <c r="E30" s="62" t="str">
        <f>IF(ISBLANK(VLOOKUP(T_IE182PL[[#This Row],[Ścieżka Xpath]],ALL!$C:G,COLUMN(E$2),0)),"",VLOOKUP(T_IE182PL[[#This Row],[Ścieżka Xpath]],ALL!$C:G,COLUMN(E$2),0))</f>
        <v>Location - UNLOCODE.</v>
      </c>
      <c r="F30" s="51" t="str">
        <f>IF(ISBLANK(VLOOKUP(T_IE182PL[[#This Row],[Ścieżka Xpath]],ALL!$C:H,COLUMN(F$2),0)),"",VLOOKUP(T_IE182PL[[#This Row],[Ścieżka Xpath]],ALL!$C:H,COLUMN(F$2),0))</f>
        <v/>
      </c>
      <c r="G30" s="136" t="str">
        <f>IF(ISBLANK(VLOOKUP(T_IE182PL[[#This Row],[Ścieżka Xpath]],ALL!$C:I,COLUMN(G$2),0)),"",VLOOKUP(T_IE182PL[[#This Row],[Ścieżka Xpath]],ALL!$C:I,COLUMN(G$2),0))</f>
        <v>D</v>
      </c>
      <c r="H30" s="136" t="str">
        <f>IF(ISBLANK(VLOOKUP(T_IE182PL[[#This Row],[Ścieżka Xpath]],ALL!$C:J,COLUMN(H$2),0)),"",VLOOKUP(T_IE182PL[[#This Row],[Ścieżka Xpath]],ALL!$C:J,COLUMN(H$2),0))</f>
        <v>an..17</v>
      </c>
      <c r="I30" s="136" t="str">
        <f>IF(ISBLANK(VLOOKUP(T_IE182PL[[#This Row],[Ścieżka Xpath]],ALL!$C:K,COLUMN(I$2),0)),"",VLOOKUP(T_IE182PL[[#This Row],[Ścieżka Xpath]],ALL!$C:K,COLUMN(I$2),0))</f>
        <v>CL244</v>
      </c>
      <c r="J30" s="136" t="str">
        <f>IF(ISBLANK(VLOOKUP(T_IE182PL[[#This Row],[Ścieżka Xpath]],ALL!$C:L,COLUMN(J$2),0)),"",VLOOKUP(T_IE182PL[[#This Row],[Ścieżka Xpath]],ALL!$C:L,COLUMN(J$2),0))</f>
        <v>C0460</v>
      </c>
      <c r="K30" s="51" t="str">
        <f>IF(ISBLANK(VLOOKUP(T_IE182PL[[#This Row],[Ścieżka Xpath]],ALL!$C:N,COLUMN(K$2),0)),"",VLOOKUP(T_IE182PL[[#This Row],[Ścieżka Xpath]],ALL!$C:N,COLUMN(K$2),0))</f>
        <v/>
      </c>
      <c r="L30" s="62" t="str">
        <f>IF(ISBLANK(VLOOKUP(T_IE182PL[[#This Row],[Ścieżka Xpath]],ALL!$C:O,COLUMN(L$2),0)),"",VLOOKUP(T_IE182PL[[#This Row],[Ścieżka Xpath]],ALL!$C:O,COLUMN(L$2),0))</f>
        <v/>
      </c>
      <c r="M30" s="62" t="str">
        <f>IF(ISBLANK(VLOOKUP(T_IE182PL[[#This Row],[Ścieżka Xpath]],ALL!$C:P,COLUMN(M$2),0)),"",VLOOKUP(T_IE182PL[[#This Row],[Ścieżka Xpath]],ALL!$C:P,COLUMN(M$2),0))</f>
        <v/>
      </c>
      <c r="N30" s="62" t="str">
        <f>IF(ISBLANK(VLOOKUP(T_IE182PL[[#This Row],[Ścieżka Xpath]],ALL!$C:Q,COLUMN(N$2),0)),"",VLOOKUP(T_IE182PL[[#This Row],[Ścieżka Xpath]],ALL!$C:Q,COLUMN(N$2),0))</f>
        <v/>
      </c>
      <c r="O30" s="62" t="str">
        <f>IF(ISBLANK(VLOOKUP(T_IE182PL[[#This Row],[Ścieżka Xpath]],ALL!$C:R,COLUMN(O$2),0)),"",VLOOKUP(T_IE182PL[[#This Row],[Ścieżka Xpath]],ALL!$C:R,COLUMN(O$2),0))</f>
        <v/>
      </c>
    </row>
    <row r="31" spans="1:15" ht="15">
      <c r="A31" s="62" t="s">
        <v>2818</v>
      </c>
      <c r="B31" s="64">
        <v>29</v>
      </c>
      <c r="C31" s="48" t="str">
        <f>IF(ISBLANK(VLOOKUP(T_IE182PL[[#This Row],[Ścieżka Xpath]],ALL!$C:E,COLUMN(C$2),0)),"",VLOOKUP(T_IE182PL[[#This Row],[Ścieżka Xpath]],ALL!$C:E,COLUMN(C$2),0))</f>
        <v/>
      </c>
      <c r="D31" s="62" t="str">
        <f>IF(ISBLANK(VLOOKUP(T_IE182PL[[#This Row],[Ścieżka Xpath]],ALL!$C:F,COLUMN(D$2),0)),"",VLOOKUP(T_IE182PL[[#This Row],[Ścieżka Xpath]],ALL!$C:F,COLUMN(D$2),0))</f>
        <v>Kod kraju.</v>
      </c>
      <c r="E31" s="62" t="str">
        <f>IF(ISBLANK(VLOOKUP(T_IE182PL[[#This Row],[Ścieżka Xpath]],ALL!$C:G,COLUMN(E$2),0)),"",VLOOKUP(T_IE182PL[[#This Row],[Ścieżka Xpath]],ALL!$C:G,COLUMN(E$2),0))</f>
        <v>Country code.</v>
      </c>
      <c r="F31" s="51" t="str">
        <f>IF(ISBLANK(VLOOKUP(T_IE182PL[[#This Row],[Ścieżka Xpath]],ALL!$C:H,COLUMN(F$2),0)),"",VLOOKUP(T_IE182PL[[#This Row],[Ścieżka Xpath]],ALL!$C:H,COLUMN(F$2),0))</f>
        <v/>
      </c>
      <c r="G31" s="51" t="str">
        <f>IF(ISBLANK(VLOOKUP(T_IE182PL[[#This Row],[Ścieżka Xpath]],ALL!$C:I,COLUMN(G$2),0)),"",VLOOKUP(T_IE182PL[[#This Row],[Ścieżka Xpath]],ALL!$C:I,COLUMN(G$2),0))</f>
        <v>R</v>
      </c>
      <c r="H31" s="51" t="str">
        <f>IF(ISBLANK(VLOOKUP(T_IE182PL[[#This Row],[Ścieżka Xpath]],ALL!$C:J,COLUMN(H$2),0)),"",VLOOKUP(T_IE182PL[[#This Row],[Ścieżka Xpath]],ALL!$C:J,COLUMN(H$2),0))</f>
        <v>a2</v>
      </c>
      <c r="I31" s="51" t="str">
        <f>IF(ISBLANK(VLOOKUP(T_IE182PL[[#This Row],[Ścieżka Xpath]],ALL!$C:K,COLUMN(I$2),0)),"",VLOOKUP(T_IE182PL[[#This Row],[Ścieżka Xpath]],ALL!$C:K,COLUMN(I$2),0))</f>
        <v>CL009</v>
      </c>
      <c r="J31" s="51" t="str">
        <f>IF(ISBLANK(VLOOKUP(T_IE182PL[[#This Row],[Ścieżka Xpath]],ALL!$C:L,COLUMN(J$2),0)),"",VLOOKUP(T_IE182PL[[#This Row],[Ścieżka Xpath]],ALL!$C:L,COLUMN(J$2),0))</f>
        <v/>
      </c>
      <c r="K31" s="51" t="str">
        <f>IF(ISBLANK(VLOOKUP(T_IE182PL[[#This Row],[Ścieżka Xpath]],ALL!$C:N,COLUMN(K$2),0)),"",VLOOKUP(T_IE182PL[[#This Row],[Ścieżka Xpath]],ALL!$C:N,COLUMN(K$2),0))</f>
        <v/>
      </c>
      <c r="L31" s="62" t="str">
        <f>IF(ISBLANK(VLOOKUP(T_IE182PL[[#This Row],[Ścieżka Xpath]],ALL!$C:O,COLUMN(L$2),0)),"",VLOOKUP(T_IE182PL[[#This Row],[Ścieżka Xpath]],ALL!$C:O,COLUMN(L$2),0))</f>
        <v/>
      </c>
      <c r="M31" s="62" t="str">
        <f>IF(ISBLANK(VLOOKUP(T_IE182PL[[#This Row],[Ścieżka Xpath]],ALL!$C:P,COLUMN(M$2),0)),"",VLOOKUP(T_IE182PL[[#This Row],[Ścieżka Xpath]],ALL!$C:P,COLUMN(M$2),0))</f>
        <v/>
      </c>
      <c r="N31" s="62" t="str">
        <f>IF(ISBLANK(VLOOKUP(T_IE182PL[[#This Row],[Ścieżka Xpath]],ALL!$C:Q,COLUMN(N$2),0)),"",VLOOKUP(T_IE182PL[[#This Row],[Ścieżka Xpath]],ALL!$C:Q,COLUMN(N$2),0))</f>
        <v/>
      </c>
      <c r="O31" s="62" t="str">
        <f>IF(ISBLANK(VLOOKUP(T_IE182PL[[#This Row],[Ścieżka Xpath]],ALL!$C:R,COLUMN(O$2),0)),"",VLOOKUP(T_IE182PL[[#This Row],[Ścieżka Xpath]],ALL!$C:R,COLUMN(O$2),0))</f>
        <v/>
      </c>
    </row>
    <row r="32" spans="1:15" ht="15">
      <c r="A32" s="70" t="s">
        <v>2819</v>
      </c>
      <c r="B32" s="68">
        <v>30</v>
      </c>
      <c r="C32" s="68" t="str">
        <f>IF(ISBLANK(VLOOKUP(T_IE182PL[[#This Row],[Ścieżka Xpath]],ALL!$C:E,COLUMN(C$2),0)),"",VLOOKUP(T_IE182PL[[#This Row],[Ścieżka Xpath]],ALL!$C:E,COLUMN(C$2),0))</f>
        <v>-</v>
      </c>
      <c r="D32" s="70" t="str">
        <f>IF(ISBLANK(VLOOKUP(T_IE182PL[[#This Row],[Ścieżka Xpath]],ALL!$C:F,COLUMN(D$2),0)),"",VLOOKUP(T_IE182PL[[#This Row],[Ścieżka Xpath]],ALL!$C:F,COLUMN(D$2),0))</f>
        <v>Miejsce zdarzenia - współrzędne GPS.</v>
      </c>
      <c r="E32" s="70" t="str">
        <f>IF(ISBLANK(VLOOKUP(T_IE182PL[[#This Row],[Ścieżka Xpath]],ALL!$C:G,COLUMN(E$2),0)),"",VLOOKUP(T_IE182PL[[#This Row],[Ścieżka Xpath]],ALL!$C:G,COLUMN(E$2),0))</f>
        <v>Incident location - GNSS.</v>
      </c>
      <c r="F32" s="69" t="str">
        <f>IF(ISBLANK(VLOOKUP(T_IE182PL[[#This Row],[Ścieżka Xpath]],ALL!$C:H,COLUMN(F$2),0)),"",VLOOKUP(T_IE182PL[[#This Row],[Ścieżka Xpath]],ALL!$C:H,COLUMN(F$2),0))</f>
        <v>0..1</v>
      </c>
      <c r="G32" s="69" t="str">
        <f>IF(ISBLANK(VLOOKUP(T_IE182PL[[#This Row],[Ścieżka Xpath]],ALL!$C:I,COLUMN(G$2),0)),"",VLOOKUP(T_IE182PL[[#This Row],[Ścieżka Xpath]],ALL!$C:I,COLUMN(G$2),0))</f>
        <v>D</v>
      </c>
      <c r="H32" s="69" t="str">
        <f>IF(ISBLANK(VLOOKUP(T_IE182PL[[#This Row],[Ścieżka Xpath]],ALL!$C:J,COLUMN(H$2),0)),"",VLOOKUP(T_IE182PL[[#This Row],[Ścieżka Xpath]],ALL!$C:J,COLUMN(H$2),0))</f>
        <v/>
      </c>
      <c r="I32" s="69" t="str">
        <f>IF(ISBLANK(VLOOKUP(T_IE182PL[[#This Row],[Ścieżka Xpath]],ALL!$C:K,COLUMN(I$2),0)),"",VLOOKUP(T_IE182PL[[#This Row],[Ścieżka Xpath]],ALL!$C:K,COLUMN(I$2),0))</f>
        <v/>
      </c>
      <c r="J32" s="69" t="str">
        <f>IF(ISBLANK(VLOOKUP(T_IE182PL[[#This Row],[Ścieżka Xpath]],ALL!$C:L,COLUMN(J$2),0)),"",VLOOKUP(T_IE182PL[[#This Row],[Ścieżka Xpath]],ALL!$C:L,COLUMN(J$2),0))</f>
        <v>C0460</v>
      </c>
      <c r="K32" s="69" t="str">
        <f>IF(ISBLANK(VLOOKUP(T_IE182PL[[#This Row],[Ścieżka Xpath]],ALL!$C:N,COLUMN(K$2),0)),"",VLOOKUP(T_IE182PL[[#This Row],[Ścieżka Xpath]],ALL!$C:N,COLUMN(K$2),0))</f>
        <v/>
      </c>
      <c r="L32" s="70" t="str">
        <f>IF(ISBLANK(VLOOKUP(T_IE182PL[[#This Row],[Ścieżka Xpath]],ALL!$C:O,COLUMN(L$2),0)),"",VLOOKUP(T_IE182PL[[#This Row],[Ścieżka Xpath]],ALL!$C:O,COLUMN(L$2),0))</f>
        <v/>
      </c>
      <c r="M32" s="70" t="str">
        <f>IF(ISBLANK(VLOOKUP(T_IE182PL[[#This Row],[Ścieżka Xpath]],ALL!$C:P,COLUMN(M$2),0)),"",VLOOKUP(T_IE182PL[[#This Row],[Ścieżka Xpath]],ALL!$C:P,COLUMN(M$2),0))</f>
        <v/>
      </c>
      <c r="N32" s="70" t="str">
        <f>IF(ISBLANK(VLOOKUP(T_IE182PL[[#This Row],[Ścieżka Xpath]],ALL!$C:Q,COLUMN(N$2),0)),"",VLOOKUP(T_IE182PL[[#This Row],[Ścieżka Xpath]],ALL!$C:Q,COLUMN(N$2),0))</f>
        <v/>
      </c>
      <c r="O32" s="70" t="str">
        <f>IF(ISBLANK(VLOOKUP(T_IE182PL[[#This Row],[Ścieżka Xpath]],ALL!$C:R,COLUMN(O$2),0)),"",VLOOKUP(T_IE182PL[[#This Row],[Ścieżka Xpath]],ALL!$C:R,COLUMN(O$2),0))</f>
        <v/>
      </c>
    </row>
    <row r="33" spans="1:15" ht="30">
      <c r="A33" s="62" t="s">
        <v>2820</v>
      </c>
      <c r="B33" s="64">
        <v>31</v>
      </c>
      <c r="C33" s="48" t="str">
        <f>IF(ISBLANK(VLOOKUP(T_IE182PL[[#This Row],[Ścieżka Xpath]],ALL!$C:E,COLUMN(C$2),0)),"",VLOOKUP(T_IE182PL[[#This Row],[Ścieżka Xpath]],ALL!$C:E,COLUMN(C$2),0))</f>
        <v/>
      </c>
      <c r="D33" s="25" t="str">
        <f>IF(ISBLANK(VLOOKUP(T_IE182PL[[#This Row],[Ścieżka Xpath]],ALL!$C:F,COLUMN(D$2),0)),"",VLOOKUP(T_IE182PL[[#This Row],[Ścieżka Xpath]],ALL!$C:F,COLUMN(D$2),0))</f>
        <v>Szerokość geograficzna.</v>
      </c>
      <c r="E33" s="25" t="str">
        <f>IF(ISBLANK(VLOOKUP(T_IE182PL[[#This Row],[Ścieżka Xpath]],ALL!$C:G,COLUMN(E$2),0)),"",VLOOKUP(T_IE182PL[[#This Row],[Ścieżka Xpath]],ALL!$C:G,COLUMN(E$2),0))</f>
        <v>GNSS latitude.</v>
      </c>
      <c r="F33" s="136" t="str">
        <f>IF(ISBLANK(VLOOKUP(T_IE182PL[[#This Row],[Ścieżka Xpath]],ALL!$C:H,COLUMN(F$2),0)),"",VLOOKUP(T_IE182PL[[#This Row],[Ścieżka Xpath]],ALL!$C:H,COLUMN(F$2),0))</f>
        <v/>
      </c>
      <c r="G33" s="136" t="str">
        <f>IF(ISBLANK(VLOOKUP(T_IE182PL[[#This Row],[Ścieżka Xpath]],ALL!$C:I,COLUMN(G$2),0)),"",VLOOKUP(T_IE182PL[[#This Row],[Ścieżka Xpath]],ALL!$C:I,COLUMN(G$2),0))</f>
        <v>R</v>
      </c>
      <c r="H33" s="136" t="str">
        <f>IF(ISBLANK(VLOOKUP(T_IE182PL[[#This Row],[Ścieżka Xpath]],ALL!$C:J,COLUMN(H$2),0)),"",VLOOKUP(T_IE182PL[[#This Row],[Ścieżka Xpath]],ALL!$C:J,COLUMN(H$2),0))</f>
        <v>an..17</v>
      </c>
      <c r="I33" s="51" t="str">
        <f>IF(ISBLANK(VLOOKUP(T_IE182PL[[#This Row],[Ścieżka Xpath]],ALL!$C:K,COLUMN(I$2),0)),"",VLOOKUP(T_IE182PL[[#This Row],[Ścieżka Xpath]],ALL!$C:K,COLUMN(I$2),0))</f>
        <v/>
      </c>
      <c r="J33" s="51" t="str">
        <f>IF(ISBLANK(VLOOKUP(T_IE182PL[[#This Row],[Ścieżka Xpath]],ALL!$C:L,COLUMN(J$2),0)),"",VLOOKUP(T_IE182PL[[#This Row],[Ścieżka Xpath]],ALL!$C:L,COLUMN(J$2),0))</f>
        <v>G0002; G0014</v>
      </c>
      <c r="K33" s="51" t="str">
        <f>IF(ISBLANK(VLOOKUP(T_IE182PL[[#This Row],[Ścieżka Xpath]],ALL!$C:N,COLUMN(K$2),0)),"",VLOOKUP(T_IE182PL[[#This Row],[Ścieżka Xpath]],ALL!$C:N,COLUMN(K$2),0))</f>
        <v/>
      </c>
      <c r="L33" s="62" t="str">
        <f>IF(ISBLANK(VLOOKUP(T_IE182PL[[#This Row],[Ścieżka Xpath]],ALL!$C:O,COLUMN(L$2),0)),"",VLOOKUP(T_IE182PL[[#This Row],[Ścieżka Xpath]],ALL!$C:O,COLUMN(L$2),0))</f>
        <v/>
      </c>
      <c r="M33" s="62" t="str">
        <f>IF(ISBLANK(VLOOKUP(T_IE182PL[[#This Row],[Ścieżka Xpath]],ALL!$C:P,COLUMN(M$2),0)),"",VLOOKUP(T_IE182PL[[#This Row],[Ścieżka Xpath]],ALL!$C:P,COLUMN(M$2),0))</f>
        <v/>
      </c>
      <c r="N33" s="62" t="str">
        <f>IF(ISBLANK(VLOOKUP(T_IE182PL[[#This Row],[Ścieżka Xpath]],ALL!$C:Q,COLUMN(N$2),0)),"",VLOOKUP(T_IE182PL[[#This Row],[Ścieżka Xpath]],ALL!$C:Q,COLUMN(N$2),0))</f>
        <v/>
      </c>
      <c r="O33" s="62" t="str">
        <f>IF(ISBLANK(VLOOKUP(T_IE182PL[[#This Row],[Ścieżka Xpath]],ALL!$C:R,COLUMN(O$2),0)),"",VLOOKUP(T_IE182PL[[#This Row],[Ścieżka Xpath]],ALL!$C:R,COLUMN(O$2),0))</f>
        <v/>
      </c>
    </row>
    <row r="34" spans="1:15" ht="30">
      <c r="A34" s="62" t="s">
        <v>2821</v>
      </c>
      <c r="B34" s="64">
        <v>32</v>
      </c>
      <c r="C34" s="48" t="str">
        <f>IF(ISBLANK(VLOOKUP(T_IE182PL[[#This Row],[Ścieżka Xpath]],ALL!$C:E,COLUMN(C$2),0)),"",VLOOKUP(T_IE182PL[[#This Row],[Ścieżka Xpath]],ALL!$C:E,COLUMN(C$2),0))</f>
        <v/>
      </c>
      <c r="D34" s="25" t="str">
        <f>IF(ISBLANK(VLOOKUP(T_IE182PL[[#This Row],[Ścieżka Xpath]],ALL!$C:F,COLUMN(D$2),0)),"",VLOOKUP(T_IE182PL[[#This Row],[Ścieżka Xpath]],ALL!$C:F,COLUMN(D$2),0))</f>
        <v>Długość geograficzna.</v>
      </c>
      <c r="E34" s="25" t="str">
        <f>IF(ISBLANK(VLOOKUP(T_IE182PL[[#This Row],[Ścieżka Xpath]],ALL!$C:G,COLUMN(E$2),0)),"",VLOOKUP(T_IE182PL[[#This Row],[Ścieżka Xpath]],ALL!$C:G,COLUMN(E$2),0))</f>
        <v>GNSS longitude.</v>
      </c>
      <c r="F34" s="136" t="str">
        <f>IF(ISBLANK(VLOOKUP(T_IE182PL[[#This Row],[Ścieżka Xpath]],ALL!$C:H,COLUMN(F$2),0)),"",VLOOKUP(T_IE182PL[[#This Row],[Ścieżka Xpath]],ALL!$C:H,COLUMN(F$2),0))</f>
        <v/>
      </c>
      <c r="G34" s="136" t="str">
        <f>IF(ISBLANK(VLOOKUP(T_IE182PL[[#This Row],[Ścieżka Xpath]],ALL!$C:I,COLUMN(G$2),0)),"",VLOOKUP(T_IE182PL[[#This Row],[Ścieżka Xpath]],ALL!$C:I,COLUMN(G$2),0))</f>
        <v>R</v>
      </c>
      <c r="H34" s="136" t="str">
        <f>IF(ISBLANK(VLOOKUP(T_IE182PL[[#This Row],[Ścieżka Xpath]],ALL!$C:J,COLUMN(H$2),0)),"",VLOOKUP(T_IE182PL[[#This Row],[Ścieżka Xpath]],ALL!$C:J,COLUMN(H$2),0))</f>
        <v>an..17</v>
      </c>
      <c r="I34" s="51" t="str">
        <f>IF(ISBLANK(VLOOKUP(T_IE182PL[[#This Row],[Ścieżka Xpath]],ALL!$C:K,COLUMN(I$2),0)),"",VLOOKUP(T_IE182PL[[#This Row],[Ścieżka Xpath]],ALL!$C:K,COLUMN(I$2),0))</f>
        <v/>
      </c>
      <c r="J34" s="51" t="str">
        <f>IF(ISBLANK(VLOOKUP(T_IE182PL[[#This Row],[Ścieżka Xpath]],ALL!$C:L,COLUMN(J$2),0)),"",VLOOKUP(T_IE182PL[[#This Row],[Ścieżka Xpath]],ALL!$C:L,COLUMN(J$2),0))</f>
        <v>G0002; G0014</v>
      </c>
      <c r="K34" s="51" t="str">
        <f>IF(ISBLANK(VLOOKUP(T_IE182PL[[#This Row],[Ścieżka Xpath]],ALL!$C:N,COLUMN(K$2),0)),"",VLOOKUP(T_IE182PL[[#This Row],[Ścieżka Xpath]],ALL!$C:N,COLUMN(K$2),0))</f>
        <v/>
      </c>
      <c r="L34" s="62" t="str">
        <f>IF(ISBLANK(VLOOKUP(T_IE182PL[[#This Row],[Ścieżka Xpath]],ALL!$C:O,COLUMN(L$2),0)),"",VLOOKUP(T_IE182PL[[#This Row],[Ścieżka Xpath]],ALL!$C:O,COLUMN(L$2),0))</f>
        <v/>
      </c>
      <c r="M34" s="62" t="str">
        <f>IF(ISBLANK(VLOOKUP(T_IE182PL[[#This Row],[Ścieżka Xpath]],ALL!$C:P,COLUMN(M$2),0)),"",VLOOKUP(T_IE182PL[[#This Row],[Ścieżka Xpath]],ALL!$C:P,COLUMN(M$2),0))</f>
        <v/>
      </c>
      <c r="N34" s="62" t="str">
        <f>IF(ISBLANK(VLOOKUP(T_IE182PL[[#This Row],[Ścieżka Xpath]],ALL!$C:Q,COLUMN(N$2),0)),"",VLOOKUP(T_IE182PL[[#This Row],[Ścieżka Xpath]],ALL!$C:Q,COLUMN(N$2),0))</f>
        <v/>
      </c>
      <c r="O34" s="62" t="str">
        <f>IF(ISBLANK(VLOOKUP(T_IE182PL[[#This Row],[Ścieżka Xpath]],ALL!$C:R,COLUMN(O$2),0)),"",VLOOKUP(T_IE182PL[[#This Row],[Ścieżka Xpath]],ALL!$C:R,COLUMN(O$2),0))</f>
        <v/>
      </c>
    </row>
    <row r="35" spans="1:15" ht="15">
      <c r="A35" s="70" t="s">
        <v>2822</v>
      </c>
      <c r="B35" s="68">
        <v>33</v>
      </c>
      <c r="C35" s="68" t="str">
        <f>IF(ISBLANK(VLOOKUP(T_IE182PL[[#This Row],[Ścieżka Xpath]],ALL!$C:E,COLUMN(C$2),0)),"",VLOOKUP(T_IE182PL[[#This Row],[Ścieżka Xpath]],ALL!$C:E,COLUMN(C$2),0))</f>
        <v>-</v>
      </c>
      <c r="D35" s="70" t="str">
        <f>IF(ISBLANK(VLOOKUP(T_IE182PL[[#This Row],[Ścieżka Xpath]],ALL!$C:F,COLUMN(D$2),0)),"",VLOOKUP(T_IE182PL[[#This Row],[Ścieżka Xpath]],ALL!$C:F,COLUMN(D$2),0))</f>
        <v>Miejsce zdarzenia - adres.</v>
      </c>
      <c r="E35" s="70" t="str">
        <f>IF(ISBLANK(VLOOKUP(T_IE182PL[[#This Row],[Ścieżka Xpath]],ALL!$C:G,COLUMN(E$2),0)),"",VLOOKUP(T_IE182PL[[#This Row],[Ścieżka Xpath]],ALL!$C:G,COLUMN(E$2),0))</f>
        <v>Incident location - address.</v>
      </c>
      <c r="F35" s="69" t="str">
        <f>IF(ISBLANK(VLOOKUP(T_IE182PL[[#This Row],[Ścieżka Xpath]],ALL!$C:H,COLUMN(F$2),0)),"",VLOOKUP(T_IE182PL[[#This Row],[Ścieżka Xpath]],ALL!$C:H,COLUMN(F$2),0))</f>
        <v>0..1</v>
      </c>
      <c r="G35" s="69" t="str">
        <f>IF(ISBLANK(VLOOKUP(T_IE182PL[[#This Row],[Ścieżka Xpath]],ALL!$C:I,COLUMN(G$2),0)),"",VLOOKUP(T_IE182PL[[#This Row],[Ścieżka Xpath]],ALL!$C:I,COLUMN(G$2),0))</f>
        <v>D</v>
      </c>
      <c r="H35" s="69" t="str">
        <f>IF(ISBLANK(VLOOKUP(T_IE182PL[[#This Row],[Ścieżka Xpath]],ALL!$C:J,COLUMN(H$2),0)),"",VLOOKUP(T_IE182PL[[#This Row],[Ścieżka Xpath]],ALL!$C:J,COLUMN(H$2),0))</f>
        <v/>
      </c>
      <c r="I35" s="69" t="str">
        <f>IF(ISBLANK(VLOOKUP(T_IE182PL[[#This Row],[Ścieżka Xpath]],ALL!$C:K,COLUMN(I$2),0)),"",VLOOKUP(T_IE182PL[[#This Row],[Ścieżka Xpath]],ALL!$C:K,COLUMN(I$2),0))</f>
        <v/>
      </c>
      <c r="J35" s="69" t="str">
        <f>IF(ISBLANK(VLOOKUP(T_IE182PL[[#This Row],[Ścieżka Xpath]],ALL!$C:L,COLUMN(J$2),0)),"",VLOOKUP(T_IE182PL[[#This Row],[Ścieżka Xpath]],ALL!$C:L,COLUMN(J$2),0))</f>
        <v>C0460</v>
      </c>
      <c r="K35" s="69" t="str">
        <f>IF(ISBLANK(VLOOKUP(T_IE182PL[[#This Row],[Ścieżka Xpath]],ALL!$C:N,COLUMN(K$2),0)),"",VLOOKUP(T_IE182PL[[#This Row],[Ścieżka Xpath]],ALL!$C:N,COLUMN(K$2),0))</f>
        <v/>
      </c>
      <c r="L35" s="70" t="str">
        <f>IF(ISBLANK(VLOOKUP(T_IE182PL[[#This Row],[Ścieżka Xpath]],ALL!$C:O,COLUMN(L$2),0)),"",VLOOKUP(T_IE182PL[[#This Row],[Ścieżka Xpath]],ALL!$C:O,COLUMN(L$2),0))</f>
        <v/>
      </c>
      <c r="M35" s="70" t="str">
        <f>IF(ISBLANK(VLOOKUP(T_IE182PL[[#This Row],[Ścieżka Xpath]],ALL!$C:P,COLUMN(M$2),0)),"",VLOOKUP(T_IE182PL[[#This Row],[Ścieżka Xpath]],ALL!$C:P,COLUMN(M$2),0))</f>
        <v/>
      </c>
      <c r="N35" s="70" t="str">
        <f>IF(ISBLANK(VLOOKUP(T_IE182PL[[#This Row],[Ścieżka Xpath]],ALL!$C:Q,COLUMN(N$2),0)),"",VLOOKUP(T_IE182PL[[#This Row],[Ścieżka Xpath]],ALL!$C:Q,COLUMN(N$2),0))</f>
        <v/>
      </c>
      <c r="O35" s="70" t="str">
        <f>IF(ISBLANK(VLOOKUP(T_IE182PL[[#This Row],[Ścieżka Xpath]],ALL!$C:R,COLUMN(O$2),0)),"",VLOOKUP(T_IE182PL[[#This Row],[Ścieżka Xpath]],ALL!$C:R,COLUMN(O$2),0))</f>
        <v/>
      </c>
    </row>
    <row r="36" spans="1:15" ht="15">
      <c r="A36" s="62" t="s">
        <v>2823</v>
      </c>
      <c r="B36" s="64">
        <v>34</v>
      </c>
      <c r="C36" s="48" t="str">
        <f>IF(ISBLANK(VLOOKUP(T_IE182PL[[#This Row],[Ścieżka Xpath]],ALL!$C:E,COLUMN(C$2),0)),"",VLOOKUP(T_IE182PL[[#This Row],[Ścieżka Xpath]],ALL!$C:E,COLUMN(C$2),0))</f>
        <v/>
      </c>
      <c r="D36" s="62" t="str">
        <f>IF(ISBLANK(VLOOKUP(T_IE182PL[[#This Row],[Ścieżka Xpath]],ALL!$C:F,COLUMN(D$2),0)),"",VLOOKUP(T_IE182PL[[#This Row],[Ścieżka Xpath]],ALL!$C:F,COLUMN(D$2),0))</f>
        <v>Ulica i numer domu.</v>
      </c>
      <c r="E36" s="62" t="str">
        <f>IF(ISBLANK(VLOOKUP(T_IE182PL[[#This Row],[Ścieżka Xpath]],ALL!$C:G,COLUMN(E$2),0)),"",VLOOKUP(T_IE182PL[[#This Row],[Ścieżka Xpath]],ALL!$C:G,COLUMN(E$2),0))</f>
        <v>Street and number.</v>
      </c>
      <c r="F36" s="51" t="str">
        <f>IF(ISBLANK(VLOOKUP(T_IE182PL[[#This Row],[Ścieżka Xpath]],ALL!$C:H,COLUMN(F$2),0)),"",VLOOKUP(T_IE182PL[[#This Row],[Ścieżka Xpath]],ALL!$C:H,COLUMN(F$2),0))</f>
        <v/>
      </c>
      <c r="G36" s="51" t="str">
        <f>IF(ISBLANK(VLOOKUP(T_IE182PL[[#This Row],[Ścieżka Xpath]],ALL!$C:I,COLUMN(G$2),0)),"",VLOOKUP(T_IE182PL[[#This Row],[Ścieżka Xpath]],ALL!$C:I,COLUMN(G$2),0))</f>
        <v>R</v>
      </c>
      <c r="H36" s="51" t="str">
        <f>IF(ISBLANK(VLOOKUP(T_IE182PL[[#This Row],[Ścieżka Xpath]],ALL!$C:J,COLUMN(H$2),0)),"",VLOOKUP(T_IE182PL[[#This Row],[Ścieżka Xpath]],ALL!$C:J,COLUMN(H$2),0))</f>
        <v>an..70</v>
      </c>
      <c r="I36" s="51" t="str">
        <f>IF(ISBLANK(VLOOKUP(T_IE182PL[[#This Row],[Ścieżka Xpath]],ALL!$C:K,COLUMN(I$2),0)),"",VLOOKUP(T_IE182PL[[#This Row],[Ścieżka Xpath]],ALL!$C:K,COLUMN(I$2),0))</f>
        <v/>
      </c>
      <c r="J36" s="51" t="str">
        <f>IF(ISBLANK(VLOOKUP(T_IE182PL[[#This Row],[Ścieżka Xpath]],ALL!$C:L,COLUMN(J$2),0)),"",VLOOKUP(T_IE182PL[[#This Row],[Ścieżka Xpath]],ALL!$C:L,COLUMN(J$2),0))</f>
        <v/>
      </c>
      <c r="K36" s="51" t="str">
        <f>IF(ISBLANK(VLOOKUP(T_IE182PL[[#This Row],[Ścieżka Xpath]],ALL!$C:N,COLUMN(K$2),0)),"",VLOOKUP(T_IE182PL[[#This Row],[Ścieżka Xpath]],ALL!$C:N,COLUMN(K$2),0))</f>
        <v/>
      </c>
      <c r="L36" s="62" t="str">
        <f>IF(ISBLANK(VLOOKUP(T_IE182PL[[#This Row],[Ścieżka Xpath]],ALL!$C:O,COLUMN(L$2),0)),"",VLOOKUP(T_IE182PL[[#This Row],[Ścieżka Xpath]],ALL!$C:O,COLUMN(L$2),0))</f>
        <v/>
      </c>
      <c r="M36" s="62" t="str">
        <f>IF(ISBLANK(VLOOKUP(T_IE182PL[[#This Row],[Ścieżka Xpath]],ALL!$C:P,COLUMN(M$2),0)),"",VLOOKUP(T_IE182PL[[#This Row],[Ścieżka Xpath]],ALL!$C:P,COLUMN(M$2),0))</f>
        <v/>
      </c>
      <c r="N36" s="62" t="str">
        <f>IF(ISBLANK(VLOOKUP(T_IE182PL[[#This Row],[Ścieżka Xpath]],ALL!$C:Q,COLUMN(N$2),0)),"",VLOOKUP(T_IE182PL[[#This Row],[Ścieżka Xpath]],ALL!$C:Q,COLUMN(N$2),0))</f>
        <v/>
      </c>
      <c r="O36" s="62" t="str">
        <f>IF(ISBLANK(VLOOKUP(T_IE182PL[[#This Row],[Ścieżka Xpath]],ALL!$C:R,COLUMN(O$2),0)),"",VLOOKUP(T_IE182PL[[#This Row],[Ścieżka Xpath]],ALL!$C:R,COLUMN(O$2),0))</f>
        <v/>
      </c>
    </row>
    <row r="37" spans="1:15" ht="15">
      <c r="A37" s="62" t="s">
        <v>2824</v>
      </c>
      <c r="B37" s="64">
        <v>35</v>
      </c>
      <c r="C37" s="48" t="str">
        <f>IF(ISBLANK(VLOOKUP(T_IE182PL[[#This Row],[Ścieżka Xpath]],ALL!$C:E,COLUMN(C$2),0)),"",VLOOKUP(T_IE182PL[[#This Row],[Ścieżka Xpath]],ALL!$C:E,COLUMN(C$2),0))</f>
        <v/>
      </c>
      <c r="D37" s="62" t="str">
        <f>IF(ISBLANK(VLOOKUP(T_IE182PL[[#This Row],[Ścieżka Xpath]],ALL!$C:F,COLUMN(D$2),0)),"",VLOOKUP(T_IE182PL[[#This Row],[Ścieżka Xpath]],ALL!$C:F,COLUMN(D$2),0))</f>
        <v>Kod pocztowy.</v>
      </c>
      <c r="E37" s="62" t="str">
        <f>IF(ISBLANK(VLOOKUP(T_IE182PL[[#This Row],[Ścieżka Xpath]],ALL!$C:G,COLUMN(E$2),0)),"",VLOOKUP(T_IE182PL[[#This Row],[Ścieżka Xpath]],ALL!$C:G,COLUMN(E$2),0))</f>
        <v>ZIP, postcode.</v>
      </c>
      <c r="F37" s="51" t="str">
        <f>IF(ISBLANK(VLOOKUP(T_IE182PL[[#This Row],[Ścieżka Xpath]],ALL!$C:H,COLUMN(F$2),0)),"",VLOOKUP(T_IE182PL[[#This Row],[Ścieżka Xpath]],ALL!$C:H,COLUMN(F$2),0))</f>
        <v/>
      </c>
      <c r="G37" s="51" t="str">
        <f>IF(ISBLANK(VLOOKUP(T_IE182PL[[#This Row],[Ścieżka Xpath]],ALL!$C:I,COLUMN(G$2),0)),"",VLOOKUP(T_IE182PL[[#This Row],[Ścieżka Xpath]],ALL!$C:I,COLUMN(G$2),0))</f>
        <v>D</v>
      </c>
      <c r="H37" s="51" t="str">
        <f>IF(ISBLANK(VLOOKUP(T_IE182PL[[#This Row],[Ścieżka Xpath]],ALL!$C:J,COLUMN(H$2),0)),"",VLOOKUP(T_IE182PL[[#This Row],[Ścieżka Xpath]],ALL!$C:J,COLUMN(H$2),0))</f>
        <v>an..17</v>
      </c>
      <c r="I37" s="51" t="str">
        <f>IF(ISBLANK(VLOOKUP(T_IE182PL[[#This Row],[Ścieżka Xpath]],ALL!$C:K,COLUMN(I$2),0)),"",VLOOKUP(T_IE182PL[[#This Row],[Ścieżka Xpath]],ALL!$C:K,COLUMN(I$2),0))</f>
        <v/>
      </c>
      <c r="J37" s="51" t="str">
        <f>IF(ISBLANK(VLOOKUP(T_IE182PL[[#This Row],[Ścieżka Xpath]],ALL!$C:L,COLUMN(J$2),0)),"",VLOOKUP(T_IE182PL[[#This Row],[Ścieżka Xpath]],ALL!$C:L,COLUMN(J$2),0))</f>
        <v>C0505</v>
      </c>
      <c r="K37" s="51" t="str">
        <f>IF(ISBLANK(VLOOKUP(T_IE182PL[[#This Row],[Ścieżka Xpath]],ALL!$C:N,COLUMN(K$2),0)),"",VLOOKUP(T_IE182PL[[#This Row],[Ścieżka Xpath]],ALL!$C:N,COLUMN(K$2),0))</f>
        <v/>
      </c>
      <c r="L37" s="62" t="str">
        <f>IF(ISBLANK(VLOOKUP(T_IE182PL[[#This Row],[Ścieżka Xpath]],ALL!$C:O,COLUMN(L$2),0)),"",VLOOKUP(T_IE182PL[[#This Row],[Ścieżka Xpath]],ALL!$C:O,COLUMN(L$2),0))</f>
        <v/>
      </c>
      <c r="M37" s="62" t="str">
        <f>IF(ISBLANK(VLOOKUP(T_IE182PL[[#This Row],[Ścieżka Xpath]],ALL!$C:P,COLUMN(M$2),0)),"",VLOOKUP(T_IE182PL[[#This Row],[Ścieżka Xpath]],ALL!$C:P,COLUMN(M$2),0))</f>
        <v/>
      </c>
      <c r="N37" s="62" t="str">
        <f>IF(ISBLANK(VLOOKUP(T_IE182PL[[#This Row],[Ścieżka Xpath]],ALL!$C:Q,COLUMN(N$2),0)),"",VLOOKUP(T_IE182PL[[#This Row],[Ścieżka Xpath]],ALL!$C:Q,COLUMN(N$2),0))</f>
        <v/>
      </c>
      <c r="O37" s="62" t="str">
        <f>IF(ISBLANK(VLOOKUP(T_IE182PL[[#This Row],[Ścieżka Xpath]],ALL!$C:R,COLUMN(O$2),0)),"",VLOOKUP(T_IE182PL[[#This Row],[Ścieżka Xpath]],ALL!$C:R,COLUMN(O$2),0))</f>
        <v/>
      </c>
    </row>
    <row r="38" spans="1:15" ht="15">
      <c r="A38" s="62" t="s">
        <v>2825</v>
      </c>
      <c r="B38" s="64">
        <v>36</v>
      </c>
      <c r="C38" s="48" t="str">
        <f>IF(ISBLANK(VLOOKUP(T_IE182PL[[#This Row],[Ścieżka Xpath]],ALL!$C:E,COLUMN(C$2),0)),"",VLOOKUP(T_IE182PL[[#This Row],[Ścieżka Xpath]],ALL!$C:E,COLUMN(C$2),0))</f>
        <v/>
      </c>
      <c r="D38" s="62" t="str">
        <f>IF(ISBLANK(VLOOKUP(T_IE182PL[[#This Row],[Ścieżka Xpath]],ALL!$C:F,COLUMN(D$2),0)),"",VLOOKUP(T_IE182PL[[#This Row],[Ścieżka Xpath]],ALL!$C:F,COLUMN(D$2),0))</f>
        <v>Miasto.</v>
      </c>
      <c r="E38" s="62" t="str">
        <f>IF(ISBLANK(VLOOKUP(T_IE182PL[[#This Row],[Ścieżka Xpath]],ALL!$C:G,COLUMN(E$2),0)),"",VLOOKUP(T_IE182PL[[#This Row],[Ścieżka Xpath]],ALL!$C:G,COLUMN(E$2),0))</f>
        <v>City.</v>
      </c>
      <c r="F38" s="51" t="str">
        <f>IF(ISBLANK(VLOOKUP(T_IE182PL[[#This Row],[Ścieżka Xpath]],ALL!$C:H,COLUMN(F$2),0)),"",VLOOKUP(T_IE182PL[[#This Row],[Ścieżka Xpath]],ALL!$C:H,COLUMN(F$2),0))</f>
        <v/>
      </c>
      <c r="G38" s="51" t="str">
        <f>IF(ISBLANK(VLOOKUP(T_IE182PL[[#This Row],[Ścieżka Xpath]],ALL!$C:I,COLUMN(G$2),0)),"",VLOOKUP(T_IE182PL[[#This Row],[Ścieżka Xpath]],ALL!$C:I,COLUMN(G$2),0))</f>
        <v>R</v>
      </c>
      <c r="H38" s="51" t="str">
        <f>IF(ISBLANK(VLOOKUP(T_IE182PL[[#This Row],[Ścieżka Xpath]],ALL!$C:J,COLUMN(H$2),0)),"",VLOOKUP(T_IE182PL[[#This Row],[Ścieżka Xpath]],ALL!$C:J,COLUMN(H$2),0))</f>
        <v>an..35</v>
      </c>
      <c r="I38" s="51" t="str">
        <f>IF(ISBLANK(VLOOKUP(T_IE182PL[[#This Row],[Ścieżka Xpath]],ALL!$C:K,COLUMN(I$2),0)),"",VLOOKUP(T_IE182PL[[#This Row],[Ścieżka Xpath]],ALL!$C:K,COLUMN(I$2),0))</f>
        <v/>
      </c>
      <c r="J38" s="51" t="str">
        <f>IF(ISBLANK(VLOOKUP(T_IE182PL[[#This Row],[Ścieżka Xpath]],ALL!$C:L,COLUMN(J$2),0)),"",VLOOKUP(T_IE182PL[[#This Row],[Ścieżka Xpath]],ALL!$C:L,COLUMN(J$2),0))</f>
        <v/>
      </c>
      <c r="K38" s="51" t="str">
        <f>IF(ISBLANK(VLOOKUP(T_IE182PL[[#This Row],[Ścieżka Xpath]],ALL!$C:N,COLUMN(K$2),0)),"",VLOOKUP(T_IE182PL[[#This Row],[Ścieżka Xpath]],ALL!$C:N,COLUMN(K$2),0))</f>
        <v/>
      </c>
      <c r="L38" s="62" t="str">
        <f>IF(ISBLANK(VLOOKUP(T_IE182PL[[#This Row],[Ścieżka Xpath]],ALL!$C:O,COLUMN(L$2),0)),"",VLOOKUP(T_IE182PL[[#This Row],[Ścieżka Xpath]],ALL!$C:O,COLUMN(L$2),0))</f>
        <v/>
      </c>
      <c r="M38" s="62" t="str">
        <f>IF(ISBLANK(VLOOKUP(T_IE182PL[[#This Row],[Ścieżka Xpath]],ALL!$C:P,COLUMN(M$2),0)),"",VLOOKUP(T_IE182PL[[#This Row],[Ścieżka Xpath]],ALL!$C:P,COLUMN(M$2),0))</f>
        <v/>
      </c>
      <c r="N38" s="62" t="str">
        <f>IF(ISBLANK(VLOOKUP(T_IE182PL[[#This Row],[Ścieżka Xpath]],ALL!$C:Q,COLUMN(N$2),0)),"",VLOOKUP(T_IE182PL[[#This Row],[Ścieżka Xpath]],ALL!$C:Q,COLUMN(N$2),0))</f>
        <v/>
      </c>
      <c r="O38" s="62" t="str">
        <f>IF(ISBLANK(VLOOKUP(T_IE182PL[[#This Row],[Ścieżka Xpath]],ALL!$C:R,COLUMN(O$2),0)),"",VLOOKUP(T_IE182PL[[#This Row],[Ścieżka Xpath]],ALL!$C:R,COLUMN(O$2),0))</f>
        <v/>
      </c>
    </row>
    <row r="39" spans="1:15" ht="60">
      <c r="A39" s="70" t="s">
        <v>2826</v>
      </c>
      <c r="B39" s="68">
        <v>37</v>
      </c>
      <c r="C39" s="68" t="str">
        <f>IF(ISBLANK(VLOOKUP(T_IE182PL[[#This Row],[Ścieżka Xpath]],ALL!$C:E,COLUMN(C$2),0)),"",VLOOKUP(T_IE182PL[[#This Row],[Ścieżka Xpath]],ALL!$C:E,COLUMN(C$2),0))</f>
        <v/>
      </c>
      <c r="D39" s="82" t="str">
        <f>IF(ISBLANK(VLOOKUP(T_IE182PL[[#This Row],[Ścieżka Xpath]],ALL!$C:F,COLUMN(D$2),0)),"",VLOOKUP(T_IE182PL[[#This Row],[Ścieżka Xpath]],ALL!$C:F,COLUMN(D$2),0))</f>
        <v>Wyposażenie do transportu (kontenery, zamknięcia i ich relacja do pozycji towarowych).</v>
      </c>
      <c r="E39" s="70" t="str">
        <f>IF(ISBLANK(VLOOKUP(T_IE182PL[[#This Row],[Ścieżka Xpath]],ALL!$C:G,COLUMN(E$2),0)),"",VLOOKUP(T_IE182PL[[#This Row],[Ścieżka Xpath]],ALL!$C:G,COLUMN(E$2),0))</f>
        <v>Transport equipment details.</v>
      </c>
      <c r="F39" s="69" t="str">
        <f>IF(ISBLANK(VLOOKUP(T_IE182PL[[#This Row],[Ścieżka Xpath]],ALL!$C:H,COLUMN(F$2),0)),"",VLOOKUP(T_IE182PL[[#This Row],[Ścieżka Xpath]],ALL!$C:H,COLUMN(F$2),0))</f>
        <v>0..9999</v>
      </c>
      <c r="G39" s="69" t="str">
        <f>IF(ISBLANK(VLOOKUP(T_IE182PL[[#This Row],[Ścieżka Xpath]],ALL!$C:I,COLUMN(G$2),0)),"",VLOOKUP(T_IE182PL[[#This Row],[Ścieżka Xpath]],ALL!$C:I,COLUMN(G$2),0))</f>
        <v>D</v>
      </c>
      <c r="H39" s="69" t="str">
        <f>IF(ISBLANK(VLOOKUP(T_IE182PL[[#This Row],[Ścieżka Xpath]],ALL!$C:J,COLUMN(H$2),0)),"",VLOOKUP(T_IE182PL[[#This Row],[Ścieżka Xpath]],ALL!$C:J,COLUMN(H$2),0))</f>
        <v/>
      </c>
      <c r="I39" s="69" t="str">
        <f>IF(ISBLANK(VLOOKUP(T_IE182PL[[#This Row],[Ścieżka Xpath]],ALL!$C:K,COLUMN(I$2),0)),"",VLOOKUP(T_IE182PL[[#This Row],[Ścieżka Xpath]],ALL!$C:K,COLUMN(I$2),0))</f>
        <v/>
      </c>
      <c r="J39" s="69" t="str">
        <f>IF(ISBLANK(VLOOKUP(T_IE182PL[[#This Row],[Ścieżka Xpath]],ALL!$C:L,COLUMN(J$2),0)),"",VLOOKUP(T_IE182PL[[#This Row],[Ścieżka Xpath]],ALL!$C:L,COLUMN(J$2),0))</f>
        <v>S1023; C0040; C0240; G0103</v>
      </c>
      <c r="K39" s="69" t="str">
        <f>IF(ISBLANK(VLOOKUP(T_IE182PL[[#This Row],[Ścieżka Xpath]],ALL!$C:N,COLUMN(K$2),0)),"",VLOOKUP(T_IE182PL[[#This Row],[Ścieżka Xpath]],ALL!$C:N,COLUMN(K$2),0))</f>
        <v/>
      </c>
      <c r="L39" s="70" t="str">
        <f>IF(ISBLANK(VLOOKUP(T_IE182PL[[#This Row],[Ścieżka Xpath]],ALL!$C:O,COLUMN(L$2),0)),"",VLOOKUP(T_IE182PL[[#This Row],[Ścieżka Xpath]],ALL!$C:O,COLUMN(L$2),0))</f>
        <v/>
      </c>
      <c r="M39" s="70" t="str">
        <f>IF(ISBLANK(VLOOKUP(T_IE182PL[[#This Row],[Ścieżka Xpath]],ALL!$C:P,COLUMN(M$2),0)),"",VLOOKUP(T_IE182PL[[#This Row],[Ścieżka Xpath]],ALL!$C:P,COLUMN(M$2),0))</f>
        <v/>
      </c>
      <c r="N39" s="70" t="str">
        <f>IF(ISBLANK(VLOOKUP(T_IE182PL[[#This Row],[Ścieżka Xpath]],ALL!$C:Q,COLUMN(N$2),0)),"",VLOOKUP(T_IE182PL[[#This Row],[Ścieżka Xpath]],ALL!$C:Q,COLUMN(N$2),0))</f>
        <v/>
      </c>
      <c r="O39" s="70" t="str">
        <f>IF(ISBLANK(VLOOKUP(T_IE182PL[[#This Row],[Ścieżka Xpath]],ALL!$C:R,COLUMN(O$2),0)),"",VLOOKUP(T_IE182PL[[#This Row],[Ścieżka Xpath]],ALL!$C:R,COLUMN(O$2),0))</f>
        <v/>
      </c>
    </row>
    <row r="40" spans="1:15" ht="30">
      <c r="A40" s="62" t="s">
        <v>2827</v>
      </c>
      <c r="B40" s="64">
        <v>38</v>
      </c>
      <c r="C40" s="48" t="str">
        <f>IF(ISBLANK(VLOOKUP(T_IE182PL[[#This Row],[Ścieżka Xpath]],ALL!$C:E,COLUMN(C$2),0)),"",VLOOKUP(T_IE182PL[[#This Row],[Ścieżka Xpath]],ALL!$C:E,COLUMN(C$2),0))</f>
        <v>-</v>
      </c>
      <c r="D40" s="62" t="str">
        <f>IF(ISBLANK(VLOOKUP(T_IE182PL[[#This Row],[Ścieżka Xpath]],ALL!$C:F,COLUMN(D$2),0)),"",VLOOKUP(T_IE182PL[[#This Row],[Ścieżka Xpath]],ALL!$C:F,COLUMN(D$2),0))</f>
        <v>Liczba porządkowa służąca do określenia pozycji w danej kolekcji danych.</v>
      </c>
      <c r="E40" s="62" t="str">
        <f>IF(ISBLANK(VLOOKUP(T_IE182PL[[#This Row],[Ścieżka Xpath]],ALL!$C:G,COLUMN(E$2),0)),"",VLOOKUP(T_IE182PL[[#This Row],[Ścieżka Xpath]],ALL!$C:G,COLUMN(E$2),0))</f>
        <v>Sequence number in data group collection to which this data group belongs to.</v>
      </c>
      <c r="F40" s="51" t="str">
        <f>IF(ISBLANK(VLOOKUP(T_IE182PL[[#This Row],[Ścieżka Xpath]],ALL!$C:H,COLUMN(F$2),0)),"",VLOOKUP(T_IE182PL[[#This Row],[Ścieżka Xpath]],ALL!$C:H,COLUMN(F$2),0))</f>
        <v/>
      </c>
      <c r="G40" s="51" t="str">
        <f>IF(ISBLANK(VLOOKUP(T_IE182PL[[#This Row],[Ścieżka Xpath]],ALL!$C:I,COLUMN(G$2),0)),"",VLOOKUP(T_IE182PL[[#This Row],[Ścieżka Xpath]],ALL!$C:I,COLUMN(G$2),0))</f>
        <v>R</v>
      </c>
      <c r="H40" s="51" t="str">
        <f>IF(ISBLANK(VLOOKUP(T_IE182PL[[#This Row],[Ścieżka Xpath]],ALL!$C:J,COLUMN(H$2),0)),"",VLOOKUP(T_IE182PL[[#This Row],[Ścieżka Xpath]],ALL!$C:J,COLUMN(H$2),0))</f>
        <v>n..5</v>
      </c>
      <c r="I40" s="51" t="str">
        <f>IF(ISBLANK(VLOOKUP(T_IE182PL[[#This Row],[Ścieżka Xpath]],ALL!$C:K,COLUMN(I$2),0)),"",VLOOKUP(T_IE182PL[[#This Row],[Ścieżka Xpath]],ALL!$C:K,COLUMN(I$2),0))</f>
        <v/>
      </c>
      <c r="J40" s="51" t="str">
        <f>IF(ISBLANK(VLOOKUP(T_IE182PL[[#This Row],[Ścieżka Xpath]],ALL!$C:L,COLUMN(J$2),0)),"",VLOOKUP(T_IE182PL[[#This Row],[Ścieżka Xpath]],ALL!$C:L,COLUMN(J$2),0))</f>
        <v>R0987</v>
      </c>
      <c r="K40" s="51" t="str">
        <f>IF(ISBLANK(VLOOKUP(T_IE182PL[[#This Row],[Ścieżka Xpath]],ALL!$C:N,COLUMN(K$2),0)),"",VLOOKUP(T_IE182PL[[#This Row],[Ścieżka Xpath]],ALL!$C:N,COLUMN(K$2),0))</f>
        <v/>
      </c>
      <c r="L40" s="62" t="str">
        <f>IF(ISBLANK(VLOOKUP(T_IE182PL[[#This Row],[Ścieżka Xpath]],ALL!$C:O,COLUMN(L$2),0)),"",VLOOKUP(T_IE182PL[[#This Row],[Ścieżka Xpath]],ALL!$C:O,COLUMN(L$2),0))</f>
        <v/>
      </c>
      <c r="M40" s="62" t="str">
        <f>IF(ISBLANK(VLOOKUP(T_IE182PL[[#This Row],[Ścieżka Xpath]],ALL!$C:P,COLUMN(M$2),0)),"",VLOOKUP(T_IE182PL[[#This Row],[Ścieżka Xpath]],ALL!$C:P,COLUMN(M$2),0))</f>
        <v/>
      </c>
      <c r="N40" s="62" t="str">
        <f>IF(ISBLANK(VLOOKUP(T_IE182PL[[#This Row],[Ścieżka Xpath]],ALL!$C:Q,COLUMN(N$2),0)),"",VLOOKUP(T_IE182PL[[#This Row],[Ścieżka Xpath]],ALL!$C:Q,COLUMN(N$2),0))</f>
        <v/>
      </c>
      <c r="O40" s="62" t="str">
        <f>IF(ISBLANK(VLOOKUP(T_IE182PL[[#This Row],[Ścieżka Xpath]],ALL!$C:R,COLUMN(O$2),0)),"",VLOOKUP(T_IE182PL[[#This Row],[Ścieżka Xpath]],ALL!$C:R,COLUMN(O$2),0))</f>
        <v/>
      </c>
    </row>
    <row r="41" spans="1:15" ht="45">
      <c r="A41" s="62" t="s">
        <v>2828</v>
      </c>
      <c r="B41" s="64">
        <v>39</v>
      </c>
      <c r="C41" s="48" t="str">
        <f>IF(ISBLANK(VLOOKUP(T_IE182PL[[#This Row],[Ścieżka Xpath]],ALL!$C:E,COLUMN(C$2),0)),"",VLOOKUP(T_IE182PL[[#This Row],[Ścieżka Xpath]],ALL!$C:E,COLUMN(C$2),0))</f>
        <v/>
      </c>
      <c r="D41" s="62" t="str">
        <f>IF(ISBLANK(VLOOKUP(T_IE182PL[[#This Row],[Ścieżka Xpath]],ALL!$C:F,COLUMN(D$2),0)),"",VLOOKUP(T_IE182PL[[#This Row],[Ścieżka Xpath]],ALL!$C:F,COLUMN(D$2),0))</f>
        <v>Numer kontenera.</v>
      </c>
      <c r="E41" s="62" t="str">
        <f>IF(ISBLANK(VLOOKUP(T_IE182PL[[#This Row],[Ścieżka Xpath]],ALL!$C:G,COLUMN(E$2),0)),"",VLOOKUP(T_IE182PL[[#This Row],[Ścieżka Xpath]],ALL!$C:G,COLUMN(E$2),0))</f>
        <v>Container identification number.</v>
      </c>
      <c r="F41" s="51" t="str">
        <f>IF(ISBLANK(VLOOKUP(T_IE182PL[[#This Row],[Ścieżka Xpath]],ALL!$C:H,COLUMN(F$2),0)),"",VLOOKUP(T_IE182PL[[#This Row],[Ścieżka Xpath]],ALL!$C:H,COLUMN(F$2),0))</f>
        <v/>
      </c>
      <c r="G41" s="51" t="str">
        <f>IF(ISBLANK(VLOOKUP(T_IE182PL[[#This Row],[Ścieżka Xpath]],ALL!$C:I,COLUMN(G$2),0)),"",VLOOKUP(T_IE182PL[[#This Row],[Ścieżka Xpath]],ALL!$C:I,COLUMN(G$2),0))</f>
        <v>D</v>
      </c>
      <c r="H41" s="51" t="str">
        <f>IF(ISBLANK(VLOOKUP(T_IE182PL[[#This Row],[Ścieżka Xpath]],ALL!$C:J,COLUMN(H$2),0)),"",VLOOKUP(T_IE182PL[[#This Row],[Ścieżka Xpath]],ALL!$C:J,COLUMN(H$2),0))</f>
        <v>an..17</v>
      </c>
      <c r="I41" s="51" t="str">
        <f>IF(ISBLANK(VLOOKUP(T_IE182PL[[#This Row],[Ścieżka Xpath]],ALL!$C:K,COLUMN(I$2),0)),"",VLOOKUP(T_IE182PL[[#This Row],[Ścieżka Xpath]],ALL!$C:K,COLUMN(I$2),0))</f>
        <v/>
      </c>
      <c r="J41" s="51" t="str">
        <f>IF(ISBLANK(VLOOKUP(T_IE182PL[[#This Row],[Ścieżka Xpath]],ALL!$C:L,COLUMN(J$2),0)),"",VLOOKUP(T_IE182PL[[#This Row],[Ścieżka Xpath]],ALL!$C:L,COLUMN(J$2),0))</f>
        <v>C0820; G0002; G0016</v>
      </c>
      <c r="K41" s="51" t="str">
        <f>IF(ISBLANK(VLOOKUP(T_IE182PL[[#This Row],[Ścieżka Xpath]],ALL!$C:N,COLUMN(K$2),0)),"",VLOOKUP(T_IE182PL[[#This Row],[Ścieżka Xpath]],ALL!$C:N,COLUMN(K$2),0))</f>
        <v/>
      </c>
      <c r="L41" s="62" t="str">
        <f>IF(ISBLANK(VLOOKUP(T_IE182PL[[#This Row],[Ścieżka Xpath]],ALL!$C:O,COLUMN(L$2),0)),"",VLOOKUP(T_IE182PL[[#This Row],[Ścieżka Xpath]],ALL!$C:O,COLUMN(L$2),0))</f>
        <v/>
      </c>
      <c r="M41" s="62" t="str">
        <f>IF(ISBLANK(VLOOKUP(T_IE182PL[[#This Row],[Ścieżka Xpath]],ALL!$C:P,COLUMN(M$2),0)),"",VLOOKUP(T_IE182PL[[#This Row],[Ścieżka Xpath]],ALL!$C:P,COLUMN(M$2),0))</f>
        <v/>
      </c>
      <c r="N41" s="62" t="str">
        <f>IF(ISBLANK(VLOOKUP(T_IE182PL[[#This Row],[Ścieżka Xpath]],ALL!$C:Q,COLUMN(N$2),0)),"",VLOOKUP(T_IE182PL[[#This Row],[Ścieżka Xpath]],ALL!$C:Q,COLUMN(N$2),0))</f>
        <v/>
      </c>
      <c r="O41" s="62" t="str">
        <f>IF(ISBLANK(VLOOKUP(T_IE182PL[[#This Row],[Ścieżka Xpath]],ALL!$C:R,COLUMN(O$2),0)),"",VLOOKUP(T_IE182PL[[#This Row],[Ścieżka Xpath]],ALL!$C:R,COLUMN(O$2),0))</f>
        <v/>
      </c>
    </row>
    <row r="42" spans="1:15" ht="60">
      <c r="A42" s="62" t="s">
        <v>2829</v>
      </c>
      <c r="B42" s="64">
        <v>40</v>
      </c>
      <c r="C42" s="48" t="str">
        <f>IF(ISBLANK(VLOOKUP(T_IE182PL[[#This Row],[Ścieżka Xpath]],ALL!$C:E,COLUMN(C$2),0)),"",VLOOKUP(T_IE182PL[[#This Row],[Ścieżka Xpath]],ALL!$C:E,COLUMN(C$2),0))</f>
        <v/>
      </c>
      <c r="D42" s="62" t="str">
        <f>IF(ISBLANK(VLOOKUP(T_IE182PL[[#This Row],[Ścieżka Xpath]],ALL!$C:F,COLUMN(D$2),0)),"",VLOOKUP(T_IE182PL[[#This Row],[Ścieżka Xpath]],ALL!$C:F,COLUMN(D$2),0))</f>
        <v>Liczba zamknięć celnych.</v>
      </c>
      <c r="E42" s="62" t="str">
        <f>IF(ISBLANK(VLOOKUP(T_IE182PL[[#This Row],[Ścieżka Xpath]],ALL!$C:G,COLUMN(E$2),0)),"",VLOOKUP(T_IE182PL[[#This Row],[Ścieżka Xpath]],ALL!$C:G,COLUMN(E$2),0))</f>
        <v>Number of seals.</v>
      </c>
      <c r="F42" s="51" t="str">
        <f>IF(ISBLANK(VLOOKUP(T_IE182PL[[#This Row],[Ścieżka Xpath]],ALL!$C:H,COLUMN(F$2),0)),"",VLOOKUP(T_IE182PL[[#This Row],[Ścieżka Xpath]],ALL!$C:H,COLUMN(F$2),0))</f>
        <v/>
      </c>
      <c r="G42" s="51" t="str">
        <f>IF(ISBLANK(VLOOKUP(T_IE182PL[[#This Row],[Ścieżka Xpath]],ALL!$C:I,COLUMN(G$2),0)),"",VLOOKUP(T_IE182PL[[#This Row],[Ścieżka Xpath]],ALL!$C:I,COLUMN(G$2),0))</f>
        <v>D</v>
      </c>
      <c r="H42" s="51" t="str">
        <f>IF(ISBLANK(VLOOKUP(T_IE182PL[[#This Row],[Ścieżka Xpath]],ALL!$C:J,COLUMN(H$2),0)),"",VLOOKUP(T_IE182PL[[#This Row],[Ścieżka Xpath]],ALL!$C:J,COLUMN(H$2),0))</f>
        <v>n..4</v>
      </c>
      <c r="I42" s="51" t="str">
        <f>IF(ISBLANK(VLOOKUP(T_IE182PL[[#This Row],[Ścieżka Xpath]],ALL!$C:K,COLUMN(I$2),0)),"",VLOOKUP(T_IE182PL[[#This Row],[Ścieżka Xpath]],ALL!$C:K,COLUMN(I$2),0))</f>
        <v/>
      </c>
      <c r="J42" s="51" t="str">
        <f>IF(ISBLANK(VLOOKUP(T_IE182PL[[#This Row],[Ścieżka Xpath]],ALL!$C:L,COLUMN(J$2),0)),"",VLOOKUP(T_IE182PL[[#This Row],[Ścieżka Xpath]],ALL!$C:L,COLUMN(J$2),0))</f>
        <v>C0396; G0021; G0023; R0106</v>
      </c>
      <c r="K42" s="252" t="str">
        <f>IF(ISBLANK(VLOOKUP(T_IE182PL[[#This Row],[Ścieżka Xpath]],ALL!$C:N,COLUMN(K$2),0)),"",VLOOKUP(T_IE182PL[[#This Row],[Ścieżka Xpath]],ALL!$C:N,COLUMN(K$2),0))</f>
        <v/>
      </c>
      <c r="L42" s="62" t="str">
        <f>IF(ISBLANK(VLOOKUP(T_IE182PL[[#This Row],[Ścieżka Xpath]],ALL!$C:O,COLUMN(L$2),0)),"",VLOOKUP(T_IE182PL[[#This Row],[Ścieżka Xpath]],ALL!$C:O,COLUMN(L$2),0))</f>
        <v/>
      </c>
      <c r="M42" s="62" t="str">
        <f>IF(ISBLANK(VLOOKUP(T_IE182PL[[#This Row],[Ścieżka Xpath]],ALL!$C:P,COLUMN(M$2),0)),"",VLOOKUP(T_IE182PL[[#This Row],[Ścieżka Xpath]],ALL!$C:P,COLUMN(M$2),0))</f>
        <v/>
      </c>
      <c r="N42" s="62" t="str">
        <f>IF(ISBLANK(VLOOKUP(T_IE182PL[[#This Row],[Ścieżka Xpath]],ALL!$C:Q,COLUMN(N$2),0)),"",VLOOKUP(T_IE182PL[[#This Row],[Ścieżka Xpath]],ALL!$C:Q,COLUMN(N$2),0))</f>
        <v>Usunięcie R0448.</v>
      </c>
      <c r="O42" s="62" t="str">
        <f>IF(ISBLANK(VLOOKUP(T_IE182PL[[#This Row],[Ścieżka Xpath]],ALL!$C:R,COLUMN(O$2),0)),"",VLOOKUP(T_IE182PL[[#This Row],[Ścieżka Xpath]],ALL!$C:R,COLUMN(O$2),0))</f>
        <v>Removal of R0448.</v>
      </c>
    </row>
    <row r="43" spans="1:15" ht="15">
      <c r="A43" s="70" t="s">
        <v>2830</v>
      </c>
      <c r="B43" s="68">
        <v>41</v>
      </c>
      <c r="C43" s="68" t="str">
        <f>IF(ISBLANK(VLOOKUP(T_IE182PL[[#This Row],[Ścieżka Xpath]],ALL!$C:E,COLUMN(C$2),0)),"",VLOOKUP(T_IE182PL[[#This Row],[Ścieżka Xpath]],ALL!$C:E,COLUMN(C$2),0))</f>
        <v/>
      </c>
      <c r="D43" s="70" t="str">
        <f>IF(ISBLANK(VLOOKUP(T_IE182PL[[#This Row],[Ścieżka Xpath]],ALL!$C:F,COLUMN(D$2),0)),"",VLOOKUP(T_IE182PL[[#This Row],[Ścieżka Xpath]],ALL!$C:F,COLUMN(D$2),0))</f>
        <v>Zamknięcia celne.</v>
      </c>
      <c r="E43" s="70" t="str">
        <f>IF(ISBLANK(VLOOKUP(T_IE182PL[[#This Row],[Ścieżka Xpath]],ALL!$C:G,COLUMN(E$2),0)),"",VLOOKUP(T_IE182PL[[#This Row],[Ścieżka Xpath]],ALL!$C:G,COLUMN(E$2),0))</f>
        <v>Seals' details.</v>
      </c>
      <c r="F43" s="69" t="str">
        <f>IF(ISBLANK(VLOOKUP(T_IE182PL[[#This Row],[Ścieżka Xpath]],ALL!$C:H,COLUMN(F$2),0)),"",VLOOKUP(T_IE182PL[[#This Row],[Ścieżka Xpath]],ALL!$C:H,COLUMN(F$2),0))</f>
        <v>0..99</v>
      </c>
      <c r="G43" s="69" t="str">
        <f>IF(ISBLANK(VLOOKUP(T_IE182PL[[#This Row],[Ścieżka Xpath]],ALL!$C:I,COLUMN(G$2),0)),"",VLOOKUP(T_IE182PL[[#This Row],[Ścieżka Xpath]],ALL!$C:I,COLUMN(G$2),0))</f>
        <v>D</v>
      </c>
      <c r="H43" s="69" t="str">
        <f>IF(ISBLANK(VLOOKUP(T_IE182PL[[#This Row],[Ścieżka Xpath]],ALL!$C:J,COLUMN(H$2),0)),"",VLOOKUP(T_IE182PL[[#This Row],[Ścieżka Xpath]],ALL!$C:J,COLUMN(H$2),0))</f>
        <v/>
      </c>
      <c r="I43" s="69" t="str">
        <f>IF(ISBLANK(VLOOKUP(T_IE182PL[[#This Row],[Ścieżka Xpath]],ALL!$C:K,COLUMN(I$2),0)),"",VLOOKUP(T_IE182PL[[#This Row],[Ścieżka Xpath]],ALL!$C:K,COLUMN(I$2),0))</f>
        <v/>
      </c>
      <c r="J43" s="69" t="str">
        <f>IF(ISBLANK(VLOOKUP(T_IE182PL[[#This Row],[Ścieżka Xpath]],ALL!$C:L,COLUMN(J$2),0)),"",VLOOKUP(T_IE182PL[[#This Row],[Ścieżka Xpath]],ALL!$C:L,COLUMN(J$2),0))</f>
        <v>C0569</v>
      </c>
      <c r="K43" s="69" t="str">
        <f>IF(ISBLANK(VLOOKUP(T_IE182PL[[#This Row],[Ścieżka Xpath]],ALL!$C:N,COLUMN(K$2),0)),"",VLOOKUP(T_IE182PL[[#This Row],[Ścieżka Xpath]],ALL!$C:N,COLUMN(K$2),0))</f>
        <v/>
      </c>
      <c r="L43" s="70" t="str">
        <f>IF(ISBLANK(VLOOKUP(T_IE182PL[[#This Row],[Ścieżka Xpath]],ALL!$C:O,COLUMN(L$2),0)),"",VLOOKUP(T_IE182PL[[#This Row],[Ścieżka Xpath]],ALL!$C:O,COLUMN(L$2),0))</f>
        <v/>
      </c>
      <c r="M43" s="70" t="str">
        <f>IF(ISBLANK(VLOOKUP(T_IE182PL[[#This Row],[Ścieżka Xpath]],ALL!$C:P,COLUMN(M$2),0)),"",VLOOKUP(T_IE182PL[[#This Row],[Ścieżka Xpath]],ALL!$C:P,COLUMN(M$2),0))</f>
        <v/>
      </c>
      <c r="N43" s="70" t="str">
        <f>IF(ISBLANK(VLOOKUP(T_IE182PL[[#This Row],[Ścieżka Xpath]],ALL!$C:Q,COLUMN(N$2),0)),"",VLOOKUP(T_IE182PL[[#This Row],[Ścieżka Xpath]],ALL!$C:Q,COLUMN(N$2),0))</f>
        <v/>
      </c>
      <c r="O43" s="70" t="str">
        <f>IF(ISBLANK(VLOOKUP(T_IE182PL[[#This Row],[Ścieżka Xpath]],ALL!$C:R,COLUMN(O$2),0)),"",VLOOKUP(T_IE182PL[[#This Row],[Ścieżka Xpath]],ALL!$C:R,COLUMN(O$2),0))</f>
        <v/>
      </c>
    </row>
    <row r="44" spans="1:15" ht="30">
      <c r="A44" s="62" t="s">
        <v>2831</v>
      </c>
      <c r="B44" s="64">
        <v>42</v>
      </c>
      <c r="C44" s="48" t="str">
        <f>IF(ISBLANK(VLOOKUP(T_IE182PL[[#This Row],[Ścieżka Xpath]],ALL!$C:E,COLUMN(C$2),0)),"",VLOOKUP(T_IE182PL[[#This Row],[Ścieżka Xpath]],ALL!$C:E,COLUMN(C$2),0))</f>
        <v>-</v>
      </c>
      <c r="D44" s="62" t="str">
        <f>IF(ISBLANK(VLOOKUP(T_IE182PL[[#This Row],[Ścieżka Xpath]],ALL!$C:F,COLUMN(D$2),0)),"",VLOOKUP(T_IE182PL[[#This Row],[Ścieżka Xpath]],ALL!$C:F,COLUMN(D$2),0))</f>
        <v>Liczba porządkowa służąca do określenia pozycji w danej kolekcji danych.</v>
      </c>
      <c r="E44" s="62" t="str">
        <f>IF(ISBLANK(VLOOKUP(T_IE182PL[[#This Row],[Ścieżka Xpath]],ALL!$C:G,COLUMN(E$2),0)),"",VLOOKUP(T_IE182PL[[#This Row],[Ścieżka Xpath]],ALL!$C:G,COLUMN(E$2),0))</f>
        <v>Sequence number in data group collection to which this data group belongs to.</v>
      </c>
      <c r="F44" s="51" t="str">
        <f>IF(ISBLANK(VLOOKUP(T_IE182PL[[#This Row],[Ścieżka Xpath]],ALL!$C:H,COLUMN(F$2),0)),"",VLOOKUP(T_IE182PL[[#This Row],[Ścieżka Xpath]],ALL!$C:H,COLUMN(F$2),0))</f>
        <v/>
      </c>
      <c r="G44" s="51" t="str">
        <f>IF(ISBLANK(VLOOKUP(T_IE182PL[[#This Row],[Ścieżka Xpath]],ALL!$C:I,COLUMN(G$2),0)),"",VLOOKUP(T_IE182PL[[#This Row],[Ścieżka Xpath]],ALL!$C:I,COLUMN(G$2),0))</f>
        <v>R</v>
      </c>
      <c r="H44" s="51" t="str">
        <f>IF(ISBLANK(VLOOKUP(T_IE182PL[[#This Row],[Ścieżka Xpath]],ALL!$C:J,COLUMN(H$2),0)),"",VLOOKUP(T_IE182PL[[#This Row],[Ścieżka Xpath]],ALL!$C:J,COLUMN(H$2),0))</f>
        <v>n..5</v>
      </c>
      <c r="I44" s="51" t="str">
        <f>IF(ISBLANK(VLOOKUP(T_IE182PL[[#This Row],[Ścieżka Xpath]],ALL!$C:K,COLUMN(I$2),0)),"",VLOOKUP(T_IE182PL[[#This Row],[Ścieżka Xpath]],ALL!$C:K,COLUMN(I$2),0))</f>
        <v/>
      </c>
      <c r="J44" s="251" t="str">
        <f>IF(ISBLANK(VLOOKUP(T_IE182PL[[#This Row],[Ścieżka Xpath]],ALL!$C:L,COLUMN(J$2),0)),"",VLOOKUP(T_IE182PL[[#This Row],[Ścieżka Xpath]],ALL!$C:L,COLUMN(J$2),0))</f>
        <v>R0987</v>
      </c>
      <c r="K44" s="51" t="str">
        <f>IF(ISBLANK(VLOOKUP(T_IE182PL[[#This Row],[Ścieżka Xpath]],ALL!$C:N,COLUMN(K$2),0)),"",VLOOKUP(T_IE182PL[[#This Row],[Ścieżka Xpath]],ALL!$C:N,COLUMN(K$2),0))</f>
        <v/>
      </c>
      <c r="L44" s="62" t="str">
        <f>IF(ISBLANK(VLOOKUP(T_IE182PL[[#This Row],[Ścieżka Xpath]],ALL!$C:O,COLUMN(L$2),0)),"",VLOOKUP(T_IE182PL[[#This Row],[Ścieżka Xpath]],ALL!$C:O,COLUMN(L$2),0))</f>
        <v/>
      </c>
      <c r="M44" s="62" t="str">
        <f>IF(ISBLANK(VLOOKUP(T_IE182PL[[#This Row],[Ścieżka Xpath]],ALL!$C:P,COLUMN(M$2),0)),"",VLOOKUP(T_IE182PL[[#This Row],[Ścieżka Xpath]],ALL!$C:P,COLUMN(M$2),0))</f>
        <v/>
      </c>
      <c r="N44" s="62" t="str">
        <f>IF(ISBLANK(VLOOKUP(T_IE182PL[[#This Row],[Ścieżka Xpath]],ALL!$C:Q,COLUMN(N$2),0)),"",VLOOKUP(T_IE182PL[[#This Row],[Ścieżka Xpath]],ALL!$C:Q,COLUMN(N$2),0))</f>
        <v/>
      </c>
      <c r="O44" s="62" t="str">
        <f>IF(ISBLANK(VLOOKUP(T_IE182PL[[#This Row],[Ścieżka Xpath]],ALL!$C:R,COLUMN(O$2),0)),"",VLOOKUP(T_IE182PL[[#This Row],[Ścieżka Xpath]],ALL!$C:R,COLUMN(O$2),0))</f>
        <v/>
      </c>
    </row>
    <row r="45" spans="1:15" ht="30">
      <c r="A45" s="62" t="s">
        <v>2832</v>
      </c>
      <c r="B45" s="64">
        <v>43</v>
      </c>
      <c r="C45" s="48" t="str">
        <f>IF(ISBLANK(VLOOKUP(T_IE182PL[[#This Row],[Ścieżka Xpath]],ALL!$C:E,COLUMN(C$2),0)),"",VLOOKUP(T_IE182PL[[#This Row],[Ścieżka Xpath]],ALL!$C:E,COLUMN(C$2),0))</f>
        <v/>
      </c>
      <c r="D45" s="62" t="str">
        <f>IF(ISBLANK(VLOOKUP(T_IE182PL[[#This Row],[Ścieżka Xpath]],ALL!$C:F,COLUMN(D$2),0)),"",VLOOKUP(T_IE182PL[[#This Row],[Ścieżka Xpath]],ALL!$C:F,COLUMN(D$2),0))</f>
        <v>Znaki zamknięcia celnego.</v>
      </c>
      <c r="E45" s="62" t="str">
        <f>IF(ISBLANK(VLOOKUP(T_IE182PL[[#This Row],[Ścieżka Xpath]],ALL!$C:G,COLUMN(E$2),0)),"",VLOOKUP(T_IE182PL[[#This Row],[Ścieżka Xpath]],ALL!$C:G,COLUMN(E$2),0))</f>
        <v>Seal's identifier.</v>
      </c>
      <c r="F45" s="51" t="str">
        <f>IF(ISBLANK(VLOOKUP(T_IE182PL[[#This Row],[Ścieżka Xpath]],ALL!$C:H,COLUMN(F$2),0)),"",VLOOKUP(T_IE182PL[[#This Row],[Ścieżka Xpath]],ALL!$C:H,COLUMN(F$2),0))</f>
        <v/>
      </c>
      <c r="G45" s="51" t="str">
        <f>IF(ISBLANK(VLOOKUP(T_IE182PL[[#This Row],[Ścieżka Xpath]],ALL!$C:I,COLUMN(G$2),0)),"",VLOOKUP(T_IE182PL[[#This Row],[Ścieżka Xpath]],ALL!$C:I,COLUMN(G$2),0))</f>
        <v>R</v>
      </c>
      <c r="H45" s="51" t="str">
        <f>IF(ISBLANK(VLOOKUP(T_IE182PL[[#This Row],[Ścieżka Xpath]],ALL!$C:J,COLUMN(H$2),0)),"",VLOOKUP(T_IE182PL[[#This Row],[Ścieżka Xpath]],ALL!$C:J,COLUMN(H$2),0))</f>
        <v>an..20</v>
      </c>
      <c r="I45" s="51" t="str">
        <f>IF(ISBLANK(VLOOKUP(T_IE182PL[[#This Row],[Ścieżka Xpath]],ALL!$C:K,COLUMN(I$2),0)),"",VLOOKUP(T_IE182PL[[#This Row],[Ścieżka Xpath]],ALL!$C:K,COLUMN(I$2),0))</f>
        <v/>
      </c>
      <c r="J45" s="251" t="str">
        <f>IF(ISBLANK(VLOOKUP(T_IE182PL[[#This Row],[Ścieżka Xpath]],ALL!$C:L,COLUMN(J$2),0)),"",VLOOKUP(T_IE182PL[[#This Row],[Ścieżka Xpath]],ALL!$C:L,COLUMN(J$2),0))</f>
        <v>G0023; R0107</v>
      </c>
      <c r="K45" s="51" t="str">
        <f>IF(ISBLANK(VLOOKUP(T_IE182PL[[#This Row],[Ścieżka Xpath]],ALL!$C:N,COLUMN(K$2),0)),"",VLOOKUP(T_IE182PL[[#This Row],[Ścieżka Xpath]],ALL!$C:N,COLUMN(K$2),0))</f>
        <v/>
      </c>
      <c r="L45" s="62" t="str">
        <f>IF(ISBLANK(VLOOKUP(T_IE182PL[[#This Row],[Ścieżka Xpath]],ALL!$C:O,COLUMN(L$2),0)),"",VLOOKUP(T_IE182PL[[#This Row],[Ścieżka Xpath]],ALL!$C:O,COLUMN(L$2),0))</f>
        <v/>
      </c>
      <c r="M45" s="62" t="str">
        <f>IF(ISBLANK(VLOOKUP(T_IE182PL[[#This Row],[Ścieżka Xpath]],ALL!$C:P,COLUMN(M$2),0)),"",VLOOKUP(T_IE182PL[[#This Row],[Ścieżka Xpath]],ALL!$C:P,COLUMN(M$2),0))</f>
        <v/>
      </c>
      <c r="N45" s="62" t="str">
        <f>IF(ISBLANK(VLOOKUP(T_IE182PL[[#This Row],[Ścieżka Xpath]],ALL!$C:Q,COLUMN(N$2),0)),"",VLOOKUP(T_IE182PL[[#This Row],[Ścieżka Xpath]],ALL!$C:Q,COLUMN(N$2),0))</f>
        <v/>
      </c>
      <c r="O45" s="62" t="str">
        <f>IF(ISBLANK(VLOOKUP(T_IE182PL[[#This Row],[Ścieżka Xpath]],ALL!$C:R,COLUMN(O$2),0)),"",VLOOKUP(T_IE182PL[[#This Row],[Ścieżka Xpath]],ALL!$C:R,COLUMN(O$2),0))</f>
        <v/>
      </c>
    </row>
    <row r="46" spans="1:15" ht="30">
      <c r="A46" s="70" t="s">
        <v>2833</v>
      </c>
      <c r="B46" s="68">
        <v>44</v>
      </c>
      <c r="C46" s="68" t="str">
        <f>IF(ISBLANK(VLOOKUP(T_IE182PL[[#This Row],[Ścieżka Xpath]],ALL!$C:E,COLUMN(C$2),0)),"",VLOOKUP(T_IE182PL[[#This Row],[Ścieżka Xpath]],ALL!$C:E,COLUMN(C$2),0))</f>
        <v>-</v>
      </c>
      <c r="D46" s="70" t="str">
        <f>IF(ISBLANK(VLOOKUP(T_IE182PL[[#This Row],[Ścieżka Xpath]],ALL!$C:F,COLUMN(D$2),0)),"",VLOOKUP(T_IE182PL[[#This Row],[Ścieżka Xpath]],ALL!$C:F,COLUMN(D$2),0))</f>
        <v>Mapowane pozycji towarowych na kontenery/zamknięcia celne.</v>
      </c>
      <c r="E46" s="70" t="str">
        <f>IF(ISBLANK(VLOOKUP(T_IE182PL[[#This Row],[Ścieżka Xpath]],ALL!$C:G,COLUMN(E$2),0)),"",VLOOKUP(T_IE182PL[[#This Row],[Ścieżka Xpath]],ALL!$C:G,COLUMN(E$2),0))</f>
        <v>Mapping of goods items to containers/seals.</v>
      </c>
      <c r="F46" s="69" t="str">
        <f>IF(ISBLANK(VLOOKUP(T_IE182PL[[#This Row],[Ścieżka Xpath]],ALL!$C:H,COLUMN(F$2),0)),"",VLOOKUP(T_IE182PL[[#This Row],[Ścieżka Xpath]],ALL!$C:H,COLUMN(F$2),0))</f>
        <v>0..9999</v>
      </c>
      <c r="G46" s="69" t="str">
        <f>IF(ISBLANK(VLOOKUP(T_IE182PL[[#This Row],[Ścieżka Xpath]],ALL!$C:I,COLUMN(G$2),0)),"",VLOOKUP(T_IE182PL[[#This Row],[Ścieżka Xpath]],ALL!$C:I,COLUMN(G$2),0))</f>
        <v>O</v>
      </c>
      <c r="H46" s="69" t="str">
        <f>IF(ISBLANK(VLOOKUP(T_IE182PL[[#This Row],[Ścieżka Xpath]],ALL!$C:J,COLUMN(H$2),0)),"",VLOOKUP(T_IE182PL[[#This Row],[Ścieżka Xpath]],ALL!$C:J,COLUMN(H$2),0))</f>
        <v/>
      </c>
      <c r="I46" s="69" t="str">
        <f>IF(ISBLANK(VLOOKUP(T_IE182PL[[#This Row],[Ścieżka Xpath]],ALL!$C:K,COLUMN(I$2),0)),"",VLOOKUP(T_IE182PL[[#This Row],[Ścieżka Xpath]],ALL!$C:K,COLUMN(I$2),0))</f>
        <v/>
      </c>
      <c r="J46" s="69" t="str">
        <f>IF(ISBLANK(VLOOKUP(T_IE182PL[[#This Row],[Ścieżka Xpath]],ALL!$C:L,COLUMN(J$2),0)),"",VLOOKUP(T_IE182PL[[#This Row],[Ścieżka Xpath]],ALL!$C:L,COLUMN(J$2),0))</f>
        <v>G0670</v>
      </c>
      <c r="K46" s="69" t="str">
        <f>IF(ISBLANK(VLOOKUP(T_IE182PL[[#This Row],[Ścieżka Xpath]],ALL!$C:N,COLUMN(K$2),0)),"",VLOOKUP(T_IE182PL[[#This Row],[Ścieżka Xpath]],ALL!$C:N,COLUMN(K$2),0))</f>
        <v/>
      </c>
      <c r="L46" s="70" t="str">
        <f>IF(ISBLANK(VLOOKUP(T_IE182PL[[#This Row],[Ścieżka Xpath]],ALL!$C:O,COLUMN(L$2),0)),"",VLOOKUP(T_IE182PL[[#This Row],[Ścieżka Xpath]],ALL!$C:O,COLUMN(L$2),0))</f>
        <v/>
      </c>
      <c r="M46" s="70" t="str">
        <f>IF(ISBLANK(VLOOKUP(T_IE182PL[[#This Row],[Ścieżka Xpath]],ALL!$C:P,COLUMN(M$2),0)),"",VLOOKUP(T_IE182PL[[#This Row],[Ścieżka Xpath]],ALL!$C:P,COLUMN(M$2),0))</f>
        <v/>
      </c>
      <c r="N46" s="70" t="str">
        <f>IF(ISBLANK(VLOOKUP(T_IE182PL[[#This Row],[Ścieżka Xpath]],ALL!$C:Q,COLUMN(N$2),0)),"",VLOOKUP(T_IE182PL[[#This Row],[Ścieżka Xpath]],ALL!$C:Q,COLUMN(N$2),0))</f>
        <v/>
      </c>
      <c r="O46" s="70" t="str">
        <f>IF(ISBLANK(VLOOKUP(T_IE182PL[[#This Row],[Ścieżka Xpath]],ALL!$C:R,COLUMN(O$2),0)),"",VLOOKUP(T_IE182PL[[#This Row],[Ścieżka Xpath]],ALL!$C:R,COLUMN(O$2),0))</f>
        <v/>
      </c>
    </row>
    <row r="47" spans="1:15" ht="30">
      <c r="A47" s="62" t="s">
        <v>2834</v>
      </c>
      <c r="B47" s="64">
        <v>45</v>
      </c>
      <c r="C47" s="48" t="str">
        <f>IF(ISBLANK(VLOOKUP(T_IE182PL[[#This Row],[Ścieżka Xpath]],ALL!$C:E,COLUMN(C$2),0)),"",VLOOKUP(T_IE182PL[[#This Row],[Ścieżka Xpath]],ALL!$C:E,COLUMN(C$2),0))</f>
        <v>-</v>
      </c>
      <c r="D47" s="62" t="str">
        <f>IF(ISBLANK(VLOOKUP(T_IE182PL[[#This Row],[Ścieżka Xpath]],ALL!$C:F,COLUMN(D$2),0)),"",VLOOKUP(T_IE182PL[[#This Row],[Ścieżka Xpath]],ALL!$C:F,COLUMN(D$2),0))</f>
        <v>Liczba porządkowa służąca do określenia pozycji w danej kolekcji danych.</v>
      </c>
      <c r="E47" s="62" t="str">
        <f>IF(ISBLANK(VLOOKUP(T_IE182PL[[#This Row],[Ścieżka Xpath]],ALL!$C:G,COLUMN(E$2),0)),"",VLOOKUP(T_IE182PL[[#This Row],[Ścieżka Xpath]],ALL!$C:G,COLUMN(E$2),0))</f>
        <v>Sequence number in data group collection to which this data group belongs to.</v>
      </c>
      <c r="F47" s="51" t="str">
        <f>IF(ISBLANK(VLOOKUP(T_IE182PL[[#This Row],[Ścieżka Xpath]],ALL!$C:H,COLUMN(F$2),0)),"",VLOOKUP(T_IE182PL[[#This Row],[Ścieżka Xpath]],ALL!$C:H,COLUMN(F$2),0))</f>
        <v/>
      </c>
      <c r="G47" s="51" t="str">
        <f>IF(ISBLANK(VLOOKUP(T_IE182PL[[#This Row],[Ścieżka Xpath]],ALL!$C:I,COLUMN(G$2),0)),"",VLOOKUP(T_IE182PL[[#This Row],[Ścieżka Xpath]],ALL!$C:I,COLUMN(G$2),0))</f>
        <v>R</v>
      </c>
      <c r="H47" s="51" t="str">
        <f>IF(ISBLANK(VLOOKUP(T_IE182PL[[#This Row],[Ścieżka Xpath]],ALL!$C:J,COLUMN(H$2),0)),"",VLOOKUP(T_IE182PL[[#This Row],[Ścieżka Xpath]],ALL!$C:J,COLUMN(H$2),0))</f>
        <v>n..5</v>
      </c>
      <c r="I47" s="51" t="str">
        <f>IF(ISBLANK(VLOOKUP(T_IE182PL[[#This Row],[Ścieżka Xpath]],ALL!$C:K,COLUMN(I$2),0)),"",VLOOKUP(T_IE182PL[[#This Row],[Ścieżka Xpath]],ALL!$C:K,COLUMN(I$2),0))</f>
        <v/>
      </c>
      <c r="J47" s="51" t="str">
        <f>IF(ISBLANK(VLOOKUP(T_IE182PL[[#This Row],[Ścieżka Xpath]],ALL!$C:L,COLUMN(J$2),0)),"",VLOOKUP(T_IE182PL[[#This Row],[Ścieżka Xpath]],ALL!$C:L,COLUMN(J$2),0))</f>
        <v>R0987</v>
      </c>
      <c r="K47" s="51" t="str">
        <f>IF(ISBLANK(VLOOKUP(T_IE182PL[[#This Row],[Ścieżka Xpath]],ALL!$C:N,COLUMN(K$2),0)),"",VLOOKUP(T_IE182PL[[#This Row],[Ścieżka Xpath]],ALL!$C:N,COLUMN(K$2),0))</f>
        <v/>
      </c>
      <c r="L47" s="62" t="str">
        <f>IF(ISBLANK(VLOOKUP(T_IE182PL[[#This Row],[Ścieżka Xpath]],ALL!$C:O,COLUMN(L$2),0)),"",VLOOKUP(T_IE182PL[[#This Row],[Ścieżka Xpath]],ALL!$C:O,COLUMN(L$2),0))</f>
        <v/>
      </c>
      <c r="M47" s="62" t="str">
        <f>IF(ISBLANK(VLOOKUP(T_IE182PL[[#This Row],[Ścieżka Xpath]],ALL!$C:P,COLUMN(M$2),0)),"",VLOOKUP(T_IE182PL[[#This Row],[Ścieżka Xpath]],ALL!$C:P,COLUMN(M$2),0))</f>
        <v/>
      </c>
      <c r="N47" s="62" t="str">
        <f>IF(ISBLANK(VLOOKUP(T_IE182PL[[#This Row],[Ścieżka Xpath]],ALL!$C:Q,COLUMN(N$2),0)),"",VLOOKUP(T_IE182PL[[#This Row],[Ścieżka Xpath]],ALL!$C:Q,COLUMN(N$2),0))</f>
        <v/>
      </c>
      <c r="O47" s="62" t="str">
        <f>IF(ISBLANK(VLOOKUP(T_IE182PL[[#This Row],[Ścieżka Xpath]],ALL!$C:R,COLUMN(O$2),0)),"",VLOOKUP(T_IE182PL[[#This Row],[Ścieżka Xpath]],ALL!$C:R,COLUMN(O$2),0))</f>
        <v/>
      </c>
    </row>
    <row r="48" spans="1:15" ht="30">
      <c r="A48" s="62" t="s">
        <v>2835</v>
      </c>
      <c r="B48" s="64">
        <v>46</v>
      </c>
      <c r="C48" s="48" t="str">
        <f>IF(ISBLANK(VLOOKUP(T_IE182PL[[#This Row],[Ścieżka Xpath]],ALL!$C:E,COLUMN(C$2),0)),"",VLOOKUP(T_IE182PL[[#This Row],[Ścieżka Xpath]],ALL!$C:E,COLUMN(C$2),0))</f>
        <v>19 07 044 000</v>
      </c>
      <c r="D48" s="25" t="str">
        <f>IF(ISBLANK(VLOOKUP(T_IE182PL[[#This Row],[Ścieżka Xpath]],ALL!$C:F,COLUMN(D$2),0)),"",VLOOKUP(T_IE182PL[[#This Row],[Ścieżka Xpath]],ALL!$C:F,COLUMN(D$2),0))</f>
        <v>Numer pozycji towarowej w zgłoszeniu.</v>
      </c>
      <c r="E48" s="62" t="str">
        <f>IF(ISBLANK(VLOOKUP(T_IE182PL[[#This Row],[Ścieżka Xpath]],ALL!$C:G,COLUMN(E$2),0)),"",VLOOKUP(T_IE182PL[[#This Row],[Ścieżka Xpath]],ALL!$C:G,COLUMN(E$2),0))</f>
        <v>Declaration goods item number.</v>
      </c>
      <c r="F48" s="51" t="str">
        <f>IF(ISBLANK(VLOOKUP(T_IE182PL[[#This Row],[Ścieżka Xpath]],ALL!$C:H,COLUMN(F$2),0)),"",VLOOKUP(T_IE182PL[[#This Row],[Ścieżka Xpath]],ALL!$C:H,COLUMN(F$2),0))</f>
        <v/>
      </c>
      <c r="G48" s="51" t="str">
        <f>IF(ISBLANK(VLOOKUP(T_IE182PL[[#This Row],[Ścieżka Xpath]],ALL!$C:I,COLUMN(G$2),0)),"",VLOOKUP(T_IE182PL[[#This Row],[Ścieżka Xpath]],ALL!$C:I,COLUMN(G$2),0))</f>
        <v>R</v>
      </c>
      <c r="H48" s="51" t="str">
        <f>IF(ISBLANK(VLOOKUP(T_IE182PL[[#This Row],[Ścieżka Xpath]],ALL!$C:J,COLUMN(H$2),0)),"",VLOOKUP(T_IE182PL[[#This Row],[Ścieżka Xpath]],ALL!$C:J,COLUMN(H$2),0))</f>
        <v>n..5</v>
      </c>
      <c r="I48" s="51" t="str">
        <f>IF(ISBLANK(VLOOKUP(T_IE182PL[[#This Row],[Ścieżka Xpath]],ALL!$C:K,COLUMN(I$2),0)),"",VLOOKUP(T_IE182PL[[#This Row],[Ścieżka Xpath]],ALL!$C:K,COLUMN(I$2),0))</f>
        <v/>
      </c>
      <c r="J48" s="51" t="str">
        <f>IF(ISBLANK(VLOOKUP(T_IE182PL[[#This Row],[Ścieżka Xpath]],ALL!$C:L,COLUMN(J$2),0)),"",VLOOKUP(T_IE182PL[[#This Row],[Ścieżka Xpath]],ALL!$C:L,COLUMN(J$2),0))</f>
        <v>G0005; G0006</v>
      </c>
      <c r="K48" s="51" t="str">
        <f>IF(ISBLANK(VLOOKUP(T_IE182PL[[#This Row],[Ścieżka Xpath]],ALL!$C:N,COLUMN(K$2),0)),"",VLOOKUP(T_IE182PL[[#This Row],[Ścieżka Xpath]],ALL!$C:N,COLUMN(K$2),0))</f>
        <v/>
      </c>
      <c r="L48" s="62" t="str">
        <f>IF(ISBLANK(VLOOKUP(T_IE182PL[[#This Row],[Ścieżka Xpath]],ALL!$C:O,COLUMN(L$2),0)),"",VLOOKUP(T_IE182PL[[#This Row],[Ścieżka Xpath]],ALL!$C:O,COLUMN(L$2),0))</f>
        <v/>
      </c>
      <c r="M48" s="62" t="str">
        <f>IF(ISBLANK(VLOOKUP(T_IE182PL[[#This Row],[Ścieżka Xpath]],ALL!$C:P,COLUMN(M$2),0)),"",VLOOKUP(T_IE182PL[[#This Row],[Ścieżka Xpath]],ALL!$C:P,COLUMN(M$2),0))</f>
        <v/>
      </c>
      <c r="N48" s="62" t="str">
        <f>IF(ISBLANK(VLOOKUP(T_IE182PL[[#This Row],[Ścieżka Xpath]],ALL!$C:Q,COLUMN(N$2),0)),"",VLOOKUP(T_IE182PL[[#This Row],[Ścieżka Xpath]],ALL!$C:Q,COLUMN(N$2),0))</f>
        <v/>
      </c>
      <c r="O48" s="62" t="str">
        <f>IF(ISBLANK(VLOOKUP(T_IE182PL[[#This Row],[Ścieżka Xpath]],ALL!$C:R,COLUMN(O$2),0)),"",VLOOKUP(T_IE182PL[[#This Row],[Ścieżka Xpath]],ALL!$C:R,COLUMN(O$2),0))</f>
        <v/>
      </c>
    </row>
    <row r="49" spans="1:15" ht="15">
      <c r="A49" s="70" t="s">
        <v>2836</v>
      </c>
      <c r="B49" s="68">
        <v>47</v>
      </c>
      <c r="C49" s="68" t="str">
        <f>IF(ISBLANK(VLOOKUP(T_IE182PL[[#This Row],[Ścieżka Xpath]],ALL!$C:E,COLUMN(C$2),0)),"",VLOOKUP(T_IE182PL[[#This Row],[Ścieżka Xpath]],ALL!$C:E,COLUMN(C$2),0))</f>
        <v>-</v>
      </c>
      <c r="D49" s="70" t="str">
        <f>IF(ISBLANK(VLOOKUP(T_IE182PL[[#This Row],[Ścieżka Xpath]],ALL!$C:F,COLUMN(D$2),0)),"",VLOOKUP(T_IE182PL[[#This Row],[Ścieżka Xpath]],ALL!$C:F,COLUMN(D$2),0))</f>
        <v>Informacje o przeładunku.</v>
      </c>
      <c r="E49" s="70" t="str">
        <f>IF(ISBLANK(VLOOKUP(T_IE182PL[[#This Row],[Ścieżka Xpath]],ALL!$C:G,COLUMN(E$2),0)),"",VLOOKUP(T_IE182PL[[#This Row],[Ścieżka Xpath]],ALL!$C:G,COLUMN(E$2),0))</f>
        <v>Transhipment details.</v>
      </c>
      <c r="F49" s="69" t="str">
        <f>IF(ISBLANK(VLOOKUP(T_IE182PL[[#This Row],[Ścieżka Xpath]],ALL!$C:H,COLUMN(F$2),0)),"",VLOOKUP(T_IE182PL[[#This Row],[Ścieżka Xpath]],ALL!$C:H,COLUMN(F$2),0))</f>
        <v>0..1</v>
      </c>
      <c r="G49" s="69" t="str">
        <f>IF(ISBLANK(VLOOKUP(T_IE182PL[[#This Row],[Ścieżka Xpath]],ALL!$C:I,COLUMN(G$2),0)),"",VLOOKUP(T_IE182PL[[#This Row],[Ścieżka Xpath]],ALL!$C:I,COLUMN(G$2),0))</f>
        <v>D</v>
      </c>
      <c r="H49" s="69" t="str">
        <f>IF(ISBLANK(VLOOKUP(T_IE182PL[[#This Row],[Ścieżka Xpath]],ALL!$C:J,COLUMN(H$2),0)),"",VLOOKUP(T_IE182PL[[#This Row],[Ścieżka Xpath]],ALL!$C:J,COLUMN(H$2),0))</f>
        <v/>
      </c>
      <c r="I49" s="69" t="str">
        <f>IF(ISBLANK(VLOOKUP(T_IE182PL[[#This Row],[Ścieżka Xpath]],ALL!$C:K,COLUMN(I$2),0)),"",VLOOKUP(T_IE182PL[[#This Row],[Ścieżka Xpath]],ALL!$C:K,COLUMN(I$2),0))</f>
        <v/>
      </c>
      <c r="J49" s="69" t="str">
        <f>IF(ISBLANK(VLOOKUP(T_IE182PL[[#This Row],[Ścieżka Xpath]],ALL!$C:L,COLUMN(J$2),0)),"",VLOOKUP(T_IE182PL[[#This Row],[Ścieżka Xpath]],ALL!$C:L,COLUMN(J$2),0))</f>
        <v>C0240</v>
      </c>
      <c r="K49" s="69" t="str">
        <f>IF(ISBLANK(VLOOKUP(T_IE182PL[[#This Row],[Ścieżka Xpath]],ALL!$C:N,COLUMN(K$2),0)),"",VLOOKUP(T_IE182PL[[#This Row],[Ścieżka Xpath]],ALL!$C:N,COLUMN(K$2),0))</f>
        <v/>
      </c>
      <c r="L49" s="70" t="str">
        <f>IF(ISBLANK(VLOOKUP(T_IE182PL[[#This Row],[Ścieżka Xpath]],ALL!$C:O,COLUMN(L$2),0)),"",VLOOKUP(T_IE182PL[[#This Row],[Ścieżka Xpath]],ALL!$C:O,COLUMN(L$2),0))</f>
        <v/>
      </c>
      <c r="M49" s="70" t="str">
        <f>IF(ISBLANK(VLOOKUP(T_IE182PL[[#This Row],[Ścieżka Xpath]],ALL!$C:P,COLUMN(M$2),0)),"",VLOOKUP(T_IE182PL[[#This Row],[Ścieżka Xpath]],ALL!$C:P,COLUMN(M$2),0))</f>
        <v/>
      </c>
      <c r="N49" s="70" t="str">
        <f>IF(ISBLANK(VLOOKUP(T_IE182PL[[#This Row],[Ścieżka Xpath]],ALL!$C:Q,COLUMN(N$2),0)),"",VLOOKUP(T_IE182PL[[#This Row],[Ścieżka Xpath]],ALL!$C:Q,COLUMN(N$2),0))</f>
        <v/>
      </c>
      <c r="O49" s="70" t="str">
        <f>IF(ISBLANK(VLOOKUP(T_IE182PL[[#This Row],[Ścieżka Xpath]],ALL!$C:R,COLUMN(O$2),0)),"",VLOOKUP(T_IE182PL[[#This Row],[Ścieżka Xpath]],ALL!$C:R,COLUMN(O$2),0))</f>
        <v/>
      </c>
    </row>
    <row r="50" spans="1:15" ht="15">
      <c r="A50" s="62" t="s">
        <v>2837</v>
      </c>
      <c r="B50" s="64">
        <v>48</v>
      </c>
      <c r="C50" s="48" t="str">
        <f>IF(ISBLANK(VLOOKUP(T_IE182PL[[#This Row],[Ścieżka Xpath]],ALL!$C:E,COLUMN(C$2),0)),"",VLOOKUP(T_IE182PL[[#This Row],[Ścieżka Xpath]],ALL!$C:E,COLUMN(C$2),0))</f>
        <v/>
      </c>
      <c r="D50" s="62" t="str">
        <f>IF(ISBLANK(VLOOKUP(T_IE182PL[[#This Row],[Ścieżka Xpath]],ALL!$C:F,COLUMN(D$2),0)),"",VLOOKUP(T_IE182PL[[#This Row],[Ścieżka Xpath]],ALL!$C:F,COLUMN(D$2),0))</f>
        <v>Wskaźnik występowania kontenerów.</v>
      </c>
      <c r="E50" s="62" t="str">
        <f>IF(ISBLANK(VLOOKUP(T_IE182PL[[#This Row],[Ścieżka Xpath]],ALL!$C:G,COLUMN(E$2),0)),"",VLOOKUP(T_IE182PL[[#This Row],[Ścieżka Xpath]],ALL!$C:G,COLUMN(E$2),0))</f>
        <v>Containers flag.</v>
      </c>
      <c r="F50" s="51" t="str">
        <f>IF(ISBLANK(VLOOKUP(T_IE182PL[[#This Row],[Ścieżka Xpath]],ALL!$C:H,COLUMN(F$2),0)),"",VLOOKUP(T_IE182PL[[#This Row],[Ścieżka Xpath]],ALL!$C:H,COLUMN(F$2),0))</f>
        <v/>
      </c>
      <c r="G50" s="51" t="str">
        <f>IF(ISBLANK(VLOOKUP(T_IE182PL[[#This Row],[Ścieżka Xpath]],ALL!$C:I,COLUMN(G$2),0)),"",VLOOKUP(T_IE182PL[[#This Row],[Ścieżka Xpath]],ALL!$C:I,COLUMN(G$2),0))</f>
        <v>R</v>
      </c>
      <c r="H50" s="51" t="str">
        <f>IF(ISBLANK(VLOOKUP(T_IE182PL[[#This Row],[Ścieżka Xpath]],ALL!$C:J,COLUMN(H$2),0)),"",VLOOKUP(T_IE182PL[[#This Row],[Ścieżka Xpath]],ALL!$C:J,COLUMN(H$2),0))</f>
        <v>n1</v>
      </c>
      <c r="I50" s="51" t="str">
        <f>IF(ISBLANK(VLOOKUP(T_IE182PL[[#This Row],[Ścieżka Xpath]],ALL!$C:K,COLUMN(I$2),0)),"",VLOOKUP(T_IE182PL[[#This Row],[Ścieżka Xpath]],ALL!$C:K,COLUMN(I$2),0))</f>
        <v>CL027</v>
      </c>
      <c r="J50" s="51" t="str">
        <f>IF(ISBLANK(VLOOKUP(T_IE182PL[[#This Row],[Ścieżka Xpath]],ALL!$C:L,COLUMN(J$2),0)),"",VLOOKUP(T_IE182PL[[#This Row],[Ścieżka Xpath]],ALL!$C:L,COLUMN(J$2),0))</f>
        <v>G0029</v>
      </c>
      <c r="K50" s="51" t="str">
        <f>IF(ISBLANK(VLOOKUP(T_IE182PL[[#This Row],[Ścieżka Xpath]],ALL!$C:N,COLUMN(K$2),0)),"",VLOOKUP(T_IE182PL[[#This Row],[Ścieżka Xpath]],ALL!$C:N,COLUMN(K$2),0))</f>
        <v/>
      </c>
      <c r="L50" s="62" t="str">
        <f>IF(ISBLANK(VLOOKUP(T_IE182PL[[#This Row],[Ścieżka Xpath]],ALL!$C:O,COLUMN(L$2),0)),"",VLOOKUP(T_IE182PL[[#This Row],[Ścieżka Xpath]],ALL!$C:O,COLUMN(L$2),0))</f>
        <v/>
      </c>
      <c r="M50" s="62" t="str">
        <f>IF(ISBLANK(VLOOKUP(T_IE182PL[[#This Row],[Ścieżka Xpath]],ALL!$C:P,COLUMN(M$2),0)),"",VLOOKUP(T_IE182PL[[#This Row],[Ścieżka Xpath]],ALL!$C:P,COLUMN(M$2),0))</f>
        <v/>
      </c>
      <c r="N50" s="62" t="str">
        <f>IF(ISBLANK(VLOOKUP(T_IE182PL[[#This Row],[Ścieżka Xpath]],ALL!$C:Q,COLUMN(N$2),0)),"",VLOOKUP(T_IE182PL[[#This Row],[Ścieżka Xpath]],ALL!$C:Q,COLUMN(N$2),0))</f>
        <v/>
      </c>
      <c r="O50" s="62" t="str">
        <f>IF(ISBLANK(VLOOKUP(T_IE182PL[[#This Row],[Ścieżka Xpath]],ALL!$C:R,COLUMN(O$2),0)),"",VLOOKUP(T_IE182PL[[#This Row],[Ścieżka Xpath]],ALL!$C:R,COLUMN(O$2),0))</f>
        <v/>
      </c>
    </row>
    <row r="51" spans="1:15" ht="15">
      <c r="A51" s="70" t="s">
        <v>2838</v>
      </c>
      <c r="B51" s="68">
        <v>49</v>
      </c>
      <c r="C51" s="68" t="str">
        <f>IF(ISBLANK(VLOOKUP(T_IE182PL[[#This Row],[Ścieżka Xpath]],ALL!$C:E,COLUMN(C$2),0)),"",VLOOKUP(T_IE182PL[[#This Row],[Ścieżka Xpath]],ALL!$C:E,COLUMN(C$2),0))</f>
        <v>-</v>
      </c>
      <c r="D51" s="70" t="str">
        <f>IF(ISBLANK(VLOOKUP(T_IE182PL[[#This Row],[Ścieżka Xpath]],ALL!$C:F,COLUMN(D$2),0)),"",VLOOKUP(T_IE182PL[[#This Row],[Ścieżka Xpath]],ALL!$C:F,COLUMN(D$2),0))</f>
        <v>Środki transportu po przeładunku.</v>
      </c>
      <c r="E51" s="70" t="str">
        <f>IF(ISBLANK(VLOOKUP(T_IE182PL[[#This Row],[Ścieżka Xpath]],ALL!$C:G,COLUMN(E$2),0)),"",VLOOKUP(T_IE182PL[[#This Row],[Ścieżka Xpath]],ALL!$C:G,COLUMN(E$2),0))</f>
        <v>Transport means after transhipment.</v>
      </c>
      <c r="F51" s="69">
        <f>IF(ISBLANK(VLOOKUP(T_IE182PL[[#This Row],[Ścieżka Xpath]],ALL!$C:H,COLUMN(F$2),0)),"",VLOOKUP(T_IE182PL[[#This Row],[Ścieżka Xpath]],ALL!$C:H,COLUMN(F$2),0))</f>
        <v>1</v>
      </c>
      <c r="G51" s="69" t="str">
        <f>IF(ISBLANK(VLOOKUP(T_IE182PL[[#This Row],[Ścieżka Xpath]],ALL!$C:I,COLUMN(G$2),0)),"",VLOOKUP(T_IE182PL[[#This Row],[Ścieżka Xpath]],ALL!$C:I,COLUMN(G$2),0))</f>
        <v>R</v>
      </c>
      <c r="H51" s="69" t="str">
        <f>IF(ISBLANK(VLOOKUP(T_IE182PL[[#This Row],[Ścieżka Xpath]],ALL!$C:J,COLUMN(H$2),0)),"",VLOOKUP(T_IE182PL[[#This Row],[Ścieżka Xpath]],ALL!$C:J,COLUMN(H$2),0))</f>
        <v/>
      </c>
      <c r="I51" s="69" t="str">
        <f>IF(ISBLANK(VLOOKUP(T_IE182PL[[#This Row],[Ścieżka Xpath]],ALL!$C:K,COLUMN(I$2),0)),"",VLOOKUP(T_IE182PL[[#This Row],[Ścieżka Xpath]],ALL!$C:K,COLUMN(I$2),0))</f>
        <v/>
      </c>
      <c r="J51" s="69" t="str">
        <f>IF(ISBLANK(VLOOKUP(T_IE182PL[[#This Row],[Ścieżka Xpath]],ALL!$C:L,COLUMN(J$2),0)),"",VLOOKUP(T_IE182PL[[#This Row],[Ścieżka Xpath]],ALL!$C:L,COLUMN(J$2),0))</f>
        <v/>
      </c>
      <c r="K51" s="69" t="str">
        <f>IF(ISBLANK(VLOOKUP(T_IE182PL[[#This Row],[Ścieżka Xpath]],ALL!$C:N,COLUMN(K$2),0)),"",VLOOKUP(T_IE182PL[[#This Row],[Ścieżka Xpath]],ALL!$C:N,COLUMN(K$2),0))</f>
        <v/>
      </c>
      <c r="L51" s="70" t="str">
        <f>IF(ISBLANK(VLOOKUP(T_IE182PL[[#This Row],[Ścieżka Xpath]],ALL!$C:O,COLUMN(L$2),0)),"",VLOOKUP(T_IE182PL[[#This Row],[Ścieżka Xpath]],ALL!$C:O,COLUMN(L$2),0))</f>
        <v/>
      </c>
      <c r="M51" s="70" t="str">
        <f>IF(ISBLANK(VLOOKUP(T_IE182PL[[#This Row],[Ścieżka Xpath]],ALL!$C:P,COLUMN(M$2),0)),"",VLOOKUP(T_IE182PL[[#This Row],[Ścieżka Xpath]],ALL!$C:P,COLUMN(M$2),0))</f>
        <v/>
      </c>
      <c r="N51" s="70" t="str">
        <f>IF(ISBLANK(VLOOKUP(T_IE182PL[[#This Row],[Ścieżka Xpath]],ALL!$C:Q,COLUMN(N$2),0)),"",VLOOKUP(T_IE182PL[[#This Row],[Ścieżka Xpath]],ALL!$C:Q,COLUMN(N$2),0))</f>
        <v/>
      </c>
      <c r="O51" s="70" t="str">
        <f>IF(ISBLANK(VLOOKUP(T_IE182PL[[#This Row],[Ścieżka Xpath]],ALL!$C:R,COLUMN(O$2),0)),"",VLOOKUP(T_IE182PL[[#This Row],[Ścieżka Xpath]],ALL!$C:R,COLUMN(O$2),0))</f>
        <v/>
      </c>
    </row>
    <row r="52" spans="1:15" ht="30">
      <c r="A52" s="62" t="s">
        <v>2839</v>
      </c>
      <c r="B52" s="64">
        <v>50</v>
      </c>
      <c r="C52" s="48" t="str">
        <f>IF(ISBLANK(VLOOKUP(T_IE182PL[[#This Row],[Ścieżka Xpath]],ALL!$C:E,COLUMN(C$2),0)),"",VLOOKUP(T_IE182PL[[#This Row],[Ścieżka Xpath]],ALL!$C:E,COLUMN(C$2),0))</f>
        <v>-</v>
      </c>
      <c r="D52" s="62" t="str">
        <f>IF(ISBLANK(VLOOKUP(T_IE182PL[[#This Row],[Ścieżka Xpath]],ALL!$C:F,COLUMN(D$2),0)),"",VLOOKUP(T_IE182PL[[#This Row],[Ścieżka Xpath]],ALL!$C:F,COLUMN(D$2),0))</f>
        <v>Rodzaj identyfikatora środka transportu.</v>
      </c>
      <c r="E52" s="62" t="str">
        <f>IF(ISBLANK(VLOOKUP(T_IE182PL[[#This Row],[Ścieżka Xpath]],ALL!$C:G,COLUMN(E$2),0)),"",VLOOKUP(T_IE182PL[[#This Row],[Ścieżka Xpath]],ALL!$C:G,COLUMN(E$2),0))</f>
        <v>Transport means identification type.</v>
      </c>
      <c r="F52" s="51" t="str">
        <f>IF(ISBLANK(VLOOKUP(T_IE182PL[[#This Row],[Ścieżka Xpath]],ALL!$C:H,COLUMN(F$2),0)),"",VLOOKUP(T_IE182PL[[#This Row],[Ścieżka Xpath]],ALL!$C:H,COLUMN(F$2),0))</f>
        <v/>
      </c>
      <c r="G52" s="51" t="str">
        <f>IF(ISBLANK(VLOOKUP(T_IE182PL[[#This Row],[Ścieżka Xpath]],ALL!$C:I,COLUMN(G$2),0)),"",VLOOKUP(T_IE182PL[[#This Row],[Ścieżka Xpath]],ALL!$C:I,COLUMN(G$2),0))</f>
        <v>R</v>
      </c>
      <c r="H52" s="51" t="str">
        <f>IF(ISBLANK(VLOOKUP(T_IE182PL[[#This Row],[Ścieżka Xpath]],ALL!$C:J,COLUMN(H$2),0)),"",VLOOKUP(T_IE182PL[[#This Row],[Ścieżka Xpath]],ALL!$C:J,COLUMN(H$2),0))</f>
        <v>n2</v>
      </c>
      <c r="I52" s="51" t="str">
        <f>IF(ISBLANK(VLOOKUP(T_IE182PL[[#This Row],[Ścieżka Xpath]],ALL!$C:K,COLUMN(I$2),0)),"",VLOOKUP(T_IE182PL[[#This Row],[Ścieżka Xpath]],ALL!$C:K,COLUMN(I$2),0))</f>
        <v>CL750</v>
      </c>
      <c r="J52" s="51" t="str">
        <f>IF(ISBLANK(VLOOKUP(T_IE182PL[[#This Row],[Ścieżka Xpath]],ALL!$C:L,COLUMN(J$2),0)),"",VLOOKUP(T_IE182PL[[#This Row],[Ścieżka Xpath]],ALL!$C:L,COLUMN(J$2),0))</f>
        <v>G0023</v>
      </c>
      <c r="K52" s="51" t="str">
        <f>IF(ISBLANK(VLOOKUP(T_IE182PL[[#This Row],[Ścieżka Xpath]],ALL!$C:N,COLUMN(K$2),0)),"",VLOOKUP(T_IE182PL[[#This Row],[Ścieżka Xpath]],ALL!$C:N,COLUMN(K$2),0))</f>
        <v/>
      </c>
      <c r="L52" s="62" t="str">
        <f>IF(ISBLANK(VLOOKUP(T_IE182PL[[#This Row],[Ścieżka Xpath]],ALL!$C:O,COLUMN(L$2),0)),"",VLOOKUP(T_IE182PL[[#This Row],[Ścieżka Xpath]],ALL!$C:O,COLUMN(L$2),0))</f>
        <v/>
      </c>
      <c r="M52" s="62" t="str">
        <f>IF(ISBLANK(VLOOKUP(T_IE182PL[[#This Row],[Ścieżka Xpath]],ALL!$C:P,COLUMN(M$2),0)),"",VLOOKUP(T_IE182PL[[#This Row],[Ścieżka Xpath]],ALL!$C:P,COLUMN(M$2),0))</f>
        <v/>
      </c>
      <c r="N52" s="62" t="str">
        <f>IF(ISBLANK(VLOOKUP(T_IE182PL[[#This Row],[Ścieżka Xpath]],ALL!$C:Q,COLUMN(N$2),0)),"",VLOOKUP(T_IE182PL[[#This Row],[Ścieżka Xpath]],ALL!$C:Q,COLUMN(N$2),0))</f>
        <v/>
      </c>
      <c r="O52" s="62" t="str">
        <f>IF(ISBLANK(VLOOKUP(T_IE182PL[[#This Row],[Ścieżka Xpath]],ALL!$C:R,COLUMN(O$2),0)),"",VLOOKUP(T_IE182PL[[#This Row],[Ścieżka Xpath]],ALL!$C:R,COLUMN(O$2),0))</f>
        <v/>
      </c>
    </row>
    <row r="53" spans="1:15" ht="30">
      <c r="A53" s="62" t="s">
        <v>2840</v>
      </c>
      <c r="B53" s="64">
        <v>51</v>
      </c>
      <c r="C53" s="48" t="str">
        <f>IF(ISBLANK(VLOOKUP(T_IE182PL[[#This Row],[Ścieżka Xpath]],ALL!$C:E,COLUMN(C$2),0)),"",VLOOKUP(T_IE182PL[[#This Row],[Ścieżka Xpath]],ALL!$C:E,COLUMN(C$2),0))</f>
        <v>-</v>
      </c>
      <c r="D53" s="62" t="str">
        <f>IF(ISBLANK(VLOOKUP(T_IE182PL[[#This Row],[Ścieżka Xpath]],ALL!$C:F,COLUMN(D$2),0)),"",VLOOKUP(T_IE182PL[[#This Row],[Ścieżka Xpath]],ALL!$C:F,COLUMN(D$2),0))</f>
        <v>Znaki środka transportu.</v>
      </c>
      <c r="E53" s="62" t="str">
        <f>IF(ISBLANK(VLOOKUP(T_IE182PL[[#This Row],[Ścieżka Xpath]],ALL!$C:G,COLUMN(E$2),0)),"",VLOOKUP(T_IE182PL[[#This Row],[Ścieżka Xpath]],ALL!$C:G,COLUMN(E$2),0))</f>
        <v>Transport means identification.</v>
      </c>
      <c r="F53" s="51" t="str">
        <f>IF(ISBLANK(VLOOKUP(T_IE182PL[[#This Row],[Ścieżka Xpath]],ALL!$C:H,COLUMN(F$2),0)),"",VLOOKUP(T_IE182PL[[#This Row],[Ścieżka Xpath]],ALL!$C:H,COLUMN(F$2),0))</f>
        <v/>
      </c>
      <c r="G53" s="251" t="str">
        <f>IF(ISBLANK(VLOOKUP(T_IE182PL[[#This Row],[Ścieżka Xpath]],ALL!$C:I,COLUMN(G$2),0)),"",VLOOKUP(T_IE182PL[[#This Row],[Ścieżka Xpath]],ALL!$C:I,COLUMN(G$2),0))</f>
        <v>R</v>
      </c>
      <c r="H53" s="251" t="str">
        <f>IF(ISBLANK(VLOOKUP(T_IE182PL[[#This Row],[Ścieżka Xpath]],ALL!$C:J,COLUMN(H$2),0)),"",VLOOKUP(T_IE182PL[[#This Row],[Ścieżka Xpath]],ALL!$C:J,COLUMN(H$2),0))</f>
        <v>an..35</v>
      </c>
      <c r="I53" s="51" t="str">
        <f>IF(ISBLANK(VLOOKUP(T_IE182PL[[#This Row],[Ścieżka Xpath]],ALL!$C:K,COLUMN(I$2),0)),"",VLOOKUP(T_IE182PL[[#This Row],[Ścieżka Xpath]],ALL!$C:K,COLUMN(I$2),0))</f>
        <v/>
      </c>
      <c r="J53" s="51" t="str">
        <f>IF(ISBLANK(VLOOKUP(T_IE182PL[[#This Row],[Ścieżka Xpath]],ALL!$C:L,COLUMN(J$2),0)),"",VLOOKUP(T_IE182PL[[#This Row],[Ścieżka Xpath]],ALL!$C:L,COLUMN(J$2),0))</f>
        <v>G0023</v>
      </c>
      <c r="K53" s="51" t="str">
        <f>IF(ISBLANK(VLOOKUP(T_IE182PL[[#This Row],[Ścieżka Xpath]],ALL!$C:N,COLUMN(K$2),0)),"",VLOOKUP(T_IE182PL[[#This Row],[Ścieżka Xpath]],ALL!$C:N,COLUMN(K$2),0))</f>
        <v/>
      </c>
      <c r="L53" s="62" t="str">
        <f>IF(ISBLANK(VLOOKUP(T_IE182PL[[#This Row],[Ścieżka Xpath]],ALL!$C:O,COLUMN(L$2),0)),"",VLOOKUP(T_IE182PL[[#This Row],[Ścieżka Xpath]],ALL!$C:O,COLUMN(L$2),0))</f>
        <v/>
      </c>
      <c r="M53" s="62" t="str">
        <f>IF(ISBLANK(VLOOKUP(T_IE182PL[[#This Row],[Ścieżka Xpath]],ALL!$C:P,COLUMN(M$2),0)),"",VLOOKUP(T_IE182PL[[#This Row],[Ścieżka Xpath]],ALL!$C:P,COLUMN(M$2),0))</f>
        <v/>
      </c>
      <c r="N53" s="62" t="str">
        <f>IF(ISBLANK(VLOOKUP(T_IE182PL[[#This Row],[Ścieżka Xpath]],ALL!$C:Q,COLUMN(N$2),0)),"",VLOOKUP(T_IE182PL[[#This Row],[Ścieżka Xpath]],ALL!$C:Q,COLUMN(N$2),0))</f>
        <v/>
      </c>
      <c r="O53" s="62" t="str">
        <f>IF(ISBLANK(VLOOKUP(T_IE182PL[[#This Row],[Ścieżka Xpath]],ALL!$C:R,COLUMN(O$2),0)),"",VLOOKUP(T_IE182PL[[#This Row],[Ścieżka Xpath]],ALL!$C:R,COLUMN(O$2),0))</f>
        <v/>
      </c>
    </row>
    <row r="54" spans="1:15" ht="15">
      <c r="A54" s="62" t="s">
        <v>2841</v>
      </c>
      <c r="B54" s="64">
        <v>52</v>
      </c>
      <c r="C54" s="48" t="str">
        <f>IF(ISBLANK(VLOOKUP(T_IE182PL[[#This Row],[Ścieżka Xpath]],ALL!$C:E,COLUMN(C$2),0)),"",VLOOKUP(T_IE182PL[[#This Row],[Ścieżka Xpath]],ALL!$C:E,COLUMN(C$2),0))</f>
        <v>-</v>
      </c>
      <c r="D54" s="62" t="str">
        <f>IF(ISBLANK(VLOOKUP(T_IE182PL[[#This Row],[Ścieżka Xpath]],ALL!$C:F,COLUMN(D$2),0)),"",VLOOKUP(T_IE182PL[[#This Row],[Ścieżka Xpath]],ALL!$C:F,COLUMN(D$2),0))</f>
        <v>Przynależność państwowa środka transportu.</v>
      </c>
      <c r="E54" s="62" t="str">
        <f>IF(ISBLANK(VLOOKUP(T_IE182PL[[#This Row],[Ścieżka Xpath]],ALL!$C:G,COLUMN(E$2),0)),"",VLOOKUP(T_IE182PL[[#This Row],[Ścieżka Xpath]],ALL!$C:G,COLUMN(E$2),0))</f>
        <v>Nationality of means of transport.</v>
      </c>
      <c r="F54" s="51" t="str">
        <f>IF(ISBLANK(VLOOKUP(T_IE182PL[[#This Row],[Ścieżka Xpath]],ALL!$C:H,COLUMN(F$2),0)),"",VLOOKUP(T_IE182PL[[#This Row],[Ścieżka Xpath]],ALL!$C:H,COLUMN(F$2),0))</f>
        <v/>
      </c>
      <c r="G54" s="51" t="str">
        <f>IF(ISBLANK(VLOOKUP(T_IE182PL[[#This Row],[Ścieżka Xpath]],ALL!$C:I,COLUMN(G$2),0)),"",VLOOKUP(T_IE182PL[[#This Row],[Ścieżka Xpath]],ALL!$C:I,COLUMN(G$2),0))</f>
        <v>R</v>
      </c>
      <c r="H54" s="51" t="str">
        <f>IF(ISBLANK(VLOOKUP(T_IE182PL[[#This Row],[Ścieżka Xpath]],ALL!$C:J,COLUMN(H$2),0)),"",VLOOKUP(T_IE182PL[[#This Row],[Ścieżka Xpath]],ALL!$C:J,COLUMN(H$2),0))</f>
        <v>a2</v>
      </c>
      <c r="I54" s="51" t="str">
        <f>IF(ISBLANK(VLOOKUP(T_IE182PL[[#This Row],[Ścieżka Xpath]],ALL!$C:K,COLUMN(I$2),0)),"",VLOOKUP(T_IE182PL[[#This Row],[Ścieżka Xpath]],ALL!$C:K,COLUMN(I$2),0))</f>
        <v>CL165</v>
      </c>
      <c r="J54" s="51" t="str">
        <f>IF(ISBLANK(VLOOKUP(T_IE182PL[[#This Row],[Ścieżka Xpath]],ALL!$C:L,COLUMN(J$2),0)),"",VLOOKUP(T_IE182PL[[#This Row],[Ścieżka Xpath]],ALL!$C:L,COLUMN(J$2),0))</f>
        <v>G0023</v>
      </c>
      <c r="K54" s="51" t="str">
        <f>IF(ISBLANK(VLOOKUP(T_IE182PL[[#This Row],[Ścieżka Xpath]],ALL!$C:N,COLUMN(K$2),0)),"",VLOOKUP(T_IE182PL[[#This Row],[Ścieżka Xpath]],ALL!$C:N,COLUMN(K$2),0))</f>
        <v/>
      </c>
      <c r="L54" s="62" t="str">
        <f>IF(ISBLANK(VLOOKUP(T_IE182PL[[#This Row],[Ścieżka Xpath]],ALL!$C:O,COLUMN(L$2),0)),"",VLOOKUP(T_IE182PL[[#This Row],[Ścieżka Xpath]],ALL!$C:O,COLUMN(L$2),0))</f>
        <v/>
      </c>
      <c r="M54" s="62" t="str">
        <f>IF(ISBLANK(VLOOKUP(T_IE182PL[[#This Row],[Ścieżka Xpath]],ALL!$C:P,COLUMN(M$2),0)),"",VLOOKUP(T_IE182PL[[#This Row],[Ścieżka Xpath]],ALL!$C:P,COLUMN(M$2),0))</f>
        <v/>
      </c>
      <c r="N54" s="62" t="str">
        <f>IF(ISBLANK(VLOOKUP(T_IE182PL[[#This Row],[Ścieżka Xpath]],ALL!$C:Q,COLUMN(N$2),0)),"",VLOOKUP(T_IE182PL[[#This Row],[Ścieżka Xpath]],ALL!$C:Q,COLUMN(N$2),0))</f>
        <v/>
      </c>
      <c r="O54" s="62" t="str">
        <f>IF(ISBLANK(VLOOKUP(T_IE182PL[[#This Row],[Ścieżka Xpath]],ALL!$C:R,COLUMN(O$2),0)),"",VLOOKUP(T_IE182PL[[#This Row],[Ścieżka Xpath]],ALL!$C:R,COLUMN(O$2),0))</f>
        <v/>
      </c>
    </row>
    <row r="55" spans="1:15" ht="15">
      <c r="A55" s="70" t="s">
        <v>2842</v>
      </c>
      <c r="B55" s="68">
        <v>53</v>
      </c>
      <c r="C55" s="68" t="str">
        <f>IF(ISBLANK(VLOOKUP(T_IE182PL[[#This Row],[Ścieżka Xpath]],ALL!$C:E,COLUMN(C$2),0)),"",VLOOKUP(T_IE182PL[[#This Row],[Ścieżka Xpath]],ALL!$C:E,COLUMN(C$2),0))</f>
        <v>-</v>
      </c>
      <c r="D55" s="70" t="str">
        <f>IF(ISBLANK(VLOOKUP(T_IE182PL[[#This Row],[Ścieżka Xpath]],ALL!$C:F,COLUMN(D$2),0)),"",VLOOKUP(T_IE182PL[[#This Row],[Ścieżka Xpath]],ALL!$C:F,COLUMN(D$2),0))</f>
        <v>Podpis elektroniczny.</v>
      </c>
      <c r="E55" s="70" t="str">
        <f>IF(ISBLANK(VLOOKUP(T_IE182PL[[#This Row],[Ścieżka Xpath]],ALL!$C:G,COLUMN(E$2),0)),"",VLOOKUP(T_IE182PL[[#This Row],[Ścieżka Xpath]],ALL!$C:G,COLUMN(E$2),0))</f>
        <v>Message's digital signature.</v>
      </c>
      <c r="F55" s="69" t="str">
        <f>IF(ISBLANK(VLOOKUP(T_IE182PL[[#This Row],[Ścieżka Xpath]],ALL!$C:H,COLUMN(F$2),0)),"",VLOOKUP(T_IE182PL[[#This Row],[Ścieżka Xpath]],ALL!$C:H,COLUMN(F$2),0))</f>
        <v>0..1</v>
      </c>
      <c r="G55" s="69" t="str">
        <f>IF(ISBLANK(VLOOKUP(T_IE182PL[[#This Row],[Ścieżka Xpath]],ALL!$C:I,COLUMN(G$2),0)),"",VLOOKUP(T_IE182PL[[#This Row],[Ścieżka Xpath]],ALL!$C:I,COLUMN(G$2),0))</f>
        <v>O</v>
      </c>
      <c r="H55" s="69" t="str">
        <f>IF(ISBLANK(VLOOKUP(T_IE182PL[[#This Row],[Ścieżka Xpath]],ALL!$C:J,COLUMN(H$2),0)),"",VLOOKUP(T_IE182PL[[#This Row],[Ścieżka Xpath]],ALL!$C:J,COLUMN(H$2),0))</f>
        <v/>
      </c>
      <c r="I55" s="69" t="str">
        <f>IF(ISBLANK(VLOOKUP(T_IE182PL[[#This Row],[Ścieżka Xpath]],ALL!$C:K,COLUMN(I$2),0)),"",VLOOKUP(T_IE182PL[[#This Row],[Ścieżka Xpath]],ALL!$C:K,COLUMN(I$2),0))</f>
        <v/>
      </c>
      <c r="J55" s="69" t="str">
        <f>IF(ISBLANK(VLOOKUP(T_IE182PL[[#This Row],[Ścieżka Xpath]],ALL!$C:L,COLUMN(J$2),0)),"",VLOOKUP(T_IE182PL[[#This Row],[Ścieżka Xpath]],ALL!$C:L,COLUMN(J$2),0))</f>
        <v/>
      </c>
      <c r="K55" s="69" t="str">
        <f>IF(ISBLANK(VLOOKUP(T_IE182PL[[#This Row],[Ścieżka Xpath]],ALL!$C:N,COLUMN(K$2),0)),"",VLOOKUP(T_IE182PL[[#This Row],[Ścieżka Xpath]],ALL!$C:N,COLUMN(K$2),0))</f>
        <v/>
      </c>
      <c r="L55" s="70" t="str">
        <f>IF(ISBLANK(VLOOKUP(T_IE182PL[[#This Row],[Ścieżka Xpath]],ALL!$C:O,COLUMN(L$2),0)),"",VLOOKUP(T_IE182PL[[#This Row],[Ścieżka Xpath]],ALL!$C:O,COLUMN(L$2),0))</f>
        <v/>
      </c>
      <c r="M55" s="70" t="str">
        <f>IF(ISBLANK(VLOOKUP(T_IE182PL[[#This Row],[Ścieżka Xpath]],ALL!$C:P,COLUMN(M$2),0)),"",VLOOKUP(T_IE182PL[[#This Row],[Ścieżka Xpath]],ALL!$C:P,COLUMN(M$2),0))</f>
        <v/>
      </c>
      <c r="N55" s="70" t="str">
        <f>IF(ISBLANK(VLOOKUP(T_IE182PL[[#This Row],[Ścieżka Xpath]],ALL!$C:Q,COLUMN(N$2),0)),"",VLOOKUP(T_IE182PL[[#This Row],[Ścieżka Xpath]],ALL!$C:Q,COLUMN(N$2),0))</f>
        <v/>
      </c>
      <c r="O55" s="70" t="str">
        <f>IF(ISBLANK(VLOOKUP(T_IE182PL[[#This Row],[Ścieżka Xpath]],ALL!$C:R,COLUMN(O$2),0)),"",VLOOKUP(T_IE182PL[[#This Row],[Ścieżka Xpath]],ALL!$C:R,COLUMN(O$2),0))</f>
        <v/>
      </c>
    </row>
  </sheetData>
  <hyperlinks>
    <hyperlink ref="A1" location="METRYKA!A1" display="METRYKA" xr:uid="{01CA0010-7B44-4DB6-AA60-2DE4D7A289E0}"/>
  </hyperlinks>
  <pageMargins left="0.7" right="0.7" top="0.75" bottom="0.75" header="0.3" footer="0.3"/>
  <pageSetup paperSize="9" orientation="portrait" r:id="rId1"/>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4BFF2-3517-4F9B-9E56-6EEEC285AD06}">
  <sheetPr codeName="Arkusz39">
    <tabColor theme="9" tint="0.59999389629810485"/>
  </sheetPr>
  <dimension ref="A1:O80"/>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C3" sqref="C3"/>
    </sheetView>
  </sheetViews>
  <sheetFormatPr defaultRowHeight="12.75"/>
  <cols>
    <col min="1" max="1" width="80.7109375" style="29" customWidth="1"/>
    <col min="2" max="2" width="7.5703125" style="27" bestFit="1" customWidth="1"/>
    <col min="3" max="3" width="16.7109375" style="27" customWidth="1"/>
    <col min="4" max="5" width="50.7109375" style="29" customWidth="1"/>
    <col min="6" max="11" width="8.7109375" style="33" customWidth="1"/>
    <col min="12" max="12" width="15.140625" style="29" customWidth="1"/>
    <col min="13" max="13" width="22.140625" style="29" customWidth="1"/>
    <col min="14" max="14" width="27" style="29" customWidth="1"/>
    <col min="15" max="15" width="25" style="29" customWidth="1"/>
  </cols>
  <sheetData>
    <row r="1" spans="1:15" ht="30" customHeight="1">
      <c r="A1" s="130" t="s">
        <v>3796</v>
      </c>
      <c r="B1" s="248"/>
      <c r="C1" s="250" t="str">
        <f>MID(A3,2,FIND("#",SUBSTITUTE(A3,"/","#",LEN(A3)-LEN(SUBSTITUTE(A3,"/",""))),1)-2)</f>
        <v>IE280PL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30">
      <c r="A3" s="82" t="s">
        <v>2874</v>
      </c>
      <c r="B3" s="83">
        <v>1</v>
      </c>
      <c r="C3" s="68" t="str">
        <f>IF(ISBLANK(VLOOKUP(T_IE280PL[[#This Row],[Ścieżka Xpath]],ALL!$C:E,COLUMN(C$2),0)),"",VLOOKUP(T_IE280PL[[#This Row],[Ścieżka Xpath]],ALL!$C:E,COLUMN(C$2),0))</f>
        <v>-</v>
      </c>
      <c r="D3" s="70" t="str">
        <f>IF(ISBLANK(VLOOKUP(T_IE280PL[[#This Row],[Ścieżka Xpath]],ALL!$C:F,COLUMN(D$2),0)),"",VLOOKUP(T_IE280PL[[#This Row],[Ścieżka Xpath]],ALL!$C:F,COLUMN(D$2),0))</f>
        <v>Dane zgłoszenia tranzytowego wymagane na poziomie krajowym.</v>
      </c>
      <c r="E3" s="70" t="str">
        <f>IF(ISBLANK(VLOOKUP(T_IE280PL[[#This Row],[Ścieżka Xpath]],ALL!$C:G,COLUMN(E$2),0)),"",VLOOKUP(T_IE280PL[[#This Row],[Ścieżka Xpath]],ALL!$C:G,COLUMN(E$2),0))</f>
        <v>Node grouping nationally required transit data.</v>
      </c>
      <c r="F3" s="69">
        <f>IF(ISBLANK(VLOOKUP(T_IE280PL[[#This Row],[Ścieżka Xpath]],ALL!$C:H,COLUMN(F$2),0)),"",VLOOKUP(T_IE280PL[[#This Row],[Ścieżka Xpath]],ALL!$C:H,COLUMN(F$2),0))</f>
        <v>1</v>
      </c>
      <c r="G3" s="69" t="str">
        <f>IF(ISBLANK(VLOOKUP(T_IE280PL[[#This Row],[Ścieżka Xpath]],ALL!$C:I,COLUMN(G$2),0)),"",VLOOKUP(T_IE280PL[[#This Row],[Ścieżka Xpath]],ALL!$C:I,COLUMN(G$2),0))</f>
        <v>R</v>
      </c>
      <c r="H3" s="69" t="str">
        <f>IF(ISBLANK(VLOOKUP(T_IE280PL[[#This Row],[Ścieżka Xpath]],ALL!$C:J,COLUMN(H$2),0)),"",VLOOKUP(T_IE280PL[[#This Row],[Ścieżka Xpath]],ALL!$C:J,COLUMN(H$2),0))</f>
        <v/>
      </c>
      <c r="I3" s="69" t="str">
        <f>IF(ISBLANK(VLOOKUP(T_IE280PL[[#This Row],[Ścieżka Xpath]],ALL!$C:K,COLUMN(I$2),0)),"",VLOOKUP(T_IE280PL[[#This Row],[Ścieżka Xpath]],ALL!$C:K,COLUMN(I$2),0))</f>
        <v/>
      </c>
      <c r="J3" s="69" t="str">
        <f>IF(ISBLANK(VLOOKUP(T_IE280PL[[#This Row],[Ścieżka Xpath]],ALL!$C:L,COLUMN(J$2),0)),"",VLOOKUP(T_IE280PL[[#This Row],[Ścieżka Xpath]],ALL!$C:L,COLUMN(J$2),0))</f>
        <v/>
      </c>
      <c r="K3" s="69" t="str">
        <f>IF(ISBLANK(VLOOKUP(T_IE280PL[[#This Row],[Ścieżka Xpath]],ALL!$C:N,COLUMN(K$2),0)),"",VLOOKUP(T_IE280PL[[#This Row],[Ścieżka Xpath]],ALL!$C:N,COLUMN(K$2),0))</f>
        <v/>
      </c>
      <c r="L3" s="70" t="str">
        <f>IF(ISBLANK(VLOOKUP(T_IE280PL[[#This Row],[Ścieżka Xpath]],ALL!$C:O,COLUMN(L$2),0)),"",VLOOKUP(T_IE280PL[[#This Row],[Ścieżka Xpath]],ALL!$C:O,COLUMN(L$2),0))</f>
        <v/>
      </c>
      <c r="M3" s="70" t="str">
        <f>IF(ISBLANK(VLOOKUP(T_IE280PL[[#This Row],[Ścieżka Xpath]],ALL!$C:P,COLUMN(M$2),0)),"",VLOOKUP(T_IE280PL[[#This Row],[Ścieżka Xpath]],ALL!$C:P,COLUMN(M$2),0))</f>
        <v/>
      </c>
      <c r="N3" s="70" t="str">
        <f>IF(ISBLANK(VLOOKUP(T_IE280PL[[#This Row],[Ścieżka Xpath]],ALL!$C:Q,COLUMN(N$2),0)),"",VLOOKUP(T_IE280PL[[#This Row],[Ścieżka Xpath]],ALL!$C:Q,COLUMN(N$2),0))</f>
        <v/>
      </c>
      <c r="O3" s="70" t="str">
        <f>IF(ISBLANK(VLOOKUP(T_IE280PL[[#This Row],[Ścieżka Xpath]],ALL!$C:R,COLUMN(O$2),0)),"",VLOOKUP(T_IE280PL[[#This Row],[Ścieżka Xpath]],ALL!$C:R,COLUMN(O$2),0))</f>
        <v/>
      </c>
    </row>
    <row r="4" spans="1:15" ht="30">
      <c r="A4" s="141" t="s">
        <v>2875</v>
      </c>
      <c r="B4" s="83">
        <v>2</v>
      </c>
      <c r="C4" s="68" t="str">
        <f>IF(ISBLANK(VLOOKUP(T_IE280PL[[#This Row],[Ścieżka Xpath]],ALL!$C:E,COLUMN(C$2),0)),"",VLOOKUP(T_IE280PL[[#This Row],[Ścieżka Xpath]],ALL!$C:E,COLUMN(C$2),0))</f>
        <v>-</v>
      </c>
      <c r="D4" s="82" t="str">
        <f>IF(ISBLANK(VLOOKUP(T_IE280PL[[#This Row],[Ścieżka Xpath]],ALL!$C:F,COLUMN(D$2),0)),"",VLOOKUP(T_IE280PL[[#This Row],[Ścieżka Xpath]],ALL!$C:F,COLUMN(D$2),0))</f>
        <v>Kanał komunikacyjny do wysyłki kolejnych komunikatów z NCTS2PLUS do Podmiotu.</v>
      </c>
      <c r="E4" s="82" t="str">
        <f>IF(ISBLANK(VLOOKUP(T_IE280PL[[#This Row],[Ścieżka Xpath]],ALL!$C:G,COLUMN(E$2),0)),"",VLOOKUP(T_IE280PL[[#This Row],[Ścieżka Xpath]],ALL!$C:G,COLUMN(E$2),0))</f>
        <v>Communication channel to be used for further messages to be sent from NCTS2PLUS to EO.</v>
      </c>
      <c r="F4" s="86">
        <f>IF(ISBLANK(VLOOKUP(T_IE280PL[[#This Row],[Ścieżka Xpath]],ALL!$C:H,COLUMN(F$2),0)),"",VLOOKUP(T_IE280PL[[#This Row],[Ścieżka Xpath]],ALL!$C:H,COLUMN(F$2),0))</f>
        <v>1</v>
      </c>
      <c r="G4" s="86" t="str">
        <f>IF(ISBLANK(VLOOKUP(T_IE280PL[[#This Row],[Ścieżka Xpath]],ALL!$C:I,COLUMN(G$2),0)),"",VLOOKUP(T_IE280PL[[#This Row],[Ścieżka Xpath]],ALL!$C:I,COLUMN(G$2),0))</f>
        <v>R</v>
      </c>
      <c r="H4" s="86" t="str">
        <f>IF(ISBLANK(VLOOKUP(T_IE280PL[[#This Row],[Ścieżka Xpath]],ALL!$C:J,COLUMN(H$2),0)),"",VLOOKUP(T_IE280PL[[#This Row],[Ścieżka Xpath]],ALL!$C:J,COLUMN(H$2),0))</f>
        <v/>
      </c>
      <c r="I4" s="86" t="str">
        <f>IF(ISBLANK(VLOOKUP(T_IE280PL[[#This Row],[Ścieżka Xpath]],ALL!$C:K,COLUMN(I$2),0)),"",VLOOKUP(T_IE280PL[[#This Row],[Ścieżka Xpath]],ALL!$C:K,COLUMN(I$2),0))</f>
        <v/>
      </c>
      <c r="J4" s="86" t="str">
        <f>IF(ISBLANK(VLOOKUP(T_IE280PL[[#This Row],[Ścieżka Xpath]],ALL!$C:L,COLUMN(J$2),0)),"",VLOOKUP(T_IE280PL[[#This Row],[Ścieżka Xpath]],ALL!$C:L,COLUMN(J$2),0))</f>
        <v/>
      </c>
      <c r="K4" s="69" t="str">
        <f>IF(ISBLANK(VLOOKUP(T_IE280PL[[#This Row],[Ścieżka Xpath]],ALL!$C:N,COLUMN(K$2),0)),"",VLOOKUP(T_IE280PL[[#This Row],[Ścieżka Xpath]],ALL!$C:N,COLUMN(K$2),0))</f>
        <v/>
      </c>
      <c r="L4" s="70" t="str">
        <f>IF(ISBLANK(VLOOKUP(T_IE280PL[[#This Row],[Ścieżka Xpath]],ALL!$C:O,COLUMN(L$2),0)),"",VLOOKUP(T_IE280PL[[#This Row],[Ścieżka Xpath]],ALL!$C:O,COLUMN(L$2),0))</f>
        <v/>
      </c>
      <c r="M4" s="70" t="str">
        <f>IF(ISBLANK(VLOOKUP(T_IE280PL[[#This Row],[Ścieżka Xpath]],ALL!$C:P,COLUMN(M$2),0)),"",VLOOKUP(T_IE280PL[[#This Row],[Ścieżka Xpath]],ALL!$C:P,COLUMN(M$2),0))</f>
        <v/>
      </c>
      <c r="N4" s="70" t="str">
        <f>IF(ISBLANK(VLOOKUP(T_IE280PL[[#This Row],[Ścieżka Xpath]],ALL!$C:Q,COLUMN(N$2),0)),"",VLOOKUP(T_IE280PL[[#This Row],[Ścieżka Xpath]],ALL!$C:Q,COLUMN(N$2),0))</f>
        <v/>
      </c>
      <c r="O4" s="70" t="str">
        <f>IF(ISBLANK(VLOOKUP(T_IE280PL[[#This Row],[Ścieżka Xpath]],ALL!$C:R,COLUMN(O$2),0)),"",VLOOKUP(T_IE280PL[[#This Row],[Ścieżka Xpath]],ALL!$C:R,COLUMN(O$2),0))</f>
        <v/>
      </c>
    </row>
    <row r="5" spans="1:15" ht="60">
      <c r="A5" s="26" t="s">
        <v>2876</v>
      </c>
      <c r="B5" s="15">
        <v>3</v>
      </c>
      <c r="C5" s="64" t="str">
        <f>IF(ISBLANK(VLOOKUP(T_IE280PL[[#This Row],[Ścieżka Xpath]],ALL!$C:E,COLUMN(C$2),0)),"",VLOOKUP(T_IE280PL[[#This Row],[Ścieżka Xpath]],ALL!$C:E,COLUMN(C$2),0))</f>
        <v>-</v>
      </c>
      <c r="D5" s="26" t="str">
        <f>IF(ISBLANK(VLOOKUP(T_IE280PL[[#This Row],[Ścieżka Xpath]],ALL!$C:F,COLUMN(D$2),0)),"",VLOOKUP(T_IE280PL[[#This Row],[Ścieżka Xpath]],ALL!$C:F,COLUMN(D$2),0))</f>
        <v>System, przez który mają być wysyłane następne komunikaty do podmiotu (SEAP/BCP). Brak oznacza, że wysyłane będą tym systemem, przez który przeyszły do NCTS2PLUS.</v>
      </c>
      <c r="E5" s="26" t="str">
        <f>IF(ISBLANK(VLOOKUP(T_IE280PL[[#This Row],[Ścieżka Xpath]],ALL!$C:G,COLUMN(E$2),0)),"",VLOOKUP(T_IE280PL[[#This Row],[Ścieżka Xpath]],ALL!$C:G,COLUMN(E$2),0))</f>
        <v>System (SEAP/BCP) to be used for sending messages to EO. Lack of attribute means that messages will be sent by the same system through which messages came to NCTS2PLUS.</v>
      </c>
      <c r="F5" s="168" t="str">
        <f>IF(ISBLANK(VLOOKUP(T_IE280PL[[#This Row],[Ścieżka Xpath]],ALL!$C:H,COLUMN(F$2),0)),"",VLOOKUP(T_IE280PL[[#This Row],[Ścieżka Xpath]],ALL!$C:H,COLUMN(F$2),0))</f>
        <v/>
      </c>
      <c r="G5" s="168" t="str">
        <f>IF(ISBLANK(VLOOKUP(T_IE280PL[[#This Row],[Ścieżka Xpath]],ALL!$C:I,COLUMN(G$2),0)),"",VLOOKUP(T_IE280PL[[#This Row],[Ścieżka Xpath]],ALL!$C:I,COLUMN(G$2),0))</f>
        <v>O</v>
      </c>
      <c r="H5" s="168" t="str">
        <f>IF(ISBLANK(VLOOKUP(T_IE280PL[[#This Row],[Ścieżka Xpath]],ALL!$C:J,COLUMN(H$2),0)),"",VLOOKUP(T_IE280PL[[#This Row],[Ścieżka Xpath]],ALL!$C:J,COLUMN(H$2),0))</f>
        <v>an..4</v>
      </c>
      <c r="I5" s="168" t="str">
        <f>IF(ISBLANK(VLOOKUP(T_IE280PL[[#This Row],[Ścieżka Xpath]],ALL!$C:K,COLUMN(I$2),0)),"",VLOOKUP(T_IE280PL[[#This Row],[Ścieżka Xpath]],ALL!$C:K,COLUMN(I$2),0))</f>
        <v/>
      </c>
      <c r="J5" s="168" t="str">
        <f>IF(ISBLANK(VLOOKUP(T_IE280PL[[#This Row],[Ścieżka Xpath]],ALL!$C:L,COLUMN(J$2),0)),"",VLOOKUP(T_IE280PL[[#This Row],[Ścieżka Xpath]],ALL!$C:L,COLUMN(J$2),0))</f>
        <v/>
      </c>
      <c r="K5" s="74" t="str">
        <f>IF(ISBLANK(VLOOKUP(T_IE280PL[[#This Row],[Ścieżka Xpath]],ALL!$C:N,COLUMN(K$2),0)),"",VLOOKUP(T_IE280PL[[#This Row],[Ścieżka Xpath]],ALL!$C:N,COLUMN(K$2),0))</f>
        <v/>
      </c>
      <c r="L5" s="62" t="str">
        <f>IF(ISBLANK(VLOOKUP(T_IE280PL[[#This Row],[Ścieżka Xpath]],ALL!$C:O,COLUMN(L$2),0)),"",VLOOKUP(T_IE280PL[[#This Row],[Ścieżka Xpath]],ALL!$C:O,COLUMN(L$2),0))</f>
        <v/>
      </c>
      <c r="M5" s="62" t="str">
        <f>IF(ISBLANK(VLOOKUP(T_IE280PL[[#This Row],[Ścieżka Xpath]],ALL!$C:P,COLUMN(M$2),0)),"",VLOOKUP(T_IE280PL[[#This Row],[Ścieżka Xpath]],ALL!$C:P,COLUMN(M$2),0))</f>
        <v/>
      </c>
      <c r="N5" s="62" t="str">
        <f>IF(ISBLANK(VLOOKUP(T_IE280PL[[#This Row],[Ścieżka Xpath]],ALL!$C:Q,COLUMN(N$2),0)),"",VLOOKUP(T_IE280PL[[#This Row],[Ścieżka Xpath]],ALL!$C:Q,COLUMN(N$2),0))</f>
        <v/>
      </c>
      <c r="O5" s="62" t="str">
        <f>IF(ISBLANK(VLOOKUP(T_IE280PL[[#This Row],[Ścieżka Xpath]],ALL!$C:R,COLUMN(O$2),0)),"",VLOOKUP(T_IE280PL[[#This Row],[Ścieżka Xpath]],ALL!$C:R,COLUMN(O$2),0))</f>
        <v/>
      </c>
    </row>
    <row r="6" spans="1:15" ht="15">
      <c r="A6" s="141" t="s">
        <v>2877</v>
      </c>
      <c r="B6" s="83">
        <v>4</v>
      </c>
      <c r="C6" s="68" t="str">
        <f>IF(ISBLANK(VLOOKUP(T_IE280PL[[#This Row],[Ścieżka Xpath]],ALL!$C:E,COLUMN(C$2),0)),"",VLOOKUP(T_IE280PL[[#This Row],[Ścieżka Xpath]],ALL!$C:E,COLUMN(C$2),0))</f>
        <v>-</v>
      </c>
      <c r="D6" s="82" t="str">
        <f>IF(ISBLANK(VLOOKUP(T_IE280PL[[#This Row],[Ścieżka Xpath]],ALL!$C:F,COLUMN(D$2),0)),"",VLOOKUP(T_IE280PL[[#This Row],[Ścieżka Xpath]],ALL!$C:F,COLUMN(D$2),0))</f>
        <v>Szczegóły kanału email.</v>
      </c>
      <c r="E6" s="82" t="str">
        <f>IF(ISBLANK(VLOOKUP(T_IE280PL[[#This Row],[Ścieżka Xpath]],ALL!$C:G,COLUMN(E$2),0)),"",VLOOKUP(T_IE280PL[[#This Row],[Ścieżka Xpath]],ALL!$C:G,COLUMN(E$2),0))</f>
        <v>Details of email channel.</v>
      </c>
      <c r="F6" s="86" t="str">
        <f>IF(ISBLANK(VLOOKUP(T_IE280PL[[#This Row],[Ścieżka Xpath]],ALL!$C:H,COLUMN(F$2),0)),"",VLOOKUP(T_IE280PL[[#This Row],[Ścieżka Xpath]],ALL!$C:H,COLUMN(F$2),0))</f>
        <v>0..1</v>
      </c>
      <c r="G6" s="86" t="str">
        <f>IF(ISBLANK(VLOOKUP(T_IE280PL[[#This Row],[Ścieżka Xpath]],ALL!$C:I,COLUMN(G$2),0)),"",VLOOKUP(T_IE280PL[[#This Row],[Ścieżka Xpath]],ALL!$C:I,COLUMN(G$2),0))</f>
        <v>D</v>
      </c>
      <c r="H6" s="86" t="str">
        <f>IF(ISBLANK(VLOOKUP(T_IE280PL[[#This Row],[Ścieżka Xpath]],ALL!$C:J,COLUMN(H$2),0)),"",VLOOKUP(T_IE280PL[[#This Row],[Ścieżka Xpath]],ALL!$C:J,COLUMN(H$2),0))</f>
        <v/>
      </c>
      <c r="I6" s="86" t="str">
        <f>IF(ISBLANK(VLOOKUP(T_IE280PL[[#This Row],[Ścieżka Xpath]],ALL!$C:K,COLUMN(I$2),0)),"",VLOOKUP(T_IE280PL[[#This Row],[Ścieżka Xpath]],ALL!$C:K,COLUMN(I$2),0))</f>
        <v/>
      </c>
      <c r="J6" s="86" t="str">
        <f>IF(ISBLANK(VLOOKUP(T_IE280PL[[#This Row],[Ścieżka Xpath]],ALL!$C:L,COLUMN(J$2),0)),"",VLOOKUP(T_IE280PL[[#This Row],[Ścieżka Xpath]],ALL!$C:L,COLUMN(J$2),0))</f>
        <v>RP18</v>
      </c>
      <c r="K6" s="69" t="str">
        <f>IF(ISBLANK(VLOOKUP(T_IE280PL[[#This Row],[Ścieżka Xpath]],ALL!$C:N,COLUMN(K$2),0)),"",VLOOKUP(T_IE280PL[[#This Row],[Ścieżka Xpath]],ALL!$C:N,COLUMN(K$2),0))</f>
        <v/>
      </c>
      <c r="L6" s="70" t="str">
        <f>IF(ISBLANK(VLOOKUP(T_IE280PL[[#This Row],[Ścieżka Xpath]],ALL!$C:O,COLUMN(L$2),0)),"",VLOOKUP(T_IE280PL[[#This Row],[Ścieżka Xpath]],ALL!$C:O,COLUMN(L$2),0))</f>
        <v/>
      </c>
      <c r="M6" s="70" t="str">
        <f>IF(ISBLANK(VLOOKUP(T_IE280PL[[#This Row],[Ścieżka Xpath]],ALL!$C:P,COLUMN(M$2),0)),"",VLOOKUP(T_IE280PL[[#This Row],[Ścieżka Xpath]],ALL!$C:P,COLUMN(M$2),0))</f>
        <v/>
      </c>
      <c r="N6" s="70" t="str">
        <f>IF(ISBLANK(VLOOKUP(T_IE280PL[[#This Row],[Ścieżka Xpath]],ALL!$C:Q,COLUMN(N$2),0)),"",VLOOKUP(T_IE280PL[[#This Row],[Ścieżka Xpath]],ALL!$C:Q,COLUMN(N$2),0))</f>
        <v/>
      </c>
      <c r="O6" s="70" t="str">
        <f>IF(ISBLANK(VLOOKUP(T_IE280PL[[#This Row],[Ścieżka Xpath]],ALL!$C:R,COLUMN(O$2),0)),"",VLOOKUP(T_IE280PL[[#This Row],[Ścieżka Xpath]],ALL!$C:R,COLUMN(O$2),0))</f>
        <v/>
      </c>
    </row>
    <row r="7" spans="1:15" ht="30">
      <c r="A7" s="26" t="s">
        <v>2878</v>
      </c>
      <c r="B7" s="15">
        <v>5</v>
      </c>
      <c r="C7" s="64" t="str">
        <f>IF(ISBLANK(VLOOKUP(T_IE280PL[[#This Row],[Ścieżka Xpath]],ALL!$C:E,COLUMN(C$2),0)),"",VLOOKUP(T_IE280PL[[#This Row],[Ścieżka Xpath]],ALL!$C:E,COLUMN(C$2),0))</f>
        <v>-</v>
      </c>
      <c r="D7" s="26" t="str">
        <f>IF(ISBLANK(VLOOKUP(T_IE280PL[[#This Row],[Ścieżka Xpath]],ALL!$C:F,COLUMN(D$2),0)),"",VLOOKUP(T_IE280PL[[#This Row],[Ścieżka Xpath]],ALL!$C:F,COLUMN(D$2),0))</f>
        <v>Adres email, na który mają być wysyłane komunikaty do Podmiotu.</v>
      </c>
      <c r="E7" s="26" t="str">
        <f>IF(ISBLANK(VLOOKUP(T_IE280PL[[#This Row],[Ścieżka Xpath]],ALL!$C:G,COLUMN(E$2),0)),"",VLOOKUP(T_IE280PL[[#This Row],[Ścieżka Xpath]],ALL!$C:G,COLUMN(E$2),0))</f>
        <v>Email address to which messages from NCTS2PLUS to EO will be sent.</v>
      </c>
      <c r="F7" s="168" t="str">
        <f>IF(ISBLANK(VLOOKUP(T_IE280PL[[#This Row],[Ścieżka Xpath]],ALL!$C:H,COLUMN(F$2),0)),"",VLOOKUP(T_IE280PL[[#This Row],[Ścieżka Xpath]],ALL!$C:H,COLUMN(F$2),0))</f>
        <v/>
      </c>
      <c r="G7" s="168" t="str">
        <f>IF(ISBLANK(VLOOKUP(T_IE280PL[[#This Row],[Ścieżka Xpath]],ALL!$C:I,COLUMN(G$2),0)),"",VLOOKUP(T_IE280PL[[#This Row],[Ścieżka Xpath]],ALL!$C:I,COLUMN(G$2),0))</f>
        <v>R</v>
      </c>
      <c r="H7" s="168" t="str">
        <f>IF(ISBLANK(VLOOKUP(T_IE280PL[[#This Row],[Ścieżka Xpath]],ALL!$C:J,COLUMN(H$2),0)),"",VLOOKUP(T_IE280PL[[#This Row],[Ścieżka Xpath]],ALL!$C:J,COLUMN(H$2),0))</f>
        <v>an5..70</v>
      </c>
      <c r="I7" s="168" t="str">
        <f>IF(ISBLANK(VLOOKUP(T_IE280PL[[#This Row],[Ścieżka Xpath]],ALL!$C:K,COLUMN(I$2),0)),"",VLOOKUP(T_IE280PL[[#This Row],[Ścieżka Xpath]],ALL!$C:K,COLUMN(I$2),0))</f>
        <v/>
      </c>
      <c r="J7" s="168" t="str">
        <f>IF(ISBLANK(VLOOKUP(T_IE280PL[[#This Row],[Ścieżka Xpath]],ALL!$C:L,COLUMN(J$2),0)),"",VLOOKUP(T_IE280PL[[#This Row],[Ścieżka Xpath]],ALL!$C:L,COLUMN(J$2),0))</f>
        <v/>
      </c>
      <c r="K7" s="74" t="str">
        <f>IF(ISBLANK(VLOOKUP(T_IE280PL[[#This Row],[Ścieżka Xpath]],ALL!$C:N,COLUMN(K$2),0)),"",VLOOKUP(T_IE280PL[[#This Row],[Ścieżka Xpath]],ALL!$C:N,COLUMN(K$2),0))</f>
        <v/>
      </c>
      <c r="L7" s="62" t="str">
        <f>IF(ISBLANK(VLOOKUP(T_IE280PL[[#This Row],[Ścieżka Xpath]],ALL!$C:O,COLUMN(L$2),0)),"",VLOOKUP(T_IE280PL[[#This Row],[Ścieżka Xpath]],ALL!$C:O,COLUMN(L$2),0))</f>
        <v/>
      </c>
      <c r="M7" s="62" t="str">
        <f>IF(ISBLANK(VLOOKUP(T_IE280PL[[#This Row],[Ścieżka Xpath]],ALL!$C:P,COLUMN(M$2),0)),"",VLOOKUP(T_IE280PL[[#This Row],[Ścieżka Xpath]],ALL!$C:P,COLUMN(M$2),0))</f>
        <v/>
      </c>
      <c r="N7" s="62" t="str">
        <f>IF(ISBLANK(VLOOKUP(T_IE280PL[[#This Row],[Ścieżka Xpath]],ALL!$C:Q,COLUMN(N$2),0)),"",VLOOKUP(T_IE280PL[[#This Row],[Ścieżka Xpath]],ALL!$C:Q,COLUMN(N$2),0))</f>
        <v/>
      </c>
      <c r="O7" s="62" t="str">
        <f>IF(ISBLANK(VLOOKUP(T_IE280PL[[#This Row],[Ścieżka Xpath]],ALL!$C:R,COLUMN(O$2),0)),"",VLOOKUP(T_IE280PL[[#This Row],[Ścieżka Xpath]],ALL!$C:R,COLUMN(O$2),0))</f>
        <v/>
      </c>
    </row>
    <row r="8" spans="1:15" ht="15">
      <c r="A8" s="141" t="s">
        <v>2879</v>
      </c>
      <c r="B8" s="83">
        <v>6</v>
      </c>
      <c r="C8" s="68" t="str">
        <f>IF(ISBLANK(VLOOKUP(T_IE280PL[[#This Row],[Ścieżka Xpath]],ALL!$C:E,COLUMN(C$2),0)),"",VLOOKUP(T_IE280PL[[#This Row],[Ścieżka Xpath]],ALL!$C:E,COLUMN(C$2),0))</f>
        <v>-</v>
      </c>
      <c r="D8" s="82" t="str">
        <f>IF(ISBLANK(VLOOKUP(T_IE280PL[[#This Row],[Ścieżka Xpath]],ALL!$C:F,COLUMN(D$2),0)),"",VLOOKUP(T_IE280PL[[#This Row],[Ścieżka Xpath]],ALL!$C:F,COLUMN(D$2),0))</f>
        <v>Szczegóły kanału WebService.</v>
      </c>
      <c r="E8" s="82" t="str">
        <f>IF(ISBLANK(VLOOKUP(T_IE280PL[[#This Row],[Ścieżka Xpath]],ALL!$C:G,COLUMN(E$2),0)),"",VLOOKUP(T_IE280PL[[#This Row],[Ścieżka Xpath]],ALL!$C:G,COLUMN(E$2),0))</f>
        <v>Details of WebService channel.</v>
      </c>
      <c r="F8" s="86" t="str">
        <f>IF(ISBLANK(VLOOKUP(T_IE280PL[[#This Row],[Ścieżka Xpath]],ALL!$C:H,COLUMN(F$2),0)),"",VLOOKUP(T_IE280PL[[#This Row],[Ścieżka Xpath]],ALL!$C:H,COLUMN(F$2),0))</f>
        <v>0..1</v>
      </c>
      <c r="G8" s="86" t="str">
        <f>IF(ISBLANK(VLOOKUP(T_IE280PL[[#This Row],[Ścieżka Xpath]],ALL!$C:I,COLUMN(G$2),0)),"",VLOOKUP(T_IE280PL[[#This Row],[Ścieżka Xpath]],ALL!$C:I,COLUMN(G$2),0))</f>
        <v>D</v>
      </c>
      <c r="H8" s="86" t="str">
        <f>IF(ISBLANK(VLOOKUP(T_IE280PL[[#This Row],[Ścieżka Xpath]],ALL!$C:J,COLUMN(H$2),0)),"",VLOOKUP(T_IE280PL[[#This Row],[Ścieżka Xpath]],ALL!$C:J,COLUMN(H$2),0))</f>
        <v/>
      </c>
      <c r="I8" s="86" t="str">
        <f>IF(ISBLANK(VLOOKUP(T_IE280PL[[#This Row],[Ścieżka Xpath]],ALL!$C:K,COLUMN(I$2),0)),"",VLOOKUP(T_IE280PL[[#This Row],[Ścieżka Xpath]],ALL!$C:K,COLUMN(I$2),0))</f>
        <v/>
      </c>
      <c r="J8" s="86" t="str">
        <f>IF(ISBLANK(VLOOKUP(T_IE280PL[[#This Row],[Ścieżka Xpath]],ALL!$C:L,COLUMN(J$2),0)),"",VLOOKUP(T_IE280PL[[#This Row],[Ścieżka Xpath]],ALL!$C:L,COLUMN(J$2),0))</f>
        <v>RP18</v>
      </c>
      <c r="K8" s="69" t="str">
        <f>IF(ISBLANK(VLOOKUP(T_IE280PL[[#This Row],[Ścieżka Xpath]],ALL!$C:N,COLUMN(K$2),0)),"",VLOOKUP(T_IE280PL[[#This Row],[Ścieżka Xpath]],ALL!$C:N,COLUMN(K$2),0))</f>
        <v/>
      </c>
      <c r="L8" s="70" t="str">
        <f>IF(ISBLANK(VLOOKUP(T_IE280PL[[#This Row],[Ścieżka Xpath]],ALL!$C:O,COLUMN(L$2),0)),"",VLOOKUP(T_IE280PL[[#This Row],[Ścieżka Xpath]],ALL!$C:O,COLUMN(L$2),0))</f>
        <v/>
      </c>
      <c r="M8" s="70" t="str">
        <f>IF(ISBLANK(VLOOKUP(T_IE280PL[[#This Row],[Ścieżka Xpath]],ALL!$C:P,COLUMN(M$2),0)),"",VLOOKUP(T_IE280PL[[#This Row],[Ścieżka Xpath]],ALL!$C:P,COLUMN(M$2),0))</f>
        <v/>
      </c>
      <c r="N8" s="70" t="str">
        <f>IF(ISBLANK(VLOOKUP(T_IE280PL[[#This Row],[Ścieżka Xpath]],ALL!$C:Q,COLUMN(N$2),0)),"",VLOOKUP(T_IE280PL[[#This Row],[Ścieżka Xpath]],ALL!$C:Q,COLUMN(N$2),0))</f>
        <v/>
      </c>
      <c r="O8" s="70" t="str">
        <f>IF(ISBLANK(VLOOKUP(T_IE280PL[[#This Row],[Ścieżka Xpath]],ALL!$C:R,COLUMN(O$2),0)),"",VLOOKUP(T_IE280PL[[#This Row],[Ścieżka Xpath]],ALL!$C:R,COLUMN(O$2),0))</f>
        <v/>
      </c>
    </row>
    <row r="9" spans="1:15" ht="45">
      <c r="A9" s="26" t="s">
        <v>2864</v>
      </c>
      <c r="B9" s="15">
        <v>7</v>
      </c>
      <c r="C9" s="64" t="str">
        <f>IF(ISBLANK(VLOOKUP(T_IE280PL[[#This Row],[Ścieżka Xpath]],ALL!$C:E,COLUMN(C$2),0)),"",VLOOKUP(T_IE280PL[[#This Row],[Ścieżka Xpath]],ALL!$C:E,COLUMN(C$2),0))</f>
        <v>-</v>
      </c>
      <c r="D9" s="26" t="str">
        <f>IF(ISBLANK(VLOOKUP(T_IE280PL[[#This Row],[Ścieżka Xpath]],ALL!$C:F,COLUMN(D$2),0)),"",VLOOKUP(T_IE280PL[[#This Row],[Ścieżka Xpath]],ALL!$C:F,COLUMN(D$2),0))</f>
        <v>Adres url, na który mają być wysyłane komunikaty do Podmiotu. Dane autoryzacyjne zostaną odczytane z danych Podmiotu zarejestrowanych w SZPROT</v>
      </c>
      <c r="E9" s="26" t="str">
        <f>IF(ISBLANK(VLOOKUP(T_IE280PL[[#This Row],[Ścieżka Xpath]],ALL!$C:G,COLUMN(E$2),0)),"",VLOOKUP(T_IE280PL[[#This Row],[Ścieżka Xpath]],ALL!$C:G,COLUMN(E$2),0))</f>
        <v>WebService URL address to which messages from NCTS2PLUS to EO will be sent. Authorisation credentials will be checked against data registered in SZPROT.</v>
      </c>
      <c r="F9" s="168" t="str">
        <f>IF(ISBLANK(VLOOKUP(T_IE280PL[[#This Row],[Ścieżka Xpath]],ALL!$C:H,COLUMN(F$2),0)),"",VLOOKUP(T_IE280PL[[#This Row],[Ścieżka Xpath]],ALL!$C:H,COLUMN(F$2),0))</f>
        <v/>
      </c>
      <c r="G9" s="168" t="str">
        <f>IF(ISBLANK(VLOOKUP(T_IE280PL[[#This Row],[Ścieżka Xpath]],ALL!$C:I,COLUMN(G$2),0)),"",VLOOKUP(T_IE280PL[[#This Row],[Ścieżka Xpath]],ALL!$C:I,COLUMN(G$2),0))</f>
        <v>R</v>
      </c>
      <c r="H9" s="168" t="str">
        <f>IF(ISBLANK(VLOOKUP(T_IE280PL[[#This Row],[Ścieżka Xpath]],ALL!$C:J,COLUMN(H$2),0)),"",VLOOKUP(T_IE280PL[[#This Row],[Ścieżka Xpath]],ALL!$C:J,COLUMN(H$2),0))</f>
        <v>an..400</v>
      </c>
      <c r="I9" s="168" t="str">
        <f>IF(ISBLANK(VLOOKUP(T_IE280PL[[#This Row],[Ścieżka Xpath]],ALL!$C:K,COLUMN(I$2),0)),"",VLOOKUP(T_IE280PL[[#This Row],[Ścieżka Xpath]],ALL!$C:K,COLUMN(I$2),0))</f>
        <v/>
      </c>
      <c r="J9" s="168" t="str">
        <f>IF(ISBLANK(VLOOKUP(T_IE280PL[[#This Row],[Ścieżka Xpath]],ALL!$C:L,COLUMN(J$2),0)),"",VLOOKUP(T_IE280PL[[#This Row],[Ścieżka Xpath]],ALL!$C:L,COLUMN(J$2),0))</f>
        <v>RP23</v>
      </c>
      <c r="K9" s="74" t="str">
        <f>IF(ISBLANK(VLOOKUP(T_IE280PL[[#This Row],[Ścieżka Xpath]],ALL!$C:N,COLUMN(K$2),0)),"",VLOOKUP(T_IE280PL[[#This Row],[Ścieżka Xpath]],ALL!$C:N,COLUMN(K$2),0))</f>
        <v/>
      </c>
      <c r="L9" s="62" t="str">
        <f>IF(ISBLANK(VLOOKUP(T_IE280PL[[#This Row],[Ścieżka Xpath]],ALL!$C:O,COLUMN(L$2),0)),"",VLOOKUP(T_IE280PL[[#This Row],[Ścieżka Xpath]],ALL!$C:O,COLUMN(L$2),0))</f>
        <v/>
      </c>
      <c r="M9" s="62" t="str">
        <f>IF(ISBLANK(VLOOKUP(T_IE280PL[[#This Row],[Ścieżka Xpath]],ALL!$C:P,COLUMN(M$2),0)),"",VLOOKUP(T_IE280PL[[#This Row],[Ścieżka Xpath]],ALL!$C:P,COLUMN(M$2),0))</f>
        <v/>
      </c>
      <c r="N9" s="62" t="str">
        <f>IF(ISBLANK(VLOOKUP(T_IE280PL[[#This Row],[Ścieżka Xpath]],ALL!$C:Q,COLUMN(N$2),0)),"",VLOOKUP(T_IE280PL[[#This Row],[Ścieżka Xpath]],ALL!$C:Q,COLUMN(N$2),0))</f>
        <v/>
      </c>
      <c r="O9" s="62" t="str">
        <f>IF(ISBLANK(VLOOKUP(T_IE280PL[[#This Row],[Ścieżka Xpath]],ALL!$C:R,COLUMN(O$2),0)),"",VLOOKUP(T_IE280PL[[#This Row],[Ścieżka Xpath]],ALL!$C:R,COLUMN(O$2),0))</f>
        <v/>
      </c>
    </row>
    <row r="10" spans="1:15" ht="15">
      <c r="A10" s="141" t="s">
        <v>2865</v>
      </c>
      <c r="B10" s="83">
        <v>8</v>
      </c>
      <c r="C10" s="68" t="str">
        <f>IF(ISBLANK(VLOOKUP(T_IE280PL[[#This Row],[Ścieżka Xpath]],ALL!$C:E,COLUMN(C$2),0)),"",VLOOKUP(T_IE280PL[[#This Row],[Ścieżka Xpath]],ALL!$C:E,COLUMN(C$2),0))</f>
        <v>-</v>
      </c>
      <c r="D10" s="82" t="str">
        <f>IF(ISBLANK(VLOOKUP(T_IE280PL[[#This Row],[Ścieżka Xpath]],ALL!$C:F,COLUMN(D$2),0)),"",VLOOKUP(T_IE280PL[[#This Row],[Ścieżka Xpath]],ALL!$C:F,COLUMN(D$2),0))</f>
        <v>Szczegóły kanalu SEAP.</v>
      </c>
      <c r="E10" s="82" t="str">
        <f>IF(ISBLANK(VLOOKUP(T_IE280PL[[#This Row],[Ścieżka Xpath]],ALL!$C:G,COLUMN(E$2),0)),"",VLOOKUP(T_IE280PL[[#This Row],[Ścieżka Xpath]],ALL!$C:G,COLUMN(E$2),0))</f>
        <v>Details of SEAP channel.</v>
      </c>
      <c r="F10" s="86" t="str">
        <f>IF(ISBLANK(VLOOKUP(T_IE280PL[[#This Row],[Ścieżka Xpath]],ALL!$C:H,COLUMN(F$2),0)),"",VLOOKUP(T_IE280PL[[#This Row],[Ścieżka Xpath]],ALL!$C:H,COLUMN(F$2),0))</f>
        <v>0..1</v>
      </c>
      <c r="G10" s="86" t="str">
        <f>IF(ISBLANK(VLOOKUP(T_IE280PL[[#This Row],[Ścieżka Xpath]],ALL!$C:I,COLUMN(G$2),0)),"",VLOOKUP(T_IE280PL[[#This Row],[Ścieżka Xpath]],ALL!$C:I,COLUMN(G$2),0))</f>
        <v>D</v>
      </c>
      <c r="H10" s="86" t="str">
        <f>IF(ISBLANK(VLOOKUP(T_IE280PL[[#This Row],[Ścieżka Xpath]],ALL!$C:J,COLUMN(H$2),0)),"",VLOOKUP(T_IE280PL[[#This Row],[Ścieżka Xpath]],ALL!$C:J,COLUMN(H$2),0))</f>
        <v/>
      </c>
      <c r="I10" s="86" t="str">
        <f>IF(ISBLANK(VLOOKUP(T_IE280PL[[#This Row],[Ścieżka Xpath]],ALL!$C:K,COLUMN(I$2),0)),"",VLOOKUP(T_IE280PL[[#This Row],[Ścieżka Xpath]],ALL!$C:K,COLUMN(I$2),0))</f>
        <v/>
      </c>
      <c r="J10" s="86" t="str">
        <f>IF(ISBLANK(VLOOKUP(T_IE280PL[[#This Row],[Ścieżka Xpath]],ALL!$C:L,COLUMN(J$2),0)),"",VLOOKUP(T_IE280PL[[#This Row],[Ścieżka Xpath]],ALL!$C:L,COLUMN(J$2),0))</f>
        <v>RP18</v>
      </c>
      <c r="K10" s="69" t="str">
        <f>IF(ISBLANK(VLOOKUP(T_IE280PL[[#This Row],[Ścieżka Xpath]],ALL!$C:N,COLUMN(K$2),0)),"",VLOOKUP(T_IE280PL[[#This Row],[Ścieżka Xpath]],ALL!$C:N,COLUMN(K$2),0))</f>
        <v/>
      </c>
      <c r="L10" s="70" t="str">
        <f>IF(ISBLANK(VLOOKUP(T_IE280PL[[#This Row],[Ścieżka Xpath]],ALL!$C:O,COLUMN(L$2),0)),"",VLOOKUP(T_IE280PL[[#This Row],[Ścieżka Xpath]],ALL!$C:O,COLUMN(L$2),0))</f>
        <v/>
      </c>
      <c r="M10" s="70" t="str">
        <f>IF(ISBLANK(VLOOKUP(T_IE280PL[[#This Row],[Ścieżka Xpath]],ALL!$C:P,COLUMN(M$2),0)),"",VLOOKUP(T_IE280PL[[#This Row],[Ścieżka Xpath]],ALL!$C:P,COLUMN(M$2),0))</f>
        <v/>
      </c>
      <c r="N10" s="70" t="str">
        <f>IF(ISBLANK(VLOOKUP(T_IE280PL[[#This Row],[Ścieżka Xpath]],ALL!$C:Q,COLUMN(N$2),0)),"",VLOOKUP(T_IE280PL[[#This Row],[Ścieżka Xpath]],ALL!$C:Q,COLUMN(N$2),0))</f>
        <v/>
      </c>
      <c r="O10" s="70" t="str">
        <f>IF(ISBLANK(VLOOKUP(T_IE280PL[[#This Row],[Ścieżka Xpath]],ALL!$C:R,COLUMN(O$2),0)),"",VLOOKUP(T_IE280PL[[#This Row],[Ścieżka Xpath]],ALL!$C:R,COLUMN(O$2),0))</f>
        <v/>
      </c>
    </row>
    <row r="11" spans="1:15" ht="30">
      <c r="A11" s="26" t="s">
        <v>2866</v>
      </c>
      <c r="B11" s="15">
        <v>9</v>
      </c>
      <c r="C11" s="64" t="str">
        <f>IF(ISBLANK(VLOOKUP(T_IE280PL[[#This Row],[Ścieżka Xpath]],ALL!$C:E,COLUMN(C$2),0)),"",VLOOKUP(T_IE280PL[[#This Row],[Ścieżka Xpath]],ALL!$C:E,COLUMN(C$2),0))</f>
        <v>-</v>
      </c>
      <c r="D11" s="26" t="str">
        <f>IF(ISBLANK(VLOOKUP(T_IE280PL[[#This Row],[Ścieżka Xpath]],ALL!$C:F,COLUMN(D$2),0)),"",VLOOKUP(T_IE280PL[[#This Row],[Ścieżka Xpath]],ALL!$C:F,COLUMN(D$2),0))</f>
        <v>Identyfikator użytkownika w systemie SEAP, na który mają być wysyłane następne komunikaty do Podmiotu.</v>
      </c>
      <c r="E11" s="26" t="str">
        <f>IF(ISBLANK(VLOOKUP(T_IE280PL[[#This Row],[Ścieżka Xpath]],ALL!$C:G,COLUMN(E$2),0)),"",VLOOKUP(T_IE280PL[[#This Row],[Ścieżka Xpath]],ALL!$C:G,COLUMN(E$2),0))</f>
        <v>Seap identifier to which messages from NCTS2PLUS to EO will be sent.</v>
      </c>
      <c r="F11" s="168" t="str">
        <f>IF(ISBLANK(VLOOKUP(T_IE280PL[[#This Row],[Ścieżka Xpath]],ALL!$C:H,COLUMN(F$2),0)),"",VLOOKUP(T_IE280PL[[#This Row],[Ścieżka Xpath]],ALL!$C:H,COLUMN(F$2),0))</f>
        <v/>
      </c>
      <c r="G11" s="168" t="str">
        <f>IF(ISBLANK(VLOOKUP(T_IE280PL[[#This Row],[Ścieżka Xpath]],ALL!$C:I,COLUMN(G$2),0)),"",VLOOKUP(T_IE280PL[[#This Row],[Ścieżka Xpath]],ALL!$C:I,COLUMN(G$2),0))</f>
        <v>R</v>
      </c>
      <c r="H11" s="168" t="str">
        <f>IF(ISBLANK(VLOOKUP(T_IE280PL[[#This Row],[Ścieżka Xpath]],ALL!$C:J,COLUMN(H$2),0)),"",VLOOKUP(T_IE280PL[[#This Row],[Ścieżka Xpath]],ALL!$C:J,COLUMN(H$2),0))</f>
        <v>an..40</v>
      </c>
      <c r="I11" s="168" t="str">
        <f>IF(ISBLANK(VLOOKUP(T_IE280PL[[#This Row],[Ścieżka Xpath]],ALL!$C:K,COLUMN(I$2),0)),"",VLOOKUP(T_IE280PL[[#This Row],[Ścieżka Xpath]],ALL!$C:K,COLUMN(I$2),0))</f>
        <v/>
      </c>
      <c r="J11" s="168" t="str">
        <f>IF(ISBLANK(VLOOKUP(T_IE280PL[[#This Row],[Ścieżka Xpath]],ALL!$C:L,COLUMN(J$2),0)),"",VLOOKUP(T_IE280PL[[#This Row],[Ścieżka Xpath]],ALL!$C:L,COLUMN(J$2),0))</f>
        <v/>
      </c>
      <c r="K11" s="74" t="str">
        <f>IF(ISBLANK(VLOOKUP(T_IE280PL[[#This Row],[Ścieżka Xpath]],ALL!$C:N,COLUMN(K$2),0)),"",VLOOKUP(T_IE280PL[[#This Row],[Ścieżka Xpath]],ALL!$C:N,COLUMN(K$2),0))</f>
        <v/>
      </c>
      <c r="L11" s="62" t="str">
        <f>IF(ISBLANK(VLOOKUP(T_IE280PL[[#This Row],[Ścieżka Xpath]],ALL!$C:O,COLUMN(L$2),0)),"",VLOOKUP(T_IE280PL[[#This Row],[Ścieżka Xpath]],ALL!$C:O,COLUMN(L$2),0))</f>
        <v/>
      </c>
      <c r="M11" s="62" t="str">
        <f>IF(ISBLANK(VLOOKUP(T_IE280PL[[#This Row],[Ścieżka Xpath]],ALL!$C:P,COLUMN(M$2),0)),"",VLOOKUP(T_IE280PL[[#This Row],[Ścieżka Xpath]],ALL!$C:P,COLUMN(M$2),0))</f>
        <v/>
      </c>
      <c r="N11" s="62" t="str">
        <f>IF(ISBLANK(VLOOKUP(T_IE280PL[[#This Row],[Ścieżka Xpath]],ALL!$C:Q,COLUMN(N$2),0)),"",VLOOKUP(T_IE280PL[[#This Row],[Ścieżka Xpath]],ALL!$C:Q,COLUMN(N$2),0))</f>
        <v/>
      </c>
      <c r="O11" s="62" t="str">
        <f>IF(ISBLANK(VLOOKUP(T_IE280PL[[#This Row],[Ścieżka Xpath]],ALL!$C:R,COLUMN(O$2),0)),"",VLOOKUP(T_IE280PL[[#This Row],[Ścieżka Xpath]],ALL!$C:R,COLUMN(O$2),0))</f>
        <v/>
      </c>
    </row>
    <row r="12" spans="1:15" ht="15">
      <c r="A12" s="141" t="s">
        <v>2867</v>
      </c>
      <c r="B12" s="83">
        <v>10</v>
      </c>
      <c r="C12" s="68" t="str">
        <f>IF(ISBLANK(VLOOKUP(T_IE280PL[[#This Row],[Ścieżka Xpath]],ALL!$C:E,COLUMN(C$2),0)),"",VLOOKUP(T_IE280PL[[#This Row],[Ścieżka Xpath]],ALL!$C:E,COLUMN(C$2),0))</f>
        <v>-</v>
      </c>
      <c r="D12" s="82" t="str">
        <f>IF(ISBLANK(VLOOKUP(T_IE280PL[[#This Row],[Ścieżka Xpath]],ALL!$C:F,COLUMN(D$2),0)),"",VLOOKUP(T_IE280PL[[#This Row],[Ścieżka Xpath]],ALL!$C:F,COLUMN(D$2),0))</f>
        <v>Szczegóły kanału ePUAP.</v>
      </c>
      <c r="E12" s="82" t="str">
        <f>IF(ISBLANK(VLOOKUP(T_IE280PL[[#This Row],[Ścieżka Xpath]],ALL!$C:G,COLUMN(E$2),0)),"",VLOOKUP(T_IE280PL[[#This Row],[Ścieżka Xpath]],ALL!$C:G,COLUMN(E$2),0))</f>
        <v>Details of ePUAP channel.</v>
      </c>
      <c r="F12" s="86" t="str">
        <f>IF(ISBLANK(VLOOKUP(T_IE280PL[[#This Row],[Ścieżka Xpath]],ALL!$C:H,COLUMN(F$2),0)),"",VLOOKUP(T_IE280PL[[#This Row],[Ścieżka Xpath]],ALL!$C:H,COLUMN(F$2),0))</f>
        <v>0..1</v>
      </c>
      <c r="G12" s="86" t="str">
        <f>IF(ISBLANK(VLOOKUP(T_IE280PL[[#This Row],[Ścieżka Xpath]],ALL!$C:I,COLUMN(G$2),0)),"",VLOOKUP(T_IE280PL[[#This Row],[Ścieżka Xpath]],ALL!$C:I,COLUMN(G$2),0))</f>
        <v>D</v>
      </c>
      <c r="H12" s="86" t="str">
        <f>IF(ISBLANK(VLOOKUP(T_IE280PL[[#This Row],[Ścieżka Xpath]],ALL!$C:J,COLUMN(H$2),0)),"",VLOOKUP(T_IE280PL[[#This Row],[Ścieżka Xpath]],ALL!$C:J,COLUMN(H$2),0))</f>
        <v/>
      </c>
      <c r="I12" s="86" t="str">
        <f>IF(ISBLANK(VLOOKUP(T_IE280PL[[#This Row],[Ścieżka Xpath]],ALL!$C:K,COLUMN(I$2),0)),"",VLOOKUP(T_IE280PL[[#This Row],[Ścieżka Xpath]],ALL!$C:K,COLUMN(I$2),0))</f>
        <v/>
      </c>
      <c r="J12" s="86" t="str">
        <f>IF(ISBLANK(VLOOKUP(T_IE280PL[[#This Row],[Ścieżka Xpath]],ALL!$C:L,COLUMN(J$2),0)),"",VLOOKUP(T_IE280PL[[#This Row],[Ścieżka Xpath]],ALL!$C:L,COLUMN(J$2),0))</f>
        <v>RP18</v>
      </c>
      <c r="K12" s="69" t="str">
        <f>IF(ISBLANK(VLOOKUP(T_IE280PL[[#This Row],[Ścieżka Xpath]],ALL!$C:N,COLUMN(K$2),0)),"",VLOOKUP(T_IE280PL[[#This Row],[Ścieżka Xpath]],ALL!$C:N,COLUMN(K$2),0))</f>
        <v/>
      </c>
      <c r="L12" s="70" t="str">
        <f>IF(ISBLANK(VLOOKUP(T_IE280PL[[#This Row],[Ścieżka Xpath]],ALL!$C:O,COLUMN(L$2),0)),"",VLOOKUP(T_IE280PL[[#This Row],[Ścieżka Xpath]],ALL!$C:O,COLUMN(L$2),0))</f>
        <v/>
      </c>
      <c r="M12" s="70" t="str">
        <f>IF(ISBLANK(VLOOKUP(T_IE280PL[[#This Row],[Ścieżka Xpath]],ALL!$C:P,COLUMN(M$2),0)),"",VLOOKUP(T_IE280PL[[#This Row],[Ścieżka Xpath]],ALL!$C:P,COLUMN(M$2),0))</f>
        <v/>
      </c>
      <c r="N12" s="70" t="str">
        <f>IF(ISBLANK(VLOOKUP(T_IE280PL[[#This Row],[Ścieżka Xpath]],ALL!$C:Q,COLUMN(N$2),0)),"",VLOOKUP(T_IE280PL[[#This Row],[Ścieżka Xpath]],ALL!$C:Q,COLUMN(N$2),0))</f>
        <v/>
      </c>
      <c r="O12" s="70" t="str">
        <f>IF(ISBLANK(VLOOKUP(T_IE280PL[[#This Row],[Ścieżka Xpath]],ALL!$C:R,COLUMN(O$2),0)),"",VLOOKUP(T_IE280PL[[#This Row],[Ścieżka Xpath]],ALL!$C:R,COLUMN(O$2),0))</f>
        <v/>
      </c>
    </row>
    <row r="13" spans="1:15" ht="30">
      <c r="A13" s="26" t="s">
        <v>2868</v>
      </c>
      <c r="B13" s="15">
        <v>11</v>
      </c>
      <c r="C13" s="64" t="str">
        <f>IF(ISBLANK(VLOOKUP(T_IE280PL[[#This Row],[Ścieżka Xpath]],ALL!$C:E,COLUMN(C$2),0)),"",VLOOKUP(T_IE280PL[[#This Row],[Ścieżka Xpath]],ALL!$C:E,COLUMN(C$2),0))</f>
        <v>-</v>
      </c>
      <c r="D13" s="26" t="str">
        <f>IF(ISBLANK(VLOOKUP(T_IE280PL[[#This Row],[Ścieżka Xpath]],ALL!$C:F,COLUMN(D$2),0)),"",VLOOKUP(T_IE280PL[[#This Row],[Ścieżka Xpath]],ALL!$C:F,COLUMN(D$2),0))</f>
        <v>Identyfikator podmiotu w systemie ePuap, na który mają być wysyłane komunikaty do Podmiotu.</v>
      </c>
      <c r="E13" s="26" t="str">
        <f>IF(ISBLANK(VLOOKUP(T_IE280PL[[#This Row],[Ścieżka Xpath]],ALL!$C:G,COLUMN(E$2),0)),"",VLOOKUP(T_IE280PL[[#This Row],[Ścieżka Xpath]],ALL!$C:G,COLUMN(E$2),0))</f>
        <v>EO's identifier in ePUAP to which messages from NCTS2PLUS to EO will be sent.</v>
      </c>
      <c r="F13" s="168" t="str">
        <f>IF(ISBLANK(VLOOKUP(T_IE280PL[[#This Row],[Ścieżka Xpath]],ALL!$C:H,COLUMN(F$2),0)),"",VLOOKUP(T_IE280PL[[#This Row],[Ścieżka Xpath]],ALL!$C:H,COLUMN(F$2),0))</f>
        <v/>
      </c>
      <c r="G13" s="168" t="str">
        <f>IF(ISBLANK(VLOOKUP(T_IE280PL[[#This Row],[Ścieżka Xpath]],ALL!$C:I,COLUMN(G$2),0)),"",VLOOKUP(T_IE280PL[[#This Row],[Ścieżka Xpath]],ALL!$C:I,COLUMN(G$2),0))</f>
        <v>R</v>
      </c>
      <c r="H13" s="168" t="str">
        <f>IF(ISBLANK(VLOOKUP(T_IE280PL[[#This Row],[Ścieżka Xpath]],ALL!$C:J,COLUMN(H$2),0)),"",VLOOKUP(T_IE280PL[[#This Row],[Ścieżka Xpath]],ALL!$C:J,COLUMN(H$2),0))</f>
        <v>an..100</v>
      </c>
      <c r="I13" s="168" t="str">
        <f>IF(ISBLANK(VLOOKUP(T_IE280PL[[#This Row],[Ścieżka Xpath]],ALL!$C:K,COLUMN(I$2),0)),"",VLOOKUP(T_IE280PL[[#This Row],[Ścieżka Xpath]],ALL!$C:K,COLUMN(I$2),0))</f>
        <v/>
      </c>
      <c r="J13" s="168" t="str">
        <f>IF(ISBLANK(VLOOKUP(T_IE280PL[[#This Row],[Ścieżka Xpath]],ALL!$C:L,COLUMN(J$2),0)),"",VLOOKUP(T_IE280PL[[#This Row],[Ścieżka Xpath]],ALL!$C:L,COLUMN(J$2),0))</f>
        <v/>
      </c>
      <c r="K13" s="74" t="str">
        <f>IF(ISBLANK(VLOOKUP(T_IE280PL[[#This Row],[Ścieżka Xpath]],ALL!$C:N,COLUMN(K$2),0)),"",VLOOKUP(T_IE280PL[[#This Row],[Ścieżka Xpath]],ALL!$C:N,COLUMN(K$2),0))</f>
        <v/>
      </c>
      <c r="L13" s="62" t="str">
        <f>IF(ISBLANK(VLOOKUP(T_IE280PL[[#This Row],[Ścieżka Xpath]],ALL!$C:O,COLUMN(L$2),0)),"",VLOOKUP(T_IE280PL[[#This Row],[Ścieżka Xpath]],ALL!$C:O,COLUMN(L$2),0))</f>
        <v/>
      </c>
      <c r="M13" s="62" t="str">
        <f>IF(ISBLANK(VLOOKUP(T_IE280PL[[#This Row],[Ścieżka Xpath]],ALL!$C:P,COLUMN(M$2),0)),"",VLOOKUP(T_IE280PL[[#This Row],[Ścieżka Xpath]],ALL!$C:P,COLUMN(M$2),0))</f>
        <v/>
      </c>
      <c r="N13" s="62" t="str">
        <f>IF(ISBLANK(VLOOKUP(T_IE280PL[[#This Row],[Ścieżka Xpath]],ALL!$C:Q,COLUMN(N$2),0)),"",VLOOKUP(T_IE280PL[[#This Row],[Ścieżka Xpath]],ALL!$C:Q,COLUMN(N$2),0))</f>
        <v/>
      </c>
      <c r="O13" s="62" t="str">
        <f>IF(ISBLANK(VLOOKUP(T_IE280PL[[#This Row],[Ścieżka Xpath]],ALL!$C:R,COLUMN(O$2),0)),"",VLOOKUP(T_IE280PL[[#This Row],[Ścieżka Xpath]],ALL!$C:R,COLUMN(O$2),0))</f>
        <v/>
      </c>
    </row>
    <row r="14" spans="1:15" ht="30">
      <c r="A14" s="26" t="s">
        <v>2869</v>
      </c>
      <c r="B14" s="15">
        <v>12</v>
      </c>
      <c r="C14" s="64" t="str">
        <f>IF(ISBLANK(VLOOKUP(T_IE280PL[[#This Row],[Ścieżka Xpath]],ALL!$C:E,COLUMN(C$2),0)),"",VLOOKUP(T_IE280PL[[#This Row],[Ścieżka Xpath]],ALL!$C:E,COLUMN(C$2),0))</f>
        <v>-</v>
      </c>
      <c r="D14" s="26" t="str">
        <f>IF(ISBLANK(VLOOKUP(T_IE280PL[[#This Row],[Ścieżka Xpath]],ALL!$C:F,COLUMN(D$2),0)),"",VLOOKUP(T_IE280PL[[#This Row],[Ścieżka Xpath]],ALL!$C:F,COLUMN(D$2),0))</f>
        <v>Identyfikator skrytki w systemie ePuap, na którą mają być wysyłane komunikaty do Podmiotu.</v>
      </c>
      <c r="E14" s="26" t="str">
        <f>IF(ISBLANK(VLOOKUP(T_IE280PL[[#This Row],[Ścieżka Xpath]],ALL!$C:G,COLUMN(E$2),0)),"",VLOOKUP(T_IE280PL[[#This Row],[Ścieżka Xpath]],ALL!$C:G,COLUMN(E$2),0))</f>
        <v>ePUAP box identifier to which messages from NCTS2PLUS to EO will be sent.</v>
      </c>
      <c r="F14" s="168" t="str">
        <f>IF(ISBLANK(VLOOKUP(T_IE280PL[[#This Row],[Ścieżka Xpath]],ALL!$C:H,COLUMN(F$2),0)),"",VLOOKUP(T_IE280PL[[#This Row],[Ścieżka Xpath]],ALL!$C:H,COLUMN(F$2),0))</f>
        <v/>
      </c>
      <c r="G14" s="168" t="str">
        <f>IF(ISBLANK(VLOOKUP(T_IE280PL[[#This Row],[Ścieżka Xpath]],ALL!$C:I,COLUMN(G$2),0)),"",VLOOKUP(T_IE280PL[[#This Row],[Ścieżka Xpath]],ALL!$C:I,COLUMN(G$2),0))</f>
        <v>R</v>
      </c>
      <c r="H14" s="168" t="str">
        <f>IF(ISBLANK(VLOOKUP(T_IE280PL[[#This Row],[Ścieżka Xpath]],ALL!$C:J,COLUMN(H$2),0)),"",VLOOKUP(T_IE280PL[[#This Row],[Ścieżka Xpath]],ALL!$C:J,COLUMN(H$2),0))</f>
        <v>an..200</v>
      </c>
      <c r="I14" s="168" t="str">
        <f>IF(ISBLANK(VLOOKUP(T_IE280PL[[#This Row],[Ścieżka Xpath]],ALL!$C:K,COLUMN(I$2),0)),"",VLOOKUP(T_IE280PL[[#This Row],[Ścieżka Xpath]],ALL!$C:K,COLUMN(I$2),0))</f>
        <v/>
      </c>
      <c r="J14" s="168" t="str">
        <f>IF(ISBLANK(VLOOKUP(T_IE280PL[[#This Row],[Ścieżka Xpath]],ALL!$C:L,COLUMN(J$2),0)),"",VLOOKUP(T_IE280PL[[#This Row],[Ścieżka Xpath]],ALL!$C:L,COLUMN(J$2),0))</f>
        <v/>
      </c>
      <c r="K14" s="74" t="str">
        <f>IF(ISBLANK(VLOOKUP(T_IE280PL[[#This Row],[Ścieżka Xpath]],ALL!$C:N,COLUMN(K$2),0)),"",VLOOKUP(T_IE280PL[[#This Row],[Ścieżka Xpath]],ALL!$C:N,COLUMN(K$2),0))</f>
        <v/>
      </c>
      <c r="L14" s="62" t="str">
        <f>IF(ISBLANK(VLOOKUP(T_IE280PL[[#This Row],[Ścieżka Xpath]],ALL!$C:O,COLUMN(L$2),0)),"",VLOOKUP(T_IE280PL[[#This Row],[Ścieżka Xpath]],ALL!$C:O,COLUMN(L$2),0))</f>
        <v/>
      </c>
      <c r="M14" s="62" t="str">
        <f>IF(ISBLANK(VLOOKUP(T_IE280PL[[#This Row],[Ścieżka Xpath]],ALL!$C:P,COLUMN(M$2),0)),"",VLOOKUP(T_IE280PL[[#This Row],[Ścieżka Xpath]],ALL!$C:P,COLUMN(M$2),0))</f>
        <v/>
      </c>
      <c r="N14" s="62" t="str">
        <f>IF(ISBLANK(VLOOKUP(T_IE280PL[[#This Row],[Ścieżka Xpath]],ALL!$C:Q,COLUMN(N$2),0)),"",VLOOKUP(T_IE280PL[[#This Row],[Ścieżka Xpath]],ALL!$C:Q,COLUMN(N$2),0))</f>
        <v/>
      </c>
      <c r="O14" s="62" t="str">
        <f>IF(ISBLANK(VLOOKUP(T_IE280PL[[#This Row],[Ścieżka Xpath]],ALL!$C:R,COLUMN(O$2),0)),"",VLOOKUP(T_IE280PL[[#This Row],[Ścieżka Xpath]],ALL!$C:R,COLUMN(O$2),0))</f>
        <v/>
      </c>
    </row>
    <row r="15" spans="1:15" ht="75">
      <c r="A15" s="82" t="s">
        <v>2870</v>
      </c>
      <c r="B15" s="83">
        <v>13</v>
      </c>
      <c r="C15" s="68" t="str">
        <f>IF(ISBLANK(VLOOKUP(T_IE280PL[[#This Row],[Ścieżka Xpath]],ALL!$C:E,COLUMN(C$2),0)),"",VLOOKUP(T_IE280PL[[#This Row],[Ścieżka Xpath]],ALL!$C:E,COLUMN(C$2),0))</f>
        <v>-</v>
      </c>
      <c r="D15" s="82" t="str">
        <f>IF(ISBLANK(VLOOKUP(T_IE280PL[[#This Row],[Ścieżka Xpath]],ALL!$C:F,COLUMN(D$2),0)),"",VLOOKUP(T_IE280PL[[#This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85" t="str">
        <f>IF(ISBLANK(VLOOKUP(T_IE280PL[[#This Row],[Ścieżka Xpath]],ALL!$C:G,COLUMN(E$2),0)),"",VLOOKUP(T_IE280PL[[#This Row],[Ścieżka Xpath]],ALL!$C:G,COLUMN(E$2),0))</f>
        <v>Node used when message to NCTS2PLUS is sent by Holder's representative not by Holder himself.</v>
      </c>
      <c r="F15" s="134" t="str">
        <f>IF(ISBLANK(VLOOKUP(T_IE280PL[[#This Row],[Ścieżka Xpath]],ALL!$C:H,COLUMN(F$2),0)),"",VLOOKUP(T_IE280PL[[#This Row],[Ścieżka Xpath]],ALL!$C:H,COLUMN(F$2),0))</f>
        <v>0..1</v>
      </c>
      <c r="G15" s="134" t="str">
        <f>IF(ISBLANK(VLOOKUP(T_IE280PL[[#This Row],[Ścieżka Xpath]],ALL!$C:I,COLUMN(G$2),0)),"",VLOOKUP(T_IE280PL[[#This Row],[Ścieżka Xpath]],ALL!$C:I,COLUMN(G$2),0))</f>
        <v>O</v>
      </c>
      <c r="H15" s="134" t="str">
        <f>IF(ISBLANK(VLOOKUP(T_IE280PL[[#This Row],[Ścieżka Xpath]],ALL!$C:J,COLUMN(H$2),0)),"",VLOOKUP(T_IE280PL[[#This Row],[Ścieżka Xpath]],ALL!$C:J,COLUMN(H$2),0))</f>
        <v/>
      </c>
      <c r="I15" s="134" t="str">
        <f>IF(ISBLANK(VLOOKUP(T_IE280PL[[#This Row],[Ścieżka Xpath]],ALL!$C:K,COLUMN(I$2),0)),"",VLOOKUP(T_IE280PL[[#This Row],[Ścieżka Xpath]],ALL!$C:K,COLUMN(I$2),0))</f>
        <v/>
      </c>
      <c r="J15" s="134" t="str">
        <f>IF(ISBLANK(VLOOKUP(T_IE280PL[[#This Row],[Ścieżka Xpath]],ALL!$C:L,COLUMN(J$2),0)),"",VLOOKUP(T_IE280PL[[#This Row],[Ścieżka Xpath]],ALL!$C:L,COLUMN(J$2),0))</f>
        <v>RP21</v>
      </c>
      <c r="K15" s="69" t="str">
        <f>IF(ISBLANK(VLOOKUP(T_IE280PL[[#This Row],[Ścieżka Xpath]],ALL!$C:N,COLUMN(K$2),0)),"",VLOOKUP(T_IE280PL[[#This Row],[Ścieżka Xpath]],ALL!$C:N,COLUMN(K$2),0))</f>
        <v/>
      </c>
      <c r="L15" s="70" t="str">
        <f>IF(ISBLANK(VLOOKUP(T_IE280PL[[#This Row],[Ścieżka Xpath]],ALL!$C:O,COLUMN(L$2),0)),"",VLOOKUP(T_IE280PL[[#This Row],[Ścieżka Xpath]],ALL!$C:O,COLUMN(L$2),0))</f>
        <v/>
      </c>
      <c r="M15" s="70" t="str">
        <f>IF(ISBLANK(VLOOKUP(T_IE280PL[[#This Row],[Ścieżka Xpath]],ALL!$C:P,COLUMN(M$2),0)),"",VLOOKUP(T_IE280PL[[#This Row],[Ścieżka Xpath]],ALL!$C:P,COLUMN(M$2),0))</f>
        <v/>
      </c>
      <c r="N15" s="70" t="str">
        <f>IF(ISBLANK(VLOOKUP(T_IE280PL[[#This Row],[Ścieżka Xpath]],ALL!$C:Q,COLUMN(N$2),0)),"",VLOOKUP(T_IE280PL[[#This Row],[Ścieżka Xpath]],ALL!$C:Q,COLUMN(N$2),0))</f>
        <v/>
      </c>
      <c r="O15" s="70" t="str">
        <f>IF(ISBLANK(VLOOKUP(T_IE280PL[[#This Row],[Ścieżka Xpath]],ALL!$C:R,COLUMN(O$2),0)),"",VLOOKUP(T_IE280PL[[#This Row],[Ścieżka Xpath]],ALL!$C:R,COLUMN(O$2),0))</f>
        <v/>
      </c>
    </row>
    <row r="16" spans="1:15" ht="30">
      <c r="A16" s="26" t="s">
        <v>2871</v>
      </c>
      <c r="B16" s="15">
        <v>14</v>
      </c>
      <c r="C16" s="64" t="str">
        <f>IF(ISBLANK(VLOOKUP(T_IE280PL[[#This Row],[Ścieżka Xpath]],ALL!$C:E,COLUMN(C$2),0)),"",VLOOKUP(T_IE280PL[[#This Row],[Ścieżka Xpath]],ALL!$C:E,COLUMN(C$2),0))</f>
        <v>-</v>
      </c>
      <c r="D16" s="26" t="str">
        <f>IF(ISBLANK(VLOOKUP(T_IE280PL[[#This Row],[Ścieżka Xpath]],ALL!$C:F,COLUMN(D$2),0)),"",VLOOKUP(T_IE280PL[[#This Row],[Ścieżka Xpath]],ALL!$C:F,COLUMN(D$2),0))</f>
        <v>Numer identyfikacyjny.</v>
      </c>
      <c r="E16" s="26" t="str">
        <f>IF(ISBLANK(VLOOKUP(T_IE280PL[[#This Row],[Ścieżka Xpath]],ALL!$C:G,COLUMN(E$2),0)),"",VLOOKUP(T_IE280PL[[#This Row],[Ścieżka Xpath]],ALL!$C:G,COLUMN(E$2),0))</f>
        <v>Identification number.</v>
      </c>
      <c r="F16" s="168" t="str">
        <f>IF(ISBLANK(VLOOKUP(T_IE280PL[[#This Row],[Ścieżka Xpath]],ALL!$C:H,COLUMN(F$2),0)),"",VLOOKUP(T_IE280PL[[#This Row],[Ścieżka Xpath]],ALL!$C:H,COLUMN(F$2),0))</f>
        <v/>
      </c>
      <c r="G16" s="168" t="str">
        <f>IF(ISBLANK(VLOOKUP(T_IE280PL[[#This Row],[Ścieżka Xpath]],ALL!$C:I,COLUMN(G$2),0)),"",VLOOKUP(T_IE280PL[[#This Row],[Ścieżka Xpath]],ALL!$C:I,COLUMN(G$2),0))</f>
        <v>R</v>
      </c>
      <c r="H16" s="168" t="str">
        <f>IF(ISBLANK(VLOOKUP(T_IE280PL[[#This Row],[Ścieżka Xpath]],ALL!$C:J,COLUMN(H$2),0)),"",VLOOKUP(T_IE280PL[[#This Row],[Ścieżka Xpath]],ALL!$C:J,COLUMN(H$2),0))</f>
        <v>an..17</v>
      </c>
      <c r="I16" s="168" t="str">
        <f>IF(ISBLANK(VLOOKUP(T_IE280PL[[#This Row],[Ścieżka Xpath]],ALL!$C:K,COLUMN(I$2),0)),"",VLOOKUP(T_IE280PL[[#This Row],[Ścieżka Xpath]],ALL!$C:K,COLUMN(I$2),0))</f>
        <v/>
      </c>
      <c r="J16" s="168" t="str">
        <f>IF(ISBLANK(VLOOKUP(T_IE280PL[[#This Row],[Ścieżka Xpath]],ALL!$C:L,COLUMN(J$2),0)),"",VLOOKUP(T_IE280PL[[#This Row],[Ścieżka Xpath]],ALL!$C:L,COLUMN(J$2),0))</f>
        <v>G0002; R0850</v>
      </c>
      <c r="K16" s="74" t="str">
        <f>IF(ISBLANK(VLOOKUP(T_IE280PL[[#This Row],[Ścieżka Xpath]],ALL!$C:N,COLUMN(K$2),0)),"",VLOOKUP(T_IE280PL[[#This Row],[Ścieżka Xpath]],ALL!$C:N,COLUMN(K$2),0))</f>
        <v/>
      </c>
      <c r="L16" s="62" t="str">
        <f>IF(ISBLANK(VLOOKUP(T_IE280PL[[#This Row],[Ścieżka Xpath]],ALL!$C:O,COLUMN(L$2),0)),"",VLOOKUP(T_IE280PL[[#This Row],[Ścieżka Xpath]],ALL!$C:O,COLUMN(L$2),0))</f>
        <v/>
      </c>
      <c r="M16" s="62" t="str">
        <f>IF(ISBLANK(VLOOKUP(T_IE280PL[[#This Row],[Ścieżka Xpath]],ALL!$C:P,COLUMN(M$2),0)),"",VLOOKUP(T_IE280PL[[#This Row],[Ścieżka Xpath]],ALL!$C:P,COLUMN(M$2),0))</f>
        <v/>
      </c>
      <c r="N16" s="62" t="str">
        <f>IF(ISBLANK(VLOOKUP(T_IE280PL[[#This Row],[Ścieżka Xpath]],ALL!$C:Q,COLUMN(N$2),0)),"",VLOOKUP(T_IE280PL[[#This Row],[Ścieżka Xpath]],ALL!$C:Q,COLUMN(N$2),0))</f>
        <v/>
      </c>
      <c r="O16" s="62" t="str">
        <f>IF(ISBLANK(VLOOKUP(T_IE280PL[[#This Row],[Ścieżka Xpath]],ALL!$C:R,COLUMN(O$2),0)),"",VLOOKUP(T_IE280PL[[#This Row],[Ścieżka Xpath]],ALL!$C:R,COLUMN(O$2),0))</f>
        <v/>
      </c>
    </row>
    <row r="17" spans="1:15" ht="15">
      <c r="A17" s="70" t="s">
        <v>3760</v>
      </c>
      <c r="B17" s="83">
        <v>15</v>
      </c>
      <c r="C17" s="68" t="str">
        <f>IF(ISBLANK(VLOOKUP(T_IE280PL[[#This Row],[Ścieżka Xpath]],ALL!$C:E,COLUMN(C$2),0)),"",VLOOKUP(T_IE280PL[[#This Row],[Ścieżka Xpath]],ALL!$C:E,COLUMN(C$2),0))</f>
        <v>-</v>
      </c>
      <c r="D17" s="70" t="str">
        <f>IF(ISBLANK(VLOOKUP(T_IE280PL[[#This Row],[Ścieżka Xpath]],ALL!$C:F,COLUMN(D$2),0)),"",VLOOKUP(T_IE280PL[[#This Row],[Ścieżka Xpath]],ALL!$C:F,COLUMN(D$2),0))</f>
        <v>Wniosek o przeładunek.</v>
      </c>
      <c r="E17" s="70" t="str">
        <f>IF(ISBLANK(VLOOKUP(T_IE280PL[[#This Row],[Ścieżka Xpath]],ALL!$C:G,COLUMN(E$2),0)),"",VLOOKUP(T_IE280PL[[#This Row],[Ścieżka Xpath]],ALL!$C:G,COLUMN(E$2),0))</f>
        <v>Transshipment request.</v>
      </c>
      <c r="F17" s="69">
        <f>IF(ISBLANK(VLOOKUP(T_IE280PL[[#This Row],[Ścieżka Xpath]],ALL!$C:H,COLUMN(F$2),0)),"",VLOOKUP(T_IE280PL[[#This Row],[Ścieżka Xpath]],ALL!$C:H,COLUMN(F$2),0))</f>
        <v>1</v>
      </c>
      <c r="G17" s="69" t="str">
        <f>IF(ISBLANK(VLOOKUP(T_IE280PL[[#This Row],[Ścieżka Xpath]],ALL!$C:I,COLUMN(G$2),0)),"",VLOOKUP(T_IE280PL[[#This Row],[Ścieżka Xpath]],ALL!$C:I,COLUMN(G$2),0))</f>
        <v>R</v>
      </c>
      <c r="H17" s="69" t="str">
        <f>IF(ISBLANK(VLOOKUP(T_IE280PL[[#This Row],[Ścieżka Xpath]],ALL!$C:J,COLUMN(H$2),0)),"",VLOOKUP(T_IE280PL[[#This Row],[Ścieżka Xpath]],ALL!$C:J,COLUMN(H$2),0))</f>
        <v/>
      </c>
      <c r="I17" s="69" t="str">
        <f>IF(ISBLANK(VLOOKUP(T_IE280PL[[#This Row],[Ścieżka Xpath]],ALL!$C:K,COLUMN(I$2),0)),"",VLOOKUP(T_IE280PL[[#This Row],[Ścieżka Xpath]],ALL!$C:K,COLUMN(I$2),0))</f>
        <v/>
      </c>
      <c r="J17" s="69" t="str">
        <f>IF(ISBLANK(VLOOKUP(T_IE280PL[[#This Row],[Ścieżka Xpath]],ALL!$C:L,COLUMN(J$2),0)),"",VLOOKUP(T_IE280PL[[#This Row],[Ścieżka Xpath]],ALL!$C:L,COLUMN(J$2),0))</f>
        <v/>
      </c>
      <c r="K17" s="69" t="str">
        <f>IF(ISBLANK(VLOOKUP(T_IE280PL[[#This Row],[Ścieżka Xpath]],ALL!$C:N,COLUMN(K$2),0)),"",VLOOKUP(T_IE280PL[[#This Row],[Ścieżka Xpath]],ALL!$C:N,COLUMN(K$2),0))</f>
        <v/>
      </c>
      <c r="L17" s="70" t="str">
        <f>IF(ISBLANK(VLOOKUP(T_IE280PL[[#This Row],[Ścieżka Xpath]],ALL!$C:O,COLUMN(L$2),0)),"",VLOOKUP(T_IE280PL[[#This Row],[Ścieżka Xpath]],ALL!$C:O,COLUMN(L$2),0))</f>
        <v/>
      </c>
      <c r="M17" s="70" t="str">
        <f>IF(ISBLANK(VLOOKUP(T_IE280PL[[#This Row],[Ścieżka Xpath]],ALL!$C:P,COLUMN(M$2),0)),"",VLOOKUP(T_IE280PL[[#This Row],[Ścieżka Xpath]],ALL!$C:P,COLUMN(M$2),0))</f>
        <v/>
      </c>
      <c r="N17" s="70" t="str">
        <f>IF(ISBLANK(VLOOKUP(T_IE280PL[[#This Row],[Ścieżka Xpath]],ALL!$C:Q,COLUMN(N$2),0)),"",VLOOKUP(T_IE280PL[[#This Row],[Ścieżka Xpath]],ALL!$C:Q,COLUMN(N$2),0))</f>
        <v/>
      </c>
      <c r="O17" s="70" t="str">
        <f>IF(ISBLANK(VLOOKUP(T_IE280PL[[#This Row],[Ścieżka Xpath]],ALL!$C:R,COLUMN(O$2),0)),"",VLOOKUP(T_IE280PL[[#This Row],[Ścieżka Xpath]],ALL!$C:R,COLUMN(O$2),0))</f>
        <v/>
      </c>
    </row>
    <row r="18" spans="1:15" ht="15">
      <c r="A18" s="63" t="s">
        <v>3704</v>
      </c>
      <c r="B18" s="15">
        <v>16</v>
      </c>
      <c r="C18" s="64" t="str">
        <f>IF(ISBLANK(VLOOKUP(T_IE280PL[[#This Row],[Ścieżka Xpath]],ALL!$C:E,COLUMN(C$2),0)),"",VLOOKUP(T_IE280PL[[#This Row],[Ścieżka Xpath]],ALL!$C:E,COLUMN(C$2),0))</f>
        <v>-</v>
      </c>
      <c r="D18" s="26" t="str">
        <f>IF(ISBLANK(VLOOKUP(T_IE280PL[[#This Row],[Ścieżka Xpath]],ALL!$C:F,COLUMN(D$2),0)),"",VLOOKUP(T_IE280PL[[#This Row],[Ścieżka Xpath]],ALL!$C:F,COLUMN(D$2),0))</f>
        <v>Numer fazy systemu NCTS2 PLUS. Dla fazy 6 - "NCTS6".</v>
      </c>
      <c r="E18" s="26" t="str">
        <f>IF(ISBLANK(VLOOKUP(T_IE280PL[[#This Row],[Ścieżka Xpath]],ALL!$C:G,COLUMN(E$2),0)),"",VLOOKUP(T_IE280PL[[#This Row],[Ścieżka Xpath]],ALL!$C:G,COLUMN(E$2),0))</f>
        <v>NCTS phase number. For Phase6 - "NCTS6".</v>
      </c>
      <c r="F18" s="168" t="str">
        <f>IF(ISBLANK(VLOOKUP(T_IE280PL[[#This Row],[Ścieżka Xpath]],ALL!$C:H,COLUMN(F$2),0)),"",VLOOKUP(T_IE280PL[[#This Row],[Ścieżka Xpath]],ALL!$C:H,COLUMN(F$2),0))</f>
        <v/>
      </c>
      <c r="G18" s="168" t="str">
        <f>IF(ISBLANK(VLOOKUP(T_IE280PL[[#This Row],[Ścieżka Xpath]],ALL!$C:I,COLUMN(G$2),0)),"",VLOOKUP(T_IE280PL[[#This Row],[Ścieżka Xpath]],ALL!$C:I,COLUMN(G$2),0))</f>
        <v>O</v>
      </c>
      <c r="H18" s="168" t="str">
        <f>IF(ISBLANK(VLOOKUP(T_IE280PL[[#This Row],[Ścieżka Xpath]],ALL!$C:J,COLUMN(H$2),0)),"",VLOOKUP(T_IE280PL[[#This Row],[Ścieżka Xpath]],ALL!$C:J,COLUMN(H$2),0))</f>
        <v/>
      </c>
      <c r="I18" s="168" t="str">
        <f>IF(ISBLANK(VLOOKUP(T_IE280PL[[#This Row],[Ścieżka Xpath]],ALL!$C:K,COLUMN(I$2),0)),"",VLOOKUP(T_IE280PL[[#This Row],[Ścieżka Xpath]],ALL!$C:K,COLUMN(I$2),0))</f>
        <v/>
      </c>
      <c r="J18" s="168" t="str">
        <f>IF(ISBLANK(VLOOKUP(T_IE280PL[[#This Row],[Ścieżka Xpath]],ALL!$C:L,COLUMN(J$2),0)),"",VLOOKUP(T_IE280PL[[#This Row],[Ścieżka Xpath]],ALL!$C:L,COLUMN(J$2),0))</f>
        <v/>
      </c>
      <c r="K18" s="74" t="str">
        <f>IF(ISBLANK(VLOOKUP(T_IE280PL[[#This Row],[Ścieżka Xpath]],ALL!$C:N,COLUMN(K$2),0)),"",VLOOKUP(T_IE280PL[[#This Row],[Ścieżka Xpath]],ALL!$C:N,COLUMN(K$2),0))</f>
        <v/>
      </c>
      <c r="L18" s="62" t="str">
        <f>IF(ISBLANK(VLOOKUP(T_IE280PL[[#This Row],[Ścieżka Xpath]],ALL!$C:O,COLUMN(L$2),0)),"",VLOOKUP(T_IE280PL[[#This Row],[Ścieżka Xpath]],ALL!$C:O,COLUMN(L$2),0))</f>
        <v/>
      </c>
      <c r="M18" s="62" t="str">
        <f>IF(ISBLANK(VLOOKUP(T_IE280PL[[#This Row],[Ścieżka Xpath]],ALL!$C:P,COLUMN(M$2),0)),"",VLOOKUP(T_IE280PL[[#This Row],[Ścieżka Xpath]],ALL!$C:P,COLUMN(M$2),0))</f>
        <v/>
      </c>
      <c r="N18" s="62" t="str">
        <f>IF(ISBLANK(VLOOKUP(T_IE280PL[[#This Row],[Ścieżka Xpath]],ALL!$C:Q,COLUMN(N$2),0)),"",VLOOKUP(T_IE280PL[[#This Row],[Ścieżka Xpath]],ALL!$C:Q,COLUMN(N$2),0))</f>
        <v/>
      </c>
      <c r="O18" s="62" t="str">
        <f>IF(ISBLANK(VLOOKUP(T_IE280PL[[#This Row],[Ścieżka Xpath]],ALL!$C:R,COLUMN(O$2),0)),"",VLOOKUP(T_IE280PL[[#This Row],[Ścieżka Xpath]],ALL!$C:R,COLUMN(O$2),0))</f>
        <v/>
      </c>
    </row>
    <row r="19" spans="1:15" ht="45">
      <c r="A19" s="63" t="s">
        <v>3705</v>
      </c>
      <c r="B19" s="15">
        <v>17</v>
      </c>
      <c r="C19" s="64" t="str">
        <f>IF(ISBLANK(VLOOKUP(T_IE280PL[[#This Row],[Ścieżka Xpath]],ALL!$C:E,COLUMN(C$2),0)),"",VLOOKUP(T_IE280PL[[#This Row],[Ścieżka Xpath]],ALL!$C:E,COLUMN(C$2),0))</f>
        <v>-</v>
      </c>
      <c r="D19" s="26" t="str">
        <f>IF(ISBLANK(VLOOKUP(T_IE280PL[[#This Row],[Ścieżka Xpath]],ALL!$C:F,COLUMN(D$2),0)),"",VLOOKUP(T_IE280PL[[#This Row],[Ścieżka Xpath]],ALL!$C:F,COLUMN(D$2),0))</f>
        <v>Identyfikator nadawcy komunikatu. W kierunku do NCTS2PLUS - numer identyfikacyjny Podmiotu. W kiedunku z NCTS2PLUS: "NTA.PL"</v>
      </c>
      <c r="E19" s="26" t="str">
        <f>IF(ISBLANK(VLOOKUP(T_IE280PL[[#This Row],[Ścieżka Xpath]],ALL!$C:G,COLUMN(E$2),0)),"",VLOOKUP(T_IE280PL[[#This Row],[Ścieżka Xpath]],ALL!$C:G,COLUMN(E$2),0))</f>
        <v>Sender's identification. In direction to NCTS2PLUS - sending EO's identificationNumber, otherwise "NTA.PL".</v>
      </c>
      <c r="F19" s="168" t="str">
        <f>IF(ISBLANK(VLOOKUP(T_IE280PL[[#This Row],[Ścieżka Xpath]],ALL!$C:H,COLUMN(F$2),0)),"",VLOOKUP(T_IE280PL[[#This Row],[Ścieżka Xpath]],ALL!$C:H,COLUMN(F$2),0))</f>
        <v/>
      </c>
      <c r="G19" s="168" t="str">
        <f>IF(ISBLANK(VLOOKUP(T_IE280PL[[#This Row],[Ścieżka Xpath]],ALL!$C:I,COLUMN(G$2),0)),"",VLOOKUP(T_IE280PL[[#This Row],[Ścieżka Xpath]],ALL!$C:I,COLUMN(G$2),0))</f>
        <v>R</v>
      </c>
      <c r="H19" s="168" t="str">
        <f>IF(ISBLANK(VLOOKUP(T_IE280PL[[#This Row],[Ścieżka Xpath]],ALL!$C:J,COLUMN(H$2),0)),"",VLOOKUP(T_IE280PL[[#This Row],[Ścieżka Xpath]],ALL!$C:J,COLUMN(H$2),0))</f>
        <v>an..35</v>
      </c>
      <c r="I19" s="168" t="str">
        <f>IF(ISBLANK(VLOOKUP(T_IE280PL[[#This Row],[Ścieżka Xpath]],ALL!$C:K,COLUMN(I$2),0)),"",VLOOKUP(T_IE280PL[[#This Row],[Ścieżka Xpath]],ALL!$C:K,COLUMN(I$2),0))</f>
        <v/>
      </c>
      <c r="J19" s="168" t="str">
        <f>IF(ISBLANK(VLOOKUP(T_IE280PL[[#This Row],[Ścieżka Xpath]],ALL!$C:L,COLUMN(J$2),0)),"",VLOOKUP(T_IE280PL[[#This Row],[Ścieżka Xpath]],ALL!$C:L,COLUMN(J$2),0))</f>
        <v/>
      </c>
      <c r="K19" s="74" t="str">
        <f>IF(ISBLANK(VLOOKUP(T_IE280PL[[#This Row],[Ścieżka Xpath]],ALL!$C:N,COLUMN(K$2),0)),"",VLOOKUP(T_IE280PL[[#This Row],[Ścieżka Xpath]],ALL!$C:N,COLUMN(K$2),0))</f>
        <v/>
      </c>
      <c r="L19" s="62" t="str">
        <f>IF(ISBLANK(VLOOKUP(T_IE280PL[[#This Row],[Ścieżka Xpath]],ALL!$C:O,COLUMN(L$2),0)),"",VLOOKUP(T_IE280PL[[#This Row],[Ścieżka Xpath]],ALL!$C:O,COLUMN(L$2),0))</f>
        <v/>
      </c>
      <c r="M19" s="62" t="str">
        <f>IF(ISBLANK(VLOOKUP(T_IE280PL[[#This Row],[Ścieżka Xpath]],ALL!$C:P,COLUMN(M$2),0)),"",VLOOKUP(T_IE280PL[[#This Row],[Ścieżka Xpath]],ALL!$C:P,COLUMN(M$2),0))</f>
        <v/>
      </c>
      <c r="N19" s="62" t="str">
        <f>IF(ISBLANK(VLOOKUP(T_IE280PL[[#This Row],[Ścieżka Xpath]],ALL!$C:Q,COLUMN(N$2),0)),"",VLOOKUP(T_IE280PL[[#This Row],[Ścieżka Xpath]],ALL!$C:Q,COLUMN(N$2),0))</f>
        <v/>
      </c>
      <c r="O19" s="62" t="str">
        <f>IF(ISBLANK(VLOOKUP(T_IE280PL[[#This Row],[Ścieżka Xpath]],ALL!$C:R,COLUMN(O$2),0)),"",VLOOKUP(T_IE280PL[[#This Row],[Ścieżka Xpath]],ALL!$C:R,COLUMN(O$2),0))</f>
        <v/>
      </c>
    </row>
    <row r="20" spans="1:15" ht="45">
      <c r="A20" s="63" t="s">
        <v>3706</v>
      </c>
      <c r="B20" s="15">
        <v>18</v>
      </c>
      <c r="C20" s="64" t="str">
        <f>IF(ISBLANK(VLOOKUP(T_IE280PL[[#This Row],[Ścieżka Xpath]],ALL!$C:E,COLUMN(C$2),0)),"",VLOOKUP(T_IE280PL[[#This Row],[Ścieżka Xpath]],ALL!$C:E,COLUMN(C$2),0))</f>
        <v>-</v>
      </c>
      <c r="D20" s="26" t="str">
        <f>IF(ISBLANK(VLOOKUP(T_IE280PL[[#This Row],[Ścieżka Xpath]],ALL!$C:F,COLUMN(D$2),0)),"",VLOOKUP(T_IE280PL[[#This Row],[Ścieżka Xpath]],ALL!$C:F,COLUMN(D$2),0))</f>
        <v>Identyfikator odbiorcy komunikatu. W kierunku do NCTS2PLUS - "NTA.PL". W kierunku od NCTS2PLUS - numer identyfikacyjny Podmiotu.</v>
      </c>
      <c r="E20" s="26" t="str">
        <f>IF(ISBLANK(VLOOKUP(T_IE280PL[[#This Row],[Ścieżka Xpath]],ALL!$C:G,COLUMN(E$2),0)),"",VLOOKUP(T_IE280PL[[#This Row],[Ścieżka Xpath]],ALL!$C:G,COLUMN(E$2),0))</f>
        <v>Recipient's identification. In direction to NCTS2PLUS - "NTA.PL", otherwise recieiving EO's identificationNumber.</v>
      </c>
      <c r="F20" s="168" t="str">
        <f>IF(ISBLANK(VLOOKUP(T_IE280PL[[#This Row],[Ścieżka Xpath]],ALL!$C:H,COLUMN(F$2),0)),"",VLOOKUP(T_IE280PL[[#This Row],[Ścieżka Xpath]],ALL!$C:H,COLUMN(F$2),0))</f>
        <v/>
      </c>
      <c r="G20" s="168" t="str">
        <f>IF(ISBLANK(VLOOKUP(T_IE280PL[[#This Row],[Ścieżka Xpath]],ALL!$C:I,COLUMN(G$2),0)),"",VLOOKUP(T_IE280PL[[#This Row],[Ścieżka Xpath]],ALL!$C:I,COLUMN(G$2),0))</f>
        <v>R</v>
      </c>
      <c r="H20" s="168" t="str">
        <f>IF(ISBLANK(VLOOKUP(T_IE280PL[[#This Row],[Ścieżka Xpath]],ALL!$C:J,COLUMN(H$2),0)),"",VLOOKUP(T_IE280PL[[#This Row],[Ścieżka Xpath]],ALL!$C:J,COLUMN(H$2),0))</f>
        <v>an..35</v>
      </c>
      <c r="I20" s="168" t="str">
        <f>IF(ISBLANK(VLOOKUP(T_IE280PL[[#This Row],[Ścieżka Xpath]],ALL!$C:K,COLUMN(I$2),0)),"",VLOOKUP(T_IE280PL[[#This Row],[Ścieżka Xpath]],ALL!$C:K,COLUMN(I$2),0))</f>
        <v/>
      </c>
      <c r="J20" s="168" t="str">
        <f>IF(ISBLANK(VLOOKUP(T_IE280PL[[#This Row],[Ścieżka Xpath]],ALL!$C:L,COLUMN(J$2),0)),"",VLOOKUP(T_IE280PL[[#This Row],[Ścieżka Xpath]],ALL!$C:L,COLUMN(J$2),0))</f>
        <v/>
      </c>
      <c r="K20" s="74" t="str">
        <f>IF(ISBLANK(VLOOKUP(T_IE280PL[[#This Row],[Ścieżka Xpath]],ALL!$C:N,COLUMN(K$2),0)),"",VLOOKUP(T_IE280PL[[#This Row],[Ścieżka Xpath]],ALL!$C:N,COLUMN(K$2),0))</f>
        <v/>
      </c>
      <c r="L20" s="62" t="str">
        <f>IF(ISBLANK(VLOOKUP(T_IE280PL[[#This Row],[Ścieżka Xpath]],ALL!$C:O,COLUMN(L$2),0)),"",VLOOKUP(T_IE280PL[[#This Row],[Ścieżka Xpath]],ALL!$C:O,COLUMN(L$2),0))</f>
        <v/>
      </c>
      <c r="M20" s="62" t="str">
        <f>IF(ISBLANK(VLOOKUP(T_IE280PL[[#This Row],[Ścieżka Xpath]],ALL!$C:P,COLUMN(M$2),0)),"",VLOOKUP(T_IE280PL[[#This Row],[Ścieżka Xpath]],ALL!$C:P,COLUMN(M$2),0))</f>
        <v/>
      </c>
      <c r="N20" s="62" t="str">
        <f>IF(ISBLANK(VLOOKUP(T_IE280PL[[#This Row],[Ścieżka Xpath]],ALL!$C:Q,COLUMN(N$2),0)),"",VLOOKUP(T_IE280PL[[#This Row],[Ścieżka Xpath]],ALL!$C:Q,COLUMN(N$2),0))</f>
        <v/>
      </c>
      <c r="O20" s="62" t="str">
        <f>IF(ISBLANK(VLOOKUP(T_IE280PL[[#This Row],[Ścieżka Xpath]],ALL!$C:R,COLUMN(O$2),0)),"",VLOOKUP(T_IE280PL[[#This Row],[Ścieżka Xpath]],ALL!$C:R,COLUMN(O$2),0))</f>
        <v/>
      </c>
    </row>
    <row r="21" spans="1:15" ht="30">
      <c r="A21" s="63" t="s">
        <v>3707</v>
      </c>
      <c r="B21" s="15">
        <v>19</v>
      </c>
      <c r="C21" s="64" t="str">
        <f>IF(ISBLANK(VLOOKUP(T_IE280PL[[#This Row],[Ścieżka Xpath]],ALL!$C:E,COLUMN(C$2),0)),"",VLOOKUP(T_IE280PL[[#This Row],[Ścieżka Xpath]],ALL!$C:E,COLUMN(C$2),0))</f>
        <v>-</v>
      </c>
      <c r="D21" s="26" t="str">
        <f>IF(ISBLANK(VLOOKUP(T_IE280PL[[#This Row],[Ścieżka Xpath]],ALL!$C:F,COLUMN(D$2),0)),"",VLOOKUP(T_IE280PL[[#This Row],[Ścieżka Xpath]],ALL!$C:F,COLUMN(D$2),0))</f>
        <v>Data i czas utworzenia komunikatu (wg strefy czasowej CET).</v>
      </c>
      <c r="E21" s="63" t="str">
        <f>IF(ISBLANK(VLOOKUP(T_IE280PL[[#This Row],[Ścieżka Xpath]],ALL!$C:G,COLUMN(E$2),0)),"",VLOOKUP(T_IE280PL[[#This Row],[Ścieżka Xpath]],ALL!$C:G,COLUMN(E$2),0))</f>
        <v>Date and time of message preparation (in CET timezone).</v>
      </c>
      <c r="F21" s="74" t="str">
        <f>IF(ISBLANK(VLOOKUP(T_IE280PL[[#This Row],[Ścieżka Xpath]],ALL!$C:H,COLUMN(F$2),0)),"",VLOOKUP(T_IE280PL[[#This Row],[Ścieżka Xpath]],ALL!$C:H,COLUMN(F$2),0))</f>
        <v/>
      </c>
      <c r="G21" s="168" t="str">
        <f>IF(ISBLANK(VLOOKUP(T_IE280PL[[#This Row],[Ścieżka Xpath]],ALL!$C:I,COLUMN(G$2),0)),"",VLOOKUP(T_IE280PL[[#This Row],[Ścieżka Xpath]],ALL!$C:I,COLUMN(G$2),0))</f>
        <v>R</v>
      </c>
      <c r="H21" s="168" t="str">
        <f>IF(ISBLANK(VLOOKUP(T_IE280PL[[#This Row],[Ścieżka Xpath]],ALL!$C:J,COLUMN(H$2),0)),"",VLOOKUP(T_IE280PL[[#This Row],[Ścieżka Xpath]],ALL!$C:J,COLUMN(H$2),0))</f>
        <v>an19</v>
      </c>
      <c r="I21" s="168" t="str">
        <f>IF(ISBLANK(VLOOKUP(T_IE280PL[[#This Row],[Ścieżka Xpath]],ALL!$C:K,COLUMN(I$2),0)),"",VLOOKUP(T_IE280PL[[#This Row],[Ścieżka Xpath]],ALL!$C:K,COLUMN(I$2),0))</f>
        <v/>
      </c>
      <c r="J21" s="168" t="str">
        <f>IF(ISBLANK(VLOOKUP(T_IE280PL[[#This Row],[Ścieżka Xpath]],ALL!$C:L,COLUMN(J$2),0)),"",VLOOKUP(T_IE280PL[[#This Row],[Ścieżka Xpath]],ALL!$C:L,COLUMN(J$2),0))</f>
        <v>G0002</v>
      </c>
      <c r="K21" s="74" t="str">
        <f>IF(ISBLANK(VLOOKUP(T_IE280PL[[#This Row],[Ścieżka Xpath]],ALL!$C:N,COLUMN(K$2),0)),"",VLOOKUP(T_IE280PL[[#This Row],[Ścieżka Xpath]],ALL!$C:N,COLUMN(K$2),0))</f>
        <v/>
      </c>
      <c r="L21" s="62" t="str">
        <f>IF(ISBLANK(VLOOKUP(T_IE280PL[[#This Row],[Ścieżka Xpath]],ALL!$C:O,COLUMN(L$2),0)),"",VLOOKUP(T_IE280PL[[#This Row],[Ścieżka Xpath]],ALL!$C:O,COLUMN(L$2),0))</f>
        <v/>
      </c>
      <c r="M21" s="62" t="str">
        <f>IF(ISBLANK(VLOOKUP(T_IE280PL[[#This Row],[Ścieżka Xpath]],ALL!$C:P,COLUMN(M$2),0)),"",VLOOKUP(T_IE280PL[[#This Row],[Ścieżka Xpath]],ALL!$C:P,COLUMN(M$2),0))</f>
        <v/>
      </c>
      <c r="N21" s="62" t="str">
        <f>IF(ISBLANK(VLOOKUP(T_IE280PL[[#This Row],[Ścieżka Xpath]],ALL!$C:Q,COLUMN(N$2),0)),"",VLOOKUP(T_IE280PL[[#This Row],[Ścieżka Xpath]],ALL!$C:Q,COLUMN(N$2),0))</f>
        <v/>
      </c>
      <c r="O21" s="62" t="str">
        <f>IF(ISBLANK(VLOOKUP(T_IE280PL[[#This Row],[Ścieżka Xpath]],ALL!$C:R,COLUMN(O$2),0)),"",VLOOKUP(T_IE280PL[[#This Row],[Ścieżka Xpath]],ALL!$C:R,COLUMN(O$2),0))</f>
        <v/>
      </c>
    </row>
    <row r="22" spans="1:15" ht="15">
      <c r="A22" s="63" t="s">
        <v>3708</v>
      </c>
      <c r="B22" s="15">
        <v>20</v>
      </c>
      <c r="C22" s="64" t="str">
        <f>IF(ISBLANK(VLOOKUP(T_IE280PL[[#This Row],[Ścieżka Xpath]],ALL!$C:E,COLUMN(C$2),0)),"",VLOOKUP(T_IE280PL[[#This Row],[Ścieżka Xpath]],ALL!$C:E,COLUMN(C$2),0))</f>
        <v>-</v>
      </c>
      <c r="D22" s="26" t="str">
        <f>IF(ISBLANK(VLOOKUP(T_IE280PL[[#This Row],[Ścieżka Xpath]],ALL!$C:F,COLUMN(D$2),0)),"",VLOOKUP(T_IE280PL[[#This Row],[Ścieżka Xpath]],ALL!$C:F,COLUMN(D$2),0))</f>
        <v>Identyfikator (numer własny) komunikatu.</v>
      </c>
      <c r="E22" s="26" t="str">
        <f>IF(ISBLANK(VLOOKUP(T_IE280PL[[#This Row],[Ścieżka Xpath]],ALL!$C:G,COLUMN(E$2),0)),"",VLOOKUP(T_IE280PL[[#This Row],[Ścieżka Xpath]],ALL!$C:G,COLUMN(E$2),0))</f>
        <v>Message identification.</v>
      </c>
      <c r="F22" s="168" t="str">
        <f>IF(ISBLANK(VLOOKUP(T_IE280PL[[#This Row],[Ścieżka Xpath]],ALL!$C:H,COLUMN(F$2),0)),"",VLOOKUP(T_IE280PL[[#This Row],[Ścieżka Xpath]],ALL!$C:H,COLUMN(F$2),0))</f>
        <v/>
      </c>
      <c r="G22" s="168" t="str">
        <f>IF(ISBLANK(VLOOKUP(T_IE280PL[[#This Row],[Ścieżka Xpath]],ALL!$C:I,COLUMN(G$2),0)),"",VLOOKUP(T_IE280PL[[#This Row],[Ścieżka Xpath]],ALL!$C:I,COLUMN(G$2),0))</f>
        <v>R</v>
      </c>
      <c r="H22" s="168" t="str">
        <f>IF(ISBLANK(VLOOKUP(T_IE280PL[[#This Row],[Ścieżka Xpath]],ALL!$C:J,COLUMN(H$2),0)),"",VLOOKUP(T_IE280PL[[#This Row],[Ścieżka Xpath]],ALL!$C:J,COLUMN(H$2),0))</f>
        <v>an..35</v>
      </c>
      <c r="I22" s="168" t="str">
        <f>IF(ISBLANK(VLOOKUP(T_IE280PL[[#This Row],[Ścieżka Xpath]],ALL!$C:K,COLUMN(I$2),0)),"",VLOOKUP(T_IE280PL[[#This Row],[Ścieżka Xpath]],ALL!$C:K,COLUMN(I$2),0))</f>
        <v/>
      </c>
      <c r="J22" s="168" t="str">
        <f>IF(ISBLANK(VLOOKUP(T_IE280PL[[#This Row],[Ścieżka Xpath]],ALL!$C:L,COLUMN(J$2),0)),"",VLOOKUP(T_IE280PL[[#This Row],[Ścieżka Xpath]],ALL!$C:L,COLUMN(J$2),0))</f>
        <v>RP50</v>
      </c>
      <c r="K22" s="74" t="str">
        <f>IF(ISBLANK(VLOOKUP(T_IE280PL[[#This Row],[Ścieżka Xpath]],ALL!$C:N,COLUMN(K$2),0)),"",VLOOKUP(T_IE280PL[[#This Row],[Ścieżka Xpath]],ALL!$C:N,COLUMN(K$2),0))</f>
        <v/>
      </c>
      <c r="L22" s="62" t="str">
        <f>IF(ISBLANK(VLOOKUP(T_IE280PL[[#This Row],[Ścieżka Xpath]],ALL!$C:O,COLUMN(L$2),0)),"",VLOOKUP(T_IE280PL[[#This Row],[Ścieżka Xpath]],ALL!$C:O,COLUMN(L$2),0))</f>
        <v/>
      </c>
      <c r="M22" s="62" t="str">
        <f>IF(ISBLANK(VLOOKUP(T_IE280PL[[#This Row],[Ścieżka Xpath]],ALL!$C:P,COLUMN(M$2),0)),"",VLOOKUP(T_IE280PL[[#This Row],[Ścieżka Xpath]],ALL!$C:P,COLUMN(M$2),0))</f>
        <v/>
      </c>
      <c r="N22" s="62" t="str">
        <f>IF(ISBLANK(VLOOKUP(T_IE280PL[[#This Row],[Ścieżka Xpath]],ALL!$C:Q,COLUMN(N$2),0)),"",VLOOKUP(T_IE280PL[[#This Row],[Ścieżka Xpath]],ALL!$C:Q,COLUMN(N$2),0))</f>
        <v/>
      </c>
      <c r="O22" s="62" t="str">
        <f>IF(ISBLANK(VLOOKUP(T_IE280PL[[#This Row],[Ścieżka Xpath]],ALL!$C:R,COLUMN(O$2),0)),"",VLOOKUP(T_IE280PL[[#This Row],[Ścieżka Xpath]],ALL!$C:R,COLUMN(O$2),0))</f>
        <v/>
      </c>
    </row>
    <row r="23" spans="1:15" ht="15">
      <c r="A23" s="63" t="s">
        <v>3709</v>
      </c>
      <c r="B23" s="15">
        <v>21</v>
      </c>
      <c r="C23" s="64" t="str">
        <f>IF(ISBLANK(VLOOKUP(T_IE280PL[[#This Row],[Ścieżka Xpath]],ALL!$C:E,COLUMN(C$2),0)),"",VLOOKUP(T_IE280PL[[#This Row],[Ścieżka Xpath]],ALL!$C:E,COLUMN(C$2),0))</f>
        <v>-</v>
      </c>
      <c r="D23" s="26" t="str">
        <f>IF(ISBLANK(VLOOKUP(T_IE280PL[[#This Row],[Ścieżka Xpath]],ALL!$C:F,COLUMN(D$2),0)),"",VLOOKUP(T_IE280PL[[#This Row],[Ścieżka Xpath]],ALL!$C:F,COLUMN(D$2),0))</f>
        <v>Typ komunikatu.</v>
      </c>
      <c r="E23" s="63" t="str">
        <f>IF(ISBLANK(VLOOKUP(T_IE280PL[[#This Row],[Ścieżka Xpath]],ALL!$C:G,COLUMN(E$2),0)),"",VLOOKUP(T_IE280PL[[#This Row],[Ścieżka Xpath]],ALL!$C:G,COLUMN(E$2),0))</f>
        <v>Messaage type.</v>
      </c>
      <c r="F23" s="74" t="str">
        <f>IF(ISBLANK(VLOOKUP(T_IE280PL[[#This Row],[Ścieżka Xpath]],ALL!$C:H,COLUMN(F$2),0)),"",VLOOKUP(T_IE280PL[[#This Row],[Ścieżka Xpath]],ALL!$C:H,COLUMN(F$2),0))</f>
        <v/>
      </c>
      <c r="G23" s="168" t="str">
        <f>IF(ISBLANK(VLOOKUP(T_IE280PL[[#This Row],[Ścieżka Xpath]],ALL!$C:I,COLUMN(G$2),0)),"",VLOOKUP(T_IE280PL[[#This Row],[Ścieżka Xpath]],ALL!$C:I,COLUMN(G$2),0))</f>
        <v>R</v>
      </c>
      <c r="H23" s="168" t="str">
        <f>IF(ISBLANK(VLOOKUP(T_IE280PL[[#This Row],[Ścieżka Xpath]],ALL!$C:J,COLUMN(H$2),0)),"",VLOOKUP(T_IE280PL[[#This Row],[Ścieżka Xpath]],ALL!$C:J,COLUMN(H$2),0))</f>
        <v>an6</v>
      </c>
      <c r="I23" s="168" t="str">
        <f>IF(ISBLANK(VLOOKUP(T_IE280PL[[#This Row],[Ścieżka Xpath]],ALL!$C:K,COLUMN(I$2),0)),"",VLOOKUP(T_IE280PL[[#This Row],[Ścieżka Xpath]],ALL!$C:K,COLUMN(I$2),0))</f>
        <v>CL060</v>
      </c>
      <c r="J23" s="168" t="str">
        <f>IF(ISBLANK(VLOOKUP(T_IE280PL[[#This Row],[Ścieżka Xpath]],ALL!$C:L,COLUMN(J$2),0)),"",VLOOKUP(T_IE280PL[[#This Row],[Ścieżka Xpath]],ALL!$C:L,COLUMN(J$2),0))</f>
        <v/>
      </c>
      <c r="K23" s="74" t="str">
        <f>IF(ISBLANK(VLOOKUP(T_IE280PL[[#This Row],[Ścieżka Xpath]],ALL!$C:N,COLUMN(K$2),0)),"",VLOOKUP(T_IE280PL[[#This Row],[Ścieżka Xpath]],ALL!$C:N,COLUMN(K$2),0))</f>
        <v/>
      </c>
      <c r="L23" s="62" t="str">
        <f>IF(ISBLANK(VLOOKUP(T_IE280PL[[#This Row],[Ścieżka Xpath]],ALL!$C:O,COLUMN(L$2),0)),"",VLOOKUP(T_IE280PL[[#This Row],[Ścieżka Xpath]],ALL!$C:O,COLUMN(L$2),0))</f>
        <v/>
      </c>
      <c r="M23" s="62" t="str">
        <f>IF(ISBLANK(VLOOKUP(T_IE280PL[[#This Row],[Ścieżka Xpath]],ALL!$C:P,COLUMN(M$2),0)),"",VLOOKUP(T_IE280PL[[#This Row],[Ścieżka Xpath]],ALL!$C:P,COLUMN(M$2),0))</f>
        <v/>
      </c>
      <c r="N23" s="62" t="str">
        <f>IF(ISBLANK(VLOOKUP(T_IE280PL[[#This Row],[Ścieżka Xpath]],ALL!$C:Q,COLUMN(N$2),0)),"",VLOOKUP(T_IE280PL[[#This Row],[Ścieżka Xpath]],ALL!$C:Q,COLUMN(N$2),0))</f>
        <v/>
      </c>
      <c r="O23" s="62" t="str">
        <f>IF(ISBLANK(VLOOKUP(T_IE280PL[[#This Row],[Ścieżka Xpath]],ALL!$C:R,COLUMN(O$2),0)),"",VLOOKUP(T_IE280PL[[#This Row],[Ścieżka Xpath]],ALL!$C:R,COLUMN(O$2),0))</f>
        <v/>
      </c>
    </row>
    <row r="24" spans="1:15" ht="30">
      <c r="A24" s="63" t="s">
        <v>3710</v>
      </c>
      <c r="B24" s="15">
        <v>22</v>
      </c>
      <c r="C24" s="64" t="str">
        <f>IF(ISBLANK(VLOOKUP(T_IE280PL[[#This Row],[Ścieżka Xpath]],ALL!$C:E,COLUMN(C$2),0)),"",VLOOKUP(T_IE280PL[[#This Row],[Ścieżka Xpath]],ALL!$C:E,COLUMN(C$2),0))</f>
        <v>-</v>
      </c>
      <c r="D24" s="26" t="str">
        <f>IF(ISBLANK(VLOOKUP(T_IE280PL[[#This Row],[Ścieżka Xpath]],ALL!$C:F,COLUMN(D$2),0)),"",VLOOKUP(T_IE280PL[[#This Row],[Ścieżka Xpath]],ALL!$C:F,COLUMN(D$2),0))</f>
        <v>Element nieużywany.</v>
      </c>
      <c r="E24" s="63" t="str">
        <f>IF(ISBLANK(VLOOKUP(T_IE280PL[[#This Row],[Ścieżka Xpath]],ALL!$C:G,COLUMN(E$2),0)),"",VLOOKUP(T_IE280PL[[#This Row],[Ścieżka Xpath]],ALL!$C:G,COLUMN(E$2),0))</f>
        <v>Not used.</v>
      </c>
      <c r="F24" s="74" t="str">
        <f>IF(ISBLANK(VLOOKUP(T_IE280PL[[#This Row],[Ścieżka Xpath]],ALL!$C:H,COLUMN(F$2),0)),"",VLOOKUP(T_IE280PL[[#This Row],[Ścieżka Xpath]],ALL!$C:H,COLUMN(F$2),0))</f>
        <v/>
      </c>
      <c r="G24" s="168" t="str">
        <f>IF(ISBLANK(VLOOKUP(T_IE280PL[[#This Row],[Ścieżka Xpath]],ALL!$C:I,COLUMN(G$2),0)),"",VLOOKUP(T_IE280PL[[#This Row],[Ścieżka Xpath]],ALL!$C:I,COLUMN(G$2),0))</f>
        <v>D</v>
      </c>
      <c r="H24" s="168" t="str">
        <f>IF(ISBLANK(VLOOKUP(T_IE280PL[[#This Row],[Ścieżka Xpath]],ALL!$C:J,COLUMN(H$2),0)),"",VLOOKUP(T_IE280PL[[#This Row],[Ścieżka Xpath]],ALL!$C:J,COLUMN(H$2),0))</f>
        <v>an..35</v>
      </c>
      <c r="I24" s="168" t="str">
        <f>IF(ISBLANK(VLOOKUP(T_IE280PL[[#This Row],[Ścieżka Xpath]],ALL!$C:K,COLUMN(I$2),0)),"",VLOOKUP(T_IE280PL[[#This Row],[Ścieżka Xpath]],ALL!$C:K,COLUMN(I$2),0))</f>
        <v/>
      </c>
      <c r="J24" s="168" t="str">
        <f>IF(ISBLANK(VLOOKUP(T_IE280PL[[#This Row],[Ścieżka Xpath]],ALL!$C:L,COLUMN(J$2),0)),"",VLOOKUP(T_IE280PL[[#This Row],[Ścieżka Xpath]],ALL!$C:L,COLUMN(J$2),0))</f>
        <v>C0511; R0008</v>
      </c>
      <c r="K24" s="74" t="str">
        <f>IF(ISBLANK(VLOOKUP(T_IE280PL[[#This Row],[Ścieżka Xpath]],ALL!$C:N,COLUMN(K$2),0)),"",VLOOKUP(T_IE280PL[[#This Row],[Ścieżka Xpath]],ALL!$C:N,COLUMN(K$2),0))</f>
        <v/>
      </c>
      <c r="L24" s="62" t="str">
        <f>IF(ISBLANK(VLOOKUP(T_IE280PL[[#This Row],[Ścieżka Xpath]],ALL!$C:O,COLUMN(L$2),0)),"",VLOOKUP(T_IE280PL[[#This Row],[Ścieżka Xpath]],ALL!$C:O,COLUMN(L$2),0))</f>
        <v/>
      </c>
      <c r="M24" s="62" t="str">
        <f>IF(ISBLANK(VLOOKUP(T_IE280PL[[#This Row],[Ścieżka Xpath]],ALL!$C:P,COLUMN(M$2),0)),"",VLOOKUP(T_IE280PL[[#This Row],[Ścieżka Xpath]],ALL!$C:P,COLUMN(M$2),0))</f>
        <v/>
      </c>
      <c r="N24" s="62" t="str">
        <f>IF(ISBLANK(VLOOKUP(T_IE280PL[[#This Row],[Ścieżka Xpath]],ALL!$C:Q,COLUMN(N$2),0)),"",VLOOKUP(T_IE280PL[[#This Row],[Ścieżka Xpath]],ALL!$C:Q,COLUMN(N$2),0))</f>
        <v/>
      </c>
      <c r="O24" s="62" t="str">
        <f>IF(ISBLANK(VLOOKUP(T_IE280PL[[#This Row],[Ścieżka Xpath]],ALL!$C:R,COLUMN(O$2),0)),"",VLOOKUP(T_IE280PL[[#This Row],[Ścieżka Xpath]],ALL!$C:R,COLUMN(O$2),0))</f>
        <v/>
      </c>
    </row>
    <row r="25" spans="1:15" ht="15">
      <c r="A25" s="70" t="s">
        <v>3711</v>
      </c>
      <c r="B25" s="83">
        <v>23</v>
      </c>
      <c r="C25" s="68" t="str">
        <f>IF(ISBLANK(VLOOKUP(T_IE280PL[[#This Row],[Ścieżka Xpath]],ALL!$C:E,COLUMN(C$2),0)),"",VLOOKUP(T_IE280PL[[#This Row],[Ścieżka Xpath]],ALL!$C:E,COLUMN(C$2),0))</f>
        <v>-</v>
      </c>
      <c r="D25" s="70" t="str">
        <f>IF(ISBLANK(VLOOKUP(T_IE280PL[[#This Row],[Ścieżka Xpath]],ALL!$C:F,COLUMN(D$2),0)),"",VLOOKUP(T_IE280PL[[#This Row],[Ścieżka Xpath]],ALL!$C:F,COLUMN(D$2),0))</f>
        <v>Dane zgłoszenia tranzytowego</v>
      </c>
      <c r="E25" s="70" t="str">
        <f>IF(ISBLANK(VLOOKUP(T_IE280PL[[#This Row],[Ścieżka Xpath]],ALL!$C:G,COLUMN(E$2),0)),"",VLOOKUP(T_IE280PL[[#This Row],[Ścieżka Xpath]],ALL!$C:G,COLUMN(E$2),0))</f>
        <v>Transit declaration data.</v>
      </c>
      <c r="F25" s="69">
        <f>IF(ISBLANK(VLOOKUP(T_IE280PL[[#This Row],[Ścieżka Xpath]],ALL!$C:H,COLUMN(F$2),0)),"",VLOOKUP(T_IE280PL[[#This Row],[Ścieżka Xpath]],ALL!$C:H,COLUMN(F$2),0))</f>
        <v>1</v>
      </c>
      <c r="G25" s="69" t="str">
        <f>IF(ISBLANK(VLOOKUP(T_IE280PL[[#This Row],[Ścieżka Xpath]],ALL!$C:I,COLUMN(G$2),0)),"",VLOOKUP(T_IE280PL[[#This Row],[Ścieżka Xpath]],ALL!$C:I,COLUMN(G$2),0))</f>
        <v>R</v>
      </c>
      <c r="H25" s="69" t="str">
        <f>IF(ISBLANK(VLOOKUP(T_IE280PL[[#This Row],[Ścieżka Xpath]],ALL!$C:J,COLUMN(H$2),0)),"",VLOOKUP(T_IE280PL[[#This Row],[Ścieżka Xpath]],ALL!$C:J,COLUMN(H$2),0))</f>
        <v/>
      </c>
      <c r="I25" s="69" t="str">
        <f>IF(ISBLANK(VLOOKUP(T_IE280PL[[#This Row],[Ścieżka Xpath]],ALL!$C:K,COLUMN(I$2),0)),"",VLOOKUP(T_IE280PL[[#This Row],[Ścieżka Xpath]],ALL!$C:K,COLUMN(I$2),0))</f>
        <v/>
      </c>
      <c r="J25" s="69" t="str">
        <f>IF(ISBLANK(VLOOKUP(T_IE280PL[[#This Row],[Ścieżka Xpath]],ALL!$C:L,COLUMN(J$2),0)),"",VLOOKUP(T_IE280PL[[#This Row],[Ścieżka Xpath]],ALL!$C:L,COLUMN(J$2),0))</f>
        <v/>
      </c>
      <c r="K25" s="69" t="str">
        <f>IF(ISBLANK(VLOOKUP(T_IE280PL[[#This Row],[Ścieżka Xpath]],ALL!$C:N,COLUMN(K$2),0)),"",VLOOKUP(T_IE280PL[[#This Row],[Ścieżka Xpath]],ALL!$C:N,COLUMN(K$2),0))</f>
        <v/>
      </c>
      <c r="L25" s="70" t="str">
        <f>IF(ISBLANK(VLOOKUP(T_IE280PL[[#This Row],[Ścieżka Xpath]],ALL!$C:O,COLUMN(L$2),0)),"",VLOOKUP(T_IE280PL[[#This Row],[Ścieżka Xpath]],ALL!$C:O,COLUMN(L$2),0))</f>
        <v/>
      </c>
      <c r="M25" s="70" t="str">
        <f>IF(ISBLANK(VLOOKUP(T_IE280PL[[#This Row],[Ścieżka Xpath]],ALL!$C:P,COLUMN(M$2),0)),"",VLOOKUP(T_IE280PL[[#This Row],[Ścieżka Xpath]],ALL!$C:P,COLUMN(M$2),0))</f>
        <v/>
      </c>
      <c r="N25" s="70" t="str">
        <f>IF(ISBLANK(VLOOKUP(T_IE280PL[[#This Row],[Ścieżka Xpath]],ALL!$C:Q,COLUMN(N$2),0)),"",VLOOKUP(T_IE280PL[[#This Row],[Ścieżka Xpath]],ALL!$C:Q,COLUMN(N$2),0))</f>
        <v/>
      </c>
      <c r="O25" s="70" t="str">
        <f>IF(ISBLANK(VLOOKUP(T_IE280PL[[#This Row],[Ścieżka Xpath]],ALL!$C:R,COLUMN(O$2),0)),"",VLOOKUP(T_IE280PL[[#This Row],[Ścieżka Xpath]],ALL!$C:R,COLUMN(O$2),0))</f>
        <v/>
      </c>
    </row>
    <row r="26" spans="1:15" ht="15">
      <c r="A26" s="63" t="s">
        <v>3712</v>
      </c>
      <c r="B26" s="15">
        <v>24</v>
      </c>
      <c r="C26" s="64" t="str">
        <f>IF(ISBLANK(VLOOKUP(T_IE280PL[[#This Row],[Ścieżka Xpath]],ALL!$C:E,COLUMN(C$2),0)),"",VLOOKUP(T_IE280PL[[#This Row],[Ścieżka Xpath]],ALL!$C:E,COLUMN(C$2),0))</f>
        <v>-</v>
      </c>
      <c r="D26" s="26" t="str">
        <f>IF(ISBLANK(VLOOKUP(T_IE280PL[[#This Row],[Ścieżka Xpath]],ALL!$C:F,COLUMN(D$2),0)),"",VLOOKUP(T_IE280PL[[#This Row],[Ścieżka Xpath]],ALL!$C:F,COLUMN(D$2),0))</f>
        <v>Numer ewidancyjny zgłoszenia.</v>
      </c>
      <c r="E26" s="63" t="str">
        <f>IF(ISBLANK(VLOOKUP(T_IE280PL[[#This Row],[Ścieżka Xpath]],ALL!$C:G,COLUMN(E$2),0)),"",VLOOKUP(T_IE280PL[[#This Row],[Ścieżka Xpath]],ALL!$C:G,COLUMN(E$2),0))</f>
        <v>Movement reference number.</v>
      </c>
      <c r="F26" s="74" t="str">
        <f>IF(ISBLANK(VLOOKUP(T_IE280PL[[#This Row],[Ścieżka Xpath]],ALL!$C:H,COLUMN(F$2),0)),"",VLOOKUP(T_IE280PL[[#This Row],[Ścieżka Xpath]],ALL!$C:H,COLUMN(F$2),0))</f>
        <v/>
      </c>
      <c r="G26" s="168" t="str">
        <f>IF(ISBLANK(VLOOKUP(T_IE280PL[[#This Row],[Ścieżka Xpath]],ALL!$C:I,COLUMN(G$2),0)),"",VLOOKUP(T_IE280PL[[#This Row],[Ścieżka Xpath]],ALL!$C:I,COLUMN(G$2),0))</f>
        <v>R</v>
      </c>
      <c r="H26" s="168" t="str">
        <f>IF(ISBLANK(VLOOKUP(T_IE280PL[[#This Row],[Ścieżka Xpath]],ALL!$C:J,COLUMN(H$2),0)),"",VLOOKUP(T_IE280PL[[#This Row],[Ścieżka Xpath]],ALL!$C:J,COLUMN(H$2),0))</f>
        <v>an18</v>
      </c>
      <c r="I26" s="74" t="str">
        <f>IF(ISBLANK(VLOOKUP(T_IE280PL[[#This Row],[Ścieżka Xpath]],ALL!$C:K,COLUMN(I$2),0)),"",VLOOKUP(T_IE280PL[[#This Row],[Ścieżka Xpath]],ALL!$C:K,COLUMN(I$2),0))</f>
        <v/>
      </c>
      <c r="J26" s="168" t="str">
        <f>IF(ISBLANK(VLOOKUP(T_IE280PL[[#This Row],[Ścieżka Xpath]],ALL!$C:L,COLUMN(J$2),0)),"",VLOOKUP(T_IE280PL[[#This Row],[Ścieżka Xpath]],ALL!$C:L,COLUMN(J$2),0))</f>
        <v>G0002</v>
      </c>
      <c r="K26" s="74" t="str">
        <f>IF(ISBLANK(VLOOKUP(T_IE280PL[[#This Row],[Ścieżka Xpath]],ALL!$C:N,COLUMN(K$2),0)),"",VLOOKUP(T_IE280PL[[#This Row],[Ścieżka Xpath]],ALL!$C:N,COLUMN(K$2),0))</f>
        <v/>
      </c>
      <c r="L26" s="62" t="str">
        <f>IF(ISBLANK(VLOOKUP(T_IE280PL[[#This Row],[Ścieżka Xpath]],ALL!$C:O,COLUMN(L$2),0)),"",VLOOKUP(T_IE280PL[[#This Row],[Ścieżka Xpath]],ALL!$C:O,COLUMN(L$2),0))</f>
        <v/>
      </c>
      <c r="M26" s="62" t="str">
        <f>IF(ISBLANK(VLOOKUP(T_IE280PL[[#This Row],[Ścieżka Xpath]],ALL!$C:P,COLUMN(M$2),0)),"",VLOOKUP(T_IE280PL[[#This Row],[Ścieżka Xpath]],ALL!$C:P,COLUMN(M$2),0))</f>
        <v/>
      </c>
      <c r="N26" s="62" t="str">
        <f>IF(ISBLANK(VLOOKUP(T_IE280PL[[#This Row],[Ścieżka Xpath]],ALL!$C:Q,COLUMN(N$2),0)),"",VLOOKUP(T_IE280PL[[#This Row],[Ścieżka Xpath]],ALL!$C:Q,COLUMN(N$2),0))</f>
        <v/>
      </c>
      <c r="O26" s="62" t="str">
        <f>IF(ISBLANK(VLOOKUP(T_IE280PL[[#This Row],[Ścieżka Xpath]],ALL!$C:R,COLUMN(O$2),0)),"",VLOOKUP(T_IE280PL[[#This Row],[Ścieżka Xpath]],ALL!$C:R,COLUMN(O$2),0))</f>
        <v/>
      </c>
    </row>
    <row r="27" spans="1:15" ht="30">
      <c r="A27" s="63" t="s">
        <v>3713</v>
      </c>
      <c r="B27" s="15">
        <v>25</v>
      </c>
      <c r="C27" s="64" t="str">
        <f>IF(ISBLANK(VLOOKUP(T_IE280PL[[#This Row],[Ścieżka Xpath]],ALL!$C:E,COLUMN(C$2),0)),"",VLOOKUP(T_IE280PL[[#This Row],[Ścieżka Xpath]],ALL!$C:E,COLUMN(C$2),0))</f>
        <v>-</v>
      </c>
      <c r="D27" s="26" t="str">
        <f>IF(ISBLANK(VLOOKUP(T_IE280PL[[#This Row],[Ścieżka Xpath]],ALL!$C:F,COLUMN(D$2),0)),"",VLOOKUP(T_IE280PL[[#This Row],[Ścieżka Xpath]],ALL!$C:F,COLUMN(D$2),0))</f>
        <v>Data i czas powiadomienia o zdarzeniu (wg strefy czasowej CET).</v>
      </c>
      <c r="E27" s="63" t="str">
        <f>IF(ISBLANK(VLOOKUP(T_IE280PL[[#This Row],[Ścieżka Xpath]],ALL!$C:G,COLUMN(E$2),0)),"",VLOOKUP(T_IE280PL[[#This Row],[Ścieżka Xpath]],ALL!$C:G,COLUMN(E$2),0))</f>
        <v>Incident notification date and time (in CET timezone).</v>
      </c>
      <c r="F27" s="74" t="str">
        <f>IF(ISBLANK(VLOOKUP(T_IE280PL[[#This Row],[Ścieżka Xpath]],ALL!$C:H,COLUMN(F$2),0)),"",VLOOKUP(T_IE280PL[[#This Row],[Ścieżka Xpath]],ALL!$C:H,COLUMN(F$2),0))</f>
        <v/>
      </c>
      <c r="G27" s="168" t="str">
        <f>IF(ISBLANK(VLOOKUP(T_IE280PL[[#This Row],[Ścieżka Xpath]],ALL!$C:I,COLUMN(G$2),0)),"",VLOOKUP(T_IE280PL[[#This Row],[Ścieżka Xpath]],ALL!$C:I,COLUMN(G$2),0))</f>
        <v>R</v>
      </c>
      <c r="H27" s="168" t="str">
        <f>IF(ISBLANK(VLOOKUP(T_IE280PL[[#This Row],[Ścieżka Xpath]],ALL!$C:J,COLUMN(H$2),0)),"",VLOOKUP(T_IE280PL[[#This Row],[Ścieżka Xpath]],ALL!$C:J,COLUMN(H$2),0))</f>
        <v>an19</v>
      </c>
      <c r="I27" s="74" t="str">
        <f>IF(ISBLANK(VLOOKUP(T_IE280PL[[#This Row],[Ścieżka Xpath]],ALL!$C:K,COLUMN(I$2),0)),"",VLOOKUP(T_IE280PL[[#This Row],[Ścieżka Xpath]],ALL!$C:K,COLUMN(I$2),0))</f>
        <v/>
      </c>
      <c r="J27" s="168" t="str">
        <f>IF(ISBLANK(VLOOKUP(T_IE280PL[[#This Row],[Ścieżka Xpath]],ALL!$C:L,COLUMN(J$2),0)),"",VLOOKUP(T_IE280PL[[#This Row],[Ścieżka Xpath]],ALL!$C:L,COLUMN(J$2),0))</f>
        <v>G0002</v>
      </c>
      <c r="K27" s="74" t="str">
        <f>IF(ISBLANK(VLOOKUP(T_IE280PL[[#This Row],[Ścieżka Xpath]],ALL!$C:N,COLUMN(K$2),0)),"",VLOOKUP(T_IE280PL[[#This Row],[Ścieżka Xpath]],ALL!$C:N,COLUMN(K$2),0))</f>
        <v/>
      </c>
      <c r="L27" s="62" t="str">
        <f>IF(ISBLANK(VLOOKUP(T_IE280PL[[#This Row],[Ścieżka Xpath]],ALL!$C:O,COLUMN(L$2),0)),"",VLOOKUP(T_IE280PL[[#This Row],[Ścieżka Xpath]],ALL!$C:O,COLUMN(L$2),0))</f>
        <v/>
      </c>
      <c r="M27" s="62" t="str">
        <f>IF(ISBLANK(VLOOKUP(T_IE280PL[[#This Row],[Ścieżka Xpath]],ALL!$C:P,COLUMN(M$2),0)),"",VLOOKUP(T_IE280PL[[#This Row],[Ścieżka Xpath]],ALL!$C:P,COLUMN(M$2),0))</f>
        <v/>
      </c>
      <c r="N27" s="62" t="str">
        <f>IF(ISBLANK(VLOOKUP(T_IE280PL[[#This Row],[Ścieżka Xpath]],ALL!$C:Q,COLUMN(N$2),0)),"",VLOOKUP(T_IE280PL[[#This Row],[Ścieżka Xpath]],ALL!$C:Q,COLUMN(N$2),0))</f>
        <v/>
      </c>
      <c r="O27" s="62" t="str">
        <f>IF(ISBLANK(VLOOKUP(T_IE280PL[[#This Row],[Ścieżka Xpath]],ALL!$C:R,COLUMN(O$2),0)),"",VLOOKUP(T_IE280PL[[#This Row],[Ścieżka Xpath]],ALL!$C:R,COLUMN(O$2),0))</f>
        <v/>
      </c>
    </row>
    <row r="28" spans="1:15" ht="30">
      <c r="A28" s="82" t="s">
        <v>3714</v>
      </c>
      <c r="B28" s="83">
        <v>26</v>
      </c>
      <c r="C28" s="68" t="str">
        <f>IF(ISBLANK(VLOOKUP(T_IE280PL[[#This Row],[Ścieżka Xpath]],ALL!$C:E,COLUMN(C$2),0)),"",VLOOKUP(T_IE280PL[[#This Row],[Ścieżka Xpath]],ALL!$C:E,COLUMN(C$2),0))</f>
        <v>12 12 000 000</v>
      </c>
      <c r="D28" s="141" t="str">
        <f>IF(ISBLANK(VLOOKUP(T_IE280PL[[#This Row],[Ścieżka Xpath]],ALL!$C:F,COLUMN(D$2),0)),"",VLOOKUP(T_IE280PL[[#This Row],[Ścieżka Xpath]],ALL!$C:F,COLUMN(D$2),0))</f>
        <v>Pozwolenie (np. na procedurę uproszczoną).</v>
      </c>
      <c r="E28" s="70" t="str">
        <f>IF(ISBLANK(VLOOKUP(T_IE280PL[[#This Row],[Ścieżka Xpath]],ALL!$C:G,COLUMN(E$2),0)),"",VLOOKUP(T_IE280PL[[#This Row],[Ścieżka Xpath]],ALL!$C:G,COLUMN(E$2),0))</f>
        <v>Authorisation (for example for simplified procedure).</v>
      </c>
      <c r="F28" s="69" t="str">
        <f>IF(ISBLANK(VLOOKUP(T_IE280PL[[#This Row],[Ścieżka Xpath]],ALL!$C:H,COLUMN(F$2),0)),"",VLOOKUP(T_IE280PL[[#This Row],[Ścieżka Xpath]],ALL!$C:H,COLUMN(F$2),0))</f>
        <v>0..1</v>
      </c>
      <c r="G28" s="69" t="str">
        <f>IF(ISBLANK(VLOOKUP(T_IE280PL[[#This Row],[Ścieżka Xpath]],ALL!$C:I,COLUMN(G$2),0)),"",VLOOKUP(T_IE280PL[[#This Row],[Ścieżka Xpath]],ALL!$C:I,COLUMN(G$2),0))</f>
        <v>D</v>
      </c>
      <c r="H28" s="69" t="str">
        <f>IF(ISBLANK(VLOOKUP(T_IE280PL[[#This Row],[Ścieżka Xpath]],ALL!$C:J,COLUMN(H$2),0)),"",VLOOKUP(T_IE280PL[[#This Row],[Ścieżka Xpath]],ALL!$C:J,COLUMN(H$2),0))</f>
        <v/>
      </c>
      <c r="I28" s="69" t="str">
        <f>IF(ISBLANK(VLOOKUP(T_IE280PL[[#This Row],[Ścieżka Xpath]],ALL!$C:K,COLUMN(I$2),0)),"",VLOOKUP(T_IE280PL[[#This Row],[Ścieżka Xpath]],ALL!$C:K,COLUMN(I$2),0))</f>
        <v/>
      </c>
      <c r="J28" s="69" t="str">
        <f>IF(ISBLANK(VLOOKUP(T_IE280PL[[#This Row],[Ścieżka Xpath]],ALL!$C:L,COLUMN(J$2),0)),"",VLOOKUP(T_IE280PL[[#This Row],[Ścieżka Xpath]],ALL!$C:L,COLUMN(J$2),0))</f>
        <v>RP61; RP63</v>
      </c>
      <c r="K28" s="69" t="str">
        <f>IF(ISBLANK(VLOOKUP(T_IE280PL[[#This Row],[Ścieżka Xpath]],ALL!$C:N,COLUMN(K$2),0)),"",VLOOKUP(T_IE280PL[[#This Row],[Ścieżka Xpath]],ALL!$C:N,COLUMN(K$2),0))</f>
        <v>2.00</v>
      </c>
      <c r="L28" s="70" t="str">
        <f>IF(ISBLANK(VLOOKUP(T_IE280PL[[#This Row],[Ścieżka Xpath]],ALL!$C:O,COLUMN(L$2),0)),"",VLOOKUP(T_IE280PL[[#This Row],[Ścieżka Xpath]],ALL!$C:O,COLUMN(L$2),0))</f>
        <v>Korekta opcjonalności.</v>
      </c>
      <c r="M28" s="70" t="str">
        <f>IF(ISBLANK(VLOOKUP(T_IE280PL[[#This Row],[Ścieżka Xpath]],ALL!$C:P,COLUMN(M$2),0)),"",VLOOKUP(T_IE280PL[[#This Row],[Ścieżka Xpath]],ALL!$C:P,COLUMN(M$2),0))</f>
        <v>Optionality correction.</v>
      </c>
      <c r="N28" s="70" t="str">
        <f>IF(ISBLANK(VLOOKUP(T_IE280PL[[#This Row],[Ścieżka Xpath]],ALL!$C:Q,COLUMN(N$2),0)),"",VLOOKUP(T_IE280PL[[#This Row],[Ścieżka Xpath]],ALL!$C:Q,COLUMN(N$2),0))</f>
        <v/>
      </c>
      <c r="O28" s="70" t="str">
        <f>IF(ISBLANK(VLOOKUP(T_IE280PL[[#This Row],[Ścieżka Xpath]],ALL!$C:R,COLUMN(O$2),0)),"",VLOOKUP(T_IE280PL[[#This Row],[Ścieżka Xpath]],ALL!$C:R,COLUMN(O$2),0))</f>
        <v/>
      </c>
    </row>
    <row r="29" spans="1:15" ht="45">
      <c r="A29" s="26" t="s">
        <v>3715</v>
      </c>
      <c r="B29" s="15">
        <v>27</v>
      </c>
      <c r="C29" s="64" t="str">
        <f>IF(ISBLANK(VLOOKUP(T_IE280PL[[#This Row],[Ścieżka Xpath]],ALL!$C:E,COLUMN(C$2),0)),"",VLOOKUP(T_IE280PL[[#This Row],[Ścieżka Xpath]],ALL!$C:E,COLUMN(C$2),0))</f>
        <v>-</v>
      </c>
      <c r="D29" s="26" t="str">
        <f>IF(ISBLANK(VLOOKUP(T_IE280PL[[#This Row],[Ścieżka Xpath]],ALL!$C:F,COLUMN(D$2),0)),"",VLOOKUP(T_IE280PL[[#This Row],[Ścieżka Xpath]],ALL!$C:F,COLUMN(D$2),0))</f>
        <v>Rodzaj pozwolenia.
1 - pozwolenie na procedurę uproszczoną
2 - zgoda generalna na przeładunki</v>
      </c>
      <c r="E29" s="63" t="str">
        <f>IF(ISBLANK(VLOOKUP(T_IE280PL[[#This Row],[Ścieżka Xpath]],ALL!$C:G,COLUMN(E$2),0)),"",VLOOKUP(T_IE280PL[[#This Row],[Ścieżka Xpath]],ALL!$C:G,COLUMN(E$2),0))</f>
        <v>Type of authorisation. 1 - simplified procedure authorisation, 2 - general transhipment permit</v>
      </c>
      <c r="F29" s="74" t="str">
        <f>IF(ISBLANK(VLOOKUP(T_IE280PL[[#This Row],[Ścieżka Xpath]],ALL!$C:H,COLUMN(F$2),0)),"",VLOOKUP(T_IE280PL[[#This Row],[Ścieżka Xpath]],ALL!$C:H,COLUMN(F$2),0))</f>
        <v/>
      </c>
      <c r="G29" s="74" t="str">
        <f>IF(ISBLANK(VLOOKUP(T_IE280PL[[#This Row],[Ścieżka Xpath]],ALL!$C:I,COLUMN(G$2),0)),"",VLOOKUP(T_IE280PL[[#This Row],[Ścieżka Xpath]],ALL!$C:I,COLUMN(G$2),0))</f>
        <v>R</v>
      </c>
      <c r="H29" s="74" t="str">
        <f>IF(ISBLANK(VLOOKUP(T_IE280PL[[#This Row],[Ścieżka Xpath]],ALL!$C:J,COLUMN(H$2),0)),"",VLOOKUP(T_IE280PL[[#This Row],[Ścieżka Xpath]],ALL!$C:J,COLUMN(H$2),0))</f>
        <v>a1</v>
      </c>
      <c r="I29" s="74" t="str">
        <f>IF(ISBLANK(VLOOKUP(T_IE280PL[[#This Row],[Ścieżka Xpath]],ALL!$C:K,COLUMN(I$2),0)),"",VLOOKUP(T_IE280PL[[#This Row],[Ścieżka Xpath]],ALL!$C:K,COLUMN(I$2),0))</f>
        <v/>
      </c>
      <c r="J29" s="74" t="str">
        <f>IF(ISBLANK(VLOOKUP(T_IE280PL[[#This Row],[Ścieżka Xpath]],ALL!$C:L,COLUMN(J$2),0)),"",VLOOKUP(T_IE280PL[[#This Row],[Ścieżka Xpath]],ALL!$C:L,COLUMN(J$2),0))</f>
        <v/>
      </c>
      <c r="K29" s="74" t="str">
        <f>IF(ISBLANK(VLOOKUP(T_IE280PL[[#This Row],[Ścieżka Xpath]],ALL!$C:N,COLUMN(K$2),0)),"",VLOOKUP(T_IE280PL[[#This Row],[Ścieżka Xpath]],ALL!$C:N,COLUMN(K$2),0))</f>
        <v/>
      </c>
      <c r="L29" s="62" t="str">
        <f>IF(ISBLANK(VLOOKUP(T_IE280PL[[#This Row],[Ścieżka Xpath]],ALL!$C:O,COLUMN(L$2),0)),"",VLOOKUP(T_IE280PL[[#This Row],[Ścieżka Xpath]],ALL!$C:O,COLUMN(L$2),0))</f>
        <v/>
      </c>
      <c r="M29" s="62" t="str">
        <f>IF(ISBLANK(VLOOKUP(T_IE280PL[[#This Row],[Ścieżka Xpath]],ALL!$C:P,COLUMN(M$2),0)),"",VLOOKUP(T_IE280PL[[#This Row],[Ścieżka Xpath]],ALL!$C:P,COLUMN(M$2),0))</f>
        <v/>
      </c>
      <c r="N29" s="62" t="str">
        <f>IF(ISBLANK(VLOOKUP(T_IE280PL[[#This Row],[Ścieżka Xpath]],ALL!$C:Q,COLUMN(N$2),0)),"",VLOOKUP(T_IE280PL[[#This Row],[Ścieżka Xpath]],ALL!$C:Q,COLUMN(N$2),0))</f>
        <v/>
      </c>
      <c r="O29" s="62" t="str">
        <f>IF(ISBLANK(VLOOKUP(T_IE280PL[[#This Row],[Ścieżka Xpath]],ALL!$C:R,COLUMN(O$2),0)),"",VLOOKUP(T_IE280PL[[#This Row],[Ścieżka Xpath]],ALL!$C:R,COLUMN(O$2),0))</f>
        <v/>
      </c>
    </row>
    <row r="30" spans="1:15" ht="15">
      <c r="A30" s="26" t="s">
        <v>3716</v>
      </c>
      <c r="B30" s="15">
        <v>28</v>
      </c>
      <c r="C30" s="64" t="str">
        <f>IF(ISBLANK(VLOOKUP(T_IE280PL[[#This Row],[Ścieżka Xpath]],ALL!$C:E,COLUMN(C$2),0)),"",VLOOKUP(T_IE280PL[[#This Row],[Ścieżka Xpath]],ALL!$C:E,COLUMN(C$2),0))</f>
        <v>12 12 001 000</v>
      </c>
      <c r="D30" s="26" t="str">
        <f>IF(ISBLANK(VLOOKUP(T_IE280PL[[#This Row],[Ścieżka Xpath]],ALL!$C:F,COLUMN(D$2),0)),"",VLOOKUP(T_IE280PL[[#This Row],[Ścieżka Xpath]],ALL!$C:F,COLUMN(D$2),0))</f>
        <v>Numer pozwolenia.</v>
      </c>
      <c r="E30" s="63" t="str">
        <f>IF(ISBLANK(VLOOKUP(T_IE280PL[[#This Row],[Ścieżka Xpath]],ALL!$C:G,COLUMN(E$2),0)),"",VLOOKUP(T_IE280PL[[#This Row],[Ścieżka Xpath]],ALL!$C:G,COLUMN(E$2),0))</f>
        <v>Authorisation reference number.</v>
      </c>
      <c r="F30" s="74" t="str">
        <f>IF(ISBLANK(VLOOKUP(T_IE280PL[[#This Row],[Ścieżka Xpath]],ALL!$C:H,COLUMN(F$2),0)),"",VLOOKUP(T_IE280PL[[#This Row],[Ścieżka Xpath]],ALL!$C:H,COLUMN(F$2),0))</f>
        <v/>
      </c>
      <c r="G30" s="74" t="str">
        <f>IF(ISBLANK(VLOOKUP(T_IE280PL[[#This Row],[Ścieżka Xpath]],ALL!$C:I,COLUMN(G$2),0)),"",VLOOKUP(T_IE280PL[[#This Row],[Ścieżka Xpath]],ALL!$C:I,COLUMN(G$2),0))</f>
        <v>R</v>
      </c>
      <c r="H30" s="74" t="str">
        <f>IF(ISBLANK(VLOOKUP(T_IE280PL[[#This Row],[Ścieżka Xpath]],ALL!$C:J,COLUMN(H$2),0)),"",VLOOKUP(T_IE280PL[[#This Row],[Ścieżka Xpath]],ALL!$C:J,COLUMN(H$2),0))</f>
        <v>an..35</v>
      </c>
      <c r="I30" s="74" t="str">
        <f>IF(ISBLANK(VLOOKUP(T_IE280PL[[#This Row],[Ścieżka Xpath]],ALL!$C:K,COLUMN(I$2),0)),"",VLOOKUP(T_IE280PL[[#This Row],[Ścieżka Xpath]],ALL!$C:K,COLUMN(I$2),0))</f>
        <v/>
      </c>
      <c r="J30" s="74" t="str">
        <f>IF(ISBLANK(VLOOKUP(T_IE280PL[[#This Row],[Ścieżka Xpath]],ALL!$C:L,COLUMN(J$2),0)),"",VLOOKUP(T_IE280PL[[#This Row],[Ścieżka Xpath]],ALL!$C:L,COLUMN(J$2),0))</f>
        <v>RP59</v>
      </c>
      <c r="K30" s="74" t="str">
        <f>IF(ISBLANK(VLOOKUP(T_IE280PL[[#This Row],[Ścieżka Xpath]],ALL!$C:N,COLUMN(K$2),0)),"",VLOOKUP(T_IE280PL[[#This Row],[Ścieżka Xpath]],ALL!$C:N,COLUMN(K$2),0))</f>
        <v/>
      </c>
      <c r="L30" s="62" t="str">
        <f>IF(ISBLANK(VLOOKUP(T_IE280PL[[#This Row],[Ścieżka Xpath]],ALL!$C:O,COLUMN(L$2),0)),"",VLOOKUP(T_IE280PL[[#This Row],[Ścieżka Xpath]],ALL!$C:O,COLUMN(L$2),0))</f>
        <v/>
      </c>
      <c r="M30" s="62" t="str">
        <f>IF(ISBLANK(VLOOKUP(T_IE280PL[[#This Row],[Ścieżka Xpath]],ALL!$C:P,COLUMN(M$2),0)),"",VLOOKUP(T_IE280PL[[#This Row],[Ścieżka Xpath]],ALL!$C:P,COLUMN(M$2),0))</f>
        <v/>
      </c>
      <c r="N30" s="62" t="str">
        <f>IF(ISBLANK(VLOOKUP(T_IE280PL[[#This Row],[Ścieżka Xpath]],ALL!$C:Q,COLUMN(N$2),0)),"",VLOOKUP(T_IE280PL[[#This Row],[Ścieżka Xpath]],ALL!$C:Q,COLUMN(N$2),0))</f>
        <v/>
      </c>
      <c r="O30" s="62" t="str">
        <f>IF(ISBLANK(VLOOKUP(T_IE280PL[[#This Row],[Ścieżka Xpath]],ALL!$C:R,COLUMN(O$2),0)),"",VLOOKUP(T_IE280PL[[#This Row],[Ścieżka Xpath]],ALL!$C:R,COLUMN(O$2),0))</f>
        <v/>
      </c>
    </row>
    <row r="31" spans="1:15" ht="15">
      <c r="A31" s="70" t="s">
        <v>3717</v>
      </c>
      <c r="B31" s="83">
        <v>29</v>
      </c>
      <c r="C31" s="68" t="str">
        <f>IF(ISBLANK(VLOOKUP(T_IE280PL[[#This Row],[Ścieżka Xpath]],ALL!$C:E,COLUMN(C$2),0)),"",VLOOKUP(T_IE280PL[[#This Row],[Ścieżka Xpath]],ALL!$C:E,COLUMN(C$2),0))</f>
        <v>17 03 000 000</v>
      </c>
      <c r="D31" s="70" t="str">
        <f>IF(ISBLANK(VLOOKUP(T_IE280PL[[#This Row],[Ścieżka Xpath]],ALL!$C:F,COLUMN(D$2),0)),"",VLOOKUP(T_IE280PL[[#This Row],[Ścieżka Xpath]],ALL!$C:F,COLUMN(D$2),0))</f>
        <v>Urząd celny wyjścia.</v>
      </c>
      <c r="E31" s="70" t="str">
        <f>IF(ISBLANK(VLOOKUP(T_IE280PL[[#This Row],[Ścieżka Xpath]],ALL!$C:G,COLUMN(E$2),0)),"",VLOOKUP(T_IE280PL[[#This Row],[Ścieżka Xpath]],ALL!$C:G,COLUMN(E$2),0))</f>
        <v>Customs Office of departure.</v>
      </c>
      <c r="F31" s="69">
        <f>IF(ISBLANK(VLOOKUP(T_IE280PL[[#This Row],[Ścieżka Xpath]],ALL!$C:H,COLUMN(F$2),0)),"",VLOOKUP(T_IE280PL[[#This Row],[Ścieżka Xpath]],ALL!$C:H,COLUMN(F$2),0))</f>
        <v>1</v>
      </c>
      <c r="G31" s="69" t="str">
        <f>IF(ISBLANK(VLOOKUP(T_IE280PL[[#This Row],[Ścieżka Xpath]],ALL!$C:I,COLUMN(G$2),0)),"",VLOOKUP(T_IE280PL[[#This Row],[Ścieżka Xpath]],ALL!$C:I,COLUMN(G$2),0))</f>
        <v>R</v>
      </c>
      <c r="H31" s="69" t="str">
        <f>IF(ISBLANK(VLOOKUP(T_IE280PL[[#This Row],[Ścieżka Xpath]],ALL!$C:J,COLUMN(H$2),0)),"",VLOOKUP(T_IE280PL[[#This Row],[Ścieżka Xpath]],ALL!$C:J,COLUMN(H$2),0))</f>
        <v/>
      </c>
      <c r="I31" s="69" t="str">
        <f>IF(ISBLANK(VLOOKUP(T_IE280PL[[#This Row],[Ścieżka Xpath]],ALL!$C:K,COLUMN(I$2),0)),"",VLOOKUP(T_IE280PL[[#This Row],[Ścieżka Xpath]],ALL!$C:K,COLUMN(I$2),0))</f>
        <v/>
      </c>
      <c r="J31" s="69" t="str">
        <f>IF(ISBLANK(VLOOKUP(T_IE280PL[[#This Row],[Ścieżka Xpath]],ALL!$C:L,COLUMN(J$2),0)),"",VLOOKUP(T_IE280PL[[#This Row],[Ścieżka Xpath]],ALL!$C:L,COLUMN(J$2),0))</f>
        <v/>
      </c>
      <c r="K31" s="69" t="str">
        <f>IF(ISBLANK(VLOOKUP(T_IE280PL[[#This Row],[Ścieżka Xpath]],ALL!$C:N,COLUMN(K$2),0)),"",VLOOKUP(T_IE280PL[[#This Row],[Ścieżka Xpath]],ALL!$C:N,COLUMN(K$2),0))</f>
        <v/>
      </c>
      <c r="L31" s="70" t="str">
        <f>IF(ISBLANK(VLOOKUP(T_IE280PL[[#This Row],[Ścieżka Xpath]],ALL!$C:O,COLUMN(L$2),0)),"",VLOOKUP(T_IE280PL[[#This Row],[Ścieżka Xpath]],ALL!$C:O,COLUMN(L$2),0))</f>
        <v/>
      </c>
      <c r="M31" s="70" t="str">
        <f>IF(ISBLANK(VLOOKUP(T_IE280PL[[#This Row],[Ścieżka Xpath]],ALL!$C:P,COLUMN(M$2),0)),"",VLOOKUP(T_IE280PL[[#This Row],[Ścieżka Xpath]],ALL!$C:P,COLUMN(M$2),0))</f>
        <v/>
      </c>
      <c r="N31" s="70" t="str">
        <f>IF(ISBLANK(VLOOKUP(T_IE280PL[[#This Row],[Ścieżka Xpath]],ALL!$C:Q,COLUMN(N$2),0)),"",VLOOKUP(T_IE280PL[[#This Row],[Ścieżka Xpath]],ALL!$C:Q,COLUMN(N$2),0))</f>
        <v/>
      </c>
      <c r="O31" s="70" t="str">
        <f>IF(ISBLANK(VLOOKUP(T_IE280PL[[#This Row],[Ścieżka Xpath]],ALL!$C:R,COLUMN(O$2),0)),"",VLOOKUP(T_IE280PL[[#This Row],[Ścieżka Xpath]],ALL!$C:R,COLUMN(O$2),0))</f>
        <v/>
      </c>
    </row>
    <row r="32" spans="1:15" ht="15">
      <c r="A32" s="63" t="s">
        <v>3718</v>
      </c>
      <c r="B32" s="15">
        <v>30</v>
      </c>
      <c r="C32" s="64" t="str">
        <f>IF(ISBLANK(VLOOKUP(T_IE280PL[[#This Row],[Ścieżka Xpath]],ALL!$C:E,COLUMN(C$2),0)),"",VLOOKUP(T_IE280PL[[#This Row],[Ścieżka Xpath]],ALL!$C:E,COLUMN(C$2),0))</f>
        <v>17 03 001 000</v>
      </c>
      <c r="D32" s="26" t="str">
        <f>IF(ISBLANK(VLOOKUP(T_IE280PL[[#This Row],[Ścieżka Xpath]],ALL!$C:F,COLUMN(D$2),0)),"",VLOOKUP(T_IE280PL[[#This Row],[Ścieżka Xpath]],ALL!$C:F,COLUMN(D$2),0))</f>
        <v>Kod urzędu celnego wyjścia.</v>
      </c>
      <c r="E32" s="63" t="str">
        <f>IF(ISBLANK(VLOOKUP(T_IE280PL[[#This Row],[Ścieżka Xpath]],ALL!$C:G,COLUMN(E$2),0)),"",VLOOKUP(T_IE280PL[[#This Row],[Ścieżka Xpath]],ALL!$C:G,COLUMN(E$2),0))</f>
        <v>Customs Office of Departure code.</v>
      </c>
      <c r="F32" s="74" t="str">
        <f>IF(ISBLANK(VLOOKUP(T_IE280PL[[#This Row],[Ścieżka Xpath]],ALL!$C:H,COLUMN(F$2),0)),"",VLOOKUP(T_IE280PL[[#This Row],[Ścieżka Xpath]],ALL!$C:H,COLUMN(F$2),0))</f>
        <v/>
      </c>
      <c r="G32" s="168" t="str">
        <f>IF(ISBLANK(VLOOKUP(T_IE280PL[[#This Row],[Ścieżka Xpath]],ALL!$C:I,COLUMN(G$2),0)),"",VLOOKUP(T_IE280PL[[#This Row],[Ścieżka Xpath]],ALL!$C:I,COLUMN(G$2),0))</f>
        <v>R</v>
      </c>
      <c r="H32" s="168" t="str">
        <f>IF(ISBLANK(VLOOKUP(T_IE280PL[[#This Row],[Ścieżka Xpath]],ALL!$C:J,COLUMN(H$2),0)),"",VLOOKUP(T_IE280PL[[#This Row],[Ścieżka Xpath]],ALL!$C:J,COLUMN(H$2),0))</f>
        <v>an8</v>
      </c>
      <c r="I32" s="74" t="str">
        <f>IF(ISBLANK(VLOOKUP(T_IE280PL[[#This Row],[Ścieżka Xpath]],ALL!$C:K,COLUMN(I$2),0)),"",VLOOKUP(T_IE280PL[[#This Row],[Ścieżka Xpath]],ALL!$C:K,COLUMN(I$2),0))</f>
        <v>CL171</v>
      </c>
      <c r="J32" s="74" t="str">
        <f>IF(ISBLANK(VLOOKUP(T_IE280PL[[#This Row],[Ścieżka Xpath]],ALL!$C:L,COLUMN(J$2),0)),"",VLOOKUP(T_IE280PL[[#This Row],[Ścieżka Xpath]],ALL!$C:L,COLUMN(J$2),0))</f>
        <v/>
      </c>
      <c r="K32" s="74" t="str">
        <f>IF(ISBLANK(VLOOKUP(T_IE280PL[[#This Row],[Ścieżka Xpath]],ALL!$C:N,COLUMN(K$2),0)),"",VLOOKUP(T_IE280PL[[#This Row],[Ścieżka Xpath]],ALL!$C:N,COLUMN(K$2),0))</f>
        <v/>
      </c>
      <c r="L32" s="62" t="str">
        <f>IF(ISBLANK(VLOOKUP(T_IE280PL[[#This Row],[Ścieżka Xpath]],ALL!$C:O,COLUMN(L$2),0)),"",VLOOKUP(T_IE280PL[[#This Row],[Ścieżka Xpath]],ALL!$C:O,COLUMN(L$2),0))</f>
        <v/>
      </c>
      <c r="M32" s="62" t="str">
        <f>IF(ISBLANK(VLOOKUP(T_IE280PL[[#This Row],[Ścieżka Xpath]],ALL!$C:P,COLUMN(M$2),0)),"",VLOOKUP(T_IE280PL[[#This Row],[Ścieżka Xpath]],ALL!$C:P,COLUMN(M$2),0))</f>
        <v/>
      </c>
      <c r="N32" s="62" t="str">
        <f>IF(ISBLANK(VLOOKUP(T_IE280PL[[#This Row],[Ścieżka Xpath]],ALL!$C:Q,COLUMN(N$2),0)),"",VLOOKUP(T_IE280PL[[#This Row],[Ścieżka Xpath]],ALL!$C:Q,COLUMN(N$2),0))</f>
        <v/>
      </c>
      <c r="O32" s="62" t="str">
        <f>IF(ISBLANK(VLOOKUP(T_IE280PL[[#This Row],[Ścieżka Xpath]],ALL!$C:R,COLUMN(O$2),0)),"",VLOOKUP(T_IE280PL[[#This Row],[Ścieżka Xpath]],ALL!$C:R,COLUMN(O$2),0))</f>
        <v/>
      </c>
    </row>
    <row r="33" spans="1:15" ht="15">
      <c r="A33" s="70" t="s">
        <v>3719</v>
      </c>
      <c r="B33" s="83">
        <v>31</v>
      </c>
      <c r="C33" s="68" t="str">
        <f>IF(ISBLANK(VLOOKUP(T_IE280PL[[#This Row],[Ścieżka Xpath]],ALL!$C:E,COLUMN(C$2),0)),"",VLOOKUP(T_IE280PL[[#This Row],[Ścieżka Xpath]],ALL!$C:E,COLUMN(C$2),0))</f>
        <v>-</v>
      </c>
      <c r="D33" s="70" t="str">
        <f>IF(ISBLANK(VLOOKUP(T_IE280PL[[#This Row],[Ścieżka Xpath]],ALL!$C:F,COLUMN(D$2),0)),"",VLOOKUP(T_IE280PL[[#This Row],[Ścieżka Xpath]],ALL!$C:F,COLUMN(D$2),0))</f>
        <v>Urząd celny zdarzenia.</v>
      </c>
      <c r="E33" s="70" t="str">
        <f>IF(ISBLANK(VLOOKUP(T_IE280PL[[#This Row],[Ścieżka Xpath]],ALL!$C:G,COLUMN(E$2),0)),"",VLOOKUP(T_IE280PL[[#This Row],[Ścieżka Xpath]],ALL!$C:G,COLUMN(E$2),0))</f>
        <v>Customs Office of Incident Registration.</v>
      </c>
      <c r="F33" s="69">
        <f>IF(ISBLANK(VLOOKUP(T_IE280PL[[#This Row],[Ścieżka Xpath]],ALL!$C:H,COLUMN(F$2),0)),"",VLOOKUP(T_IE280PL[[#This Row],[Ścieżka Xpath]],ALL!$C:H,COLUMN(F$2),0))</f>
        <v>1</v>
      </c>
      <c r="G33" s="69" t="str">
        <f>IF(ISBLANK(VLOOKUP(T_IE280PL[[#This Row],[Ścieżka Xpath]],ALL!$C:I,COLUMN(G$2),0)),"",VLOOKUP(T_IE280PL[[#This Row],[Ścieżka Xpath]],ALL!$C:I,COLUMN(G$2),0))</f>
        <v>R</v>
      </c>
      <c r="H33" s="69" t="str">
        <f>IF(ISBLANK(VLOOKUP(T_IE280PL[[#This Row],[Ścieżka Xpath]],ALL!$C:J,COLUMN(H$2),0)),"",VLOOKUP(T_IE280PL[[#This Row],[Ścieżka Xpath]],ALL!$C:J,COLUMN(H$2),0))</f>
        <v/>
      </c>
      <c r="I33" s="69" t="str">
        <f>IF(ISBLANK(VLOOKUP(T_IE280PL[[#This Row],[Ścieżka Xpath]],ALL!$C:K,COLUMN(I$2),0)),"",VLOOKUP(T_IE280PL[[#This Row],[Ścieżka Xpath]],ALL!$C:K,COLUMN(I$2),0))</f>
        <v/>
      </c>
      <c r="J33" s="69" t="str">
        <f>IF(ISBLANK(VLOOKUP(T_IE280PL[[#This Row],[Ścieżka Xpath]],ALL!$C:L,COLUMN(J$2),0)),"",VLOOKUP(T_IE280PL[[#This Row],[Ścieżka Xpath]],ALL!$C:L,COLUMN(J$2),0))</f>
        <v/>
      </c>
      <c r="K33" s="69" t="str">
        <f>IF(ISBLANK(VLOOKUP(T_IE280PL[[#This Row],[Ścieżka Xpath]],ALL!$C:N,COLUMN(K$2),0)),"",VLOOKUP(T_IE280PL[[#This Row],[Ścieżka Xpath]],ALL!$C:N,COLUMN(K$2),0))</f>
        <v/>
      </c>
      <c r="L33" s="70" t="str">
        <f>IF(ISBLANK(VLOOKUP(T_IE280PL[[#This Row],[Ścieżka Xpath]],ALL!$C:O,COLUMN(L$2),0)),"",VLOOKUP(T_IE280PL[[#This Row],[Ścieżka Xpath]],ALL!$C:O,COLUMN(L$2),0))</f>
        <v/>
      </c>
      <c r="M33" s="70" t="str">
        <f>IF(ISBLANK(VLOOKUP(T_IE280PL[[#This Row],[Ścieżka Xpath]],ALL!$C:P,COLUMN(M$2),0)),"",VLOOKUP(T_IE280PL[[#This Row],[Ścieżka Xpath]],ALL!$C:P,COLUMN(M$2),0))</f>
        <v/>
      </c>
      <c r="N33" s="70" t="str">
        <f>IF(ISBLANK(VLOOKUP(T_IE280PL[[#This Row],[Ścieżka Xpath]],ALL!$C:Q,COLUMN(N$2),0)),"",VLOOKUP(T_IE280PL[[#This Row],[Ścieżka Xpath]],ALL!$C:Q,COLUMN(N$2),0))</f>
        <v/>
      </c>
      <c r="O33" s="70" t="str">
        <f>IF(ISBLANK(VLOOKUP(T_IE280PL[[#This Row],[Ścieżka Xpath]],ALL!$C:R,COLUMN(O$2),0)),"",VLOOKUP(T_IE280PL[[#This Row],[Ścieżka Xpath]],ALL!$C:R,COLUMN(O$2),0))</f>
        <v/>
      </c>
    </row>
    <row r="34" spans="1:15" ht="15">
      <c r="A34" s="63" t="s">
        <v>3720</v>
      </c>
      <c r="B34" s="15">
        <v>32</v>
      </c>
      <c r="C34" s="64" t="str">
        <f>IF(ISBLANK(VLOOKUP(T_IE280PL[[#This Row],[Ścieżka Xpath]],ALL!$C:E,COLUMN(C$2),0)),"",VLOOKUP(T_IE280PL[[#This Row],[Ścieżka Xpath]],ALL!$C:E,COLUMN(C$2),0))</f>
        <v>-</v>
      </c>
      <c r="D34" s="26" t="str">
        <f>IF(ISBLANK(VLOOKUP(T_IE280PL[[#This Row],[Ścieżka Xpath]],ALL!$C:F,COLUMN(D$2),0)),"",VLOOKUP(T_IE280PL[[#This Row],[Ścieżka Xpath]],ALL!$C:F,COLUMN(D$2),0))</f>
        <v>Kod urzędu zdarzenia.</v>
      </c>
      <c r="E34" s="63" t="str">
        <f>IF(ISBLANK(VLOOKUP(T_IE280PL[[#This Row],[Ścieżka Xpath]],ALL!$C:G,COLUMN(E$2),0)),"",VLOOKUP(T_IE280PL[[#This Row],[Ścieżka Xpath]],ALL!$C:G,COLUMN(E$2),0))</f>
        <v>Customs Office of Incident Registration code.</v>
      </c>
      <c r="F34" s="74" t="str">
        <f>IF(ISBLANK(VLOOKUP(T_IE280PL[[#This Row],[Ścieżka Xpath]],ALL!$C:H,COLUMN(F$2),0)),"",VLOOKUP(T_IE280PL[[#This Row],[Ścieżka Xpath]],ALL!$C:H,COLUMN(F$2),0))</f>
        <v/>
      </c>
      <c r="G34" s="168" t="str">
        <f>IF(ISBLANK(VLOOKUP(T_IE280PL[[#This Row],[Ścieżka Xpath]],ALL!$C:I,COLUMN(G$2),0)),"",VLOOKUP(T_IE280PL[[#This Row],[Ścieżka Xpath]],ALL!$C:I,COLUMN(G$2),0))</f>
        <v>R</v>
      </c>
      <c r="H34" s="168" t="str">
        <f>IF(ISBLANK(VLOOKUP(T_IE280PL[[#This Row],[Ścieżka Xpath]],ALL!$C:J,COLUMN(H$2),0)),"",VLOOKUP(T_IE280PL[[#This Row],[Ścieżka Xpath]],ALL!$C:J,COLUMN(H$2),0))</f>
        <v>an8</v>
      </c>
      <c r="I34" s="74" t="str">
        <f>IF(ISBLANK(VLOOKUP(T_IE280PL[[#This Row],[Ścieżka Xpath]],ALL!$C:K,COLUMN(I$2),0)),"",VLOOKUP(T_IE280PL[[#This Row],[Ścieżka Xpath]],ALL!$C:K,COLUMN(I$2),0))</f>
        <v>CL171</v>
      </c>
      <c r="J34" s="74" t="str">
        <f>IF(ISBLANK(VLOOKUP(T_IE280PL[[#This Row],[Ścieżka Xpath]],ALL!$C:L,COLUMN(J$2),0)),"",VLOOKUP(T_IE280PL[[#This Row],[Ścieżka Xpath]],ALL!$C:L,COLUMN(J$2),0))</f>
        <v>RP57</v>
      </c>
      <c r="K34" s="74" t="str">
        <f>IF(ISBLANK(VLOOKUP(T_IE280PL[[#This Row],[Ścieżka Xpath]],ALL!$C:N,COLUMN(K$2),0)),"",VLOOKUP(T_IE280PL[[#This Row],[Ścieżka Xpath]],ALL!$C:N,COLUMN(K$2),0))</f>
        <v/>
      </c>
      <c r="L34" s="62" t="str">
        <f>IF(ISBLANK(VLOOKUP(T_IE280PL[[#This Row],[Ścieżka Xpath]],ALL!$C:O,COLUMN(L$2),0)),"",VLOOKUP(T_IE280PL[[#This Row],[Ścieżka Xpath]],ALL!$C:O,COLUMN(L$2),0))</f>
        <v/>
      </c>
      <c r="M34" s="62" t="str">
        <f>IF(ISBLANK(VLOOKUP(T_IE280PL[[#This Row],[Ścieżka Xpath]],ALL!$C:P,COLUMN(M$2),0)),"",VLOOKUP(T_IE280PL[[#This Row],[Ścieżka Xpath]],ALL!$C:P,COLUMN(M$2),0))</f>
        <v/>
      </c>
      <c r="N34" s="62" t="str">
        <f>IF(ISBLANK(VLOOKUP(T_IE280PL[[#This Row],[Ścieżka Xpath]],ALL!$C:Q,COLUMN(N$2),0)),"",VLOOKUP(T_IE280PL[[#This Row],[Ścieżka Xpath]],ALL!$C:Q,COLUMN(N$2),0))</f>
        <v/>
      </c>
      <c r="O34" s="62" t="str">
        <f>IF(ISBLANK(VLOOKUP(T_IE280PL[[#This Row],[Ścieżka Xpath]],ALL!$C:R,COLUMN(O$2),0)),"",VLOOKUP(T_IE280PL[[#This Row],[Ścieżka Xpath]],ALL!$C:R,COLUMN(O$2),0))</f>
        <v/>
      </c>
    </row>
    <row r="35" spans="1:15" ht="15">
      <c r="A35" s="70" t="s">
        <v>3721</v>
      </c>
      <c r="B35" s="83">
        <v>33</v>
      </c>
      <c r="C35" s="68" t="str">
        <f>IF(ISBLANK(VLOOKUP(T_IE280PL[[#This Row],[Ścieżka Xpath]],ALL!$C:E,COLUMN(C$2),0)),"",VLOOKUP(T_IE280PL[[#This Row],[Ścieżka Xpath]],ALL!$C:E,COLUMN(C$2),0))</f>
        <v>-</v>
      </c>
      <c r="D35" s="70" t="str">
        <f>IF(ISBLANK(VLOOKUP(T_IE280PL[[#This Row],[Ścieżka Xpath]],ALL!$C:F,COLUMN(D$2),0)),"",VLOOKUP(T_IE280PL[[#This Row],[Ścieżka Xpath]],ALL!$C:F,COLUMN(D$2),0))</f>
        <v>Dane przesyłki kapitańskiej.</v>
      </c>
      <c r="E35" s="70" t="str">
        <f>IF(ISBLANK(VLOOKUP(T_IE280PL[[#This Row],[Ścieżka Xpath]],ALL!$C:G,COLUMN(E$2),0)),"",VLOOKUP(T_IE280PL[[#This Row],[Ścieżka Xpath]],ALL!$C:G,COLUMN(E$2),0))</f>
        <v>Consignment details.</v>
      </c>
      <c r="F35" s="69">
        <f>IF(ISBLANK(VLOOKUP(T_IE280PL[[#This Row],[Ścieżka Xpath]],ALL!$C:H,COLUMN(F$2),0)),"",VLOOKUP(T_IE280PL[[#This Row],[Ścieżka Xpath]],ALL!$C:H,COLUMN(F$2),0))</f>
        <v>1</v>
      </c>
      <c r="G35" s="69" t="str">
        <f>IF(ISBLANK(VLOOKUP(T_IE280PL[[#This Row],[Ścieżka Xpath]],ALL!$C:I,COLUMN(G$2),0)),"",VLOOKUP(T_IE280PL[[#This Row],[Ścieżka Xpath]],ALL!$C:I,COLUMN(G$2),0))</f>
        <v>R</v>
      </c>
      <c r="H35" s="69" t="str">
        <f>IF(ISBLANK(VLOOKUP(T_IE280PL[[#This Row],[Ścieżka Xpath]],ALL!$C:J,COLUMN(H$2),0)),"",VLOOKUP(T_IE280PL[[#This Row],[Ścieżka Xpath]],ALL!$C:J,COLUMN(H$2),0))</f>
        <v/>
      </c>
      <c r="I35" s="69" t="str">
        <f>IF(ISBLANK(VLOOKUP(T_IE280PL[[#This Row],[Ścieżka Xpath]],ALL!$C:K,COLUMN(I$2),0)),"",VLOOKUP(T_IE280PL[[#This Row],[Ścieżka Xpath]],ALL!$C:K,COLUMN(I$2),0))</f>
        <v/>
      </c>
      <c r="J35" s="69" t="str">
        <f>IF(ISBLANK(VLOOKUP(T_IE280PL[[#This Row],[Ścieżka Xpath]],ALL!$C:L,COLUMN(J$2),0)),"",VLOOKUP(T_IE280PL[[#This Row],[Ścieżka Xpath]],ALL!$C:L,COLUMN(J$2),0))</f>
        <v/>
      </c>
      <c r="K35" s="69" t="str">
        <f>IF(ISBLANK(VLOOKUP(T_IE280PL[[#This Row],[Ścieżka Xpath]],ALL!$C:N,COLUMN(K$2),0)),"",VLOOKUP(T_IE280PL[[#This Row],[Ścieżka Xpath]],ALL!$C:N,COLUMN(K$2),0))</f>
        <v/>
      </c>
      <c r="L35" s="70" t="str">
        <f>IF(ISBLANK(VLOOKUP(T_IE280PL[[#This Row],[Ścieżka Xpath]],ALL!$C:O,COLUMN(L$2),0)),"",VLOOKUP(T_IE280PL[[#This Row],[Ścieżka Xpath]],ALL!$C:O,COLUMN(L$2),0))</f>
        <v/>
      </c>
      <c r="M35" s="70" t="str">
        <f>IF(ISBLANK(VLOOKUP(T_IE280PL[[#This Row],[Ścieżka Xpath]],ALL!$C:P,COLUMN(M$2),0)),"",VLOOKUP(T_IE280PL[[#This Row],[Ścieżka Xpath]],ALL!$C:P,COLUMN(M$2),0))</f>
        <v/>
      </c>
      <c r="N35" s="70" t="str">
        <f>IF(ISBLANK(VLOOKUP(T_IE280PL[[#This Row],[Ścieżka Xpath]],ALL!$C:Q,COLUMN(N$2),0)),"",VLOOKUP(T_IE280PL[[#This Row],[Ścieżka Xpath]],ALL!$C:Q,COLUMN(N$2),0))</f>
        <v/>
      </c>
      <c r="O35" s="70" t="str">
        <f>IF(ISBLANK(VLOOKUP(T_IE280PL[[#This Row],[Ścieżka Xpath]],ALL!$C:R,COLUMN(O$2),0)),"",VLOOKUP(T_IE280PL[[#This Row],[Ścieżka Xpath]],ALL!$C:R,COLUMN(O$2),0))</f>
        <v/>
      </c>
    </row>
    <row r="36" spans="1:15" ht="15">
      <c r="A36" s="70" t="s">
        <v>3722</v>
      </c>
      <c r="B36" s="83">
        <v>34</v>
      </c>
      <c r="C36" s="68" t="str">
        <f>IF(ISBLANK(VLOOKUP(T_IE280PL[[#This Row],[Ścieżka Xpath]],ALL!$C:E,COLUMN(C$2),0)),"",VLOOKUP(T_IE280PL[[#This Row],[Ścieżka Xpath]],ALL!$C:E,COLUMN(C$2),0))</f>
        <v>-</v>
      </c>
      <c r="D36" s="70" t="str">
        <f>IF(ISBLANK(VLOOKUP(T_IE280PL[[#This Row],[Ścieżka Xpath]],ALL!$C:F,COLUMN(D$2),0)),"",VLOOKUP(T_IE280PL[[#This Row],[Ścieżka Xpath]],ALL!$C:F,COLUMN(D$2),0))</f>
        <v>Zdarzenia w trakcie przewozu.</v>
      </c>
      <c r="E36" s="70" t="str">
        <f>IF(ISBLANK(VLOOKUP(T_IE280PL[[#This Row],[Ścieżka Xpath]],ALL!$C:G,COLUMN(E$2),0)),"",VLOOKUP(T_IE280PL[[#This Row],[Ścieżka Xpath]],ALL!$C:G,COLUMN(E$2),0))</f>
        <v>Incidents during transit.</v>
      </c>
      <c r="F36" s="69" t="str">
        <f>IF(ISBLANK(VLOOKUP(T_IE280PL[[#This Row],[Ścieżka Xpath]],ALL!$C:H,COLUMN(F$2),0)),"",VLOOKUP(T_IE280PL[[#This Row],[Ścieżka Xpath]],ALL!$C:H,COLUMN(F$2),0))</f>
        <v>1..9</v>
      </c>
      <c r="G36" s="69" t="str">
        <f>IF(ISBLANK(VLOOKUP(T_IE280PL[[#This Row],[Ścieżka Xpath]],ALL!$C:I,COLUMN(G$2),0)),"",VLOOKUP(T_IE280PL[[#This Row],[Ścieżka Xpath]],ALL!$C:I,COLUMN(G$2),0))</f>
        <v>R</v>
      </c>
      <c r="H36" s="69" t="str">
        <f>IF(ISBLANK(VLOOKUP(T_IE280PL[[#This Row],[Ścieżka Xpath]],ALL!$C:J,COLUMN(H$2),0)),"",VLOOKUP(T_IE280PL[[#This Row],[Ścieżka Xpath]],ALL!$C:J,COLUMN(H$2),0))</f>
        <v/>
      </c>
      <c r="I36" s="69" t="str">
        <f>IF(ISBLANK(VLOOKUP(T_IE280PL[[#This Row],[Ścieżka Xpath]],ALL!$C:K,COLUMN(I$2),0)),"",VLOOKUP(T_IE280PL[[#This Row],[Ścieżka Xpath]],ALL!$C:K,COLUMN(I$2),0))</f>
        <v/>
      </c>
      <c r="J36" s="69" t="str">
        <f>IF(ISBLANK(VLOOKUP(T_IE280PL[[#This Row],[Ścieżka Xpath]],ALL!$C:L,COLUMN(J$2),0)),"",VLOOKUP(T_IE280PL[[#This Row],[Ścieżka Xpath]],ALL!$C:L,COLUMN(J$2),0))</f>
        <v/>
      </c>
      <c r="K36" s="69" t="str">
        <f>IF(ISBLANK(VLOOKUP(T_IE280PL[[#This Row],[Ścieżka Xpath]],ALL!$C:N,COLUMN(K$2),0)),"",VLOOKUP(T_IE280PL[[#This Row],[Ścieżka Xpath]],ALL!$C:N,COLUMN(K$2),0))</f>
        <v/>
      </c>
      <c r="L36" s="70" t="str">
        <f>IF(ISBLANK(VLOOKUP(T_IE280PL[[#This Row],[Ścieżka Xpath]],ALL!$C:O,COLUMN(L$2),0)),"",VLOOKUP(T_IE280PL[[#This Row],[Ścieżka Xpath]],ALL!$C:O,COLUMN(L$2),0))</f>
        <v/>
      </c>
      <c r="M36" s="70" t="str">
        <f>IF(ISBLANK(VLOOKUP(T_IE280PL[[#This Row],[Ścieżka Xpath]],ALL!$C:P,COLUMN(M$2),0)),"",VLOOKUP(T_IE280PL[[#This Row],[Ścieżka Xpath]],ALL!$C:P,COLUMN(M$2),0))</f>
        <v/>
      </c>
      <c r="N36" s="70" t="str">
        <f>IF(ISBLANK(VLOOKUP(T_IE280PL[[#This Row],[Ścieżka Xpath]],ALL!$C:Q,COLUMN(N$2),0)),"",VLOOKUP(T_IE280PL[[#This Row],[Ścieżka Xpath]],ALL!$C:Q,COLUMN(N$2),0))</f>
        <v/>
      </c>
      <c r="O36" s="70" t="str">
        <f>IF(ISBLANK(VLOOKUP(T_IE280PL[[#This Row],[Ścieżka Xpath]],ALL!$C:R,COLUMN(O$2),0)),"",VLOOKUP(T_IE280PL[[#This Row],[Ścieżka Xpath]],ALL!$C:R,COLUMN(O$2),0))</f>
        <v/>
      </c>
    </row>
    <row r="37" spans="1:15" ht="30">
      <c r="A37" s="63" t="s">
        <v>3723</v>
      </c>
      <c r="B37" s="15">
        <v>35</v>
      </c>
      <c r="C37" s="64" t="str">
        <f>IF(ISBLANK(VLOOKUP(T_IE280PL[[#This Row],[Ścieżka Xpath]],ALL!$C:E,COLUMN(C$2),0)),"",VLOOKUP(T_IE280PL[[#This Row],[Ścieżka Xpath]],ALL!$C:E,COLUMN(C$2),0))</f>
        <v>-</v>
      </c>
      <c r="D37" s="63" t="str">
        <f>IF(ISBLANK(VLOOKUP(T_IE280PL[[#This Row],[Ścieżka Xpath]],ALL!$C:F,COLUMN(D$2),0)),"",VLOOKUP(T_IE280PL[[#This Row],[Ścieżka Xpath]],ALL!$C:F,COLUMN(D$2),0))</f>
        <v>Liczba porządkowa służąca do określenia pozycji w danej kolekcji danych.</v>
      </c>
      <c r="E37" s="63" t="str">
        <f>IF(ISBLANK(VLOOKUP(T_IE280PL[[#This Row],[Ścieżka Xpath]],ALL!$C:G,COLUMN(E$2),0)),"",VLOOKUP(T_IE280PL[[#This Row],[Ścieżka Xpath]],ALL!$C:G,COLUMN(E$2),0))</f>
        <v>Sequence number in data group collection to which this data group belongs to.</v>
      </c>
      <c r="F37" s="74" t="str">
        <f>IF(ISBLANK(VLOOKUP(T_IE280PL[[#This Row],[Ścieżka Xpath]],ALL!$C:H,COLUMN(F$2),0)),"",VLOOKUP(T_IE280PL[[#This Row],[Ścieżka Xpath]],ALL!$C:H,COLUMN(F$2),0))</f>
        <v/>
      </c>
      <c r="G37" s="74" t="str">
        <f>IF(ISBLANK(VLOOKUP(T_IE280PL[[#This Row],[Ścieżka Xpath]],ALL!$C:I,COLUMN(G$2),0)),"",VLOOKUP(T_IE280PL[[#This Row],[Ścieżka Xpath]],ALL!$C:I,COLUMN(G$2),0))</f>
        <v>R</v>
      </c>
      <c r="H37" s="74" t="str">
        <f>IF(ISBLANK(VLOOKUP(T_IE280PL[[#This Row],[Ścieżka Xpath]],ALL!$C:J,COLUMN(H$2),0)),"",VLOOKUP(T_IE280PL[[#This Row],[Ścieżka Xpath]],ALL!$C:J,COLUMN(H$2),0))</f>
        <v>n..5</v>
      </c>
      <c r="I37" s="74" t="str">
        <f>IF(ISBLANK(VLOOKUP(T_IE280PL[[#This Row],[Ścieżka Xpath]],ALL!$C:K,COLUMN(I$2),0)),"",VLOOKUP(T_IE280PL[[#This Row],[Ścieżka Xpath]],ALL!$C:K,COLUMN(I$2),0))</f>
        <v/>
      </c>
      <c r="J37" s="256" t="str">
        <f>IF(ISBLANK(VLOOKUP(T_IE280PL[[#This Row],[Ścieżka Xpath]],ALL!$C:L,COLUMN(J$2),0)),"",VLOOKUP(T_IE280PL[[#This Row],[Ścieżka Xpath]],ALL!$C:L,COLUMN(J$2),0))</f>
        <v/>
      </c>
      <c r="K37" s="74" t="str">
        <f>IF(ISBLANK(VLOOKUP(T_IE280PL[[#This Row],[Ścieżka Xpath]],ALL!$C:N,COLUMN(K$2),0)),"",VLOOKUP(T_IE280PL[[#This Row],[Ścieżka Xpath]],ALL!$C:N,COLUMN(K$2),0))</f>
        <v/>
      </c>
      <c r="L37" s="62" t="str">
        <f>IF(ISBLANK(VLOOKUP(T_IE280PL[[#This Row],[Ścieżka Xpath]],ALL!$C:O,COLUMN(L$2),0)),"",VLOOKUP(T_IE280PL[[#This Row],[Ścieżka Xpath]],ALL!$C:O,COLUMN(L$2),0))</f>
        <v/>
      </c>
      <c r="M37" s="62" t="str">
        <f>IF(ISBLANK(VLOOKUP(T_IE280PL[[#This Row],[Ścieżka Xpath]],ALL!$C:P,COLUMN(M$2),0)),"",VLOOKUP(T_IE280PL[[#This Row],[Ścieżka Xpath]],ALL!$C:P,COLUMN(M$2),0))</f>
        <v/>
      </c>
      <c r="N37" s="62" t="str">
        <f>IF(ISBLANK(VLOOKUP(T_IE280PL[[#This Row],[Ścieżka Xpath]],ALL!$C:Q,COLUMN(N$2),0)),"",VLOOKUP(T_IE280PL[[#This Row],[Ścieżka Xpath]],ALL!$C:Q,COLUMN(N$2),0))</f>
        <v/>
      </c>
      <c r="O37" s="62" t="str">
        <f>IF(ISBLANK(VLOOKUP(T_IE280PL[[#This Row],[Ścieżka Xpath]],ALL!$C:R,COLUMN(O$2),0)),"",VLOOKUP(T_IE280PL[[#This Row],[Ścieżka Xpath]],ALL!$C:R,COLUMN(O$2),0))</f>
        <v/>
      </c>
    </row>
    <row r="38" spans="1:15" ht="15">
      <c r="A38" s="63" t="s">
        <v>3724</v>
      </c>
      <c r="B38" s="15">
        <v>36</v>
      </c>
      <c r="C38" s="64" t="str">
        <f>IF(ISBLANK(VLOOKUP(T_IE280PL[[#This Row],[Ścieżka Xpath]],ALL!$C:E,COLUMN(C$2),0)),"",VLOOKUP(T_IE280PL[[#This Row],[Ścieżka Xpath]],ALL!$C:E,COLUMN(C$2),0))</f>
        <v>-</v>
      </c>
      <c r="D38" s="63" t="str">
        <f>IF(ISBLANK(VLOOKUP(T_IE280PL[[#This Row],[Ścieżka Xpath]],ALL!$C:F,COLUMN(D$2),0)),"",VLOOKUP(T_IE280PL[[#This Row],[Ścieżka Xpath]],ALL!$C:F,COLUMN(D$2),0))</f>
        <v>Kod zdarzenia.</v>
      </c>
      <c r="E38" s="63" t="str">
        <f>IF(ISBLANK(VLOOKUP(T_IE280PL[[#This Row],[Ścieżka Xpath]],ALL!$C:G,COLUMN(E$2),0)),"",VLOOKUP(T_IE280PL[[#This Row],[Ścieżka Xpath]],ALL!$C:G,COLUMN(E$2),0))</f>
        <v>Incident code.</v>
      </c>
      <c r="F38" s="74" t="str">
        <f>IF(ISBLANK(VLOOKUP(T_IE280PL[[#This Row],[Ścieżka Xpath]],ALL!$C:H,COLUMN(F$2),0)),"",VLOOKUP(T_IE280PL[[#This Row],[Ścieżka Xpath]],ALL!$C:H,COLUMN(F$2),0))</f>
        <v/>
      </c>
      <c r="G38" s="74" t="str">
        <f>IF(ISBLANK(VLOOKUP(T_IE280PL[[#This Row],[Ścieżka Xpath]],ALL!$C:I,COLUMN(G$2),0)),"",VLOOKUP(T_IE280PL[[#This Row],[Ścieżka Xpath]],ALL!$C:I,COLUMN(G$2),0))</f>
        <v>R</v>
      </c>
      <c r="H38" s="74" t="str">
        <f>IF(ISBLANK(VLOOKUP(T_IE280PL[[#This Row],[Ścieżka Xpath]],ALL!$C:J,COLUMN(H$2),0)),"",VLOOKUP(T_IE280PL[[#This Row],[Ścieżka Xpath]],ALL!$C:J,COLUMN(H$2),0))</f>
        <v>n1</v>
      </c>
      <c r="I38" s="74" t="str">
        <f>IF(ISBLANK(VLOOKUP(T_IE280PL[[#This Row],[Ścieżka Xpath]],ALL!$C:K,COLUMN(I$2),0)),"",VLOOKUP(T_IE280PL[[#This Row],[Ścieżka Xpath]],ALL!$C:K,COLUMN(I$2),0))</f>
        <v>CL019</v>
      </c>
      <c r="J38" s="74" t="str">
        <f>IF(ISBLANK(VLOOKUP(T_IE280PL[[#This Row],[Ścieżka Xpath]],ALL!$C:L,COLUMN(J$2),0)),"",VLOOKUP(T_IE280PL[[#This Row],[Ścieżka Xpath]],ALL!$C:L,COLUMN(J$2),0))</f>
        <v>RP62</v>
      </c>
      <c r="K38" s="74" t="str">
        <f>IF(ISBLANK(VLOOKUP(T_IE280PL[[#This Row],[Ścieżka Xpath]],ALL!$C:N,COLUMN(K$2),0)),"",VLOOKUP(T_IE280PL[[#This Row],[Ścieżka Xpath]],ALL!$C:N,COLUMN(K$2),0))</f>
        <v/>
      </c>
      <c r="L38" s="62" t="str">
        <f>IF(ISBLANK(VLOOKUP(T_IE280PL[[#This Row],[Ścieżka Xpath]],ALL!$C:O,COLUMN(L$2),0)),"",VLOOKUP(T_IE280PL[[#This Row],[Ścieżka Xpath]],ALL!$C:O,COLUMN(L$2),0))</f>
        <v/>
      </c>
      <c r="M38" s="62" t="str">
        <f>IF(ISBLANK(VLOOKUP(T_IE280PL[[#This Row],[Ścieżka Xpath]],ALL!$C:P,COLUMN(M$2),0)),"",VLOOKUP(T_IE280PL[[#This Row],[Ścieżka Xpath]],ALL!$C:P,COLUMN(M$2),0))</f>
        <v/>
      </c>
      <c r="N38" s="62" t="str">
        <f>IF(ISBLANK(VLOOKUP(T_IE280PL[[#This Row],[Ścieżka Xpath]],ALL!$C:Q,COLUMN(N$2),0)),"",VLOOKUP(T_IE280PL[[#This Row],[Ścieżka Xpath]],ALL!$C:Q,COLUMN(N$2),0))</f>
        <v/>
      </c>
      <c r="O38" s="62" t="str">
        <f>IF(ISBLANK(VLOOKUP(T_IE280PL[[#This Row],[Ścieżka Xpath]],ALL!$C:R,COLUMN(O$2),0)),"",VLOOKUP(T_IE280PL[[#This Row],[Ścieżka Xpath]],ALL!$C:R,COLUMN(O$2),0))</f>
        <v/>
      </c>
    </row>
    <row r="39" spans="1:15" ht="15">
      <c r="A39" s="63" t="s">
        <v>3725</v>
      </c>
      <c r="B39" s="15">
        <v>37</v>
      </c>
      <c r="C39" s="64" t="str">
        <f>IF(ISBLANK(VLOOKUP(T_IE280PL[[#This Row],[Ścieżka Xpath]],ALL!$C:E,COLUMN(C$2),0)),"",VLOOKUP(T_IE280PL[[#This Row],[Ścieżka Xpath]],ALL!$C:E,COLUMN(C$2),0))</f>
        <v>-</v>
      </c>
      <c r="D39" s="63" t="str">
        <f>IF(ISBLANK(VLOOKUP(T_IE280PL[[#This Row],[Ścieżka Xpath]],ALL!$C:F,COLUMN(D$2),0)),"",VLOOKUP(T_IE280PL[[#This Row],[Ścieżka Xpath]],ALL!$C:F,COLUMN(D$2),0))</f>
        <v>Opis zdarzenia.</v>
      </c>
      <c r="E39" s="63" t="str">
        <f>IF(ISBLANK(VLOOKUP(T_IE280PL[[#This Row],[Ścieżka Xpath]],ALL!$C:G,COLUMN(E$2),0)),"",VLOOKUP(T_IE280PL[[#This Row],[Ścieżka Xpath]],ALL!$C:G,COLUMN(E$2),0))</f>
        <v>Incident text.</v>
      </c>
      <c r="F39" s="74" t="str">
        <f>IF(ISBLANK(VLOOKUP(T_IE280PL[[#This Row],[Ścieżka Xpath]],ALL!$C:H,COLUMN(F$2),0)),"",VLOOKUP(T_IE280PL[[#This Row],[Ścieżka Xpath]],ALL!$C:H,COLUMN(F$2),0))</f>
        <v/>
      </c>
      <c r="G39" s="74" t="str">
        <f>IF(ISBLANK(VLOOKUP(T_IE280PL[[#This Row],[Ścieżka Xpath]],ALL!$C:I,COLUMN(G$2),0)),"",VLOOKUP(T_IE280PL[[#This Row],[Ścieżka Xpath]],ALL!$C:I,COLUMN(G$2),0))</f>
        <v>R</v>
      </c>
      <c r="H39" s="74" t="str">
        <f>IF(ISBLANK(VLOOKUP(T_IE280PL[[#This Row],[Ścieżka Xpath]],ALL!$C:J,COLUMN(H$2),0)),"",VLOOKUP(T_IE280PL[[#This Row],[Ścieżka Xpath]],ALL!$C:J,COLUMN(H$2),0))</f>
        <v>an..512</v>
      </c>
      <c r="I39" s="74" t="str">
        <f>IF(ISBLANK(VLOOKUP(T_IE280PL[[#This Row],[Ścieżka Xpath]],ALL!$C:K,COLUMN(I$2),0)),"",VLOOKUP(T_IE280PL[[#This Row],[Ścieżka Xpath]],ALL!$C:K,COLUMN(I$2),0))</f>
        <v/>
      </c>
      <c r="J39" s="74" t="str">
        <f>IF(ISBLANK(VLOOKUP(T_IE280PL[[#This Row],[Ścieżka Xpath]],ALL!$C:L,COLUMN(J$2),0)),"",VLOOKUP(T_IE280PL[[#This Row],[Ścieżka Xpath]],ALL!$C:L,COLUMN(J$2),0))</f>
        <v/>
      </c>
      <c r="K39" s="74" t="str">
        <f>IF(ISBLANK(VLOOKUP(T_IE280PL[[#This Row],[Ścieżka Xpath]],ALL!$C:N,COLUMN(K$2),0)),"",VLOOKUP(T_IE280PL[[#This Row],[Ścieżka Xpath]],ALL!$C:N,COLUMN(K$2),0))</f>
        <v/>
      </c>
      <c r="L39" s="62" t="str">
        <f>IF(ISBLANK(VLOOKUP(T_IE280PL[[#This Row],[Ścieżka Xpath]],ALL!$C:O,COLUMN(L$2),0)),"",VLOOKUP(T_IE280PL[[#This Row],[Ścieżka Xpath]],ALL!$C:O,COLUMN(L$2),0))</f>
        <v/>
      </c>
      <c r="M39" s="62" t="str">
        <f>IF(ISBLANK(VLOOKUP(T_IE280PL[[#This Row],[Ścieżka Xpath]],ALL!$C:P,COLUMN(M$2),0)),"",VLOOKUP(T_IE280PL[[#This Row],[Ścieżka Xpath]],ALL!$C:P,COLUMN(M$2),0))</f>
        <v/>
      </c>
      <c r="N39" s="62" t="str">
        <f>IF(ISBLANK(VLOOKUP(T_IE280PL[[#This Row],[Ścieżka Xpath]],ALL!$C:Q,COLUMN(N$2),0)),"",VLOOKUP(T_IE280PL[[#This Row],[Ścieżka Xpath]],ALL!$C:Q,COLUMN(N$2),0))</f>
        <v/>
      </c>
      <c r="O39" s="62" t="str">
        <f>IF(ISBLANK(VLOOKUP(T_IE280PL[[#This Row],[Ścieżka Xpath]],ALL!$C:R,COLUMN(O$2),0)),"",VLOOKUP(T_IE280PL[[#This Row],[Ścieżka Xpath]],ALL!$C:R,COLUMN(O$2),0))</f>
        <v/>
      </c>
    </row>
    <row r="40" spans="1:15" ht="15">
      <c r="A40" s="70" t="s">
        <v>3726</v>
      </c>
      <c r="B40" s="83">
        <v>38</v>
      </c>
      <c r="C40" s="68" t="str">
        <f>IF(ISBLANK(VLOOKUP(T_IE280PL[[#This Row],[Ścieżka Xpath]],ALL!$C:E,COLUMN(C$2),0)),"",VLOOKUP(T_IE280PL[[#This Row],[Ścieżka Xpath]],ALL!$C:E,COLUMN(C$2),0))</f>
        <v>-</v>
      </c>
      <c r="D40" s="70" t="str">
        <f>IF(ISBLANK(VLOOKUP(T_IE280PL[[#This Row],[Ścieżka Xpath]],ALL!$C:F,COLUMN(D$2),0)),"",VLOOKUP(T_IE280PL[[#This Row],[Ścieżka Xpath]],ALL!$C:F,COLUMN(D$2),0))</f>
        <v>Informacje o poświaczeniu zdarzenia.</v>
      </c>
      <c r="E40" s="70" t="str">
        <f>IF(ISBLANK(VLOOKUP(T_IE280PL[[#This Row],[Ścieżka Xpath]],ALL!$C:G,COLUMN(E$2),0)),"",VLOOKUP(T_IE280PL[[#This Row],[Ścieżka Xpath]],ALL!$C:G,COLUMN(E$2),0))</f>
        <v>Endorsement details.</v>
      </c>
      <c r="F40" s="69" t="str">
        <f>IF(ISBLANK(VLOOKUP(T_IE280PL[[#This Row],[Ścieżka Xpath]],ALL!$C:H,COLUMN(F$2),0)),"",VLOOKUP(T_IE280PL[[#This Row],[Ścieżka Xpath]],ALL!$C:H,COLUMN(F$2),0))</f>
        <v>0.1</v>
      </c>
      <c r="G40" s="69" t="str">
        <f>IF(ISBLANK(VLOOKUP(T_IE280PL[[#This Row],[Ścieżka Xpath]],ALL!$C:I,COLUMN(G$2),0)),"",VLOOKUP(T_IE280PL[[#This Row],[Ścieżka Xpath]],ALL!$C:I,COLUMN(G$2),0))</f>
        <v>O</v>
      </c>
      <c r="H40" s="69" t="str">
        <f>IF(ISBLANK(VLOOKUP(T_IE280PL[[#This Row],[Ścieżka Xpath]],ALL!$C:J,COLUMN(H$2),0)),"",VLOOKUP(T_IE280PL[[#This Row],[Ścieżka Xpath]],ALL!$C:J,COLUMN(H$2),0))</f>
        <v/>
      </c>
      <c r="I40" s="69" t="str">
        <f>IF(ISBLANK(VLOOKUP(T_IE280PL[[#This Row],[Ścieżka Xpath]],ALL!$C:K,COLUMN(I$2),0)),"",VLOOKUP(T_IE280PL[[#This Row],[Ścieżka Xpath]],ALL!$C:K,COLUMN(I$2),0))</f>
        <v/>
      </c>
      <c r="J40" s="69" t="str">
        <f>IF(ISBLANK(VLOOKUP(T_IE280PL[[#This Row],[Ścieżka Xpath]],ALL!$C:L,COLUMN(J$2),0)),"",VLOOKUP(T_IE280PL[[#This Row],[Ścieżka Xpath]],ALL!$C:L,COLUMN(J$2),0))</f>
        <v/>
      </c>
      <c r="K40" s="69" t="str">
        <f>IF(ISBLANK(VLOOKUP(T_IE280PL[[#This Row],[Ścieżka Xpath]],ALL!$C:N,COLUMN(K$2),0)),"",VLOOKUP(T_IE280PL[[#This Row],[Ścieżka Xpath]],ALL!$C:N,COLUMN(K$2),0))</f>
        <v/>
      </c>
      <c r="L40" s="70" t="str">
        <f>IF(ISBLANK(VLOOKUP(T_IE280PL[[#This Row],[Ścieżka Xpath]],ALL!$C:O,COLUMN(L$2),0)),"",VLOOKUP(T_IE280PL[[#This Row],[Ścieżka Xpath]],ALL!$C:O,COLUMN(L$2),0))</f>
        <v/>
      </c>
      <c r="M40" s="70" t="str">
        <f>IF(ISBLANK(VLOOKUP(T_IE280PL[[#This Row],[Ścieżka Xpath]],ALL!$C:P,COLUMN(M$2),0)),"",VLOOKUP(T_IE280PL[[#This Row],[Ścieżka Xpath]],ALL!$C:P,COLUMN(M$2),0))</f>
        <v/>
      </c>
      <c r="N40" s="70" t="str">
        <f>IF(ISBLANK(VLOOKUP(T_IE280PL[[#This Row],[Ścieżka Xpath]],ALL!$C:Q,COLUMN(N$2),0)),"",VLOOKUP(T_IE280PL[[#This Row],[Ścieżka Xpath]],ALL!$C:Q,COLUMN(N$2),0))</f>
        <v/>
      </c>
      <c r="O40" s="70" t="str">
        <f>IF(ISBLANK(VLOOKUP(T_IE280PL[[#This Row],[Ścieżka Xpath]],ALL!$C:R,COLUMN(O$2),0)),"",VLOOKUP(T_IE280PL[[#This Row],[Ścieżka Xpath]],ALL!$C:R,COLUMN(O$2),0))</f>
        <v/>
      </c>
    </row>
    <row r="41" spans="1:15" ht="15">
      <c r="A41" s="63" t="s">
        <v>3727</v>
      </c>
      <c r="B41" s="15">
        <v>39</v>
      </c>
      <c r="C41" s="64" t="str">
        <f>IF(ISBLANK(VLOOKUP(T_IE280PL[[#This Row],[Ścieżka Xpath]],ALL!$C:E,COLUMN(C$2),0)),"",VLOOKUP(T_IE280PL[[#This Row],[Ścieżka Xpath]],ALL!$C:E,COLUMN(C$2),0))</f>
        <v>-</v>
      </c>
      <c r="D41" s="63" t="str">
        <f>IF(ISBLANK(VLOOKUP(T_IE280PL[[#This Row],[Ścieżka Xpath]],ALL!$C:F,COLUMN(D$2),0)),"",VLOOKUP(T_IE280PL[[#This Row],[Ścieżka Xpath]],ALL!$C:F,COLUMN(D$2),0))</f>
        <v>Data adnotacji o zdarzeniu.</v>
      </c>
      <c r="E41" s="63" t="str">
        <f>IF(ISBLANK(VLOOKUP(T_IE280PL[[#This Row],[Ścieżka Xpath]],ALL!$C:G,COLUMN(E$2),0)),"",VLOOKUP(T_IE280PL[[#This Row],[Ścieżka Xpath]],ALL!$C:G,COLUMN(E$2),0))</f>
        <v>Endoresement date.</v>
      </c>
      <c r="F41" s="74" t="str">
        <f>IF(ISBLANK(VLOOKUP(T_IE280PL[[#This Row],[Ścieżka Xpath]],ALL!$C:H,COLUMN(F$2),0)),"",VLOOKUP(T_IE280PL[[#This Row],[Ścieżka Xpath]],ALL!$C:H,COLUMN(F$2),0))</f>
        <v/>
      </c>
      <c r="G41" s="74" t="str">
        <f>IF(ISBLANK(VLOOKUP(T_IE280PL[[#This Row],[Ścieżka Xpath]],ALL!$C:I,COLUMN(G$2),0)),"",VLOOKUP(T_IE280PL[[#This Row],[Ścieżka Xpath]],ALL!$C:I,COLUMN(G$2),0))</f>
        <v>R</v>
      </c>
      <c r="H41" s="74" t="str">
        <f>IF(ISBLANK(VLOOKUP(T_IE280PL[[#This Row],[Ścieżka Xpath]],ALL!$C:J,COLUMN(H$2),0)),"",VLOOKUP(T_IE280PL[[#This Row],[Ścieżka Xpath]],ALL!$C:J,COLUMN(H$2),0))</f>
        <v>an10</v>
      </c>
      <c r="I41" s="74" t="str">
        <f>IF(ISBLANK(VLOOKUP(T_IE280PL[[#This Row],[Ścieżka Xpath]],ALL!$C:K,COLUMN(I$2),0)),"",VLOOKUP(T_IE280PL[[#This Row],[Ścieżka Xpath]],ALL!$C:K,COLUMN(I$2),0))</f>
        <v/>
      </c>
      <c r="J41" s="74" t="str">
        <f>IF(ISBLANK(VLOOKUP(T_IE280PL[[#This Row],[Ścieżka Xpath]],ALL!$C:L,COLUMN(J$2),0)),"",VLOOKUP(T_IE280PL[[#This Row],[Ścieżka Xpath]],ALL!$C:L,COLUMN(J$2),0))</f>
        <v/>
      </c>
      <c r="K41" s="74" t="str">
        <f>IF(ISBLANK(VLOOKUP(T_IE280PL[[#This Row],[Ścieżka Xpath]],ALL!$C:N,COLUMN(K$2),0)),"",VLOOKUP(T_IE280PL[[#This Row],[Ścieżka Xpath]],ALL!$C:N,COLUMN(K$2),0))</f>
        <v/>
      </c>
      <c r="L41" s="62" t="str">
        <f>IF(ISBLANK(VLOOKUP(T_IE280PL[[#This Row],[Ścieżka Xpath]],ALL!$C:O,COLUMN(L$2),0)),"",VLOOKUP(T_IE280PL[[#This Row],[Ścieżka Xpath]],ALL!$C:O,COLUMN(L$2),0))</f>
        <v/>
      </c>
      <c r="M41" s="62" t="str">
        <f>IF(ISBLANK(VLOOKUP(T_IE280PL[[#This Row],[Ścieżka Xpath]],ALL!$C:P,COLUMN(M$2),0)),"",VLOOKUP(T_IE280PL[[#This Row],[Ścieżka Xpath]],ALL!$C:P,COLUMN(M$2),0))</f>
        <v/>
      </c>
      <c r="N41" s="62" t="str">
        <f>IF(ISBLANK(VLOOKUP(T_IE280PL[[#This Row],[Ścieżka Xpath]],ALL!$C:Q,COLUMN(N$2),0)),"",VLOOKUP(T_IE280PL[[#This Row],[Ścieżka Xpath]],ALL!$C:Q,COLUMN(N$2),0))</f>
        <v/>
      </c>
      <c r="O41" s="62" t="str">
        <f>IF(ISBLANK(VLOOKUP(T_IE280PL[[#This Row],[Ścieżka Xpath]],ALL!$C:R,COLUMN(O$2),0)),"",VLOOKUP(T_IE280PL[[#This Row],[Ścieżka Xpath]],ALL!$C:R,COLUMN(O$2),0))</f>
        <v/>
      </c>
    </row>
    <row r="42" spans="1:15" ht="15">
      <c r="A42" s="63" t="s">
        <v>3728</v>
      </c>
      <c r="B42" s="15">
        <v>40</v>
      </c>
      <c r="C42" s="64" t="str">
        <f>IF(ISBLANK(VLOOKUP(T_IE280PL[[#This Row],[Ścieżka Xpath]],ALL!$C:E,COLUMN(C$2),0)),"",VLOOKUP(T_IE280PL[[#This Row],[Ścieżka Xpath]],ALL!$C:E,COLUMN(C$2),0))</f>
        <v>-</v>
      </c>
      <c r="D42" s="63" t="str">
        <f>IF(ISBLANK(VLOOKUP(T_IE280PL[[#This Row],[Ścieżka Xpath]],ALL!$C:F,COLUMN(D$2),0)),"",VLOOKUP(T_IE280PL[[#This Row],[Ścieżka Xpath]],ALL!$C:F,COLUMN(D$2),0))</f>
        <v>Organ potwierdzający zdarzenie.</v>
      </c>
      <c r="E42" s="63" t="str">
        <f>IF(ISBLANK(VLOOKUP(T_IE280PL[[#This Row],[Ścieżka Xpath]],ALL!$C:G,COLUMN(E$2),0)),"",VLOOKUP(T_IE280PL[[#This Row],[Ścieżka Xpath]],ALL!$C:G,COLUMN(E$2),0))</f>
        <v>Incident endorsement authority.</v>
      </c>
      <c r="F42" s="74" t="str">
        <f>IF(ISBLANK(VLOOKUP(T_IE280PL[[#This Row],[Ścieżka Xpath]],ALL!$C:H,COLUMN(F$2),0)),"",VLOOKUP(T_IE280PL[[#This Row],[Ścieżka Xpath]],ALL!$C:H,COLUMN(F$2),0))</f>
        <v/>
      </c>
      <c r="G42" s="74" t="str">
        <f>IF(ISBLANK(VLOOKUP(T_IE280PL[[#This Row],[Ścieżka Xpath]],ALL!$C:I,COLUMN(G$2),0)),"",VLOOKUP(T_IE280PL[[#This Row],[Ścieżka Xpath]],ALL!$C:I,COLUMN(G$2),0))</f>
        <v>R</v>
      </c>
      <c r="H42" s="74" t="str">
        <f>IF(ISBLANK(VLOOKUP(T_IE280PL[[#This Row],[Ścieżka Xpath]],ALL!$C:J,COLUMN(H$2),0)),"",VLOOKUP(T_IE280PL[[#This Row],[Ścieżka Xpath]],ALL!$C:J,COLUMN(H$2),0))</f>
        <v>an..35</v>
      </c>
      <c r="I42" s="74" t="str">
        <f>IF(ISBLANK(VLOOKUP(T_IE280PL[[#This Row],[Ścieżka Xpath]],ALL!$C:K,COLUMN(I$2),0)),"",VLOOKUP(T_IE280PL[[#This Row],[Ścieżka Xpath]],ALL!$C:K,COLUMN(I$2),0))</f>
        <v/>
      </c>
      <c r="J42" s="74" t="str">
        <f>IF(ISBLANK(VLOOKUP(T_IE280PL[[#This Row],[Ścieżka Xpath]],ALL!$C:L,COLUMN(J$2),0)),"",VLOOKUP(T_IE280PL[[#This Row],[Ścieżka Xpath]],ALL!$C:L,COLUMN(J$2),0))</f>
        <v/>
      </c>
      <c r="K42" s="74" t="str">
        <f>IF(ISBLANK(VLOOKUP(T_IE280PL[[#This Row],[Ścieżka Xpath]],ALL!$C:N,COLUMN(K$2),0)),"",VLOOKUP(T_IE280PL[[#This Row],[Ścieżka Xpath]],ALL!$C:N,COLUMN(K$2),0))</f>
        <v/>
      </c>
      <c r="L42" s="62" t="str">
        <f>IF(ISBLANK(VLOOKUP(T_IE280PL[[#This Row],[Ścieżka Xpath]],ALL!$C:O,COLUMN(L$2),0)),"",VLOOKUP(T_IE280PL[[#This Row],[Ścieżka Xpath]],ALL!$C:O,COLUMN(L$2),0))</f>
        <v/>
      </c>
      <c r="M42" s="62" t="str">
        <f>IF(ISBLANK(VLOOKUP(T_IE280PL[[#This Row],[Ścieżka Xpath]],ALL!$C:P,COLUMN(M$2),0)),"",VLOOKUP(T_IE280PL[[#This Row],[Ścieżka Xpath]],ALL!$C:P,COLUMN(M$2),0))</f>
        <v/>
      </c>
      <c r="N42" s="62" t="str">
        <f>IF(ISBLANK(VLOOKUP(T_IE280PL[[#This Row],[Ścieżka Xpath]],ALL!$C:Q,COLUMN(N$2),0)),"",VLOOKUP(T_IE280PL[[#This Row],[Ścieżka Xpath]],ALL!$C:Q,COLUMN(N$2),0))</f>
        <v/>
      </c>
      <c r="O42" s="62" t="str">
        <f>IF(ISBLANK(VLOOKUP(T_IE280PL[[#This Row],[Ścieżka Xpath]],ALL!$C:R,COLUMN(O$2),0)),"",VLOOKUP(T_IE280PL[[#This Row],[Ścieżka Xpath]],ALL!$C:R,COLUMN(O$2),0))</f>
        <v/>
      </c>
    </row>
    <row r="43" spans="1:15" ht="15">
      <c r="A43" s="63" t="s">
        <v>3729</v>
      </c>
      <c r="B43" s="15">
        <v>41</v>
      </c>
      <c r="C43" s="64" t="str">
        <f>IF(ISBLANK(VLOOKUP(T_IE280PL[[#This Row],[Ścieżka Xpath]],ALL!$C:E,COLUMN(C$2),0)),"",VLOOKUP(T_IE280PL[[#This Row],[Ścieżka Xpath]],ALL!$C:E,COLUMN(C$2),0))</f>
        <v>-</v>
      </c>
      <c r="D43" s="63" t="str">
        <f>IF(ISBLANK(VLOOKUP(T_IE280PL[[#This Row],[Ścieżka Xpath]],ALL!$C:F,COLUMN(D$2),0)),"",VLOOKUP(T_IE280PL[[#This Row],[Ścieżka Xpath]],ALL!$C:F,COLUMN(D$2),0))</f>
        <v>Miejsce poświadczenia zdarzenia.</v>
      </c>
      <c r="E43" s="63" t="str">
        <f>IF(ISBLANK(VLOOKUP(T_IE280PL[[#This Row],[Ścieżka Xpath]],ALL!$C:G,COLUMN(E$2),0)),"",VLOOKUP(T_IE280PL[[#This Row],[Ścieżka Xpath]],ALL!$C:G,COLUMN(E$2),0))</f>
        <v>Endorsement place.</v>
      </c>
      <c r="F43" s="74" t="str">
        <f>IF(ISBLANK(VLOOKUP(T_IE280PL[[#This Row],[Ścieżka Xpath]],ALL!$C:H,COLUMN(F$2),0)),"",VLOOKUP(T_IE280PL[[#This Row],[Ścieżka Xpath]],ALL!$C:H,COLUMN(F$2),0))</f>
        <v/>
      </c>
      <c r="G43" s="74" t="str">
        <f>IF(ISBLANK(VLOOKUP(T_IE280PL[[#This Row],[Ścieżka Xpath]],ALL!$C:I,COLUMN(G$2),0)),"",VLOOKUP(T_IE280PL[[#This Row],[Ścieżka Xpath]],ALL!$C:I,COLUMN(G$2),0))</f>
        <v>R</v>
      </c>
      <c r="H43" s="74" t="str">
        <f>IF(ISBLANK(VLOOKUP(T_IE280PL[[#This Row],[Ścieżka Xpath]],ALL!$C:J,COLUMN(H$2),0)),"",VLOOKUP(T_IE280PL[[#This Row],[Ścieżka Xpath]],ALL!$C:J,COLUMN(H$2),0))</f>
        <v>an..35</v>
      </c>
      <c r="I43" s="74" t="str">
        <f>IF(ISBLANK(VLOOKUP(T_IE280PL[[#This Row],[Ścieżka Xpath]],ALL!$C:K,COLUMN(I$2),0)),"",VLOOKUP(T_IE280PL[[#This Row],[Ścieżka Xpath]],ALL!$C:K,COLUMN(I$2),0))</f>
        <v/>
      </c>
      <c r="J43" s="74" t="str">
        <f>IF(ISBLANK(VLOOKUP(T_IE280PL[[#This Row],[Ścieżka Xpath]],ALL!$C:L,COLUMN(J$2),0)),"",VLOOKUP(T_IE280PL[[#This Row],[Ścieżka Xpath]],ALL!$C:L,COLUMN(J$2),0))</f>
        <v/>
      </c>
      <c r="K43" s="74" t="str">
        <f>IF(ISBLANK(VLOOKUP(T_IE280PL[[#This Row],[Ścieżka Xpath]],ALL!$C:N,COLUMN(K$2),0)),"",VLOOKUP(T_IE280PL[[#This Row],[Ścieżka Xpath]],ALL!$C:N,COLUMN(K$2),0))</f>
        <v/>
      </c>
      <c r="L43" s="62" t="str">
        <f>IF(ISBLANK(VLOOKUP(T_IE280PL[[#This Row],[Ścieżka Xpath]],ALL!$C:O,COLUMN(L$2),0)),"",VLOOKUP(T_IE280PL[[#This Row],[Ścieżka Xpath]],ALL!$C:O,COLUMN(L$2),0))</f>
        <v/>
      </c>
      <c r="M43" s="62" t="str">
        <f>IF(ISBLANK(VLOOKUP(T_IE280PL[[#This Row],[Ścieżka Xpath]],ALL!$C:P,COLUMN(M$2),0)),"",VLOOKUP(T_IE280PL[[#This Row],[Ścieżka Xpath]],ALL!$C:P,COLUMN(M$2),0))</f>
        <v/>
      </c>
      <c r="N43" s="62" t="str">
        <f>IF(ISBLANK(VLOOKUP(T_IE280PL[[#This Row],[Ścieżka Xpath]],ALL!$C:Q,COLUMN(N$2),0)),"",VLOOKUP(T_IE280PL[[#This Row],[Ścieżka Xpath]],ALL!$C:Q,COLUMN(N$2),0))</f>
        <v/>
      </c>
      <c r="O43" s="62" t="str">
        <f>IF(ISBLANK(VLOOKUP(T_IE280PL[[#This Row],[Ścieżka Xpath]],ALL!$C:R,COLUMN(O$2),0)),"",VLOOKUP(T_IE280PL[[#This Row],[Ścieżka Xpath]],ALL!$C:R,COLUMN(O$2),0))</f>
        <v/>
      </c>
    </row>
    <row r="44" spans="1:15" ht="15">
      <c r="A44" s="63" t="s">
        <v>3730</v>
      </c>
      <c r="B44" s="15">
        <v>42</v>
      </c>
      <c r="C44" s="64" t="str">
        <f>IF(ISBLANK(VLOOKUP(T_IE280PL[[#This Row],[Ścieżka Xpath]],ALL!$C:E,COLUMN(C$2),0)),"",VLOOKUP(T_IE280PL[[#This Row],[Ścieżka Xpath]],ALL!$C:E,COLUMN(C$2),0))</f>
        <v>-</v>
      </c>
      <c r="D44" s="63" t="str">
        <f>IF(ISBLANK(VLOOKUP(T_IE280PL[[#This Row],[Ścieżka Xpath]],ALL!$C:F,COLUMN(D$2),0)),"",VLOOKUP(T_IE280PL[[#This Row],[Ścieżka Xpath]],ALL!$C:F,COLUMN(D$2),0))</f>
        <v>Kod kraju.</v>
      </c>
      <c r="E44" s="63" t="str">
        <f>IF(ISBLANK(VLOOKUP(T_IE280PL[[#This Row],[Ścieżka Xpath]],ALL!$C:G,COLUMN(E$2),0)),"",VLOOKUP(T_IE280PL[[#This Row],[Ścieżka Xpath]],ALL!$C:G,COLUMN(E$2),0))</f>
        <v>Country code.</v>
      </c>
      <c r="F44" s="74" t="str">
        <f>IF(ISBLANK(VLOOKUP(T_IE280PL[[#This Row],[Ścieżka Xpath]],ALL!$C:H,COLUMN(F$2),0)),"",VLOOKUP(T_IE280PL[[#This Row],[Ścieżka Xpath]],ALL!$C:H,COLUMN(F$2),0))</f>
        <v/>
      </c>
      <c r="G44" s="74" t="str">
        <f>IF(ISBLANK(VLOOKUP(T_IE280PL[[#This Row],[Ścieżka Xpath]],ALL!$C:I,COLUMN(G$2),0)),"",VLOOKUP(T_IE280PL[[#This Row],[Ścieżka Xpath]],ALL!$C:I,COLUMN(G$2),0))</f>
        <v>R</v>
      </c>
      <c r="H44" s="74" t="str">
        <f>IF(ISBLANK(VLOOKUP(T_IE280PL[[#This Row],[Ścieżka Xpath]],ALL!$C:J,COLUMN(H$2),0)),"",VLOOKUP(T_IE280PL[[#This Row],[Ścieżka Xpath]],ALL!$C:J,COLUMN(H$2),0))</f>
        <v>a2</v>
      </c>
      <c r="I44" s="74" t="str">
        <f>IF(ISBLANK(VLOOKUP(T_IE280PL[[#This Row],[Ścieżka Xpath]],ALL!$C:K,COLUMN(I$2),0)),"",VLOOKUP(T_IE280PL[[#This Row],[Ścieżka Xpath]],ALL!$C:K,COLUMN(I$2),0))</f>
        <v>CL009</v>
      </c>
      <c r="J44" s="74" t="str">
        <f>IF(ISBLANK(VLOOKUP(T_IE280PL[[#This Row],[Ścieżka Xpath]],ALL!$C:L,COLUMN(J$2),0)),"",VLOOKUP(T_IE280PL[[#This Row],[Ścieżka Xpath]],ALL!$C:L,COLUMN(J$2),0))</f>
        <v/>
      </c>
      <c r="K44" s="74" t="str">
        <f>IF(ISBLANK(VLOOKUP(T_IE280PL[[#This Row],[Ścieżka Xpath]],ALL!$C:N,COLUMN(K$2),0)),"",VLOOKUP(T_IE280PL[[#This Row],[Ścieżka Xpath]],ALL!$C:N,COLUMN(K$2),0))</f>
        <v/>
      </c>
      <c r="L44" s="62" t="str">
        <f>IF(ISBLANK(VLOOKUP(T_IE280PL[[#This Row],[Ścieżka Xpath]],ALL!$C:O,COLUMN(L$2),0)),"",VLOOKUP(T_IE280PL[[#This Row],[Ścieżka Xpath]],ALL!$C:O,COLUMN(L$2),0))</f>
        <v/>
      </c>
      <c r="M44" s="62" t="str">
        <f>IF(ISBLANK(VLOOKUP(T_IE280PL[[#This Row],[Ścieżka Xpath]],ALL!$C:P,COLUMN(M$2),0)),"",VLOOKUP(T_IE280PL[[#This Row],[Ścieżka Xpath]],ALL!$C:P,COLUMN(M$2),0))</f>
        <v/>
      </c>
      <c r="N44" s="62" t="str">
        <f>IF(ISBLANK(VLOOKUP(T_IE280PL[[#This Row],[Ścieżka Xpath]],ALL!$C:Q,COLUMN(N$2),0)),"",VLOOKUP(T_IE280PL[[#This Row],[Ścieżka Xpath]],ALL!$C:Q,COLUMN(N$2),0))</f>
        <v/>
      </c>
      <c r="O44" s="62" t="str">
        <f>IF(ISBLANK(VLOOKUP(T_IE280PL[[#This Row],[Ścieżka Xpath]],ALL!$C:R,COLUMN(O$2),0)),"",VLOOKUP(T_IE280PL[[#This Row],[Ścieżka Xpath]],ALL!$C:R,COLUMN(O$2),0))</f>
        <v/>
      </c>
    </row>
    <row r="45" spans="1:15" ht="15">
      <c r="A45" s="70" t="s">
        <v>3731</v>
      </c>
      <c r="B45" s="83">
        <v>43</v>
      </c>
      <c r="C45" s="68" t="str">
        <f>IF(ISBLANK(VLOOKUP(T_IE280PL[[#This Row],[Ścieżka Xpath]],ALL!$C:E,COLUMN(C$2),0)),"",VLOOKUP(T_IE280PL[[#This Row],[Ścieżka Xpath]],ALL!$C:E,COLUMN(C$2),0))</f>
        <v>-</v>
      </c>
      <c r="D45" s="70" t="str">
        <f>IF(ISBLANK(VLOOKUP(T_IE280PL[[#This Row],[Ścieżka Xpath]],ALL!$C:F,COLUMN(D$2),0)),"",VLOOKUP(T_IE280PL[[#This Row],[Ścieżka Xpath]],ALL!$C:F,COLUMN(D$2),0))</f>
        <v>Lokalizacja miejsca zdarzenia.</v>
      </c>
      <c r="E45" s="70" t="str">
        <f>IF(ISBLANK(VLOOKUP(T_IE280PL[[#This Row],[Ścieżka Xpath]],ALL!$C:G,COLUMN(E$2),0)),"",VLOOKUP(T_IE280PL[[#This Row],[Ścieżka Xpath]],ALL!$C:G,COLUMN(E$2),0))</f>
        <v>Incident location details.</v>
      </c>
      <c r="F45" s="69">
        <f>IF(ISBLANK(VLOOKUP(T_IE280PL[[#This Row],[Ścieżka Xpath]],ALL!$C:H,COLUMN(F$2),0)),"",VLOOKUP(T_IE280PL[[#This Row],[Ścieżka Xpath]],ALL!$C:H,COLUMN(F$2),0))</f>
        <v>1</v>
      </c>
      <c r="G45" s="69" t="str">
        <f>IF(ISBLANK(VLOOKUP(T_IE280PL[[#This Row],[Ścieżka Xpath]],ALL!$C:I,COLUMN(G$2),0)),"",VLOOKUP(T_IE280PL[[#This Row],[Ścieżka Xpath]],ALL!$C:I,COLUMN(G$2),0))</f>
        <v>R</v>
      </c>
      <c r="H45" s="69" t="str">
        <f>IF(ISBLANK(VLOOKUP(T_IE280PL[[#This Row],[Ścieżka Xpath]],ALL!$C:J,COLUMN(H$2),0)),"",VLOOKUP(T_IE280PL[[#This Row],[Ścieżka Xpath]],ALL!$C:J,COLUMN(H$2),0))</f>
        <v/>
      </c>
      <c r="I45" s="69" t="str">
        <f>IF(ISBLANK(VLOOKUP(T_IE280PL[[#This Row],[Ścieżka Xpath]],ALL!$C:K,COLUMN(I$2),0)),"",VLOOKUP(T_IE280PL[[#This Row],[Ścieżka Xpath]],ALL!$C:K,COLUMN(I$2),0))</f>
        <v/>
      </c>
      <c r="J45" s="69" t="str">
        <f>IF(ISBLANK(VLOOKUP(T_IE280PL[[#This Row],[Ścieżka Xpath]],ALL!$C:L,COLUMN(J$2),0)),"",VLOOKUP(T_IE280PL[[#This Row],[Ścieżka Xpath]],ALL!$C:L,COLUMN(J$2),0))</f>
        <v/>
      </c>
      <c r="K45" s="69" t="str">
        <f>IF(ISBLANK(VLOOKUP(T_IE280PL[[#This Row],[Ścieżka Xpath]],ALL!$C:N,COLUMN(K$2),0)),"",VLOOKUP(T_IE280PL[[#This Row],[Ścieżka Xpath]],ALL!$C:N,COLUMN(K$2),0))</f>
        <v/>
      </c>
      <c r="L45" s="70" t="str">
        <f>IF(ISBLANK(VLOOKUP(T_IE280PL[[#This Row],[Ścieżka Xpath]],ALL!$C:O,COLUMN(L$2),0)),"",VLOOKUP(T_IE280PL[[#This Row],[Ścieżka Xpath]],ALL!$C:O,COLUMN(L$2),0))</f>
        <v/>
      </c>
      <c r="M45" s="70" t="str">
        <f>IF(ISBLANK(VLOOKUP(T_IE280PL[[#This Row],[Ścieżka Xpath]],ALL!$C:P,COLUMN(M$2),0)),"",VLOOKUP(T_IE280PL[[#This Row],[Ścieżka Xpath]],ALL!$C:P,COLUMN(M$2),0))</f>
        <v/>
      </c>
      <c r="N45" s="70" t="str">
        <f>IF(ISBLANK(VLOOKUP(T_IE280PL[[#This Row],[Ścieżka Xpath]],ALL!$C:Q,COLUMN(N$2),0)),"",VLOOKUP(T_IE280PL[[#This Row],[Ścieżka Xpath]],ALL!$C:Q,COLUMN(N$2),0))</f>
        <v/>
      </c>
      <c r="O45" s="70" t="str">
        <f>IF(ISBLANK(VLOOKUP(T_IE280PL[[#This Row],[Ścieżka Xpath]],ALL!$C:R,COLUMN(O$2),0)),"",VLOOKUP(T_IE280PL[[#This Row],[Ścieżka Xpath]],ALL!$C:R,COLUMN(O$2),0))</f>
        <v/>
      </c>
    </row>
    <row r="46" spans="1:15" ht="15">
      <c r="A46" s="63" t="s">
        <v>3732</v>
      </c>
      <c r="B46" s="15">
        <v>44</v>
      </c>
      <c r="C46" s="64" t="str">
        <f>IF(ISBLANK(VLOOKUP(T_IE280PL[[#This Row],[Ścieżka Xpath]],ALL!$C:E,COLUMN(C$2),0)),"",VLOOKUP(T_IE280PL[[#This Row],[Ścieżka Xpath]],ALL!$C:E,COLUMN(C$2),0))</f>
        <v/>
      </c>
      <c r="D46" s="63" t="str">
        <f>IF(ISBLANK(VLOOKUP(T_IE280PL[[#This Row],[Ścieżka Xpath]],ALL!$C:F,COLUMN(D$2),0)),"",VLOOKUP(T_IE280PL[[#This Row],[Ścieżka Xpath]],ALL!$C:F,COLUMN(D$2),0))</f>
        <v>Kwalifikator oznaczenia lokalizacji.</v>
      </c>
      <c r="E46" s="63" t="str">
        <f>IF(ISBLANK(VLOOKUP(T_IE280PL[[#This Row],[Ścieżka Xpath]],ALL!$C:G,COLUMN(E$2),0)),"",VLOOKUP(T_IE280PL[[#This Row],[Ścieżka Xpath]],ALL!$C:G,COLUMN(E$2),0))</f>
        <v>Location identification qualifier.</v>
      </c>
      <c r="F46" s="74" t="str">
        <f>IF(ISBLANK(VLOOKUP(T_IE280PL[[#This Row],[Ścieżka Xpath]],ALL!$C:H,COLUMN(F$2),0)),"",VLOOKUP(T_IE280PL[[#This Row],[Ścieżka Xpath]],ALL!$C:H,COLUMN(F$2),0))</f>
        <v/>
      </c>
      <c r="G46" s="74" t="str">
        <f>IF(ISBLANK(VLOOKUP(T_IE280PL[[#This Row],[Ścieżka Xpath]],ALL!$C:I,COLUMN(G$2),0)),"",VLOOKUP(T_IE280PL[[#This Row],[Ścieżka Xpath]],ALL!$C:I,COLUMN(G$2),0))</f>
        <v>R</v>
      </c>
      <c r="H46" s="74" t="str">
        <f>IF(ISBLANK(VLOOKUP(T_IE280PL[[#This Row],[Ścieżka Xpath]],ALL!$C:J,COLUMN(H$2),0)),"",VLOOKUP(T_IE280PL[[#This Row],[Ścieżka Xpath]],ALL!$C:J,COLUMN(H$2),0))</f>
        <v>a1</v>
      </c>
      <c r="I46" s="74" t="str">
        <f>IF(ISBLANK(VLOOKUP(T_IE280PL[[#This Row],[Ścieżka Xpath]],ALL!$C:K,COLUMN(I$2),0)),"",VLOOKUP(T_IE280PL[[#This Row],[Ścieżka Xpath]],ALL!$C:K,COLUMN(I$2),0))</f>
        <v>CL038</v>
      </c>
      <c r="J46" s="74" t="str">
        <f>IF(ISBLANK(VLOOKUP(T_IE280PL[[#This Row],[Ścieżka Xpath]],ALL!$C:L,COLUMN(J$2),0)),"",VLOOKUP(T_IE280PL[[#This Row],[Ścieżka Xpath]],ALL!$C:L,COLUMN(J$2),0))</f>
        <v/>
      </c>
      <c r="K46" s="74" t="str">
        <f>IF(ISBLANK(VLOOKUP(T_IE280PL[[#This Row],[Ścieżka Xpath]],ALL!$C:N,COLUMN(K$2),0)),"",VLOOKUP(T_IE280PL[[#This Row],[Ścieżka Xpath]],ALL!$C:N,COLUMN(K$2),0))</f>
        <v/>
      </c>
      <c r="L46" s="62" t="str">
        <f>IF(ISBLANK(VLOOKUP(T_IE280PL[[#This Row],[Ścieżka Xpath]],ALL!$C:O,COLUMN(L$2),0)),"",VLOOKUP(T_IE280PL[[#This Row],[Ścieżka Xpath]],ALL!$C:O,COLUMN(L$2),0))</f>
        <v/>
      </c>
      <c r="M46" s="62" t="str">
        <f>IF(ISBLANK(VLOOKUP(T_IE280PL[[#This Row],[Ścieżka Xpath]],ALL!$C:P,COLUMN(M$2),0)),"",VLOOKUP(T_IE280PL[[#This Row],[Ścieżka Xpath]],ALL!$C:P,COLUMN(M$2),0))</f>
        <v/>
      </c>
      <c r="N46" s="62" t="str">
        <f>IF(ISBLANK(VLOOKUP(T_IE280PL[[#This Row],[Ścieżka Xpath]],ALL!$C:Q,COLUMN(N$2),0)),"",VLOOKUP(T_IE280PL[[#This Row],[Ścieżka Xpath]],ALL!$C:Q,COLUMN(N$2),0))</f>
        <v/>
      </c>
      <c r="O46" s="62" t="str">
        <f>IF(ISBLANK(VLOOKUP(T_IE280PL[[#This Row],[Ścieżka Xpath]],ALL!$C:R,COLUMN(O$2),0)),"",VLOOKUP(T_IE280PL[[#This Row],[Ścieżka Xpath]],ALL!$C:R,COLUMN(O$2),0))</f>
        <v/>
      </c>
    </row>
    <row r="47" spans="1:15" ht="15">
      <c r="A47" s="63" t="s">
        <v>3733</v>
      </c>
      <c r="B47" s="15">
        <v>45</v>
      </c>
      <c r="C47" s="64" t="str">
        <f>IF(ISBLANK(VLOOKUP(T_IE280PL[[#This Row],[Ścieżka Xpath]],ALL!$C:E,COLUMN(C$2),0)),"",VLOOKUP(T_IE280PL[[#This Row],[Ścieżka Xpath]],ALL!$C:E,COLUMN(C$2),0))</f>
        <v/>
      </c>
      <c r="D47" s="26" t="str">
        <f>IF(ISBLANK(VLOOKUP(T_IE280PL[[#This Row],[Ścieżka Xpath]],ALL!$C:F,COLUMN(D$2),0)),"",VLOOKUP(T_IE280PL[[#This Row],[Ścieżka Xpath]],ALL!$C:F,COLUMN(D$2),0))</f>
        <v>Kod lokalizacji wg klasyfikacji ONZ - UNLOCODE.</v>
      </c>
      <c r="E47" s="63" t="str">
        <f>IF(ISBLANK(VLOOKUP(T_IE280PL[[#This Row],[Ścieżka Xpath]],ALL!$C:G,COLUMN(E$2),0)),"",VLOOKUP(T_IE280PL[[#This Row],[Ścieżka Xpath]],ALL!$C:G,COLUMN(E$2),0))</f>
        <v>Location - UNLOCODE.</v>
      </c>
      <c r="F47" s="74" t="str">
        <f>IF(ISBLANK(VLOOKUP(T_IE280PL[[#This Row],[Ścieżka Xpath]],ALL!$C:H,COLUMN(F$2),0)),"",VLOOKUP(T_IE280PL[[#This Row],[Ścieżka Xpath]],ALL!$C:H,COLUMN(F$2),0))</f>
        <v/>
      </c>
      <c r="G47" s="168" t="str">
        <f>IF(ISBLANK(VLOOKUP(T_IE280PL[[#This Row],[Ścieżka Xpath]],ALL!$C:I,COLUMN(G$2),0)),"",VLOOKUP(T_IE280PL[[#This Row],[Ścieżka Xpath]],ALL!$C:I,COLUMN(G$2),0))</f>
        <v>D</v>
      </c>
      <c r="H47" s="168" t="str">
        <f>IF(ISBLANK(VLOOKUP(T_IE280PL[[#This Row],[Ścieżka Xpath]],ALL!$C:J,COLUMN(H$2),0)),"",VLOOKUP(T_IE280PL[[#This Row],[Ścieżka Xpath]],ALL!$C:J,COLUMN(H$2),0))</f>
        <v>an..17</v>
      </c>
      <c r="I47" s="168" t="str">
        <f>IF(ISBLANK(VLOOKUP(T_IE280PL[[#This Row],[Ścieżka Xpath]],ALL!$C:K,COLUMN(I$2),0)),"",VLOOKUP(T_IE280PL[[#This Row],[Ścieżka Xpath]],ALL!$C:K,COLUMN(I$2),0))</f>
        <v>CL244</v>
      </c>
      <c r="J47" s="168" t="str">
        <f>IF(ISBLANK(VLOOKUP(T_IE280PL[[#This Row],[Ścieżka Xpath]],ALL!$C:L,COLUMN(J$2),0)),"",VLOOKUP(T_IE280PL[[#This Row],[Ścieżka Xpath]],ALL!$C:L,COLUMN(J$2),0))</f>
        <v>RP0460</v>
      </c>
      <c r="K47" s="74" t="str">
        <f>IF(ISBLANK(VLOOKUP(T_IE280PL[[#This Row],[Ścieżka Xpath]],ALL!$C:N,COLUMN(K$2),0)),"",VLOOKUP(T_IE280PL[[#This Row],[Ścieżka Xpath]],ALL!$C:N,COLUMN(K$2),0))</f>
        <v/>
      </c>
      <c r="L47" s="62" t="str">
        <f>IF(ISBLANK(VLOOKUP(T_IE280PL[[#This Row],[Ścieżka Xpath]],ALL!$C:O,COLUMN(L$2),0)),"",VLOOKUP(T_IE280PL[[#This Row],[Ścieżka Xpath]],ALL!$C:O,COLUMN(L$2),0))</f>
        <v/>
      </c>
      <c r="M47" s="62" t="str">
        <f>IF(ISBLANK(VLOOKUP(T_IE280PL[[#This Row],[Ścieżka Xpath]],ALL!$C:P,COLUMN(M$2),0)),"",VLOOKUP(T_IE280PL[[#This Row],[Ścieżka Xpath]],ALL!$C:P,COLUMN(M$2),0))</f>
        <v/>
      </c>
      <c r="N47" s="62" t="str">
        <f>IF(ISBLANK(VLOOKUP(T_IE280PL[[#This Row],[Ścieżka Xpath]],ALL!$C:Q,COLUMN(N$2),0)),"",VLOOKUP(T_IE280PL[[#This Row],[Ścieżka Xpath]],ALL!$C:Q,COLUMN(N$2),0))</f>
        <v/>
      </c>
      <c r="O47" s="62" t="str">
        <f>IF(ISBLANK(VLOOKUP(T_IE280PL[[#This Row],[Ścieżka Xpath]],ALL!$C:R,COLUMN(O$2),0)),"",VLOOKUP(T_IE280PL[[#This Row],[Ścieżka Xpath]],ALL!$C:R,COLUMN(O$2),0))</f>
        <v/>
      </c>
    </row>
    <row r="48" spans="1:15" ht="15">
      <c r="A48" s="63" t="s">
        <v>3734</v>
      </c>
      <c r="B48" s="15">
        <v>46</v>
      </c>
      <c r="C48" s="64" t="str">
        <f>IF(ISBLANK(VLOOKUP(T_IE280PL[[#This Row],[Ścieżka Xpath]],ALL!$C:E,COLUMN(C$2),0)),"",VLOOKUP(T_IE280PL[[#This Row],[Ścieżka Xpath]],ALL!$C:E,COLUMN(C$2),0))</f>
        <v/>
      </c>
      <c r="D48" s="63" t="str">
        <f>IF(ISBLANK(VLOOKUP(T_IE280PL[[#This Row],[Ścieżka Xpath]],ALL!$C:F,COLUMN(D$2),0)),"",VLOOKUP(T_IE280PL[[#This Row],[Ścieżka Xpath]],ALL!$C:F,COLUMN(D$2),0))</f>
        <v>Kod kraju.</v>
      </c>
      <c r="E48" s="63" t="str">
        <f>IF(ISBLANK(VLOOKUP(T_IE280PL[[#This Row],[Ścieżka Xpath]],ALL!$C:G,COLUMN(E$2),0)),"",VLOOKUP(T_IE280PL[[#This Row],[Ścieżka Xpath]],ALL!$C:G,COLUMN(E$2),0))</f>
        <v>Country code.</v>
      </c>
      <c r="F48" s="74" t="str">
        <f>IF(ISBLANK(VLOOKUP(T_IE280PL[[#This Row],[Ścieżka Xpath]],ALL!$C:H,COLUMN(F$2),0)),"",VLOOKUP(T_IE280PL[[#This Row],[Ścieżka Xpath]],ALL!$C:H,COLUMN(F$2),0))</f>
        <v/>
      </c>
      <c r="G48" s="74" t="str">
        <f>IF(ISBLANK(VLOOKUP(T_IE280PL[[#This Row],[Ścieżka Xpath]],ALL!$C:I,COLUMN(G$2),0)),"",VLOOKUP(T_IE280PL[[#This Row],[Ścieżka Xpath]],ALL!$C:I,COLUMN(G$2),0))</f>
        <v>R</v>
      </c>
      <c r="H48" s="74" t="str">
        <f>IF(ISBLANK(VLOOKUP(T_IE280PL[[#This Row],[Ścieżka Xpath]],ALL!$C:J,COLUMN(H$2),0)),"",VLOOKUP(T_IE280PL[[#This Row],[Ścieżka Xpath]],ALL!$C:J,COLUMN(H$2),0))</f>
        <v>a2</v>
      </c>
      <c r="I48" s="74" t="str">
        <f>IF(ISBLANK(VLOOKUP(T_IE280PL[[#This Row],[Ścieżka Xpath]],ALL!$C:K,COLUMN(I$2),0)),"",VLOOKUP(T_IE280PL[[#This Row],[Ścieżka Xpath]],ALL!$C:K,COLUMN(I$2),0))</f>
        <v>CL009</v>
      </c>
      <c r="J48" s="74" t="str">
        <f>IF(ISBLANK(VLOOKUP(T_IE280PL[[#This Row],[Ścieżka Xpath]],ALL!$C:L,COLUMN(J$2),0)),"",VLOOKUP(T_IE280PL[[#This Row],[Ścieżka Xpath]],ALL!$C:L,COLUMN(J$2),0))</f>
        <v/>
      </c>
      <c r="K48" s="74" t="str">
        <f>IF(ISBLANK(VLOOKUP(T_IE280PL[[#This Row],[Ścieżka Xpath]],ALL!$C:N,COLUMN(K$2),0)),"",VLOOKUP(T_IE280PL[[#This Row],[Ścieżka Xpath]],ALL!$C:N,COLUMN(K$2),0))</f>
        <v/>
      </c>
      <c r="L48" s="62" t="str">
        <f>IF(ISBLANK(VLOOKUP(T_IE280PL[[#This Row],[Ścieżka Xpath]],ALL!$C:O,COLUMN(L$2),0)),"",VLOOKUP(T_IE280PL[[#This Row],[Ścieżka Xpath]],ALL!$C:O,COLUMN(L$2),0))</f>
        <v/>
      </c>
      <c r="M48" s="62" t="str">
        <f>IF(ISBLANK(VLOOKUP(T_IE280PL[[#This Row],[Ścieżka Xpath]],ALL!$C:P,COLUMN(M$2),0)),"",VLOOKUP(T_IE280PL[[#This Row],[Ścieżka Xpath]],ALL!$C:P,COLUMN(M$2),0))</f>
        <v/>
      </c>
      <c r="N48" s="62" t="str">
        <f>IF(ISBLANK(VLOOKUP(T_IE280PL[[#This Row],[Ścieżka Xpath]],ALL!$C:Q,COLUMN(N$2),0)),"",VLOOKUP(T_IE280PL[[#This Row],[Ścieżka Xpath]],ALL!$C:Q,COLUMN(N$2),0))</f>
        <v/>
      </c>
      <c r="O48" s="62" t="str">
        <f>IF(ISBLANK(VLOOKUP(T_IE280PL[[#This Row],[Ścieżka Xpath]],ALL!$C:R,COLUMN(O$2),0)),"",VLOOKUP(T_IE280PL[[#This Row],[Ścieżka Xpath]],ALL!$C:R,COLUMN(O$2),0))</f>
        <v/>
      </c>
    </row>
    <row r="49" spans="1:15" ht="30">
      <c r="A49" s="63" t="s">
        <v>3735</v>
      </c>
      <c r="B49" s="15">
        <v>47</v>
      </c>
      <c r="C49" s="64" t="str">
        <f>IF(ISBLANK(VLOOKUP(T_IE280PL[[#This Row],[Ścieżka Xpath]],ALL!$C:E,COLUMN(C$2),0)),"",VLOOKUP(T_IE280PL[[#This Row],[Ścieżka Xpath]],ALL!$C:E,COLUMN(C$2),0))</f>
        <v>-</v>
      </c>
      <c r="D49" s="63" t="str">
        <f>IF(ISBLANK(VLOOKUP(T_IE280PL[[#This Row],[Ścieżka Xpath]],ALL!$C:F,COLUMN(D$2),0)),"",VLOOKUP(T_IE280PL[[#This Row],[Ścieżka Xpath]],ALL!$C:F,COLUMN(D$2),0))</f>
        <v>Kod lokalizacji zdarzenia z pozwolenia na procedurę uproszczoną.</v>
      </c>
      <c r="E49" s="63" t="str">
        <f>IF(ISBLANK(VLOOKUP(T_IE280PL[[#This Row],[Ścieżka Xpath]],ALL!$C:G,COLUMN(E$2),0)),"",VLOOKUP(T_IE280PL[[#This Row],[Ścieżka Xpath]],ALL!$C:G,COLUMN(E$2),0))</f>
        <v>Location code from authorisation.</v>
      </c>
      <c r="F49" s="74" t="str">
        <f>IF(ISBLANK(VLOOKUP(T_IE280PL[[#This Row],[Ścieżka Xpath]],ALL!$C:H,COLUMN(F$2),0)),"",VLOOKUP(T_IE280PL[[#This Row],[Ścieżka Xpath]],ALL!$C:H,COLUMN(F$2),0))</f>
        <v/>
      </c>
      <c r="G49" s="74" t="str">
        <f>IF(ISBLANK(VLOOKUP(T_IE280PL[[#This Row],[Ścieżka Xpath]],ALL!$C:I,COLUMN(G$2),0)),"",VLOOKUP(T_IE280PL[[#This Row],[Ścieżka Xpath]],ALL!$C:I,COLUMN(G$2),0))</f>
        <v>D</v>
      </c>
      <c r="H49" s="74" t="str">
        <f>IF(ISBLANK(VLOOKUP(T_IE280PL[[#This Row],[Ścieżka Xpath]],ALL!$C:J,COLUMN(H$2),0)),"",VLOOKUP(T_IE280PL[[#This Row],[Ścieżka Xpath]],ALL!$C:J,COLUMN(H$2),0))</f>
        <v>an..17</v>
      </c>
      <c r="I49" s="74" t="str">
        <f>IF(ISBLANK(VLOOKUP(T_IE280PL[[#This Row],[Ścieżka Xpath]],ALL!$C:K,COLUMN(I$2),0)),"",VLOOKUP(T_IE280PL[[#This Row],[Ścieżka Xpath]],ALL!$C:K,COLUMN(I$2),0))</f>
        <v/>
      </c>
      <c r="J49" s="74" t="str">
        <f>IF(ISBLANK(VLOOKUP(T_IE280PL[[#This Row],[Ścieżka Xpath]],ALL!$C:L,COLUMN(J$2),0)),"",VLOOKUP(T_IE280PL[[#This Row],[Ścieżka Xpath]],ALL!$C:L,COLUMN(J$2),0))</f>
        <v>RP60; RP0460</v>
      </c>
      <c r="K49" s="74" t="str">
        <f>IF(ISBLANK(VLOOKUP(T_IE280PL[[#This Row],[Ścieżka Xpath]],ALL!$C:N,COLUMN(K$2),0)),"",VLOOKUP(T_IE280PL[[#This Row],[Ścieżka Xpath]],ALL!$C:N,COLUMN(K$2),0))</f>
        <v/>
      </c>
      <c r="L49" s="65" t="str">
        <f>IF(ISBLANK(VLOOKUP(T_IE280PL[[#This Row],[Ścieżka Xpath]],ALL!$C:O,COLUMN(L$2),0)),"",VLOOKUP(T_IE280PL[[#This Row],[Ścieżka Xpath]],ALL!$C:O,COLUMN(L$2),0))</f>
        <v/>
      </c>
      <c r="M49" s="62" t="str">
        <f>IF(ISBLANK(VLOOKUP(T_IE280PL[[#This Row],[Ścieżka Xpath]],ALL!$C:P,COLUMN(M$2),0)),"",VLOOKUP(T_IE280PL[[#This Row],[Ścieżka Xpath]],ALL!$C:P,COLUMN(M$2),0))</f>
        <v/>
      </c>
      <c r="N49" s="62" t="str">
        <f>IF(ISBLANK(VLOOKUP(T_IE280PL[[#This Row],[Ścieżka Xpath]],ALL!$C:Q,COLUMN(N$2),0)),"",VLOOKUP(T_IE280PL[[#This Row],[Ścieżka Xpath]],ALL!$C:Q,COLUMN(N$2),0))</f>
        <v/>
      </c>
      <c r="O49" s="62" t="str">
        <f>IF(ISBLANK(VLOOKUP(T_IE280PL[[#This Row],[Ścieżka Xpath]],ALL!$C:R,COLUMN(O$2),0)),"",VLOOKUP(T_IE280PL[[#This Row],[Ścieżka Xpath]],ALL!$C:R,COLUMN(O$2),0))</f>
        <v/>
      </c>
    </row>
    <row r="50" spans="1:15" ht="15">
      <c r="A50" s="63" t="s">
        <v>3736</v>
      </c>
      <c r="B50" s="15">
        <v>48</v>
      </c>
      <c r="C50" s="64" t="str">
        <f>IF(ISBLANK(VLOOKUP(T_IE280PL[[#This Row],[Ścieżka Xpath]],ALL!$C:E,COLUMN(C$2),0)),"",VLOOKUP(T_IE280PL[[#This Row],[Ścieżka Xpath]],ALL!$C:E,COLUMN(C$2),0))</f>
        <v>-</v>
      </c>
      <c r="D50" s="63" t="str">
        <f>IF(ISBLANK(VLOOKUP(T_IE280PL[[#This Row],[Ścieżka Xpath]],ALL!$C:F,COLUMN(D$2),0)),"",VLOOKUP(T_IE280PL[[#This Row],[Ścieżka Xpath]],ALL!$C:F,COLUMN(D$2),0))</f>
        <v>Krótki opis miejsca zdarzenia (np. 40km DK2)</v>
      </c>
      <c r="E50" s="63" t="str">
        <f>IF(ISBLANK(VLOOKUP(T_IE280PL[[#This Row],[Ścieżka Xpath]],ALL!$C:G,COLUMN(E$2),0)),"",VLOOKUP(T_IE280PL[[#This Row],[Ścieżka Xpath]],ALL!$C:G,COLUMN(E$2),0))</f>
        <v>Short incident location description.</v>
      </c>
      <c r="F50" s="74" t="str">
        <f>IF(ISBLANK(VLOOKUP(T_IE280PL[[#This Row],[Ścieżka Xpath]],ALL!$C:H,COLUMN(F$2),0)),"",VLOOKUP(T_IE280PL[[#This Row],[Ścieżka Xpath]],ALL!$C:H,COLUMN(F$2),0))</f>
        <v/>
      </c>
      <c r="G50" s="74" t="str">
        <f>IF(ISBLANK(VLOOKUP(T_IE280PL[[#This Row],[Ścieżka Xpath]],ALL!$C:I,COLUMN(G$2),0)),"",VLOOKUP(T_IE280PL[[#This Row],[Ścieżka Xpath]],ALL!$C:I,COLUMN(G$2),0))</f>
        <v>D</v>
      </c>
      <c r="H50" s="74" t="str">
        <f>IF(ISBLANK(VLOOKUP(T_IE280PL[[#This Row],[Ścieżka Xpath]],ALL!$C:J,COLUMN(H$2),0)),"",VLOOKUP(T_IE280PL[[#This Row],[Ścieżka Xpath]],ALL!$C:J,COLUMN(H$2),0))</f>
        <v>an..70</v>
      </c>
      <c r="I50" s="74" t="str">
        <f>IF(ISBLANK(VLOOKUP(T_IE280PL[[#This Row],[Ścieżka Xpath]],ALL!$C:K,COLUMN(I$2),0)),"",VLOOKUP(T_IE280PL[[#This Row],[Ścieżka Xpath]],ALL!$C:K,COLUMN(I$2),0))</f>
        <v/>
      </c>
      <c r="J50" s="74" t="str">
        <f>IF(ISBLANK(VLOOKUP(T_IE280PL[[#This Row],[Ścieżka Xpath]],ALL!$C:L,COLUMN(J$2),0)),"",VLOOKUP(T_IE280PL[[#This Row],[Ścieżka Xpath]],ALL!$C:L,COLUMN(J$2),0))</f>
        <v>RP0460</v>
      </c>
      <c r="K50" s="74" t="str">
        <f>IF(ISBLANK(VLOOKUP(T_IE280PL[[#This Row],[Ścieżka Xpath]],ALL!$C:N,COLUMN(K$2),0)),"",VLOOKUP(T_IE280PL[[#This Row],[Ścieżka Xpath]],ALL!$C:N,COLUMN(K$2),0))</f>
        <v/>
      </c>
      <c r="L50" s="65" t="str">
        <f>IF(ISBLANK(VLOOKUP(T_IE280PL[[#This Row],[Ścieżka Xpath]],ALL!$C:O,COLUMN(L$2),0)),"",VLOOKUP(T_IE280PL[[#This Row],[Ścieżka Xpath]],ALL!$C:O,COLUMN(L$2),0))</f>
        <v/>
      </c>
      <c r="M50" s="62" t="str">
        <f>IF(ISBLANK(VLOOKUP(T_IE280PL[[#This Row],[Ścieżka Xpath]],ALL!$C:P,COLUMN(M$2),0)),"",VLOOKUP(T_IE280PL[[#This Row],[Ścieżka Xpath]],ALL!$C:P,COLUMN(M$2),0))</f>
        <v/>
      </c>
      <c r="N50" s="62" t="str">
        <f>IF(ISBLANK(VLOOKUP(T_IE280PL[[#This Row],[Ścieżka Xpath]],ALL!$C:Q,COLUMN(N$2),0)),"",VLOOKUP(T_IE280PL[[#This Row],[Ścieżka Xpath]],ALL!$C:Q,COLUMN(N$2),0))</f>
        <v/>
      </c>
      <c r="O50" s="62" t="str">
        <f>IF(ISBLANK(VLOOKUP(T_IE280PL[[#This Row],[Ścieżka Xpath]],ALL!$C:R,COLUMN(O$2),0)),"",VLOOKUP(T_IE280PL[[#This Row],[Ścieżka Xpath]],ALL!$C:R,COLUMN(O$2),0))</f>
        <v/>
      </c>
    </row>
    <row r="51" spans="1:15" ht="15">
      <c r="A51" s="70" t="s">
        <v>3737</v>
      </c>
      <c r="B51" s="83">
        <v>49</v>
      </c>
      <c r="C51" s="68" t="str">
        <f>IF(ISBLANK(VLOOKUP(T_IE280PL[[#This Row],[Ścieżka Xpath]],ALL!$C:E,COLUMN(C$2),0)),"",VLOOKUP(T_IE280PL[[#This Row],[Ścieżka Xpath]],ALL!$C:E,COLUMN(C$2),0))</f>
        <v/>
      </c>
      <c r="D51" s="70" t="str">
        <f>IF(ISBLANK(VLOOKUP(T_IE280PL[[#This Row],[Ścieżka Xpath]],ALL!$C:F,COLUMN(D$2),0)),"",VLOOKUP(T_IE280PL[[#This Row],[Ścieżka Xpath]],ALL!$C:F,COLUMN(D$2),0))</f>
        <v>Miejsce zdarzenia - współrzędne GPS.</v>
      </c>
      <c r="E51" s="70" t="str">
        <f>IF(ISBLANK(VLOOKUP(T_IE280PL[[#This Row],[Ścieżka Xpath]],ALL!$C:G,COLUMN(E$2),0)),"",VLOOKUP(T_IE280PL[[#This Row],[Ścieżka Xpath]],ALL!$C:G,COLUMN(E$2),0))</f>
        <v>Incident location - GNSS.</v>
      </c>
      <c r="F51" s="69" t="str">
        <f>IF(ISBLANK(VLOOKUP(T_IE280PL[[#This Row],[Ścieżka Xpath]],ALL!$C:H,COLUMN(F$2),0)),"",VLOOKUP(T_IE280PL[[#This Row],[Ścieżka Xpath]],ALL!$C:H,COLUMN(F$2),0))</f>
        <v>0..1</v>
      </c>
      <c r="G51" s="69" t="str">
        <f>IF(ISBLANK(VLOOKUP(T_IE280PL[[#This Row],[Ścieżka Xpath]],ALL!$C:I,COLUMN(G$2),0)),"",VLOOKUP(T_IE280PL[[#This Row],[Ścieżka Xpath]],ALL!$C:I,COLUMN(G$2),0))</f>
        <v>D</v>
      </c>
      <c r="H51" s="69" t="str">
        <f>IF(ISBLANK(VLOOKUP(T_IE280PL[[#This Row],[Ścieżka Xpath]],ALL!$C:J,COLUMN(H$2),0)),"",VLOOKUP(T_IE280PL[[#This Row],[Ścieżka Xpath]],ALL!$C:J,COLUMN(H$2),0))</f>
        <v/>
      </c>
      <c r="I51" s="69" t="str">
        <f>IF(ISBLANK(VLOOKUP(T_IE280PL[[#This Row],[Ścieżka Xpath]],ALL!$C:K,COLUMN(I$2),0)),"",VLOOKUP(T_IE280PL[[#This Row],[Ścieżka Xpath]],ALL!$C:K,COLUMN(I$2),0))</f>
        <v/>
      </c>
      <c r="J51" s="69" t="str">
        <f>IF(ISBLANK(VLOOKUP(T_IE280PL[[#This Row],[Ścieżka Xpath]],ALL!$C:L,COLUMN(J$2),0)),"",VLOOKUP(T_IE280PL[[#This Row],[Ścieżka Xpath]],ALL!$C:L,COLUMN(J$2),0))</f>
        <v>RP0460</v>
      </c>
      <c r="K51" s="69" t="str">
        <f>IF(ISBLANK(VLOOKUP(T_IE280PL[[#This Row],[Ścieżka Xpath]],ALL!$C:N,COLUMN(K$2),0)),"",VLOOKUP(T_IE280PL[[#This Row],[Ścieżka Xpath]],ALL!$C:N,COLUMN(K$2),0))</f>
        <v/>
      </c>
      <c r="L51" s="70" t="str">
        <f>IF(ISBLANK(VLOOKUP(T_IE280PL[[#This Row],[Ścieżka Xpath]],ALL!$C:O,COLUMN(L$2),0)),"",VLOOKUP(T_IE280PL[[#This Row],[Ścieżka Xpath]],ALL!$C:O,COLUMN(L$2),0))</f>
        <v/>
      </c>
      <c r="M51" s="70" t="str">
        <f>IF(ISBLANK(VLOOKUP(T_IE280PL[[#This Row],[Ścieżka Xpath]],ALL!$C:P,COLUMN(M$2),0)),"",VLOOKUP(T_IE280PL[[#This Row],[Ścieżka Xpath]],ALL!$C:P,COLUMN(M$2),0))</f>
        <v/>
      </c>
      <c r="N51" s="70" t="str">
        <f>IF(ISBLANK(VLOOKUP(T_IE280PL[[#This Row],[Ścieżka Xpath]],ALL!$C:Q,COLUMN(N$2),0)),"",VLOOKUP(T_IE280PL[[#This Row],[Ścieżka Xpath]],ALL!$C:Q,COLUMN(N$2),0))</f>
        <v/>
      </c>
      <c r="O51" s="70" t="str">
        <f>IF(ISBLANK(VLOOKUP(T_IE280PL[[#This Row],[Ścieżka Xpath]],ALL!$C:R,COLUMN(O$2),0)),"",VLOOKUP(T_IE280PL[[#This Row],[Ścieżka Xpath]],ALL!$C:R,COLUMN(O$2),0))</f>
        <v/>
      </c>
    </row>
    <row r="52" spans="1:15" ht="15">
      <c r="A52" s="63" t="s">
        <v>3738</v>
      </c>
      <c r="B52" s="15">
        <v>50</v>
      </c>
      <c r="C52" s="64" t="str">
        <f>IF(ISBLANK(VLOOKUP(T_IE280PL[[#This Row],[Ścieżka Xpath]],ALL!$C:E,COLUMN(C$2),0)),"",VLOOKUP(T_IE280PL[[#This Row],[Ścieżka Xpath]],ALL!$C:E,COLUMN(C$2),0))</f>
        <v/>
      </c>
      <c r="D52" s="26" t="str">
        <f>IF(ISBLANK(VLOOKUP(T_IE280PL[[#This Row],[Ścieżka Xpath]],ALL!$C:F,COLUMN(D$2),0)),"",VLOOKUP(T_IE280PL[[#This Row],[Ścieżka Xpath]],ALL!$C:F,COLUMN(D$2),0))</f>
        <v>Szerokość geograficzna.</v>
      </c>
      <c r="E52" s="26" t="str">
        <f>IF(ISBLANK(VLOOKUP(T_IE280PL[[#This Row],[Ścieżka Xpath]],ALL!$C:G,COLUMN(E$2),0)),"",VLOOKUP(T_IE280PL[[#This Row],[Ścieżka Xpath]],ALL!$C:G,COLUMN(E$2),0))</f>
        <v>GNSS latitude.</v>
      </c>
      <c r="F52" s="168" t="str">
        <f>IF(ISBLANK(VLOOKUP(T_IE280PL[[#This Row],[Ścieżka Xpath]],ALL!$C:H,COLUMN(F$2),0)),"",VLOOKUP(T_IE280PL[[#This Row],[Ścieżka Xpath]],ALL!$C:H,COLUMN(F$2),0))</f>
        <v/>
      </c>
      <c r="G52" s="168" t="str">
        <f>IF(ISBLANK(VLOOKUP(T_IE280PL[[#This Row],[Ścieżka Xpath]],ALL!$C:I,COLUMN(G$2),0)),"",VLOOKUP(T_IE280PL[[#This Row],[Ścieżka Xpath]],ALL!$C:I,COLUMN(G$2),0))</f>
        <v>R</v>
      </c>
      <c r="H52" s="168" t="str">
        <f>IF(ISBLANK(VLOOKUP(T_IE280PL[[#This Row],[Ścieżka Xpath]],ALL!$C:J,COLUMN(H$2),0)),"",VLOOKUP(T_IE280PL[[#This Row],[Ścieżka Xpath]],ALL!$C:J,COLUMN(H$2),0))</f>
        <v>an..17</v>
      </c>
      <c r="I52" s="74" t="str">
        <f>IF(ISBLANK(VLOOKUP(T_IE280PL[[#This Row],[Ścieżka Xpath]],ALL!$C:K,COLUMN(I$2),0)),"",VLOOKUP(T_IE280PL[[#This Row],[Ścieżka Xpath]],ALL!$C:K,COLUMN(I$2),0))</f>
        <v/>
      </c>
      <c r="J52" s="74" t="str">
        <f>IF(ISBLANK(VLOOKUP(T_IE280PL[[#This Row],[Ścieżka Xpath]],ALL!$C:L,COLUMN(J$2),0)),"",VLOOKUP(T_IE280PL[[#This Row],[Ścieżka Xpath]],ALL!$C:L,COLUMN(J$2),0))</f>
        <v/>
      </c>
      <c r="K52" s="74" t="str">
        <f>IF(ISBLANK(VLOOKUP(T_IE280PL[[#This Row],[Ścieżka Xpath]],ALL!$C:N,COLUMN(K$2),0)),"",VLOOKUP(T_IE280PL[[#This Row],[Ścieżka Xpath]],ALL!$C:N,COLUMN(K$2),0))</f>
        <v/>
      </c>
      <c r="L52" s="62" t="str">
        <f>IF(ISBLANK(VLOOKUP(T_IE280PL[[#This Row],[Ścieżka Xpath]],ALL!$C:O,COLUMN(L$2),0)),"",VLOOKUP(T_IE280PL[[#This Row],[Ścieżka Xpath]],ALL!$C:O,COLUMN(L$2),0))</f>
        <v/>
      </c>
      <c r="M52" s="62" t="str">
        <f>IF(ISBLANK(VLOOKUP(T_IE280PL[[#This Row],[Ścieżka Xpath]],ALL!$C:P,COLUMN(M$2),0)),"",VLOOKUP(T_IE280PL[[#This Row],[Ścieżka Xpath]],ALL!$C:P,COLUMN(M$2),0))</f>
        <v/>
      </c>
      <c r="N52" s="62" t="str">
        <f>IF(ISBLANK(VLOOKUP(T_IE280PL[[#This Row],[Ścieżka Xpath]],ALL!$C:Q,COLUMN(N$2),0)),"",VLOOKUP(T_IE280PL[[#This Row],[Ścieżka Xpath]],ALL!$C:Q,COLUMN(N$2),0))</f>
        <v/>
      </c>
      <c r="O52" s="62" t="str">
        <f>IF(ISBLANK(VLOOKUP(T_IE280PL[[#This Row],[Ścieżka Xpath]],ALL!$C:R,COLUMN(O$2),0)),"",VLOOKUP(T_IE280PL[[#This Row],[Ścieżka Xpath]],ALL!$C:R,COLUMN(O$2),0))</f>
        <v/>
      </c>
    </row>
    <row r="53" spans="1:15" ht="15">
      <c r="A53" s="63" t="s">
        <v>3739</v>
      </c>
      <c r="B53" s="15">
        <v>51</v>
      </c>
      <c r="C53" s="64" t="str">
        <f>IF(ISBLANK(VLOOKUP(T_IE280PL[[#This Row],[Ścieżka Xpath]],ALL!$C:E,COLUMN(C$2),0)),"",VLOOKUP(T_IE280PL[[#This Row],[Ścieżka Xpath]],ALL!$C:E,COLUMN(C$2),0))</f>
        <v/>
      </c>
      <c r="D53" s="26" t="str">
        <f>IF(ISBLANK(VLOOKUP(T_IE280PL[[#This Row],[Ścieżka Xpath]],ALL!$C:F,COLUMN(D$2),0)),"",VLOOKUP(T_IE280PL[[#This Row],[Ścieżka Xpath]],ALL!$C:F,COLUMN(D$2),0))</f>
        <v>Długość geograficzna.</v>
      </c>
      <c r="E53" s="26" t="str">
        <f>IF(ISBLANK(VLOOKUP(T_IE280PL[[#This Row],[Ścieżka Xpath]],ALL!$C:G,COLUMN(E$2),0)),"",VLOOKUP(T_IE280PL[[#This Row],[Ścieżka Xpath]],ALL!$C:G,COLUMN(E$2),0))</f>
        <v>GNSS longitude.</v>
      </c>
      <c r="F53" s="168" t="str">
        <f>IF(ISBLANK(VLOOKUP(T_IE280PL[[#This Row],[Ścieżka Xpath]],ALL!$C:H,COLUMN(F$2),0)),"",VLOOKUP(T_IE280PL[[#This Row],[Ścieżka Xpath]],ALL!$C:H,COLUMN(F$2),0))</f>
        <v/>
      </c>
      <c r="G53" s="168" t="str">
        <f>IF(ISBLANK(VLOOKUP(T_IE280PL[[#This Row],[Ścieżka Xpath]],ALL!$C:I,COLUMN(G$2),0)),"",VLOOKUP(T_IE280PL[[#This Row],[Ścieżka Xpath]],ALL!$C:I,COLUMN(G$2),0))</f>
        <v>R</v>
      </c>
      <c r="H53" s="168" t="str">
        <f>IF(ISBLANK(VLOOKUP(T_IE280PL[[#This Row],[Ścieżka Xpath]],ALL!$C:J,COLUMN(H$2),0)),"",VLOOKUP(T_IE280PL[[#This Row],[Ścieżka Xpath]],ALL!$C:J,COLUMN(H$2),0))</f>
        <v>an..17</v>
      </c>
      <c r="I53" s="74" t="str">
        <f>IF(ISBLANK(VLOOKUP(T_IE280PL[[#This Row],[Ścieżka Xpath]],ALL!$C:K,COLUMN(I$2),0)),"",VLOOKUP(T_IE280PL[[#This Row],[Ścieżka Xpath]],ALL!$C:K,COLUMN(I$2),0))</f>
        <v/>
      </c>
      <c r="J53" s="74" t="str">
        <f>IF(ISBLANK(VLOOKUP(T_IE280PL[[#This Row],[Ścieżka Xpath]],ALL!$C:L,COLUMN(J$2),0)),"",VLOOKUP(T_IE280PL[[#This Row],[Ścieżka Xpath]],ALL!$C:L,COLUMN(J$2),0))</f>
        <v/>
      </c>
      <c r="K53" s="74" t="str">
        <f>IF(ISBLANK(VLOOKUP(T_IE280PL[[#This Row],[Ścieżka Xpath]],ALL!$C:N,COLUMN(K$2),0)),"",VLOOKUP(T_IE280PL[[#This Row],[Ścieżka Xpath]],ALL!$C:N,COLUMN(K$2),0))</f>
        <v/>
      </c>
      <c r="L53" s="62" t="str">
        <f>IF(ISBLANK(VLOOKUP(T_IE280PL[[#This Row],[Ścieżka Xpath]],ALL!$C:O,COLUMN(L$2),0)),"",VLOOKUP(T_IE280PL[[#This Row],[Ścieżka Xpath]],ALL!$C:O,COLUMN(L$2),0))</f>
        <v/>
      </c>
      <c r="M53" s="62" t="str">
        <f>IF(ISBLANK(VLOOKUP(T_IE280PL[[#This Row],[Ścieżka Xpath]],ALL!$C:P,COLUMN(M$2),0)),"",VLOOKUP(T_IE280PL[[#This Row],[Ścieżka Xpath]],ALL!$C:P,COLUMN(M$2),0))</f>
        <v/>
      </c>
      <c r="N53" s="62" t="str">
        <f>IF(ISBLANK(VLOOKUP(T_IE280PL[[#This Row],[Ścieżka Xpath]],ALL!$C:Q,COLUMN(N$2),0)),"",VLOOKUP(T_IE280PL[[#This Row],[Ścieżka Xpath]],ALL!$C:Q,COLUMN(N$2),0))</f>
        <v/>
      </c>
      <c r="O53" s="62" t="str">
        <f>IF(ISBLANK(VLOOKUP(T_IE280PL[[#This Row],[Ścieżka Xpath]],ALL!$C:R,COLUMN(O$2),0)),"",VLOOKUP(T_IE280PL[[#This Row],[Ścieżka Xpath]],ALL!$C:R,COLUMN(O$2),0))</f>
        <v/>
      </c>
    </row>
    <row r="54" spans="1:15" ht="15">
      <c r="A54" s="70" t="s">
        <v>3740</v>
      </c>
      <c r="B54" s="83">
        <v>52</v>
      </c>
      <c r="C54" s="68" t="str">
        <f>IF(ISBLANK(VLOOKUP(T_IE280PL[[#This Row],[Ścieżka Xpath]],ALL!$C:E,COLUMN(C$2),0)),"",VLOOKUP(T_IE280PL[[#This Row],[Ścieżka Xpath]],ALL!$C:E,COLUMN(C$2),0))</f>
        <v/>
      </c>
      <c r="D54" s="70" t="str">
        <f>IF(ISBLANK(VLOOKUP(T_IE280PL[[#This Row],[Ścieżka Xpath]],ALL!$C:F,COLUMN(D$2),0)),"",VLOOKUP(T_IE280PL[[#This Row],[Ścieżka Xpath]],ALL!$C:F,COLUMN(D$2),0))</f>
        <v>Miejsce zdarzenia - adres.</v>
      </c>
      <c r="E54" s="70" t="str">
        <f>IF(ISBLANK(VLOOKUP(T_IE280PL[[#This Row],[Ścieżka Xpath]],ALL!$C:G,COLUMN(E$2),0)),"",VLOOKUP(T_IE280PL[[#This Row],[Ścieżka Xpath]],ALL!$C:G,COLUMN(E$2),0))</f>
        <v>Incident location - address.</v>
      </c>
      <c r="F54" s="69" t="str">
        <f>IF(ISBLANK(VLOOKUP(T_IE280PL[[#This Row],[Ścieżka Xpath]],ALL!$C:H,COLUMN(F$2),0)),"",VLOOKUP(T_IE280PL[[#This Row],[Ścieżka Xpath]],ALL!$C:H,COLUMN(F$2),0))</f>
        <v>0..1</v>
      </c>
      <c r="G54" s="69" t="str">
        <f>IF(ISBLANK(VLOOKUP(T_IE280PL[[#This Row],[Ścieżka Xpath]],ALL!$C:I,COLUMN(G$2),0)),"",VLOOKUP(T_IE280PL[[#This Row],[Ścieżka Xpath]],ALL!$C:I,COLUMN(G$2),0))</f>
        <v>D</v>
      </c>
      <c r="H54" s="69" t="str">
        <f>IF(ISBLANK(VLOOKUP(T_IE280PL[[#This Row],[Ścieżka Xpath]],ALL!$C:J,COLUMN(H$2),0)),"",VLOOKUP(T_IE280PL[[#This Row],[Ścieżka Xpath]],ALL!$C:J,COLUMN(H$2),0))</f>
        <v/>
      </c>
      <c r="I54" s="69" t="str">
        <f>IF(ISBLANK(VLOOKUP(T_IE280PL[[#This Row],[Ścieżka Xpath]],ALL!$C:K,COLUMN(I$2),0)),"",VLOOKUP(T_IE280PL[[#This Row],[Ścieżka Xpath]],ALL!$C:K,COLUMN(I$2),0))</f>
        <v/>
      </c>
      <c r="J54" s="69" t="str">
        <f>IF(ISBLANK(VLOOKUP(T_IE280PL[[#This Row],[Ścieżka Xpath]],ALL!$C:L,COLUMN(J$2),0)),"",VLOOKUP(T_IE280PL[[#This Row],[Ścieżka Xpath]],ALL!$C:L,COLUMN(J$2),0))</f>
        <v>RP0460</v>
      </c>
      <c r="K54" s="69" t="str">
        <f>IF(ISBLANK(VLOOKUP(T_IE280PL[[#This Row],[Ścieżka Xpath]],ALL!$C:N,COLUMN(K$2),0)),"",VLOOKUP(T_IE280PL[[#This Row],[Ścieżka Xpath]],ALL!$C:N,COLUMN(K$2),0))</f>
        <v/>
      </c>
      <c r="L54" s="70" t="str">
        <f>IF(ISBLANK(VLOOKUP(T_IE280PL[[#This Row],[Ścieżka Xpath]],ALL!$C:O,COLUMN(L$2),0)),"",VLOOKUP(T_IE280PL[[#This Row],[Ścieżka Xpath]],ALL!$C:O,COLUMN(L$2),0))</f>
        <v/>
      </c>
      <c r="M54" s="70" t="str">
        <f>IF(ISBLANK(VLOOKUP(T_IE280PL[[#This Row],[Ścieżka Xpath]],ALL!$C:P,COLUMN(M$2),0)),"",VLOOKUP(T_IE280PL[[#This Row],[Ścieżka Xpath]],ALL!$C:P,COLUMN(M$2),0))</f>
        <v/>
      </c>
      <c r="N54" s="70" t="str">
        <f>IF(ISBLANK(VLOOKUP(T_IE280PL[[#This Row],[Ścieżka Xpath]],ALL!$C:Q,COLUMN(N$2),0)),"",VLOOKUP(T_IE280PL[[#This Row],[Ścieżka Xpath]],ALL!$C:Q,COLUMN(N$2),0))</f>
        <v/>
      </c>
      <c r="O54" s="70" t="str">
        <f>IF(ISBLANK(VLOOKUP(T_IE280PL[[#This Row],[Ścieżka Xpath]],ALL!$C:R,COLUMN(O$2),0)),"",VLOOKUP(T_IE280PL[[#This Row],[Ścieżka Xpath]],ALL!$C:R,COLUMN(O$2),0))</f>
        <v/>
      </c>
    </row>
    <row r="55" spans="1:15" ht="15">
      <c r="A55" s="63" t="s">
        <v>3741</v>
      </c>
      <c r="B55" s="15">
        <v>53</v>
      </c>
      <c r="C55" s="64" t="str">
        <f>IF(ISBLANK(VLOOKUP(T_IE280PL[[#This Row],[Ścieżka Xpath]],ALL!$C:E,COLUMN(C$2),0)),"",VLOOKUP(T_IE280PL[[#This Row],[Ścieżka Xpath]],ALL!$C:E,COLUMN(C$2),0))</f>
        <v/>
      </c>
      <c r="D55" s="63" t="str">
        <f>IF(ISBLANK(VLOOKUP(T_IE280PL[[#This Row],[Ścieżka Xpath]],ALL!$C:F,COLUMN(D$2),0)),"",VLOOKUP(T_IE280PL[[#This Row],[Ścieżka Xpath]],ALL!$C:F,COLUMN(D$2),0))</f>
        <v>Ulica i numer domu.</v>
      </c>
      <c r="E55" s="63" t="str">
        <f>IF(ISBLANK(VLOOKUP(T_IE280PL[[#This Row],[Ścieżka Xpath]],ALL!$C:G,COLUMN(E$2),0)),"",VLOOKUP(T_IE280PL[[#This Row],[Ścieżka Xpath]],ALL!$C:G,COLUMN(E$2),0))</f>
        <v>Street and number.</v>
      </c>
      <c r="F55" s="74" t="str">
        <f>IF(ISBLANK(VLOOKUP(T_IE280PL[[#This Row],[Ścieżka Xpath]],ALL!$C:H,COLUMN(F$2),0)),"",VLOOKUP(T_IE280PL[[#This Row],[Ścieżka Xpath]],ALL!$C:H,COLUMN(F$2),0))</f>
        <v/>
      </c>
      <c r="G55" s="74" t="str">
        <f>IF(ISBLANK(VLOOKUP(T_IE280PL[[#This Row],[Ścieżka Xpath]],ALL!$C:I,COLUMN(G$2),0)),"",VLOOKUP(T_IE280PL[[#This Row],[Ścieżka Xpath]],ALL!$C:I,COLUMN(G$2),0))</f>
        <v>R</v>
      </c>
      <c r="H55" s="74" t="str">
        <f>IF(ISBLANK(VLOOKUP(T_IE280PL[[#This Row],[Ścieżka Xpath]],ALL!$C:J,COLUMN(H$2),0)),"",VLOOKUP(T_IE280PL[[#This Row],[Ścieżka Xpath]],ALL!$C:J,COLUMN(H$2),0))</f>
        <v>an..70</v>
      </c>
      <c r="I55" s="74" t="str">
        <f>IF(ISBLANK(VLOOKUP(T_IE280PL[[#This Row],[Ścieżka Xpath]],ALL!$C:K,COLUMN(I$2),0)),"",VLOOKUP(T_IE280PL[[#This Row],[Ścieżka Xpath]],ALL!$C:K,COLUMN(I$2),0))</f>
        <v/>
      </c>
      <c r="J55" s="74" t="str">
        <f>IF(ISBLANK(VLOOKUP(T_IE280PL[[#This Row],[Ścieżka Xpath]],ALL!$C:L,COLUMN(J$2),0)),"",VLOOKUP(T_IE280PL[[#This Row],[Ścieżka Xpath]],ALL!$C:L,COLUMN(J$2),0))</f>
        <v/>
      </c>
      <c r="K55" s="74" t="str">
        <f>IF(ISBLANK(VLOOKUP(T_IE280PL[[#This Row],[Ścieżka Xpath]],ALL!$C:N,COLUMN(K$2),0)),"",VLOOKUP(T_IE280PL[[#This Row],[Ścieżka Xpath]],ALL!$C:N,COLUMN(K$2),0))</f>
        <v/>
      </c>
      <c r="L55" s="62" t="str">
        <f>IF(ISBLANK(VLOOKUP(T_IE280PL[[#This Row],[Ścieżka Xpath]],ALL!$C:O,COLUMN(L$2),0)),"",VLOOKUP(T_IE280PL[[#This Row],[Ścieżka Xpath]],ALL!$C:O,COLUMN(L$2),0))</f>
        <v/>
      </c>
      <c r="M55" s="62" t="str">
        <f>IF(ISBLANK(VLOOKUP(T_IE280PL[[#This Row],[Ścieżka Xpath]],ALL!$C:P,COLUMN(M$2),0)),"",VLOOKUP(T_IE280PL[[#This Row],[Ścieżka Xpath]],ALL!$C:P,COLUMN(M$2),0))</f>
        <v/>
      </c>
      <c r="N55" s="62" t="str">
        <f>IF(ISBLANK(VLOOKUP(T_IE280PL[[#This Row],[Ścieżka Xpath]],ALL!$C:Q,COLUMN(N$2),0)),"",VLOOKUP(T_IE280PL[[#This Row],[Ścieżka Xpath]],ALL!$C:Q,COLUMN(N$2),0))</f>
        <v/>
      </c>
      <c r="O55" s="62" t="str">
        <f>IF(ISBLANK(VLOOKUP(T_IE280PL[[#This Row],[Ścieżka Xpath]],ALL!$C:R,COLUMN(O$2),0)),"",VLOOKUP(T_IE280PL[[#This Row],[Ścieżka Xpath]],ALL!$C:R,COLUMN(O$2),0))</f>
        <v/>
      </c>
    </row>
    <row r="56" spans="1:15" ht="15">
      <c r="A56" s="63" t="s">
        <v>3742</v>
      </c>
      <c r="B56" s="15">
        <v>54</v>
      </c>
      <c r="C56" s="64" t="str">
        <f>IF(ISBLANK(VLOOKUP(T_IE280PL[[#This Row],[Ścieżka Xpath]],ALL!$C:E,COLUMN(C$2),0)),"",VLOOKUP(T_IE280PL[[#This Row],[Ścieżka Xpath]],ALL!$C:E,COLUMN(C$2),0))</f>
        <v/>
      </c>
      <c r="D56" s="63" t="str">
        <f>IF(ISBLANK(VLOOKUP(T_IE280PL[[#This Row],[Ścieżka Xpath]],ALL!$C:F,COLUMN(D$2),0)),"",VLOOKUP(T_IE280PL[[#This Row],[Ścieżka Xpath]],ALL!$C:F,COLUMN(D$2),0))</f>
        <v>Kod pocztowy.</v>
      </c>
      <c r="E56" s="63" t="str">
        <f>IF(ISBLANK(VLOOKUP(T_IE280PL[[#This Row],[Ścieżka Xpath]],ALL!$C:G,COLUMN(E$2),0)),"",VLOOKUP(T_IE280PL[[#This Row],[Ścieżka Xpath]],ALL!$C:G,COLUMN(E$2),0))</f>
        <v>ZIP, postcode.</v>
      </c>
      <c r="F56" s="74" t="str">
        <f>IF(ISBLANK(VLOOKUP(T_IE280PL[[#This Row],[Ścieżka Xpath]],ALL!$C:H,COLUMN(F$2),0)),"",VLOOKUP(T_IE280PL[[#This Row],[Ścieżka Xpath]],ALL!$C:H,COLUMN(F$2),0))</f>
        <v/>
      </c>
      <c r="G56" s="74" t="str">
        <f>IF(ISBLANK(VLOOKUP(T_IE280PL[[#This Row],[Ścieżka Xpath]],ALL!$C:I,COLUMN(G$2),0)),"",VLOOKUP(T_IE280PL[[#This Row],[Ścieżka Xpath]],ALL!$C:I,COLUMN(G$2),0))</f>
        <v>D</v>
      </c>
      <c r="H56" s="74" t="str">
        <f>IF(ISBLANK(VLOOKUP(T_IE280PL[[#This Row],[Ścieżka Xpath]],ALL!$C:J,COLUMN(H$2),0)),"",VLOOKUP(T_IE280PL[[#This Row],[Ścieżka Xpath]],ALL!$C:J,COLUMN(H$2),0))</f>
        <v>an..17</v>
      </c>
      <c r="I56" s="74" t="str">
        <f>IF(ISBLANK(VLOOKUP(T_IE280PL[[#This Row],[Ścieżka Xpath]],ALL!$C:K,COLUMN(I$2),0)),"",VLOOKUP(T_IE280PL[[#This Row],[Ścieżka Xpath]],ALL!$C:K,COLUMN(I$2),0))</f>
        <v/>
      </c>
      <c r="J56" s="74" t="str">
        <f>IF(ISBLANK(VLOOKUP(T_IE280PL[[#This Row],[Ścieżka Xpath]],ALL!$C:L,COLUMN(J$2),0)),"",VLOOKUP(T_IE280PL[[#This Row],[Ścieżka Xpath]],ALL!$C:L,COLUMN(J$2),0))</f>
        <v>C0505</v>
      </c>
      <c r="K56" s="74" t="str">
        <f>IF(ISBLANK(VLOOKUP(T_IE280PL[[#This Row],[Ścieżka Xpath]],ALL!$C:N,COLUMN(K$2),0)),"",VLOOKUP(T_IE280PL[[#This Row],[Ścieżka Xpath]],ALL!$C:N,COLUMN(K$2),0))</f>
        <v/>
      </c>
      <c r="L56" s="62" t="str">
        <f>IF(ISBLANK(VLOOKUP(T_IE280PL[[#This Row],[Ścieżka Xpath]],ALL!$C:O,COLUMN(L$2),0)),"",VLOOKUP(T_IE280PL[[#This Row],[Ścieżka Xpath]],ALL!$C:O,COLUMN(L$2),0))</f>
        <v/>
      </c>
      <c r="M56" s="62" t="str">
        <f>IF(ISBLANK(VLOOKUP(T_IE280PL[[#This Row],[Ścieżka Xpath]],ALL!$C:P,COLUMN(M$2),0)),"",VLOOKUP(T_IE280PL[[#This Row],[Ścieżka Xpath]],ALL!$C:P,COLUMN(M$2),0))</f>
        <v/>
      </c>
      <c r="N56" s="62" t="str">
        <f>IF(ISBLANK(VLOOKUP(T_IE280PL[[#This Row],[Ścieżka Xpath]],ALL!$C:Q,COLUMN(N$2),0)),"",VLOOKUP(T_IE280PL[[#This Row],[Ścieżka Xpath]],ALL!$C:Q,COLUMN(N$2),0))</f>
        <v/>
      </c>
      <c r="O56" s="62" t="str">
        <f>IF(ISBLANK(VLOOKUP(T_IE280PL[[#This Row],[Ścieżka Xpath]],ALL!$C:R,COLUMN(O$2),0)),"",VLOOKUP(T_IE280PL[[#This Row],[Ścieżka Xpath]],ALL!$C:R,COLUMN(O$2),0))</f>
        <v/>
      </c>
    </row>
    <row r="57" spans="1:15" ht="15">
      <c r="A57" s="63" t="s">
        <v>3743</v>
      </c>
      <c r="B57" s="15">
        <v>55</v>
      </c>
      <c r="C57" s="64" t="str">
        <f>IF(ISBLANK(VLOOKUP(T_IE280PL[[#This Row],[Ścieżka Xpath]],ALL!$C:E,COLUMN(C$2),0)),"",VLOOKUP(T_IE280PL[[#This Row],[Ścieżka Xpath]],ALL!$C:E,COLUMN(C$2),0))</f>
        <v/>
      </c>
      <c r="D57" s="63" t="str">
        <f>IF(ISBLANK(VLOOKUP(T_IE280PL[[#This Row],[Ścieżka Xpath]],ALL!$C:F,COLUMN(D$2),0)),"",VLOOKUP(T_IE280PL[[#This Row],[Ścieżka Xpath]],ALL!$C:F,COLUMN(D$2),0))</f>
        <v>Miasto.</v>
      </c>
      <c r="E57" s="63" t="str">
        <f>IF(ISBLANK(VLOOKUP(T_IE280PL[[#This Row],[Ścieżka Xpath]],ALL!$C:G,COLUMN(E$2),0)),"",VLOOKUP(T_IE280PL[[#This Row],[Ścieżka Xpath]],ALL!$C:G,COLUMN(E$2),0))</f>
        <v>City.</v>
      </c>
      <c r="F57" s="74" t="str">
        <f>IF(ISBLANK(VLOOKUP(T_IE280PL[[#This Row],[Ścieżka Xpath]],ALL!$C:H,COLUMN(F$2),0)),"",VLOOKUP(T_IE280PL[[#This Row],[Ścieżka Xpath]],ALL!$C:H,COLUMN(F$2),0))</f>
        <v/>
      </c>
      <c r="G57" s="74" t="str">
        <f>IF(ISBLANK(VLOOKUP(T_IE280PL[[#This Row],[Ścieżka Xpath]],ALL!$C:I,COLUMN(G$2),0)),"",VLOOKUP(T_IE280PL[[#This Row],[Ścieżka Xpath]],ALL!$C:I,COLUMN(G$2),0))</f>
        <v>R</v>
      </c>
      <c r="H57" s="74" t="str">
        <f>IF(ISBLANK(VLOOKUP(T_IE280PL[[#This Row],[Ścieżka Xpath]],ALL!$C:J,COLUMN(H$2),0)),"",VLOOKUP(T_IE280PL[[#This Row],[Ścieżka Xpath]],ALL!$C:J,COLUMN(H$2),0))</f>
        <v>an..35</v>
      </c>
      <c r="I57" s="74" t="str">
        <f>IF(ISBLANK(VLOOKUP(T_IE280PL[[#This Row],[Ścieżka Xpath]],ALL!$C:K,COLUMN(I$2),0)),"",VLOOKUP(T_IE280PL[[#This Row],[Ścieżka Xpath]],ALL!$C:K,COLUMN(I$2),0))</f>
        <v/>
      </c>
      <c r="J57" s="74" t="str">
        <f>IF(ISBLANK(VLOOKUP(T_IE280PL[[#This Row],[Ścieżka Xpath]],ALL!$C:L,COLUMN(J$2),0)),"",VLOOKUP(T_IE280PL[[#This Row],[Ścieżka Xpath]],ALL!$C:L,COLUMN(J$2),0))</f>
        <v/>
      </c>
      <c r="K57" s="74" t="str">
        <f>IF(ISBLANK(VLOOKUP(T_IE280PL[[#This Row],[Ścieżka Xpath]],ALL!$C:N,COLUMN(K$2),0)),"",VLOOKUP(T_IE280PL[[#This Row],[Ścieżka Xpath]],ALL!$C:N,COLUMN(K$2),0))</f>
        <v/>
      </c>
      <c r="L57" s="62" t="str">
        <f>IF(ISBLANK(VLOOKUP(T_IE280PL[[#This Row],[Ścieżka Xpath]],ALL!$C:O,COLUMN(L$2),0)),"",VLOOKUP(T_IE280PL[[#This Row],[Ścieżka Xpath]],ALL!$C:O,COLUMN(L$2),0))</f>
        <v/>
      </c>
      <c r="M57" s="62" t="str">
        <f>IF(ISBLANK(VLOOKUP(T_IE280PL[[#This Row],[Ścieżka Xpath]],ALL!$C:P,COLUMN(M$2),0)),"",VLOOKUP(T_IE280PL[[#This Row],[Ścieżka Xpath]],ALL!$C:P,COLUMN(M$2),0))</f>
        <v/>
      </c>
      <c r="N57" s="62" t="str">
        <f>IF(ISBLANK(VLOOKUP(T_IE280PL[[#This Row],[Ścieżka Xpath]],ALL!$C:Q,COLUMN(N$2),0)),"",VLOOKUP(T_IE280PL[[#This Row],[Ścieżka Xpath]],ALL!$C:Q,COLUMN(N$2),0))</f>
        <v/>
      </c>
      <c r="O57" s="62" t="str">
        <f>IF(ISBLANK(VLOOKUP(T_IE280PL[[#This Row],[Ścieżka Xpath]],ALL!$C:R,COLUMN(O$2),0)),"",VLOOKUP(T_IE280PL[[#This Row],[Ścieżka Xpath]],ALL!$C:R,COLUMN(O$2),0))</f>
        <v/>
      </c>
    </row>
    <row r="58" spans="1:15" ht="30">
      <c r="A58" s="70" t="s">
        <v>3744</v>
      </c>
      <c r="B58" s="83">
        <v>56</v>
      </c>
      <c r="C58" s="68" t="str">
        <f>IF(ISBLANK(VLOOKUP(T_IE280PL[[#This Row],[Ścieżka Xpath]],ALL!$C:E,COLUMN(C$2),0)),"",VLOOKUP(T_IE280PL[[#This Row],[Ścieżka Xpath]],ALL!$C:E,COLUMN(C$2),0))</f>
        <v/>
      </c>
      <c r="D58" s="82" t="str">
        <f>IF(ISBLANK(VLOOKUP(T_IE280PL[[#This Row],[Ścieżka Xpath]],ALL!$C:F,COLUMN(D$2),0)),"",VLOOKUP(T_IE280PL[[#This Row],[Ścieżka Xpath]],ALL!$C:F,COLUMN(D$2),0))</f>
        <v>Wyposażenie do transportu (kontenery, zamknięcia i ich relacja do pozycji towarowych).</v>
      </c>
      <c r="E58" s="70" t="str">
        <f>IF(ISBLANK(VLOOKUP(T_IE280PL[[#This Row],[Ścieżka Xpath]],ALL!$C:G,COLUMN(E$2),0)),"",VLOOKUP(T_IE280PL[[#This Row],[Ścieżka Xpath]],ALL!$C:G,COLUMN(E$2),0))</f>
        <v>Transport equipment details.</v>
      </c>
      <c r="F58" s="69" t="str">
        <f>IF(ISBLANK(VLOOKUP(T_IE280PL[[#This Row],[Ścieżka Xpath]],ALL!$C:H,COLUMN(F$2),0)),"",VLOOKUP(T_IE280PL[[#This Row],[Ścieżka Xpath]],ALL!$C:H,COLUMN(F$2),0))</f>
        <v>0..9999</v>
      </c>
      <c r="G58" s="69" t="str">
        <f>IF(ISBLANK(VLOOKUP(T_IE280PL[[#This Row],[Ścieżka Xpath]],ALL!$C:I,COLUMN(G$2),0)),"",VLOOKUP(T_IE280PL[[#This Row],[Ścieżka Xpath]],ALL!$C:I,COLUMN(G$2),0))</f>
        <v>D</v>
      </c>
      <c r="H58" s="69" t="str">
        <f>IF(ISBLANK(VLOOKUP(T_IE280PL[[#This Row],[Ścieżka Xpath]],ALL!$C:J,COLUMN(H$2),0)),"",VLOOKUP(T_IE280PL[[#This Row],[Ścieżka Xpath]],ALL!$C:J,COLUMN(H$2),0))</f>
        <v/>
      </c>
      <c r="I58" s="69" t="str">
        <f>IF(ISBLANK(VLOOKUP(T_IE280PL[[#This Row],[Ścieżka Xpath]],ALL!$C:K,COLUMN(I$2),0)),"",VLOOKUP(T_IE280PL[[#This Row],[Ścieżka Xpath]],ALL!$C:K,COLUMN(I$2),0))</f>
        <v/>
      </c>
      <c r="J58" s="69" t="str">
        <f>IF(ISBLANK(VLOOKUP(T_IE280PL[[#This Row],[Ścieżka Xpath]],ALL!$C:L,COLUMN(J$2),0)),"",VLOOKUP(T_IE280PL[[#This Row],[Ścieżka Xpath]],ALL!$C:L,COLUMN(J$2),0))</f>
        <v>C0040; C0240</v>
      </c>
      <c r="K58" s="69" t="str">
        <f>IF(ISBLANK(VLOOKUP(T_IE280PL[[#This Row],[Ścieżka Xpath]],ALL!$C:N,COLUMN(K$2),0)),"",VLOOKUP(T_IE280PL[[#This Row],[Ścieżka Xpath]],ALL!$C:N,COLUMN(K$2),0))</f>
        <v/>
      </c>
      <c r="L58" s="70" t="str">
        <f>IF(ISBLANK(VLOOKUP(T_IE280PL[[#This Row],[Ścieżka Xpath]],ALL!$C:O,COLUMN(L$2),0)),"",VLOOKUP(T_IE280PL[[#This Row],[Ścieżka Xpath]],ALL!$C:O,COLUMN(L$2),0))</f>
        <v/>
      </c>
      <c r="M58" s="70" t="str">
        <f>IF(ISBLANK(VLOOKUP(T_IE280PL[[#This Row],[Ścieżka Xpath]],ALL!$C:P,COLUMN(M$2),0)),"",VLOOKUP(T_IE280PL[[#This Row],[Ścieżka Xpath]],ALL!$C:P,COLUMN(M$2),0))</f>
        <v/>
      </c>
      <c r="N58" s="70" t="str">
        <f>IF(ISBLANK(VLOOKUP(T_IE280PL[[#This Row],[Ścieżka Xpath]],ALL!$C:Q,COLUMN(N$2),0)),"",VLOOKUP(T_IE280PL[[#This Row],[Ścieżka Xpath]],ALL!$C:Q,COLUMN(N$2),0))</f>
        <v/>
      </c>
      <c r="O58" s="70" t="str">
        <f>IF(ISBLANK(VLOOKUP(T_IE280PL[[#This Row],[Ścieżka Xpath]],ALL!$C:R,COLUMN(O$2),0)),"",VLOOKUP(T_IE280PL[[#This Row],[Ścieżka Xpath]],ALL!$C:R,COLUMN(O$2),0))</f>
        <v/>
      </c>
    </row>
    <row r="59" spans="1:15" ht="30">
      <c r="A59" s="63" t="s">
        <v>3745</v>
      </c>
      <c r="B59" s="15">
        <v>57</v>
      </c>
      <c r="C59" s="64" t="str">
        <f>IF(ISBLANK(VLOOKUP(T_IE280PL[[#This Row],[Ścieżka Xpath]],ALL!$C:E,COLUMN(C$2),0)),"",VLOOKUP(T_IE280PL[[#This Row],[Ścieżka Xpath]],ALL!$C:E,COLUMN(C$2),0))</f>
        <v>-</v>
      </c>
      <c r="D59" s="63" t="str">
        <f>IF(ISBLANK(VLOOKUP(T_IE280PL[[#This Row],[Ścieżka Xpath]],ALL!$C:F,COLUMN(D$2),0)),"",VLOOKUP(T_IE280PL[[#This Row],[Ścieżka Xpath]],ALL!$C:F,COLUMN(D$2),0))</f>
        <v>Liczba porządkowa służąca do określenia pozycji w danej kolekcji danych.</v>
      </c>
      <c r="E59" s="63" t="str">
        <f>IF(ISBLANK(VLOOKUP(T_IE280PL[[#This Row],[Ścieżka Xpath]],ALL!$C:G,COLUMN(E$2),0)),"",VLOOKUP(T_IE280PL[[#This Row],[Ścieżka Xpath]],ALL!$C:G,COLUMN(E$2),0))</f>
        <v>Sequence number in data group collection to which this data group belongs to.</v>
      </c>
      <c r="F59" s="74" t="str">
        <f>IF(ISBLANK(VLOOKUP(T_IE280PL[[#This Row],[Ścieżka Xpath]],ALL!$C:H,COLUMN(F$2),0)),"",VLOOKUP(T_IE280PL[[#This Row],[Ścieżka Xpath]],ALL!$C:H,COLUMN(F$2),0))</f>
        <v/>
      </c>
      <c r="G59" s="74" t="str">
        <f>IF(ISBLANK(VLOOKUP(T_IE280PL[[#This Row],[Ścieżka Xpath]],ALL!$C:I,COLUMN(G$2),0)),"",VLOOKUP(T_IE280PL[[#This Row],[Ścieżka Xpath]],ALL!$C:I,COLUMN(G$2),0))</f>
        <v>R</v>
      </c>
      <c r="H59" s="74" t="str">
        <f>IF(ISBLANK(VLOOKUP(T_IE280PL[[#This Row],[Ścieżka Xpath]],ALL!$C:J,COLUMN(H$2),0)),"",VLOOKUP(T_IE280PL[[#This Row],[Ścieżka Xpath]],ALL!$C:J,COLUMN(H$2),0))</f>
        <v>n..5</v>
      </c>
      <c r="I59" s="74" t="str">
        <f>IF(ISBLANK(VLOOKUP(T_IE280PL[[#This Row],[Ścieżka Xpath]],ALL!$C:K,COLUMN(I$2),0)),"",VLOOKUP(T_IE280PL[[#This Row],[Ścieżka Xpath]],ALL!$C:K,COLUMN(I$2),0))</f>
        <v/>
      </c>
      <c r="J59" s="74" t="str">
        <f>IF(ISBLANK(VLOOKUP(T_IE280PL[[#This Row],[Ścieżka Xpath]],ALL!$C:L,COLUMN(J$2),0)),"",VLOOKUP(T_IE280PL[[#This Row],[Ścieżka Xpath]],ALL!$C:L,COLUMN(J$2),0))</f>
        <v/>
      </c>
      <c r="K59" s="74" t="str">
        <f>IF(ISBLANK(VLOOKUP(T_IE280PL[[#This Row],[Ścieżka Xpath]],ALL!$C:N,COLUMN(K$2),0)),"",VLOOKUP(T_IE280PL[[#This Row],[Ścieżka Xpath]],ALL!$C:N,COLUMN(K$2),0))</f>
        <v/>
      </c>
      <c r="L59" s="62" t="str">
        <f>IF(ISBLANK(VLOOKUP(T_IE280PL[[#This Row],[Ścieżka Xpath]],ALL!$C:O,COLUMN(L$2),0)),"",VLOOKUP(T_IE280PL[[#This Row],[Ścieżka Xpath]],ALL!$C:O,COLUMN(L$2),0))</f>
        <v/>
      </c>
      <c r="M59" s="62" t="str">
        <f>IF(ISBLANK(VLOOKUP(T_IE280PL[[#This Row],[Ścieżka Xpath]],ALL!$C:P,COLUMN(M$2),0)),"",VLOOKUP(T_IE280PL[[#This Row],[Ścieżka Xpath]],ALL!$C:P,COLUMN(M$2),0))</f>
        <v/>
      </c>
      <c r="N59" s="62" t="str">
        <f>IF(ISBLANK(VLOOKUP(T_IE280PL[[#This Row],[Ścieżka Xpath]],ALL!$C:Q,COLUMN(N$2),0)),"",VLOOKUP(T_IE280PL[[#This Row],[Ścieżka Xpath]],ALL!$C:Q,COLUMN(N$2),0))</f>
        <v/>
      </c>
      <c r="O59" s="62" t="str">
        <f>IF(ISBLANK(VLOOKUP(T_IE280PL[[#This Row],[Ścieżka Xpath]],ALL!$C:R,COLUMN(O$2),0)),"",VLOOKUP(T_IE280PL[[#This Row],[Ścieżka Xpath]],ALL!$C:R,COLUMN(O$2),0))</f>
        <v/>
      </c>
    </row>
    <row r="60" spans="1:15" ht="30">
      <c r="A60" s="63" t="s">
        <v>3746</v>
      </c>
      <c r="B60" s="15">
        <v>58</v>
      </c>
      <c r="C60" s="64" t="str">
        <f>IF(ISBLANK(VLOOKUP(T_IE280PL[[#This Row],[Ścieżka Xpath]],ALL!$C:E,COLUMN(C$2),0)),"",VLOOKUP(T_IE280PL[[#This Row],[Ścieżka Xpath]],ALL!$C:E,COLUMN(C$2),0))</f>
        <v/>
      </c>
      <c r="D60" s="63" t="str">
        <f>IF(ISBLANK(VLOOKUP(T_IE280PL[[#This Row],[Ścieżka Xpath]],ALL!$C:F,COLUMN(D$2),0)),"",VLOOKUP(T_IE280PL[[#This Row],[Ścieżka Xpath]],ALL!$C:F,COLUMN(D$2),0))</f>
        <v>Numer kontenera.</v>
      </c>
      <c r="E60" s="63" t="str">
        <f>IF(ISBLANK(VLOOKUP(T_IE280PL[[#This Row],[Ścieżka Xpath]],ALL!$C:G,COLUMN(E$2),0)),"",VLOOKUP(T_IE280PL[[#This Row],[Ścieżka Xpath]],ALL!$C:G,COLUMN(E$2),0))</f>
        <v>Container identification number.</v>
      </c>
      <c r="F60" s="74" t="str">
        <f>IF(ISBLANK(VLOOKUP(T_IE280PL[[#This Row],[Ścieżka Xpath]],ALL!$C:H,COLUMN(F$2),0)),"",VLOOKUP(T_IE280PL[[#This Row],[Ścieżka Xpath]],ALL!$C:H,COLUMN(F$2),0))</f>
        <v/>
      </c>
      <c r="G60" s="74" t="str">
        <f>IF(ISBLANK(VLOOKUP(T_IE280PL[[#This Row],[Ścieżka Xpath]],ALL!$C:I,COLUMN(G$2),0)),"",VLOOKUP(T_IE280PL[[#This Row],[Ścieżka Xpath]],ALL!$C:I,COLUMN(G$2),0))</f>
        <v>D</v>
      </c>
      <c r="H60" s="74" t="str">
        <f>IF(ISBLANK(VLOOKUP(T_IE280PL[[#This Row],[Ścieżka Xpath]],ALL!$C:J,COLUMN(H$2),0)),"",VLOOKUP(T_IE280PL[[#This Row],[Ścieżka Xpath]],ALL!$C:J,COLUMN(H$2),0))</f>
        <v>an..17</v>
      </c>
      <c r="I60" s="74" t="str">
        <f>IF(ISBLANK(VLOOKUP(T_IE280PL[[#This Row],[Ścieżka Xpath]],ALL!$C:K,COLUMN(I$2),0)),"",VLOOKUP(T_IE280PL[[#This Row],[Ścieżka Xpath]],ALL!$C:K,COLUMN(I$2),0))</f>
        <v/>
      </c>
      <c r="J60" s="74" t="str">
        <f>IF(ISBLANK(VLOOKUP(T_IE280PL[[#This Row],[Ścieżka Xpath]],ALL!$C:L,COLUMN(J$2),0)),"",VLOOKUP(T_IE280PL[[#This Row],[Ścieżka Xpath]],ALL!$C:L,COLUMN(J$2),0))</f>
        <v>C0820</v>
      </c>
      <c r="K60" s="74" t="str">
        <f>IF(ISBLANK(VLOOKUP(T_IE280PL[[#This Row],[Ścieżka Xpath]],ALL!$C:N,COLUMN(K$2),0)),"",VLOOKUP(T_IE280PL[[#This Row],[Ścieżka Xpath]],ALL!$C:N,COLUMN(K$2),0))</f>
        <v/>
      </c>
      <c r="L60" s="62" t="str">
        <f>IF(ISBLANK(VLOOKUP(T_IE280PL[[#This Row],[Ścieżka Xpath]],ALL!$C:O,COLUMN(L$2),0)),"",VLOOKUP(T_IE280PL[[#This Row],[Ścieżka Xpath]],ALL!$C:O,COLUMN(L$2),0))</f>
        <v/>
      </c>
      <c r="M60" s="62" t="str">
        <f>IF(ISBLANK(VLOOKUP(T_IE280PL[[#This Row],[Ścieżka Xpath]],ALL!$C:P,COLUMN(M$2),0)),"",VLOOKUP(T_IE280PL[[#This Row],[Ścieżka Xpath]],ALL!$C:P,COLUMN(M$2),0))</f>
        <v/>
      </c>
      <c r="N60" s="62" t="str">
        <f>IF(ISBLANK(VLOOKUP(T_IE280PL[[#This Row],[Ścieżka Xpath]],ALL!$C:Q,COLUMN(N$2),0)),"",VLOOKUP(T_IE280PL[[#This Row],[Ścieżka Xpath]],ALL!$C:Q,COLUMN(N$2),0))</f>
        <v/>
      </c>
      <c r="O60" s="62" t="str">
        <f>IF(ISBLANK(VLOOKUP(T_IE280PL[[#This Row],[Ścieżka Xpath]],ALL!$C:R,COLUMN(O$2),0)),"",VLOOKUP(T_IE280PL[[#This Row],[Ścieżka Xpath]],ALL!$C:R,COLUMN(O$2),0))</f>
        <v/>
      </c>
    </row>
    <row r="61" spans="1:15" ht="45">
      <c r="A61" s="63" t="s">
        <v>3747</v>
      </c>
      <c r="B61" s="15">
        <v>59</v>
      </c>
      <c r="C61" s="64" t="str">
        <f>IF(ISBLANK(VLOOKUP(T_IE280PL[[#This Row],[Ścieżka Xpath]],ALL!$C:E,COLUMN(C$2),0)),"",VLOOKUP(T_IE280PL[[#This Row],[Ścieżka Xpath]],ALL!$C:E,COLUMN(C$2),0))</f>
        <v/>
      </c>
      <c r="D61" s="63" t="str">
        <f>IF(ISBLANK(VLOOKUP(T_IE280PL[[#This Row],[Ścieżka Xpath]],ALL!$C:F,COLUMN(D$2),0)),"",VLOOKUP(T_IE280PL[[#This Row],[Ścieżka Xpath]],ALL!$C:F,COLUMN(D$2),0))</f>
        <v>Liczba zamknięć celnych.</v>
      </c>
      <c r="E61" s="63" t="str">
        <f>IF(ISBLANK(VLOOKUP(T_IE280PL[[#This Row],[Ścieżka Xpath]],ALL!$C:G,COLUMN(E$2),0)),"",VLOOKUP(T_IE280PL[[#This Row],[Ścieżka Xpath]],ALL!$C:G,COLUMN(E$2),0))</f>
        <v>Number of seals.</v>
      </c>
      <c r="F61" s="74" t="str">
        <f>IF(ISBLANK(VLOOKUP(T_IE280PL[[#This Row],[Ścieżka Xpath]],ALL!$C:H,COLUMN(F$2),0)),"",VLOOKUP(T_IE280PL[[#This Row],[Ścieżka Xpath]],ALL!$C:H,COLUMN(F$2),0))</f>
        <v/>
      </c>
      <c r="G61" s="74" t="str">
        <f>IF(ISBLANK(VLOOKUP(T_IE280PL[[#This Row],[Ścieżka Xpath]],ALL!$C:I,COLUMN(G$2),0)),"",VLOOKUP(T_IE280PL[[#This Row],[Ścieżka Xpath]],ALL!$C:I,COLUMN(G$2),0))</f>
        <v>D</v>
      </c>
      <c r="H61" s="74" t="str">
        <f>IF(ISBLANK(VLOOKUP(T_IE280PL[[#This Row],[Ścieżka Xpath]],ALL!$C:J,COLUMN(H$2),0)),"",VLOOKUP(T_IE280PL[[#This Row],[Ścieżka Xpath]],ALL!$C:J,COLUMN(H$2),0))</f>
        <v>n..4</v>
      </c>
      <c r="I61" s="74" t="str">
        <f>IF(ISBLANK(VLOOKUP(T_IE280PL[[#This Row],[Ścieżka Xpath]],ALL!$C:K,COLUMN(I$2),0)),"",VLOOKUP(T_IE280PL[[#This Row],[Ścieżka Xpath]],ALL!$C:K,COLUMN(I$2),0))</f>
        <v/>
      </c>
      <c r="J61" s="74" t="str">
        <f>IF(ISBLANK(VLOOKUP(T_IE280PL[[#This Row],[Ścieżka Xpath]],ALL!$C:L,COLUMN(J$2),0)),"",VLOOKUP(T_IE280PL[[#This Row],[Ścieżka Xpath]],ALL!$C:L,COLUMN(J$2),0))</f>
        <v>C0396; R0106; R0448</v>
      </c>
      <c r="K61" s="74" t="str">
        <f>IF(ISBLANK(VLOOKUP(T_IE280PL[[#This Row],[Ścieżka Xpath]],ALL!$C:N,COLUMN(K$2),0)),"",VLOOKUP(T_IE280PL[[#This Row],[Ścieżka Xpath]],ALL!$C:N,COLUMN(K$2),0))</f>
        <v/>
      </c>
      <c r="L61" s="62" t="str">
        <f>IF(ISBLANK(VLOOKUP(T_IE280PL[[#This Row],[Ścieżka Xpath]],ALL!$C:O,COLUMN(L$2),0)),"",VLOOKUP(T_IE280PL[[#This Row],[Ścieżka Xpath]],ALL!$C:O,COLUMN(L$2),0))</f>
        <v/>
      </c>
      <c r="M61" s="62" t="str">
        <f>IF(ISBLANK(VLOOKUP(T_IE280PL[[#This Row],[Ścieżka Xpath]],ALL!$C:P,COLUMN(M$2),0)),"",VLOOKUP(T_IE280PL[[#This Row],[Ścieżka Xpath]],ALL!$C:P,COLUMN(M$2),0))</f>
        <v/>
      </c>
      <c r="N61" s="62" t="str">
        <f>IF(ISBLANK(VLOOKUP(T_IE280PL[[#This Row],[Ścieżka Xpath]],ALL!$C:Q,COLUMN(N$2),0)),"",VLOOKUP(T_IE280PL[[#This Row],[Ścieżka Xpath]],ALL!$C:Q,COLUMN(N$2),0))</f>
        <v/>
      </c>
      <c r="O61" s="62" t="str">
        <f>IF(ISBLANK(VLOOKUP(T_IE280PL[[#This Row],[Ścieżka Xpath]],ALL!$C:R,COLUMN(O$2),0)),"",VLOOKUP(T_IE280PL[[#This Row],[Ścieżka Xpath]],ALL!$C:R,COLUMN(O$2),0))</f>
        <v/>
      </c>
    </row>
    <row r="62" spans="1:15" ht="15">
      <c r="A62" s="70" t="s">
        <v>3748</v>
      </c>
      <c r="B62" s="83">
        <v>60</v>
      </c>
      <c r="C62" s="68" t="str">
        <f>IF(ISBLANK(VLOOKUP(T_IE280PL[[#This Row],[Ścieżka Xpath]],ALL!$C:E,COLUMN(C$2),0)),"",VLOOKUP(T_IE280PL[[#This Row],[Ścieżka Xpath]],ALL!$C:E,COLUMN(C$2),0))</f>
        <v/>
      </c>
      <c r="D62" s="70" t="str">
        <f>IF(ISBLANK(VLOOKUP(T_IE280PL[[#This Row],[Ścieżka Xpath]],ALL!$C:F,COLUMN(D$2),0)),"",VLOOKUP(T_IE280PL[[#This Row],[Ścieżka Xpath]],ALL!$C:F,COLUMN(D$2),0))</f>
        <v>Zamknięcia celne.</v>
      </c>
      <c r="E62" s="70" t="str">
        <f>IF(ISBLANK(VLOOKUP(T_IE280PL[[#This Row],[Ścieżka Xpath]],ALL!$C:G,COLUMN(E$2),0)),"",VLOOKUP(T_IE280PL[[#This Row],[Ścieżka Xpath]],ALL!$C:G,COLUMN(E$2),0))</f>
        <v>Seals' details.</v>
      </c>
      <c r="F62" s="69" t="str">
        <f>IF(ISBLANK(VLOOKUP(T_IE280PL[[#This Row],[Ścieżka Xpath]],ALL!$C:H,COLUMN(F$2),0)),"",VLOOKUP(T_IE280PL[[#This Row],[Ścieżka Xpath]],ALL!$C:H,COLUMN(F$2),0))</f>
        <v>0..99</v>
      </c>
      <c r="G62" s="69" t="str">
        <f>IF(ISBLANK(VLOOKUP(T_IE280PL[[#This Row],[Ścieżka Xpath]],ALL!$C:I,COLUMN(G$2),0)),"",VLOOKUP(T_IE280PL[[#This Row],[Ścieżka Xpath]],ALL!$C:I,COLUMN(G$2),0))</f>
        <v>D</v>
      </c>
      <c r="H62" s="69" t="str">
        <f>IF(ISBLANK(VLOOKUP(T_IE280PL[[#This Row],[Ścieżka Xpath]],ALL!$C:J,COLUMN(H$2),0)),"",VLOOKUP(T_IE280PL[[#This Row],[Ścieżka Xpath]],ALL!$C:J,COLUMN(H$2),0))</f>
        <v/>
      </c>
      <c r="I62" s="69" t="str">
        <f>IF(ISBLANK(VLOOKUP(T_IE280PL[[#This Row],[Ścieżka Xpath]],ALL!$C:K,COLUMN(I$2),0)),"",VLOOKUP(T_IE280PL[[#This Row],[Ścieżka Xpath]],ALL!$C:K,COLUMN(I$2),0))</f>
        <v/>
      </c>
      <c r="J62" s="69" t="str">
        <f>IF(ISBLANK(VLOOKUP(T_IE280PL[[#This Row],[Ścieżka Xpath]],ALL!$C:L,COLUMN(J$2),0)),"",VLOOKUP(T_IE280PL[[#This Row],[Ścieżka Xpath]],ALL!$C:L,COLUMN(J$2),0))</f>
        <v>C0569</v>
      </c>
      <c r="K62" s="69" t="str">
        <f>IF(ISBLANK(VLOOKUP(T_IE280PL[[#This Row],[Ścieżka Xpath]],ALL!$C:N,COLUMN(K$2),0)),"",VLOOKUP(T_IE280PL[[#This Row],[Ścieżka Xpath]],ALL!$C:N,COLUMN(K$2),0))</f>
        <v/>
      </c>
      <c r="L62" s="70" t="str">
        <f>IF(ISBLANK(VLOOKUP(T_IE280PL[[#This Row],[Ścieżka Xpath]],ALL!$C:O,COLUMN(L$2),0)),"",VLOOKUP(T_IE280PL[[#This Row],[Ścieżka Xpath]],ALL!$C:O,COLUMN(L$2),0))</f>
        <v/>
      </c>
      <c r="M62" s="70" t="str">
        <f>IF(ISBLANK(VLOOKUP(T_IE280PL[[#This Row],[Ścieżka Xpath]],ALL!$C:P,COLUMN(M$2),0)),"",VLOOKUP(T_IE280PL[[#This Row],[Ścieżka Xpath]],ALL!$C:P,COLUMN(M$2),0))</f>
        <v/>
      </c>
      <c r="N62" s="70" t="str">
        <f>IF(ISBLANK(VLOOKUP(T_IE280PL[[#This Row],[Ścieżka Xpath]],ALL!$C:Q,COLUMN(N$2),0)),"",VLOOKUP(T_IE280PL[[#This Row],[Ścieżka Xpath]],ALL!$C:Q,COLUMN(N$2),0))</f>
        <v/>
      </c>
      <c r="O62" s="70" t="str">
        <f>IF(ISBLANK(VLOOKUP(T_IE280PL[[#This Row],[Ścieżka Xpath]],ALL!$C:R,COLUMN(O$2),0)),"",VLOOKUP(T_IE280PL[[#This Row],[Ścieżka Xpath]],ALL!$C:R,COLUMN(O$2),0))</f>
        <v/>
      </c>
    </row>
    <row r="63" spans="1:15" ht="30">
      <c r="A63" s="63" t="s">
        <v>3749</v>
      </c>
      <c r="B63" s="15">
        <v>61</v>
      </c>
      <c r="C63" s="64" t="str">
        <f>IF(ISBLANK(VLOOKUP(T_IE280PL[[#This Row],[Ścieżka Xpath]],ALL!$C:E,COLUMN(C$2),0)),"",VLOOKUP(T_IE280PL[[#This Row],[Ścieżka Xpath]],ALL!$C:E,COLUMN(C$2),0))</f>
        <v>-</v>
      </c>
      <c r="D63" s="63" t="str">
        <f>IF(ISBLANK(VLOOKUP(T_IE280PL[[#This Row],[Ścieżka Xpath]],ALL!$C:F,COLUMN(D$2),0)),"",VLOOKUP(T_IE280PL[[#This Row],[Ścieżka Xpath]],ALL!$C:F,COLUMN(D$2),0))</f>
        <v>Liczba porządkowa służąca do określenia pozycji w danej kolekcji danych.</v>
      </c>
      <c r="E63" s="63" t="str">
        <f>IF(ISBLANK(VLOOKUP(T_IE280PL[[#This Row],[Ścieżka Xpath]],ALL!$C:G,COLUMN(E$2),0)),"",VLOOKUP(T_IE280PL[[#This Row],[Ścieżka Xpath]],ALL!$C:G,COLUMN(E$2),0))</f>
        <v>Sequence number in data group collection to which this data group belongs to.</v>
      </c>
      <c r="F63" s="74" t="str">
        <f>IF(ISBLANK(VLOOKUP(T_IE280PL[[#This Row],[Ścieżka Xpath]],ALL!$C:H,COLUMN(F$2),0)),"",VLOOKUP(T_IE280PL[[#This Row],[Ścieżka Xpath]],ALL!$C:H,COLUMN(F$2),0))</f>
        <v/>
      </c>
      <c r="G63" s="74" t="str">
        <f>IF(ISBLANK(VLOOKUP(T_IE280PL[[#This Row],[Ścieżka Xpath]],ALL!$C:I,COLUMN(G$2),0)),"",VLOOKUP(T_IE280PL[[#This Row],[Ścieżka Xpath]],ALL!$C:I,COLUMN(G$2),0))</f>
        <v>R</v>
      </c>
      <c r="H63" s="74" t="str">
        <f>IF(ISBLANK(VLOOKUP(T_IE280PL[[#This Row],[Ścieżka Xpath]],ALL!$C:J,COLUMN(H$2),0)),"",VLOOKUP(T_IE280PL[[#This Row],[Ścieżka Xpath]],ALL!$C:J,COLUMN(H$2),0))</f>
        <v>n..5</v>
      </c>
      <c r="I63" s="74" t="str">
        <f>IF(ISBLANK(VLOOKUP(T_IE280PL[[#This Row],[Ścieżka Xpath]],ALL!$C:K,COLUMN(I$2),0)),"",VLOOKUP(T_IE280PL[[#This Row],[Ścieżka Xpath]],ALL!$C:K,COLUMN(I$2),0))</f>
        <v/>
      </c>
      <c r="J63" s="74" t="str">
        <f>IF(ISBLANK(VLOOKUP(T_IE280PL[[#This Row],[Ścieżka Xpath]],ALL!$C:L,COLUMN(J$2),0)),"",VLOOKUP(T_IE280PL[[#This Row],[Ścieżka Xpath]],ALL!$C:L,COLUMN(J$2),0))</f>
        <v/>
      </c>
      <c r="K63" s="74" t="str">
        <f>IF(ISBLANK(VLOOKUP(T_IE280PL[[#This Row],[Ścieżka Xpath]],ALL!$C:N,COLUMN(K$2),0)),"",VLOOKUP(T_IE280PL[[#This Row],[Ścieżka Xpath]],ALL!$C:N,COLUMN(K$2),0))</f>
        <v/>
      </c>
      <c r="L63" s="62" t="str">
        <f>IF(ISBLANK(VLOOKUP(T_IE280PL[[#This Row],[Ścieżka Xpath]],ALL!$C:O,COLUMN(L$2),0)),"",VLOOKUP(T_IE280PL[[#This Row],[Ścieżka Xpath]],ALL!$C:O,COLUMN(L$2),0))</f>
        <v/>
      </c>
      <c r="M63" s="62" t="str">
        <f>IF(ISBLANK(VLOOKUP(T_IE280PL[[#This Row],[Ścieżka Xpath]],ALL!$C:P,COLUMN(M$2),0)),"",VLOOKUP(T_IE280PL[[#This Row],[Ścieżka Xpath]],ALL!$C:P,COLUMN(M$2),0))</f>
        <v/>
      </c>
      <c r="N63" s="62" t="str">
        <f>IF(ISBLANK(VLOOKUP(T_IE280PL[[#This Row],[Ścieżka Xpath]],ALL!$C:Q,COLUMN(N$2),0)),"",VLOOKUP(T_IE280PL[[#This Row],[Ścieżka Xpath]],ALL!$C:Q,COLUMN(N$2),0))</f>
        <v/>
      </c>
      <c r="O63" s="62" t="str">
        <f>IF(ISBLANK(VLOOKUP(T_IE280PL[[#This Row],[Ścieżka Xpath]],ALL!$C:R,COLUMN(O$2),0)),"",VLOOKUP(T_IE280PL[[#This Row],[Ścieżka Xpath]],ALL!$C:R,COLUMN(O$2),0))</f>
        <v/>
      </c>
    </row>
    <row r="64" spans="1:15" ht="15">
      <c r="A64" s="63" t="s">
        <v>3750</v>
      </c>
      <c r="B64" s="15">
        <v>62</v>
      </c>
      <c r="C64" s="64" t="str">
        <f>IF(ISBLANK(VLOOKUP(T_IE280PL[[#This Row],[Ścieżka Xpath]],ALL!$C:E,COLUMN(C$2),0)),"",VLOOKUP(T_IE280PL[[#This Row],[Ścieżka Xpath]],ALL!$C:E,COLUMN(C$2),0))</f>
        <v/>
      </c>
      <c r="D64" s="63" t="str">
        <f>IF(ISBLANK(VLOOKUP(T_IE280PL[[#This Row],[Ścieżka Xpath]],ALL!$C:F,COLUMN(D$2),0)),"",VLOOKUP(T_IE280PL[[#This Row],[Ścieżka Xpath]],ALL!$C:F,COLUMN(D$2),0))</f>
        <v>Znaki zamknięcia celnego.</v>
      </c>
      <c r="E64" s="63" t="str">
        <f>IF(ISBLANK(VLOOKUP(T_IE280PL[[#This Row],[Ścieżka Xpath]],ALL!$C:G,COLUMN(E$2),0)),"",VLOOKUP(T_IE280PL[[#This Row],[Ścieżka Xpath]],ALL!$C:G,COLUMN(E$2),0))</f>
        <v>Seal's identifier.</v>
      </c>
      <c r="F64" s="74" t="str">
        <f>IF(ISBLANK(VLOOKUP(T_IE280PL[[#This Row],[Ścieżka Xpath]],ALL!$C:H,COLUMN(F$2),0)),"",VLOOKUP(T_IE280PL[[#This Row],[Ścieżka Xpath]],ALL!$C:H,COLUMN(F$2),0))</f>
        <v/>
      </c>
      <c r="G64" s="74" t="str">
        <f>IF(ISBLANK(VLOOKUP(T_IE280PL[[#This Row],[Ścieżka Xpath]],ALL!$C:I,COLUMN(G$2),0)),"",VLOOKUP(T_IE280PL[[#This Row],[Ścieżka Xpath]],ALL!$C:I,COLUMN(G$2),0))</f>
        <v>R</v>
      </c>
      <c r="H64" s="74" t="str">
        <f>IF(ISBLANK(VLOOKUP(T_IE280PL[[#This Row],[Ścieżka Xpath]],ALL!$C:J,COLUMN(H$2),0)),"",VLOOKUP(T_IE280PL[[#This Row],[Ścieżka Xpath]],ALL!$C:J,COLUMN(H$2),0))</f>
        <v>an..20</v>
      </c>
      <c r="I64" s="74" t="str">
        <f>IF(ISBLANK(VLOOKUP(T_IE280PL[[#This Row],[Ścieżka Xpath]],ALL!$C:K,COLUMN(I$2),0)),"",VLOOKUP(T_IE280PL[[#This Row],[Ścieżka Xpath]],ALL!$C:K,COLUMN(I$2),0))</f>
        <v/>
      </c>
      <c r="J64" s="74" t="str">
        <f>IF(ISBLANK(VLOOKUP(T_IE280PL[[#This Row],[Ścieżka Xpath]],ALL!$C:L,COLUMN(J$2),0)),"",VLOOKUP(T_IE280PL[[#This Row],[Ścieżka Xpath]],ALL!$C:L,COLUMN(J$2),0))</f>
        <v>R0107</v>
      </c>
      <c r="K64" s="74" t="str">
        <f>IF(ISBLANK(VLOOKUP(T_IE280PL[[#This Row],[Ścieżka Xpath]],ALL!$C:N,COLUMN(K$2),0)),"",VLOOKUP(T_IE280PL[[#This Row],[Ścieżka Xpath]],ALL!$C:N,COLUMN(K$2),0))</f>
        <v/>
      </c>
      <c r="L64" s="62" t="str">
        <f>IF(ISBLANK(VLOOKUP(T_IE280PL[[#This Row],[Ścieżka Xpath]],ALL!$C:O,COLUMN(L$2),0)),"",VLOOKUP(T_IE280PL[[#This Row],[Ścieżka Xpath]],ALL!$C:O,COLUMN(L$2),0))</f>
        <v/>
      </c>
      <c r="M64" s="62" t="str">
        <f>IF(ISBLANK(VLOOKUP(T_IE280PL[[#This Row],[Ścieżka Xpath]],ALL!$C:P,COLUMN(M$2),0)),"",VLOOKUP(T_IE280PL[[#This Row],[Ścieżka Xpath]],ALL!$C:P,COLUMN(M$2),0))</f>
        <v/>
      </c>
      <c r="N64" s="62" t="str">
        <f>IF(ISBLANK(VLOOKUP(T_IE280PL[[#This Row],[Ścieżka Xpath]],ALL!$C:Q,COLUMN(N$2),0)),"",VLOOKUP(T_IE280PL[[#This Row],[Ścieżka Xpath]],ALL!$C:Q,COLUMN(N$2),0))</f>
        <v/>
      </c>
      <c r="O64" s="62" t="str">
        <f>IF(ISBLANK(VLOOKUP(T_IE280PL[[#This Row],[Ścieżka Xpath]],ALL!$C:R,COLUMN(O$2),0)),"",VLOOKUP(T_IE280PL[[#This Row],[Ścieżka Xpath]],ALL!$C:R,COLUMN(O$2),0))</f>
        <v/>
      </c>
    </row>
    <row r="65" spans="1:15" ht="30">
      <c r="A65" s="70" t="s">
        <v>3751</v>
      </c>
      <c r="B65" s="83">
        <v>63</v>
      </c>
      <c r="C65" s="68" t="str">
        <f>IF(ISBLANK(VLOOKUP(T_IE280PL[[#This Row],[Ścieżka Xpath]],ALL!$C:E,COLUMN(C$2),0)),"",VLOOKUP(T_IE280PL[[#This Row],[Ścieżka Xpath]],ALL!$C:E,COLUMN(C$2),0))</f>
        <v>-</v>
      </c>
      <c r="D65" s="70" t="str">
        <f>IF(ISBLANK(VLOOKUP(T_IE280PL[[#This Row],[Ścieżka Xpath]],ALL!$C:F,COLUMN(D$2),0)),"",VLOOKUP(T_IE280PL[[#This Row],[Ścieżka Xpath]],ALL!$C:F,COLUMN(D$2),0))</f>
        <v>Mapowane pozycji towarowych na kontenery/zamknięcia celne.</v>
      </c>
      <c r="E65" s="70" t="str">
        <f>IF(ISBLANK(VLOOKUP(T_IE280PL[[#This Row],[Ścieżka Xpath]],ALL!$C:G,COLUMN(E$2),0)),"",VLOOKUP(T_IE280PL[[#This Row],[Ścieżka Xpath]],ALL!$C:G,COLUMN(E$2),0))</f>
        <v>Mapping of goods items to containers/seals.</v>
      </c>
      <c r="F65" s="69" t="str">
        <f>IF(ISBLANK(VLOOKUP(T_IE280PL[[#This Row],[Ścieżka Xpath]],ALL!$C:H,COLUMN(F$2),0)),"",VLOOKUP(T_IE280PL[[#This Row],[Ścieżka Xpath]],ALL!$C:H,COLUMN(F$2),0))</f>
        <v>0..9999</v>
      </c>
      <c r="G65" s="69" t="str">
        <f>IF(ISBLANK(VLOOKUP(T_IE280PL[[#This Row],[Ścieżka Xpath]],ALL!$C:I,COLUMN(G$2),0)),"",VLOOKUP(T_IE280PL[[#This Row],[Ścieżka Xpath]],ALL!$C:I,COLUMN(G$2),0))</f>
        <v>O</v>
      </c>
      <c r="H65" s="69" t="str">
        <f>IF(ISBLANK(VLOOKUP(T_IE280PL[[#This Row],[Ścieżka Xpath]],ALL!$C:J,COLUMN(H$2),0)),"",VLOOKUP(T_IE280PL[[#This Row],[Ścieżka Xpath]],ALL!$C:J,COLUMN(H$2),0))</f>
        <v/>
      </c>
      <c r="I65" s="69" t="str">
        <f>IF(ISBLANK(VLOOKUP(T_IE280PL[[#This Row],[Ścieżka Xpath]],ALL!$C:K,COLUMN(I$2),0)),"",VLOOKUP(T_IE280PL[[#This Row],[Ścieżka Xpath]],ALL!$C:K,COLUMN(I$2),0))</f>
        <v/>
      </c>
      <c r="J65" s="211" t="str">
        <f>IF(ISBLANK(VLOOKUP(T_IE280PL[[#This Row],[Ścieżka Xpath]],ALL!$C:L,COLUMN(J$2),0)),"",VLOOKUP(T_IE280PL[[#This Row],[Ścieżka Xpath]],ALL!$C:L,COLUMN(J$2),0))</f>
        <v/>
      </c>
      <c r="K65" s="69" t="str">
        <f>IF(ISBLANK(VLOOKUP(T_IE280PL[[#This Row],[Ścieżka Xpath]],ALL!$C:N,COLUMN(K$2),0)),"",VLOOKUP(T_IE280PL[[#This Row],[Ścieżka Xpath]],ALL!$C:N,COLUMN(K$2),0))</f>
        <v>2.00</v>
      </c>
      <c r="L65" s="70" t="str">
        <f>IF(ISBLANK(VLOOKUP(T_IE280PL[[#This Row],[Ścieżka Xpath]],ALL!$C:O,COLUMN(L$2),0)),"",VLOOKUP(T_IE280PL[[#This Row],[Ścieżka Xpath]],ALL!$C:O,COLUMN(L$2),0))</f>
        <v>Korekta reguł.</v>
      </c>
      <c r="M65" s="70" t="str">
        <f>IF(ISBLANK(VLOOKUP(T_IE280PL[[#This Row],[Ścieżka Xpath]],ALL!$C:P,COLUMN(M$2),0)),"",VLOOKUP(T_IE280PL[[#This Row],[Ścieżka Xpath]],ALL!$C:P,COLUMN(M$2),0))</f>
        <v>Rules correction.</v>
      </c>
      <c r="N65" s="70" t="str">
        <f>IF(ISBLANK(VLOOKUP(T_IE280PL[[#This Row],[Ścieżka Xpath]],ALL!$C:Q,COLUMN(N$2),0)),"",VLOOKUP(T_IE280PL[[#This Row],[Ścieżka Xpath]],ALL!$C:Q,COLUMN(N$2),0))</f>
        <v/>
      </c>
      <c r="O65" s="70" t="str">
        <f>IF(ISBLANK(VLOOKUP(T_IE280PL[[#This Row],[Ścieżka Xpath]],ALL!$C:R,COLUMN(O$2),0)),"",VLOOKUP(T_IE280PL[[#This Row],[Ścieżka Xpath]],ALL!$C:R,COLUMN(O$2),0))</f>
        <v/>
      </c>
    </row>
    <row r="66" spans="1:15" ht="30">
      <c r="A66" s="63" t="s">
        <v>3752</v>
      </c>
      <c r="B66" s="15">
        <v>64</v>
      </c>
      <c r="C66" s="64" t="str">
        <f>IF(ISBLANK(VLOOKUP(T_IE280PL[[#This Row],[Ścieżka Xpath]],ALL!$C:E,COLUMN(C$2),0)),"",VLOOKUP(T_IE280PL[[#This Row],[Ścieżka Xpath]],ALL!$C:E,COLUMN(C$2),0))</f>
        <v>-</v>
      </c>
      <c r="D66" s="63" t="str">
        <f>IF(ISBLANK(VLOOKUP(T_IE280PL[[#This Row],[Ścieżka Xpath]],ALL!$C:F,COLUMN(D$2),0)),"",VLOOKUP(T_IE280PL[[#This Row],[Ścieżka Xpath]],ALL!$C:F,COLUMN(D$2),0))</f>
        <v>Liczba porządkowa służąca do określenia pozycji w danej kolekcji danych.</v>
      </c>
      <c r="E66" s="63" t="str">
        <f>IF(ISBLANK(VLOOKUP(T_IE280PL[[#This Row],[Ścieżka Xpath]],ALL!$C:G,COLUMN(E$2),0)),"",VLOOKUP(T_IE280PL[[#This Row],[Ścieżka Xpath]],ALL!$C:G,COLUMN(E$2),0))</f>
        <v>Sequence number in data group collection to which this data group belongs to.</v>
      </c>
      <c r="F66" s="74" t="str">
        <f>IF(ISBLANK(VLOOKUP(T_IE280PL[[#This Row],[Ścieżka Xpath]],ALL!$C:H,COLUMN(F$2),0)),"",VLOOKUP(T_IE280PL[[#This Row],[Ścieżka Xpath]],ALL!$C:H,COLUMN(F$2),0))</f>
        <v/>
      </c>
      <c r="G66" s="74" t="str">
        <f>IF(ISBLANK(VLOOKUP(T_IE280PL[[#This Row],[Ścieżka Xpath]],ALL!$C:I,COLUMN(G$2),0)),"",VLOOKUP(T_IE280PL[[#This Row],[Ścieżka Xpath]],ALL!$C:I,COLUMN(G$2),0))</f>
        <v>R</v>
      </c>
      <c r="H66" s="74" t="str">
        <f>IF(ISBLANK(VLOOKUP(T_IE280PL[[#This Row],[Ścieżka Xpath]],ALL!$C:J,COLUMN(H$2),0)),"",VLOOKUP(T_IE280PL[[#This Row],[Ścieżka Xpath]],ALL!$C:J,COLUMN(H$2),0))</f>
        <v>n..5</v>
      </c>
      <c r="I66" s="74" t="str">
        <f>IF(ISBLANK(VLOOKUP(T_IE280PL[[#This Row],[Ścieżka Xpath]],ALL!$C:K,COLUMN(I$2),0)),"",VLOOKUP(T_IE280PL[[#This Row],[Ścieżka Xpath]],ALL!$C:K,COLUMN(I$2),0))</f>
        <v/>
      </c>
      <c r="J66" s="74" t="str">
        <f>IF(ISBLANK(VLOOKUP(T_IE280PL[[#This Row],[Ścieżka Xpath]],ALL!$C:L,COLUMN(J$2),0)),"",VLOOKUP(T_IE280PL[[#This Row],[Ścieżka Xpath]],ALL!$C:L,COLUMN(J$2),0))</f>
        <v/>
      </c>
      <c r="K66" s="74" t="str">
        <f>IF(ISBLANK(VLOOKUP(T_IE280PL[[#This Row],[Ścieżka Xpath]],ALL!$C:N,COLUMN(K$2),0)),"",VLOOKUP(T_IE280PL[[#This Row],[Ścieżka Xpath]],ALL!$C:N,COLUMN(K$2),0))</f>
        <v/>
      </c>
      <c r="L66" s="62" t="str">
        <f>IF(ISBLANK(VLOOKUP(T_IE280PL[[#This Row],[Ścieżka Xpath]],ALL!$C:O,COLUMN(L$2),0)),"",VLOOKUP(T_IE280PL[[#This Row],[Ścieżka Xpath]],ALL!$C:O,COLUMN(L$2),0))</f>
        <v/>
      </c>
      <c r="M66" s="62" t="str">
        <f>IF(ISBLANK(VLOOKUP(T_IE280PL[[#This Row],[Ścieżka Xpath]],ALL!$C:P,COLUMN(M$2),0)),"",VLOOKUP(T_IE280PL[[#This Row],[Ścieżka Xpath]],ALL!$C:P,COLUMN(M$2),0))</f>
        <v/>
      </c>
      <c r="N66" s="62" t="str">
        <f>IF(ISBLANK(VLOOKUP(T_IE280PL[[#This Row],[Ścieżka Xpath]],ALL!$C:Q,COLUMN(N$2),0)),"",VLOOKUP(T_IE280PL[[#This Row],[Ścieżka Xpath]],ALL!$C:Q,COLUMN(N$2),0))</f>
        <v/>
      </c>
      <c r="O66" s="62" t="str">
        <f>IF(ISBLANK(VLOOKUP(T_IE280PL[[#This Row],[Ścieżka Xpath]],ALL!$C:R,COLUMN(O$2),0)),"",VLOOKUP(T_IE280PL[[#This Row],[Ścieżka Xpath]],ALL!$C:R,COLUMN(O$2),0))</f>
        <v/>
      </c>
    </row>
    <row r="67" spans="1:15" ht="30">
      <c r="A67" s="63" t="s">
        <v>3753</v>
      </c>
      <c r="B67" s="15">
        <v>65</v>
      </c>
      <c r="C67" s="64" t="str">
        <f>IF(ISBLANK(VLOOKUP(T_IE280PL[[#This Row],[Ścieżka Xpath]],ALL!$C:E,COLUMN(C$2),0)),"",VLOOKUP(T_IE280PL[[#This Row],[Ścieżka Xpath]],ALL!$C:E,COLUMN(C$2),0))</f>
        <v>19 07 044 000</v>
      </c>
      <c r="D67" s="26" t="str">
        <f>IF(ISBLANK(VLOOKUP(T_IE280PL[[#This Row],[Ścieżka Xpath]],ALL!$C:F,COLUMN(D$2),0)),"",VLOOKUP(T_IE280PL[[#This Row],[Ścieżka Xpath]],ALL!$C:F,COLUMN(D$2),0))</f>
        <v>Numer pozycji towarowej w zgłoszeniu.</v>
      </c>
      <c r="E67" s="63" t="str">
        <f>IF(ISBLANK(VLOOKUP(T_IE280PL[[#This Row],[Ścieżka Xpath]],ALL!$C:G,COLUMN(E$2),0)),"",VLOOKUP(T_IE280PL[[#This Row],[Ścieżka Xpath]],ALL!$C:G,COLUMN(E$2),0))</f>
        <v>Declaration goods item number.</v>
      </c>
      <c r="F67" s="74" t="str">
        <f>IF(ISBLANK(VLOOKUP(T_IE280PL[[#This Row],[Ścieżka Xpath]],ALL!$C:H,COLUMN(F$2),0)),"",VLOOKUP(T_IE280PL[[#This Row],[Ścieżka Xpath]],ALL!$C:H,COLUMN(F$2),0))</f>
        <v/>
      </c>
      <c r="G67" s="74" t="str">
        <f>IF(ISBLANK(VLOOKUP(T_IE280PL[[#This Row],[Ścieżka Xpath]],ALL!$C:I,COLUMN(G$2),0)),"",VLOOKUP(T_IE280PL[[#This Row],[Ścieżka Xpath]],ALL!$C:I,COLUMN(G$2),0))</f>
        <v>R</v>
      </c>
      <c r="H67" s="74" t="str">
        <f>IF(ISBLANK(VLOOKUP(T_IE280PL[[#This Row],[Ścieżka Xpath]],ALL!$C:J,COLUMN(H$2),0)),"",VLOOKUP(T_IE280PL[[#This Row],[Ścieżka Xpath]],ALL!$C:J,COLUMN(H$2),0))</f>
        <v>n..5</v>
      </c>
      <c r="I67" s="74" t="str">
        <f>IF(ISBLANK(VLOOKUP(T_IE280PL[[#This Row],[Ścieżka Xpath]],ALL!$C:K,COLUMN(I$2),0)),"",VLOOKUP(T_IE280PL[[#This Row],[Ścieżka Xpath]],ALL!$C:K,COLUMN(I$2),0))</f>
        <v/>
      </c>
      <c r="J67" s="74" t="str">
        <f>IF(ISBLANK(VLOOKUP(T_IE280PL[[#This Row],[Ścieżka Xpath]],ALL!$C:L,COLUMN(J$2),0)),"",VLOOKUP(T_IE280PL[[#This Row],[Ścieżka Xpath]],ALL!$C:L,COLUMN(J$2),0))</f>
        <v/>
      </c>
      <c r="K67" s="74" t="str">
        <f>IF(ISBLANK(VLOOKUP(T_IE280PL[[#This Row],[Ścieżka Xpath]],ALL!$C:N,COLUMN(K$2),0)),"",VLOOKUP(T_IE280PL[[#This Row],[Ścieżka Xpath]],ALL!$C:N,COLUMN(K$2),0))</f>
        <v/>
      </c>
      <c r="L67" s="62" t="str">
        <f>IF(ISBLANK(VLOOKUP(T_IE280PL[[#This Row],[Ścieżka Xpath]],ALL!$C:O,COLUMN(L$2),0)),"",VLOOKUP(T_IE280PL[[#This Row],[Ścieżka Xpath]],ALL!$C:O,COLUMN(L$2),0))</f>
        <v/>
      </c>
      <c r="M67" s="62" t="str">
        <f>IF(ISBLANK(VLOOKUP(T_IE280PL[[#This Row],[Ścieżka Xpath]],ALL!$C:P,COLUMN(M$2),0)),"",VLOOKUP(T_IE280PL[[#This Row],[Ścieżka Xpath]],ALL!$C:P,COLUMN(M$2),0))</f>
        <v/>
      </c>
      <c r="N67" s="62" t="str">
        <f>IF(ISBLANK(VLOOKUP(T_IE280PL[[#This Row],[Ścieżka Xpath]],ALL!$C:Q,COLUMN(N$2),0)),"",VLOOKUP(T_IE280PL[[#This Row],[Ścieżka Xpath]],ALL!$C:Q,COLUMN(N$2),0))</f>
        <v/>
      </c>
      <c r="O67" s="62" t="str">
        <f>IF(ISBLANK(VLOOKUP(T_IE280PL[[#This Row],[Ścieżka Xpath]],ALL!$C:R,COLUMN(O$2),0)),"",VLOOKUP(T_IE280PL[[#This Row],[Ścieżka Xpath]],ALL!$C:R,COLUMN(O$2),0))</f>
        <v/>
      </c>
    </row>
    <row r="68" spans="1:15" ht="15">
      <c r="A68" s="70" t="s">
        <v>3754</v>
      </c>
      <c r="B68" s="83">
        <v>66</v>
      </c>
      <c r="C68" s="68" t="str">
        <f>IF(ISBLANK(VLOOKUP(T_IE280PL[[#This Row],[Ścieżka Xpath]],ALL!$C:E,COLUMN(C$2),0)),"",VLOOKUP(T_IE280PL[[#This Row],[Ścieżka Xpath]],ALL!$C:E,COLUMN(C$2),0))</f>
        <v>-</v>
      </c>
      <c r="D68" s="70" t="str">
        <f>IF(ISBLANK(VLOOKUP(T_IE280PL[[#This Row],[Ścieżka Xpath]],ALL!$C:F,COLUMN(D$2),0)),"",VLOOKUP(T_IE280PL[[#This Row],[Ścieżka Xpath]],ALL!$C:F,COLUMN(D$2),0))</f>
        <v>Informacje o przeładunku.</v>
      </c>
      <c r="E68" s="70" t="str">
        <f>IF(ISBLANK(VLOOKUP(T_IE280PL[[#This Row],[Ścieżka Xpath]],ALL!$C:G,COLUMN(E$2),0)),"",VLOOKUP(T_IE280PL[[#This Row],[Ścieżka Xpath]],ALL!$C:G,COLUMN(E$2),0))</f>
        <v>Transhipment details.</v>
      </c>
      <c r="F68" s="69" t="str">
        <f>IF(ISBLANK(VLOOKUP(T_IE280PL[[#This Row],[Ścieżka Xpath]],ALL!$C:H,COLUMN(F$2),0)),"",VLOOKUP(T_IE280PL[[#This Row],[Ścieżka Xpath]],ALL!$C:H,COLUMN(F$2),0))</f>
        <v>0..1</v>
      </c>
      <c r="G68" s="69" t="str">
        <f>IF(ISBLANK(VLOOKUP(T_IE280PL[[#This Row],[Ścieżka Xpath]],ALL!$C:I,COLUMN(G$2),0)),"",VLOOKUP(T_IE280PL[[#This Row],[Ścieżka Xpath]],ALL!$C:I,COLUMN(G$2),0))</f>
        <v>D</v>
      </c>
      <c r="H68" s="69" t="str">
        <f>IF(ISBLANK(VLOOKUP(T_IE280PL[[#This Row],[Ścieżka Xpath]],ALL!$C:J,COLUMN(H$2),0)),"",VLOOKUP(T_IE280PL[[#This Row],[Ścieżka Xpath]],ALL!$C:J,COLUMN(H$2),0))</f>
        <v/>
      </c>
      <c r="I68" s="69" t="str">
        <f>IF(ISBLANK(VLOOKUP(T_IE280PL[[#This Row],[Ścieżka Xpath]],ALL!$C:K,COLUMN(I$2),0)),"",VLOOKUP(T_IE280PL[[#This Row],[Ścieżka Xpath]],ALL!$C:K,COLUMN(I$2),0))</f>
        <v/>
      </c>
      <c r="J68" s="69" t="str">
        <f>IF(ISBLANK(VLOOKUP(T_IE280PL[[#This Row],[Ścieżka Xpath]],ALL!$C:L,COLUMN(J$2),0)),"",VLOOKUP(T_IE280PL[[#This Row],[Ścieżka Xpath]],ALL!$C:L,COLUMN(J$2),0))</f>
        <v>C0240</v>
      </c>
      <c r="K68" s="69" t="str">
        <f>IF(ISBLANK(VLOOKUP(T_IE280PL[[#This Row],[Ścieżka Xpath]],ALL!$C:N,COLUMN(K$2),0)),"",VLOOKUP(T_IE280PL[[#This Row],[Ścieżka Xpath]],ALL!$C:N,COLUMN(K$2),0))</f>
        <v/>
      </c>
      <c r="L68" s="70" t="str">
        <f>IF(ISBLANK(VLOOKUP(T_IE280PL[[#This Row],[Ścieżka Xpath]],ALL!$C:O,COLUMN(L$2),0)),"",VLOOKUP(T_IE280PL[[#This Row],[Ścieżka Xpath]],ALL!$C:O,COLUMN(L$2),0))</f>
        <v/>
      </c>
      <c r="M68" s="70" t="str">
        <f>IF(ISBLANK(VLOOKUP(T_IE280PL[[#This Row],[Ścieżka Xpath]],ALL!$C:P,COLUMN(M$2),0)),"",VLOOKUP(T_IE280PL[[#This Row],[Ścieżka Xpath]],ALL!$C:P,COLUMN(M$2),0))</f>
        <v/>
      </c>
      <c r="N68" s="70" t="str">
        <f>IF(ISBLANK(VLOOKUP(T_IE280PL[[#This Row],[Ścieżka Xpath]],ALL!$C:Q,COLUMN(N$2),0)),"",VLOOKUP(T_IE280PL[[#This Row],[Ścieżka Xpath]],ALL!$C:Q,COLUMN(N$2),0))</f>
        <v/>
      </c>
      <c r="O68" s="70" t="str">
        <f>IF(ISBLANK(VLOOKUP(T_IE280PL[[#This Row],[Ścieżka Xpath]],ALL!$C:R,COLUMN(O$2),0)),"",VLOOKUP(T_IE280PL[[#This Row],[Ścieżka Xpath]],ALL!$C:R,COLUMN(O$2),0))</f>
        <v/>
      </c>
    </row>
    <row r="69" spans="1:15" ht="15">
      <c r="A69" s="63" t="s">
        <v>3755</v>
      </c>
      <c r="B69" s="15">
        <v>67</v>
      </c>
      <c r="C69" s="64" t="str">
        <f>IF(ISBLANK(VLOOKUP(T_IE280PL[[#This Row],[Ścieżka Xpath]],ALL!$C:E,COLUMN(C$2),0)),"",VLOOKUP(T_IE280PL[[#This Row],[Ścieżka Xpath]],ALL!$C:E,COLUMN(C$2),0))</f>
        <v/>
      </c>
      <c r="D69" s="63" t="str">
        <f>IF(ISBLANK(VLOOKUP(T_IE280PL[[#This Row],[Ścieżka Xpath]],ALL!$C:F,COLUMN(D$2),0)),"",VLOOKUP(T_IE280PL[[#This Row],[Ścieżka Xpath]],ALL!$C:F,COLUMN(D$2),0))</f>
        <v>Wskaźnik występowania kontenerów.</v>
      </c>
      <c r="E69" s="63" t="str">
        <f>IF(ISBLANK(VLOOKUP(T_IE280PL[[#This Row],[Ścieżka Xpath]],ALL!$C:G,COLUMN(E$2),0)),"",VLOOKUP(T_IE280PL[[#This Row],[Ścieżka Xpath]],ALL!$C:G,COLUMN(E$2),0))</f>
        <v>Containers flag.</v>
      </c>
      <c r="F69" s="74" t="str">
        <f>IF(ISBLANK(VLOOKUP(T_IE280PL[[#This Row],[Ścieżka Xpath]],ALL!$C:H,COLUMN(F$2),0)),"",VLOOKUP(T_IE280PL[[#This Row],[Ścieżka Xpath]],ALL!$C:H,COLUMN(F$2),0))</f>
        <v/>
      </c>
      <c r="G69" s="74" t="str">
        <f>IF(ISBLANK(VLOOKUP(T_IE280PL[[#This Row],[Ścieżka Xpath]],ALL!$C:I,COLUMN(G$2),0)),"",VLOOKUP(T_IE280PL[[#This Row],[Ścieżka Xpath]],ALL!$C:I,COLUMN(G$2),0))</f>
        <v>R</v>
      </c>
      <c r="H69" s="74" t="str">
        <f>IF(ISBLANK(VLOOKUP(T_IE280PL[[#This Row],[Ścieżka Xpath]],ALL!$C:J,COLUMN(H$2),0)),"",VLOOKUP(T_IE280PL[[#This Row],[Ścieżka Xpath]],ALL!$C:J,COLUMN(H$2),0))</f>
        <v>n1</v>
      </c>
      <c r="I69" s="74" t="str">
        <f>IF(ISBLANK(VLOOKUP(T_IE280PL[[#This Row],[Ścieżka Xpath]],ALL!$C:K,COLUMN(I$2),0)),"",VLOOKUP(T_IE280PL[[#This Row],[Ścieżka Xpath]],ALL!$C:K,COLUMN(I$2),0))</f>
        <v>CL027</v>
      </c>
      <c r="J69" s="74" t="str">
        <f>IF(ISBLANK(VLOOKUP(T_IE280PL[[#This Row],[Ścieżka Xpath]],ALL!$C:L,COLUMN(J$2),0)),"",VLOOKUP(T_IE280PL[[#This Row],[Ścieżka Xpath]],ALL!$C:L,COLUMN(J$2),0))</f>
        <v>G0029</v>
      </c>
      <c r="K69" s="74" t="str">
        <f>IF(ISBLANK(VLOOKUP(T_IE280PL[[#This Row],[Ścieżka Xpath]],ALL!$C:N,COLUMN(K$2),0)),"",VLOOKUP(T_IE280PL[[#This Row],[Ścieżka Xpath]],ALL!$C:N,COLUMN(K$2),0))</f>
        <v/>
      </c>
      <c r="L69" s="62" t="str">
        <f>IF(ISBLANK(VLOOKUP(T_IE280PL[[#This Row],[Ścieżka Xpath]],ALL!$C:O,COLUMN(L$2),0)),"",VLOOKUP(T_IE280PL[[#This Row],[Ścieżka Xpath]],ALL!$C:O,COLUMN(L$2),0))</f>
        <v/>
      </c>
      <c r="M69" s="62" t="str">
        <f>IF(ISBLANK(VLOOKUP(T_IE280PL[[#This Row],[Ścieżka Xpath]],ALL!$C:P,COLUMN(M$2),0)),"",VLOOKUP(T_IE280PL[[#This Row],[Ścieżka Xpath]],ALL!$C:P,COLUMN(M$2),0))</f>
        <v/>
      </c>
      <c r="N69" s="62" t="str">
        <f>IF(ISBLANK(VLOOKUP(T_IE280PL[[#This Row],[Ścieżka Xpath]],ALL!$C:Q,COLUMN(N$2),0)),"",VLOOKUP(T_IE280PL[[#This Row],[Ścieżka Xpath]],ALL!$C:Q,COLUMN(N$2),0))</f>
        <v/>
      </c>
      <c r="O69" s="62" t="str">
        <f>IF(ISBLANK(VLOOKUP(T_IE280PL[[#This Row],[Ścieżka Xpath]],ALL!$C:R,COLUMN(O$2),0)),"",VLOOKUP(T_IE280PL[[#This Row],[Ścieżka Xpath]],ALL!$C:R,COLUMN(O$2),0))</f>
        <v/>
      </c>
    </row>
    <row r="70" spans="1:15" ht="15">
      <c r="A70" s="70" t="s">
        <v>3756</v>
      </c>
      <c r="B70" s="83">
        <v>68</v>
      </c>
      <c r="C70" s="68" t="str">
        <f>IF(ISBLANK(VLOOKUP(T_IE280PL[[#This Row],[Ścieżka Xpath]],ALL!$C:E,COLUMN(C$2),0)),"",VLOOKUP(T_IE280PL[[#This Row],[Ścieżka Xpath]],ALL!$C:E,COLUMN(C$2),0))</f>
        <v>-</v>
      </c>
      <c r="D70" s="70" t="str">
        <f>IF(ISBLANK(VLOOKUP(T_IE280PL[[#This Row],[Ścieżka Xpath]],ALL!$C:F,COLUMN(D$2),0)),"",VLOOKUP(T_IE280PL[[#This Row],[Ścieżka Xpath]],ALL!$C:F,COLUMN(D$2),0))</f>
        <v>Środki transportu po przeładunku.</v>
      </c>
      <c r="E70" s="70" t="str">
        <f>IF(ISBLANK(VLOOKUP(T_IE280PL[[#This Row],[Ścieżka Xpath]],ALL!$C:G,COLUMN(E$2),0)),"",VLOOKUP(T_IE280PL[[#This Row],[Ścieżka Xpath]],ALL!$C:G,COLUMN(E$2),0))</f>
        <v>Transport means after transhipment.</v>
      </c>
      <c r="F70" s="69">
        <f>IF(ISBLANK(VLOOKUP(T_IE280PL[[#This Row],[Ścieżka Xpath]],ALL!$C:H,COLUMN(F$2),0)),"",VLOOKUP(T_IE280PL[[#This Row],[Ścieżka Xpath]],ALL!$C:H,COLUMN(F$2),0))</f>
        <v>1</v>
      </c>
      <c r="G70" s="69" t="str">
        <f>IF(ISBLANK(VLOOKUP(T_IE280PL[[#This Row],[Ścieżka Xpath]],ALL!$C:I,COLUMN(G$2),0)),"",VLOOKUP(T_IE280PL[[#This Row],[Ścieżka Xpath]],ALL!$C:I,COLUMN(G$2),0))</f>
        <v>R</v>
      </c>
      <c r="H70" s="69" t="str">
        <f>IF(ISBLANK(VLOOKUP(T_IE280PL[[#This Row],[Ścieżka Xpath]],ALL!$C:J,COLUMN(H$2),0)),"",VLOOKUP(T_IE280PL[[#This Row],[Ścieżka Xpath]],ALL!$C:J,COLUMN(H$2),0))</f>
        <v/>
      </c>
      <c r="I70" s="69" t="str">
        <f>IF(ISBLANK(VLOOKUP(T_IE280PL[[#This Row],[Ścieżka Xpath]],ALL!$C:K,COLUMN(I$2),0)),"",VLOOKUP(T_IE280PL[[#This Row],[Ścieżka Xpath]],ALL!$C:K,COLUMN(I$2),0))</f>
        <v/>
      </c>
      <c r="J70" s="69" t="str">
        <f>IF(ISBLANK(VLOOKUP(T_IE280PL[[#This Row],[Ścieżka Xpath]],ALL!$C:L,COLUMN(J$2),0)),"",VLOOKUP(T_IE280PL[[#This Row],[Ścieżka Xpath]],ALL!$C:L,COLUMN(J$2),0))</f>
        <v/>
      </c>
      <c r="K70" s="69" t="str">
        <f>IF(ISBLANK(VLOOKUP(T_IE280PL[[#This Row],[Ścieżka Xpath]],ALL!$C:N,COLUMN(K$2),0)),"",VLOOKUP(T_IE280PL[[#This Row],[Ścieżka Xpath]],ALL!$C:N,COLUMN(K$2),0))</f>
        <v/>
      </c>
      <c r="L70" s="70" t="str">
        <f>IF(ISBLANK(VLOOKUP(T_IE280PL[[#This Row],[Ścieżka Xpath]],ALL!$C:O,COLUMN(L$2),0)),"",VLOOKUP(T_IE280PL[[#This Row],[Ścieżka Xpath]],ALL!$C:O,COLUMN(L$2),0))</f>
        <v/>
      </c>
      <c r="M70" s="70" t="str">
        <f>IF(ISBLANK(VLOOKUP(T_IE280PL[[#This Row],[Ścieżka Xpath]],ALL!$C:P,COLUMN(M$2),0)),"",VLOOKUP(T_IE280PL[[#This Row],[Ścieżka Xpath]],ALL!$C:P,COLUMN(M$2),0))</f>
        <v/>
      </c>
      <c r="N70" s="70" t="str">
        <f>IF(ISBLANK(VLOOKUP(T_IE280PL[[#This Row],[Ścieżka Xpath]],ALL!$C:Q,COLUMN(N$2),0)),"",VLOOKUP(T_IE280PL[[#This Row],[Ścieżka Xpath]],ALL!$C:Q,COLUMN(N$2),0))</f>
        <v/>
      </c>
      <c r="O70" s="70" t="str">
        <f>IF(ISBLANK(VLOOKUP(T_IE280PL[[#This Row],[Ścieżka Xpath]],ALL!$C:R,COLUMN(O$2),0)),"",VLOOKUP(T_IE280PL[[#This Row],[Ścieżka Xpath]],ALL!$C:R,COLUMN(O$2),0))</f>
        <v/>
      </c>
    </row>
    <row r="71" spans="1:15" ht="30">
      <c r="A71" s="63" t="s">
        <v>3757</v>
      </c>
      <c r="B71" s="15">
        <v>69</v>
      </c>
      <c r="C71" s="64" t="str">
        <f>IF(ISBLANK(VLOOKUP(T_IE280PL[[#This Row],[Ścieżka Xpath]],ALL!$C:E,COLUMN(C$2),0)),"",VLOOKUP(T_IE280PL[[#This Row],[Ścieżka Xpath]],ALL!$C:E,COLUMN(C$2),0))</f>
        <v>-</v>
      </c>
      <c r="D71" s="63" t="str">
        <f>IF(ISBLANK(VLOOKUP(T_IE280PL[[#This Row],[Ścieżka Xpath]],ALL!$C:F,COLUMN(D$2),0)),"",VLOOKUP(T_IE280PL[[#This Row],[Ścieżka Xpath]],ALL!$C:F,COLUMN(D$2),0))</f>
        <v>Rodzaj identyfikatora środka transportu.</v>
      </c>
      <c r="E71" s="63" t="str">
        <f>IF(ISBLANK(VLOOKUP(T_IE280PL[[#This Row],[Ścieżka Xpath]],ALL!$C:G,COLUMN(E$2),0)),"",VLOOKUP(T_IE280PL[[#This Row],[Ścieżka Xpath]],ALL!$C:G,COLUMN(E$2),0))</f>
        <v>Transport means identification type.</v>
      </c>
      <c r="F71" s="74" t="str">
        <f>IF(ISBLANK(VLOOKUP(T_IE280PL[[#This Row],[Ścieżka Xpath]],ALL!$C:H,COLUMN(F$2),0)),"",VLOOKUP(T_IE280PL[[#This Row],[Ścieżka Xpath]],ALL!$C:H,COLUMN(F$2),0))</f>
        <v/>
      </c>
      <c r="G71" s="74" t="str">
        <f>IF(ISBLANK(VLOOKUP(T_IE280PL[[#This Row],[Ścieżka Xpath]],ALL!$C:I,COLUMN(G$2),0)),"",VLOOKUP(T_IE280PL[[#This Row],[Ścieżka Xpath]],ALL!$C:I,COLUMN(G$2),0))</f>
        <v>R</v>
      </c>
      <c r="H71" s="74" t="str">
        <f>IF(ISBLANK(VLOOKUP(T_IE280PL[[#This Row],[Ścieżka Xpath]],ALL!$C:J,COLUMN(H$2),0)),"",VLOOKUP(T_IE280PL[[#This Row],[Ścieżka Xpath]],ALL!$C:J,COLUMN(H$2),0))</f>
        <v>n2</v>
      </c>
      <c r="I71" s="74" t="str">
        <f>IF(ISBLANK(VLOOKUP(T_IE280PL[[#This Row],[Ścieżka Xpath]],ALL!$C:K,COLUMN(I$2),0)),"",VLOOKUP(T_IE280PL[[#This Row],[Ścieżka Xpath]],ALL!$C:K,COLUMN(I$2),0))</f>
        <v>CL750</v>
      </c>
      <c r="J71" s="74" t="str">
        <f>IF(ISBLANK(VLOOKUP(T_IE280PL[[#This Row],[Ścieżka Xpath]],ALL!$C:L,COLUMN(J$2),0)),"",VLOOKUP(T_IE280PL[[#This Row],[Ścieżka Xpath]],ALL!$C:L,COLUMN(J$2),0))</f>
        <v/>
      </c>
      <c r="K71" s="74" t="str">
        <f>IF(ISBLANK(VLOOKUP(T_IE280PL[[#This Row],[Ścieżka Xpath]],ALL!$C:N,COLUMN(K$2),0)),"",VLOOKUP(T_IE280PL[[#This Row],[Ścieżka Xpath]],ALL!$C:N,COLUMN(K$2),0))</f>
        <v/>
      </c>
      <c r="L71" s="62" t="str">
        <f>IF(ISBLANK(VLOOKUP(T_IE280PL[[#This Row],[Ścieżka Xpath]],ALL!$C:O,COLUMN(L$2),0)),"",VLOOKUP(T_IE280PL[[#This Row],[Ścieżka Xpath]],ALL!$C:O,COLUMN(L$2),0))</f>
        <v/>
      </c>
      <c r="M71" s="62" t="str">
        <f>IF(ISBLANK(VLOOKUP(T_IE280PL[[#This Row],[Ścieżka Xpath]],ALL!$C:P,COLUMN(M$2),0)),"",VLOOKUP(T_IE280PL[[#This Row],[Ścieżka Xpath]],ALL!$C:P,COLUMN(M$2),0))</f>
        <v/>
      </c>
      <c r="N71" s="62" t="str">
        <f>IF(ISBLANK(VLOOKUP(T_IE280PL[[#This Row],[Ścieżka Xpath]],ALL!$C:Q,COLUMN(N$2),0)),"",VLOOKUP(T_IE280PL[[#This Row],[Ścieżka Xpath]],ALL!$C:Q,COLUMN(N$2),0))</f>
        <v/>
      </c>
      <c r="O71" s="62" t="str">
        <f>IF(ISBLANK(VLOOKUP(T_IE280PL[[#This Row],[Ścieżka Xpath]],ALL!$C:R,COLUMN(O$2),0)),"",VLOOKUP(T_IE280PL[[#This Row],[Ścieżka Xpath]],ALL!$C:R,COLUMN(O$2),0))</f>
        <v/>
      </c>
    </row>
    <row r="72" spans="1:15" ht="30">
      <c r="A72" s="63" t="s">
        <v>3758</v>
      </c>
      <c r="B72" s="15">
        <v>70</v>
      </c>
      <c r="C72" s="64" t="str">
        <f>IF(ISBLANK(VLOOKUP(T_IE280PL[[#This Row],[Ścieżka Xpath]],ALL!$C:E,COLUMN(C$2),0)),"",VLOOKUP(T_IE280PL[[#This Row],[Ścieżka Xpath]],ALL!$C:E,COLUMN(C$2),0))</f>
        <v>-</v>
      </c>
      <c r="D72" s="63" t="str">
        <f>IF(ISBLANK(VLOOKUP(T_IE280PL[[#This Row],[Ścieżka Xpath]],ALL!$C:F,COLUMN(D$2),0)),"",VLOOKUP(T_IE280PL[[#This Row],[Ścieżka Xpath]],ALL!$C:F,COLUMN(D$2),0))</f>
        <v>Znaki środka transportu.</v>
      </c>
      <c r="E72" s="63" t="str">
        <f>IF(ISBLANK(VLOOKUP(T_IE280PL[[#This Row],[Ścieżka Xpath]],ALL!$C:G,COLUMN(E$2),0)),"",VLOOKUP(T_IE280PL[[#This Row],[Ścieżka Xpath]],ALL!$C:G,COLUMN(E$2),0))</f>
        <v>Transport means identification.</v>
      </c>
      <c r="F72" s="74" t="str">
        <f>IF(ISBLANK(VLOOKUP(T_IE280PL[[#This Row],[Ścieżka Xpath]],ALL!$C:H,COLUMN(F$2),0)),"",VLOOKUP(T_IE280PL[[#This Row],[Ścieżka Xpath]],ALL!$C:H,COLUMN(F$2),0))</f>
        <v/>
      </c>
      <c r="G72" s="74" t="str">
        <f>IF(ISBLANK(VLOOKUP(T_IE280PL[[#This Row],[Ścieżka Xpath]],ALL!$C:I,COLUMN(G$2),0)),"",VLOOKUP(T_IE280PL[[#This Row],[Ścieżka Xpath]],ALL!$C:I,COLUMN(G$2),0))</f>
        <v>R</v>
      </c>
      <c r="H72" s="74" t="str">
        <f>IF(ISBLANK(VLOOKUP(T_IE280PL[[#This Row],[Ścieżka Xpath]],ALL!$C:J,COLUMN(H$2),0)),"",VLOOKUP(T_IE280PL[[#This Row],[Ścieżka Xpath]],ALL!$C:J,COLUMN(H$2),0))</f>
        <v>an..35</v>
      </c>
      <c r="I72" s="74" t="str">
        <f>IF(ISBLANK(VLOOKUP(T_IE280PL[[#This Row],[Ścieżka Xpath]],ALL!$C:K,COLUMN(I$2),0)),"",VLOOKUP(T_IE280PL[[#This Row],[Ścieżka Xpath]],ALL!$C:K,COLUMN(I$2),0))</f>
        <v/>
      </c>
      <c r="J72" s="74" t="str">
        <f>IF(ISBLANK(VLOOKUP(T_IE280PL[[#This Row],[Ścieżka Xpath]],ALL!$C:L,COLUMN(J$2),0)),"",VLOOKUP(T_IE280PL[[#This Row],[Ścieżka Xpath]],ALL!$C:L,COLUMN(J$2),0))</f>
        <v/>
      </c>
      <c r="K72" s="74" t="str">
        <f>IF(ISBLANK(VLOOKUP(T_IE280PL[[#This Row],[Ścieżka Xpath]],ALL!$C:N,COLUMN(K$2),0)),"",VLOOKUP(T_IE280PL[[#This Row],[Ścieżka Xpath]],ALL!$C:N,COLUMN(K$2),0))</f>
        <v/>
      </c>
      <c r="L72" s="62" t="str">
        <f>IF(ISBLANK(VLOOKUP(T_IE280PL[[#This Row],[Ścieżka Xpath]],ALL!$C:O,COLUMN(L$2),0)),"",VLOOKUP(T_IE280PL[[#This Row],[Ścieżka Xpath]],ALL!$C:O,COLUMN(L$2),0))</f>
        <v/>
      </c>
      <c r="M72" s="62" t="str">
        <f>IF(ISBLANK(VLOOKUP(T_IE280PL[[#This Row],[Ścieżka Xpath]],ALL!$C:P,COLUMN(M$2),0)),"",VLOOKUP(T_IE280PL[[#This Row],[Ścieżka Xpath]],ALL!$C:P,COLUMN(M$2),0))</f>
        <v/>
      </c>
      <c r="N72" s="62" t="str">
        <f>IF(ISBLANK(VLOOKUP(T_IE280PL[[#This Row],[Ścieżka Xpath]],ALL!$C:Q,COLUMN(N$2),0)),"",VLOOKUP(T_IE280PL[[#This Row],[Ścieżka Xpath]],ALL!$C:Q,COLUMN(N$2),0))</f>
        <v/>
      </c>
      <c r="O72" s="62" t="str">
        <f>IF(ISBLANK(VLOOKUP(T_IE280PL[[#This Row],[Ścieżka Xpath]],ALL!$C:R,COLUMN(O$2),0)),"",VLOOKUP(T_IE280PL[[#This Row],[Ścieżka Xpath]],ALL!$C:R,COLUMN(O$2),0))</f>
        <v/>
      </c>
    </row>
    <row r="73" spans="1:15" ht="15">
      <c r="A73" s="63" t="s">
        <v>3759</v>
      </c>
      <c r="B73" s="15">
        <v>71</v>
      </c>
      <c r="C73" s="64" t="str">
        <f>IF(ISBLANK(VLOOKUP(T_IE280PL[[#This Row],[Ścieżka Xpath]],ALL!$C:E,COLUMN(C$2),0)),"",VLOOKUP(T_IE280PL[[#This Row],[Ścieżka Xpath]],ALL!$C:E,COLUMN(C$2),0))</f>
        <v>-</v>
      </c>
      <c r="D73" s="63" t="str">
        <f>IF(ISBLANK(VLOOKUP(T_IE280PL[[#This Row],[Ścieżka Xpath]],ALL!$C:F,COLUMN(D$2),0)),"",VLOOKUP(T_IE280PL[[#This Row],[Ścieżka Xpath]],ALL!$C:F,COLUMN(D$2),0))</f>
        <v>Przynależność państwowa środka transportu.</v>
      </c>
      <c r="E73" s="63" t="str">
        <f>IF(ISBLANK(VLOOKUP(T_IE280PL[[#This Row],[Ścieżka Xpath]],ALL!$C:G,COLUMN(E$2),0)),"",VLOOKUP(T_IE280PL[[#This Row],[Ścieżka Xpath]],ALL!$C:G,COLUMN(E$2),0))</f>
        <v>Nationality of means of transport.</v>
      </c>
      <c r="F73" s="74" t="str">
        <f>IF(ISBLANK(VLOOKUP(T_IE280PL[[#This Row],[Ścieżka Xpath]],ALL!$C:H,COLUMN(F$2),0)),"",VLOOKUP(T_IE280PL[[#This Row],[Ścieżka Xpath]],ALL!$C:H,COLUMN(F$2),0))</f>
        <v/>
      </c>
      <c r="G73" s="74" t="str">
        <f>IF(ISBLANK(VLOOKUP(T_IE280PL[[#This Row],[Ścieżka Xpath]],ALL!$C:I,COLUMN(G$2),0)),"",VLOOKUP(T_IE280PL[[#This Row],[Ścieżka Xpath]],ALL!$C:I,COLUMN(G$2),0))</f>
        <v>R</v>
      </c>
      <c r="H73" s="74" t="str">
        <f>IF(ISBLANK(VLOOKUP(T_IE280PL[[#This Row],[Ścieżka Xpath]],ALL!$C:J,COLUMN(H$2),0)),"",VLOOKUP(T_IE280PL[[#This Row],[Ścieżka Xpath]],ALL!$C:J,COLUMN(H$2),0))</f>
        <v>a2</v>
      </c>
      <c r="I73" s="74" t="str">
        <f>IF(ISBLANK(VLOOKUP(T_IE280PL[[#This Row],[Ścieżka Xpath]],ALL!$C:K,COLUMN(I$2),0)),"",VLOOKUP(T_IE280PL[[#This Row],[Ścieżka Xpath]],ALL!$C:K,COLUMN(I$2),0))</f>
        <v>CL165</v>
      </c>
      <c r="J73" s="74" t="str">
        <f>IF(ISBLANK(VLOOKUP(T_IE280PL[[#This Row],[Ścieżka Xpath]],ALL!$C:L,COLUMN(J$2),0)),"",VLOOKUP(T_IE280PL[[#This Row],[Ścieżka Xpath]],ALL!$C:L,COLUMN(J$2),0))</f>
        <v/>
      </c>
      <c r="K73" s="74" t="str">
        <f>IF(ISBLANK(VLOOKUP(T_IE280PL[[#This Row],[Ścieżka Xpath]],ALL!$C:N,COLUMN(K$2),0)),"",VLOOKUP(T_IE280PL[[#This Row],[Ścieżka Xpath]],ALL!$C:N,COLUMN(K$2),0))</f>
        <v/>
      </c>
      <c r="L73" s="62" t="str">
        <f>IF(ISBLANK(VLOOKUP(T_IE280PL[[#This Row],[Ścieżka Xpath]],ALL!$C:O,COLUMN(L$2),0)),"",VLOOKUP(T_IE280PL[[#This Row],[Ścieżka Xpath]],ALL!$C:O,COLUMN(L$2),0))</f>
        <v/>
      </c>
      <c r="M73" s="62" t="str">
        <f>IF(ISBLANK(VLOOKUP(T_IE280PL[[#This Row],[Ścieżka Xpath]],ALL!$C:P,COLUMN(M$2),0)),"",VLOOKUP(T_IE280PL[[#This Row],[Ścieżka Xpath]],ALL!$C:P,COLUMN(M$2),0))</f>
        <v/>
      </c>
      <c r="N73" s="62" t="str">
        <f>IF(ISBLANK(VLOOKUP(T_IE280PL[[#This Row],[Ścieżka Xpath]],ALL!$C:Q,COLUMN(N$2),0)),"",VLOOKUP(T_IE280PL[[#This Row],[Ścieżka Xpath]],ALL!$C:Q,COLUMN(N$2),0))</f>
        <v/>
      </c>
      <c r="O73" s="62" t="str">
        <f>IF(ISBLANK(VLOOKUP(T_IE280PL[[#This Row],[Ścieżka Xpath]],ALL!$C:R,COLUMN(O$2),0)),"",VLOOKUP(T_IE280PL[[#This Row],[Ścieżka Xpath]],ALL!$C:R,COLUMN(O$2),0))</f>
        <v/>
      </c>
    </row>
    <row r="74" spans="1:15" ht="30">
      <c r="A74" s="70" t="s">
        <v>2872</v>
      </c>
      <c r="B74" s="83">
        <v>72</v>
      </c>
      <c r="C74" s="68" t="str">
        <f>IF(ISBLANK(VLOOKUP(T_IE280PL[[#This Row],[Ścieżka Xpath]],ALL!$C:E,COLUMN(C$2),0)),"",VLOOKUP(T_IE280PL[[#This Row],[Ścieżka Xpath]],ALL!$C:E,COLUMN(C$2),0))</f>
        <v>-</v>
      </c>
      <c r="D74" s="70" t="str">
        <f>IF(ISBLANK(VLOOKUP(T_IE280PL[[#This Row],[Ścieżka Xpath]],ALL!$C:F,COLUMN(D$2),0)),"",VLOOKUP(T_IE280PL[[#This Row],[Ścieżka Xpath]],ALL!$C:F,COLUMN(D$2),0))</f>
        <v>Podpis elektroniczny.</v>
      </c>
      <c r="E74" s="70" t="str">
        <f>IF(ISBLANK(VLOOKUP(T_IE280PL[[#This Row],[Ścieżka Xpath]],ALL!$C:G,COLUMN(E$2),0)),"",VLOOKUP(T_IE280PL[[#This Row],[Ścieżka Xpath]],ALL!$C:G,COLUMN(E$2),0))</f>
        <v>Message's digital signature.</v>
      </c>
      <c r="F74" s="69" t="str">
        <f>IF(ISBLANK(VLOOKUP(T_IE280PL[[#This Row],[Ścieżka Xpath]],ALL!$C:H,COLUMN(F$2),0)),"",VLOOKUP(T_IE280PL[[#This Row],[Ścieżka Xpath]],ALL!$C:H,COLUMN(F$2),0))</f>
        <v>0..1</v>
      </c>
      <c r="G74" s="69" t="str">
        <f>IF(ISBLANK(VLOOKUP(T_IE280PL[[#This Row],[Ścieżka Xpath]],ALL!$C:I,COLUMN(G$2),0)),"",VLOOKUP(T_IE280PL[[#This Row],[Ścieżka Xpath]],ALL!$C:I,COLUMN(G$2),0))</f>
        <v>O</v>
      </c>
      <c r="H74" s="69" t="str">
        <f>IF(ISBLANK(VLOOKUP(T_IE280PL[[#This Row],[Ścieżka Xpath]],ALL!$C:J,COLUMN(H$2),0)),"",VLOOKUP(T_IE280PL[[#This Row],[Ścieżka Xpath]],ALL!$C:J,COLUMN(H$2),0))</f>
        <v/>
      </c>
      <c r="I74" s="69" t="str">
        <f>IF(ISBLANK(VLOOKUP(T_IE280PL[[#This Row],[Ścieżka Xpath]],ALL!$C:K,COLUMN(I$2),0)),"",VLOOKUP(T_IE280PL[[#This Row],[Ścieżka Xpath]],ALL!$C:K,COLUMN(I$2),0))</f>
        <v/>
      </c>
      <c r="J74" s="69" t="str">
        <f>IF(ISBLANK(VLOOKUP(T_IE280PL[[#This Row],[Ścieżka Xpath]],ALL!$C:L,COLUMN(J$2),0)),"",VLOOKUP(T_IE280PL[[#This Row],[Ścieżka Xpath]],ALL!$C:L,COLUMN(J$2),0))</f>
        <v>RP19; RP20</v>
      </c>
      <c r="K74" s="69" t="str">
        <f>IF(ISBLANK(VLOOKUP(T_IE280PL[[#This Row],[Ścieżka Xpath]],ALL!$C:N,COLUMN(K$2),0)),"",VLOOKUP(T_IE280PL[[#This Row],[Ścieżka Xpath]],ALL!$C:N,COLUMN(K$2),0))</f>
        <v>2.00</v>
      </c>
      <c r="L74" s="70" t="str">
        <f>IF(ISBLANK(VLOOKUP(T_IE280PL[[#This Row],[Ścieżka Xpath]],ALL!$C:O,COLUMN(L$2),0)),"",VLOOKUP(T_IE280PL[[#This Row],[Ścieżka Xpath]],ALL!$C:O,COLUMN(L$2),0))</f>
        <v>Korekta reguł.</v>
      </c>
      <c r="M74" s="70" t="str">
        <f>IF(ISBLANK(VLOOKUP(T_IE280PL[[#This Row],[Ścieżka Xpath]],ALL!$C:P,COLUMN(M$2),0)),"",VLOOKUP(T_IE280PL[[#This Row],[Ścieżka Xpath]],ALL!$C:P,COLUMN(M$2),0))</f>
        <v>Rules correction.</v>
      </c>
      <c r="N74" s="70" t="str">
        <f>IF(ISBLANK(VLOOKUP(T_IE280PL[[#This Row],[Ścieżka Xpath]],ALL!$C:Q,COLUMN(N$2),0)),"",VLOOKUP(T_IE280PL[[#This Row],[Ścieżka Xpath]],ALL!$C:Q,COLUMN(N$2),0))</f>
        <v/>
      </c>
      <c r="O74" s="70" t="str">
        <f>IF(ISBLANK(VLOOKUP(T_IE280PL[[#This Row],[Ścieżka Xpath]],ALL!$C:R,COLUMN(O$2),0)),"",VLOOKUP(T_IE280PL[[#This Row],[Ścieżka Xpath]],ALL!$C:R,COLUMN(O$2),0))</f>
        <v/>
      </c>
    </row>
    <row r="75" spans="1:15">
      <c r="A75" s="214"/>
      <c r="B75" s="253"/>
    </row>
    <row r="76" spans="1:15">
      <c r="A76" s="214"/>
      <c r="B76" s="253"/>
    </row>
    <row r="77" spans="1:15" ht="15.75" customHeight="1">
      <c r="A77" s="213"/>
      <c r="B77" s="254"/>
    </row>
    <row r="78" spans="1:15" ht="15">
      <c r="A78" s="212"/>
      <c r="B78" s="255"/>
    </row>
    <row r="79" spans="1:15" ht="15">
      <c r="A79" s="212"/>
      <c r="B79" s="255"/>
    </row>
    <row r="80" spans="1:15">
      <c r="A80" s="214"/>
      <c r="B80" s="253"/>
    </row>
  </sheetData>
  <hyperlinks>
    <hyperlink ref="A1" location="METRYKA!A1" display="METRYKA" xr:uid="{C11E96AB-2108-4B57-9CE0-91F03EE8718D}"/>
  </hyperlinks>
  <pageMargins left="0.7" right="0.7" top="0.75" bottom="0.75" header="0.3" footer="0.3"/>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038D-2449-4C7F-82E8-047046DE90DE}">
  <sheetPr codeName="Arkusz40"/>
  <dimension ref="A1:O19"/>
  <sheetViews>
    <sheetView zoomScale="85" zoomScaleNormal="85" workbookViewId="0">
      <selection activeCell="C3" sqref="C3"/>
    </sheetView>
  </sheetViews>
  <sheetFormatPr defaultRowHeight="12.75"/>
  <cols>
    <col min="1" max="1" width="80.7109375" style="29" customWidth="1"/>
    <col min="2" max="2" width="7.7109375" customWidth="1"/>
    <col min="3" max="3" width="16.7109375" style="27" customWidth="1"/>
    <col min="4" max="5" width="50.7109375" style="29" customWidth="1"/>
    <col min="6" max="11" width="8.7109375" style="33" customWidth="1"/>
    <col min="12" max="12" width="15.140625" style="29" customWidth="1"/>
    <col min="13" max="13" width="22.140625" style="29" customWidth="1"/>
    <col min="14" max="14" width="27" style="29" customWidth="1"/>
    <col min="15" max="15" width="25" style="29" customWidth="1"/>
  </cols>
  <sheetData>
    <row r="1" spans="1:15" ht="23.25">
      <c r="A1" s="130" t="s">
        <v>3796</v>
      </c>
      <c r="B1" s="248"/>
      <c r="C1" s="250" t="str">
        <f>MID(A3,2,FIND("#",SUBSTITUTE(A3,"/","#",LEN(A3)-LEN(SUBSTITUTE(A3,"/",""))),1)-2)</f>
        <v>IE906PL</v>
      </c>
      <c r="D1" s="62"/>
      <c r="E1" s="62"/>
      <c r="F1" s="51"/>
      <c r="G1" s="51"/>
      <c r="H1" s="51"/>
      <c r="I1" s="51"/>
      <c r="J1" s="51"/>
    </row>
    <row r="2" spans="1:15" ht="30">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70" t="s">
        <v>2889</v>
      </c>
      <c r="B3" s="32">
        <v>1</v>
      </c>
      <c r="C3" s="68" t="str">
        <f>IF(ISBLANK(VLOOKUP(T_IE906PL[[#This Row],[Ścieżka Xpath]],ALL!$C:E,COLUMN(C$2),0)),"",VLOOKUP(T_IE906PL[[#This Row],[Ścieżka Xpath]],ALL!$C:E,COLUMN(C$2),0))</f>
        <v>-</v>
      </c>
      <c r="D3" s="70" t="str">
        <f>IF(ISBLANK(VLOOKUP(T_IE906PL[[#This Row],[Ścieżka Xpath]],ALL!$C:F,COLUMN(D$2),0)),"",VLOOKUP(T_IE906PL[[#This Row],[Ścieżka Xpath]],ALL!$C:F,COLUMN(D$2),0))</f>
        <v>Błąd funkcjonalny.</v>
      </c>
      <c r="E3" s="70" t="str">
        <f>IF(ISBLANK(VLOOKUP(T_IE906PL[[#This Row],[Ścieżka Xpath]],ALL!$C:G,COLUMN(E$2),0)),"",VLOOKUP(T_IE906PL[[#This Row],[Ścieżka Xpath]],ALL!$C:G,COLUMN(E$2),0))</f>
        <v>Functional error.</v>
      </c>
      <c r="F3" s="69">
        <f>IF(ISBLANK(VLOOKUP(T_IE906PL[[#This Row],[Ścieżka Xpath]],ALL!$C:H,COLUMN(F$2),0)),"",VLOOKUP(T_IE906PL[[#This Row],[Ścieżka Xpath]],ALL!$C:H,COLUMN(F$2),0))</f>
        <v>1</v>
      </c>
      <c r="G3" s="69" t="str">
        <f>IF(ISBLANK(VLOOKUP(T_IE906PL[[#This Row],[Ścieżka Xpath]],ALL!$C:I,COLUMN(G$2),0)),"",VLOOKUP(T_IE906PL[[#This Row],[Ścieżka Xpath]],ALL!$C:I,COLUMN(G$2),0))</f>
        <v>R</v>
      </c>
      <c r="H3" s="69" t="str">
        <f>IF(ISBLANK(VLOOKUP(T_IE906PL[[#This Row],[Ścieżka Xpath]],ALL!$C:J,COLUMN(H$2),0)),"",VLOOKUP(T_IE906PL[[#This Row],[Ścieżka Xpath]],ALL!$C:J,COLUMN(H$2),0))</f>
        <v/>
      </c>
      <c r="I3" s="69" t="str">
        <f>IF(ISBLANK(VLOOKUP(T_IE906PL[[#This Row],[Ścieżka Xpath]],ALL!$C:K,COLUMN(I$2),0)),"",VLOOKUP(T_IE906PL[[#This Row],[Ścieżka Xpath]],ALL!$C:K,COLUMN(I$2),0))</f>
        <v/>
      </c>
      <c r="J3" s="69" t="str">
        <f>IF(ISBLANK(VLOOKUP(T_IE906PL[[#This Row],[Ścieżka Xpath]],ALL!$C:L,COLUMN(J$2),0)),"",VLOOKUP(T_IE906PL[[#This Row],[Ścieżka Xpath]],ALL!$C:L,COLUMN(J$2),0))</f>
        <v/>
      </c>
      <c r="K3" s="69" t="str">
        <f>IF(ISBLANK(VLOOKUP(T_IE906PL[[#This Row],[Ścieżka Xpath]],ALL!$C:N,COLUMN(K$2),0)),"",VLOOKUP(T_IE906PL[[#This Row],[Ścieżka Xpath]],ALL!$C:N,COLUMN(K$2),0))</f>
        <v/>
      </c>
      <c r="L3" s="70" t="str">
        <f>IF(ISBLANK(VLOOKUP(T_IE906PL[[#This Row],[Ścieżka Xpath]],ALL!$C:O,COLUMN(L$2),0)),"",VLOOKUP(T_IE906PL[[#This Row],[Ścieżka Xpath]],ALL!$C:O,COLUMN(L$2),0))</f>
        <v/>
      </c>
      <c r="M3" s="70" t="str">
        <f>IF(ISBLANK(VLOOKUP(T_IE906PL[[#This Row],[Ścieżka Xpath]],ALL!$C:P,COLUMN(M$2),0)),"",VLOOKUP(T_IE906PL[[#This Row],[Ścieżka Xpath]],ALL!$C:P,COLUMN(M$2),0))</f>
        <v/>
      </c>
      <c r="N3" s="70" t="str">
        <f>IF(ISBLANK(VLOOKUP(T_IE906PL[[#This Row],[Ścieżka Xpath]],ALL!$C:Q,COLUMN(N$2),0)),"",VLOOKUP(T_IE906PL[[#This Row],[Ścieżka Xpath]],ALL!$C:Q,COLUMN(N$2),0))</f>
        <v/>
      </c>
      <c r="O3" s="70" t="str">
        <f>IF(ISBLANK(VLOOKUP(T_IE906PL[[#This Row],[Ścieżka Xpath]],ALL!$C:R,COLUMN(O$2),0)),"",VLOOKUP(T_IE906PL[[#This Row],[Ścieżka Xpath]],ALL!$C:R,COLUMN(O$2),0))</f>
        <v/>
      </c>
    </row>
    <row r="4" spans="1:15" ht="15">
      <c r="A4" s="62" t="s">
        <v>2890</v>
      </c>
      <c r="B4" s="17">
        <v>2</v>
      </c>
      <c r="C4" s="48" t="str">
        <f>IF(ISBLANK(VLOOKUP(T_IE906PL[[#This Row],[Ścieżka Xpath]],ALL!$C:E,COLUMN(C$2),0)),"",VLOOKUP(T_IE906PL[[#This Row],[Ścieżka Xpath]],ALL!$C:E,COLUMN(C$2),0))</f>
        <v>-</v>
      </c>
      <c r="D4" s="26" t="str">
        <f>IF(ISBLANK(VLOOKUP(T_IE906PL[[#This Row],[Ścieżka Xpath]],ALL!$C:F,COLUMN(D$2),0)),"",VLOOKUP(T_IE906PL[[#This Row],[Ścieżka Xpath]],ALL!$C:F,COLUMN(D$2),0))</f>
        <v>Numer fazy systemu NCTS2 PLUS. Dla fazy 6 - "NCTS6".</v>
      </c>
      <c r="E4" s="26" t="str">
        <f>IF(ISBLANK(VLOOKUP(T_IE906PL[[#This Row],[Ścieżka Xpath]],ALL!$C:G,COLUMN(E$2),0)),"",VLOOKUP(T_IE906PL[[#This Row],[Ścieżka Xpath]],ALL!$C:G,COLUMN(E$2),0))</f>
        <v>NCTS phase number. For Phase6 - "NCTS6".</v>
      </c>
      <c r="F4" s="168" t="str">
        <f>IF(ISBLANK(VLOOKUP(T_IE906PL[[#This Row],[Ścieżka Xpath]],ALL!$C:H,COLUMN(F$2),0)),"",VLOOKUP(T_IE906PL[[#This Row],[Ścieżka Xpath]],ALL!$C:H,COLUMN(F$2),0))</f>
        <v/>
      </c>
      <c r="G4" s="168" t="str">
        <f>IF(ISBLANK(VLOOKUP(T_IE906PL[[#This Row],[Ścieżka Xpath]],ALL!$C:I,COLUMN(G$2),0)),"",VLOOKUP(T_IE906PL[[#This Row],[Ścieżka Xpath]],ALL!$C:I,COLUMN(G$2),0))</f>
        <v>O</v>
      </c>
      <c r="H4" s="168" t="str">
        <f>IF(ISBLANK(VLOOKUP(T_IE906PL[[#This Row],[Ścieżka Xpath]],ALL!$C:J,COLUMN(H$2),0)),"",VLOOKUP(T_IE906PL[[#This Row],[Ścieżka Xpath]],ALL!$C:J,COLUMN(H$2),0))</f>
        <v/>
      </c>
      <c r="I4" s="168" t="str">
        <f>IF(ISBLANK(VLOOKUP(T_IE906PL[[#This Row],[Ścieżka Xpath]],ALL!$C:K,COLUMN(I$2),0)),"",VLOOKUP(T_IE906PL[[#This Row],[Ścieżka Xpath]],ALL!$C:K,COLUMN(I$2),0))</f>
        <v/>
      </c>
      <c r="J4" s="168" t="str">
        <f>IF(ISBLANK(VLOOKUP(T_IE906PL[[#This Row],[Ścieżka Xpath]],ALL!$C:L,COLUMN(J$2),0)),"",VLOOKUP(T_IE906PL[[#This Row],[Ścieżka Xpath]],ALL!$C:L,COLUMN(J$2),0))</f>
        <v/>
      </c>
      <c r="K4" s="51" t="str">
        <f>IF(ISBLANK(VLOOKUP(T_IE906PL[[#This Row],[Ścieżka Xpath]],ALL!$C:N,COLUMN(K$2),0)),"",VLOOKUP(T_IE906PL[[#This Row],[Ścieżka Xpath]],ALL!$C:N,COLUMN(K$2),0))</f>
        <v/>
      </c>
      <c r="L4" s="62" t="str">
        <f>IF(ISBLANK(VLOOKUP(T_IE906PL[[#This Row],[Ścieżka Xpath]],ALL!$C:O,COLUMN(L$2),0)),"",VLOOKUP(T_IE906PL[[#This Row],[Ścieżka Xpath]],ALL!$C:O,COLUMN(L$2),0))</f>
        <v/>
      </c>
      <c r="M4" s="62" t="str">
        <f>IF(ISBLANK(VLOOKUP(T_IE906PL[[#This Row],[Ścieżka Xpath]],ALL!$C:P,COLUMN(M$2),0)),"",VLOOKUP(T_IE906PL[[#This Row],[Ścieżka Xpath]],ALL!$C:P,COLUMN(M$2),0))</f>
        <v/>
      </c>
      <c r="N4" s="62" t="str">
        <f>IF(ISBLANK(VLOOKUP(T_IE906PL[[#This Row],[Ścieżka Xpath]],ALL!$C:Q,COLUMN(N$2),0)),"",VLOOKUP(T_IE906PL[[#This Row],[Ścieżka Xpath]],ALL!$C:Q,COLUMN(N$2),0))</f>
        <v/>
      </c>
      <c r="O4" s="62" t="str">
        <f>IF(ISBLANK(VLOOKUP(T_IE906PL[[#This Row],[Ścieżka Xpath]],ALL!$C:R,COLUMN(O$2),0)),"",VLOOKUP(T_IE906PL[[#This Row],[Ścieżka Xpath]],ALL!$C:R,COLUMN(O$2),0))</f>
        <v/>
      </c>
    </row>
    <row r="5" spans="1:15" ht="45">
      <c r="A5" s="62" t="s">
        <v>2891</v>
      </c>
      <c r="B5" s="17">
        <v>3</v>
      </c>
      <c r="C5" s="48" t="str">
        <f>IF(ISBLANK(VLOOKUP(T_IE906PL[[#This Row],[Ścieżka Xpath]],ALL!$C:E,COLUMN(C$2),0)),"",VLOOKUP(T_IE906PL[[#This Row],[Ścieżka Xpath]],ALL!$C:E,COLUMN(C$2),0))</f>
        <v>-</v>
      </c>
      <c r="D5" s="26" t="str">
        <f>IF(ISBLANK(VLOOKUP(T_IE906PL[[#This Row],[Ścieżka Xpath]],ALL!$C:F,COLUMN(D$2),0)),"",VLOOKUP(T_IE906PL[[#This Row],[Ścieżka Xpath]],ALL!$C:F,COLUMN(D$2),0))</f>
        <v>Identyfikator nadawcy komunikatu. W kierunku do NCTS2PLUS - numer identyfikacyjny Podmiotu. W kiedunku z NCTS2PLUS: "NTA.PL"</v>
      </c>
      <c r="E5" s="26" t="str">
        <f>IF(ISBLANK(VLOOKUP(T_IE906PL[[#This Row],[Ścieżka Xpath]],ALL!$C:G,COLUMN(E$2),0)),"",VLOOKUP(T_IE906PL[[#This Row],[Ścieżka Xpath]],ALL!$C:G,COLUMN(E$2),0))</f>
        <v>Sender's identification. In direction to NCTS2PLUS - sending EO's identificationNumber, otherwise "NTA.PL".</v>
      </c>
      <c r="F5" s="168" t="str">
        <f>IF(ISBLANK(VLOOKUP(T_IE906PL[[#This Row],[Ścieżka Xpath]],ALL!$C:H,COLUMN(F$2),0)),"",VLOOKUP(T_IE906PL[[#This Row],[Ścieżka Xpath]],ALL!$C:H,COLUMN(F$2),0))</f>
        <v/>
      </c>
      <c r="G5" s="168" t="str">
        <f>IF(ISBLANK(VLOOKUP(T_IE906PL[[#This Row],[Ścieżka Xpath]],ALL!$C:I,COLUMN(G$2),0)),"",VLOOKUP(T_IE906PL[[#This Row],[Ścieżka Xpath]],ALL!$C:I,COLUMN(G$2),0))</f>
        <v>R</v>
      </c>
      <c r="H5" s="168" t="str">
        <f>IF(ISBLANK(VLOOKUP(T_IE906PL[[#This Row],[Ścieżka Xpath]],ALL!$C:J,COLUMN(H$2),0)),"",VLOOKUP(T_IE906PL[[#This Row],[Ścieżka Xpath]],ALL!$C:J,COLUMN(H$2),0))</f>
        <v>an..35</v>
      </c>
      <c r="I5" s="168" t="str">
        <f>IF(ISBLANK(VLOOKUP(T_IE906PL[[#This Row],[Ścieżka Xpath]],ALL!$C:K,COLUMN(I$2),0)),"",VLOOKUP(T_IE906PL[[#This Row],[Ścieżka Xpath]],ALL!$C:K,COLUMN(I$2),0))</f>
        <v/>
      </c>
      <c r="J5" s="168" t="str">
        <f>IF(ISBLANK(VLOOKUP(T_IE906PL[[#This Row],[Ścieżka Xpath]],ALL!$C:L,COLUMN(J$2),0)),"",VLOOKUP(T_IE906PL[[#This Row],[Ścieżka Xpath]],ALL!$C:L,COLUMN(J$2),0))</f>
        <v/>
      </c>
      <c r="K5" s="51" t="str">
        <f>IF(ISBLANK(VLOOKUP(T_IE906PL[[#This Row],[Ścieżka Xpath]],ALL!$C:N,COLUMN(K$2),0)),"",VLOOKUP(T_IE906PL[[#This Row],[Ścieżka Xpath]],ALL!$C:N,COLUMN(K$2),0))</f>
        <v/>
      </c>
      <c r="L5" s="62" t="str">
        <f>IF(ISBLANK(VLOOKUP(T_IE906PL[[#This Row],[Ścieżka Xpath]],ALL!$C:O,COLUMN(L$2),0)),"",VLOOKUP(T_IE906PL[[#This Row],[Ścieżka Xpath]],ALL!$C:O,COLUMN(L$2),0))</f>
        <v/>
      </c>
      <c r="M5" s="62" t="str">
        <f>IF(ISBLANK(VLOOKUP(T_IE906PL[[#This Row],[Ścieżka Xpath]],ALL!$C:P,COLUMN(M$2),0)),"",VLOOKUP(T_IE906PL[[#This Row],[Ścieżka Xpath]],ALL!$C:P,COLUMN(M$2),0))</f>
        <v/>
      </c>
      <c r="N5" s="62" t="str">
        <f>IF(ISBLANK(VLOOKUP(T_IE906PL[[#This Row],[Ścieżka Xpath]],ALL!$C:Q,COLUMN(N$2),0)),"",VLOOKUP(T_IE906PL[[#This Row],[Ścieżka Xpath]],ALL!$C:Q,COLUMN(N$2),0))</f>
        <v/>
      </c>
      <c r="O5" s="62" t="str">
        <f>IF(ISBLANK(VLOOKUP(T_IE906PL[[#This Row],[Ścieżka Xpath]],ALL!$C:R,COLUMN(O$2),0)),"",VLOOKUP(T_IE906PL[[#This Row],[Ścieżka Xpath]],ALL!$C:R,COLUMN(O$2),0))</f>
        <v/>
      </c>
    </row>
    <row r="6" spans="1:15" ht="45">
      <c r="A6" s="62" t="s">
        <v>2892</v>
      </c>
      <c r="B6" s="17">
        <v>4</v>
      </c>
      <c r="C6" s="48" t="str">
        <f>IF(ISBLANK(VLOOKUP(T_IE906PL[[#This Row],[Ścieżka Xpath]],ALL!$C:E,COLUMN(C$2),0)),"",VLOOKUP(T_IE906PL[[#This Row],[Ścieżka Xpath]],ALL!$C:E,COLUMN(C$2),0))</f>
        <v>-</v>
      </c>
      <c r="D6" s="26" t="str">
        <f>IF(ISBLANK(VLOOKUP(T_IE906PL[[#This Row],[Ścieżka Xpath]],ALL!$C:F,COLUMN(D$2),0)),"",VLOOKUP(T_IE906PL[[#This Row],[Ścieżka Xpath]],ALL!$C:F,COLUMN(D$2),0))</f>
        <v>Identyfikator odbiorcy komunikatu. W kierunku do NCTS2PLUS - "NTA.PL". W kierunku od NCTS2PLUS - numer identyfikacyjny Podmiotu.</v>
      </c>
      <c r="E6" s="26" t="str">
        <f>IF(ISBLANK(VLOOKUP(T_IE906PL[[#This Row],[Ścieżka Xpath]],ALL!$C:G,COLUMN(E$2),0)),"",VLOOKUP(T_IE906PL[[#This Row],[Ścieżka Xpath]],ALL!$C:G,COLUMN(E$2),0))</f>
        <v>Recipient's identification. In direction to NCTS2PLUS - "NTA.PL", otherwise recieiving EO's identificationNumber.</v>
      </c>
      <c r="F6" s="168" t="str">
        <f>IF(ISBLANK(VLOOKUP(T_IE906PL[[#This Row],[Ścieżka Xpath]],ALL!$C:H,COLUMN(F$2),0)),"",VLOOKUP(T_IE906PL[[#This Row],[Ścieżka Xpath]],ALL!$C:H,COLUMN(F$2),0))</f>
        <v/>
      </c>
      <c r="G6" s="168" t="str">
        <f>IF(ISBLANK(VLOOKUP(T_IE906PL[[#This Row],[Ścieżka Xpath]],ALL!$C:I,COLUMN(G$2),0)),"",VLOOKUP(T_IE906PL[[#This Row],[Ścieżka Xpath]],ALL!$C:I,COLUMN(G$2),0))</f>
        <v>R</v>
      </c>
      <c r="H6" s="168" t="str">
        <f>IF(ISBLANK(VLOOKUP(T_IE906PL[[#This Row],[Ścieżka Xpath]],ALL!$C:J,COLUMN(H$2),0)),"",VLOOKUP(T_IE906PL[[#This Row],[Ścieżka Xpath]],ALL!$C:J,COLUMN(H$2),0))</f>
        <v>an..35</v>
      </c>
      <c r="I6" s="168" t="str">
        <f>IF(ISBLANK(VLOOKUP(T_IE906PL[[#This Row],[Ścieżka Xpath]],ALL!$C:K,COLUMN(I$2),0)),"",VLOOKUP(T_IE906PL[[#This Row],[Ścieżka Xpath]],ALL!$C:K,COLUMN(I$2),0))</f>
        <v/>
      </c>
      <c r="J6" s="168" t="str">
        <f>IF(ISBLANK(VLOOKUP(T_IE906PL[[#This Row],[Ścieżka Xpath]],ALL!$C:L,COLUMN(J$2),0)),"",VLOOKUP(T_IE906PL[[#This Row],[Ścieżka Xpath]],ALL!$C:L,COLUMN(J$2),0))</f>
        <v/>
      </c>
      <c r="K6" s="51" t="str">
        <f>IF(ISBLANK(VLOOKUP(T_IE906PL[[#This Row],[Ścieżka Xpath]],ALL!$C:N,COLUMN(K$2),0)),"",VLOOKUP(T_IE906PL[[#This Row],[Ścieżka Xpath]],ALL!$C:N,COLUMN(K$2),0))</f>
        <v/>
      </c>
      <c r="L6" s="62" t="str">
        <f>IF(ISBLANK(VLOOKUP(T_IE906PL[[#This Row],[Ścieżka Xpath]],ALL!$C:O,COLUMN(L$2),0)),"",VLOOKUP(T_IE906PL[[#This Row],[Ścieżka Xpath]],ALL!$C:O,COLUMN(L$2),0))</f>
        <v/>
      </c>
      <c r="M6" s="62" t="str">
        <f>IF(ISBLANK(VLOOKUP(T_IE906PL[[#This Row],[Ścieżka Xpath]],ALL!$C:P,COLUMN(M$2),0)),"",VLOOKUP(T_IE906PL[[#This Row],[Ścieżka Xpath]],ALL!$C:P,COLUMN(M$2),0))</f>
        <v/>
      </c>
      <c r="N6" s="62" t="str">
        <f>IF(ISBLANK(VLOOKUP(T_IE906PL[[#This Row],[Ścieżka Xpath]],ALL!$C:Q,COLUMN(N$2),0)),"",VLOOKUP(T_IE906PL[[#This Row],[Ścieżka Xpath]],ALL!$C:Q,COLUMN(N$2),0))</f>
        <v/>
      </c>
      <c r="O6" s="62" t="str">
        <f>IF(ISBLANK(VLOOKUP(T_IE906PL[[#This Row],[Ścieżka Xpath]],ALL!$C:R,COLUMN(O$2),0)),"",VLOOKUP(T_IE906PL[[#This Row],[Ścieżka Xpath]],ALL!$C:R,COLUMN(O$2),0))</f>
        <v/>
      </c>
    </row>
    <row r="7" spans="1:15" ht="30">
      <c r="A7" s="62" t="s">
        <v>2893</v>
      </c>
      <c r="B7" s="17">
        <v>5</v>
      </c>
      <c r="C7" s="48" t="str">
        <f>IF(ISBLANK(VLOOKUP(T_IE906PL[[#This Row],[Ścieżka Xpath]],ALL!$C:E,COLUMN(C$2),0)),"",VLOOKUP(T_IE906PL[[#This Row],[Ścieżka Xpath]],ALL!$C:E,COLUMN(C$2),0))</f>
        <v>-</v>
      </c>
      <c r="D7" s="26" t="str">
        <f>IF(ISBLANK(VLOOKUP(T_IE906PL[[#This Row],[Ścieżka Xpath]],ALL!$C:F,COLUMN(D$2),0)),"",VLOOKUP(T_IE906PL[[#This Row],[Ścieżka Xpath]],ALL!$C:F,COLUMN(D$2),0))</f>
        <v>Data i czas utworzenia komunikatu (wg strefy czasowej CET).</v>
      </c>
      <c r="E7" s="63" t="str">
        <f>IF(ISBLANK(VLOOKUP(T_IE906PL[[#This Row],[Ścieżka Xpath]],ALL!$C:G,COLUMN(E$2),0)),"",VLOOKUP(T_IE906PL[[#This Row],[Ścieżka Xpath]],ALL!$C:G,COLUMN(E$2),0))</f>
        <v>Date and time of message preparation (in CET timezone).</v>
      </c>
      <c r="F7" s="74" t="str">
        <f>IF(ISBLANK(VLOOKUP(T_IE906PL[[#This Row],[Ścieżka Xpath]],ALL!$C:H,COLUMN(F$2),0)),"",VLOOKUP(T_IE906PL[[#This Row],[Ścieżka Xpath]],ALL!$C:H,COLUMN(F$2),0))</f>
        <v/>
      </c>
      <c r="G7" s="168" t="str">
        <f>IF(ISBLANK(VLOOKUP(T_IE906PL[[#This Row],[Ścieżka Xpath]],ALL!$C:I,COLUMN(G$2),0)),"",VLOOKUP(T_IE906PL[[#This Row],[Ścieżka Xpath]],ALL!$C:I,COLUMN(G$2),0))</f>
        <v>R</v>
      </c>
      <c r="H7" s="168" t="str">
        <f>IF(ISBLANK(VLOOKUP(T_IE906PL[[#This Row],[Ścieżka Xpath]],ALL!$C:J,COLUMN(H$2),0)),"",VLOOKUP(T_IE906PL[[#This Row],[Ścieżka Xpath]],ALL!$C:J,COLUMN(H$2),0))</f>
        <v>an19</v>
      </c>
      <c r="I7" s="168" t="str">
        <f>IF(ISBLANK(VLOOKUP(T_IE906PL[[#This Row],[Ścieżka Xpath]],ALL!$C:K,COLUMN(I$2),0)),"",VLOOKUP(T_IE906PL[[#This Row],[Ścieżka Xpath]],ALL!$C:K,COLUMN(I$2),0))</f>
        <v/>
      </c>
      <c r="J7" s="168" t="str">
        <f>IF(ISBLANK(VLOOKUP(T_IE906PL[[#This Row],[Ścieżka Xpath]],ALL!$C:L,COLUMN(J$2),0)),"",VLOOKUP(T_IE906PL[[#This Row],[Ścieżka Xpath]],ALL!$C:L,COLUMN(J$2),0))</f>
        <v>G0002</v>
      </c>
      <c r="K7" s="51" t="str">
        <f>IF(ISBLANK(VLOOKUP(T_IE906PL[[#This Row],[Ścieżka Xpath]],ALL!$C:N,COLUMN(K$2),0)),"",VLOOKUP(T_IE906PL[[#This Row],[Ścieżka Xpath]],ALL!$C:N,COLUMN(K$2),0))</f>
        <v/>
      </c>
      <c r="L7" s="62" t="str">
        <f>IF(ISBLANK(VLOOKUP(T_IE906PL[[#This Row],[Ścieżka Xpath]],ALL!$C:O,COLUMN(L$2),0)),"",VLOOKUP(T_IE906PL[[#This Row],[Ścieżka Xpath]],ALL!$C:O,COLUMN(L$2),0))</f>
        <v/>
      </c>
      <c r="M7" s="62" t="str">
        <f>IF(ISBLANK(VLOOKUP(T_IE906PL[[#This Row],[Ścieżka Xpath]],ALL!$C:P,COLUMN(M$2),0)),"",VLOOKUP(T_IE906PL[[#This Row],[Ścieżka Xpath]],ALL!$C:P,COLUMN(M$2),0))</f>
        <v/>
      </c>
      <c r="N7" s="62" t="str">
        <f>IF(ISBLANK(VLOOKUP(T_IE906PL[[#This Row],[Ścieżka Xpath]],ALL!$C:Q,COLUMN(N$2),0)),"",VLOOKUP(T_IE906PL[[#This Row],[Ścieżka Xpath]],ALL!$C:Q,COLUMN(N$2),0))</f>
        <v/>
      </c>
      <c r="O7" s="62" t="str">
        <f>IF(ISBLANK(VLOOKUP(T_IE906PL[[#This Row],[Ścieżka Xpath]],ALL!$C:R,COLUMN(O$2),0)),"",VLOOKUP(T_IE906PL[[#This Row],[Ścieżka Xpath]],ALL!$C:R,COLUMN(O$2),0))</f>
        <v/>
      </c>
    </row>
    <row r="8" spans="1:15" ht="15">
      <c r="A8" s="62" t="s">
        <v>2894</v>
      </c>
      <c r="B8" s="17">
        <v>6</v>
      </c>
      <c r="C8" s="48" t="str">
        <f>IF(ISBLANK(VLOOKUP(T_IE906PL[[#This Row],[Ścieżka Xpath]],ALL!$C:E,COLUMN(C$2),0)),"",VLOOKUP(T_IE906PL[[#This Row],[Ścieżka Xpath]],ALL!$C:E,COLUMN(C$2),0))</f>
        <v>-</v>
      </c>
      <c r="D8" s="26" t="str">
        <f>IF(ISBLANK(VLOOKUP(T_IE906PL[[#This Row],[Ścieżka Xpath]],ALL!$C:F,COLUMN(D$2),0)),"",VLOOKUP(T_IE906PL[[#This Row],[Ścieżka Xpath]],ALL!$C:F,COLUMN(D$2),0))</f>
        <v>Identyfikator (numer własny) komunikatu.</v>
      </c>
      <c r="E8" s="26" t="str">
        <f>IF(ISBLANK(VLOOKUP(T_IE906PL[[#This Row],[Ścieżka Xpath]],ALL!$C:G,COLUMN(E$2),0)),"",VLOOKUP(T_IE906PL[[#This Row],[Ścieżka Xpath]],ALL!$C:G,COLUMN(E$2),0))</f>
        <v>Message identification.</v>
      </c>
      <c r="F8" s="168" t="str">
        <f>IF(ISBLANK(VLOOKUP(T_IE906PL[[#This Row],[Ścieżka Xpath]],ALL!$C:H,COLUMN(F$2),0)),"",VLOOKUP(T_IE906PL[[#This Row],[Ścieżka Xpath]],ALL!$C:H,COLUMN(F$2),0))</f>
        <v/>
      </c>
      <c r="G8" s="168" t="str">
        <f>IF(ISBLANK(VLOOKUP(T_IE906PL[[#This Row],[Ścieżka Xpath]],ALL!$C:I,COLUMN(G$2),0)),"",VLOOKUP(T_IE906PL[[#This Row],[Ścieżka Xpath]],ALL!$C:I,COLUMN(G$2),0))</f>
        <v>R</v>
      </c>
      <c r="H8" s="168" t="str">
        <f>IF(ISBLANK(VLOOKUP(T_IE906PL[[#This Row],[Ścieżka Xpath]],ALL!$C:J,COLUMN(H$2),0)),"",VLOOKUP(T_IE906PL[[#This Row],[Ścieżka Xpath]],ALL!$C:J,COLUMN(H$2),0))</f>
        <v>an..35</v>
      </c>
      <c r="I8" s="168" t="str">
        <f>IF(ISBLANK(VLOOKUP(T_IE906PL[[#This Row],[Ścieżka Xpath]],ALL!$C:K,COLUMN(I$2),0)),"",VLOOKUP(T_IE906PL[[#This Row],[Ścieżka Xpath]],ALL!$C:K,COLUMN(I$2),0))</f>
        <v/>
      </c>
      <c r="J8" s="168" t="str">
        <f>IF(ISBLANK(VLOOKUP(T_IE906PL[[#This Row],[Ścieżka Xpath]],ALL!$C:L,COLUMN(J$2),0)),"",VLOOKUP(T_IE906PL[[#This Row],[Ścieżka Xpath]],ALL!$C:L,COLUMN(J$2),0))</f>
        <v>RP50</v>
      </c>
      <c r="K8" s="51" t="str">
        <f>IF(ISBLANK(VLOOKUP(T_IE906PL[[#This Row],[Ścieżka Xpath]],ALL!$C:N,COLUMN(K$2),0)),"",VLOOKUP(T_IE906PL[[#This Row],[Ścieżka Xpath]],ALL!$C:N,COLUMN(K$2),0))</f>
        <v/>
      </c>
      <c r="L8" s="62" t="str">
        <f>IF(ISBLANK(VLOOKUP(T_IE906PL[[#This Row],[Ścieżka Xpath]],ALL!$C:O,COLUMN(L$2),0)),"",VLOOKUP(T_IE906PL[[#This Row],[Ścieżka Xpath]],ALL!$C:O,COLUMN(L$2),0))</f>
        <v/>
      </c>
      <c r="M8" s="62" t="str">
        <f>IF(ISBLANK(VLOOKUP(T_IE906PL[[#This Row],[Ścieżka Xpath]],ALL!$C:P,COLUMN(M$2),0)),"",VLOOKUP(T_IE906PL[[#This Row],[Ścieżka Xpath]],ALL!$C:P,COLUMN(M$2),0))</f>
        <v/>
      </c>
      <c r="N8" s="62" t="str">
        <f>IF(ISBLANK(VLOOKUP(T_IE906PL[[#This Row],[Ścieżka Xpath]],ALL!$C:Q,COLUMN(N$2),0)),"",VLOOKUP(T_IE906PL[[#This Row],[Ścieżka Xpath]],ALL!$C:Q,COLUMN(N$2),0))</f>
        <v/>
      </c>
      <c r="O8" s="62" t="str">
        <f>IF(ISBLANK(VLOOKUP(T_IE906PL[[#This Row],[Ścieżka Xpath]],ALL!$C:R,COLUMN(O$2),0)),"",VLOOKUP(T_IE906PL[[#This Row],[Ścieżka Xpath]],ALL!$C:R,COLUMN(O$2),0))</f>
        <v/>
      </c>
    </row>
    <row r="9" spans="1:15" ht="15">
      <c r="A9" s="62" t="s">
        <v>2895</v>
      </c>
      <c r="B9" s="17">
        <v>7</v>
      </c>
      <c r="C9" s="48" t="str">
        <f>IF(ISBLANK(VLOOKUP(T_IE906PL[[#This Row],[Ścieżka Xpath]],ALL!$C:E,COLUMN(C$2),0)),"",VLOOKUP(T_IE906PL[[#This Row],[Ścieżka Xpath]],ALL!$C:E,COLUMN(C$2),0))</f>
        <v>-</v>
      </c>
      <c r="D9" s="26" t="str">
        <f>IF(ISBLANK(VLOOKUP(T_IE906PL[[#This Row],[Ścieżka Xpath]],ALL!$C:F,COLUMN(D$2),0)),"",VLOOKUP(T_IE906PL[[#This Row],[Ścieżka Xpath]],ALL!$C:F,COLUMN(D$2),0))</f>
        <v>Typ komunikatu.</v>
      </c>
      <c r="E9" s="63" t="str">
        <f>IF(ISBLANK(VLOOKUP(T_IE906PL[[#This Row],[Ścieżka Xpath]],ALL!$C:G,COLUMN(E$2),0)),"",VLOOKUP(T_IE906PL[[#This Row],[Ścieżka Xpath]],ALL!$C:G,COLUMN(E$2),0))</f>
        <v>Messaage type.</v>
      </c>
      <c r="F9" s="74" t="str">
        <f>IF(ISBLANK(VLOOKUP(T_IE906PL[[#This Row],[Ścieżka Xpath]],ALL!$C:H,COLUMN(F$2),0)),"",VLOOKUP(T_IE906PL[[#This Row],[Ścieżka Xpath]],ALL!$C:H,COLUMN(F$2),0))</f>
        <v/>
      </c>
      <c r="G9" s="168" t="str">
        <f>IF(ISBLANK(VLOOKUP(T_IE906PL[[#This Row],[Ścieżka Xpath]],ALL!$C:I,COLUMN(G$2),0)),"",VLOOKUP(T_IE906PL[[#This Row],[Ścieżka Xpath]],ALL!$C:I,COLUMN(G$2),0))</f>
        <v>R</v>
      </c>
      <c r="H9" s="168" t="str">
        <f>IF(ISBLANK(VLOOKUP(T_IE906PL[[#This Row],[Ścieżka Xpath]],ALL!$C:J,COLUMN(H$2),0)),"",VLOOKUP(T_IE906PL[[#This Row],[Ścieżka Xpath]],ALL!$C:J,COLUMN(H$2),0))</f>
        <v>an6</v>
      </c>
      <c r="I9" s="168" t="str">
        <f>IF(ISBLANK(VLOOKUP(T_IE906PL[[#This Row],[Ścieżka Xpath]],ALL!$C:K,COLUMN(I$2),0)),"",VLOOKUP(T_IE906PL[[#This Row],[Ścieżka Xpath]],ALL!$C:K,COLUMN(I$2),0))</f>
        <v>CL060</v>
      </c>
      <c r="J9" s="168" t="str">
        <f>IF(ISBLANK(VLOOKUP(T_IE906PL[[#This Row],[Ścieżka Xpath]],ALL!$C:L,COLUMN(J$2),0)),"",VLOOKUP(T_IE906PL[[#This Row],[Ścieżka Xpath]],ALL!$C:L,COLUMN(J$2),0))</f>
        <v/>
      </c>
      <c r="K9" s="51" t="str">
        <f>IF(ISBLANK(VLOOKUP(T_IE906PL[[#This Row],[Ścieżka Xpath]],ALL!$C:N,COLUMN(K$2),0)),"",VLOOKUP(T_IE906PL[[#This Row],[Ścieżka Xpath]],ALL!$C:N,COLUMN(K$2),0))</f>
        <v/>
      </c>
      <c r="L9" s="62" t="str">
        <f>IF(ISBLANK(VLOOKUP(T_IE906PL[[#This Row],[Ścieżka Xpath]],ALL!$C:O,COLUMN(L$2),0)),"",VLOOKUP(T_IE906PL[[#This Row],[Ścieżka Xpath]],ALL!$C:O,COLUMN(L$2),0))</f>
        <v/>
      </c>
      <c r="M9" s="62" t="str">
        <f>IF(ISBLANK(VLOOKUP(T_IE906PL[[#This Row],[Ścieżka Xpath]],ALL!$C:P,COLUMN(M$2),0)),"",VLOOKUP(T_IE906PL[[#This Row],[Ścieżka Xpath]],ALL!$C:P,COLUMN(M$2),0))</f>
        <v/>
      </c>
      <c r="N9" s="62" t="str">
        <f>IF(ISBLANK(VLOOKUP(T_IE906PL[[#This Row],[Ścieżka Xpath]],ALL!$C:Q,COLUMN(N$2),0)),"",VLOOKUP(T_IE906PL[[#This Row],[Ścieżka Xpath]],ALL!$C:Q,COLUMN(N$2),0))</f>
        <v/>
      </c>
      <c r="O9" s="62" t="str">
        <f>IF(ISBLANK(VLOOKUP(T_IE906PL[[#This Row],[Ścieżka Xpath]],ALL!$C:R,COLUMN(O$2),0)),"",VLOOKUP(T_IE906PL[[#This Row],[Ścieżka Xpath]],ALL!$C:R,COLUMN(O$2),0))</f>
        <v/>
      </c>
    </row>
    <row r="10" spans="1:15" ht="30">
      <c r="A10" s="62" t="s">
        <v>2896</v>
      </c>
      <c r="B10" s="17">
        <v>8</v>
      </c>
      <c r="C10" s="48" t="str">
        <f>IF(ISBLANK(VLOOKUP(T_IE906PL[[#This Row],[Ścieżka Xpath]],ALL!$C:E,COLUMN(C$2),0)),"",VLOOKUP(T_IE906PL[[#This Row],[Ścieżka Xpath]],ALL!$C:E,COLUMN(C$2),0))</f>
        <v>-</v>
      </c>
      <c r="D10" s="26" t="str">
        <f>IF(ISBLANK(VLOOKUP(T_IE906PL[[#This Row],[Ścieżka Xpath]],ALL!$C:F,COLUMN(D$2),0)),"",VLOOKUP(T_IE906PL[[#This Row],[Ścieżka Xpath]],ALL!$C:F,COLUMN(D$2),0))</f>
        <v>Element nieużywany.</v>
      </c>
      <c r="E10" s="63" t="str">
        <f>IF(ISBLANK(VLOOKUP(T_IE906PL[[#This Row],[Ścieżka Xpath]],ALL!$C:G,COLUMN(E$2),0)),"",VLOOKUP(T_IE906PL[[#This Row],[Ścieżka Xpath]],ALL!$C:G,COLUMN(E$2),0))</f>
        <v>Not used.</v>
      </c>
      <c r="F10" s="74" t="str">
        <f>IF(ISBLANK(VLOOKUP(T_IE906PL[[#This Row],[Ścieżka Xpath]],ALL!$C:H,COLUMN(F$2),0)),"",VLOOKUP(T_IE906PL[[#This Row],[Ścieżka Xpath]],ALL!$C:H,COLUMN(F$2),0))</f>
        <v/>
      </c>
      <c r="G10" s="168" t="str">
        <f>IF(ISBLANK(VLOOKUP(T_IE906PL[[#This Row],[Ścieżka Xpath]],ALL!$C:I,COLUMN(G$2),0)),"",VLOOKUP(T_IE906PL[[#This Row],[Ścieżka Xpath]],ALL!$C:I,COLUMN(G$2),0))</f>
        <v>D</v>
      </c>
      <c r="H10" s="168" t="str">
        <f>IF(ISBLANK(VLOOKUP(T_IE906PL[[#This Row],[Ścieżka Xpath]],ALL!$C:J,COLUMN(H$2),0)),"",VLOOKUP(T_IE906PL[[#This Row],[Ścieżka Xpath]],ALL!$C:J,COLUMN(H$2),0))</f>
        <v>an..35</v>
      </c>
      <c r="I10" s="168" t="str">
        <f>IF(ISBLANK(VLOOKUP(T_IE906PL[[#This Row],[Ścieżka Xpath]],ALL!$C:K,COLUMN(I$2),0)),"",VLOOKUP(T_IE906PL[[#This Row],[Ścieżka Xpath]],ALL!$C:K,COLUMN(I$2),0))</f>
        <v/>
      </c>
      <c r="J10" s="168" t="str">
        <f>IF(ISBLANK(VLOOKUP(T_IE906PL[[#This Row],[Ścieżka Xpath]],ALL!$C:L,COLUMN(J$2),0)),"",VLOOKUP(T_IE906PL[[#This Row],[Ścieżka Xpath]],ALL!$C:L,COLUMN(J$2),0))</f>
        <v>C0511; R0008</v>
      </c>
      <c r="K10" s="51" t="str">
        <f>IF(ISBLANK(VLOOKUP(T_IE906PL[[#This Row],[Ścieżka Xpath]],ALL!$C:N,COLUMN(K$2),0)),"",VLOOKUP(T_IE906PL[[#This Row],[Ścieżka Xpath]],ALL!$C:N,COLUMN(K$2),0))</f>
        <v/>
      </c>
      <c r="L10" s="62" t="str">
        <f>IF(ISBLANK(VLOOKUP(T_IE906PL[[#This Row],[Ścieżka Xpath]],ALL!$C:O,COLUMN(L$2),0)),"",VLOOKUP(T_IE906PL[[#This Row],[Ścieżka Xpath]],ALL!$C:O,COLUMN(L$2),0))</f>
        <v/>
      </c>
      <c r="M10" s="62" t="str">
        <f>IF(ISBLANK(VLOOKUP(T_IE906PL[[#This Row],[Ścieżka Xpath]],ALL!$C:P,COLUMN(M$2),0)),"",VLOOKUP(T_IE906PL[[#This Row],[Ścieżka Xpath]],ALL!$C:P,COLUMN(M$2),0))</f>
        <v/>
      </c>
      <c r="N10" s="62" t="str">
        <f>IF(ISBLANK(VLOOKUP(T_IE906PL[[#This Row],[Ścieżka Xpath]],ALL!$C:Q,COLUMN(N$2),0)),"",VLOOKUP(T_IE906PL[[#This Row],[Ścieżka Xpath]],ALL!$C:Q,COLUMN(N$2),0))</f>
        <v/>
      </c>
      <c r="O10" s="62" t="str">
        <f>IF(ISBLANK(VLOOKUP(T_IE906PL[[#This Row],[Ścieżka Xpath]],ALL!$C:R,COLUMN(O$2),0)),"",VLOOKUP(T_IE906PL[[#This Row],[Ścieżka Xpath]],ALL!$C:R,COLUMN(O$2),0))</f>
        <v/>
      </c>
    </row>
    <row r="11" spans="1:15" ht="15">
      <c r="A11" s="70" t="s">
        <v>2897</v>
      </c>
      <c r="B11" s="32">
        <v>9</v>
      </c>
      <c r="C11" s="68" t="str">
        <f>IF(ISBLANK(VLOOKUP(T_IE906PL[[#This Row],[Ścieżka Xpath]],ALL!$C:E,COLUMN(C$2),0)),"",VLOOKUP(T_IE906PL[[#This Row],[Ścieżka Xpath]],ALL!$C:E,COLUMN(C$2),0))</f>
        <v>-</v>
      </c>
      <c r="D11" s="70" t="str">
        <f>IF(ISBLANK(VLOOKUP(T_IE906PL[[#This Row],[Ścieżka Xpath]],ALL!$C:F,COLUMN(D$2),0)),"",VLOOKUP(T_IE906PL[[#This Row],[Ścieżka Xpath]],ALL!$C:F,COLUMN(D$2),0))</f>
        <v>Nagłówek.</v>
      </c>
      <c r="E11" s="70" t="str">
        <f>IF(ISBLANK(VLOOKUP(T_IE906PL[[#This Row],[Ścieżka Xpath]],ALL!$C:G,COLUMN(E$2),0)),"",VLOOKUP(T_IE906PL[[#This Row],[Ścieżka Xpath]],ALL!$C:G,COLUMN(E$2),0))</f>
        <v>Message header.</v>
      </c>
      <c r="F11" s="69">
        <f>IF(ISBLANK(VLOOKUP(T_IE906PL[[#This Row],[Ścieżka Xpath]],ALL!$C:H,COLUMN(F$2),0)),"",VLOOKUP(T_IE906PL[[#This Row],[Ścieżka Xpath]],ALL!$C:H,COLUMN(F$2),0))</f>
        <v>1</v>
      </c>
      <c r="G11" s="69" t="str">
        <f>IF(ISBLANK(VLOOKUP(T_IE906PL[[#This Row],[Ścieżka Xpath]],ALL!$C:I,COLUMN(G$2),0)),"",VLOOKUP(T_IE906PL[[#This Row],[Ścieżka Xpath]],ALL!$C:I,COLUMN(G$2),0))</f>
        <v>R</v>
      </c>
      <c r="H11" s="69" t="str">
        <f>IF(ISBLANK(VLOOKUP(T_IE906PL[[#This Row],[Ścieżka Xpath]],ALL!$C:J,COLUMN(H$2),0)),"",VLOOKUP(T_IE906PL[[#This Row],[Ścieżka Xpath]],ALL!$C:J,COLUMN(H$2),0))</f>
        <v/>
      </c>
      <c r="I11" s="69" t="str">
        <f>IF(ISBLANK(VLOOKUP(T_IE906PL[[#This Row],[Ścieżka Xpath]],ALL!$C:K,COLUMN(I$2),0)),"",VLOOKUP(T_IE906PL[[#This Row],[Ścieżka Xpath]],ALL!$C:K,COLUMN(I$2),0))</f>
        <v/>
      </c>
      <c r="J11" s="69" t="str">
        <f>IF(ISBLANK(VLOOKUP(T_IE906PL[[#This Row],[Ścieżka Xpath]],ALL!$C:L,COLUMN(J$2),0)),"",VLOOKUP(T_IE906PL[[#This Row],[Ścieżka Xpath]],ALL!$C:L,COLUMN(J$2),0))</f>
        <v/>
      </c>
      <c r="K11" s="69" t="str">
        <f>IF(ISBLANK(VLOOKUP(T_IE906PL[[#This Row],[Ścieżka Xpath]],ALL!$C:N,COLUMN(K$2),0)),"",VLOOKUP(T_IE906PL[[#This Row],[Ścieżka Xpath]],ALL!$C:N,COLUMN(K$2),0))</f>
        <v/>
      </c>
      <c r="L11" s="70" t="str">
        <f>IF(ISBLANK(VLOOKUP(T_IE906PL[[#This Row],[Ścieżka Xpath]],ALL!$C:O,COLUMN(L$2),0)),"",VLOOKUP(T_IE906PL[[#This Row],[Ścieżka Xpath]],ALL!$C:O,COLUMN(L$2),0))</f>
        <v/>
      </c>
      <c r="M11" s="70" t="str">
        <f>IF(ISBLANK(VLOOKUP(T_IE906PL[[#This Row],[Ścieżka Xpath]],ALL!$C:P,COLUMN(M$2),0)),"",VLOOKUP(T_IE906PL[[#This Row],[Ścieżka Xpath]],ALL!$C:P,COLUMN(M$2),0))</f>
        <v/>
      </c>
      <c r="N11" s="70" t="str">
        <f>IF(ISBLANK(VLOOKUP(T_IE906PL[[#This Row],[Ścieżka Xpath]],ALL!$C:Q,COLUMN(N$2),0)),"",VLOOKUP(T_IE906PL[[#This Row],[Ścieżka Xpath]],ALL!$C:Q,COLUMN(N$2),0))</f>
        <v/>
      </c>
      <c r="O11" s="70" t="str">
        <f>IF(ISBLANK(VLOOKUP(T_IE906PL[[#This Row],[Ścieżka Xpath]],ALL!$C:R,COLUMN(O$2),0)),"",VLOOKUP(T_IE906PL[[#This Row],[Ścieżka Xpath]],ALL!$C:R,COLUMN(O$2),0))</f>
        <v/>
      </c>
    </row>
    <row r="12" spans="1:15" ht="270">
      <c r="A12" s="62" t="s">
        <v>2898</v>
      </c>
      <c r="B12" s="17">
        <v>10</v>
      </c>
      <c r="C12" s="48" t="str">
        <f>IF(ISBLANK(VLOOKUP(T_IE906PL[[#This Row],[Ścieżka Xpath]],ALL!$C:E,COLUMN(C$2),0)),"",VLOOKUP(T_IE906PL[[#This Row],[Ścieżka Xpath]],ALL!$C:E,COLUMN(C$2),0))</f>
        <v>-</v>
      </c>
      <c r="D12" s="26" t="str">
        <f>IF(ISBLANK(VLOOKUP(T_IE906PL[[#This Row],[Ścieżka Xpath]],ALL!$C:F,COLUMN(D$2),0)),"",VLOOKUP(T_IE906PL[[#This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2" s="62" t="str">
        <f>IF(ISBLANK(VLOOKUP(T_IE906PL[[#This Row],[Ścieżka Xpath]],ALL!$C:G,COLUMN(E$2),0)),"",VLOOKUP(T_IE906PL[[#This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51" t="str">
        <f>IF(ISBLANK(VLOOKUP(T_IE906PL[[#This Row],[Ścieżka Xpath]],ALL!$C:H,COLUMN(F$2),0)),"",VLOOKUP(T_IE906PL[[#This Row],[Ścieżka Xpath]],ALL!$C:H,COLUMN(F$2),0))</f>
        <v/>
      </c>
      <c r="G12" s="168" t="str">
        <f>IF(ISBLANK(VLOOKUP(T_IE906PL[[#This Row],[Ścieżka Xpath]],ALL!$C:I,COLUMN(G$2),0)),"",VLOOKUP(T_IE906PL[[#This Row],[Ścieżka Xpath]],ALL!$C:I,COLUMN(G$2),0))</f>
        <v>D</v>
      </c>
      <c r="H12" s="168" t="str">
        <f>IF(ISBLANK(VLOOKUP(T_IE906PL[[#This Row],[Ścieżka Xpath]],ALL!$C:J,COLUMN(H$2),0)),"",VLOOKUP(T_IE906PL[[#This Row],[Ścieżka Xpath]],ALL!$C:J,COLUMN(H$2),0))</f>
        <v>an..22</v>
      </c>
      <c r="I12" s="51" t="str">
        <f>IF(ISBLANK(VLOOKUP(T_IE906PL[[#This Row],[Ścieżka Xpath]],ALL!$C:K,COLUMN(I$2),0)),"",VLOOKUP(T_IE906PL[[#This Row],[Ścieżka Xpath]],ALL!$C:K,COLUMN(I$2),0))</f>
        <v/>
      </c>
      <c r="J12" s="168" t="str">
        <f>IF(ISBLANK(VLOOKUP(T_IE906PL[[#This Row],[Ścieżka Xpath]],ALL!$C:L,COLUMN(J$2),0)),"",VLOOKUP(T_IE906PL[[#This Row],[Ścieżka Xpath]],ALL!$C:L,COLUMN(J$2),0))</f>
        <v>C0716</v>
      </c>
      <c r="K12" s="51" t="str">
        <f>IF(ISBLANK(VLOOKUP(T_IE906PL[[#This Row],[Ścieżka Xpath]],ALL!$C:N,COLUMN(K$2),0)),"",VLOOKUP(T_IE906PL[[#This Row],[Ścieżka Xpath]],ALL!$C:N,COLUMN(K$2),0))</f>
        <v/>
      </c>
      <c r="L12" s="62" t="str">
        <f>IF(ISBLANK(VLOOKUP(T_IE906PL[[#This Row],[Ścieżka Xpath]],ALL!$C:O,COLUMN(L$2),0)),"",VLOOKUP(T_IE906PL[[#This Row],[Ścieżka Xpath]],ALL!$C:O,COLUMN(L$2),0))</f>
        <v/>
      </c>
      <c r="M12" s="62" t="str">
        <f>IF(ISBLANK(VLOOKUP(T_IE906PL[[#This Row],[Ścieżka Xpath]],ALL!$C:P,COLUMN(M$2),0)),"",VLOOKUP(T_IE906PL[[#This Row],[Ścieżka Xpath]],ALL!$C:P,COLUMN(M$2),0))</f>
        <v/>
      </c>
      <c r="N12" s="62" t="str">
        <f>IF(ISBLANK(VLOOKUP(T_IE906PL[[#This Row],[Ścieżka Xpath]],ALL!$C:Q,COLUMN(N$2),0)),"",VLOOKUP(T_IE906PL[[#This Row],[Ścieżka Xpath]],ALL!$C:Q,COLUMN(N$2),0))</f>
        <v/>
      </c>
      <c r="O12" s="62" t="str">
        <f>IF(ISBLANK(VLOOKUP(T_IE906PL[[#This Row],[Ścieżka Xpath]],ALL!$C:R,COLUMN(O$2),0)),"",VLOOKUP(T_IE906PL[[#This Row],[Ścieżka Xpath]],ALL!$C:R,COLUMN(O$2),0))</f>
        <v/>
      </c>
    </row>
    <row r="13" spans="1:15" ht="30">
      <c r="A13" s="62" t="s">
        <v>2899</v>
      </c>
      <c r="B13" s="17">
        <v>11</v>
      </c>
      <c r="C13" s="48" t="str">
        <f>IF(ISBLANK(VLOOKUP(T_IE906PL[[#This Row],[Ścieżka Xpath]],ALL!$C:E,COLUMN(C$2),0)),"",VLOOKUP(T_IE906PL[[#This Row],[Ścieżka Xpath]],ALL!$C:E,COLUMN(C$2),0))</f>
        <v>-</v>
      </c>
      <c r="D13" s="26" t="str">
        <f>IF(ISBLANK(VLOOKUP(T_IE906PL[[#This Row],[Ścieżka Xpath]],ALL!$C:F,COLUMN(D$2),0)),"",VLOOKUP(T_IE906PL[[#This Row],[Ścieżka Xpath]],ALL!$C:F,COLUMN(D$2),0))</f>
        <v>Numer ewidencyjny zgłoszenia.</v>
      </c>
      <c r="E13" s="62" t="str">
        <f>IF(ISBLANK(VLOOKUP(T_IE906PL[[#This Row],[Ścieżka Xpath]],ALL!$C:G,COLUMN(E$2),0)),"",VLOOKUP(T_IE906PL[[#This Row],[Ścieżka Xpath]],ALL!$C:G,COLUMN(E$2),0))</f>
        <v>Movement reference number.</v>
      </c>
      <c r="F13" s="51" t="str">
        <f>IF(ISBLANK(VLOOKUP(T_IE906PL[[#This Row],[Ścieżka Xpath]],ALL!$C:H,COLUMN(F$2),0)),"",VLOOKUP(T_IE906PL[[#This Row],[Ścieżka Xpath]],ALL!$C:H,COLUMN(F$2),0))</f>
        <v/>
      </c>
      <c r="G13" s="168" t="str">
        <f>IF(ISBLANK(VLOOKUP(T_IE906PL[[#This Row],[Ścieżka Xpath]],ALL!$C:I,COLUMN(G$2),0)),"",VLOOKUP(T_IE906PL[[#This Row],[Ścieżka Xpath]],ALL!$C:I,COLUMN(G$2),0))</f>
        <v>D</v>
      </c>
      <c r="H13" s="168" t="str">
        <f>IF(ISBLANK(VLOOKUP(T_IE906PL[[#This Row],[Ścieżka Xpath]],ALL!$C:J,COLUMN(H$2),0)),"",VLOOKUP(T_IE906PL[[#This Row],[Ścieżka Xpath]],ALL!$C:J,COLUMN(H$2),0))</f>
        <v>an18</v>
      </c>
      <c r="I13" s="51" t="str">
        <f>IF(ISBLANK(VLOOKUP(T_IE906PL[[#This Row],[Ścieżka Xpath]],ALL!$C:K,COLUMN(I$2),0)),"",VLOOKUP(T_IE906PL[[#This Row],[Ścieżka Xpath]],ALL!$C:K,COLUMN(I$2),0))</f>
        <v/>
      </c>
      <c r="J13" s="168" t="str">
        <f>IF(ISBLANK(VLOOKUP(T_IE906PL[[#This Row],[Ścieżka Xpath]],ALL!$C:L,COLUMN(J$2),0)),"",VLOOKUP(T_IE906PL[[#This Row],[Ścieżka Xpath]],ALL!$C:L,COLUMN(J$2),0))</f>
        <v>C0716; G0002</v>
      </c>
      <c r="K13" s="51" t="str">
        <f>IF(ISBLANK(VLOOKUP(T_IE906PL[[#This Row],[Ścieżka Xpath]],ALL!$C:N,COLUMN(K$2),0)),"",VLOOKUP(T_IE906PL[[#This Row],[Ścieżka Xpath]],ALL!$C:N,COLUMN(K$2),0))</f>
        <v/>
      </c>
      <c r="L13" s="62" t="str">
        <f>IF(ISBLANK(VLOOKUP(T_IE906PL[[#This Row],[Ścieżka Xpath]],ALL!$C:O,COLUMN(L$2),0)),"",VLOOKUP(T_IE906PL[[#This Row],[Ścieżka Xpath]],ALL!$C:O,COLUMN(L$2),0))</f>
        <v/>
      </c>
      <c r="M13" s="62" t="str">
        <f>IF(ISBLANK(VLOOKUP(T_IE906PL[[#This Row],[Ścieżka Xpath]],ALL!$C:P,COLUMN(M$2),0)),"",VLOOKUP(T_IE906PL[[#This Row],[Ścieżka Xpath]],ALL!$C:P,COLUMN(M$2),0))</f>
        <v/>
      </c>
      <c r="N13" s="62" t="str">
        <f>IF(ISBLANK(VLOOKUP(T_IE906PL[[#This Row],[Ścieżka Xpath]],ALL!$C:Q,COLUMN(N$2),0)),"",VLOOKUP(T_IE906PL[[#This Row],[Ścieżka Xpath]],ALL!$C:Q,COLUMN(N$2),0))</f>
        <v/>
      </c>
      <c r="O13" s="62" t="str">
        <f>IF(ISBLANK(VLOOKUP(T_IE906PL[[#This Row],[Ścieżka Xpath]],ALL!$C:R,COLUMN(O$2),0)),"",VLOOKUP(T_IE906PL[[#This Row],[Ścieżka Xpath]],ALL!$C:R,COLUMN(O$2),0))</f>
        <v/>
      </c>
    </row>
    <row r="14" spans="1:15" ht="15">
      <c r="A14" s="70" t="s">
        <v>2900</v>
      </c>
      <c r="B14" s="32">
        <v>12</v>
      </c>
      <c r="C14" s="68" t="str">
        <f>IF(ISBLANK(VLOOKUP(T_IE906PL[[#This Row],[Ścieżka Xpath]],ALL!$C:E,COLUMN(C$2),0)),"",VLOOKUP(T_IE906PL[[#This Row],[Ścieżka Xpath]],ALL!$C:E,COLUMN(C$2),0))</f>
        <v>-</v>
      </c>
      <c r="D14" s="70" t="str">
        <f>IF(ISBLANK(VLOOKUP(T_IE906PL[[#This Row],[Ścieżka Xpath]],ALL!$C:F,COLUMN(D$2),0)),"",VLOOKUP(T_IE906PL[[#This Row],[Ścieżka Xpath]],ALL!$C:F,COLUMN(D$2),0))</f>
        <v>Szczegóły błędów.</v>
      </c>
      <c r="E14" s="70" t="str">
        <f>IF(ISBLANK(VLOOKUP(T_IE906PL[[#This Row],[Ścieżka Xpath]],ALL!$C:G,COLUMN(E$2),0)),"",VLOOKUP(T_IE906PL[[#This Row],[Ścieżka Xpath]],ALL!$C:G,COLUMN(E$2),0))</f>
        <v>Error details.</v>
      </c>
      <c r="F14" s="69" t="str">
        <f>IF(ISBLANK(VLOOKUP(T_IE906PL[[#This Row],[Ścieżka Xpath]],ALL!$C:H,COLUMN(F$2),0)),"",VLOOKUP(T_IE906PL[[#This Row],[Ścieżka Xpath]],ALL!$C:H,COLUMN(F$2),0))</f>
        <v>1..9999</v>
      </c>
      <c r="G14" s="69" t="str">
        <f>IF(ISBLANK(VLOOKUP(T_IE906PL[[#This Row],[Ścieżka Xpath]],ALL!$C:I,COLUMN(G$2),0)),"",VLOOKUP(T_IE906PL[[#This Row],[Ścieżka Xpath]],ALL!$C:I,COLUMN(G$2),0))</f>
        <v>R</v>
      </c>
      <c r="H14" s="69" t="str">
        <f>IF(ISBLANK(VLOOKUP(T_IE906PL[[#This Row],[Ścieżka Xpath]],ALL!$C:J,COLUMN(H$2),0)),"",VLOOKUP(T_IE906PL[[#This Row],[Ścieżka Xpath]],ALL!$C:J,COLUMN(H$2),0))</f>
        <v/>
      </c>
      <c r="I14" s="69" t="str">
        <f>IF(ISBLANK(VLOOKUP(T_IE906PL[[#This Row],[Ścieżka Xpath]],ALL!$C:K,COLUMN(I$2),0)),"",VLOOKUP(T_IE906PL[[#This Row],[Ścieżka Xpath]],ALL!$C:K,COLUMN(I$2),0))</f>
        <v/>
      </c>
      <c r="J14" s="69" t="str">
        <f>IF(ISBLANK(VLOOKUP(T_IE906PL[[#This Row],[Ścieżka Xpath]],ALL!$C:L,COLUMN(J$2),0)),"",VLOOKUP(T_IE906PL[[#This Row],[Ścieżka Xpath]],ALL!$C:L,COLUMN(J$2),0))</f>
        <v/>
      </c>
      <c r="K14" s="69" t="str">
        <f>IF(ISBLANK(VLOOKUP(T_IE906PL[[#This Row],[Ścieżka Xpath]],ALL!$C:N,COLUMN(K$2),0)),"",VLOOKUP(T_IE906PL[[#This Row],[Ścieżka Xpath]],ALL!$C:N,COLUMN(K$2),0))</f>
        <v/>
      </c>
      <c r="L14" s="70" t="str">
        <f>IF(ISBLANK(VLOOKUP(T_IE906PL[[#This Row],[Ścieżka Xpath]],ALL!$C:O,COLUMN(L$2),0)),"",VLOOKUP(T_IE906PL[[#This Row],[Ścieżka Xpath]],ALL!$C:O,COLUMN(L$2),0))</f>
        <v/>
      </c>
      <c r="M14" s="70" t="str">
        <f>IF(ISBLANK(VLOOKUP(T_IE906PL[[#This Row],[Ścieżka Xpath]],ALL!$C:P,COLUMN(M$2),0)),"",VLOOKUP(T_IE906PL[[#This Row],[Ścieżka Xpath]],ALL!$C:P,COLUMN(M$2),0))</f>
        <v/>
      </c>
      <c r="N14" s="70" t="str">
        <f>IF(ISBLANK(VLOOKUP(T_IE906PL[[#This Row],[Ścieżka Xpath]],ALL!$C:Q,COLUMN(N$2),0)),"",VLOOKUP(T_IE906PL[[#This Row],[Ścieżka Xpath]],ALL!$C:Q,COLUMN(N$2),0))</f>
        <v/>
      </c>
      <c r="O14" s="70" t="str">
        <f>IF(ISBLANK(VLOOKUP(T_IE906PL[[#This Row],[Ścieżka Xpath]],ALL!$C:R,COLUMN(O$2),0)),"",VLOOKUP(T_IE906PL[[#This Row],[Ścieżka Xpath]],ALL!$C:R,COLUMN(O$2),0))</f>
        <v/>
      </c>
    </row>
    <row r="15" spans="1:15" ht="15">
      <c r="A15" s="62" t="s">
        <v>2901</v>
      </c>
      <c r="B15" s="17">
        <v>13</v>
      </c>
      <c r="C15" s="48" t="str">
        <f>IF(ISBLANK(VLOOKUP(T_IE906PL[[#This Row],[Ścieżka Xpath]],ALL!$C:E,COLUMN(C$2),0)),"",VLOOKUP(T_IE906PL[[#This Row],[Ścieżka Xpath]],ALL!$C:E,COLUMN(C$2),0))</f>
        <v>-</v>
      </c>
      <c r="D15" s="26" t="str">
        <f>IF(ISBLANK(VLOOKUP(T_IE906PL[[#This Row],[Ścieżka Xpath]],ALL!$C:F,COLUMN(D$2),0)),"",VLOOKUP(T_IE906PL[[#This Row],[Ścieżka Xpath]],ALL!$C:F,COLUMN(D$2),0))</f>
        <v>Wskaźnik miejsca błędu.</v>
      </c>
      <c r="E15" s="63" t="str">
        <f>IF(ISBLANK(VLOOKUP(T_IE906PL[[#This Row],[Ścieżka Xpath]],ALL!$C:G,COLUMN(E$2),0)),"",VLOOKUP(T_IE906PL[[#This Row],[Ścieżka Xpath]],ALL!$C:G,COLUMN(E$2),0))</f>
        <v>Error pointer.</v>
      </c>
      <c r="F15" s="74" t="str">
        <f>IF(ISBLANK(VLOOKUP(T_IE906PL[[#This Row],[Ścieżka Xpath]],ALL!$C:H,COLUMN(F$2),0)),"",VLOOKUP(T_IE906PL[[#This Row],[Ścieżka Xpath]],ALL!$C:H,COLUMN(F$2),0))</f>
        <v/>
      </c>
      <c r="G15" s="74" t="str">
        <f>IF(ISBLANK(VLOOKUP(T_IE906PL[[#This Row],[Ścieżka Xpath]],ALL!$C:I,COLUMN(G$2),0)),"",VLOOKUP(T_IE906PL[[#This Row],[Ścieżka Xpath]],ALL!$C:I,COLUMN(G$2),0))</f>
        <v>R</v>
      </c>
      <c r="H15" s="74" t="str">
        <f>IF(ISBLANK(VLOOKUP(T_IE906PL[[#This Row],[Ścieżka Xpath]],ALL!$C:J,COLUMN(H$2),0)),"",VLOOKUP(T_IE906PL[[#This Row],[Ścieżka Xpath]],ALL!$C:J,COLUMN(H$2),0))</f>
        <v>an..512</v>
      </c>
      <c r="I15" s="74" t="str">
        <f>IF(ISBLANK(VLOOKUP(T_IE906PL[[#This Row],[Ścieżka Xpath]],ALL!$C:K,COLUMN(I$2),0)),"",VLOOKUP(T_IE906PL[[#This Row],[Ścieżka Xpath]],ALL!$C:K,COLUMN(I$2),0))</f>
        <v/>
      </c>
      <c r="J15" s="74" t="str">
        <f>IF(ISBLANK(VLOOKUP(T_IE906PL[[#This Row],[Ścieżka Xpath]],ALL!$C:L,COLUMN(J$2),0)),"",VLOOKUP(T_IE906PL[[#This Row],[Ścieżka Xpath]],ALL!$C:L,COLUMN(J$2),0))</f>
        <v>G0009</v>
      </c>
      <c r="K15" s="51" t="str">
        <f>IF(ISBLANK(VLOOKUP(T_IE906PL[[#This Row],[Ścieżka Xpath]],ALL!$C:N,COLUMN(K$2),0)),"",VLOOKUP(T_IE906PL[[#This Row],[Ścieżka Xpath]],ALL!$C:N,COLUMN(K$2),0))</f>
        <v/>
      </c>
      <c r="L15" s="62" t="str">
        <f>IF(ISBLANK(VLOOKUP(T_IE906PL[[#This Row],[Ścieżka Xpath]],ALL!$C:O,COLUMN(L$2),0)),"",VLOOKUP(T_IE906PL[[#This Row],[Ścieżka Xpath]],ALL!$C:O,COLUMN(L$2),0))</f>
        <v/>
      </c>
      <c r="M15" s="62" t="str">
        <f>IF(ISBLANK(VLOOKUP(T_IE906PL[[#This Row],[Ścieżka Xpath]],ALL!$C:P,COLUMN(M$2),0)),"",VLOOKUP(T_IE906PL[[#This Row],[Ścieżka Xpath]],ALL!$C:P,COLUMN(M$2),0))</f>
        <v/>
      </c>
      <c r="N15" s="62" t="str">
        <f>IF(ISBLANK(VLOOKUP(T_IE906PL[[#This Row],[Ścieżka Xpath]],ALL!$C:Q,COLUMN(N$2),0)),"",VLOOKUP(T_IE906PL[[#This Row],[Ścieżka Xpath]],ALL!$C:Q,COLUMN(N$2),0))</f>
        <v/>
      </c>
      <c r="O15" s="62" t="str">
        <f>IF(ISBLANK(VLOOKUP(T_IE906PL[[#This Row],[Ścieżka Xpath]],ALL!$C:R,COLUMN(O$2),0)),"",VLOOKUP(T_IE906PL[[#This Row],[Ścieżka Xpath]],ALL!$C:R,COLUMN(O$2),0))</f>
        <v/>
      </c>
    </row>
    <row r="16" spans="1:15" ht="15">
      <c r="A16" s="62" t="s">
        <v>2902</v>
      </c>
      <c r="B16" s="17">
        <v>14</v>
      </c>
      <c r="C16" s="48" t="str">
        <f>IF(ISBLANK(VLOOKUP(T_IE906PL[[#This Row],[Ścieżka Xpath]],ALL!$C:E,COLUMN(C$2),0)),"",VLOOKUP(T_IE906PL[[#This Row],[Ścieżka Xpath]],ALL!$C:E,COLUMN(C$2),0))</f>
        <v>-</v>
      </c>
      <c r="D16" s="26" t="str">
        <f>IF(ISBLANK(VLOOKUP(T_IE906PL[[#This Row],[Ścieżka Xpath]],ALL!$C:F,COLUMN(D$2),0)),"",VLOOKUP(T_IE906PL[[#This Row],[Ścieżka Xpath]],ALL!$C:F,COLUMN(D$2),0))</f>
        <v>Kod błędu.</v>
      </c>
      <c r="E16" s="63" t="str">
        <f>IF(ISBLANK(VLOOKUP(T_IE906PL[[#This Row],[Ścieżka Xpath]],ALL!$C:G,COLUMN(E$2),0)),"",VLOOKUP(T_IE906PL[[#This Row],[Ścieżka Xpath]],ALL!$C:G,COLUMN(E$2),0))</f>
        <v>Error code.</v>
      </c>
      <c r="F16" s="74" t="str">
        <f>IF(ISBLANK(VLOOKUP(T_IE906PL[[#This Row],[Ścieżka Xpath]],ALL!$C:H,COLUMN(F$2),0)),"",VLOOKUP(T_IE906PL[[#This Row],[Ścieżka Xpath]],ALL!$C:H,COLUMN(F$2),0))</f>
        <v/>
      </c>
      <c r="G16" s="74" t="str">
        <f>IF(ISBLANK(VLOOKUP(T_IE906PL[[#This Row],[Ścieżka Xpath]],ALL!$C:I,COLUMN(G$2),0)),"",VLOOKUP(T_IE906PL[[#This Row],[Ścieżka Xpath]],ALL!$C:I,COLUMN(G$2),0))</f>
        <v>R</v>
      </c>
      <c r="H16" s="74" t="str">
        <f>IF(ISBLANK(VLOOKUP(T_IE906PL[[#This Row],[Ścieżka Xpath]],ALL!$C:J,COLUMN(H$2),0)),"",VLOOKUP(T_IE906PL[[#This Row],[Ścieżka Xpath]],ALL!$C:J,COLUMN(H$2),0))</f>
        <v>n2</v>
      </c>
      <c r="I16" s="74" t="str">
        <f>IF(ISBLANK(VLOOKUP(T_IE906PL[[#This Row],[Ścieżka Xpath]],ALL!$C:K,COLUMN(I$2),0)),"",VLOOKUP(T_IE906PL[[#This Row],[Ścieżka Xpath]],ALL!$C:K,COLUMN(I$2),0))</f>
        <v>CL180</v>
      </c>
      <c r="J16" s="74" t="str">
        <f>IF(ISBLANK(VLOOKUP(T_IE906PL[[#This Row],[Ścieżka Xpath]],ALL!$C:L,COLUMN(J$2),0)),"",VLOOKUP(T_IE906PL[[#This Row],[Ścieżka Xpath]],ALL!$C:L,COLUMN(J$2),0))</f>
        <v/>
      </c>
      <c r="K16" s="51" t="str">
        <f>IF(ISBLANK(VLOOKUP(T_IE906PL[[#This Row],[Ścieżka Xpath]],ALL!$C:N,COLUMN(K$2),0)),"",VLOOKUP(T_IE906PL[[#This Row],[Ścieżka Xpath]],ALL!$C:N,COLUMN(K$2),0))</f>
        <v/>
      </c>
      <c r="L16" s="62" t="str">
        <f>IF(ISBLANK(VLOOKUP(T_IE906PL[[#This Row],[Ścieżka Xpath]],ALL!$C:O,COLUMN(L$2),0)),"",VLOOKUP(T_IE906PL[[#This Row],[Ścieżka Xpath]],ALL!$C:O,COLUMN(L$2),0))</f>
        <v/>
      </c>
      <c r="M16" s="62" t="str">
        <f>IF(ISBLANK(VLOOKUP(T_IE906PL[[#This Row],[Ścieżka Xpath]],ALL!$C:P,COLUMN(M$2),0)),"",VLOOKUP(T_IE906PL[[#This Row],[Ścieżka Xpath]],ALL!$C:P,COLUMN(M$2),0))</f>
        <v/>
      </c>
      <c r="N16" s="62" t="str">
        <f>IF(ISBLANK(VLOOKUP(T_IE906PL[[#This Row],[Ścieżka Xpath]],ALL!$C:Q,COLUMN(N$2),0)),"",VLOOKUP(T_IE906PL[[#This Row],[Ścieżka Xpath]],ALL!$C:Q,COLUMN(N$2),0))</f>
        <v/>
      </c>
      <c r="O16" s="62" t="str">
        <f>IF(ISBLANK(VLOOKUP(T_IE906PL[[#This Row],[Ścieżka Xpath]],ALL!$C:R,COLUMN(O$2),0)),"",VLOOKUP(T_IE906PL[[#This Row],[Ścieżka Xpath]],ALL!$C:R,COLUMN(O$2),0))</f>
        <v/>
      </c>
    </row>
    <row r="17" spans="1:15" ht="15">
      <c r="A17" s="62" t="s">
        <v>2903</v>
      </c>
      <c r="B17" s="17">
        <v>15</v>
      </c>
      <c r="C17" s="48" t="str">
        <f>IF(ISBLANK(VLOOKUP(T_IE906PL[[#This Row],[Ścieżka Xpath]],ALL!$C:E,COLUMN(C$2),0)),"",VLOOKUP(T_IE906PL[[#This Row],[Ścieżka Xpath]],ALL!$C:E,COLUMN(C$2),0))</f>
        <v>-</v>
      </c>
      <c r="D17" s="26" t="str">
        <f>IF(ISBLANK(VLOOKUP(T_IE906PL[[#This Row],[Ścieżka Xpath]],ALL!$C:F,COLUMN(D$2),0)),"",VLOOKUP(T_IE906PL[[#This Row],[Ścieżka Xpath]],ALL!$C:F,COLUMN(D$2),0))</f>
        <v>Przyczyna błędu.</v>
      </c>
      <c r="E17" s="63" t="str">
        <f>IF(ISBLANK(VLOOKUP(T_IE906PL[[#This Row],[Ścieżka Xpath]],ALL!$C:G,COLUMN(E$2),0)),"",VLOOKUP(T_IE906PL[[#This Row],[Ścieżka Xpath]],ALL!$C:G,COLUMN(E$2),0))</f>
        <v>Error reason.</v>
      </c>
      <c r="F17" s="74" t="str">
        <f>IF(ISBLANK(VLOOKUP(T_IE906PL[[#This Row],[Ścieżka Xpath]],ALL!$C:H,COLUMN(F$2),0)),"",VLOOKUP(T_IE906PL[[#This Row],[Ścieżka Xpath]],ALL!$C:H,COLUMN(F$2),0))</f>
        <v/>
      </c>
      <c r="G17" s="74" t="str">
        <f>IF(ISBLANK(VLOOKUP(T_IE906PL[[#This Row],[Ścieżka Xpath]],ALL!$C:I,COLUMN(G$2),0)),"",VLOOKUP(T_IE906PL[[#This Row],[Ścieżka Xpath]],ALL!$C:I,COLUMN(G$2),0))</f>
        <v>R</v>
      </c>
      <c r="H17" s="74" t="str">
        <f>IF(ISBLANK(VLOOKUP(T_IE906PL[[#This Row],[Ścieżka Xpath]],ALL!$C:J,COLUMN(H$2),0)),"",VLOOKUP(T_IE906PL[[#This Row],[Ścieżka Xpath]],ALL!$C:J,COLUMN(H$2),0))</f>
        <v>an..7</v>
      </c>
      <c r="I17" s="74" t="str">
        <f>IF(ISBLANK(VLOOKUP(T_IE906PL[[#This Row],[Ścieżka Xpath]],ALL!$C:K,COLUMN(I$2),0)),"",VLOOKUP(T_IE906PL[[#This Row],[Ścieżka Xpath]],ALL!$C:K,COLUMN(I$2),0))</f>
        <v/>
      </c>
      <c r="J17" s="74" t="str">
        <f>IF(ISBLANK(VLOOKUP(T_IE906PL[[#This Row],[Ścieżka Xpath]],ALL!$C:L,COLUMN(J$2),0)),"",VLOOKUP(T_IE906PL[[#This Row],[Ścieżka Xpath]],ALL!$C:L,COLUMN(J$2),0))</f>
        <v>G0010</v>
      </c>
      <c r="K17" s="51" t="str">
        <f>IF(ISBLANK(VLOOKUP(T_IE906PL[[#This Row],[Ścieżka Xpath]],ALL!$C:N,COLUMN(K$2),0)),"",VLOOKUP(T_IE906PL[[#This Row],[Ścieżka Xpath]],ALL!$C:N,COLUMN(K$2),0))</f>
        <v/>
      </c>
      <c r="L17" s="62" t="str">
        <f>IF(ISBLANK(VLOOKUP(T_IE906PL[[#This Row],[Ścieżka Xpath]],ALL!$C:O,COLUMN(L$2),0)),"",VLOOKUP(T_IE906PL[[#This Row],[Ścieżka Xpath]],ALL!$C:O,COLUMN(L$2),0))</f>
        <v/>
      </c>
      <c r="M17" s="62" t="str">
        <f>IF(ISBLANK(VLOOKUP(T_IE906PL[[#This Row],[Ścieżka Xpath]],ALL!$C:P,COLUMN(M$2),0)),"",VLOOKUP(T_IE906PL[[#This Row],[Ścieżka Xpath]],ALL!$C:P,COLUMN(M$2),0))</f>
        <v/>
      </c>
      <c r="N17" s="62" t="str">
        <f>IF(ISBLANK(VLOOKUP(T_IE906PL[[#This Row],[Ścieżka Xpath]],ALL!$C:Q,COLUMN(N$2),0)),"",VLOOKUP(T_IE906PL[[#This Row],[Ścieżka Xpath]],ALL!$C:Q,COLUMN(N$2),0))</f>
        <v/>
      </c>
      <c r="O17" s="62" t="str">
        <f>IF(ISBLANK(VLOOKUP(T_IE906PL[[#This Row],[Ścieżka Xpath]],ALL!$C:R,COLUMN(O$2),0)),"",VLOOKUP(T_IE906PL[[#This Row],[Ścieżka Xpath]],ALL!$C:R,COLUMN(O$2),0))</f>
        <v/>
      </c>
    </row>
    <row r="18" spans="1:15" ht="30">
      <c r="A18" s="62" t="s">
        <v>2904</v>
      </c>
      <c r="B18" s="17">
        <v>16</v>
      </c>
      <c r="C18" s="48" t="str">
        <f>IF(ISBLANK(VLOOKUP(T_IE906PL[[#This Row],[Ścieżka Xpath]],ALL!$C:E,COLUMN(C$2),0)),"",VLOOKUP(T_IE906PL[[#This Row],[Ścieżka Xpath]],ALL!$C:E,COLUMN(C$2),0))</f>
        <v>-</v>
      </c>
      <c r="D18" s="26" t="str">
        <f>IF(ISBLANK(VLOOKUP(T_IE906PL[[#This Row],[Ścieżka Xpath]],ALL!$C:F,COLUMN(D$2),0)),"",VLOOKUP(T_IE906PL[[#This Row],[Ścieżka Xpath]],ALL!$C:F,COLUMN(D$2),0))</f>
        <v>Wartość powodująca błąd.</v>
      </c>
      <c r="E18" s="63" t="str">
        <f>IF(ISBLANK(VLOOKUP(T_IE906PL[[#This Row],[Ścieżka Xpath]],ALL!$C:G,COLUMN(E$2),0)),"",VLOOKUP(T_IE906PL[[#This Row],[Ścieżka Xpath]],ALL!$C:G,COLUMN(E$2),0))</f>
        <v>Original attribute value.</v>
      </c>
      <c r="F18" s="74" t="str">
        <f>IF(ISBLANK(VLOOKUP(T_IE906PL[[#This Row],[Ścieżka Xpath]],ALL!$C:H,COLUMN(F$2),0)),"",VLOOKUP(T_IE906PL[[#This Row],[Ścieżka Xpath]],ALL!$C:H,COLUMN(F$2),0))</f>
        <v/>
      </c>
      <c r="G18" s="74" t="str">
        <f>IF(ISBLANK(VLOOKUP(T_IE906PL[[#This Row],[Ścieżka Xpath]],ALL!$C:I,COLUMN(G$2),0)),"",VLOOKUP(T_IE906PL[[#This Row],[Ścieżka Xpath]],ALL!$C:I,COLUMN(G$2),0))</f>
        <v>O</v>
      </c>
      <c r="H18" s="74" t="str">
        <f>IF(ISBLANK(VLOOKUP(T_IE906PL[[#This Row],[Ścieżka Xpath]],ALL!$C:J,COLUMN(H$2),0)),"",VLOOKUP(T_IE906PL[[#This Row],[Ścieżka Xpath]],ALL!$C:J,COLUMN(H$2),0))</f>
        <v>an..512</v>
      </c>
      <c r="I18" s="74" t="str">
        <f>IF(ISBLANK(VLOOKUP(T_IE906PL[[#This Row],[Ścieżka Xpath]],ALL!$C:K,COLUMN(I$2),0)),"",VLOOKUP(T_IE906PL[[#This Row],[Ścieżka Xpath]],ALL!$C:K,COLUMN(I$2),0))</f>
        <v/>
      </c>
      <c r="J18" s="74" t="str">
        <f>IF(ISBLANK(VLOOKUP(T_IE906PL[[#This Row],[Ścieżka Xpath]],ALL!$C:L,COLUMN(J$2),0)),"",VLOOKUP(T_IE906PL[[#This Row],[Ścieżka Xpath]],ALL!$C:L,COLUMN(J$2),0))</f>
        <v/>
      </c>
      <c r="K18" s="51" t="str">
        <f>IF(ISBLANK(VLOOKUP(T_IE906PL[[#This Row],[Ścieżka Xpath]],ALL!$C:N,COLUMN(K$2),0)),"",VLOOKUP(T_IE906PL[[#This Row],[Ścieżka Xpath]],ALL!$C:N,COLUMN(K$2),0))</f>
        <v>2.00</v>
      </c>
      <c r="L18" s="62" t="str">
        <f>IF(ISBLANK(VLOOKUP(T_IE906PL[[#This Row],[Ścieżka Xpath]],ALL!$C:O,COLUMN(L$2),0)),"",VLOOKUP(T_IE906PL[[#This Row],[Ścieżka Xpath]],ALL!$C:O,COLUMN(L$2),0))</f>
        <v>Korekta opcjonalności.</v>
      </c>
      <c r="M18" s="62" t="str">
        <f>IF(ISBLANK(VLOOKUP(T_IE906PL[[#This Row],[Ścieżka Xpath]],ALL!$C:P,COLUMN(M$2),0)),"",VLOOKUP(T_IE906PL[[#This Row],[Ścieżka Xpath]],ALL!$C:P,COLUMN(M$2),0))</f>
        <v>Optionality correction.</v>
      </c>
      <c r="N18" s="62" t="str">
        <f>IF(ISBLANK(VLOOKUP(T_IE906PL[[#This Row],[Ścieżka Xpath]],ALL!$C:Q,COLUMN(N$2),0)),"",VLOOKUP(T_IE906PL[[#This Row],[Ścieżka Xpath]],ALL!$C:Q,COLUMN(N$2),0))</f>
        <v/>
      </c>
      <c r="O18" s="62" t="str">
        <f>IF(ISBLANK(VLOOKUP(T_IE906PL[[#This Row],[Ścieżka Xpath]],ALL!$C:R,COLUMN(O$2),0)),"",VLOOKUP(T_IE906PL[[#This Row],[Ścieżka Xpath]],ALL!$C:R,COLUMN(O$2),0))</f>
        <v/>
      </c>
    </row>
    <row r="19" spans="1:15" ht="15">
      <c r="A19" s="70" t="s">
        <v>2905</v>
      </c>
      <c r="B19" s="32">
        <v>17</v>
      </c>
      <c r="C19" s="68" t="str">
        <f>IF(ISBLANK(VLOOKUP(T_IE906PL[[#This Row],[Ścieżka Xpath]],ALL!$C:E,COLUMN(C$2),0)),"",VLOOKUP(T_IE906PL[[#This Row],[Ścieżka Xpath]],ALL!$C:E,COLUMN(C$2),0))</f>
        <v>-</v>
      </c>
      <c r="D19" s="70" t="str">
        <f>IF(ISBLANK(VLOOKUP(T_IE906PL[[#This Row],[Ścieżka Xpath]],ALL!$C:F,COLUMN(D$2),0)),"",VLOOKUP(T_IE906PL[[#This Row],[Ścieżka Xpath]],ALL!$C:F,COLUMN(D$2),0))</f>
        <v>Podpis elektroniczny.</v>
      </c>
      <c r="E19" s="70" t="str">
        <f>IF(ISBLANK(VLOOKUP(T_IE906PL[[#This Row],[Ścieżka Xpath]],ALL!$C:G,COLUMN(E$2),0)),"",VLOOKUP(T_IE906PL[[#This Row],[Ścieżka Xpath]],ALL!$C:G,COLUMN(E$2),0))</f>
        <v>Message's digital signature.</v>
      </c>
      <c r="F19" s="69" t="str">
        <f>IF(ISBLANK(VLOOKUP(T_IE906PL[[#This Row],[Ścieżka Xpath]],ALL!$C:H,COLUMN(F$2),0)),"",VLOOKUP(T_IE906PL[[#This Row],[Ścieżka Xpath]],ALL!$C:H,COLUMN(F$2),0))</f>
        <v>0..1</v>
      </c>
      <c r="G19" s="69" t="str">
        <f>IF(ISBLANK(VLOOKUP(T_IE906PL[[#This Row],[Ścieżka Xpath]],ALL!$C:I,COLUMN(G$2),0)),"",VLOOKUP(T_IE906PL[[#This Row],[Ścieżka Xpath]],ALL!$C:I,COLUMN(G$2),0))</f>
        <v>O</v>
      </c>
      <c r="H19" s="69" t="str">
        <f>IF(ISBLANK(VLOOKUP(T_IE906PL[[#This Row],[Ścieżka Xpath]],ALL!$C:J,COLUMN(H$2),0)),"",VLOOKUP(T_IE906PL[[#This Row],[Ścieżka Xpath]],ALL!$C:J,COLUMN(H$2),0))</f>
        <v/>
      </c>
      <c r="I19" s="69" t="str">
        <f>IF(ISBLANK(VLOOKUP(T_IE906PL[[#This Row],[Ścieżka Xpath]],ALL!$C:K,COLUMN(I$2),0)),"",VLOOKUP(T_IE906PL[[#This Row],[Ścieżka Xpath]],ALL!$C:K,COLUMN(I$2),0))</f>
        <v/>
      </c>
      <c r="J19" s="69" t="str">
        <f>IF(ISBLANK(VLOOKUP(T_IE906PL[[#This Row],[Ścieżka Xpath]],ALL!$C:L,COLUMN(J$2),0)),"",VLOOKUP(T_IE906PL[[#This Row],[Ścieżka Xpath]],ALL!$C:L,COLUMN(J$2),0))</f>
        <v/>
      </c>
      <c r="K19" s="69" t="str">
        <f>IF(ISBLANK(VLOOKUP(T_IE906PL[[#This Row],[Ścieżka Xpath]],ALL!$C:N,COLUMN(K$2),0)),"",VLOOKUP(T_IE906PL[[#This Row],[Ścieżka Xpath]],ALL!$C:N,COLUMN(K$2),0))</f>
        <v/>
      </c>
      <c r="L19" s="70" t="str">
        <f>IF(ISBLANK(VLOOKUP(T_IE906PL[[#This Row],[Ścieżka Xpath]],ALL!$C:O,COLUMN(L$2),0)),"",VLOOKUP(T_IE906PL[[#This Row],[Ścieżka Xpath]],ALL!$C:O,COLUMN(L$2),0))</f>
        <v/>
      </c>
      <c r="M19" s="70" t="str">
        <f>IF(ISBLANK(VLOOKUP(T_IE906PL[[#This Row],[Ścieżka Xpath]],ALL!$C:P,COLUMN(M$2),0)),"",VLOOKUP(T_IE906PL[[#This Row],[Ścieżka Xpath]],ALL!$C:P,COLUMN(M$2),0))</f>
        <v/>
      </c>
      <c r="N19" s="70" t="str">
        <f>IF(ISBLANK(VLOOKUP(T_IE906PL[[#This Row],[Ścieżka Xpath]],ALL!$C:Q,COLUMN(N$2),0)),"",VLOOKUP(T_IE906PL[[#This Row],[Ścieżka Xpath]],ALL!$C:Q,COLUMN(N$2),0))</f>
        <v/>
      </c>
      <c r="O19" s="70" t="str">
        <f>IF(ISBLANK(VLOOKUP(T_IE906PL[[#This Row],[Ścieżka Xpath]],ALL!$C:R,COLUMN(O$2),0)),"",VLOOKUP(T_IE906PL[[#This Row],[Ścieżka Xpath]],ALL!$C:R,COLUMN(O$2),0))</f>
        <v/>
      </c>
    </row>
  </sheetData>
  <hyperlinks>
    <hyperlink ref="A1" location="METRYKA!A1" display="METRYKA" xr:uid="{997BE89F-92B7-4A33-86E1-E475CB3B097D}"/>
  </hyperlinks>
  <pageMargins left="0.7" right="0.7" top="0.75" bottom="0.75" header="0.3" footer="0.3"/>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A70D-FCC1-435C-92F7-A9A1FE9439F6}">
  <sheetPr codeName="Arkusz41"/>
  <dimension ref="A1:O21"/>
  <sheetViews>
    <sheetView zoomScale="85" zoomScaleNormal="85" workbookViewId="0">
      <selection activeCell="C3" sqref="C3"/>
    </sheetView>
  </sheetViews>
  <sheetFormatPr defaultRowHeight="12.75"/>
  <cols>
    <col min="1" max="1" width="80.7109375" style="29" customWidth="1"/>
    <col min="2" max="2" width="7.7109375" style="28" customWidth="1"/>
    <col min="3" max="3" width="16.7109375" style="33" customWidth="1"/>
    <col min="4" max="5" width="50.7109375" style="29" customWidth="1"/>
    <col min="6" max="11" width="8.7109375" style="33" customWidth="1"/>
    <col min="12" max="12" width="15.140625" style="29" customWidth="1"/>
    <col min="13" max="13" width="22.140625" style="29" customWidth="1"/>
    <col min="14" max="14" width="27" style="29" customWidth="1"/>
    <col min="15" max="15" width="25" style="29" customWidth="1"/>
  </cols>
  <sheetData>
    <row r="1" spans="1:15" ht="30" customHeight="1">
      <c r="A1" s="130" t="s">
        <v>3796</v>
      </c>
      <c r="B1" s="248"/>
      <c r="C1" s="250" t="str">
        <f>MID(A3,2,FIND("#",SUBSTITUTE(A3,"/","#",LEN(A3)-LEN(SUBSTITUTE(A3,"/",""))),1)-2)</f>
        <v>IE917PL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70" t="s">
        <v>2909</v>
      </c>
      <c r="B3" s="68">
        <v>1</v>
      </c>
      <c r="C3" s="69" t="str">
        <f>IF(ISBLANK(VLOOKUP(T_IE917PL[[#This Row],[Ścieżka Xpath]],ALL!$C:E,COLUMN(C$2),0)),"",VLOOKUP(T_IE917PL[[#This Row],[Ścieżka Xpath]],ALL!$C:E,COLUMN(C$2),0))</f>
        <v>-</v>
      </c>
      <c r="D3" s="70" t="str">
        <f>IF(ISBLANK(VLOOKUP(T_IE917PL[[#This Row],[Ścieżka Xpath]],ALL!$C:F,COLUMN(D$2),0)),"",VLOOKUP(T_IE917PL[[#This Row],[Ścieżka Xpath]],ALL!$C:F,COLUMN(D$2),0))</f>
        <v>Błędy składniowe XML.</v>
      </c>
      <c r="E3" s="70" t="str">
        <f>IF(ISBLANK(VLOOKUP(T_IE917PL[[#This Row],[Ścieżka Xpath]],ALL!$C:G,COLUMN(E$2),0)),"",VLOOKUP(T_IE917PL[[#This Row],[Ścieżka Xpath]],ALL!$C:G,COLUMN(E$2),0))</f>
        <v>XML syntax errors.</v>
      </c>
      <c r="F3" s="69">
        <f>IF(ISBLANK(VLOOKUP(T_IE917PL[[#This Row],[Ścieżka Xpath]],ALL!$C:H,COLUMN(F$2),0)),"",VLOOKUP(T_IE917PL[[#This Row],[Ścieżka Xpath]],ALL!$C:H,COLUMN(F$2),0))</f>
        <v>1</v>
      </c>
      <c r="G3" s="69" t="str">
        <f>IF(ISBLANK(VLOOKUP(T_IE917PL[[#This Row],[Ścieżka Xpath]],ALL!$C:I,COLUMN(G$2),0)),"",VLOOKUP(T_IE917PL[[#This Row],[Ścieżka Xpath]],ALL!$C:I,COLUMN(G$2),0))</f>
        <v>R</v>
      </c>
      <c r="H3" s="69" t="str">
        <f>IF(ISBLANK(VLOOKUP(T_IE917PL[[#This Row],[Ścieżka Xpath]],ALL!$C:J,COLUMN(H$2),0)),"",VLOOKUP(T_IE917PL[[#This Row],[Ścieżka Xpath]],ALL!$C:J,COLUMN(H$2),0))</f>
        <v/>
      </c>
      <c r="I3" s="69" t="str">
        <f>IF(ISBLANK(VLOOKUP(T_IE917PL[[#This Row],[Ścieżka Xpath]],ALL!$C:K,COLUMN(I$2),0)),"",VLOOKUP(T_IE917PL[[#This Row],[Ścieżka Xpath]],ALL!$C:K,COLUMN(I$2),0))</f>
        <v/>
      </c>
      <c r="J3" s="69" t="str">
        <f>IF(ISBLANK(VLOOKUP(T_IE917PL[[#This Row],[Ścieżka Xpath]],ALL!$C:L,COLUMN(J$2),0)),"",VLOOKUP(T_IE917PL[[#This Row],[Ścieżka Xpath]],ALL!$C:L,COLUMN(J$2),0))</f>
        <v/>
      </c>
      <c r="K3" s="69" t="str">
        <f>IF(ISBLANK(VLOOKUP(T_IE917PL[[#This Row],[Ścieżka Xpath]],ALL!$C:N,COLUMN(K$2),0)),"",VLOOKUP(T_IE917PL[[#This Row],[Ścieżka Xpath]],ALL!$C:N,COLUMN(K$2),0))</f>
        <v/>
      </c>
      <c r="L3" s="70" t="str">
        <f>IF(ISBLANK(VLOOKUP(T_IE917PL[[#This Row],[Ścieżka Xpath]],ALL!$C:O,COLUMN(L$2),0)),"",VLOOKUP(T_IE917PL[[#This Row],[Ścieżka Xpath]],ALL!$C:O,COLUMN(L$2),0))</f>
        <v/>
      </c>
      <c r="M3" s="70" t="str">
        <f>IF(ISBLANK(VLOOKUP(T_IE917PL[[#This Row],[Ścieżka Xpath]],ALL!$C:P,COLUMN(M$2),0)),"",VLOOKUP(T_IE917PL[[#This Row],[Ścieżka Xpath]],ALL!$C:P,COLUMN(M$2),0))</f>
        <v/>
      </c>
      <c r="N3" s="70" t="str">
        <f>IF(ISBLANK(VLOOKUP(T_IE917PL[[#This Row],[Ścieżka Xpath]],ALL!$C:Q,COLUMN(N$2),0)),"",VLOOKUP(T_IE917PL[[#This Row],[Ścieżka Xpath]],ALL!$C:Q,COLUMN(N$2),0))</f>
        <v/>
      </c>
      <c r="O3" s="70" t="str">
        <f>IF(ISBLANK(VLOOKUP(T_IE917PL[[#This Row],[Ścieżka Xpath]],ALL!$C:R,COLUMN(O$2),0)),"",VLOOKUP(T_IE917PL[[#This Row],[Ścieżka Xpath]],ALL!$C:R,COLUMN(O$2),0))</f>
        <v/>
      </c>
    </row>
    <row r="4" spans="1:15" ht="15">
      <c r="A4" s="62" t="s">
        <v>2910</v>
      </c>
      <c r="B4" s="64">
        <v>2</v>
      </c>
      <c r="C4" s="51" t="str">
        <f>IF(ISBLANK(VLOOKUP(T_IE917PL[[#This Row],[Ścieżka Xpath]],ALL!$C:E,COLUMN(C$2),0)),"",VLOOKUP(T_IE917PL[[#This Row],[Ścieżka Xpath]],ALL!$C:E,COLUMN(C$2),0))</f>
        <v>-</v>
      </c>
      <c r="D4" s="26" t="str">
        <f>IF(ISBLANK(VLOOKUP(T_IE917PL[[#This Row],[Ścieżka Xpath]],ALL!$C:F,COLUMN(D$2),0)),"",VLOOKUP(T_IE917PL[[#This Row],[Ścieżka Xpath]],ALL!$C:F,COLUMN(D$2),0))</f>
        <v>Numer fazy systemu NCTS2 PLUS. Dla fazy 6 - "NCTS6".</v>
      </c>
      <c r="E4" s="26" t="str">
        <f>IF(ISBLANK(VLOOKUP(T_IE917PL[[#This Row],[Ścieżka Xpath]],ALL!$C:G,COLUMN(E$2),0)),"",VLOOKUP(T_IE917PL[[#This Row],[Ścieżka Xpath]],ALL!$C:G,COLUMN(E$2),0))</f>
        <v>NCTS phase number. For Phase6 - "NCTS6".</v>
      </c>
      <c r="F4" s="168" t="str">
        <f>IF(ISBLANK(VLOOKUP(T_IE917PL[[#This Row],[Ścieżka Xpath]],ALL!$C:H,COLUMN(F$2),0)),"",VLOOKUP(T_IE917PL[[#This Row],[Ścieżka Xpath]],ALL!$C:H,COLUMN(F$2),0))</f>
        <v/>
      </c>
      <c r="G4" s="168" t="str">
        <f>IF(ISBLANK(VLOOKUP(T_IE917PL[[#This Row],[Ścieżka Xpath]],ALL!$C:I,COLUMN(G$2),0)),"",VLOOKUP(T_IE917PL[[#This Row],[Ścieżka Xpath]],ALL!$C:I,COLUMN(G$2),0))</f>
        <v>O</v>
      </c>
      <c r="H4" s="168" t="str">
        <f>IF(ISBLANK(VLOOKUP(T_IE917PL[[#This Row],[Ścieżka Xpath]],ALL!$C:J,COLUMN(H$2),0)),"",VLOOKUP(T_IE917PL[[#This Row],[Ścieżka Xpath]],ALL!$C:J,COLUMN(H$2),0))</f>
        <v/>
      </c>
      <c r="I4" s="168" t="str">
        <f>IF(ISBLANK(VLOOKUP(T_IE917PL[[#This Row],[Ścieżka Xpath]],ALL!$C:K,COLUMN(I$2),0)),"",VLOOKUP(T_IE917PL[[#This Row],[Ścieżka Xpath]],ALL!$C:K,COLUMN(I$2),0))</f>
        <v/>
      </c>
      <c r="J4" s="168" t="str">
        <f>IF(ISBLANK(VLOOKUP(T_IE917PL[[#This Row],[Ścieżka Xpath]],ALL!$C:L,COLUMN(J$2),0)),"",VLOOKUP(T_IE917PL[[#This Row],[Ścieżka Xpath]],ALL!$C:L,COLUMN(J$2),0))</f>
        <v/>
      </c>
      <c r="K4" s="51" t="str">
        <f>IF(ISBLANK(VLOOKUP(T_IE917PL[[#This Row],[Ścieżka Xpath]],ALL!$C:N,COLUMN(K$2),0)),"",VLOOKUP(T_IE917PL[[#This Row],[Ścieżka Xpath]],ALL!$C:N,COLUMN(K$2),0))</f>
        <v/>
      </c>
      <c r="L4" s="62" t="str">
        <f>IF(ISBLANK(VLOOKUP(T_IE917PL[[#This Row],[Ścieżka Xpath]],ALL!$C:O,COLUMN(L$2),0)),"",VLOOKUP(T_IE917PL[[#This Row],[Ścieżka Xpath]],ALL!$C:O,COLUMN(L$2),0))</f>
        <v/>
      </c>
      <c r="M4" s="62" t="str">
        <f>IF(ISBLANK(VLOOKUP(T_IE917PL[[#This Row],[Ścieżka Xpath]],ALL!$C:P,COLUMN(M$2),0)),"",VLOOKUP(T_IE917PL[[#This Row],[Ścieżka Xpath]],ALL!$C:P,COLUMN(M$2),0))</f>
        <v/>
      </c>
      <c r="N4" s="62" t="str">
        <f>IF(ISBLANK(VLOOKUP(T_IE917PL[[#This Row],[Ścieżka Xpath]],ALL!$C:Q,COLUMN(N$2),0)),"",VLOOKUP(T_IE917PL[[#This Row],[Ścieżka Xpath]],ALL!$C:Q,COLUMN(N$2),0))</f>
        <v/>
      </c>
      <c r="O4" s="62" t="str">
        <f>IF(ISBLANK(VLOOKUP(T_IE917PL[[#This Row],[Ścieżka Xpath]],ALL!$C:R,COLUMN(O$2),0)),"",VLOOKUP(T_IE917PL[[#This Row],[Ścieżka Xpath]],ALL!$C:R,COLUMN(O$2),0))</f>
        <v/>
      </c>
    </row>
    <row r="5" spans="1:15" ht="45">
      <c r="A5" s="62" t="s">
        <v>2911</v>
      </c>
      <c r="B5" s="64">
        <v>3</v>
      </c>
      <c r="C5" s="51" t="str">
        <f>IF(ISBLANK(VLOOKUP(T_IE917PL[[#This Row],[Ścieżka Xpath]],ALL!$C:E,COLUMN(C$2),0)),"",VLOOKUP(T_IE917PL[[#This Row],[Ścieżka Xpath]],ALL!$C:E,COLUMN(C$2),0))</f>
        <v>-</v>
      </c>
      <c r="D5" s="26" t="str">
        <f>IF(ISBLANK(VLOOKUP(T_IE917PL[[#This Row],[Ścieżka Xpath]],ALL!$C:F,COLUMN(D$2),0)),"",VLOOKUP(T_IE917PL[[#This Row],[Ścieżka Xpath]],ALL!$C:F,COLUMN(D$2),0))</f>
        <v>Identyfikator nadawcy komunikatu. W kierunku do NCTS2PLUS - numer identyfikacyjny Podmiotu. W kiedunku z NCTS2PLUS: "NTA.PL"</v>
      </c>
      <c r="E5" s="26" t="str">
        <f>IF(ISBLANK(VLOOKUP(T_IE917PL[[#This Row],[Ścieżka Xpath]],ALL!$C:G,COLUMN(E$2),0)),"",VLOOKUP(T_IE917PL[[#This Row],[Ścieżka Xpath]],ALL!$C:G,COLUMN(E$2),0))</f>
        <v>Sender's identification. In direction to NCTS2PLUS - sending EO's identificationNumber, otherwise "NTA.PL".</v>
      </c>
      <c r="F5" s="168" t="str">
        <f>IF(ISBLANK(VLOOKUP(T_IE917PL[[#This Row],[Ścieżka Xpath]],ALL!$C:H,COLUMN(F$2),0)),"",VLOOKUP(T_IE917PL[[#This Row],[Ścieżka Xpath]],ALL!$C:H,COLUMN(F$2),0))</f>
        <v/>
      </c>
      <c r="G5" s="168" t="str">
        <f>IF(ISBLANK(VLOOKUP(T_IE917PL[[#This Row],[Ścieżka Xpath]],ALL!$C:I,COLUMN(G$2),0)),"",VLOOKUP(T_IE917PL[[#This Row],[Ścieżka Xpath]],ALL!$C:I,COLUMN(G$2),0))</f>
        <v>R</v>
      </c>
      <c r="H5" s="168" t="str">
        <f>IF(ISBLANK(VLOOKUP(T_IE917PL[[#This Row],[Ścieżka Xpath]],ALL!$C:J,COLUMN(H$2),0)),"",VLOOKUP(T_IE917PL[[#This Row],[Ścieżka Xpath]],ALL!$C:J,COLUMN(H$2),0))</f>
        <v>an..35</v>
      </c>
      <c r="I5" s="168" t="str">
        <f>IF(ISBLANK(VLOOKUP(T_IE917PL[[#This Row],[Ścieżka Xpath]],ALL!$C:K,COLUMN(I$2),0)),"",VLOOKUP(T_IE917PL[[#This Row],[Ścieżka Xpath]],ALL!$C:K,COLUMN(I$2),0))</f>
        <v/>
      </c>
      <c r="J5" s="168" t="str">
        <f>IF(ISBLANK(VLOOKUP(T_IE917PL[[#This Row],[Ścieżka Xpath]],ALL!$C:L,COLUMN(J$2),0)),"",VLOOKUP(T_IE917PL[[#This Row],[Ścieżka Xpath]],ALL!$C:L,COLUMN(J$2),0))</f>
        <v/>
      </c>
      <c r="K5" s="51" t="str">
        <f>IF(ISBLANK(VLOOKUP(T_IE917PL[[#This Row],[Ścieżka Xpath]],ALL!$C:N,COLUMN(K$2),0)),"",VLOOKUP(T_IE917PL[[#This Row],[Ścieżka Xpath]],ALL!$C:N,COLUMN(K$2),0))</f>
        <v/>
      </c>
      <c r="L5" s="62" t="str">
        <f>IF(ISBLANK(VLOOKUP(T_IE917PL[[#This Row],[Ścieżka Xpath]],ALL!$C:O,COLUMN(L$2),0)),"",VLOOKUP(T_IE917PL[[#This Row],[Ścieżka Xpath]],ALL!$C:O,COLUMN(L$2),0))</f>
        <v/>
      </c>
      <c r="M5" s="62" t="str">
        <f>IF(ISBLANK(VLOOKUP(T_IE917PL[[#This Row],[Ścieżka Xpath]],ALL!$C:P,COLUMN(M$2),0)),"",VLOOKUP(T_IE917PL[[#This Row],[Ścieżka Xpath]],ALL!$C:P,COLUMN(M$2),0))</f>
        <v/>
      </c>
      <c r="N5" s="62" t="str">
        <f>IF(ISBLANK(VLOOKUP(T_IE917PL[[#This Row],[Ścieżka Xpath]],ALL!$C:Q,COLUMN(N$2),0)),"",VLOOKUP(T_IE917PL[[#This Row],[Ścieżka Xpath]],ALL!$C:Q,COLUMN(N$2),0))</f>
        <v/>
      </c>
      <c r="O5" s="62" t="str">
        <f>IF(ISBLANK(VLOOKUP(T_IE917PL[[#This Row],[Ścieżka Xpath]],ALL!$C:R,COLUMN(O$2),0)),"",VLOOKUP(T_IE917PL[[#This Row],[Ścieżka Xpath]],ALL!$C:R,COLUMN(O$2),0))</f>
        <v/>
      </c>
    </row>
    <row r="6" spans="1:15" ht="45">
      <c r="A6" s="62" t="s">
        <v>2912</v>
      </c>
      <c r="B6" s="64">
        <v>4</v>
      </c>
      <c r="C6" s="51" t="str">
        <f>IF(ISBLANK(VLOOKUP(T_IE917PL[[#This Row],[Ścieżka Xpath]],ALL!$C:E,COLUMN(C$2),0)),"",VLOOKUP(T_IE917PL[[#This Row],[Ścieżka Xpath]],ALL!$C:E,COLUMN(C$2),0))</f>
        <v>-</v>
      </c>
      <c r="D6" s="26" t="str">
        <f>IF(ISBLANK(VLOOKUP(T_IE917PL[[#This Row],[Ścieżka Xpath]],ALL!$C:F,COLUMN(D$2),0)),"",VLOOKUP(T_IE917PL[[#This Row],[Ścieżka Xpath]],ALL!$C:F,COLUMN(D$2),0))</f>
        <v>Identyfikator odbiorcy komunikatu. W kierunku do NCTS2PLUS - "NTA.PL". W kierunku od NCTS2PLUS - numer identyfikacyjny Podmiotu.</v>
      </c>
      <c r="E6" s="26" t="str">
        <f>IF(ISBLANK(VLOOKUP(T_IE917PL[[#This Row],[Ścieżka Xpath]],ALL!$C:G,COLUMN(E$2),0)),"",VLOOKUP(T_IE917PL[[#This Row],[Ścieżka Xpath]],ALL!$C:G,COLUMN(E$2),0))</f>
        <v>Recipient's identification. In direction to NCTS2PLUS - "NTA.PL", otherwise recieiving EO's identificationNumber.</v>
      </c>
      <c r="F6" s="168" t="str">
        <f>IF(ISBLANK(VLOOKUP(T_IE917PL[[#This Row],[Ścieżka Xpath]],ALL!$C:H,COLUMN(F$2),0)),"",VLOOKUP(T_IE917PL[[#This Row],[Ścieżka Xpath]],ALL!$C:H,COLUMN(F$2),0))</f>
        <v/>
      </c>
      <c r="G6" s="168" t="str">
        <f>IF(ISBLANK(VLOOKUP(T_IE917PL[[#This Row],[Ścieżka Xpath]],ALL!$C:I,COLUMN(G$2),0)),"",VLOOKUP(T_IE917PL[[#This Row],[Ścieżka Xpath]],ALL!$C:I,COLUMN(G$2),0))</f>
        <v>R</v>
      </c>
      <c r="H6" s="168" t="str">
        <f>IF(ISBLANK(VLOOKUP(T_IE917PL[[#This Row],[Ścieżka Xpath]],ALL!$C:J,COLUMN(H$2),0)),"",VLOOKUP(T_IE917PL[[#This Row],[Ścieżka Xpath]],ALL!$C:J,COLUMN(H$2),0))</f>
        <v>an..35</v>
      </c>
      <c r="I6" s="168" t="str">
        <f>IF(ISBLANK(VLOOKUP(T_IE917PL[[#This Row],[Ścieżka Xpath]],ALL!$C:K,COLUMN(I$2),0)),"",VLOOKUP(T_IE917PL[[#This Row],[Ścieżka Xpath]],ALL!$C:K,COLUMN(I$2),0))</f>
        <v/>
      </c>
      <c r="J6" s="168" t="str">
        <f>IF(ISBLANK(VLOOKUP(T_IE917PL[[#This Row],[Ścieżka Xpath]],ALL!$C:L,COLUMN(J$2),0)),"",VLOOKUP(T_IE917PL[[#This Row],[Ścieżka Xpath]],ALL!$C:L,COLUMN(J$2),0))</f>
        <v/>
      </c>
      <c r="K6" s="51" t="str">
        <f>IF(ISBLANK(VLOOKUP(T_IE917PL[[#This Row],[Ścieżka Xpath]],ALL!$C:N,COLUMN(K$2),0)),"",VLOOKUP(T_IE917PL[[#This Row],[Ścieżka Xpath]],ALL!$C:N,COLUMN(K$2),0))</f>
        <v/>
      </c>
      <c r="L6" s="62" t="str">
        <f>IF(ISBLANK(VLOOKUP(T_IE917PL[[#This Row],[Ścieżka Xpath]],ALL!$C:O,COLUMN(L$2),0)),"",VLOOKUP(T_IE917PL[[#This Row],[Ścieżka Xpath]],ALL!$C:O,COLUMN(L$2),0))</f>
        <v/>
      </c>
      <c r="M6" s="62" t="str">
        <f>IF(ISBLANK(VLOOKUP(T_IE917PL[[#This Row],[Ścieżka Xpath]],ALL!$C:P,COLUMN(M$2),0)),"",VLOOKUP(T_IE917PL[[#This Row],[Ścieżka Xpath]],ALL!$C:P,COLUMN(M$2),0))</f>
        <v/>
      </c>
      <c r="N6" s="62" t="str">
        <f>IF(ISBLANK(VLOOKUP(T_IE917PL[[#This Row],[Ścieżka Xpath]],ALL!$C:Q,COLUMN(N$2),0)),"",VLOOKUP(T_IE917PL[[#This Row],[Ścieżka Xpath]],ALL!$C:Q,COLUMN(N$2),0))</f>
        <v/>
      </c>
      <c r="O6" s="62" t="str">
        <f>IF(ISBLANK(VLOOKUP(T_IE917PL[[#This Row],[Ścieżka Xpath]],ALL!$C:R,COLUMN(O$2),0)),"",VLOOKUP(T_IE917PL[[#This Row],[Ścieżka Xpath]],ALL!$C:R,COLUMN(O$2),0))</f>
        <v/>
      </c>
    </row>
    <row r="7" spans="1:15" ht="30">
      <c r="A7" s="62" t="s">
        <v>2913</v>
      </c>
      <c r="B7" s="64">
        <v>5</v>
      </c>
      <c r="C7" s="51" t="str">
        <f>IF(ISBLANK(VLOOKUP(T_IE917PL[[#This Row],[Ścieżka Xpath]],ALL!$C:E,COLUMN(C$2),0)),"",VLOOKUP(T_IE917PL[[#This Row],[Ścieżka Xpath]],ALL!$C:E,COLUMN(C$2),0))</f>
        <v>-</v>
      </c>
      <c r="D7" s="26" t="str">
        <f>IF(ISBLANK(VLOOKUP(T_IE917PL[[#This Row],[Ścieżka Xpath]],ALL!$C:F,COLUMN(D$2),0)),"",VLOOKUP(T_IE917PL[[#This Row],[Ścieżka Xpath]],ALL!$C:F,COLUMN(D$2),0))</f>
        <v>Data i czas utworzenia komunikatu (wg strefy czasowej CET).</v>
      </c>
      <c r="E7" s="63" t="str">
        <f>IF(ISBLANK(VLOOKUP(T_IE917PL[[#This Row],[Ścieżka Xpath]],ALL!$C:G,COLUMN(E$2),0)),"",VLOOKUP(T_IE917PL[[#This Row],[Ścieżka Xpath]],ALL!$C:G,COLUMN(E$2),0))</f>
        <v>Date and time of message preparation (in CET timezone).</v>
      </c>
      <c r="F7" s="74" t="str">
        <f>IF(ISBLANK(VLOOKUP(T_IE917PL[[#This Row],[Ścieżka Xpath]],ALL!$C:H,COLUMN(F$2),0)),"",VLOOKUP(T_IE917PL[[#This Row],[Ścieżka Xpath]],ALL!$C:H,COLUMN(F$2),0))</f>
        <v/>
      </c>
      <c r="G7" s="168" t="str">
        <f>IF(ISBLANK(VLOOKUP(T_IE917PL[[#This Row],[Ścieżka Xpath]],ALL!$C:I,COLUMN(G$2),0)),"",VLOOKUP(T_IE917PL[[#This Row],[Ścieżka Xpath]],ALL!$C:I,COLUMN(G$2),0))</f>
        <v>R</v>
      </c>
      <c r="H7" s="168" t="str">
        <f>IF(ISBLANK(VLOOKUP(T_IE917PL[[#This Row],[Ścieżka Xpath]],ALL!$C:J,COLUMN(H$2),0)),"",VLOOKUP(T_IE917PL[[#This Row],[Ścieżka Xpath]],ALL!$C:J,COLUMN(H$2),0))</f>
        <v>an19</v>
      </c>
      <c r="I7" s="168" t="str">
        <f>IF(ISBLANK(VLOOKUP(T_IE917PL[[#This Row],[Ścieżka Xpath]],ALL!$C:K,COLUMN(I$2),0)),"",VLOOKUP(T_IE917PL[[#This Row],[Ścieżka Xpath]],ALL!$C:K,COLUMN(I$2),0))</f>
        <v/>
      </c>
      <c r="J7" s="168" t="str">
        <f>IF(ISBLANK(VLOOKUP(T_IE917PL[[#This Row],[Ścieżka Xpath]],ALL!$C:L,COLUMN(J$2),0)),"",VLOOKUP(T_IE917PL[[#This Row],[Ścieżka Xpath]],ALL!$C:L,COLUMN(J$2),0))</f>
        <v>G0002</v>
      </c>
      <c r="K7" s="51" t="str">
        <f>IF(ISBLANK(VLOOKUP(T_IE917PL[[#This Row],[Ścieżka Xpath]],ALL!$C:N,COLUMN(K$2),0)),"",VLOOKUP(T_IE917PL[[#This Row],[Ścieżka Xpath]],ALL!$C:N,COLUMN(K$2),0))</f>
        <v/>
      </c>
      <c r="L7" s="62" t="str">
        <f>IF(ISBLANK(VLOOKUP(T_IE917PL[[#This Row],[Ścieżka Xpath]],ALL!$C:O,COLUMN(L$2),0)),"",VLOOKUP(T_IE917PL[[#This Row],[Ścieżka Xpath]],ALL!$C:O,COLUMN(L$2),0))</f>
        <v/>
      </c>
      <c r="M7" s="62" t="str">
        <f>IF(ISBLANK(VLOOKUP(T_IE917PL[[#This Row],[Ścieżka Xpath]],ALL!$C:P,COLUMN(M$2),0)),"",VLOOKUP(T_IE917PL[[#This Row],[Ścieżka Xpath]],ALL!$C:P,COLUMN(M$2),0))</f>
        <v/>
      </c>
      <c r="N7" s="62" t="str">
        <f>IF(ISBLANK(VLOOKUP(T_IE917PL[[#This Row],[Ścieżka Xpath]],ALL!$C:Q,COLUMN(N$2),0)),"",VLOOKUP(T_IE917PL[[#This Row],[Ścieżka Xpath]],ALL!$C:Q,COLUMN(N$2),0))</f>
        <v/>
      </c>
      <c r="O7" s="62" t="str">
        <f>IF(ISBLANK(VLOOKUP(T_IE917PL[[#This Row],[Ścieżka Xpath]],ALL!$C:R,COLUMN(O$2),0)),"",VLOOKUP(T_IE917PL[[#This Row],[Ścieżka Xpath]],ALL!$C:R,COLUMN(O$2),0))</f>
        <v/>
      </c>
    </row>
    <row r="8" spans="1:15" ht="15">
      <c r="A8" s="62" t="s">
        <v>2914</v>
      </c>
      <c r="B8" s="64">
        <v>6</v>
      </c>
      <c r="C8" s="51" t="str">
        <f>IF(ISBLANK(VLOOKUP(T_IE917PL[[#This Row],[Ścieżka Xpath]],ALL!$C:E,COLUMN(C$2),0)),"",VLOOKUP(T_IE917PL[[#This Row],[Ścieżka Xpath]],ALL!$C:E,COLUMN(C$2),0))</f>
        <v>-</v>
      </c>
      <c r="D8" s="26" t="str">
        <f>IF(ISBLANK(VLOOKUP(T_IE917PL[[#This Row],[Ścieżka Xpath]],ALL!$C:F,COLUMN(D$2),0)),"",VLOOKUP(T_IE917PL[[#This Row],[Ścieżka Xpath]],ALL!$C:F,COLUMN(D$2),0))</f>
        <v>Identyfikator (numer własny) komunikatu.</v>
      </c>
      <c r="E8" s="26" t="str">
        <f>IF(ISBLANK(VLOOKUP(T_IE917PL[[#This Row],[Ścieżka Xpath]],ALL!$C:G,COLUMN(E$2),0)),"",VLOOKUP(T_IE917PL[[#This Row],[Ścieżka Xpath]],ALL!$C:G,COLUMN(E$2),0))</f>
        <v>Message identification.</v>
      </c>
      <c r="F8" s="168" t="str">
        <f>IF(ISBLANK(VLOOKUP(T_IE917PL[[#This Row],[Ścieżka Xpath]],ALL!$C:H,COLUMN(F$2),0)),"",VLOOKUP(T_IE917PL[[#This Row],[Ścieżka Xpath]],ALL!$C:H,COLUMN(F$2),0))</f>
        <v/>
      </c>
      <c r="G8" s="168" t="str">
        <f>IF(ISBLANK(VLOOKUP(T_IE917PL[[#This Row],[Ścieżka Xpath]],ALL!$C:I,COLUMN(G$2),0)),"",VLOOKUP(T_IE917PL[[#This Row],[Ścieżka Xpath]],ALL!$C:I,COLUMN(G$2),0))</f>
        <v>R</v>
      </c>
      <c r="H8" s="168" t="str">
        <f>IF(ISBLANK(VLOOKUP(T_IE917PL[[#This Row],[Ścieżka Xpath]],ALL!$C:J,COLUMN(H$2),0)),"",VLOOKUP(T_IE917PL[[#This Row],[Ścieżka Xpath]],ALL!$C:J,COLUMN(H$2),0))</f>
        <v>an..35</v>
      </c>
      <c r="I8" s="168" t="str">
        <f>IF(ISBLANK(VLOOKUP(T_IE917PL[[#This Row],[Ścieżka Xpath]],ALL!$C:K,COLUMN(I$2),0)),"",VLOOKUP(T_IE917PL[[#This Row],[Ścieżka Xpath]],ALL!$C:K,COLUMN(I$2),0))</f>
        <v/>
      </c>
      <c r="J8" s="168" t="str">
        <f>IF(ISBLANK(VLOOKUP(T_IE917PL[[#This Row],[Ścieżka Xpath]],ALL!$C:L,COLUMN(J$2),0)),"",VLOOKUP(T_IE917PL[[#This Row],[Ścieżka Xpath]],ALL!$C:L,COLUMN(J$2),0))</f>
        <v>RP50</v>
      </c>
      <c r="K8" s="51" t="str">
        <f>IF(ISBLANK(VLOOKUP(T_IE917PL[[#This Row],[Ścieżka Xpath]],ALL!$C:N,COLUMN(K$2),0)),"",VLOOKUP(T_IE917PL[[#This Row],[Ścieżka Xpath]],ALL!$C:N,COLUMN(K$2),0))</f>
        <v/>
      </c>
      <c r="L8" s="62" t="str">
        <f>IF(ISBLANK(VLOOKUP(T_IE917PL[[#This Row],[Ścieżka Xpath]],ALL!$C:O,COLUMN(L$2),0)),"",VLOOKUP(T_IE917PL[[#This Row],[Ścieżka Xpath]],ALL!$C:O,COLUMN(L$2),0))</f>
        <v/>
      </c>
      <c r="M8" s="62" t="str">
        <f>IF(ISBLANK(VLOOKUP(T_IE917PL[[#This Row],[Ścieżka Xpath]],ALL!$C:P,COLUMN(M$2),0)),"",VLOOKUP(T_IE917PL[[#This Row],[Ścieżka Xpath]],ALL!$C:P,COLUMN(M$2),0))</f>
        <v/>
      </c>
      <c r="N8" s="62" t="str">
        <f>IF(ISBLANK(VLOOKUP(T_IE917PL[[#This Row],[Ścieżka Xpath]],ALL!$C:Q,COLUMN(N$2),0)),"",VLOOKUP(T_IE917PL[[#This Row],[Ścieżka Xpath]],ALL!$C:Q,COLUMN(N$2),0))</f>
        <v/>
      </c>
      <c r="O8" s="62" t="str">
        <f>IF(ISBLANK(VLOOKUP(T_IE917PL[[#This Row],[Ścieżka Xpath]],ALL!$C:R,COLUMN(O$2),0)),"",VLOOKUP(T_IE917PL[[#This Row],[Ścieżka Xpath]],ALL!$C:R,COLUMN(O$2),0))</f>
        <v/>
      </c>
    </row>
    <row r="9" spans="1:15" ht="15">
      <c r="A9" s="62" t="s">
        <v>2915</v>
      </c>
      <c r="B9" s="64">
        <v>7</v>
      </c>
      <c r="C9" s="51" t="str">
        <f>IF(ISBLANK(VLOOKUP(T_IE917PL[[#This Row],[Ścieżka Xpath]],ALL!$C:E,COLUMN(C$2),0)),"",VLOOKUP(T_IE917PL[[#This Row],[Ścieżka Xpath]],ALL!$C:E,COLUMN(C$2),0))</f>
        <v>-</v>
      </c>
      <c r="D9" s="26" t="str">
        <f>IF(ISBLANK(VLOOKUP(T_IE917PL[[#This Row],[Ścieżka Xpath]],ALL!$C:F,COLUMN(D$2),0)),"",VLOOKUP(T_IE917PL[[#This Row],[Ścieżka Xpath]],ALL!$C:F,COLUMN(D$2),0))</f>
        <v>Typ komunikatu.</v>
      </c>
      <c r="E9" s="63" t="str">
        <f>IF(ISBLANK(VLOOKUP(T_IE917PL[[#This Row],[Ścieżka Xpath]],ALL!$C:G,COLUMN(E$2),0)),"",VLOOKUP(T_IE917PL[[#This Row],[Ścieżka Xpath]],ALL!$C:G,COLUMN(E$2),0))</f>
        <v>Messaage type.</v>
      </c>
      <c r="F9" s="74" t="str">
        <f>IF(ISBLANK(VLOOKUP(T_IE917PL[[#This Row],[Ścieżka Xpath]],ALL!$C:H,COLUMN(F$2),0)),"",VLOOKUP(T_IE917PL[[#This Row],[Ścieżka Xpath]],ALL!$C:H,COLUMN(F$2),0))</f>
        <v/>
      </c>
      <c r="G9" s="168" t="str">
        <f>IF(ISBLANK(VLOOKUP(T_IE917PL[[#This Row],[Ścieżka Xpath]],ALL!$C:I,COLUMN(G$2),0)),"",VLOOKUP(T_IE917PL[[#This Row],[Ścieżka Xpath]],ALL!$C:I,COLUMN(G$2),0))</f>
        <v>R</v>
      </c>
      <c r="H9" s="168" t="str">
        <f>IF(ISBLANK(VLOOKUP(T_IE917PL[[#This Row],[Ścieżka Xpath]],ALL!$C:J,COLUMN(H$2),0)),"",VLOOKUP(T_IE917PL[[#This Row],[Ścieżka Xpath]],ALL!$C:J,COLUMN(H$2),0))</f>
        <v>an6</v>
      </c>
      <c r="I9" s="168" t="str">
        <f>IF(ISBLANK(VLOOKUP(T_IE917PL[[#This Row],[Ścieżka Xpath]],ALL!$C:K,COLUMN(I$2),0)),"",VLOOKUP(T_IE917PL[[#This Row],[Ścieżka Xpath]],ALL!$C:K,COLUMN(I$2),0))</f>
        <v>CL060</v>
      </c>
      <c r="J9" s="168" t="str">
        <f>IF(ISBLANK(VLOOKUP(T_IE917PL[[#This Row],[Ścieżka Xpath]],ALL!$C:L,COLUMN(J$2),0)),"",VLOOKUP(T_IE917PL[[#This Row],[Ścieżka Xpath]],ALL!$C:L,COLUMN(J$2),0))</f>
        <v/>
      </c>
      <c r="K9" s="51" t="str">
        <f>IF(ISBLANK(VLOOKUP(T_IE917PL[[#This Row],[Ścieżka Xpath]],ALL!$C:N,COLUMN(K$2),0)),"",VLOOKUP(T_IE917PL[[#This Row],[Ścieżka Xpath]],ALL!$C:N,COLUMN(K$2),0))</f>
        <v/>
      </c>
      <c r="L9" s="62" t="str">
        <f>IF(ISBLANK(VLOOKUP(T_IE917PL[[#This Row],[Ścieżka Xpath]],ALL!$C:O,COLUMN(L$2),0)),"",VLOOKUP(T_IE917PL[[#This Row],[Ścieżka Xpath]],ALL!$C:O,COLUMN(L$2),0))</f>
        <v/>
      </c>
      <c r="M9" s="62" t="str">
        <f>IF(ISBLANK(VLOOKUP(T_IE917PL[[#This Row],[Ścieżka Xpath]],ALL!$C:P,COLUMN(M$2),0)),"",VLOOKUP(T_IE917PL[[#This Row],[Ścieżka Xpath]],ALL!$C:P,COLUMN(M$2),0))</f>
        <v/>
      </c>
      <c r="N9" s="62" t="str">
        <f>IF(ISBLANK(VLOOKUP(T_IE917PL[[#This Row],[Ścieżka Xpath]],ALL!$C:Q,COLUMN(N$2),0)),"",VLOOKUP(T_IE917PL[[#This Row],[Ścieżka Xpath]],ALL!$C:Q,COLUMN(N$2),0))</f>
        <v/>
      </c>
      <c r="O9" s="62" t="str">
        <f>IF(ISBLANK(VLOOKUP(T_IE917PL[[#This Row],[Ścieżka Xpath]],ALL!$C:R,COLUMN(O$2),0)),"",VLOOKUP(T_IE917PL[[#This Row],[Ścieżka Xpath]],ALL!$C:R,COLUMN(O$2),0))</f>
        <v/>
      </c>
    </row>
    <row r="10" spans="1:15" ht="30">
      <c r="A10" s="62" t="s">
        <v>2916</v>
      </c>
      <c r="B10" s="64">
        <v>8</v>
      </c>
      <c r="C10" s="51" t="str">
        <f>IF(ISBLANK(VLOOKUP(T_IE917PL[[#This Row],[Ścieżka Xpath]],ALL!$C:E,COLUMN(C$2),0)),"",VLOOKUP(T_IE917PL[[#This Row],[Ścieżka Xpath]],ALL!$C:E,COLUMN(C$2),0))</f>
        <v>-</v>
      </c>
      <c r="D10" s="26" t="str">
        <f>IF(ISBLANK(VLOOKUP(T_IE917PL[[#This Row],[Ścieżka Xpath]],ALL!$C:F,COLUMN(D$2),0)),"",VLOOKUP(T_IE917PL[[#This Row],[Ścieżka Xpath]],ALL!$C:F,COLUMN(D$2),0))</f>
        <v>Element nieużywany.</v>
      </c>
      <c r="E10" s="63" t="str">
        <f>IF(ISBLANK(VLOOKUP(T_IE917PL[[#This Row],[Ścieżka Xpath]],ALL!$C:G,COLUMN(E$2),0)),"",VLOOKUP(T_IE917PL[[#This Row],[Ścieżka Xpath]],ALL!$C:G,COLUMN(E$2),0))</f>
        <v>Not used.</v>
      </c>
      <c r="F10" s="74" t="str">
        <f>IF(ISBLANK(VLOOKUP(T_IE917PL[[#This Row],[Ścieżka Xpath]],ALL!$C:H,COLUMN(F$2),0)),"",VLOOKUP(T_IE917PL[[#This Row],[Ścieżka Xpath]],ALL!$C:H,COLUMN(F$2),0))</f>
        <v/>
      </c>
      <c r="G10" s="168" t="str">
        <f>IF(ISBLANK(VLOOKUP(T_IE917PL[[#This Row],[Ścieżka Xpath]],ALL!$C:I,COLUMN(G$2),0)),"",VLOOKUP(T_IE917PL[[#This Row],[Ścieżka Xpath]],ALL!$C:I,COLUMN(G$2),0))</f>
        <v>D</v>
      </c>
      <c r="H10" s="168" t="str">
        <f>IF(ISBLANK(VLOOKUP(T_IE917PL[[#This Row],[Ścieżka Xpath]],ALL!$C:J,COLUMN(H$2),0)),"",VLOOKUP(T_IE917PL[[#This Row],[Ścieżka Xpath]],ALL!$C:J,COLUMN(H$2),0))</f>
        <v>an..35</v>
      </c>
      <c r="I10" s="168" t="str">
        <f>IF(ISBLANK(VLOOKUP(T_IE917PL[[#This Row],[Ścieżka Xpath]],ALL!$C:K,COLUMN(I$2),0)),"",VLOOKUP(T_IE917PL[[#This Row],[Ścieżka Xpath]],ALL!$C:K,COLUMN(I$2),0))</f>
        <v/>
      </c>
      <c r="J10" s="168" t="str">
        <f>IF(ISBLANK(VLOOKUP(T_IE917PL[[#This Row],[Ścieżka Xpath]],ALL!$C:L,COLUMN(J$2),0)),"",VLOOKUP(T_IE917PL[[#This Row],[Ścieżka Xpath]],ALL!$C:L,COLUMN(J$2),0))</f>
        <v>C0511; R0008</v>
      </c>
      <c r="K10" s="51" t="str">
        <f>IF(ISBLANK(VLOOKUP(T_IE917PL[[#This Row],[Ścieżka Xpath]],ALL!$C:N,COLUMN(K$2),0)),"",VLOOKUP(T_IE917PL[[#This Row],[Ścieżka Xpath]],ALL!$C:N,COLUMN(K$2),0))</f>
        <v/>
      </c>
      <c r="L10" s="62" t="str">
        <f>IF(ISBLANK(VLOOKUP(T_IE917PL[[#This Row],[Ścieżka Xpath]],ALL!$C:O,COLUMN(L$2),0)),"",VLOOKUP(T_IE917PL[[#This Row],[Ścieżka Xpath]],ALL!$C:O,COLUMN(L$2),0))</f>
        <v/>
      </c>
      <c r="M10" s="62" t="str">
        <f>IF(ISBLANK(VLOOKUP(T_IE917PL[[#This Row],[Ścieżka Xpath]],ALL!$C:P,COLUMN(M$2),0)),"",VLOOKUP(T_IE917PL[[#This Row],[Ścieżka Xpath]],ALL!$C:P,COLUMN(M$2),0))</f>
        <v/>
      </c>
      <c r="N10" s="62" t="str">
        <f>IF(ISBLANK(VLOOKUP(T_IE917PL[[#This Row],[Ścieżka Xpath]],ALL!$C:Q,COLUMN(N$2),0)),"",VLOOKUP(T_IE917PL[[#This Row],[Ścieżka Xpath]],ALL!$C:Q,COLUMN(N$2),0))</f>
        <v/>
      </c>
      <c r="O10" s="62" t="str">
        <f>IF(ISBLANK(VLOOKUP(T_IE917PL[[#This Row],[Ścieżka Xpath]],ALL!$C:R,COLUMN(O$2),0)),"",VLOOKUP(T_IE917PL[[#This Row],[Ścieżka Xpath]],ALL!$C:R,COLUMN(O$2),0))</f>
        <v/>
      </c>
    </row>
    <row r="11" spans="1:15" ht="15">
      <c r="A11" s="70" t="s">
        <v>2917</v>
      </c>
      <c r="B11" s="68">
        <v>9</v>
      </c>
      <c r="C11" s="69" t="str">
        <f>IF(ISBLANK(VLOOKUP(T_IE917PL[[#This Row],[Ścieżka Xpath]],ALL!$C:E,COLUMN(C$2),0)),"",VLOOKUP(T_IE917PL[[#This Row],[Ścieżka Xpath]],ALL!$C:E,COLUMN(C$2),0))</f>
        <v>-</v>
      </c>
      <c r="D11" s="70" t="str">
        <f>IF(ISBLANK(VLOOKUP(T_IE917PL[[#This Row],[Ścieżka Xpath]],ALL!$C:F,COLUMN(D$2),0)),"",VLOOKUP(T_IE917PL[[#This Row],[Ścieżka Xpath]],ALL!$C:F,COLUMN(D$2),0))</f>
        <v>Nagłówek.</v>
      </c>
      <c r="E11" s="70" t="str">
        <f>IF(ISBLANK(VLOOKUP(T_IE917PL[[#This Row],[Ścieżka Xpath]],ALL!$C:G,COLUMN(E$2),0)),"",VLOOKUP(T_IE917PL[[#This Row],[Ścieżka Xpath]],ALL!$C:G,COLUMN(E$2),0))</f>
        <v>Message header.</v>
      </c>
      <c r="F11" s="69" t="str">
        <f>IF(ISBLANK(VLOOKUP(T_IE917PL[[#This Row],[Ścieżka Xpath]],ALL!$C:H,COLUMN(F$2),0)),"",VLOOKUP(T_IE917PL[[#This Row],[Ścieżka Xpath]],ALL!$C:H,COLUMN(F$2),0))</f>
        <v>0..1</v>
      </c>
      <c r="G11" s="69" t="str">
        <f>IF(ISBLANK(VLOOKUP(T_IE917PL[[#This Row],[Ścieżka Xpath]],ALL!$C:I,COLUMN(G$2),0)),"",VLOOKUP(T_IE917PL[[#This Row],[Ścieżka Xpath]],ALL!$C:I,COLUMN(G$2),0))</f>
        <v>O</v>
      </c>
      <c r="H11" s="69" t="str">
        <f>IF(ISBLANK(VLOOKUP(T_IE917PL[[#This Row],[Ścieżka Xpath]],ALL!$C:J,COLUMN(H$2),0)),"",VLOOKUP(T_IE917PL[[#This Row],[Ścieżka Xpath]],ALL!$C:J,COLUMN(H$2),0))</f>
        <v/>
      </c>
      <c r="I11" s="69" t="str">
        <f>IF(ISBLANK(VLOOKUP(T_IE917PL[[#This Row],[Ścieżka Xpath]],ALL!$C:K,COLUMN(I$2),0)),"",VLOOKUP(T_IE917PL[[#This Row],[Ścieżka Xpath]],ALL!$C:K,COLUMN(I$2),0))</f>
        <v/>
      </c>
      <c r="J11" s="69" t="str">
        <f>IF(ISBLANK(VLOOKUP(T_IE917PL[[#This Row],[Ścieżka Xpath]],ALL!$C:L,COLUMN(J$2),0)),"",VLOOKUP(T_IE917PL[[#This Row],[Ścieżka Xpath]],ALL!$C:L,COLUMN(J$2),0))</f>
        <v>G0038</v>
      </c>
      <c r="K11" s="69" t="str">
        <f>IF(ISBLANK(VLOOKUP(T_IE917PL[[#This Row],[Ścieżka Xpath]],ALL!$C:N,COLUMN(K$2),0)),"",VLOOKUP(T_IE917PL[[#This Row],[Ścieżka Xpath]],ALL!$C:N,COLUMN(K$2),0))</f>
        <v/>
      </c>
      <c r="L11" s="70" t="str">
        <f>IF(ISBLANK(VLOOKUP(T_IE917PL[[#This Row],[Ścieżka Xpath]],ALL!$C:O,COLUMN(L$2),0)),"",VLOOKUP(T_IE917PL[[#This Row],[Ścieżka Xpath]],ALL!$C:O,COLUMN(L$2),0))</f>
        <v/>
      </c>
      <c r="M11" s="70" t="str">
        <f>IF(ISBLANK(VLOOKUP(T_IE917PL[[#This Row],[Ścieżka Xpath]],ALL!$C:P,COLUMN(M$2),0)),"",VLOOKUP(T_IE917PL[[#This Row],[Ścieżka Xpath]],ALL!$C:P,COLUMN(M$2),0))</f>
        <v/>
      </c>
      <c r="N11" s="70" t="str">
        <f>IF(ISBLANK(VLOOKUP(T_IE917PL[[#This Row],[Ścieżka Xpath]],ALL!$C:Q,COLUMN(N$2),0)),"",VLOOKUP(T_IE917PL[[#This Row],[Ścieżka Xpath]],ALL!$C:Q,COLUMN(N$2),0))</f>
        <v/>
      </c>
      <c r="O11" s="70" t="str">
        <f>IF(ISBLANK(VLOOKUP(T_IE917PL[[#This Row],[Ścieżka Xpath]],ALL!$C:R,COLUMN(O$2),0)),"",VLOOKUP(T_IE917PL[[#This Row],[Ścieżka Xpath]],ALL!$C:R,COLUMN(O$2),0))</f>
        <v/>
      </c>
    </row>
    <row r="12" spans="1:15" ht="270">
      <c r="A12" s="62" t="s">
        <v>2918</v>
      </c>
      <c r="B12" s="64">
        <v>10</v>
      </c>
      <c r="C12" s="51" t="str">
        <f>IF(ISBLANK(VLOOKUP(T_IE917PL[[#This Row],[Ścieżka Xpath]],ALL!$C:E,COLUMN(C$2),0)),"",VLOOKUP(T_IE917PL[[#This Row],[Ścieżka Xpath]],ALL!$C:E,COLUMN(C$2),0))</f>
        <v>-</v>
      </c>
      <c r="D12" s="26" t="str">
        <f>IF(ISBLANK(VLOOKUP(T_IE917PL[[#This Row],[Ścieżka Xpath]],ALL!$C:F,COLUMN(D$2),0)),"",VLOOKUP(T_IE917PL[[#This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2" s="62" t="str">
        <f>IF(ISBLANK(VLOOKUP(T_IE917PL[[#This Row],[Ścieżka Xpath]],ALL!$C:G,COLUMN(E$2),0)),"",VLOOKUP(T_IE917PL[[#This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51" t="str">
        <f>IF(ISBLANK(VLOOKUP(T_IE917PL[[#This Row],[Ścieżka Xpath]],ALL!$C:H,COLUMN(F$2),0)),"",VLOOKUP(T_IE917PL[[#This Row],[Ścieżka Xpath]],ALL!$C:H,COLUMN(F$2),0))</f>
        <v/>
      </c>
      <c r="G12" s="168" t="str">
        <f>IF(ISBLANK(VLOOKUP(T_IE917PL[[#This Row],[Ścieżka Xpath]],ALL!$C:I,COLUMN(G$2),0)),"",VLOOKUP(T_IE917PL[[#This Row],[Ścieżka Xpath]],ALL!$C:I,COLUMN(G$2),0))</f>
        <v>O</v>
      </c>
      <c r="H12" s="168" t="str">
        <f>IF(ISBLANK(VLOOKUP(T_IE917PL[[#This Row],[Ścieżka Xpath]],ALL!$C:J,COLUMN(H$2),0)),"",VLOOKUP(T_IE917PL[[#This Row],[Ścieżka Xpath]],ALL!$C:J,COLUMN(H$2),0))</f>
        <v>an..35</v>
      </c>
      <c r="I12" s="51" t="str">
        <f>IF(ISBLANK(VLOOKUP(T_IE917PL[[#This Row],[Ścieżka Xpath]],ALL!$C:K,COLUMN(I$2),0)),"",VLOOKUP(T_IE917PL[[#This Row],[Ścieżka Xpath]],ALL!$C:K,COLUMN(I$2),0))</f>
        <v/>
      </c>
      <c r="J12" s="168" t="str">
        <f>IF(ISBLANK(VLOOKUP(T_IE917PL[[#This Row],[Ścieżka Xpath]],ALL!$C:L,COLUMN(J$2),0)),"",VLOOKUP(T_IE917PL[[#This Row],[Ścieżka Xpath]],ALL!$C:L,COLUMN(J$2),0))</f>
        <v>G0039; T0001</v>
      </c>
      <c r="K12" s="51" t="str">
        <f>IF(ISBLANK(VLOOKUP(T_IE917PL[[#This Row],[Ścieżka Xpath]],ALL!$C:N,COLUMN(K$2),0)),"",VLOOKUP(T_IE917PL[[#This Row],[Ścieżka Xpath]],ALL!$C:N,COLUMN(K$2),0))</f>
        <v>2.00</v>
      </c>
      <c r="L12" s="62" t="str">
        <f>IF(ISBLANK(VLOOKUP(T_IE917PL[[#This Row],[Ścieżka Xpath]],ALL!$C:O,COLUMN(L$2),0)),"",VLOOKUP(T_IE917PL[[#This Row],[Ścieżka Xpath]],ALL!$C:O,COLUMN(L$2),0))</f>
        <v>Korekta formatu.</v>
      </c>
      <c r="M12" s="62" t="str">
        <f>IF(ISBLANK(VLOOKUP(T_IE917PL[[#This Row],[Ścieżka Xpath]],ALL!$C:P,COLUMN(M$2),0)),"",VLOOKUP(T_IE917PL[[#This Row],[Ścieżka Xpath]],ALL!$C:P,COLUMN(M$2),0))</f>
        <v>Format correction.</v>
      </c>
      <c r="N12" s="62" t="str">
        <f>IF(ISBLANK(VLOOKUP(T_IE917PL[[#This Row],[Ścieżka Xpath]],ALL!$C:Q,COLUMN(N$2),0)),"",VLOOKUP(T_IE917PL[[#This Row],[Ścieżka Xpath]],ALL!$C:Q,COLUMN(N$2),0))</f>
        <v/>
      </c>
      <c r="O12" s="62" t="str">
        <f>IF(ISBLANK(VLOOKUP(T_IE917PL[[#This Row],[Ścieżka Xpath]],ALL!$C:R,COLUMN(O$2),0)),"",VLOOKUP(T_IE917PL[[#This Row],[Ścieżka Xpath]],ALL!$C:R,COLUMN(O$2),0))</f>
        <v/>
      </c>
    </row>
    <row r="13" spans="1:15" ht="30">
      <c r="A13" s="62" t="s">
        <v>2919</v>
      </c>
      <c r="B13" s="64">
        <v>11</v>
      </c>
      <c r="C13" s="51" t="str">
        <f>IF(ISBLANK(VLOOKUP(T_IE917PL[[#This Row],[Ścieżka Xpath]],ALL!$C:E,COLUMN(C$2),0)),"",VLOOKUP(T_IE917PL[[#This Row],[Ścieżka Xpath]],ALL!$C:E,COLUMN(C$2),0))</f>
        <v>-</v>
      </c>
      <c r="D13" s="26" t="str">
        <f>IF(ISBLANK(VLOOKUP(T_IE917PL[[#This Row],[Ścieżka Xpath]],ALL!$C:F,COLUMN(D$2),0)),"",VLOOKUP(T_IE917PL[[#This Row],[Ścieżka Xpath]],ALL!$C:F,COLUMN(D$2),0))</f>
        <v>Numer ewidencyjny zgłoszenia.</v>
      </c>
      <c r="E13" s="62" t="str">
        <f>IF(ISBLANK(VLOOKUP(T_IE917PL[[#This Row],[Ścieżka Xpath]],ALL!$C:G,COLUMN(E$2),0)),"",VLOOKUP(T_IE917PL[[#This Row],[Ścieżka Xpath]],ALL!$C:G,COLUMN(E$2),0))</f>
        <v>Movement reference number.</v>
      </c>
      <c r="F13" s="51" t="str">
        <f>IF(ISBLANK(VLOOKUP(T_IE917PL[[#This Row],[Ścieżka Xpath]],ALL!$C:H,COLUMN(F$2),0)),"",VLOOKUP(T_IE917PL[[#This Row],[Ścieżka Xpath]],ALL!$C:H,COLUMN(F$2),0))</f>
        <v/>
      </c>
      <c r="G13" s="168" t="str">
        <f>IF(ISBLANK(VLOOKUP(T_IE917PL[[#This Row],[Ścieżka Xpath]],ALL!$C:I,COLUMN(G$2),0)),"",VLOOKUP(T_IE917PL[[#This Row],[Ścieżka Xpath]],ALL!$C:I,COLUMN(G$2),0))</f>
        <v>O</v>
      </c>
      <c r="H13" s="168" t="str">
        <f>IF(ISBLANK(VLOOKUP(T_IE917PL[[#This Row],[Ścieżka Xpath]],ALL!$C:J,COLUMN(H$2),0)),"",VLOOKUP(T_IE917PL[[#This Row],[Ścieżka Xpath]],ALL!$C:J,COLUMN(H$2),0))</f>
        <v>an..35</v>
      </c>
      <c r="I13" s="51" t="str">
        <f>IF(ISBLANK(VLOOKUP(T_IE917PL[[#This Row],[Ścieżka Xpath]],ALL!$C:K,COLUMN(I$2),0)),"",VLOOKUP(T_IE917PL[[#This Row],[Ścieżka Xpath]],ALL!$C:K,COLUMN(I$2),0))</f>
        <v/>
      </c>
      <c r="J13" s="168" t="str">
        <f>IF(ISBLANK(VLOOKUP(T_IE917PL[[#This Row],[Ścieżka Xpath]],ALL!$C:L,COLUMN(J$2),0)),"",VLOOKUP(T_IE917PL[[#This Row],[Ścieżka Xpath]],ALL!$C:L,COLUMN(J$2),0))</f>
        <v>G0040; T0001</v>
      </c>
      <c r="K13" s="51" t="str">
        <f>IF(ISBLANK(VLOOKUP(T_IE917PL[[#This Row],[Ścieżka Xpath]],ALL!$C:N,COLUMN(K$2),0)),"",VLOOKUP(T_IE917PL[[#This Row],[Ścieżka Xpath]],ALL!$C:N,COLUMN(K$2),0))</f>
        <v>2.00</v>
      </c>
      <c r="L13" s="62" t="str">
        <f>IF(ISBLANK(VLOOKUP(T_IE917PL[[#This Row],[Ścieżka Xpath]],ALL!$C:O,COLUMN(L$2),0)),"",VLOOKUP(T_IE917PL[[#This Row],[Ścieżka Xpath]],ALL!$C:O,COLUMN(L$2),0))</f>
        <v>Korekta formatu.</v>
      </c>
      <c r="M13" s="62" t="str">
        <f>IF(ISBLANK(VLOOKUP(T_IE917PL[[#This Row],[Ścieżka Xpath]],ALL!$C:P,COLUMN(M$2),0)),"",VLOOKUP(T_IE917PL[[#This Row],[Ścieżka Xpath]],ALL!$C:P,COLUMN(M$2),0))</f>
        <v>Format correction.</v>
      </c>
      <c r="N13" s="62" t="str">
        <f>IF(ISBLANK(VLOOKUP(T_IE917PL[[#This Row],[Ścieżka Xpath]],ALL!$C:Q,COLUMN(N$2),0)),"",VLOOKUP(T_IE917PL[[#This Row],[Ścieżka Xpath]],ALL!$C:Q,COLUMN(N$2),0))</f>
        <v/>
      </c>
      <c r="O13" s="62" t="str">
        <f>IF(ISBLANK(VLOOKUP(T_IE917PL[[#This Row],[Ścieżka Xpath]],ALL!$C:R,COLUMN(O$2),0)),"",VLOOKUP(T_IE917PL[[#This Row],[Ścieżka Xpath]],ALL!$C:R,COLUMN(O$2),0))</f>
        <v/>
      </c>
    </row>
    <row r="14" spans="1:15" ht="15">
      <c r="A14" s="70" t="s">
        <v>2920</v>
      </c>
      <c r="B14" s="68">
        <v>12</v>
      </c>
      <c r="C14" s="69" t="str">
        <f>IF(ISBLANK(VLOOKUP(T_IE917PL[[#This Row],[Ścieżka Xpath]],ALL!$C:E,COLUMN(C$2),0)),"",VLOOKUP(T_IE917PL[[#This Row],[Ścieżka Xpath]],ALL!$C:E,COLUMN(C$2),0))</f>
        <v>-</v>
      </c>
      <c r="D14" s="70" t="str">
        <f>IF(ISBLANK(VLOOKUP(T_IE917PL[[#This Row],[Ścieżka Xpath]],ALL!$C:F,COLUMN(D$2),0)),"",VLOOKUP(T_IE917PL[[#This Row],[Ścieżka Xpath]],ALL!$C:F,COLUMN(D$2),0))</f>
        <v>Błędy składniowe XML.</v>
      </c>
      <c r="E14" s="70" t="str">
        <f>IF(ISBLANK(VLOOKUP(T_IE917PL[[#This Row],[Ścieżka Xpath]],ALL!$C:G,COLUMN(E$2),0)),"",VLOOKUP(T_IE917PL[[#This Row],[Ścieżka Xpath]],ALL!$C:G,COLUMN(E$2),0))</f>
        <v>XML syntax errors.</v>
      </c>
      <c r="F14" s="69" t="str">
        <f>IF(ISBLANK(VLOOKUP(T_IE917PL[[#This Row],[Ścieżka Xpath]],ALL!$C:H,COLUMN(F$2),0)),"",VLOOKUP(T_IE917PL[[#This Row],[Ścieżka Xpath]],ALL!$C:H,COLUMN(F$2),0))</f>
        <v>1..9999</v>
      </c>
      <c r="G14" s="69" t="str">
        <f>IF(ISBLANK(VLOOKUP(T_IE917PL[[#This Row],[Ścieżka Xpath]],ALL!$C:I,COLUMN(G$2),0)),"",VLOOKUP(T_IE917PL[[#This Row],[Ścieżka Xpath]],ALL!$C:I,COLUMN(G$2),0))</f>
        <v>R</v>
      </c>
      <c r="H14" s="69" t="str">
        <f>IF(ISBLANK(VLOOKUP(T_IE917PL[[#This Row],[Ścieżka Xpath]],ALL!$C:J,COLUMN(H$2),0)),"",VLOOKUP(T_IE917PL[[#This Row],[Ścieżka Xpath]],ALL!$C:J,COLUMN(H$2),0))</f>
        <v/>
      </c>
      <c r="I14" s="69" t="str">
        <f>IF(ISBLANK(VLOOKUP(T_IE917PL[[#This Row],[Ścieżka Xpath]],ALL!$C:K,COLUMN(I$2),0)),"",VLOOKUP(T_IE917PL[[#This Row],[Ścieżka Xpath]],ALL!$C:K,COLUMN(I$2),0))</f>
        <v/>
      </c>
      <c r="J14" s="69" t="str">
        <f>IF(ISBLANK(VLOOKUP(T_IE917PL[[#This Row],[Ścieżka Xpath]],ALL!$C:L,COLUMN(J$2),0)),"",VLOOKUP(T_IE917PL[[#This Row],[Ścieżka Xpath]],ALL!$C:L,COLUMN(J$2),0))</f>
        <v/>
      </c>
      <c r="K14" s="69" t="str">
        <f>IF(ISBLANK(VLOOKUP(T_IE917PL[[#This Row],[Ścieżka Xpath]],ALL!$C:N,COLUMN(K$2),0)),"",VLOOKUP(T_IE917PL[[#This Row],[Ścieżka Xpath]],ALL!$C:N,COLUMN(K$2),0))</f>
        <v/>
      </c>
      <c r="L14" s="70" t="str">
        <f>IF(ISBLANK(VLOOKUP(T_IE917PL[[#This Row],[Ścieżka Xpath]],ALL!$C:O,COLUMN(L$2),0)),"",VLOOKUP(T_IE917PL[[#This Row],[Ścieżka Xpath]],ALL!$C:O,COLUMN(L$2),0))</f>
        <v/>
      </c>
      <c r="M14" s="70" t="str">
        <f>IF(ISBLANK(VLOOKUP(T_IE917PL[[#This Row],[Ścieżka Xpath]],ALL!$C:P,COLUMN(M$2),0)),"",VLOOKUP(T_IE917PL[[#This Row],[Ścieżka Xpath]],ALL!$C:P,COLUMN(M$2),0))</f>
        <v/>
      </c>
      <c r="N14" s="70" t="str">
        <f>IF(ISBLANK(VLOOKUP(T_IE917PL[[#This Row],[Ścieżka Xpath]],ALL!$C:Q,COLUMN(N$2),0)),"",VLOOKUP(T_IE917PL[[#This Row],[Ścieżka Xpath]],ALL!$C:Q,COLUMN(N$2),0))</f>
        <v/>
      </c>
      <c r="O14" s="70" t="str">
        <f>IF(ISBLANK(VLOOKUP(T_IE917PL[[#This Row],[Ścieżka Xpath]],ALL!$C:R,COLUMN(O$2),0)),"",VLOOKUP(T_IE917PL[[#This Row],[Ścieżka Xpath]],ALL!$C:R,COLUMN(O$2),0))</f>
        <v/>
      </c>
    </row>
    <row r="15" spans="1:15" ht="15">
      <c r="A15" s="62" t="s">
        <v>2921</v>
      </c>
      <c r="B15" s="64">
        <v>13</v>
      </c>
      <c r="C15" s="51" t="str">
        <f>IF(ISBLANK(VLOOKUP(T_IE917PL[[#This Row],[Ścieżka Xpath]],ALL!$C:E,COLUMN(C$2),0)),"",VLOOKUP(T_IE917PL[[#This Row],[Ścieżka Xpath]],ALL!$C:E,COLUMN(C$2),0))</f>
        <v>-</v>
      </c>
      <c r="D15" s="26" t="str">
        <f>IF(ISBLANK(VLOOKUP(T_IE917PL[[#This Row],[Ścieżka Xpath]],ALL!$C:F,COLUMN(D$2),0)),"",VLOOKUP(T_IE917PL[[#This Row],[Ścieżka Xpath]],ALL!$C:F,COLUMN(D$2),0))</f>
        <v>Numer linii z błędem.</v>
      </c>
      <c r="E15" s="62" t="str">
        <f>IF(ISBLANK(VLOOKUP(T_IE917PL[[#This Row],[Ścieżka Xpath]],ALL!$C:G,COLUMN(E$2),0)),"",VLOOKUP(T_IE917PL[[#This Row],[Ścieżka Xpath]],ALL!$C:G,COLUMN(E$2),0))</f>
        <v>Error line number.</v>
      </c>
      <c r="F15" s="51" t="str">
        <f>IF(ISBLANK(VLOOKUP(T_IE917PL[[#This Row],[Ścieżka Xpath]],ALL!$C:H,COLUMN(F$2),0)),"",VLOOKUP(T_IE917PL[[#This Row],[Ścieżka Xpath]],ALL!$C:H,COLUMN(F$2),0))</f>
        <v/>
      </c>
      <c r="G15" s="168" t="str">
        <f>IF(ISBLANK(VLOOKUP(T_IE917PL[[#This Row],[Ścieżka Xpath]],ALL!$C:I,COLUMN(G$2),0)),"",VLOOKUP(T_IE917PL[[#This Row],[Ścieżka Xpath]],ALL!$C:I,COLUMN(G$2),0))</f>
        <v>R</v>
      </c>
      <c r="H15" s="168" t="str">
        <f>IF(ISBLANK(VLOOKUP(T_IE917PL[[#This Row],[Ścieżka Xpath]],ALL!$C:J,COLUMN(H$2),0)),"",VLOOKUP(T_IE917PL[[#This Row],[Ścieżka Xpath]],ALL!$C:J,COLUMN(H$2),0))</f>
        <v>n..9</v>
      </c>
      <c r="I15" s="51" t="str">
        <f>IF(ISBLANK(VLOOKUP(T_IE917PL[[#This Row],[Ścieżka Xpath]],ALL!$C:K,COLUMN(I$2),0)),"",VLOOKUP(T_IE917PL[[#This Row],[Ścieżka Xpath]],ALL!$C:K,COLUMN(I$2),0))</f>
        <v/>
      </c>
      <c r="J15" s="51" t="str">
        <f>IF(ISBLANK(VLOOKUP(T_IE917PL[[#This Row],[Ścieżka Xpath]],ALL!$C:L,COLUMN(J$2),0)),"",VLOOKUP(T_IE917PL[[#This Row],[Ścieżka Xpath]],ALL!$C:L,COLUMN(J$2),0))</f>
        <v>G0021</v>
      </c>
      <c r="K15" s="51" t="str">
        <f>IF(ISBLANK(VLOOKUP(T_IE917PL[[#This Row],[Ścieżka Xpath]],ALL!$C:N,COLUMN(K$2),0)),"",VLOOKUP(T_IE917PL[[#This Row],[Ścieżka Xpath]],ALL!$C:N,COLUMN(K$2),0))</f>
        <v/>
      </c>
      <c r="L15" s="62" t="str">
        <f>IF(ISBLANK(VLOOKUP(T_IE917PL[[#This Row],[Ścieżka Xpath]],ALL!$C:O,COLUMN(L$2),0)),"",VLOOKUP(T_IE917PL[[#This Row],[Ścieżka Xpath]],ALL!$C:O,COLUMN(L$2),0))</f>
        <v/>
      </c>
      <c r="M15" s="62" t="str">
        <f>IF(ISBLANK(VLOOKUP(T_IE917PL[[#This Row],[Ścieżka Xpath]],ALL!$C:P,COLUMN(M$2),0)),"",VLOOKUP(T_IE917PL[[#This Row],[Ścieżka Xpath]],ALL!$C:P,COLUMN(M$2),0))</f>
        <v/>
      </c>
      <c r="N15" s="62" t="str">
        <f>IF(ISBLANK(VLOOKUP(T_IE917PL[[#This Row],[Ścieżka Xpath]],ALL!$C:Q,COLUMN(N$2),0)),"",VLOOKUP(T_IE917PL[[#This Row],[Ścieżka Xpath]],ALL!$C:Q,COLUMN(N$2),0))</f>
        <v/>
      </c>
      <c r="O15" s="62" t="str">
        <f>IF(ISBLANK(VLOOKUP(T_IE917PL[[#This Row],[Ścieżka Xpath]],ALL!$C:R,COLUMN(O$2),0)),"",VLOOKUP(T_IE917PL[[#This Row],[Ścieżka Xpath]],ALL!$C:R,COLUMN(O$2),0))</f>
        <v/>
      </c>
    </row>
    <row r="16" spans="1:15" ht="15">
      <c r="A16" s="62" t="s">
        <v>2922</v>
      </c>
      <c r="B16" s="64">
        <v>14</v>
      </c>
      <c r="C16" s="51" t="str">
        <f>IF(ISBLANK(VLOOKUP(T_IE917PL[[#This Row],[Ścieżka Xpath]],ALL!$C:E,COLUMN(C$2),0)),"",VLOOKUP(T_IE917PL[[#This Row],[Ścieżka Xpath]],ALL!$C:E,COLUMN(C$2),0))</f>
        <v>-</v>
      </c>
      <c r="D16" s="26" t="str">
        <f>IF(ISBLANK(VLOOKUP(T_IE917PL[[#This Row],[Ścieżka Xpath]],ALL!$C:F,COLUMN(D$2),0)),"",VLOOKUP(T_IE917PL[[#This Row],[Ścieżka Xpath]],ALL!$C:F,COLUMN(D$2),0))</f>
        <v>Numer kolumny z błędem.</v>
      </c>
      <c r="E16" s="62" t="str">
        <f>IF(ISBLANK(VLOOKUP(T_IE917PL[[#This Row],[Ścieżka Xpath]],ALL!$C:G,COLUMN(E$2),0)),"",VLOOKUP(T_IE917PL[[#This Row],[Ścieżka Xpath]],ALL!$C:G,COLUMN(E$2),0))</f>
        <v>Error column number.</v>
      </c>
      <c r="F16" s="51" t="str">
        <f>IF(ISBLANK(VLOOKUP(T_IE917PL[[#This Row],[Ścieżka Xpath]],ALL!$C:H,COLUMN(F$2),0)),"",VLOOKUP(T_IE917PL[[#This Row],[Ścieżka Xpath]],ALL!$C:H,COLUMN(F$2),0))</f>
        <v/>
      </c>
      <c r="G16" s="168" t="str">
        <f>IF(ISBLANK(VLOOKUP(T_IE917PL[[#This Row],[Ścieżka Xpath]],ALL!$C:I,COLUMN(G$2),0)),"",VLOOKUP(T_IE917PL[[#This Row],[Ścieżka Xpath]],ALL!$C:I,COLUMN(G$2),0))</f>
        <v>R</v>
      </c>
      <c r="H16" s="168" t="str">
        <f>IF(ISBLANK(VLOOKUP(T_IE917PL[[#This Row],[Ścieżka Xpath]],ALL!$C:J,COLUMN(H$2),0)),"",VLOOKUP(T_IE917PL[[#This Row],[Ścieżka Xpath]],ALL!$C:J,COLUMN(H$2),0))</f>
        <v>n..9</v>
      </c>
      <c r="I16" s="51" t="str">
        <f>IF(ISBLANK(VLOOKUP(T_IE917PL[[#This Row],[Ścieżka Xpath]],ALL!$C:K,COLUMN(I$2),0)),"",VLOOKUP(T_IE917PL[[#This Row],[Ścieżka Xpath]],ALL!$C:K,COLUMN(I$2),0))</f>
        <v/>
      </c>
      <c r="J16" s="51" t="str">
        <f>IF(ISBLANK(VLOOKUP(T_IE917PL[[#This Row],[Ścieżka Xpath]],ALL!$C:L,COLUMN(J$2),0)),"",VLOOKUP(T_IE917PL[[#This Row],[Ścieżka Xpath]],ALL!$C:L,COLUMN(J$2),0))</f>
        <v>G0021</v>
      </c>
      <c r="K16" s="51" t="str">
        <f>IF(ISBLANK(VLOOKUP(T_IE917PL[[#This Row],[Ścieżka Xpath]],ALL!$C:N,COLUMN(K$2),0)),"",VLOOKUP(T_IE917PL[[#This Row],[Ścieżka Xpath]],ALL!$C:N,COLUMN(K$2),0))</f>
        <v/>
      </c>
      <c r="L16" s="62" t="str">
        <f>IF(ISBLANK(VLOOKUP(T_IE917PL[[#This Row],[Ścieżka Xpath]],ALL!$C:O,COLUMN(L$2),0)),"",VLOOKUP(T_IE917PL[[#This Row],[Ścieżka Xpath]],ALL!$C:O,COLUMN(L$2),0))</f>
        <v/>
      </c>
      <c r="M16" s="62" t="str">
        <f>IF(ISBLANK(VLOOKUP(T_IE917PL[[#This Row],[Ścieżka Xpath]],ALL!$C:P,COLUMN(M$2),0)),"",VLOOKUP(T_IE917PL[[#This Row],[Ścieżka Xpath]],ALL!$C:P,COLUMN(M$2),0))</f>
        <v/>
      </c>
      <c r="N16" s="62" t="str">
        <f>IF(ISBLANK(VLOOKUP(T_IE917PL[[#This Row],[Ścieżka Xpath]],ALL!$C:Q,COLUMN(N$2),0)),"",VLOOKUP(T_IE917PL[[#This Row],[Ścieżka Xpath]],ALL!$C:Q,COLUMN(N$2),0))</f>
        <v/>
      </c>
      <c r="O16" s="62" t="str">
        <f>IF(ISBLANK(VLOOKUP(T_IE917PL[[#This Row],[Ścieżka Xpath]],ALL!$C:R,COLUMN(O$2),0)),"",VLOOKUP(T_IE917PL[[#This Row],[Ścieżka Xpath]],ALL!$C:R,COLUMN(O$2),0))</f>
        <v/>
      </c>
    </row>
    <row r="17" spans="1:15" ht="15">
      <c r="A17" s="62" t="s">
        <v>2923</v>
      </c>
      <c r="B17" s="64">
        <v>15</v>
      </c>
      <c r="C17" s="51" t="str">
        <f>IF(ISBLANK(VLOOKUP(T_IE917PL[[#This Row],[Ścieżka Xpath]],ALL!$C:E,COLUMN(C$2),0)),"",VLOOKUP(T_IE917PL[[#This Row],[Ścieżka Xpath]],ALL!$C:E,COLUMN(C$2),0))</f>
        <v>-</v>
      </c>
      <c r="D17" s="26" t="str">
        <f>IF(ISBLANK(VLOOKUP(T_IE917PL[[#This Row],[Ścieżka Xpath]],ALL!$C:F,COLUMN(D$2),0)),"",VLOOKUP(T_IE917PL[[#This Row],[Ścieżka Xpath]],ALL!$C:F,COLUMN(D$2),0))</f>
        <v>Wskaźnik miejsca błędu.</v>
      </c>
      <c r="E17" s="62" t="str">
        <f>IF(ISBLANK(VLOOKUP(T_IE917PL[[#This Row],[Ścieżka Xpath]],ALL!$C:G,COLUMN(E$2),0)),"",VLOOKUP(T_IE917PL[[#This Row],[Ścieżka Xpath]],ALL!$C:G,COLUMN(E$2),0))</f>
        <v>Error pointer.</v>
      </c>
      <c r="F17" s="51" t="str">
        <f>IF(ISBLANK(VLOOKUP(T_IE917PL[[#This Row],[Ścieżka Xpath]],ALL!$C:H,COLUMN(F$2),0)),"",VLOOKUP(T_IE917PL[[#This Row],[Ścieżka Xpath]],ALL!$C:H,COLUMN(F$2),0))</f>
        <v/>
      </c>
      <c r="G17" s="168" t="str">
        <f>IF(ISBLANK(VLOOKUP(T_IE917PL[[#This Row],[Ścieżka Xpath]],ALL!$C:I,COLUMN(G$2),0)),"",VLOOKUP(T_IE917PL[[#This Row],[Ścieżka Xpath]],ALL!$C:I,COLUMN(G$2),0))</f>
        <v>O</v>
      </c>
      <c r="H17" s="168" t="str">
        <f>IF(ISBLANK(VLOOKUP(T_IE917PL[[#This Row],[Ścieżka Xpath]],ALL!$C:J,COLUMN(H$2),0)),"",VLOOKUP(T_IE917PL[[#This Row],[Ścieżka Xpath]],ALL!$C:J,COLUMN(H$2),0))</f>
        <v>an..512</v>
      </c>
      <c r="I17" s="51" t="str">
        <f>IF(ISBLANK(VLOOKUP(T_IE917PL[[#This Row],[Ścieżka Xpath]],ALL!$C:K,COLUMN(I$2),0)),"",VLOOKUP(T_IE917PL[[#This Row],[Ścieżka Xpath]],ALL!$C:K,COLUMN(I$2),0))</f>
        <v/>
      </c>
      <c r="J17" s="51" t="str">
        <f>IF(ISBLANK(VLOOKUP(T_IE917PL[[#This Row],[Ścieżka Xpath]],ALL!$C:L,COLUMN(J$2),0)),"",VLOOKUP(T_IE917PL[[#This Row],[Ścieżka Xpath]],ALL!$C:L,COLUMN(J$2),0))</f>
        <v>G0012</v>
      </c>
      <c r="K17" s="51" t="str">
        <f>IF(ISBLANK(VLOOKUP(T_IE917PL[[#This Row],[Ścieżka Xpath]],ALL!$C:N,COLUMN(K$2),0)),"",VLOOKUP(T_IE917PL[[#This Row],[Ścieżka Xpath]],ALL!$C:N,COLUMN(K$2),0))</f>
        <v/>
      </c>
      <c r="L17" s="62" t="str">
        <f>IF(ISBLANK(VLOOKUP(T_IE917PL[[#This Row],[Ścieżka Xpath]],ALL!$C:O,COLUMN(L$2),0)),"",VLOOKUP(T_IE917PL[[#This Row],[Ścieżka Xpath]],ALL!$C:O,COLUMN(L$2),0))</f>
        <v/>
      </c>
      <c r="M17" s="62" t="str">
        <f>IF(ISBLANK(VLOOKUP(T_IE917PL[[#This Row],[Ścieżka Xpath]],ALL!$C:P,COLUMN(M$2),0)),"",VLOOKUP(T_IE917PL[[#This Row],[Ścieżka Xpath]],ALL!$C:P,COLUMN(M$2),0))</f>
        <v/>
      </c>
      <c r="N17" s="62" t="str">
        <f>IF(ISBLANK(VLOOKUP(T_IE917PL[[#This Row],[Ścieżka Xpath]],ALL!$C:Q,COLUMN(N$2),0)),"",VLOOKUP(T_IE917PL[[#This Row],[Ścieżka Xpath]],ALL!$C:Q,COLUMN(N$2),0))</f>
        <v/>
      </c>
      <c r="O17" s="62" t="str">
        <f>IF(ISBLANK(VLOOKUP(T_IE917PL[[#This Row],[Ścieżka Xpath]],ALL!$C:R,COLUMN(O$2),0)),"",VLOOKUP(T_IE917PL[[#This Row],[Ścieżka Xpath]],ALL!$C:R,COLUMN(O$2),0))</f>
        <v/>
      </c>
    </row>
    <row r="18" spans="1:15" ht="15">
      <c r="A18" s="62" t="s">
        <v>2924</v>
      </c>
      <c r="B18" s="64">
        <v>16</v>
      </c>
      <c r="C18" s="51" t="str">
        <f>IF(ISBLANK(VLOOKUP(T_IE917PL[[#This Row],[Ścieżka Xpath]],ALL!$C:E,COLUMN(C$2),0)),"",VLOOKUP(T_IE917PL[[#This Row],[Ścieżka Xpath]],ALL!$C:E,COLUMN(C$2),0))</f>
        <v>-</v>
      </c>
      <c r="D18" s="26" t="str">
        <f>IF(ISBLANK(VLOOKUP(T_IE917PL[[#This Row],[Ścieżka Xpath]],ALL!$C:F,COLUMN(D$2),0)),"",VLOOKUP(T_IE917PL[[#This Row],[Ścieżka Xpath]],ALL!$C:F,COLUMN(D$2),0))</f>
        <v>Kod błędu.</v>
      </c>
      <c r="E18" s="62" t="str">
        <f>IF(ISBLANK(VLOOKUP(T_IE917PL[[#This Row],[Ścieżka Xpath]],ALL!$C:G,COLUMN(E$2),0)),"",VLOOKUP(T_IE917PL[[#This Row],[Ścieżka Xpath]],ALL!$C:G,COLUMN(E$2),0))</f>
        <v>Error code.</v>
      </c>
      <c r="F18" s="51" t="str">
        <f>IF(ISBLANK(VLOOKUP(T_IE917PL[[#This Row],[Ścieżka Xpath]],ALL!$C:H,COLUMN(F$2),0)),"",VLOOKUP(T_IE917PL[[#This Row],[Ścieżka Xpath]],ALL!$C:H,COLUMN(F$2),0))</f>
        <v/>
      </c>
      <c r="G18" s="168" t="str">
        <f>IF(ISBLANK(VLOOKUP(T_IE917PL[[#This Row],[Ścieżka Xpath]],ALL!$C:I,COLUMN(G$2),0)),"",VLOOKUP(T_IE917PL[[#This Row],[Ścieżka Xpath]],ALL!$C:I,COLUMN(G$2),0))</f>
        <v>R</v>
      </c>
      <c r="H18" s="168" t="str">
        <f>IF(ISBLANK(VLOOKUP(T_IE917PL[[#This Row],[Ścieżka Xpath]],ALL!$C:J,COLUMN(H$2),0)),"",VLOOKUP(T_IE917PL[[#This Row],[Ścieżka Xpath]],ALL!$C:J,COLUMN(H$2),0))</f>
        <v>n2</v>
      </c>
      <c r="I18" s="51" t="str">
        <f>IF(ISBLANK(VLOOKUP(T_IE917PL[[#This Row],[Ścieżka Xpath]],ALL!$C:K,COLUMN(I$2),0)),"",VLOOKUP(T_IE917PL[[#This Row],[Ścieżka Xpath]],ALL!$C:K,COLUMN(I$2),0))</f>
        <v>CL030</v>
      </c>
      <c r="J18" s="51" t="str">
        <f>IF(ISBLANK(VLOOKUP(T_IE917PL[[#This Row],[Ścieżka Xpath]],ALL!$C:L,COLUMN(J$2),0)),"",VLOOKUP(T_IE917PL[[#This Row],[Ścieżka Xpath]],ALL!$C:L,COLUMN(J$2),0))</f>
        <v/>
      </c>
      <c r="K18" s="51" t="str">
        <f>IF(ISBLANK(VLOOKUP(T_IE917PL[[#This Row],[Ścieżka Xpath]],ALL!$C:N,COLUMN(K$2),0)),"",VLOOKUP(T_IE917PL[[#This Row],[Ścieżka Xpath]],ALL!$C:N,COLUMN(K$2),0))</f>
        <v/>
      </c>
      <c r="L18" s="62" t="str">
        <f>IF(ISBLANK(VLOOKUP(T_IE917PL[[#This Row],[Ścieżka Xpath]],ALL!$C:O,COLUMN(L$2),0)),"",VLOOKUP(T_IE917PL[[#This Row],[Ścieżka Xpath]],ALL!$C:O,COLUMN(L$2),0))</f>
        <v/>
      </c>
      <c r="M18" s="62" t="str">
        <f>IF(ISBLANK(VLOOKUP(T_IE917PL[[#This Row],[Ścieżka Xpath]],ALL!$C:P,COLUMN(M$2),0)),"",VLOOKUP(T_IE917PL[[#This Row],[Ścieżka Xpath]],ALL!$C:P,COLUMN(M$2),0))</f>
        <v/>
      </c>
      <c r="N18" s="62" t="str">
        <f>IF(ISBLANK(VLOOKUP(T_IE917PL[[#This Row],[Ścieżka Xpath]],ALL!$C:Q,COLUMN(N$2),0)),"",VLOOKUP(T_IE917PL[[#This Row],[Ścieżka Xpath]],ALL!$C:Q,COLUMN(N$2),0))</f>
        <v/>
      </c>
      <c r="O18" s="62" t="str">
        <f>IF(ISBLANK(VLOOKUP(T_IE917PL[[#This Row],[Ścieżka Xpath]],ALL!$C:R,COLUMN(O$2),0)),"",VLOOKUP(T_IE917PL[[#This Row],[Ścieżka Xpath]],ALL!$C:R,COLUMN(O$2),0))</f>
        <v/>
      </c>
    </row>
    <row r="19" spans="1:15" ht="15">
      <c r="A19" s="62" t="s">
        <v>2925</v>
      </c>
      <c r="B19" s="64">
        <v>17</v>
      </c>
      <c r="C19" s="51" t="str">
        <f>IF(ISBLANK(VLOOKUP(T_IE917PL[[#This Row],[Ścieżka Xpath]],ALL!$C:E,COLUMN(C$2),0)),"",VLOOKUP(T_IE917PL[[#This Row],[Ścieżka Xpath]],ALL!$C:E,COLUMN(C$2),0))</f>
        <v>-</v>
      </c>
      <c r="D19" s="26" t="str">
        <f>IF(ISBLANK(VLOOKUP(T_IE917PL[[#This Row],[Ścieżka Xpath]],ALL!$C:F,COLUMN(D$2),0)),"",VLOOKUP(T_IE917PL[[#This Row],[Ścieżka Xpath]],ALL!$C:F,COLUMN(D$2),0))</f>
        <v>Opis błędu.</v>
      </c>
      <c r="E19" s="62" t="str">
        <f>IF(ISBLANK(VLOOKUP(T_IE917PL[[#This Row],[Ścieżka Xpath]],ALL!$C:G,COLUMN(E$2),0)),"",VLOOKUP(T_IE917PL[[#This Row],[Ścieżka Xpath]],ALL!$C:G,COLUMN(E$2),0))</f>
        <v>Error text.</v>
      </c>
      <c r="F19" s="51" t="str">
        <f>IF(ISBLANK(VLOOKUP(T_IE917PL[[#This Row],[Ścieżka Xpath]],ALL!$C:H,COLUMN(F$2),0)),"",VLOOKUP(T_IE917PL[[#This Row],[Ścieżka Xpath]],ALL!$C:H,COLUMN(F$2),0))</f>
        <v/>
      </c>
      <c r="G19" s="168" t="str">
        <f>IF(ISBLANK(VLOOKUP(T_IE917PL[[#This Row],[Ścieżka Xpath]],ALL!$C:I,COLUMN(G$2),0)),"",VLOOKUP(T_IE917PL[[#This Row],[Ścieżka Xpath]],ALL!$C:I,COLUMN(G$2),0))</f>
        <v>R</v>
      </c>
      <c r="H19" s="168" t="str">
        <f>IF(ISBLANK(VLOOKUP(T_IE917PL[[#This Row],[Ścieżka Xpath]],ALL!$C:J,COLUMN(H$2),0)),"",VLOOKUP(T_IE917PL[[#This Row],[Ścieżka Xpath]],ALL!$C:J,COLUMN(H$2),0))</f>
        <v>an..512</v>
      </c>
      <c r="I19" s="51" t="str">
        <f>IF(ISBLANK(VLOOKUP(T_IE917PL[[#This Row],[Ścieżka Xpath]],ALL!$C:K,COLUMN(I$2),0)),"",VLOOKUP(T_IE917PL[[#This Row],[Ścieżka Xpath]],ALL!$C:K,COLUMN(I$2),0))</f>
        <v/>
      </c>
      <c r="J19" s="51" t="str">
        <f>IF(ISBLANK(VLOOKUP(T_IE917PL[[#This Row],[Ścieżka Xpath]],ALL!$C:L,COLUMN(J$2),0)),"",VLOOKUP(T_IE917PL[[#This Row],[Ścieżka Xpath]],ALL!$C:L,COLUMN(J$2),0))</f>
        <v>G0011</v>
      </c>
      <c r="K19" s="51" t="str">
        <f>IF(ISBLANK(VLOOKUP(T_IE917PL[[#This Row],[Ścieżka Xpath]],ALL!$C:N,COLUMN(K$2),0)),"",VLOOKUP(T_IE917PL[[#This Row],[Ścieżka Xpath]],ALL!$C:N,COLUMN(K$2),0))</f>
        <v/>
      </c>
      <c r="L19" s="62" t="str">
        <f>IF(ISBLANK(VLOOKUP(T_IE917PL[[#This Row],[Ścieżka Xpath]],ALL!$C:O,COLUMN(L$2),0)),"",VLOOKUP(T_IE917PL[[#This Row],[Ścieżka Xpath]],ALL!$C:O,COLUMN(L$2),0))</f>
        <v/>
      </c>
      <c r="M19" s="62" t="str">
        <f>IF(ISBLANK(VLOOKUP(T_IE917PL[[#This Row],[Ścieżka Xpath]],ALL!$C:P,COLUMN(M$2),0)),"",VLOOKUP(T_IE917PL[[#This Row],[Ścieżka Xpath]],ALL!$C:P,COLUMN(M$2),0))</f>
        <v/>
      </c>
      <c r="N19" s="62" t="str">
        <f>IF(ISBLANK(VLOOKUP(T_IE917PL[[#This Row],[Ścieżka Xpath]],ALL!$C:Q,COLUMN(N$2),0)),"",VLOOKUP(T_IE917PL[[#This Row],[Ścieżka Xpath]],ALL!$C:Q,COLUMN(N$2),0))</f>
        <v/>
      </c>
      <c r="O19" s="62" t="str">
        <f>IF(ISBLANK(VLOOKUP(T_IE917PL[[#This Row],[Ścieżka Xpath]],ALL!$C:R,COLUMN(O$2),0)),"",VLOOKUP(T_IE917PL[[#This Row],[Ścieżka Xpath]],ALL!$C:R,COLUMN(O$2),0))</f>
        <v/>
      </c>
    </row>
    <row r="20" spans="1:15" ht="15">
      <c r="A20" s="62" t="s">
        <v>2926</v>
      </c>
      <c r="B20" s="64">
        <v>18</v>
      </c>
      <c r="C20" s="51" t="str">
        <f>IF(ISBLANK(VLOOKUP(T_IE917PL[[#This Row],[Ścieżka Xpath]],ALL!$C:E,COLUMN(C$2),0)),"",VLOOKUP(T_IE917PL[[#This Row],[Ścieżka Xpath]],ALL!$C:E,COLUMN(C$2),0))</f>
        <v>-</v>
      </c>
      <c r="D20" s="26" t="str">
        <f>IF(ISBLANK(VLOOKUP(T_IE917PL[[#This Row],[Ścieżka Xpath]],ALL!$C:F,COLUMN(D$2),0)),"",VLOOKUP(T_IE917PL[[#This Row],[Ścieżka Xpath]],ALL!$C:F,COLUMN(D$2),0))</f>
        <v>Wartość powodująca błąd.</v>
      </c>
      <c r="E20" s="62" t="str">
        <f>IF(ISBLANK(VLOOKUP(T_IE917PL[[#This Row],[Ścieżka Xpath]],ALL!$C:G,COLUMN(E$2),0)),"",VLOOKUP(T_IE917PL[[#This Row],[Ścieżka Xpath]],ALL!$C:G,COLUMN(E$2),0))</f>
        <v>Original attribute value.</v>
      </c>
      <c r="F20" s="51" t="str">
        <f>IF(ISBLANK(VLOOKUP(T_IE917PL[[#This Row],[Ścieżka Xpath]],ALL!$C:H,COLUMN(F$2),0)),"",VLOOKUP(T_IE917PL[[#This Row],[Ścieżka Xpath]],ALL!$C:H,COLUMN(F$2),0))</f>
        <v/>
      </c>
      <c r="G20" s="168" t="str">
        <f>IF(ISBLANK(VLOOKUP(T_IE917PL[[#This Row],[Ścieżka Xpath]],ALL!$C:I,COLUMN(G$2),0)),"",VLOOKUP(T_IE917PL[[#This Row],[Ścieżka Xpath]],ALL!$C:I,COLUMN(G$2),0))</f>
        <v>O</v>
      </c>
      <c r="H20" s="168" t="str">
        <f>IF(ISBLANK(VLOOKUP(T_IE917PL[[#This Row],[Ścieżka Xpath]],ALL!$C:J,COLUMN(H$2),0)),"",VLOOKUP(T_IE917PL[[#This Row],[Ścieżka Xpath]],ALL!$C:J,COLUMN(H$2),0))</f>
        <v>an..512</v>
      </c>
      <c r="I20" s="51" t="str">
        <f>IF(ISBLANK(VLOOKUP(T_IE917PL[[#This Row],[Ścieżka Xpath]],ALL!$C:K,COLUMN(I$2),0)),"",VLOOKUP(T_IE917PL[[#This Row],[Ścieżka Xpath]],ALL!$C:K,COLUMN(I$2),0))</f>
        <v/>
      </c>
      <c r="J20" s="51" t="str">
        <f>IF(ISBLANK(VLOOKUP(T_IE917PL[[#This Row],[Ścieżka Xpath]],ALL!$C:L,COLUMN(J$2),0)),"",VLOOKUP(T_IE917PL[[#This Row],[Ścieżka Xpath]],ALL!$C:L,COLUMN(J$2),0))</f>
        <v>G0013</v>
      </c>
      <c r="K20" s="51" t="str">
        <f>IF(ISBLANK(VLOOKUP(T_IE917PL[[#This Row],[Ścieżka Xpath]],ALL!$C:N,COLUMN(K$2),0)),"",VLOOKUP(T_IE917PL[[#This Row],[Ścieżka Xpath]],ALL!$C:N,COLUMN(K$2),0))</f>
        <v/>
      </c>
      <c r="L20" s="62" t="str">
        <f>IF(ISBLANK(VLOOKUP(T_IE917PL[[#This Row],[Ścieżka Xpath]],ALL!$C:O,COLUMN(L$2),0)),"",VLOOKUP(T_IE917PL[[#This Row],[Ścieżka Xpath]],ALL!$C:O,COLUMN(L$2),0))</f>
        <v/>
      </c>
      <c r="M20" s="62" t="str">
        <f>IF(ISBLANK(VLOOKUP(T_IE917PL[[#This Row],[Ścieżka Xpath]],ALL!$C:P,COLUMN(M$2),0)),"",VLOOKUP(T_IE917PL[[#This Row],[Ścieżka Xpath]],ALL!$C:P,COLUMN(M$2),0))</f>
        <v/>
      </c>
      <c r="N20" s="62" t="str">
        <f>IF(ISBLANK(VLOOKUP(T_IE917PL[[#This Row],[Ścieżka Xpath]],ALL!$C:Q,COLUMN(N$2),0)),"",VLOOKUP(T_IE917PL[[#This Row],[Ścieżka Xpath]],ALL!$C:Q,COLUMN(N$2),0))</f>
        <v/>
      </c>
      <c r="O20" s="62" t="str">
        <f>IF(ISBLANK(VLOOKUP(T_IE917PL[[#This Row],[Ścieżka Xpath]],ALL!$C:R,COLUMN(O$2),0)),"",VLOOKUP(T_IE917PL[[#This Row],[Ścieżka Xpath]],ALL!$C:R,COLUMN(O$2),0))</f>
        <v/>
      </c>
    </row>
    <row r="21" spans="1:15" ht="15">
      <c r="A21" s="70" t="s">
        <v>2927</v>
      </c>
      <c r="B21" s="68">
        <v>19</v>
      </c>
      <c r="C21" s="69" t="str">
        <f>IF(ISBLANK(VLOOKUP(T_IE917PL[[#This Row],[Ścieżka Xpath]],ALL!$C:E,COLUMN(C$2),0)),"",VLOOKUP(T_IE917PL[[#This Row],[Ścieżka Xpath]],ALL!$C:E,COLUMN(C$2),0))</f>
        <v>-</v>
      </c>
      <c r="D21" s="70" t="str">
        <f>IF(ISBLANK(VLOOKUP(T_IE917PL[[#This Row],[Ścieżka Xpath]],ALL!$C:F,COLUMN(D$2),0)),"",VLOOKUP(T_IE917PL[[#This Row],[Ścieżka Xpath]],ALL!$C:F,COLUMN(D$2),0))</f>
        <v>Podpis elektroniczny.</v>
      </c>
      <c r="E21" s="70" t="str">
        <f>IF(ISBLANK(VLOOKUP(T_IE917PL[[#This Row],[Ścieżka Xpath]],ALL!$C:G,COLUMN(E$2),0)),"",VLOOKUP(T_IE917PL[[#This Row],[Ścieżka Xpath]],ALL!$C:G,COLUMN(E$2),0))</f>
        <v>Message's digital signature.</v>
      </c>
      <c r="F21" s="69" t="str">
        <f>IF(ISBLANK(VLOOKUP(T_IE917PL[[#This Row],[Ścieżka Xpath]],ALL!$C:H,COLUMN(F$2),0)),"",VLOOKUP(T_IE917PL[[#This Row],[Ścieżka Xpath]],ALL!$C:H,COLUMN(F$2),0))</f>
        <v>0..1</v>
      </c>
      <c r="G21" s="69" t="str">
        <f>IF(ISBLANK(VLOOKUP(T_IE917PL[[#This Row],[Ścieżka Xpath]],ALL!$C:I,COLUMN(G$2),0)),"",VLOOKUP(T_IE917PL[[#This Row],[Ścieżka Xpath]],ALL!$C:I,COLUMN(G$2),0))</f>
        <v>O</v>
      </c>
      <c r="H21" s="69" t="str">
        <f>IF(ISBLANK(VLOOKUP(T_IE917PL[[#This Row],[Ścieżka Xpath]],ALL!$C:J,COLUMN(H$2),0)),"",VLOOKUP(T_IE917PL[[#This Row],[Ścieżka Xpath]],ALL!$C:J,COLUMN(H$2),0))</f>
        <v/>
      </c>
      <c r="I21" s="69" t="str">
        <f>IF(ISBLANK(VLOOKUP(T_IE917PL[[#This Row],[Ścieżka Xpath]],ALL!$C:K,COLUMN(I$2),0)),"",VLOOKUP(T_IE917PL[[#This Row],[Ścieżka Xpath]],ALL!$C:K,COLUMN(I$2),0))</f>
        <v/>
      </c>
      <c r="J21" s="69" t="str">
        <f>IF(ISBLANK(VLOOKUP(T_IE917PL[[#This Row],[Ścieżka Xpath]],ALL!$C:L,COLUMN(J$2),0)),"",VLOOKUP(T_IE917PL[[#This Row],[Ścieżka Xpath]],ALL!$C:L,COLUMN(J$2),0))</f>
        <v/>
      </c>
      <c r="K21" s="69" t="str">
        <f>IF(ISBLANK(VLOOKUP(T_IE917PL[[#This Row],[Ścieżka Xpath]],ALL!$C:N,COLUMN(K$2),0)),"",VLOOKUP(T_IE917PL[[#This Row],[Ścieżka Xpath]],ALL!$C:N,COLUMN(K$2),0))</f>
        <v/>
      </c>
      <c r="L21" s="70" t="str">
        <f>IF(ISBLANK(VLOOKUP(T_IE917PL[[#This Row],[Ścieżka Xpath]],ALL!$C:O,COLUMN(L$2),0)),"",VLOOKUP(T_IE917PL[[#This Row],[Ścieżka Xpath]],ALL!$C:O,COLUMN(L$2),0))</f>
        <v/>
      </c>
      <c r="M21" s="70" t="str">
        <f>IF(ISBLANK(VLOOKUP(T_IE917PL[[#This Row],[Ścieżka Xpath]],ALL!$C:P,COLUMN(M$2),0)),"",VLOOKUP(T_IE917PL[[#This Row],[Ścieżka Xpath]],ALL!$C:P,COLUMN(M$2),0))</f>
        <v/>
      </c>
      <c r="N21" s="70" t="str">
        <f>IF(ISBLANK(VLOOKUP(T_IE917PL[[#This Row],[Ścieżka Xpath]],ALL!$C:Q,COLUMN(N$2),0)),"",VLOOKUP(T_IE917PL[[#This Row],[Ścieżka Xpath]],ALL!$C:Q,COLUMN(N$2),0))</f>
        <v/>
      </c>
      <c r="O21" s="70" t="str">
        <f>IF(ISBLANK(VLOOKUP(T_IE917PL[[#This Row],[Ścieżka Xpath]],ALL!$C:R,COLUMN(O$2),0)),"",VLOOKUP(T_IE917PL[[#This Row],[Ścieżka Xpath]],ALL!$C:R,COLUMN(O$2),0))</f>
        <v/>
      </c>
    </row>
  </sheetData>
  <hyperlinks>
    <hyperlink ref="A1" location="METRYKA!A1" display="METRYKA" xr:uid="{50BB03EA-3388-4C82-B8D8-21CE51493346}"/>
  </hyperlinks>
  <pageMargins left="0.7" right="0.7" top="0.75" bottom="0.75" header="0.3" footer="0.3"/>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767A-F0D3-4B5F-854A-C25DAABC99F6}">
  <sheetPr codeName="Arkusz42"/>
  <dimension ref="A1:O27"/>
  <sheetViews>
    <sheetView zoomScale="85" zoomScaleNormal="85" workbookViewId="0">
      <selection activeCell="C3" sqref="C3"/>
    </sheetView>
  </sheetViews>
  <sheetFormatPr defaultRowHeight="12.75"/>
  <cols>
    <col min="1" max="1" width="72.42578125" style="28" bestFit="1" customWidth="1"/>
    <col min="2" max="2" width="7.5703125" bestFit="1" customWidth="1"/>
    <col min="3" max="3" width="16.7109375" style="27" customWidth="1"/>
    <col min="4" max="5" width="50.7109375" style="29" customWidth="1"/>
    <col min="6" max="11" width="8.7109375" style="33" customWidth="1"/>
    <col min="12" max="15" width="22.7109375" style="29" customWidth="1"/>
  </cols>
  <sheetData>
    <row r="1" spans="1:15" ht="30" customHeight="1">
      <c r="A1" s="130" t="s">
        <v>3796</v>
      </c>
      <c r="B1" s="248"/>
      <c r="C1" s="250" t="str">
        <f>MID(A3,2,FIND("#",SUBSTITUTE(A3,"/","#",LEN(A3)-LEN(SUBSTITUTE(A3,"/",""))),1)-2)</f>
        <v>IE928PL</v>
      </c>
      <c r="D1" s="62"/>
      <c r="E1" s="62"/>
      <c r="F1" s="51"/>
      <c r="G1" s="51"/>
      <c r="H1" s="51"/>
      <c r="I1" s="51"/>
      <c r="J1" s="51"/>
    </row>
    <row r="2" spans="1:15" ht="30" customHeight="1">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91" t="s">
        <v>2939</v>
      </c>
      <c r="B3" s="32">
        <v>1</v>
      </c>
      <c r="C3" s="68" t="str">
        <f>IF(ISBLANK(VLOOKUP(T_IE928PL[[#This Row],[Ścieżka Xpath]],ALL!$C:E,COLUMN(C$2),0)),"",VLOOKUP(T_IE928PL[[#This Row],[Ścieżka Xpath]],ALL!$C:E,COLUMN(C$2),0))</f>
        <v>-</v>
      </c>
      <c r="D3" s="70" t="str">
        <f>IF(ISBLANK(VLOOKUP(T_IE928PL[[#This Row],[Ścieżka Xpath]],ALL!$C:F,COLUMN(D$2),0)),"",VLOOKUP(T_IE928PL[[#This Row],[Ścieżka Xpath]],ALL!$C:F,COLUMN(D$2),0))</f>
        <v>Potwierdzenie przyjęcia komunikatu.</v>
      </c>
      <c r="E3" s="70" t="str">
        <f>IF(ISBLANK(VLOOKUP(T_IE928PL[[#This Row],[Ścieżka Xpath]],ALL!$C:G,COLUMN(E$2),0)),"",VLOOKUP(T_IE928PL[[#This Row],[Ścieżka Xpath]],ALL!$C:G,COLUMN(E$2),0))</f>
        <v>Positive message acknowledge.</v>
      </c>
      <c r="F3" s="69">
        <f>IF(ISBLANK(VLOOKUP(T_IE928PL[[#This Row],[Ścieżka Xpath]],ALL!$C:H,COLUMN(F$2),0)),"",VLOOKUP(T_IE928PL[[#This Row],[Ścieżka Xpath]],ALL!$C:H,COLUMN(F$2),0))</f>
        <v>1</v>
      </c>
      <c r="G3" s="69" t="str">
        <f>IF(ISBLANK(VLOOKUP(T_IE928PL[[#This Row],[Ścieżka Xpath]],ALL!$C:I,COLUMN(G$2),0)),"",VLOOKUP(T_IE928PL[[#This Row],[Ścieżka Xpath]],ALL!$C:I,COLUMN(G$2),0))</f>
        <v>R</v>
      </c>
      <c r="H3" s="69" t="str">
        <f>IF(ISBLANK(VLOOKUP(T_IE928PL[[#This Row],[Ścieżka Xpath]],ALL!$C:J,COLUMN(H$2),0)),"",VLOOKUP(T_IE928PL[[#This Row],[Ścieżka Xpath]],ALL!$C:J,COLUMN(H$2),0))</f>
        <v/>
      </c>
      <c r="I3" s="69" t="str">
        <f>IF(ISBLANK(VLOOKUP(T_IE928PL[[#This Row],[Ścieżka Xpath]],ALL!$C:K,COLUMN(I$2),0)),"",VLOOKUP(T_IE928PL[[#This Row],[Ścieżka Xpath]],ALL!$C:K,COLUMN(I$2),0))</f>
        <v/>
      </c>
      <c r="J3" s="69" t="str">
        <f>IF(ISBLANK(VLOOKUP(T_IE928PL[[#This Row],[Ścieżka Xpath]],ALL!$C:L,COLUMN(J$2),0)),"",VLOOKUP(T_IE928PL[[#This Row],[Ścieżka Xpath]],ALL!$C:L,COLUMN(J$2),0))</f>
        <v/>
      </c>
      <c r="K3" s="69" t="str">
        <f>IF(ISBLANK(VLOOKUP(T_IE928PL[[#This Row],[Ścieżka Xpath]],ALL!$C:N,COLUMN(K$2),0)),"",VLOOKUP(T_IE928PL[[#This Row],[Ścieżka Xpath]],ALL!$C:N,COLUMN(K$2),0))</f>
        <v/>
      </c>
      <c r="L3" s="70" t="str">
        <f>IF(ISBLANK(VLOOKUP(T_IE928PL[[#This Row],[Ścieżka Xpath]],ALL!$C:O,COLUMN(L$2),0)),"",VLOOKUP(T_IE928PL[[#This Row],[Ścieżka Xpath]],ALL!$C:O,COLUMN(L$2),0))</f>
        <v/>
      </c>
      <c r="M3" s="70" t="str">
        <f>IF(ISBLANK(VLOOKUP(T_IE928PL[[#This Row],[Ścieżka Xpath]],ALL!$C:P,COLUMN(M$2),0)),"",VLOOKUP(T_IE928PL[[#This Row],[Ścieżka Xpath]],ALL!$C:P,COLUMN(M$2),0))</f>
        <v/>
      </c>
      <c r="N3" s="70" t="str">
        <f>IF(ISBLANK(VLOOKUP(T_IE928PL[[#This Row],[Ścieżka Xpath]],ALL!$C:Q,COLUMN(N$2),0)),"",VLOOKUP(T_IE928PL[[#This Row],[Ścieżka Xpath]],ALL!$C:Q,COLUMN(N$2),0))</f>
        <v/>
      </c>
      <c r="O3" s="70" t="str">
        <f>IF(ISBLANK(VLOOKUP(T_IE928PL[[#This Row],[Ścieżka Xpath]],ALL!$C:R,COLUMN(O$2),0)),"",VLOOKUP(T_IE928PL[[#This Row],[Ścieżka Xpath]],ALL!$C:R,COLUMN(O$2),0))</f>
        <v/>
      </c>
    </row>
    <row r="4" spans="1:15" ht="15">
      <c r="A4" s="72" t="s">
        <v>2940</v>
      </c>
      <c r="B4" s="64">
        <v>2</v>
      </c>
      <c r="C4" s="48" t="str">
        <f>IF(ISBLANK(VLOOKUP(T_IE928PL[[#This Row],[Ścieżka Xpath]],ALL!$C:E,COLUMN(C$2),0)),"",VLOOKUP(T_IE928PL[[#This Row],[Ścieżka Xpath]],ALL!$C:E,COLUMN(C$2),0))</f>
        <v>-</v>
      </c>
      <c r="D4" s="26" t="str">
        <f>IF(ISBLANK(VLOOKUP(T_IE928PL[[#This Row],[Ścieżka Xpath]],ALL!$C:F,COLUMN(D$2),0)),"",VLOOKUP(T_IE928PL[[#This Row],[Ścieżka Xpath]],ALL!$C:F,COLUMN(D$2),0))</f>
        <v>Numer fazy systemu NCTS2 PLUS. Dla fazy 6 - "NCTS6".</v>
      </c>
      <c r="E4" s="26" t="str">
        <f>IF(ISBLANK(VLOOKUP(T_IE928PL[[#This Row],[Ścieżka Xpath]],ALL!$C:G,COLUMN(E$2),0)),"",VLOOKUP(T_IE928PL[[#This Row],[Ścieżka Xpath]],ALL!$C:G,COLUMN(E$2),0))</f>
        <v>NCTS phase number. For Phase6 - "NCTS6".</v>
      </c>
      <c r="F4" s="168" t="str">
        <f>IF(ISBLANK(VLOOKUP(T_IE928PL[[#This Row],[Ścieżka Xpath]],ALL!$C:H,COLUMN(F$2),0)),"",VLOOKUP(T_IE928PL[[#This Row],[Ścieżka Xpath]],ALL!$C:H,COLUMN(F$2),0))</f>
        <v/>
      </c>
      <c r="G4" s="168" t="str">
        <f>IF(ISBLANK(VLOOKUP(T_IE928PL[[#This Row],[Ścieżka Xpath]],ALL!$C:I,COLUMN(G$2),0)),"",VLOOKUP(T_IE928PL[[#This Row],[Ścieżka Xpath]],ALL!$C:I,COLUMN(G$2),0))</f>
        <v>O</v>
      </c>
      <c r="H4" s="168" t="str">
        <f>IF(ISBLANK(VLOOKUP(T_IE928PL[[#This Row],[Ścieżka Xpath]],ALL!$C:J,COLUMN(H$2),0)),"",VLOOKUP(T_IE928PL[[#This Row],[Ścieżka Xpath]],ALL!$C:J,COLUMN(H$2),0))</f>
        <v/>
      </c>
      <c r="I4" s="168" t="str">
        <f>IF(ISBLANK(VLOOKUP(T_IE928PL[[#This Row],[Ścieżka Xpath]],ALL!$C:K,COLUMN(I$2),0)),"",VLOOKUP(T_IE928PL[[#This Row],[Ścieżka Xpath]],ALL!$C:K,COLUMN(I$2),0))</f>
        <v/>
      </c>
      <c r="J4" s="168" t="str">
        <f>IF(ISBLANK(VLOOKUP(T_IE928PL[[#This Row],[Ścieżka Xpath]],ALL!$C:L,COLUMN(J$2),0)),"",VLOOKUP(T_IE928PL[[#This Row],[Ścieżka Xpath]],ALL!$C:L,COLUMN(J$2),0))</f>
        <v/>
      </c>
      <c r="K4" s="51" t="str">
        <f>IF(ISBLANK(VLOOKUP(T_IE928PL[[#This Row],[Ścieżka Xpath]],ALL!$C:N,COLUMN(K$2),0)),"",VLOOKUP(T_IE928PL[[#This Row],[Ścieżka Xpath]],ALL!$C:N,COLUMN(K$2),0))</f>
        <v/>
      </c>
      <c r="L4" s="62" t="str">
        <f>IF(ISBLANK(VLOOKUP(T_IE928PL[[#This Row],[Ścieżka Xpath]],ALL!$C:O,COLUMN(L$2),0)),"",VLOOKUP(T_IE928PL[[#This Row],[Ścieżka Xpath]],ALL!$C:O,COLUMN(L$2),0))</f>
        <v/>
      </c>
      <c r="M4" s="62" t="str">
        <f>IF(ISBLANK(VLOOKUP(T_IE928PL[[#This Row],[Ścieżka Xpath]],ALL!$C:P,COLUMN(M$2),0)),"",VLOOKUP(T_IE928PL[[#This Row],[Ścieżka Xpath]],ALL!$C:P,COLUMN(M$2),0))</f>
        <v/>
      </c>
      <c r="N4" s="62" t="str">
        <f>IF(ISBLANK(VLOOKUP(T_IE928PL[[#This Row],[Ścieżka Xpath]],ALL!$C:Q,COLUMN(N$2),0)),"",VLOOKUP(T_IE928PL[[#This Row],[Ścieżka Xpath]],ALL!$C:Q,COLUMN(N$2),0))</f>
        <v/>
      </c>
      <c r="O4" s="62" t="str">
        <f>IF(ISBLANK(VLOOKUP(T_IE928PL[[#This Row],[Ścieżka Xpath]],ALL!$C:R,COLUMN(O$2),0)),"",VLOOKUP(T_IE928PL[[#This Row],[Ścieżka Xpath]],ALL!$C:R,COLUMN(O$2),0))</f>
        <v/>
      </c>
    </row>
    <row r="5" spans="1:15" ht="45">
      <c r="A5" s="72" t="s">
        <v>2941</v>
      </c>
      <c r="B5" s="64">
        <v>3</v>
      </c>
      <c r="C5" s="48" t="str">
        <f>IF(ISBLANK(VLOOKUP(T_IE928PL[[#This Row],[Ścieżka Xpath]],ALL!$C:E,COLUMN(C$2),0)),"",VLOOKUP(T_IE928PL[[#This Row],[Ścieżka Xpath]],ALL!$C:E,COLUMN(C$2),0))</f>
        <v>-</v>
      </c>
      <c r="D5" s="26" t="str">
        <f>IF(ISBLANK(VLOOKUP(T_IE928PL[[#This Row],[Ścieżka Xpath]],ALL!$C:F,COLUMN(D$2),0)),"",VLOOKUP(T_IE928PL[[#This Row],[Ścieżka Xpath]],ALL!$C:F,COLUMN(D$2),0))</f>
        <v>Identyfikator nadawcy komunikatu. W kierunku do NCTS2PLUS - numer identyfikacyjny Podmiotu. W kiedunku z NCTS2PLUS: "NTA.PL"</v>
      </c>
      <c r="E5" s="26" t="str">
        <f>IF(ISBLANK(VLOOKUP(T_IE928PL[[#This Row],[Ścieżka Xpath]],ALL!$C:G,COLUMN(E$2),0)),"",VLOOKUP(T_IE928PL[[#This Row],[Ścieżka Xpath]],ALL!$C:G,COLUMN(E$2),0))</f>
        <v>Sender's identification. In direction to NCTS2PLUS - sending EO's identificationNumber, otherwise "NTA.PL".</v>
      </c>
      <c r="F5" s="168" t="str">
        <f>IF(ISBLANK(VLOOKUP(T_IE928PL[[#This Row],[Ścieżka Xpath]],ALL!$C:H,COLUMN(F$2),0)),"",VLOOKUP(T_IE928PL[[#This Row],[Ścieżka Xpath]],ALL!$C:H,COLUMN(F$2),0))</f>
        <v/>
      </c>
      <c r="G5" s="168" t="str">
        <f>IF(ISBLANK(VLOOKUP(T_IE928PL[[#This Row],[Ścieżka Xpath]],ALL!$C:I,COLUMN(G$2),0)),"",VLOOKUP(T_IE928PL[[#This Row],[Ścieżka Xpath]],ALL!$C:I,COLUMN(G$2),0))</f>
        <v>R</v>
      </c>
      <c r="H5" s="168" t="str">
        <f>IF(ISBLANK(VLOOKUP(T_IE928PL[[#This Row],[Ścieżka Xpath]],ALL!$C:J,COLUMN(H$2),0)),"",VLOOKUP(T_IE928PL[[#This Row],[Ścieżka Xpath]],ALL!$C:J,COLUMN(H$2),0))</f>
        <v>an..35</v>
      </c>
      <c r="I5" s="168" t="str">
        <f>IF(ISBLANK(VLOOKUP(T_IE928PL[[#This Row],[Ścieżka Xpath]],ALL!$C:K,COLUMN(I$2),0)),"",VLOOKUP(T_IE928PL[[#This Row],[Ścieżka Xpath]],ALL!$C:K,COLUMN(I$2),0))</f>
        <v/>
      </c>
      <c r="J5" s="168" t="str">
        <f>IF(ISBLANK(VLOOKUP(T_IE928PL[[#This Row],[Ścieżka Xpath]],ALL!$C:L,COLUMN(J$2),0)),"",VLOOKUP(T_IE928PL[[#This Row],[Ścieżka Xpath]],ALL!$C:L,COLUMN(J$2),0))</f>
        <v/>
      </c>
      <c r="K5" s="51" t="str">
        <f>IF(ISBLANK(VLOOKUP(T_IE928PL[[#This Row],[Ścieżka Xpath]],ALL!$C:N,COLUMN(K$2),0)),"",VLOOKUP(T_IE928PL[[#This Row],[Ścieżka Xpath]],ALL!$C:N,COLUMN(K$2),0))</f>
        <v/>
      </c>
      <c r="L5" s="62" t="str">
        <f>IF(ISBLANK(VLOOKUP(T_IE928PL[[#This Row],[Ścieżka Xpath]],ALL!$C:O,COLUMN(L$2),0)),"",VLOOKUP(T_IE928PL[[#This Row],[Ścieżka Xpath]],ALL!$C:O,COLUMN(L$2),0))</f>
        <v/>
      </c>
      <c r="M5" s="62" t="str">
        <f>IF(ISBLANK(VLOOKUP(T_IE928PL[[#This Row],[Ścieżka Xpath]],ALL!$C:P,COLUMN(M$2),0)),"",VLOOKUP(T_IE928PL[[#This Row],[Ścieżka Xpath]],ALL!$C:P,COLUMN(M$2),0))</f>
        <v/>
      </c>
      <c r="N5" s="62" t="str">
        <f>IF(ISBLANK(VLOOKUP(T_IE928PL[[#This Row],[Ścieżka Xpath]],ALL!$C:Q,COLUMN(N$2),0)),"",VLOOKUP(T_IE928PL[[#This Row],[Ścieżka Xpath]],ALL!$C:Q,COLUMN(N$2),0))</f>
        <v/>
      </c>
      <c r="O5" s="62" t="str">
        <f>IF(ISBLANK(VLOOKUP(T_IE928PL[[#This Row],[Ścieżka Xpath]],ALL!$C:R,COLUMN(O$2),0)),"",VLOOKUP(T_IE928PL[[#This Row],[Ścieżka Xpath]],ALL!$C:R,COLUMN(O$2),0))</f>
        <v/>
      </c>
    </row>
    <row r="6" spans="1:15" ht="45">
      <c r="A6" s="72" t="s">
        <v>2942</v>
      </c>
      <c r="B6" s="64">
        <v>4</v>
      </c>
      <c r="C6" s="48" t="str">
        <f>IF(ISBLANK(VLOOKUP(T_IE928PL[[#This Row],[Ścieżka Xpath]],ALL!$C:E,COLUMN(C$2),0)),"",VLOOKUP(T_IE928PL[[#This Row],[Ścieżka Xpath]],ALL!$C:E,COLUMN(C$2),0))</f>
        <v>-</v>
      </c>
      <c r="D6" s="26" t="str">
        <f>IF(ISBLANK(VLOOKUP(T_IE928PL[[#This Row],[Ścieżka Xpath]],ALL!$C:F,COLUMN(D$2),0)),"",VLOOKUP(T_IE928PL[[#This Row],[Ścieżka Xpath]],ALL!$C:F,COLUMN(D$2),0))</f>
        <v>Identyfikator odbiorcy komunikatu. W kierunku do NCTS2PLUS - "NTA.PL". W kierunku od NCTS2PLUS - numer identyfikacyjny Podmiotu.</v>
      </c>
      <c r="E6" s="26" t="str">
        <f>IF(ISBLANK(VLOOKUP(T_IE928PL[[#This Row],[Ścieżka Xpath]],ALL!$C:G,COLUMN(E$2),0)),"",VLOOKUP(T_IE928PL[[#This Row],[Ścieżka Xpath]],ALL!$C:G,COLUMN(E$2),0))</f>
        <v>Recipient's identification. In direction to NCTS2PLUS - "NTA.PL", otherwise recieiving EO's identificationNumber.</v>
      </c>
      <c r="F6" s="168" t="str">
        <f>IF(ISBLANK(VLOOKUP(T_IE928PL[[#This Row],[Ścieżka Xpath]],ALL!$C:H,COLUMN(F$2),0)),"",VLOOKUP(T_IE928PL[[#This Row],[Ścieżka Xpath]],ALL!$C:H,COLUMN(F$2),0))</f>
        <v/>
      </c>
      <c r="G6" s="168" t="str">
        <f>IF(ISBLANK(VLOOKUP(T_IE928PL[[#This Row],[Ścieżka Xpath]],ALL!$C:I,COLUMN(G$2),0)),"",VLOOKUP(T_IE928PL[[#This Row],[Ścieżka Xpath]],ALL!$C:I,COLUMN(G$2),0))</f>
        <v>R</v>
      </c>
      <c r="H6" s="168" t="str">
        <f>IF(ISBLANK(VLOOKUP(T_IE928PL[[#This Row],[Ścieżka Xpath]],ALL!$C:J,COLUMN(H$2),0)),"",VLOOKUP(T_IE928PL[[#This Row],[Ścieżka Xpath]],ALL!$C:J,COLUMN(H$2),0))</f>
        <v>an..35</v>
      </c>
      <c r="I6" s="168" t="str">
        <f>IF(ISBLANK(VLOOKUP(T_IE928PL[[#This Row],[Ścieżka Xpath]],ALL!$C:K,COLUMN(I$2),0)),"",VLOOKUP(T_IE928PL[[#This Row],[Ścieżka Xpath]],ALL!$C:K,COLUMN(I$2),0))</f>
        <v/>
      </c>
      <c r="J6" s="168" t="str">
        <f>IF(ISBLANK(VLOOKUP(T_IE928PL[[#This Row],[Ścieżka Xpath]],ALL!$C:L,COLUMN(J$2),0)),"",VLOOKUP(T_IE928PL[[#This Row],[Ścieżka Xpath]],ALL!$C:L,COLUMN(J$2),0))</f>
        <v/>
      </c>
      <c r="K6" s="51" t="str">
        <f>IF(ISBLANK(VLOOKUP(T_IE928PL[[#This Row],[Ścieżka Xpath]],ALL!$C:N,COLUMN(K$2),0)),"",VLOOKUP(T_IE928PL[[#This Row],[Ścieżka Xpath]],ALL!$C:N,COLUMN(K$2),0))</f>
        <v/>
      </c>
      <c r="L6" s="62" t="str">
        <f>IF(ISBLANK(VLOOKUP(T_IE928PL[[#This Row],[Ścieżka Xpath]],ALL!$C:O,COLUMN(L$2),0)),"",VLOOKUP(T_IE928PL[[#This Row],[Ścieżka Xpath]],ALL!$C:O,COLUMN(L$2),0))</f>
        <v/>
      </c>
      <c r="M6" s="62" t="str">
        <f>IF(ISBLANK(VLOOKUP(T_IE928PL[[#This Row],[Ścieżka Xpath]],ALL!$C:P,COLUMN(M$2),0)),"",VLOOKUP(T_IE928PL[[#This Row],[Ścieżka Xpath]],ALL!$C:P,COLUMN(M$2),0))</f>
        <v/>
      </c>
      <c r="N6" s="62" t="str">
        <f>IF(ISBLANK(VLOOKUP(T_IE928PL[[#This Row],[Ścieżka Xpath]],ALL!$C:Q,COLUMN(N$2),0)),"",VLOOKUP(T_IE928PL[[#This Row],[Ścieżka Xpath]],ALL!$C:Q,COLUMN(N$2),0))</f>
        <v/>
      </c>
      <c r="O6" s="62" t="str">
        <f>IF(ISBLANK(VLOOKUP(T_IE928PL[[#This Row],[Ścieżka Xpath]],ALL!$C:R,COLUMN(O$2),0)),"",VLOOKUP(T_IE928PL[[#This Row],[Ścieżka Xpath]],ALL!$C:R,COLUMN(O$2),0))</f>
        <v/>
      </c>
    </row>
    <row r="7" spans="1:15" ht="30">
      <c r="A7" s="72" t="s">
        <v>2943</v>
      </c>
      <c r="B7" s="64">
        <v>5</v>
      </c>
      <c r="C7" s="48" t="str">
        <f>IF(ISBLANK(VLOOKUP(T_IE928PL[[#This Row],[Ścieżka Xpath]],ALL!$C:E,COLUMN(C$2),0)),"",VLOOKUP(T_IE928PL[[#This Row],[Ścieżka Xpath]],ALL!$C:E,COLUMN(C$2),0))</f>
        <v>-</v>
      </c>
      <c r="D7" s="26" t="str">
        <f>IF(ISBLANK(VLOOKUP(T_IE928PL[[#This Row],[Ścieżka Xpath]],ALL!$C:F,COLUMN(D$2),0)),"",VLOOKUP(T_IE928PL[[#This Row],[Ścieżka Xpath]],ALL!$C:F,COLUMN(D$2),0))</f>
        <v>Data i czas utworzenia komunikatu (wg strefy czasowej CET).</v>
      </c>
      <c r="E7" s="63" t="str">
        <f>IF(ISBLANK(VLOOKUP(T_IE928PL[[#This Row],[Ścieżka Xpath]],ALL!$C:G,COLUMN(E$2),0)),"",VLOOKUP(T_IE928PL[[#This Row],[Ścieżka Xpath]],ALL!$C:G,COLUMN(E$2),0))</f>
        <v>Date and time of message preparation (in CET timezone).</v>
      </c>
      <c r="F7" s="74" t="str">
        <f>IF(ISBLANK(VLOOKUP(T_IE928PL[[#This Row],[Ścieżka Xpath]],ALL!$C:H,COLUMN(F$2),0)),"",VLOOKUP(T_IE928PL[[#This Row],[Ścieżka Xpath]],ALL!$C:H,COLUMN(F$2),0))</f>
        <v/>
      </c>
      <c r="G7" s="168" t="str">
        <f>IF(ISBLANK(VLOOKUP(T_IE928PL[[#This Row],[Ścieżka Xpath]],ALL!$C:I,COLUMN(G$2),0)),"",VLOOKUP(T_IE928PL[[#This Row],[Ścieżka Xpath]],ALL!$C:I,COLUMN(G$2),0))</f>
        <v>R</v>
      </c>
      <c r="H7" s="168" t="str">
        <f>IF(ISBLANK(VLOOKUP(T_IE928PL[[#This Row],[Ścieżka Xpath]],ALL!$C:J,COLUMN(H$2),0)),"",VLOOKUP(T_IE928PL[[#This Row],[Ścieżka Xpath]],ALL!$C:J,COLUMN(H$2),0))</f>
        <v>an19</v>
      </c>
      <c r="I7" s="168" t="str">
        <f>IF(ISBLANK(VLOOKUP(T_IE928PL[[#This Row],[Ścieżka Xpath]],ALL!$C:K,COLUMN(I$2),0)),"",VLOOKUP(T_IE928PL[[#This Row],[Ścieżka Xpath]],ALL!$C:K,COLUMN(I$2),0))</f>
        <v/>
      </c>
      <c r="J7" s="168" t="str">
        <f>IF(ISBLANK(VLOOKUP(T_IE928PL[[#This Row],[Ścieżka Xpath]],ALL!$C:L,COLUMN(J$2),0)),"",VLOOKUP(T_IE928PL[[#This Row],[Ścieżka Xpath]],ALL!$C:L,COLUMN(J$2),0))</f>
        <v>G0002</v>
      </c>
      <c r="K7" s="51" t="str">
        <f>IF(ISBLANK(VLOOKUP(T_IE928PL[[#This Row],[Ścieżka Xpath]],ALL!$C:N,COLUMN(K$2),0)),"",VLOOKUP(T_IE928PL[[#This Row],[Ścieżka Xpath]],ALL!$C:N,COLUMN(K$2),0))</f>
        <v/>
      </c>
      <c r="L7" s="62" t="str">
        <f>IF(ISBLANK(VLOOKUP(T_IE928PL[[#This Row],[Ścieżka Xpath]],ALL!$C:O,COLUMN(L$2),0)),"",VLOOKUP(T_IE928PL[[#This Row],[Ścieżka Xpath]],ALL!$C:O,COLUMN(L$2),0))</f>
        <v/>
      </c>
      <c r="M7" s="62" t="str">
        <f>IF(ISBLANK(VLOOKUP(T_IE928PL[[#This Row],[Ścieżka Xpath]],ALL!$C:P,COLUMN(M$2),0)),"",VLOOKUP(T_IE928PL[[#This Row],[Ścieżka Xpath]],ALL!$C:P,COLUMN(M$2),0))</f>
        <v/>
      </c>
      <c r="N7" s="62" t="str">
        <f>IF(ISBLANK(VLOOKUP(T_IE928PL[[#This Row],[Ścieżka Xpath]],ALL!$C:Q,COLUMN(N$2),0)),"",VLOOKUP(T_IE928PL[[#This Row],[Ścieżka Xpath]],ALL!$C:Q,COLUMN(N$2),0))</f>
        <v/>
      </c>
      <c r="O7" s="62" t="str">
        <f>IF(ISBLANK(VLOOKUP(T_IE928PL[[#This Row],[Ścieżka Xpath]],ALL!$C:R,COLUMN(O$2),0)),"",VLOOKUP(T_IE928PL[[#This Row],[Ścieżka Xpath]],ALL!$C:R,COLUMN(O$2),0))</f>
        <v/>
      </c>
    </row>
    <row r="8" spans="1:15" ht="15">
      <c r="A8" s="72" t="s">
        <v>2944</v>
      </c>
      <c r="B8" s="64">
        <v>6</v>
      </c>
      <c r="C8" s="48" t="str">
        <f>IF(ISBLANK(VLOOKUP(T_IE928PL[[#This Row],[Ścieżka Xpath]],ALL!$C:E,COLUMN(C$2),0)),"",VLOOKUP(T_IE928PL[[#This Row],[Ścieżka Xpath]],ALL!$C:E,COLUMN(C$2),0))</f>
        <v>-</v>
      </c>
      <c r="D8" s="26" t="str">
        <f>IF(ISBLANK(VLOOKUP(T_IE928PL[[#This Row],[Ścieżka Xpath]],ALL!$C:F,COLUMN(D$2),0)),"",VLOOKUP(T_IE928PL[[#This Row],[Ścieżka Xpath]],ALL!$C:F,COLUMN(D$2),0))</f>
        <v>Identyfikator (numer własny) komunikatu.</v>
      </c>
      <c r="E8" s="26" t="str">
        <f>IF(ISBLANK(VLOOKUP(T_IE928PL[[#This Row],[Ścieżka Xpath]],ALL!$C:G,COLUMN(E$2),0)),"",VLOOKUP(T_IE928PL[[#This Row],[Ścieżka Xpath]],ALL!$C:G,COLUMN(E$2),0))</f>
        <v>Message identification.</v>
      </c>
      <c r="F8" s="168" t="str">
        <f>IF(ISBLANK(VLOOKUP(T_IE928PL[[#This Row],[Ścieżka Xpath]],ALL!$C:H,COLUMN(F$2),0)),"",VLOOKUP(T_IE928PL[[#This Row],[Ścieżka Xpath]],ALL!$C:H,COLUMN(F$2),0))</f>
        <v/>
      </c>
      <c r="G8" s="168" t="str">
        <f>IF(ISBLANK(VLOOKUP(T_IE928PL[[#This Row],[Ścieżka Xpath]],ALL!$C:I,COLUMN(G$2),0)),"",VLOOKUP(T_IE928PL[[#This Row],[Ścieżka Xpath]],ALL!$C:I,COLUMN(G$2),0))</f>
        <v>R</v>
      </c>
      <c r="H8" s="168" t="str">
        <f>IF(ISBLANK(VLOOKUP(T_IE928PL[[#This Row],[Ścieżka Xpath]],ALL!$C:J,COLUMN(H$2),0)),"",VLOOKUP(T_IE928PL[[#This Row],[Ścieżka Xpath]],ALL!$C:J,COLUMN(H$2),0))</f>
        <v>an..35</v>
      </c>
      <c r="I8" s="168" t="str">
        <f>IF(ISBLANK(VLOOKUP(T_IE928PL[[#This Row],[Ścieżka Xpath]],ALL!$C:K,COLUMN(I$2),0)),"",VLOOKUP(T_IE928PL[[#This Row],[Ścieżka Xpath]],ALL!$C:K,COLUMN(I$2),0))</f>
        <v/>
      </c>
      <c r="J8" s="168" t="str">
        <f>IF(ISBLANK(VLOOKUP(T_IE928PL[[#This Row],[Ścieżka Xpath]],ALL!$C:L,COLUMN(J$2),0)),"",VLOOKUP(T_IE928PL[[#This Row],[Ścieżka Xpath]],ALL!$C:L,COLUMN(J$2),0))</f>
        <v>RP50</v>
      </c>
      <c r="K8" s="51" t="str">
        <f>IF(ISBLANK(VLOOKUP(T_IE928PL[[#This Row],[Ścieżka Xpath]],ALL!$C:N,COLUMN(K$2),0)),"",VLOOKUP(T_IE928PL[[#This Row],[Ścieżka Xpath]],ALL!$C:N,COLUMN(K$2),0))</f>
        <v/>
      </c>
      <c r="L8" s="62" t="str">
        <f>IF(ISBLANK(VLOOKUP(T_IE928PL[[#This Row],[Ścieżka Xpath]],ALL!$C:O,COLUMN(L$2),0)),"",VLOOKUP(T_IE928PL[[#This Row],[Ścieżka Xpath]],ALL!$C:O,COLUMN(L$2),0))</f>
        <v/>
      </c>
      <c r="M8" s="62" t="str">
        <f>IF(ISBLANK(VLOOKUP(T_IE928PL[[#This Row],[Ścieżka Xpath]],ALL!$C:P,COLUMN(M$2),0)),"",VLOOKUP(T_IE928PL[[#This Row],[Ścieżka Xpath]],ALL!$C:P,COLUMN(M$2),0))</f>
        <v/>
      </c>
      <c r="N8" s="62" t="str">
        <f>IF(ISBLANK(VLOOKUP(T_IE928PL[[#This Row],[Ścieżka Xpath]],ALL!$C:Q,COLUMN(N$2),0)),"",VLOOKUP(T_IE928PL[[#This Row],[Ścieżka Xpath]],ALL!$C:Q,COLUMN(N$2),0))</f>
        <v/>
      </c>
      <c r="O8" s="62" t="str">
        <f>IF(ISBLANK(VLOOKUP(T_IE928PL[[#This Row],[Ścieżka Xpath]],ALL!$C:R,COLUMN(O$2),0)),"",VLOOKUP(T_IE928PL[[#This Row],[Ścieżka Xpath]],ALL!$C:R,COLUMN(O$2),0))</f>
        <v/>
      </c>
    </row>
    <row r="9" spans="1:15" ht="15">
      <c r="A9" s="72" t="s">
        <v>2945</v>
      </c>
      <c r="B9" s="64">
        <v>7</v>
      </c>
      <c r="C9" s="48" t="str">
        <f>IF(ISBLANK(VLOOKUP(T_IE928PL[[#This Row],[Ścieżka Xpath]],ALL!$C:E,COLUMN(C$2),0)),"",VLOOKUP(T_IE928PL[[#This Row],[Ścieżka Xpath]],ALL!$C:E,COLUMN(C$2),0))</f>
        <v>-</v>
      </c>
      <c r="D9" s="26" t="str">
        <f>IF(ISBLANK(VLOOKUP(T_IE928PL[[#This Row],[Ścieżka Xpath]],ALL!$C:F,COLUMN(D$2),0)),"",VLOOKUP(T_IE928PL[[#This Row],[Ścieżka Xpath]],ALL!$C:F,COLUMN(D$2),0))</f>
        <v>Typ komunikatu.</v>
      </c>
      <c r="E9" s="63" t="str">
        <f>IF(ISBLANK(VLOOKUP(T_IE928PL[[#This Row],[Ścieżka Xpath]],ALL!$C:G,COLUMN(E$2),0)),"",VLOOKUP(T_IE928PL[[#This Row],[Ścieżka Xpath]],ALL!$C:G,COLUMN(E$2),0))</f>
        <v>Messaage type.</v>
      </c>
      <c r="F9" s="74" t="str">
        <f>IF(ISBLANK(VLOOKUP(T_IE928PL[[#This Row],[Ścieżka Xpath]],ALL!$C:H,COLUMN(F$2),0)),"",VLOOKUP(T_IE928PL[[#This Row],[Ścieżka Xpath]],ALL!$C:H,COLUMN(F$2),0))</f>
        <v/>
      </c>
      <c r="G9" s="168" t="str">
        <f>IF(ISBLANK(VLOOKUP(T_IE928PL[[#This Row],[Ścieżka Xpath]],ALL!$C:I,COLUMN(G$2),0)),"",VLOOKUP(T_IE928PL[[#This Row],[Ścieżka Xpath]],ALL!$C:I,COLUMN(G$2),0))</f>
        <v>R</v>
      </c>
      <c r="H9" s="168" t="str">
        <f>IF(ISBLANK(VLOOKUP(T_IE928PL[[#This Row],[Ścieżka Xpath]],ALL!$C:J,COLUMN(H$2),0)),"",VLOOKUP(T_IE928PL[[#This Row],[Ścieżka Xpath]],ALL!$C:J,COLUMN(H$2),0))</f>
        <v>an6</v>
      </c>
      <c r="I9" s="168" t="str">
        <f>IF(ISBLANK(VLOOKUP(T_IE928PL[[#This Row],[Ścieżka Xpath]],ALL!$C:K,COLUMN(I$2),0)),"",VLOOKUP(T_IE928PL[[#This Row],[Ścieżka Xpath]],ALL!$C:K,COLUMN(I$2),0))</f>
        <v>CL060</v>
      </c>
      <c r="J9" s="168" t="str">
        <f>IF(ISBLANK(VLOOKUP(T_IE928PL[[#This Row],[Ścieżka Xpath]],ALL!$C:L,COLUMN(J$2),0)),"",VLOOKUP(T_IE928PL[[#This Row],[Ścieżka Xpath]],ALL!$C:L,COLUMN(J$2),0))</f>
        <v/>
      </c>
      <c r="K9" s="51" t="str">
        <f>IF(ISBLANK(VLOOKUP(T_IE928PL[[#This Row],[Ścieżka Xpath]],ALL!$C:N,COLUMN(K$2),0)),"",VLOOKUP(T_IE928PL[[#This Row],[Ścieżka Xpath]],ALL!$C:N,COLUMN(K$2),0))</f>
        <v/>
      </c>
      <c r="L9" s="62" t="str">
        <f>IF(ISBLANK(VLOOKUP(T_IE928PL[[#This Row],[Ścieżka Xpath]],ALL!$C:O,COLUMN(L$2),0)),"",VLOOKUP(T_IE928PL[[#This Row],[Ścieżka Xpath]],ALL!$C:O,COLUMN(L$2),0))</f>
        <v/>
      </c>
      <c r="M9" s="62" t="str">
        <f>IF(ISBLANK(VLOOKUP(T_IE928PL[[#This Row],[Ścieżka Xpath]],ALL!$C:P,COLUMN(M$2),0)),"",VLOOKUP(T_IE928PL[[#This Row],[Ścieżka Xpath]],ALL!$C:P,COLUMN(M$2),0))</f>
        <v/>
      </c>
      <c r="N9" s="62" t="str">
        <f>IF(ISBLANK(VLOOKUP(T_IE928PL[[#This Row],[Ścieżka Xpath]],ALL!$C:Q,COLUMN(N$2),0)),"",VLOOKUP(T_IE928PL[[#This Row],[Ścieżka Xpath]],ALL!$C:Q,COLUMN(N$2),0))</f>
        <v/>
      </c>
      <c r="O9" s="62" t="str">
        <f>IF(ISBLANK(VLOOKUP(T_IE928PL[[#This Row],[Ścieżka Xpath]],ALL!$C:R,COLUMN(O$2),0)),"",VLOOKUP(T_IE928PL[[#This Row],[Ścieżka Xpath]],ALL!$C:R,COLUMN(O$2),0))</f>
        <v/>
      </c>
    </row>
    <row r="10" spans="1:15" ht="30">
      <c r="A10" s="72" t="s">
        <v>2946</v>
      </c>
      <c r="B10" s="64">
        <v>8</v>
      </c>
      <c r="C10" s="48" t="str">
        <f>IF(ISBLANK(VLOOKUP(T_IE928PL[[#This Row],[Ścieżka Xpath]],ALL!$C:E,COLUMN(C$2),0)),"",VLOOKUP(T_IE928PL[[#This Row],[Ścieżka Xpath]],ALL!$C:E,COLUMN(C$2),0))</f>
        <v>-</v>
      </c>
      <c r="D10" s="26" t="str">
        <f>IF(ISBLANK(VLOOKUP(T_IE928PL[[#This Row],[Ścieżka Xpath]],ALL!$C:F,COLUMN(D$2),0)),"",VLOOKUP(T_IE928PL[[#This Row],[Ścieżka Xpath]],ALL!$C:F,COLUMN(D$2),0))</f>
        <v>Element nieużywany.</v>
      </c>
      <c r="E10" s="63" t="str">
        <f>IF(ISBLANK(VLOOKUP(T_IE928PL[[#This Row],[Ścieżka Xpath]],ALL!$C:G,COLUMN(E$2),0)),"",VLOOKUP(T_IE928PL[[#This Row],[Ścieżka Xpath]],ALL!$C:G,COLUMN(E$2),0))</f>
        <v>Not used.</v>
      </c>
      <c r="F10" s="74" t="str">
        <f>IF(ISBLANK(VLOOKUP(T_IE928PL[[#This Row],[Ścieżka Xpath]],ALL!$C:H,COLUMN(F$2),0)),"",VLOOKUP(T_IE928PL[[#This Row],[Ścieżka Xpath]],ALL!$C:H,COLUMN(F$2),0))</f>
        <v/>
      </c>
      <c r="G10" s="168" t="str">
        <f>IF(ISBLANK(VLOOKUP(T_IE928PL[[#This Row],[Ścieżka Xpath]],ALL!$C:I,COLUMN(G$2),0)),"",VLOOKUP(T_IE928PL[[#This Row],[Ścieżka Xpath]],ALL!$C:I,COLUMN(G$2),0))</f>
        <v>D</v>
      </c>
      <c r="H10" s="168" t="str">
        <f>IF(ISBLANK(VLOOKUP(T_IE928PL[[#This Row],[Ścieżka Xpath]],ALL!$C:J,COLUMN(H$2),0)),"",VLOOKUP(T_IE928PL[[#This Row],[Ścieżka Xpath]],ALL!$C:J,COLUMN(H$2),0))</f>
        <v>an..35</v>
      </c>
      <c r="I10" s="168" t="str">
        <f>IF(ISBLANK(VLOOKUP(T_IE928PL[[#This Row],[Ścieżka Xpath]],ALL!$C:K,COLUMN(I$2),0)),"",VLOOKUP(T_IE928PL[[#This Row],[Ścieżka Xpath]],ALL!$C:K,COLUMN(I$2),0))</f>
        <v/>
      </c>
      <c r="J10" s="168" t="str">
        <f>IF(ISBLANK(VLOOKUP(T_IE928PL[[#This Row],[Ścieżka Xpath]],ALL!$C:L,COLUMN(J$2),0)),"",VLOOKUP(T_IE928PL[[#This Row],[Ścieżka Xpath]],ALL!$C:L,COLUMN(J$2),0))</f>
        <v>C0511; R0008</v>
      </c>
      <c r="K10" s="51" t="str">
        <f>IF(ISBLANK(VLOOKUP(T_IE928PL[[#This Row],[Ścieżka Xpath]],ALL!$C:N,COLUMN(K$2),0)),"",VLOOKUP(T_IE928PL[[#This Row],[Ścieżka Xpath]],ALL!$C:N,COLUMN(K$2),0))</f>
        <v/>
      </c>
      <c r="L10" s="62" t="str">
        <f>IF(ISBLANK(VLOOKUP(T_IE928PL[[#This Row],[Ścieżka Xpath]],ALL!$C:O,COLUMN(L$2),0)),"",VLOOKUP(T_IE928PL[[#This Row],[Ścieżka Xpath]],ALL!$C:O,COLUMN(L$2),0))</f>
        <v/>
      </c>
      <c r="M10" s="62" t="str">
        <f>IF(ISBLANK(VLOOKUP(T_IE928PL[[#This Row],[Ścieżka Xpath]],ALL!$C:P,COLUMN(M$2),0)),"",VLOOKUP(T_IE928PL[[#This Row],[Ścieżka Xpath]],ALL!$C:P,COLUMN(M$2),0))</f>
        <v/>
      </c>
      <c r="N10" s="62" t="str">
        <f>IF(ISBLANK(VLOOKUP(T_IE928PL[[#This Row],[Ścieżka Xpath]],ALL!$C:Q,COLUMN(N$2),0)),"",VLOOKUP(T_IE928PL[[#This Row],[Ścieżka Xpath]],ALL!$C:Q,COLUMN(N$2),0))</f>
        <v/>
      </c>
      <c r="O10" s="62" t="str">
        <f>IF(ISBLANK(VLOOKUP(T_IE928PL[[#This Row],[Ścieżka Xpath]],ALL!$C:R,COLUMN(O$2),0)),"",VLOOKUP(T_IE928PL[[#This Row],[Ścieżka Xpath]],ALL!$C:R,COLUMN(O$2),0))</f>
        <v/>
      </c>
    </row>
    <row r="11" spans="1:15" ht="15">
      <c r="A11" s="91" t="s">
        <v>2947</v>
      </c>
      <c r="B11" s="32">
        <v>9</v>
      </c>
      <c r="C11" s="68" t="str">
        <f>IF(ISBLANK(VLOOKUP(T_IE928PL[[#This Row],[Ścieżka Xpath]],ALL!$C:E,COLUMN(C$2),0)),"",VLOOKUP(T_IE928PL[[#This Row],[Ścieżka Xpath]],ALL!$C:E,COLUMN(C$2),0))</f>
        <v>-</v>
      </c>
      <c r="D11" s="70" t="str">
        <f>IF(ISBLANK(VLOOKUP(T_IE928PL[[#This Row],[Ścieżka Xpath]],ALL!$C:F,COLUMN(D$2),0)),"",VLOOKUP(T_IE928PL[[#This Row],[Ścieżka Xpath]],ALL!$C:F,COLUMN(D$2),0))</f>
        <v>Dane zgłoszenia tranzytowego</v>
      </c>
      <c r="E11" s="70" t="str">
        <f>IF(ISBLANK(VLOOKUP(T_IE928PL[[#This Row],[Ścieżka Xpath]],ALL!$C:G,COLUMN(E$2),0)),"",VLOOKUP(T_IE928PL[[#This Row],[Ścieżka Xpath]],ALL!$C:G,COLUMN(E$2),0))</f>
        <v>Transit declaration data.</v>
      </c>
      <c r="F11" s="69">
        <f>IF(ISBLANK(VLOOKUP(T_IE928PL[[#This Row],[Ścieżka Xpath]],ALL!$C:H,COLUMN(F$2),0)),"",VLOOKUP(T_IE928PL[[#This Row],[Ścieżka Xpath]],ALL!$C:H,COLUMN(F$2),0))</f>
        <v>1</v>
      </c>
      <c r="G11" s="69" t="str">
        <f>IF(ISBLANK(VLOOKUP(T_IE928PL[[#This Row],[Ścieżka Xpath]],ALL!$C:I,COLUMN(G$2),0)),"",VLOOKUP(T_IE928PL[[#This Row],[Ścieżka Xpath]],ALL!$C:I,COLUMN(G$2),0))</f>
        <v>R</v>
      </c>
      <c r="H11" s="69" t="str">
        <f>IF(ISBLANK(VLOOKUP(T_IE928PL[[#This Row],[Ścieżka Xpath]],ALL!$C:J,COLUMN(H$2),0)),"",VLOOKUP(T_IE928PL[[#This Row],[Ścieżka Xpath]],ALL!$C:J,COLUMN(H$2),0))</f>
        <v/>
      </c>
      <c r="I11" s="69" t="str">
        <f>IF(ISBLANK(VLOOKUP(T_IE928PL[[#This Row],[Ścieżka Xpath]],ALL!$C:K,COLUMN(I$2),0)),"",VLOOKUP(T_IE928PL[[#This Row],[Ścieżka Xpath]],ALL!$C:K,COLUMN(I$2),0))</f>
        <v/>
      </c>
      <c r="J11" s="69" t="str">
        <f>IF(ISBLANK(VLOOKUP(T_IE928PL[[#This Row],[Ścieżka Xpath]],ALL!$C:L,COLUMN(J$2),0)),"",VLOOKUP(T_IE928PL[[#This Row],[Ścieżka Xpath]],ALL!$C:L,COLUMN(J$2),0))</f>
        <v/>
      </c>
      <c r="K11" s="69" t="str">
        <f>IF(ISBLANK(VLOOKUP(T_IE928PL[[#This Row],[Ścieżka Xpath]],ALL!$C:N,COLUMN(K$2),0)),"",VLOOKUP(T_IE928PL[[#This Row],[Ścieżka Xpath]],ALL!$C:N,COLUMN(K$2),0))</f>
        <v/>
      </c>
      <c r="L11" s="70" t="str">
        <f>IF(ISBLANK(VLOOKUP(T_IE928PL[[#This Row],[Ścieżka Xpath]],ALL!$C:O,COLUMN(L$2),0)),"",VLOOKUP(T_IE928PL[[#This Row],[Ścieżka Xpath]],ALL!$C:O,COLUMN(L$2),0))</f>
        <v/>
      </c>
      <c r="M11" s="70" t="str">
        <f>IF(ISBLANK(VLOOKUP(T_IE928PL[[#This Row],[Ścieżka Xpath]],ALL!$C:P,COLUMN(M$2),0)),"",VLOOKUP(T_IE928PL[[#This Row],[Ścieżka Xpath]],ALL!$C:P,COLUMN(M$2),0))</f>
        <v/>
      </c>
      <c r="N11" s="70" t="str">
        <f>IF(ISBLANK(VLOOKUP(T_IE928PL[[#This Row],[Ścieżka Xpath]],ALL!$C:Q,COLUMN(N$2),0)),"",VLOOKUP(T_IE928PL[[#This Row],[Ścieżka Xpath]],ALL!$C:Q,COLUMN(N$2),0))</f>
        <v/>
      </c>
      <c r="O11" s="70" t="str">
        <f>IF(ISBLANK(VLOOKUP(T_IE928PL[[#This Row],[Ścieżka Xpath]],ALL!$C:R,COLUMN(O$2),0)),"",VLOOKUP(T_IE928PL[[#This Row],[Ścieżka Xpath]],ALL!$C:R,COLUMN(O$2),0))</f>
        <v/>
      </c>
    </row>
    <row r="12" spans="1:15" ht="270">
      <c r="A12" s="72" t="s">
        <v>2948</v>
      </c>
      <c r="B12" s="64">
        <v>10</v>
      </c>
      <c r="C12" s="48" t="str">
        <f>IF(ISBLANK(VLOOKUP(T_IE928PL[[#This Row],[Ścieżka Xpath]],ALL!$C:E,COLUMN(C$2),0)),"",VLOOKUP(T_IE928PL[[#This Row],[Ścieżka Xpath]],ALL!$C:E,COLUMN(C$2),0))</f>
        <v>12 09 001 000</v>
      </c>
      <c r="D12" s="26" t="str">
        <f>IF(ISBLANK(VLOOKUP(T_IE928PL[[#This Row],[Ścieżka Xpath]],ALL!$C:F,COLUMN(D$2),0)),"",VLOOKUP(T_IE928PL[[#This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12" s="62" t="str">
        <f>IF(ISBLANK(VLOOKUP(T_IE928PL[[#This Row],[Ścieżka Xpath]],ALL!$C:G,COLUMN(E$2),0)),"",VLOOKUP(T_IE928PL[[#This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12" s="51" t="str">
        <f>IF(ISBLANK(VLOOKUP(T_IE928PL[[#This Row],[Ścieżka Xpath]],ALL!$C:H,COLUMN(F$2),0)),"",VLOOKUP(T_IE928PL[[#This Row],[Ścieżka Xpath]],ALL!$C:H,COLUMN(F$2),0))</f>
        <v/>
      </c>
      <c r="G12" s="168" t="str">
        <f>IF(ISBLANK(VLOOKUP(T_IE928PL[[#This Row],[Ścieżka Xpath]],ALL!$C:I,COLUMN(G$2),0)),"",VLOOKUP(T_IE928PL[[#This Row],[Ścieżka Xpath]],ALL!$C:I,COLUMN(G$2),0))</f>
        <v>R</v>
      </c>
      <c r="H12" s="168" t="str">
        <f>IF(ISBLANK(VLOOKUP(T_IE928PL[[#This Row],[Ścieżka Xpath]],ALL!$C:J,COLUMN(H$2),0)),"",VLOOKUP(T_IE928PL[[#This Row],[Ścieżka Xpath]],ALL!$C:J,COLUMN(H$2),0))</f>
        <v>an..22</v>
      </c>
      <c r="I12" s="51" t="str">
        <f>IF(ISBLANK(VLOOKUP(T_IE928PL[[#This Row],[Ścieżka Xpath]],ALL!$C:K,COLUMN(I$2),0)),"",VLOOKUP(T_IE928PL[[#This Row],[Ścieżka Xpath]],ALL!$C:K,COLUMN(I$2),0))</f>
        <v/>
      </c>
      <c r="J12" s="51" t="str">
        <f>IF(ISBLANK(VLOOKUP(T_IE928PL[[#This Row],[Ścieżka Xpath]],ALL!$C:L,COLUMN(J$2),0)),"",VLOOKUP(T_IE928PL[[#This Row],[Ścieżka Xpath]],ALL!$C:L,COLUMN(J$2),0))</f>
        <v/>
      </c>
      <c r="K12" s="51" t="str">
        <f>IF(ISBLANK(VLOOKUP(T_IE928PL[[#This Row],[Ścieżka Xpath]],ALL!$C:N,COLUMN(K$2),0)),"",VLOOKUP(T_IE928PL[[#This Row],[Ścieżka Xpath]],ALL!$C:N,COLUMN(K$2),0))</f>
        <v/>
      </c>
      <c r="L12" s="62" t="str">
        <f>IF(ISBLANK(VLOOKUP(T_IE928PL[[#This Row],[Ścieżka Xpath]],ALL!$C:O,COLUMN(L$2),0)),"",VLOOKUP(T_IE928PL[[#This Row],[Ścieżka Xpath]],ALL!$C:O,COLUMN(L$2),0))</f>
        <v/>
      </c>
      <c r="M12" s="62" t="str">
        <f>IF(ISBLANK(VLOOKUP(T_IE928PL[[#This Row],[Ścieżka Xpath]],ALL!$C:P,COLUMN(M$2),0)),"",VLOOKUP(T_IE928PL[[#This Row],[Ścieżka Xpath]],ALL!$C:P,COLUMN(M$2),0))</f>
        <v/>
      </c>
      <c r="N12" s="62" t="str">
        <f>IF(ISBLANK(VLOOKUP(T_IE928PL[[#This Row],[Ścieżka Xpath]],ALL!$C:Q,COLUMN(N$2),0)),"",VLOOKUP(T_IE928PL[[#This Row],[Ścieżka Xpath]],ALL!$C:Q,COLUMN(N$2),0))</f>
        <v/>
      </c>
      <c r="O12" s="62" t="str">
        <f>IF(ISBLANK(VLOOKUP(T_IE928PL[[#This Row],[Ścieżka Xpath]],ALL!$C:R,COLUMN(O$2),0)),"",VLOOKUP(T_IE928PL[[#This Row],[Ścieżka Xpath]],ALL!$C:R,COLUMN(O$2),0))</f>
        <v/>
      </c>
    </row>
    <row r="13" spans="1:15" ht="30">
      <c r="A13" s="91" t="s">
        <v>2949</v>
      </c>
      <c r="B13" s="32">
        <v>11</v>
      </c>
      <c r="C13" s="68" t="str">
        <f>IF(ISBLANK(VLOOKUP(T_IE928PL[[#This Row],[Ścieżka Xpath]],ALL!$C:E,COLUMN(C$2),0)),"",VLOOKUP(T_IE928PL[[#This Row],[Ścieżka Xpath]],ALL!$C:E,COLUMN(C$2),0))</f>
        <v>-</v>
      </c>
      <c r="D13" s="70" t="str">
        <f>IF(ISBLANK(VLOOKUP(T_IE928PL[[#This Row],[Ścieżka Xpath]],ALL!$C:F,COLUMN(D$2),0)),"",VLOOKUP(T_IE928PL[[#This Row],[Ścieżka Xpath]],ALL!$C:F,COLUMN(D$2),0))</f>
        <v>Dane PDS.</v>
      </c>
      <c r="E13" s="70" t="str">
        <f>IF(ISBLANK(VLOOKUP(T_IE928PL[[#This Row],[Ścieżka Xpath]],ALL!$C:G,COLUMN(E$2),0)),"",VLOOKUP(T_IE928PL[[#This Row],[Ścieżka Xpath]],ALL!$C:G,COLUMN(E$2),0))</f>
        <v>ENS details.</v>
      </c>
      <c r="F13" s="69" t="str">
        <f>IF(ISBLANK(VLOOKUP(T_IE928PL[[#This Row],[Ścieżka Xpath]],ALL!$C:H,COLUMN(F$2),0)),"",VLOOKUP(T_IE928PL[[#This Row],[Ścieżka Xpath]],ALL!$C:H,COLUMN(F$2),0))</f>
        <v>0..1</v>
      </c>
      <c r="G13" s="69" t="str">
        <f>IF(ISBLANK(VLOOKUP(T_IE928PL[[#This Row],[Ścieżka Xpath]],ALL!$C:I,COLUMN(G$2),0)),"",VLOOKUP(T_IE928PL[[#This Row],[Ścieżka Xpath]],ALL!$C:I,COLUMN(G$2),0))</f>
        <v>D</v>
      </c>
      <c r="H13" s="69" t="str">
        <f>IF(ISBLANK(VLOOKUP(T_IE928PL[[#This Row],[Ścieżka Xpath]],ALL!$C:J,COLUMN(H$2),0)),"",VLOOKUP(T_IE928PL[[#This Row],[Ścieżka Xpath]],ALL!$C:J,COLUMN(H$2),0))</f>
        <v/>
      </c>
      <c r="I13" s="69" t="str">
        <f>IF(ISBLANK(VLOOKUP(T_IE928PL[[#This Row],[Ścieżka Xpath]],ALL!$C:K,COLUMN(I$2),0)),"",VLOOKUP(T_IE928PL[[#This Row],[Ścieżka Xpath]],ALL!$C:K,COLUMN(I$2),0))</f>
        <v/>
      </c>
      <c r="J13" s="69" t="str">
        <f>IF(ISBLANK(VLOOKUP(T_IE928PL[[#This Row],[Ścieżka Xpath]],ALL!$C:L,COLUMN(J$2),0)),"",VLOOKUP(T_IE928PL[[#This Row],[Ścieżka Xpath]],ALL!$C:L,COLUMN(J$2),0))</f>
        <v>C0143; G0080</v>
      </c>
      <c r="K13" s="69" t="str">
        <f>IF(ISBLANK(VLOOKUP(T_IE928PL[[#This Row],[Ścieżka Xpath]],ALL!$C:N,COLUMN(K$2),0)),"",VLOOKUP(T_IE928PL[[#This Row],[Ścieżka Xpath]],ALL!$C:N,COLUMN(K$2),0))</f>
        <v>2.00</v>
      </c>
      <c r="L13" s="70" t="str">
        <f>IF(ISBLANK(VLOOKUP(T_IE928PL[[#This Row],[Ścieżka Xpath]],ALL!$C:O,COLUMN(L$2),0)),"",VLOOKUP(T_IE928PL[[#This Row],[Ścieżka Xpath]],ALL!$C:O,COLUMN(L$2),0))</f>
        <v>Korekta liczności.</v>
      </c>
      <c r="M13" s="70" t="str">
        <f>IF(ISBLANK(VLOOKUP(T_IE928PL[[#This Row],[Ścieżka Xpath]],ALL!$C:P,COLUMN(M$2),0)),"",VLOOKUP(T_IE928PL[[#This Row],[Ścieżka Xpath]],ALL!$C:P,COLUMN(M$2),0))</f>
        <v>Multiplicity correction.</v>
      </c>
      <c r="N13" s="70" t="str">
        <f>IF(ISBLANK(VLOOKUP(T_IE928PL[[#This Row],[Ścieżka Xpath]],ALL!$C:Q,COLUMN(N$2),0)),"",VLOOKUP(T_IE928PL[[#This Row],[Ścieżka Xpath]],ALL!$C:Q,COLUMN(N$2),0))</f>
        <v>Nowy element w Fazie 6.</v>
      </c>
      <c r="O13" s="70" t="str">
        <f>IF(ISBLANK(VLOOKUP(T_IE928PL[[#This Row],[Ścieżka Xpath]],ALL!$C:R,COLUMN(O$2),0)),"",VLOOKUP(T_IE928PL[[#This Row],[Ścieżka Xpath]],ALL!$C:R,COLUMN(O$2),0))</f>
        <v>P6 new element.</v>
      </c>
    </row>
    <row r="14" spans="1:15" ht="15">
      <c r="A14" s="72" t="s">
        <v>2950</v>
      </c>
      <c r="B14" s="64">
        <v>12</v>
      </c>
      <c r="C14" s="48" t="str">
        <f>IF(ISBLANK(VLOOKUP(T_IE928PL[[#This Row],[Ścieżka Xpath]],ALL!$C:E,COLUMN(C$2),0)),"",VLOOKUP(T_IE928PL[[#This Row],[Ścieżka Xpath]],ALL!$C:E,COLUMN(C$2),0))</f>
        <v>-</v>
      </c>
      <c r="D14" s="26" t="str">
        <f>IF(ISBLANK(VLOOKUP(T_IE928PL[[#This Row],[Ścieżka Xpath]],ALL!$C:F,COLUMN(D$2),0)),"",VLOOKUP(T_IE928PL[[#This Row],[Ścieżka Xpath]],ALL!$C:F,COLUMN(D$2),0))</f>
        <v>Numer ewidencyjny PDS</v>
      </c>
      <c r="E14" s="62" t="str">
        <f>IF(ISBLANK(VLOOKUP(T_IE928PL[[#This Row],[Ścieżka Xpath]],ALL!$C:G,COLUMN(E$2),0)),"",VLOOKUP(T_IE928PL[[#This Row],[Ścieżka Xpath]],ALL!$C:G,COLUMN(E$2),0))</f>
        <v>ENS MRN.</v>
      </c>
      <c r="F14" s="51" t="str">
        <f>IF(ISBLANK(VLOOKUP(T_IE928PL[[#This Row],[Ścieżka Xpath]],ALL!$C:H,COLUMN(F$2),0)),"",VLOOKUP(T_IE928PL[[#This Row],[Ścieżka Xpath]],ALL!$C:H,COLUMN(F$2),0))</f>
        <v/>
      </c>
      <c r="G14" s="168" t="str">
        <f>IF(ISBLANK(VLOOKUP(T_IE928PL[[#This Row],[Ścieżka Xpath]],ALL!$C:I,COLUMN(G$2),0)),"",VLOOKUP(T_IE928PL[[#This Row],[Ścieżka Xpath]],ALL!$C:I,COLUMN(G$2),0))</f>
        <v>R</v>
      </c>
      <c r="H14" s="168" t="str">
        <f>IF(ISBLANK(VLOOKUP(T_IE928PL[[#This Row],[Ścieżka Xpath]],ALL!$C:J,COLUMN(H$2),0)),"",VLOOKUP(T_IE928PL[[#This Row],[Ścieżka Xpath]],ALL!$C:J,COLUMN(H$2),0))</f>
        <v>an18</v>
      </c>
      <c r="I14" s="51" t="str">
        <f>IF(ISBLANK(VLOOKUP(T_IE928PL[[#This Row],[Ścieżka Xpath]],ALL!$C:K,COLUMN(I$2),0)),"",VLOOKUP(T_IE928PL[[#This Row],[Ścieżka Xpath]],ALL!$C:K,COLUMN(I$2),0))</f>
        <v/>
      </c>
      <c r="J14" s="51" t="str">
        <f>IF(ISBLANK(VLOOKUP(T_IE928PL[[#This Row],[Ścieżka Xpath]],ALL!$C:L,COLUMN(J$2),0)),"",VLOOKUP(T_IE928PL[[#This Row],[Ścieżka Xpath]],ALL!$C:L,COLUMN(J$2),0))</f>
        <v>G0002</v>
      </c>
      <c r="K14" s="51" t="str">
        <f>IF(ISBLANK(VLOOKUP(T_IE928PL[[#This Row],[Ścieżka Xpath]],ALL!$C:N,COLUMN(K$2),0)),"",VLOOKUP(T_IE928PL[[#This Row],[Ścieżka Xpath]],ALL!$C:N,COLUMN(K$2),0))</f>
        <v/>
      </c>
      <c r="L14" s="62" t="str">
        <f>IF(ISBLANK(VLOOKUP(T_IE928PL[[#This Row],[Ścieżka Xpath]],ALL!$C:O,COLUMN(L$2),0)),"",VLOOKUP(T_IE928PL[[#This Row],[Ścieżka Xpath]],ALL!$C:O,COLUMN(L$2),0))</f>
        <v/>
      </c>
      <c r="M14" s="62" t="str">
        <f>IF(ISBLANK(VLOOKUP(T_IE928PL[[#This Row],[Ścieżka Xpath]],ALL!$C:P,COLUMN(M$2),0)),"",VLOOKUP(T_IE928PL[[#This Row],[Ścieżka Xpath]],ALL!$C:P,COLUMN(M$2),0))</f>
        <v/>
      </c>
      <c r="N14" s="62" t="str">
        <f>IF(ISBLANK(VLOOKUP(T_IE928PL[[#This Row],[Ścieżka Xpath]],ALL!$C:Q,COLUMN(N$2),0)),"",VLOOKUP(T_IE928PL[[#This Row],[Ścieżka Xpath]],ALL!$C:Q,COLUMN(N$2),0))</f>
        <v>Nowy element w Fazie 6.</v>
      </c>
      <c r="O14" s="62" t="str">
        <f>IF(ISBLANK(VLOOKUP(T_IE928PL[[#This Row],[Ścieżka Xpath]],ALL!$C:R,COLUMN(O$2),0)),"",VLOOKUP(T_IE928PL[[#This Row],[Ścieżka Xpath]],ALL!$C:R,COLUMN(O$2),0))</f>
        <v>P6 new element.</v>
      </c>
    </row>
    <row r="15" spans="1:15" ht="15">
      <c r="A15" s="72" t="s">
        <v>2951</v>
      </c>
      <c r="B15" s="64">
        <v>13</v>
      </c>
      <c r="C15" s="48" t="str">
        <f>IF(ISBLANK(VLOOKUP(T_IE928PL[[#This Row],[Ścieżka Xpath]],ALL!$C:E,COLUMN(C$2),0)),"",VLOOKUP(T_IE928PL[[#This Row],[Ścieżka Xpath]],ALL!$C:E,COLUMN(C$2),0))</f>
        <v>-</v>
      </c>
      <c r="D15" s="26" t="str">
        <f>IF(ISBLANK(VLOOKUP(T_IE928PL[[#This Row],[Ścieżka Xpath]],ALL!$C:F,COLUMN(D$2),0)),"",VLOOKUP(T_IE928PL[[#This Row],[Ścieżka Xpath]],ALL!$C:F,COLUMN(D$2),0))</f>
        <v>Data i czas rejestracji PDS.</v>
      </c>
      <c r="E15" s="62" t="str">
        <f>IF(ISBLANK(VLOOKUP(T_IE928PL[[#This Row],[Ścieżka Xpath]],ALL!$C:G,COLUMN(E$2),0)),"",VLOOKUP(T_IE928PL[[#This Row],[Ścieżka Xpath]],ALL!$C:G,COLUMN(E$2),0))</f>
        <v>ENS registration date and time.</v>
      </c>
      <c r="F15" s="51" t="str">
        <f>IF(ISBLANK(VLOOKUP(T_IE928PL[[#This Row],[Ścieżka Xpath]],ALL!$C:H,COLUMN(F$2),0)),"",VLOOKUP(T_IE928PL[[#This Row],[Ścieżka Xpath]],ALL!$C:H,COLUMN(F$2),0))</f>
        <v/>
      </c>
      <c r="G15" s="74" t="str">
        <f>IF(ISBLANK(VLOOKUP(T_IE928PL[[#This Row],[Ścieżka Xpath]],ALL!$C:I,COLUMN(G$2),0)),"",VLOOKUP(T_IE928PL[[#This Row],[Ścieżka Xpath]],ALL!$C:I,COLUMN(G$2),0))</f>
        <v>R</v>
      </c>
      <c r="H15" s="74" t="str">
        <f>IF(ISBLANK(VLOOKUP(T_IE928PL[[#This Row],[Ścieżka Xpath]],ALL!$C:J,COLUMN(H$2),0)),"",VLOOKUP(T_IE928PL[[#This Row],[Ścieżka Xpath]],ALL!$C:J,COLUMN(H$2),0))</f>
        <v>an19</v>
      </c>
      <c r="I15" s="51" t="str">
        <f>IF(ISBLANK(VLOOKUP(T_IE928PL[[#This Row],[Ścieżka Xpath]],ALL!$C:K,COLUMN(I$2),0)),"",VLOOKUP(T_IE928PL[[#This Row],[Ścieżka Xpath]],ALL!$C:K,COLUMN(I$2),0))</f>
        <v/>
      </c>
      <c r="J15" s="51" t="str">
        <f>IF(ISBLANK(VLOOKUP(T_IE928PL[[#This Row],[Ścieżka Xpath]],ALL!$C:L,COLUMN(J$2),0)),"",VLOOKUP(T_IE928PL[[#This Row],[Ścieżka Xpath]],ALL!$C:L,COLUMN(J$2),0))</f>
        <v>G0002</v>
      </c>
      <c r="K15" s="51" t="str">
        <f>IF(ISBLANK(VLOOKUP(T_IE928PL[[#This Row],[Ścieżka Xpath]],ALL!$C:N,COLUMN(K$2),0)),"",VLOOKUP(T_IE928PL[[#This Row],[Ścieżka Xpath]],ALL!$C:N,COLUMN(K$2),0))</f>
        <v/>
      </c>
      <c r="L15" s="62" t="str">
        <f>IF(ISBLANK(VLOOKUP(T_IE928PL[[#This Row],[Ścieżka Xpath]],ALL!$C:O,COLUMN(L$2),0)),"",VLOOKUP(T_IE928PL[[#This Row],[Ścieżka Xpath]],ALL!$C:O,COLUMN(L$2),0))</f>
        <v/>
      </c>
      <c r="M15" s="62" t="str">
        <f>IF(ISBLANK(VLOOKUP(T_IE928PL[[#This Row],[Ścieżka Xpath]],ALL!$C:P,COLUMN(M$2),0)),"",VLOOKUP(T_IE928PL[[#This Row],[Ścieżka Xpath]],ALL!$C:P,COLUMN(M$2),0))</f>
        <v/>
      </c>
      <c r="N15" s="62" t="str">
        <f>IF(ISBLANK(VLOOKUP(T_IE928PL[[#This Row],[Ścieżka Xpath]],ALL!$C:Q,COLUMN(N$2),0)),"",VLOOKUP(T_IE928PL[[#This Row],[Ścieżka Xpath]],ALL!$C:Q,COLUMN(N$2),0))</f>
        <v>Nowy element w Fazie 6.</v>
      </c>
      <c r="O15" s="62" t="str">
        <f>IF(ISBLANK(VLOOKUP(T_IE928PL[[#This Row],[Ścieżka Xpath]],ALL!$C:R,COLUMN(O$2),0)),"",VLOOKUP(T_IE928PL[[#This Row],[Ścieżka Xpath]],ALL!$C:R,COLUMN(O$2),0))</f>
        <v>P6 new element.</v>
      </c>
    </row>
    <row r="16" spans="1:15" ht="15">
      <c r="A16" s="91" t="s">
        <v>2952</v>
      </c>
      <c r="B16" s="32">
        <v>14</v>
      </c>
      <c r="C16" s="68" t="str">
        <f>IF(ISBLANK(VLOOKUP(T_IE928PL[[#This Row],[Ścieżka Xpath]],ALL!$C:E,COLUMN(C$2),0)),"",VLOOKUP(T_IE928PL[[#This Row],[Ścieżka Xpath]],ALL!$C:E,COLUMN(C$2),0))</f>
        <v>17 03 000 000</v>
      </c>
      <c r="D16" s="70" t="str">
        <f>IF(ISBLANK(VLOOKUP(T_IE928PL[[#This Row],[Ścieżka Xpath]],ALL!$C:F,COLUMN(D$2),0)),"",VLOOKUP(T_IE928PL[[#This Row],[Ścieżka Xpath]],ALL!$C:F,COLUMN(D$2),0))</f>
        <v>Urząd celny wyjścia.</v>
      </c>
      <c r="E16" s="70" t="str">
        <f>IF(ISBLANK(VLOOKUP(T_IE928PL[[#This Row],[Ścieżka Xpath]],ALL!$C:G,COLUMN(E$2),0)),"",VLOOKUP(T_IE928PL[[#This Row],[Ścieżka Xpath]],ALL!$C:G,COLUMN(E$2),0))</f>
        <v>Customs Office of departure.</v>
      </c>
      <c r="F16" s="69">
        <f>IF(ISBLANK(VLOOKUP(T_IE928PL[[#This Row],[Ścieżka Xpath]],ALL!$C:H,COLUMN(F$2),0)),"",VLOOKUP(T_IE928PL[[#This Row],[Ścieżka Xpath]],ALL!$C:H,COLUMN(F$2),0))</f>
        <v>1</v>
      </c>
      <c r="G16" s="69" t="str">
        <f>IF(ISBLANK(VLOOKUP(T_IE928PL[[#This Row],[Ścieżka Xpath]],ALL!$C:I,COLUMN(G$2),0)),"",VLOOKUP(T_IE928PL[[#This Row],[Ścieżka Xpath]],ALL!$C:I,COLUMN(G$2),0))</f>
        <v>R</v>
      </c>
      <c r="H16" s="69" t="str">
        <f>IF(ISBLANK(VLOOKUP(T_IE928PL[[#This Row],[Ścieżka Xpath]],ALL!$C:J,COLUMN(H$2),0)),"",VLOOKUP(T_IE928PL[[#This Row],[Ścieżka Xpath]],ALL!$C:J,COLUMN(H$2),0))</f>
        <v/>
      </c>
      <c r="I16" s="69" t="str">
        <f>IF(ISBLANK(VLOOKUP(T_IE928PL[[#This Row],[Ścieżka Xpath]],ALL!$C:K,COLUMN(I$2),0)),"",VLOOKUP(T_IE928PL[[#This Row],[Ścieżka Xpath]],ALL!$C:K,COLUMN(I$2),0))</f>
        <v/>
      </c>
      <c r="J16" s="69" t="str">
        <f>IF(ISBLANK(VLOOKUP(T_IE928PL[[#This Row],[Ścieżka Xpath]],ALL!$C:L,COLUMN(J$2),0)),"",VLOOKUP(T_IE928PL[[#This Row],[Ścieżka Xpath]],ALL!$C:L,COLUMN(J$2),0))</f>
        <v/>
      </c>
      <c r="K16" s="69" t="str">
        <f>IF(ISBLANK(VLOOKUP(T_IE928PL[[#This Row],[Ścieżka Xpath]],ALL!$C:N,COLUMN(K$2),0)),"",VLOOKUP(T_IE928PL[[#This Row],[Ścieżka Xpath]],ALL!$C:N,COLUMN(K$2),0))</f>
        <v/>
      </c>
      <c r="L16" s="70" t="str">
        <f>IF(ISBLANK(VLOOKUP(T_IE928PL[[#This Row],[Ścieżka Xpath]],ALL!$C:O,COLUMN(L$2),0)),"",VLOOKUP(T_IE928PL[[#This Row],[Ścieżka Xpath]],ALL!$C:O,COLUMN(L$2),0))</f>
        <v/>
      </c>
      <c r="M16" s="70" t="str">
        <f>IF(ISBLANK(VLOOKUP(T_IE928PL[[#This Row],[Ścieżka Xpath]],ALL!$C:P,COLUMN(M$2),0)),"",VLOOKUP(T_IE928PL[[#This Row],[Ścieżka Xpath]],ALL!$C:P,COLUMN(M$2),0))</f>
        <v/>
      </c>
      <c r="N16" s="70" t="str">
        <f>IF(ISBLANK(VLOOKUP(T_IE928PL[[#This Row],[Ścieżka Xpath]],ALL!$C:Q,COLUMN(N$2),0)),"",VLOOKUP(T_IE928PL[[#This Row],[Ścieżka Xpath]],ALL!$C:Q,COLUMN(N$2),0))</f>
        <v/>
      </c>
      <c r="O16" s="70" t="str">
        <f>IF(ISBLANK(VLOOKUP(T_IE928PL[[#This Row],[Ścieżka Xpath]],ALL!$C:R,COLUMN(O$2),0)),"",VLOOKUP(T_IE928PL[[#This Row],[Ścieżka Xpath]],ALL!$C:R,COLUMN(O$2),0))</f>
        <v/>
      </c>
    </row>
    <row r="17" spans="1:15" ht="15">
      <c r="A17" s="72" t="s">
        <v>2953</v>
      </c>
      <c r="B17" s="64">
        <v>15</v>
      </c>
      <c r="C17" s="48" t="str">
        <f>IF(ISBLANK(VLOOKUP(T_IE928PL[[#This Row],[Ścieżka Xpath]],ALL!$C:E,COLUMN(C$2),0)),"",VLOOKUP(T_IE928PL[[#This Row],[Ścieżka Xpath]],ALL!$C:E,COLUMN(C$2),0))</f>
        <v>17 03 001 000</v>
      </c>
      <c r="D17" s="26" t="str">
        <f>IF(ISBLANK(VLOOKUP(T_IE928PL[[#This Row],[Ścieżka Xpath]],ALL!$C:F,COLUMN(D$2),0)),"",VLOOKUP(T_IE928PL[[#This Row],[Ścieżka Xpath]],ALL!$C:F,COLUMN(D$2),0))</f>
        <v>Kod urzędu celnego wyjścia.</v>
      </c>
      <c r="E17" s="62" t="str">
        <f>IF(ISBLANK(VLOOKUP(T_IE928PL[[#This Row],[Ścieżka Xpath]],ALL!$C:G,COLUMN(E$2),0)),"",VLOOKUP(T_IE928PL[[#This Row],[Ścieżka Xpath]],ALL!$C:G,COLUMN(E$2),0))</f>
        <v>Customs Office of Departure code.</v>
      </c>
      <c r="F17" s="51" t="str">
        <f>IF(ISBLANK(VLOOKUP(T_IE928PL[[#This Row],[Ścieżka Xpath]],ALL!$C:H,COLUMN(F$2),0)),"",VLOOKUP(T_IE928PL[[#This Row],[Ścieżka Xpath]],ALL!$C:H,COLUMN(F$2),0))</f>
        <v/>
      </c>
      <c r="G17" s="74" t="str">
        <f>IF(ISBLANK(VLOOKUP(T_IE928PL[[#This Row],[Ścieżka Xpath]],ALL!$C:I,COLUMN(G$2),0)),"",VLOOKUP(T_IE928PL[[#This Row],[Ścieżka Xpath]],ALL!$C:I,COLUMN(G$2),0))</f>
        <v>R</v>
      </c>
      <c r="H17" s="74" t="str">
        <f>IF(ISBLANK(VLOOKUP(T_IE928PL[[#This Row],[Ścieżka Xpath]],ALL!$C:J,COLUMN(H$2),0)),"",VLOOKUP(T_IE928PL[[#This Row],[Ścieżka Xpath]],ALL!$C:J,COLUMN(H$2),0))</f>
        <v>an8</v>
      </c>
      <c r="I17" s="51" t="str">
        <f>IF(ISBLANK(VLOOKUP(T_IE928PL[[#This Row],[Ścieżka Xpath]],ALL!$C:K,COLUMN(I$2),0)),"",VLOOKUP(T_IE928PL[[#This Row],[Ścieżka Xpath]],ALL!$C:K,COLUMN(I$2),0))</f>
        <v>CL171</v>
      </c>
      <c r="J17" s="51" t="str">
        <f>IF(ISBLANK(VLOOKUP(T_IE928PL[[#This Row],[Ścieżka Xpath]],ALL!$C:L,COLUMN(J$2),0)),"",VLOOKUP(T_IE928PL[[#This Row],[Ścieżka Xpath]],ALL!$C:L,COLUMN(J$2),0))</f>
        <v/>
      </c>
      <c r="K17" s="51" t="str">
        <f>IF(ISBLANK(VLOOKUP(T_IE928PL[[#This Row],[Ścieżka Xpath]],ALL!$C:N,COLUMN(K$2),0)),"",VLOOKUP(T_IE928PL[[#This Row],[Ścieżka Xpath]],ALL!$C:N,COLUMN(K$2),0))</f>
        <v/>
      </c>
      <c r="L17" s="62" t="str">
        <f>IF(ISBLANK(VLOOKUP(T_IE928PL[[#This Row],[Ścieżka Xpath]],ALL!$C:O,COLUMN(L$2),0)),"",VLOOKUP(T_IE928PL[[#This Row],[Ścieżka Xpath]],ALL!$C:O,COLUMN(L$2),0))</f>
        <v/>
      </c>
      <c r="M17" s="62" t="str">
        <f>IF(ISBLANK(VLOOKUP(T_IE928PL[[#This Row],[Ścieżka Xpath]],ALL!$C:P,COLUMN(M$2),0)),"",VLOOKUP(T_IE928PL[[#This Row],[Ścieżka Xpath]],ALL!$C:P,COLUMN(M$2),0))</f>
        <v/>
      </c>
      <c r="N17" s="62" t="str">
        <f>IF(ISBLANK(VLOOKUP(T_IE928PL[[#This Row],[Ścieżka Xpath]],ALL!$C:Q,COLUMN(N$2),0)),"",VLOOKUP(T_IE928PL[[#This Row],[Ścieżka Xpath]],ALL!$C:Q,COLUMN(N$2),0))</f>
        <v/>
      </c>
      <c r="O17" s="62" t="str">
        <f>IF(ISBLANK(VLOOKUP(T_IE928PL[[#This Row],[Ścieżka Xpath]],ALL!$C:R,COLUMN(O$2),0)),"",VLOOKUP(T_IE928PL[[#This Row],[Ścieżka Xpath]],ALL!$C:R,COLUMN(O$2),0))</f>
        <v/>
      </c>
    </row>
    <row r="18" spans="1:15" ht="30">
      <c r="A18" s="91" t="s">
        <v>2954</v>
      </c>
      <c r="B18" s="32">
        <v>16</v>
      </c>
      <c r="C18" s="68" t="str">
        <f>IF(ISBLANK(VLOOKUP(T_IE928PL[[#This Row],[Ścieżka Xpath]],ALL!$C:E,COLUMN(C$2),0)),"",VLOOKUP(T_IE928PL[[#This Row],[Ścieżka Xpath]],ALL!$C:E,COLUMN(C$2),0))</f>
        <v>13 07 000 000</v>
      </c>
      <c r="D18" s="70" t="str">
        <f>IF(ISBLANK(VLOOKUP(T_IE928PL[[#This Row],[Ścieżka Xpath]],ALL!$C:F,COLUMN(D$2),0)),"",VLOOKUP(T_IE928PL[[#This Row],[Ścieżka Xpath]],ALL!$C:F,COLUMN(D$2),0))</f>
        <v>Osoba uprawniona do korzystania z procedury tranzytu (np. Podmiot, agencja celna, osoba fizyczna)</v>
      </c>
      <c r="E18" s="70" t="str">
        <f>IF(ISBLANK(VLOOKUP(T_IE928PL[[#This Row],[Ścieżka Xpath]],ALL!$C:G,COLUMN(E$2),0)),"",VLOOKUP(T_IE928PL[[#This Row],[Ścieżka Xpath]],ALL!$C:G,COLUMN(E$2),0))</f>
        <v>Holder of the transit procedure (e.g.: EO, customs agency, natural person).</v>
      </c>
      <c r="F18" s="69">
        <f>IF(ISBLANK(VLOOKUP(T_IE928PL[[#This Row],[Ścieżka Xpath]],ALL!$C:H,COLUMN(F$2),0)),"",VLOOKUP(T_IE928PL[[#This Row],[Ścieżka Xpath]],ALL!$C:H,COLUMN(F$2),0))</f>
        <v>1</v>
      </c>
      <c r="G18" s="69" t="str">
        <f>IF(ISBLANK(VLOOKUP(T_IE928PL[[#This Row],[Ścieżka Xpath]],ALL!$C:I,COLUMN(G$2),0)),"",VLOOKUP(T_IE928PL[[#This Row],[Ścieżka Xpath]],ALL!$C:I,COLUMN(G$2),0))</f>
        <v>R</v>
      </c>
      <c r="H18" s="69" t="str">
        <f>IF(ISBLANK(VLOOKUP(T_IE928PL[[#This Row],[Ścieżka Xpath]],ALL!$C:J,COLUMN(H$2),0)),"",VLOOKUP(T_IE928PL[[#This Row],[Ścieżka Xpath]],ALL!$C:J,COLUMN(H$2),0))</f>
        <v/>
      </c>
      <c r="I18" s="69" t="str">
        <f>IF(ISBLANK(VLOOKUP(T_IE928PL[[#This Row],[Ścieżka Xpath]],ALL!$C:K,COLUMN(I$2),0)),"",VLOOKUP(T_IE928PL[[#This Row],[Ścieżka Xpath]],ALL!$C:K,COLUMN(I$2),0))</f>
        <v/>
      </c>
      <c r="J18" s="69" t="str">
        <f>IF(ISBLANK(VLOOKUP(T_IE928PL[[#This Row],[Ścieżka Xpath]],ALL!$C:L,COLUMN(J$2),0)),"",VLOOKUP(T_IE928PL[[#This Row],[Ścieżka Xpath]],ALL!$C:L,COLUMN(J$2),0))</f>
        <v/>
      </c>
      <c r="K18" s="69" t="str">
        <f>IF(ISBLANK(VLOOKUP(T_IE928PL[[#This Row],[Ścieżka Xpath]],ALL!$C:N,COLUMN(K$2),0)),"",VLOOKUP(T_IE928PL[[#This Row],[Ścieżka Xpath]],ALL!$C:N,COLUMN(K$2),0))</f>
        <v/>
      </c>
      <c r="L18" s="70" t="str">
        <f>IF(ISBLANK(VLOOKUP(T_IE928PL[[#This Row],[Ścieżka Xpath]],ALL!$C:O,COLUMN(L$2),0)),"",VLOOKUP(T_IE928PL[[#This Row],[Ścieżka Xpath]],ALL!$C:O,COLUMN(L$2),0))</f>
        <v/>
      </c>
      <c r="M18" s="70" t="str">
        <f>IF(ISBLANK(VLOOKUP(T_IE928PL[[#This Row],[Ścieżka Xpath]],ALL!$C:P,COLUMN(M$2),0)),"",VLOOKUP(T_IE928PL[[#This Row],[Ścieżka Xpath]],ALL!$C:P,COLUMN(M$2),0))</f>
        <v/>
      </c>
      <c r="N18" s="70" t="str">
        <f>IF(ISBLANK(VLOOKUP(T_IE928PL[[#This Row],[Ścieżka Xpath]],ALL!$C:Q,COLUMN(N$2),0)),"",VLOOKUP(T_IE928PL[[#This Row],[Ścieżka Xpath]],ALL!$C:Q,COLUMN(N$2),0))</f>
        <v/>
      </c>
      <c r="O18" s="70" t="str">
        <f>IF(ISBLANK(VLOOKUP(T_IE928PL[[#This Row],[Ścieżka Xpath]],ALL!$C:R,COLUMN(O$2),0)),"",VLOOKUP(T_IE928PL[[#This Row],[Ścieżka Xpath]],ALL!$C:R,COLUMN(O$2),0))</f>
        <v/>
      </c>
    </row>
    <row r="19" spans="1:15" ht="45">
      <c r="A19" s="72" t="s">
        <v>2955</v>
      </c>
      <c r="B19" s="64">
        <v>17</v>
      </c>
      <c r="C19" s="48" t="str">
        <f>IF(ISBLANK(VLOOKUP(T_IE928PL[[#This Row],[Ścieżka Xpath]],ALL!$C:E,COLUMN(C$2),0)),"",VLOOKUP(T_IE928PL[[#This Row],[Ścieżka Xpath]],ALL!$C:E,COLUMN(C$2),0))</f>
        <v>13 07 017 000</v>
      </c>
      <c r="D19" s="62" t="str">
        <f>IF(ISBLANK(VLOOKUP(T_IE928PL[[#This Row],[Ścieżka Xpath]],ALL!$C:F,COLUMN(D$2),0)),"",VLOOKUP(T_IE928PL[[#This Row],[Ścieżka Xpath]],ALL!$C:F,COLUMN(D$2),0))</f>
        <v>Numer identyfikacyjny.</v>
      </c>
      <c r="E19" s="62" t="str">
        <f>IF(ISBLANK(VLOOKUP(T_IE928PL[[#This Row],[Ścieżka Xpath]],ALL!$C:G,COLUMN(E$2),0)),"",VLOOKUP(T_IE928PL[[#This Row],[Ścieżka Xpath]],ALL!$C:G,COLUMN(E$2),0))</f>
        <v>Identfication number.</v>
      </c>
      <c r="F19" s="51" t="str">
        <f>IF(ISBLANK(VLOOKUP(T_IE928PL[[#This Row],[Ścieżka Xpath]],ALL!$C:H,COLUMN(F$2),0)),"",VLOOKUP(T_IE928PL[[#This Row],[Ścieżka Xpath]],ALL!$C:H,COLUMN(F$2),0))</f>
        <v/>
      </c>
      <c r="G19" s="51" t="str">
        <f>IF(ISBLANK(VLOOKUP(T_IE928PL[[#This Row],[Ścieżka Xpath]],ALL!$C:I,COLUMN(G$2),0)),"",VLOOKUP(T_IE928PL[[#This Row],[Ścieżka Xpath]],ALL!$C:I,COLUMN(G$2),0))</f>
        <v>D</v>
      </c>
      <c r="H19" s="51" t="str">
        <f>IF(ISBLANK(VLOOKUP(T_IE928PL[[#This Row],[Ścieżka Xpath]],ALL!$C:J,COLUMN(H$2),0)),"",VLOOKUP(T_IE928PL[[#This Row],[Ścieżka Xpath]],ALL!$C:J,COLUMN(H$2),0))</f>
        <v>an..17</v>
      </c>
      <c r="I19" s="51" t="str">
        <f>IF(ISBLANK(VLOOKUP(T_IE928PL[[#This Row],[Ścieżka Xpath]],ALL!$C:K,COLUMN(I$2),0)),"",VLOOKUP(T_IE928PL[[#This Row],[Ścieżka Xpath]],ALL!$C:K,COLUMN(I$2),0))</f>
        <v/>
      </c>
      <c r="J19" s="51" t="str">
        <f>IF(ISBLANK(VLOOKUP(T_IE928PL[[#This Row],[Ścieżka Xpath]],ALL!$C:L,COLUMN(J$2),0)),"",VLOOKUP(T_IE928PL[[#This Row],[Ścieżka Xpath]],ALL!$C:L,COLUMN(J$2),0))</f>
        <v>C0089; G0120; R0850</v>
      </c>
      <c r="K19" s="51" t="str">
        <f>IF(ISBLANK(VLOOKUP(T_IE928PL[[#This Row],[Ścieżka Xpath]],ALL!$C:N,COLUMN(K$2),0)),"",VLOOKUP(T_IE928PL[[#This Row],[Ścieżka Xpath]],ALL!$C:N,COLUMN(K$2),0))</f>
        <v/>
      </c>
      <c r="L19" s="62" t="str">
        <f>IF(ISBLANK(VLOOKUP(T_IE928PL[[#This Row],[Ścieżka Xpath]],ALL!$C:O,COLUMN(L$2),0)),"",VLOOKUP(T_IE928PL[[#This Row],[Ścieżka Xpath]],ALL!$C:O,COLUMN(L$2),0))</f>
        <v/>
      </c>
      <c r="M19" s="62" t="str">
        <f>IF(ISBLANK(VLOOKUP(T_IE928PL[[#This Row],[Ścieżka Xpath]],ALL!$C:P,COLUMN(M$2),0)),"",VLOOKUP(T_IE928PL[[#This Row],[Ścieżka Xpath]],ALL!$C:P,COLUMN(M$2),0))</f>
        <v/>
      </c>
      <c r="N19" s="62" t="str">
        <f>IF(ISBLANK(VLOOKUP(T_IE928PL[[#This Row],[Ścieżka Xpath]],ALL!$C:Q,COLUMN(N$2),0)),"",VLOOKUP(T_IE928PL[[#This Row],[Ścieżka Xpath]],ALL!$C:Q,COLUMN(N$2),0))</f>
        <v/>
      </c>
      <c r="O19" s="62" t="str">
        <f>IF(ISBLANK(VLOOKUP(T_IE928PL[[#This Row],[Ścieżka Xpath]],ALL!$C:R,COLUMN(O$2),0)),"",VLOOKUP(T_IE928PL[[#This Row],[Ścieżka Xpath]],ALL!$C:R,COLUMN(O$2),0))</f>
        <v/>
      </c>
    </row>
    <row r="20" spans="1:15" ht="30">
      <c r="A20" s="72" t="s">
        <v>2956</v>
      </c>
      <c r="B20" s="64">
        <v>18</v>
      </c>
      <c r="C20" s="48" t="str">
        <f>IF(ISBLANK(VLOOKUP(T_IE928PL[[#This Row],[Ścieżka Xpath]],ALL!$C:E,COLUMN(C$2),0)),"",VLOOKUP(T_IE928PL[[#This Row],[Ścieżka Xpath]],ALL!$C:E,COLUMN(C$2),0))</f>
        <v>13 07 078 000</v>
      </c>
      <c r="D20" s="62" t="str">
        <f>IF(ISBLANK(VLOOKUP(T_IE928PL[[#This Row],[Ścieżka Xpath]],ALL!$C:F,COLUMN(D$2),0)),"",VLOOKUP(T_IE928PL[[#This Row],[Ścieżka Xpath]],ALL!$C:F,COLUMN(D$2),0))</f>
        <v>Numer identyfikacyjny posiadacza karnetu TIR (nadany przez Międzynarodową Unię Transportu Drogowego).</v>
      </c>
      <c r="E20" s="62" t="str">
        <f>IF(ISBLANK(VLOOKUP(T_IE928PL[[#This Row],[Ścieżka Xpath]],ALL!$C:G,COLUMN(E$2),0)),"",VLOOKUP(T_IE928PL[[#This Row],[Ścieżka Xpath]],ALL!$C:G,COLUMN(E$2),0))</f>
        <v>Identtification number of the TIR carnet holder (assigned by IRU).</v>
      </c>
      <c r="F20" s="51" t="str">
        <f>IF(ISBLANK(VLOOKUP(T_IE928PL[[#This Row],[Ścieżka Xpath]],ALL!$C:H,COLUMN(F$2),0)),"",VLOOKUP(T_IE928PL[[#This Row],[Ścieżka Xpath]],ALL!$C:H,COLUMN(F$2),0))</f>
        <v/>
      </c>
      <c r="G20" s="51" t="str">
        <f>IF(ISBLANK(VLOOKUP(T_IE928PL[[#This Row],[Ścieżka Xpath]],ALL!$C:I,COLUMN(G$2),0)),"",VLOOKUP(T_IE928PL[[#This Row],[Ścieżka Xpath]],ALL!$C:I,COLUMN(G$2),0))</f>
        <v>D</v>
      </c>
      <c r="H20" s="51" t="str">
        <f>IF(ISBLANK(VLOOKUP(T_IE928PL[[#This Row],[Ścieżka Xpath]],ALL!$C:J,COLUMN(H$2),0)),"",VLOOKUP(T_IE928PL[[#This Row],[Ścieżka Xpath]],ALL!$C:J,COLUMN(H$2),0))</f>
        <v>an.17</v>
      </c>
      <c r="I20" s="51" t="str">
        <f>IF(ISBLANK(VLOOKUP(T_IE928PL[[#This Row],[Ścieżka Xpath]],ALL!$C:K,COLUMN(I$2),0)),"",VLOOKUP(T_IE928PL[[#This Row],[Ścieżka Xpath]],ALL!$C:K,COLUMN(I$2),0))</f>
        <v/>
      </c>
      <c r="J20" s="51" t="str">
        <f>IF(ISBLANK(VLOOKUP(T_IE928PL[[#This Row],[Ścieżka Xpath]],ALL!$C:L,COLUMN(J$2),0)),"",VLOOKUP(T_IE928PL[[#This Row],[Ścieżka Xpath]],ALL!$C:L,COLUMN(J$2),0))</f>
        <v>C0904; G0002</v>
      </c>
      <c r="K20" s="51" t="str">
        <f>IF(ISBLANK(VLOOKUP(T_IE928PL[[#This Row],[Ścieżka Xpath]],ALL!$C:N,COLUMN(K$2),0)),"",VLOOKUP(T_IE928PL[[#This Row],[Ścieżka Xpath]],ALL!$C:N,COLUMN(K$2),0))</f>
        <v/>
      </c>
      <c r="L20" s="62" t="str">
        <f>IF(ISBLANK(VLOOKUP(T_IE928PL[[#This Row],[Ścieżka Xpath]],ALL!$C:O,COLUMN(L$2),0)),"",VLOOKUP(T_IE928PL[[#This Row],[Ścieżka Xpath]],ALL!$C:O,COLUMN(L$2),0))</f>
        <v/>
      </c>
      <c r="M20" s="62" t="str">
        <f>IF(ISBLANK(VLOOKUP(T_IE928PL[[#This Row],[Ścieżka Xpath]],ALL!$C:P,COLUMN(M$2),0)),"",VLOOKUP(T_IE928PL[[#This Row],[Ścieżka Xpath]],ALL!$C:P,COLUMN(M$2),0))</f>
        <v/>
      </c>
      <c r="N20" s="62" t="str">
        <f>IF(ISBLANK(VLOOKUP(T_IE928PL[[#This Row],[Ścieżka Xpath]],ALL!$C:Q,COLUMN(N$2),0)),"",VLOOKUP(T_IE928PL[[#This Row],[Ścieżka Xpath]],ALL!$C:Q,COLUMN(N$2),0))</f>
        <v/>
      </c>
      <c r="O20" s="62" t="str">
        <f>IF(ISBLANK(VLOOKUP(T_IE928PL[[#This Row],[Ścieżka Xpath]],ALL!$C:R,COLUMN(O$2),0)),"",VLOOKUP(T_IE928PL[[#This Row],[Ścieżka Xpath]],ALL!$C:R,COLUMN(O$2),0))</f>
        <v/>
      </c>
    </row>
    <row r="21" spans="1:15" ht="15">
      <c r="A21" s="72" t="s">
        <v>2957</v>
      </c>
      <c r="B21" s="64">
        <v>19</v>
      </c>
      <c r="C21" s="48" t="str">
        <f>IF(ISBLANK(VLOOKUP(T_IE928PL[[#This Row],[Ścieżka Xpath]],ALL!$C:E,COLUMN(C$2),0)),"",VLOOKUP(T_IE928PL[[#This Row],[Ścieżka Xpath]],ALL!$C:E,COLUMN(C$2),0))</f>
        <v>13 07 016 000</v>
      </c>
      <c r="D21" s="62" t="str">
        <f>IF(ISBLANK(VLOOKUP(T_IE928PL[[#This Row],[Ścieżka Xpath]],ALL!$C:F,COLUMN(D$2),0)),"",VLOOKUP(T_IE928PL[[#This Row],[Ścieżka Xpath]],ALL!$C:F,COLUMN(D$2),0))</f>
        <v>Nazwa lub imię i nazwisko.</v>
      </c>
      <c r="E21" s="62" t="str">
        <f>IF(ISBLANK(VLOOKUP(T_IE928PL[[#This Row],[Ścieżka Xpath]],ALL!$C:G,COLUMN(E$2),0)),"",VLOOKUP(T_IE928PL[[#This Row],[Ścieżka Xpath]],ALL!$C:G,COLUMN(E$2),0))</f>
        <v>Name or name and surname.</v>
      </c>
      <c r="F21" s="51" t="str">
        <f>IF(ISBLANK(VLOOKUP(T_IE928PL[[#This Row],[Ścieżka Xpath]],ALL!$C:H,COLUMN(F$2),0)),"",VLOOKUP(T_IE928PL[[#This Row],[Ścieżka Xpath]],ALL!$C:H,COLUMN(F$2),0))</f>
        <v/>
      </c>
      <c r="G21" s="51" t="str">
        <f>IF(ISBLANK(VLOOKUP(T_IE928PL[[#This Row],[Ścieżka Xpath]],ALL!$C:I,COLUMN(G$2),0)),"",VLOOKUP(T_IE928PL[[#This Row],[Ścieżka Xpath]],ALL!$C:I,COLUMN(G$2),0))</f>
        <v>D</v>
      </c>
      <c r="H21" s="51" t="str">
        <f>IF(ISBLANK(VLOOKUP(T_IE928PL[[#This Row],[Ścieżka Xpath]],ALL!$C:J,COLUMN(H$2),0)),"",VLOOKUP(T_IE928PL[[#This Row],[Ścieżka Xpath]],ALL!$C:J,COLUMN(H$2),0))</f>
        <v>an..70</v>
      </c>
      <c r="I21" s="51" t="str">
        <f>IF(ISBLANK(VLOOKUP(T_IE928PL[[#This Row],[Ścieżka Xpath]],ALL!$C:K,COLUMN(I$2),0)),"",VLOOKUP(T_IE928PL[[#This Row],[Ścieżka Xpath]],ALL!$C:K,COLUMN(I$2),0))</f>
        <v/>
      </c>
      <c r="J21" s="51" t="str">
        <f>IF(ISBLANK(VLOOKUP(T_IE928PL[[#This Row],[Ścieżka Xpath]],ALL!$C:L,COLUMN(J$2),0)),"",VLOOKUP(T_IE928PL[[#This Row],[Ścieżka Xpath]],ALL!$C:L,COLUMN(J$2),0))</f>
        <v>C0250</v>
      </c>
      <c r="K21" s="51" t="str">
        <f>IF(ISBLANK(VLOOKUP(T_IE928PL[[#This Row],[Ścieżka Xpath]],ALL!$C:N,COLUMN(K$2),0)),"",VLOOKUP(T_IE928PL[[#This Row],[Ścieżka Xpath]],ALL!$C:N,COLUMN(K$2),0))</f>
        <v/>
      </c>
      <c r="L21" s="62" t="str">
        <f>IF(ISBLANK(VLOOKUP(T_IE928PL[[#This Row],[Ścieżka Xpath]],ALL!$C:O,COLUMN(L$2),0)),"",VLOOKUP(T_IE928PL[[#This Row],[Ścieżka Xpath]],ALL!$C:O,COLUMN(L$2),0))</f>
        <v/>
      </c>
      <c r="M21" s="62" t="str">
        <f>IF(ISBLANK(VLOOKUP(T_IE928PL[[#This Row],[Ścieżka Xpath]],ALL!$C:P,COLUMN(M$2),0)),"",VLOOKUP(T_IE928PL[[#This Row],[Ścieżka Xpath]],ALL!$C:P,COLUMN(M$2),0))</f>
        <v/>
      </c>
      <c r="N21" s="62" t="str">
        <f>IF(ISBLANK(VLOOKUP(T_IE928PL[[#This Row],[Ścieżka Xpath]],ALL!$C:Q,COLUMN(N$2),0)),"",VLOOKUP(T_IE928PL[[#This Row],[Ścieżka Xpath]],ALL!$C:Q,COLUMN(N$2),0))</f>
        <v/>
      </c>
      <c r="O21" s="62" t="str">
        <f>IF(ISBLANK(VLOOKUP(T_IE928PL[[#This Row],[Ścieżka Xpath]],ALL!$C:R,COLUMN(O$2),0)),"",VLOOKUP(T_IE928PL[[#This Row],[Ścieżka Xpath]],ALL!$C:R,COLUMN(O$2),0))</f>
        <v/>
      </c>
    </row>
    <row r="22" spans="1:15" ht="30">
      <c r="A22" s="91" t="s">
        <v>2958</v>
      </c>
      <c r="B22" s="32">
        <v>20</v>
      </c>
      <c r="C22" s="68" t="str">
        <f>IF(ISBLANK(VLOOKUP(T_IE928PL[[#This Row],[Ścieżka Xpath]],ALL!$C:E,COLUMN(C$2),0)),"",VLOOKUP(T_IE928PL[[#This Row],[Ścieżka Xpath]],ALL!$C:E,COLUMN(C$2),0))</f>
        <v>13 07 018 000</v>
      </c>
      <c r="D22" s="70" t="str">
        <f>IF(ISBLANK(VLOOKUP(T_IE928PL[[#This Row],[Ścieżka Xpath]],ALL!$C:F,COLUMN(D$2),0)),"",VLOOKUP(T_IE928PL[[#This Row],[Ścieżka Xpath]],ALL!$C:F,COLUMN(D$2),0))</f>
        <v>Adres osoby uprawnionej do korzystania z procedury tranzytu.</v>
      </c>
      <c r="E22" s="70" t="str">
        <f>IF(ISBLANK(VLOOKUP(T_IE928PL[[#This Row],[Ścieżka Xpath]],ALL!$C:G,COLUMN(E$2),0)),"",VLOOKUP(T_IE928PL[[#This Row],[Ścieżka Xpath]],ALL!$C:G,COLUMN(E$2),0))</f>
        <v>Holder's of the transit procedure address.</v>
      </c>
      <c r="F22" s="69" t="str">
        <f>IF(ISBLANK(VLOOKUP(T_IE928PL[[#This Row],[Ścieżka Xpath]],ALL!$C:H,COLUMN(F$2),0)),"",VLOOKUP(T_IE928PL[[#This Row],[Ścieżka Xpath]],ALL!$C:H,COLUMN(F$2),0))</f>
        <v>0..1</v>
      </c>
      <c r="G22" s="69" t="str">
        <f>IF(ISBLANK(VLOOKUP(T_IE928PL[[#This Row],[Ścieżka Xpath]],ALL!$C:I,COLUMN(G$2),0)),"",VLOOKUP(T_IE928PL[[#This Row],[Ścieżka Xpath]],ALL!$C:I,COLUMN(G$2),0))</f>
        <v>D</v>
      </c>
      <c r="H22" s="69" t="str">
        <f>IF(ISBLANK(VLOOKUP(T_IE928PL[[#This Row],[Ścieżka Xpath]],ALL!$C:J,COLUMN(H$2),0)),"",VLOOKUP(T_IE928PL[[#This Row],[Ścieżka Xpath]],ALL!$C:J,COLUMN(H$2),0))</f>
        <v/>
      </c>
      <c r="I22" s="69" t="str">
        <f>IF(ISBLANK(VLOOKUP(T_IE928PL[[#This Row],[Ścieżka Xpath]],ALL!$C:K,COLUMN(I$2),0)),"",VLOOKUP(T_IE928PL[[#This Row],[Ścieżka Xpath]],ALL!$C:K,COLUMN(I$2),0))</f>
        <v/>
      </c>
      <c r="J22" s="69" t="str">
        <f>IF(ISBLANK(VLOOKUP(T_IE928PL[[#This Row],[Ścieżka Xpath]],ALL!$C:L,COLUMN(J$2),0)),"",VLOOKUP(T_IE928PL[[#This Row],[Ścieżka Xpath]],ALL!$C:L,COLUMN(J$2),0))</f>
        <v>C0250</v>
      </c>
      <c r="K22" s="69" t="str">
        <f>IF(ISBLANK(VLOOKUP(T_IE928PL[[#This Row],[Ścieżka Xpath]],ALL!$C:N,COLUMN(K$2),0)),"",VLOOKUP(T_IE928PL[[#This Row],[Ścieżka Xpath]],ALL!$C:N,COLUMN(K$2),0))</f>
        <v/>
      </c>
      <c r="L22" s="70" t="str">
        <f>IF(ISBLANK(VLOOKUP(T_IE928PL[[#This Row],[Ścieżka Xpath]],ALL!$C:O,COLUMN(L$2),0)),"",VLOOKUP(T_IE928PL[[#This Row],[Ścieżka Xpath]],ALL!$C:O,COLUMN(L$2),0))</f>
        <v/>
      </c>
      <c r="M22" s="70" t="str">
        <f>IF(ISBLANK(VLOOKUP(T_IE928PL[[#This Row],[Ścieżka Xpath]],ALL!$C:P,COLUMN(M$2),0)),"",VLOOKUP(T_IE928PL[[#This Row],[Ścieżka Xpath]],ALL!$C:P,COLUMN(M$2),0))</f>
        <v/>
      </c>
      <c r="N22" s="70" t="str">
        <f>IF(ISBLANK(VLOOKUP(T_IE928PL[[#This Row],[Ścieżka Xpath]],ALL!$C:Q,COLUMN(N$2),0)),"",VLOOKUP(T_IE928PL[[#This Row],[Ścieżka Xpath]],ALL!$C:Q,COLUMN(N$2),0))</f>
        <v/>
      </c>
      <c r="O22" s="70" t="str">
        <f>IF(ISBLANK(VLOOKUP(T_IE928PL[[#This Row],[Ścieżka Xpath]],ALL!$C:R,COLUMN(O$2),0)),"",VLOOKUP(T_IE928PL[[#This Row],[Ścieżka Xpath]],ALL!$C:R,COLUMN(O$2),0))</f>
        <v/>
      </c>
    </row>
    <row r="23" spans="1:15" ht="15">
      <c r="A23" s="72" t="s">
        <v>2959</v>
      </c>
      <c r="B23" s="64">
        <v>21</v>
      </c>
      <c r="C23" s="48" t="str">
        <f>IF(ISBLANK(VLOOKUP(T_IE928PL[[#This Row],[Ścieżka Xpath]],ALL!$C:E,COLUMN(C$2),0)),"",VLOOKUP(T_IE928PL[[#This Row],[Ścieżka Xpath]],ALL!$C:E,COLUMN(C$2),0))</f>
        <v>13 07 018 019</v>
      </c>
      <c r="D23" s="62" t="str">
        <f>IF(ISBLANK(VLOOKUP(T_IE928PL[[#This Row],[Ścieżka Xpath]],ALL!$C:F,COLUMN(D$2),0)),"",VLOOKUP(T_IE928PL[[#This Row],[Ścieżka Xpath]],ALL!$C:F,COLUMN(D$2),0))</f>
        <v>Ulica i numer.</v>
      </c>
      <c r="E23" s="62" t="str">
        <f>IF(ISBLANK(VLOOKUP(T_IE928PL[[#This Row],[Ścieżka Xpath]],ALL!$C:G,COLUMN(E$2),0)),"",VLOOKUP(T_IE928PL[[#This Row],[Ścieżka Xpath]],ALL!$C:G,COLUMN(E$2),0))</f>
        <v>Street and number.</v>
      </c>
      <c r="F23" s="51" t="str">
        <f>IF(ISBLANK(VLOOKUP(T_IE928PL[[#This Row],[Ścieżka Xpath]],ALL!$C:H,COLUMN(F$2),0)),"",VLOOKUP(T_IE928PL[[#This Row],[Ścieżka Xpath]],ALL!$C:H,COLUMN(F$2),0))</f>
        <v/>
      </c>
      <c r="G23" s="51" t="str">
        <f>IF(ISBLANK(VLOOKUP(T_IE928PL[[#This Row],[Ścieżka Xpath]],ALL!$C:I,COLUMN(G$2),0)),"",VLOOKUP(T_IE928PL[[#This Row],[Ścieżka Xpath]],ALL!$C:I,COLUMN(G$2),0))</f>
        <v>R</v>
      </c>
      <c r="H23" s="51" t="str">
        <f>IF(ISBLANK(VLOOKUP(T_IE928PL[[#This Row],[Ścieżka Xpath]],ALL!$C:J,COLUMN(H$2),0)),"",VLOOKUP(T_IE928PL[[#This Row],[Ścieżka Xpath]],ALL!$C:J,COLUMN(H$2),0))</f>
        <v>an..70</v>
      </c>
      <c r="I23" s="51" t="str">
        <f>IF(ISBLANK(VLOOKUP(T_IE928PL[[#This Row],[Ścieżka Xpath]],ALL!$C:K,COLUMN(I$2),0)),"",VLOOKUP(T_IE928PL[[#This Row],[Ścieżka Xpath]],ALL!$C:K,COLUMN(I$2),0))</f>
        <v/>
      </c>
      <c r="J23" s="51" t="str">
        <f>IF(ISBLANK(VLOOKUP(T_IE928PL[[#This Row],[Ścieżka Xpath]],ALL!$C:L,COLUMN(J$2),0)),"",VLOOKUP(T_IE928PL[[#This Row],[Ścieżka Xpath]],ALL!$C:L,COLUMN(J$2),0))</f>
        <v/>
      </c>
      <c r="K23" s="51" t="str">
        <f>IF(ISBLANK(VLOOKUP(T_IE928PL[[#This Row],[Ścieżka Xpath]],ALL!$C:N,COLUMN(K$2),0)),"",VLOOKUP(T_IE928PL[[#This Row],[Ścieżka Xpath]],ALL!$C:N,COLUMN(K$2),0))</f>
        <v/>
      </c>
      <c r="L23" s="62" t="str">
        <f>IF(ISBLANK(VLOOKUP(T_IE928PL[[#This Row],[Ścieżka Xpath]],ALL!$C:O,COLUMN(L$2),0)),"",VLOOKUP(T_IE928PL[[#This Row],[Ścieżka Xpath]],ALL!$C:O,COLUMN(L$2),0))</f>
        <v/>
      </c>
      <c r="M23" s="62" t="str">
        <f>IF(ISBLANK(VLOOKUP(T_IE928PL[[#This Row],[Ścieżka Xpath]],ALL!$C:P,COLUMN(M$2),0)),"",VLOOKUP(T_IE928PL[[#This Row],[Ścieżka Xpath]],ALL!$C:P,COLUMN(M$2),0))</f>
        <v/>
      </c>
      <c r="N23" s="62" t="str">
        <f>IF(ISBLANK(VLOOKUP(T_IE928PL[[#This Row],[Ścieżka Xpath]],ALL!$C:Q,COLUMN(N$2),0)),"",VLOOKUP(T_IE928PL[[#This Row],[Ścieżka Xpath]],ALL!$C:Q,COLUMN(N$2),0))</f>
        <v/>
      </c>
      <c r="O23" s="62" t="str">
        <f>IF(ISBLANK(VLOOKUP(T_IE928PL[[#This Row],[Ścieżka Xpath]],ALL!$C:R,COLUMN(O$2),0)),"",VLOOKUP(T_IE928PL[[#This Row],[Ścieżka Xpath]],ALL!$C:R,COLUMN(O$2),0))</f>
        <v/>
      </c>
    </row>
    <row r="24" spans="1:15" ht="15">
      <c r="A24" s="72" t="s">
        <v>2960</v>
      </c>
      <c r="B24" s="64">
        <v>22</v>
      </c>
      <c r="C24" s="48" t="str">
        <f>IF(ISBLANK(VLOOKUP(T_IE928PL[[#This Row],[Ścieżka Xpath]],ALL!$C:E,COLUMN(C$2),0)),"",VLOOKUP(T_IE928PL[[#This Row],[Ścieżka Xpath]],ALL!$C:E,COLUMN(C$2),0))</f>
        <v>13 07 018 021</v>
      </c>
      <c r="D24" s="62" t="str">
        <f>IF(ISBLANK(VLOOKUP(T_IE928PL[[#This Row],[Ścieżka Xpath]],ALL!$C:F,COLUMN(D$2),0)),"",VLOOKUP(T_IE928PL[[#This Row],[Ścieżka Xpath]],ALL!$C:F,COLUMN(D$2),0))</f>
        <v>Kod pocztowy.</v>
      </c>
      <c r="E24" s="62" t="str">
        <f>IF(ISBLANK(VLOOKUP(T_IE928PL[[#This Row],[Ścieżka Xpath]],ALL!$C:G,COLUMN(E$2),0)),"",VLOOKUP(T_IE928PL[[#This Row],[Ścieżka Xpath]],ALL!$C:G,COLUMN(E$2),0))</f>
        <v>ZIP, postcode.</v>
      </c>
      <c r="F24" s="51" t="str">
        <f>IF(ISBLANK(VLOOKUP(T_IE928PL[[#This Row],[Ścieżka Xpath]],ALL!$C:H,COLUMN(F$2),0)),"",VLOOKUP(T_IE928PL[[#This Row],[Ścieżka Xpath]],ALL!$C:H,COLUMN(F$2),0))</f>
        <v/>
      </c>
      <c r="G24" s="51" t="str">
        <f>IF(ISBLANK(VLOOKUP(T_IE928PL[[#This Row],[Ścieżka Xpath]],ALL!$C:I,COLUMN(G$2),0)),"",VLOOKUP(T_IE928PL[[#This Row],[Ścieżka Xpath]],ALL!$C:I,COLUMN(G$2),0))</f>
        <v>D</v>
      </c>
      <c r="H24" s="51" t="str">
        <f>IF(ISBLANK(VLOOKUP(T_IE928PL[[#This Row],[Ścieżka Xpath]],ALL!$C:J,COLUMN(H$2),0)),"",VLOOKUP(T_IE928PL[[#This Row],[Ścieżka Xpath]],ALL!$C:J,COLUMN(H$2),0))</f>
        <v>an..17</v>
      </c>
      <c r="I24" s="51" t="str">
        <f>IF(ISBLANK(VLOOKUP(T_IE928PL[[#This Row],[Ścieżka Xpath]],ALL!$C:K,COLUMN(I$2),0)),"",VLOOKUP(T_IE928PL[[#This Row],[Ścieżka Xpath]],ALL!$C:K,COLUMN(I$2),0))</f>
        <v/>
      </c>
      <c r="J24" s="51" t="str">
        <f>IF(ISBLANK(VLOOKUP(T_IE928PL[[#This Row],[Ścieżka Xpath]],ALL!$C:L,COLUMN(J$2),0)),"",VLOOKUP(T_IE928PL[[#This Row],[Ścieżka Xpath]],ALL!$C:L,COLUMN(J$2),0))</f>
        <v>C0505</v>
      </c>
      <c r="K24" s="51" t="str">
        <f>IF(ISBLANK(VLOOKUP(T_IE928PL[[#This Row],[Ścieżka Xpath]],ALL!$C:N,COLUMN(K$2),0)),"",VLOOKUP(T_IE928PL[[#This Row],[Ścieżka Xpath]],ALL!$C:N,COLUMN(K$2),0))</f>
        <v/>
      </c>
      <c r="L24" s="62" t="str">
        <f>IF(ISBLANK(VLOOKUP(T_IE928PL[[#This Row],[Ścieżka Xpath]],ALL!$C:O,COLUMN(L$2),0)),"",VLOOKUP(T_IE928PL[[#This Row],[Ścieżka Xpath]],ALL!$C:O,COLUMN(L$2),0))</f>
        <v/>
      </c>
      <c r="M24" s="62" t="str">
        <f>IF(ISBLANK(VLOOKUP(T_IE928PL[[#This Row],[Ścieżka Xpath]],ALL!$C:P,COLUMN(M$2),0)),"",VLOOKUP(T_IE928PL[[#This Row],[Ścieżka Xpath]],ALL!$C:P,COLUMN(M$2),0))</f>
        <v/>
      </c>
      <c r="N24" s="62" t="str">
        <f>IF(ISBLANK(VLOOKUP(T_IE928PL[[#This Row],[Ścieżka Xpath]],ALL!$C:Q,COLUMN(N$2),0)),"",VLOOKUP(T_IE928PL[[#This Row],[Ścieżka Xpath]],ALL!$C:Q,COLUMN(N$2),0))</f>
        <v/>
      </c>
      <c r="O24" s="62" t="str">
        <f>IF(ISBLANK(VLOOKUP(T_IE928PL[[#This Row],[Ścieżka Xpath]],ALL!$C:R,COLUMN(O$2),0)),"",VLOOKUP(T_IE928PL[[#This Row],[Ścieżka Xpath]],ALL!$C:R,COLUMN(O$2),0))</f>
        <v/>
      </c>
    </row>
    <row r="25" spans="1:15" ht="15">
      <c r="A25" s="72" t="s">
        <v>2961</v>
      </c>
      <c r="B25" s="64">
        <v>23</v>
      </c>
      <c r="C25" s="48" t="str">
        <f>IF(ISBLANK(VLOOKUP(T_IE928PL[[#This Row],[Ścieżka Xpath]],ALL!$C:E,COLUMN(C$2),0)),"",VLOOKUP(T_IE928PL[[#This Row],[Ścieżka Xpath]],ALL!$C:E,COLUMN(C$2),0))</f>
        <v>13 07 018 022</v>
      </c>
      <c r="D25" s="62" t="str">
        <f>IF(ISBLANK(VLOOKUP(T_IE928PL[[#This Row],[Ścieżka Xpath]],ALL!$C:F,COLUMN(D$2),0)),"",VLOOKUP(T_IE928PL[[#This Row],[Ścieżka Xpath]],ALL!$C:F,COLUMN(D$2),0))</f>
        <v>Miasto.</v>
      </c>
      <c r="E25" s="62" t="str">
        <f>IF(ISBLANK(VLOOKUP(T_IE928PL[[#This Row],[Ścieżka Xpath]],ALL!$C:G,COLUMN(E$2),0)),"",VLOOKUP(T_IE928PL[[#This Row],[Ścieżka Xpath]],ALL!$C:G,COLUMN(E$2),0))</f>
        <v>City.</v>
      </c>
      <c r="F25" s="51" t="str">
        <f>IF(ISBLANK(VLOOKUP(T_IE928PL[[#This Row],[Ścieżka Xpath]],ALL!$C:H,COLUMN(F$2),0)),"",VLOOKUP(T_IE928PL[[#This Row],[Ścieżka Xpath]],ALL!$C:H,COLUMN(F$2),0))</f>
        <v/>
      </c>
      <c r="G25" s="51" t="str">
        <f>IF(ISBLANK(VLOOKUP(T_IE928PL[[#This Row],[Ścieżka Xpath]],ALL!$C:I,COLUMN(G$2),0)),"",VLOOKUP(T_IE928PL[[#This Row],[Ścieżka Xpath]],ALL!$C:I,COLUMN(G$2),0))</f>
        <v>R</v>
      </c>
      <c r="H25" s="51" t="str">
        <f>IF(ISBLANK(VLOOKUP(T_IE928PL[[#This Row],[Ścieżka Xpath]],ALL!$C:J,COLUMN(H$2),0)),"",VLOOKUP(T_IE928PL[[#This Row],[Ścieżka Xpath]],ALL!$C:J,COLUMN(H$2),0))</f>
        <v>an..35</v>
      </c>
      <c r="I25" s="51" t="str">
        <f>IF(ISBLANK(VLOOKUP(T_IE928PL[[#This Row],[Ścieżka Xpath]],ALL!$C:K,COLUMN(I$2),0)),"",VLOOKUP(T_IE928PL[[#This Row],[Ścieżka Xpath]],ALL!$C:K,COLUMN(I$2),0))</f>
        <v/>
      </c>
      <c r="J25" s="51" t="str">
        <f>IF(ISBLANK(VLOOKUP(T_IE928PL[[#This Row],[Ścieżka Xpath]],ALL!$C:L,COLUMN(J$2),0)),"",VLOOKUP(T_IE928PL[[#This Row],[Ścieżka Xpath]],ALL!$C:L,COLUMN(J$2),0))</f>
        <v/>
      </c>
      <c r="K25" s="51" t="str">
        <f>IF(ISBLANK(VLOOKUP(T_IE928PL[[#This Row],[Ścieżka Xpath]],ALL!$C:N,COLUMN(K$2),0)),"",VLOOKUP(T_IE928PL[[#This Row],[Ścieżka Xpath]],ALL!$C:N,COLUMN(K$2),0))</f>
        <v/>
      </c>
      <c r="L25" s="62" t="str">
        <f>IF(ISBLANK(VLOOKUP(T_IE928PL[[#This Row],[Ścieżka Xpath]],ALL!$C:O,COLUMN(L$2),0)),"",VLOOKUP(T_IE928PL[[#This Row],[Ścieżka Xpath]],ALL!$C:O,COLUMN(L$2),0))</f>
        <v/>
      </c>
      <c r="M25" s="62" t="str">
        <f>IF(ISBLANK(VLOOKUP(T_IE928PL[[#This Row],[Ścieżka Xpath]],ALL!$C:P,COLUMN(M$2),0)),"",VLOOKUP(T_IE928PL[[#This Row],[Ścieżka Xpath]],ALL!$C:P,COLUMN(M$2),0))</f>
        <v/>
      </c>
      <c r="N25" s="62" t="str">
        <f>IF(ISBLANK(VLOOKUP(T_IE928PL[[#This Row],[Ścieżka Xpath]],ALL!$C:Q,COLUMN(N$2),0)),"",VLOOKUP(T_IE928PL[[#This Row],[Ścieżka Xpath]],ALL!$C:Q,COLUMN(N$2),0))</f>
        <v/>
      </c>
      <c r="O25" s="62" t="str">
        <f>IF(ISBLANK(VLOOKUP(T_IE928PL[[#This Row],[Ścieżka Xpath]],ALL!$C:R,COLUMN(O$2),0)),"",VLOOKUP(T_IE928PL[[#This Row],[Ścieżka Xpath]],ALL!$C:R,COLUMN(O$2),0))</f>
        <v/>
      </c>
    </row>
    <row r="26" spans="1:15" ht="15">
      <c r="A26" s="72" t="s">
        <v>2962</v>
      </c>
      <c r="B26" s="64">
        <v>24</v>
      </c>
      <c r="C26" s="48" t="str">
        <f>IF(ISBLANK(VLOOKUP(T_IE928PL[[#This Row],[Ścieżka Xpath]],ALL!$C:E,COLUMN(C$2),0)),"",VLOOKUP(T_IE928PL[[#This Row],[Ścieżka Xpath]],ALL!$C:E,COLUMN(C$2),0))</f>
        <v>13 07 018 020</v>
      </c>
      <c r="D26" s="62" t="str">
        <f>IF(ISBLANK(VLOOKUP(T_IE928PL[[#This Row],[Ścieżka Xpath]],ALL!$C:F,COLUMN(D$2),0)),"",VLOOKUP(T_IE928PL[[#This Row],[Ścieżka Xpath]],ALL!$C:F,COLUMN(D$2),0))</f>
        <v>Kod kraju.</v>
      </c>
      <c r="E26" s="62" t="str">
        <f>IF(ISBLANK(VLOOKUP(T_IE928PL[[#This Row],[Ścieżka Xpath]],ALL!$C:G,COLUMN(E$2),0)),"",VLOOKUP(T_IE928PL[[#This Row],[Ścieżka Xpath]],ALL!$C:G,COLUMN(E$2),0))</f>
        <v>Country code.</v>
      </c>
      <c r="F26" s="51" t="str">
        <f>IF(ISBLANK(VLOOKUP(T_IE928PL[[#This Row],[Ścieżka Xpath]],ALL!$C:H,COLUMN(F$2),0)),"",VLOOKUP(T_IE928PL[[#This Row],[Ścieżka Xpath]],ALL!$C:H,COLUMN(F$2),0))</f>
        <v/>
      </c>
      <c r="G26" s="51" t="str">
        <f>IF(ISBLANK(VLOOKUP(T_IE928PL[[#This Row],[Ścieżka Xpath]],ALL!$C:I,COLUMN(G$2),0)),"",VLOOKUP(T_IE928PL[[#This Row],[Ścieżka Xpath]],ALL!$C:I,COLUMN(G$2),0))</f>
        <v>R</v>
      </c>
      <c r="H26" s="51" t="str">
        <f>IF(ISBLANK(VLOOKUP(T_IE928PL[[#This Row],[Ścieżka Xpath]],ALL!$C:J,COLUMN(H$2),0)),"",VLOOKUP(T_IE928PL[[#This Row],[Ścieżka Xpath]],ALL!$C:J,COLUMN(H$2),0))</f>
        <v>a2</v>
      </c>
      <c r="I26" s="51" t="str">
        <f>IF(ISBLANK(VLOOKUP(T_IE928PL[[#This Row],[Ścieżka Xpath]],ALL!$C:K,COLUMN(I$2),0)),"",VLOOKUP(T_IE928PL[[#This Row],[Ścieżka Xpath]],ALL!$C:K,COLUMN(I$2),0))</f>
        <v>CL248</v>
      </c>
      <c r="J26" s="51" t="str">
        <f>IF(ISBLANK(VLOOKUP(T_IE928PL[[#This Row],[Ścieżka Xpath]],ALL!$C:L,COLUMN(J$2),0)),"",VLOOKUP(T_IE928PL[[#This Row],[Ścieżka Xpath]],ALL!$C:L,COLUMN(J$2),0))</f>
        <v/>
      </c>
      <c r="K26" s="51" t="str">
        <f>IF(ISBLANK(VLOOKUP(T_IE928PL[[#This Row],[Ścieżka Xpath]],ALL!$C:N,COLUMN(K$2),0)),"",VLOOKUP(T_IE928PL[[#This Row],[Ścieżka Xpath]],ALL!$C:N,COLUMN(K$2),0))</f>
        <v/>
      </c>
      <c r="L26" s="62" t="str">
        <f>IF(ISBLANK(VLOOKUP(T_IE928PL[[#This Row],[Ścieżka Xpath]],ALL!$C:O,COLUMN(L$2),0)),"",VLOOKUP(T_IE928PL[[#This Row],[Ścieżka Xpath]],ALL!$C:O,COLUMN(L$2),0))</f>
        <v/>
      </c>
      <c r="M26" s="62" t="str">
        <f>IF(ISBLANK(VLOOKUP(T_IE928PL[[#This Row],[Ścieżka Xpath]],ALL!$C:P,COLUMN(M$2),0)),"",VLOOKUP(T_IE928PL[[#This Row],[Ścieżka Xpath]],ALL!$C:P,COLUMN(M$2),0))</f>
        <v/>
      </c>
      <c r="N26" s="62" t="str">
        <f>IF(ISBLANK(VLOOKUP(T_IE928PL[[#This Row],[Ścieżka Xpath]],ALL!$C:Q,COLUMN(N$2),0)),"",VLOOKUP(T_IE928PL[[#This Row],[Ścieżka Xpath]],ALL!$C:Q,COLUMN(N$2),0))</f>
        <v/>
      </c>
      <c r="O26" s="62" t="str">
        <f>IF(ISBLANK(VLOOKUP(T_IE928PL[[#This Row],[Ścieżka Xpath]],ALL!$C:R,COLUMN(O$2),0)),"",VLOOKUP(T_IE928PL[[#This Row],[Ścieżka Xpath]],ALL!$C:R,COLUMN(O$2),0))</f>
        <v/>
      </c>
    </row>
    <row r="27" spans="1:15" ht="15">
      <c r="A27" s="91" t="s">
        <v>2963</v>
      </c>
      <c r="B27" s="32">
        <v>25</v>
      </c>
      <c r="C27" s="68" t="str">
        <f>IF(ISBLANK(VLOOKUP(T_IE928PL[[#This Row],[Ścieżka Xpath]],ALL!$C:E,COLUMN(C$2),0)),"",VLOOKUP(T_IE928PL[[#This Row],[Ścieżka Xpath]],ALL!$C:E,COLUMN(C$2),0))</f>
        <v>-</v>
      </c>
      <c r="D27" s="70" t="str">
        <f>IF(ISBLANK(VLOOKUP(T_IE928PL[[#This Row],[Ścieżka Xpath]],ALL!$C:F,COLUMN(D$2),0)),"",VLOOKUP(T_IE928PL[[#This Row],[Ścieżka Xpath]],ALL!$C:F,COLUMN(D$2),0))</f>
        <v>Podpis elektroniczny.</v>
      </c>
      <c r="E27" s="70" t="str">
        <f>IF(ISBLANK(VLOOKUP(T_IE928PL[[#This Row],[Ścieżka Xpath]],ALL!$C:G,COLUMN(E$2),0)),"",VLOOKUP(T_IE928PL[[#This Row],[Ścieżka Xpath]],ALL!$C:G,COLUMN(E$2),0))</f>
        <v>Message's digital signature.</v>
      </c>
      <c r="F27" s="69" t="str">
        <f>IF(ISBLANK(VLOOKUP(T_IE928PL[[#This Row],[Ścieżka Xpath]],ALL!$C:H,COLUMN(F$2),0)),"",VLOOKUP(T_IE928PL[[#This Row],[Ścieżka Xpath]],ALL!$C:H,COLUMN(F$2),0))</f>
        <v>0..1</v>
      </c>
      <c r="G27" s="69" t="str">
        <f>IF(ISBLANK(VLOOKUP(T_IE928PL[[#This Row],[Ścieżka Xpath]],ALL!$C:I,COLUMN(G$2),0)),"",VLOOKUP(T_IE928PL[[#This Row],[Ścieżka Xpath]],ALL!$C:I,COLUMN(G$2),0))</f>
        <v>O</v>
      </c>
      <c r="H27" s="69" t="str">
        <f>IF(ISBLANK(VLOOKUP(T_IE928PL[[#This Row],[Ścieżka Xpath]],ALL!$C:J,COLUMN(H$2),0)),"",VLOOKUP(T_IE928PL[[#This Row],[Ścieżka Xpath]],ALL!$C:J,COLUMN(H$2),0))</f>
        <v/>
      </c>
      <c r="I27" s="69" t="str">
        <f>IF(ISBLANK(VLOOKUP(T_IE928PL[[#This Row],[Ścieżka Xpath]],ALL!$C:K,COLUMN(I$2),0)),"",VLOOKUP(T_IE928PL[[#This Row],[Ścieżka Xpath]],ALL!$C:K,COLUMN(I$2),0))</f>
        <v/>
      </c>
      <c r="J27" s="69" t="str">
        <f>IF(ISBLANK(VLOOKUP(T_IE928PL[[#This Row],[Ścieżka Xpath]],ALL!$C:L,COLUMN(J$2),0)),"",VLOOKUP(T_IE928PL[[#This Row],[Ścieżka Xpath]],ALL!$C:L,COLUMN(J$2),0))</f>
        <v/>
      </c>
      <c r="K27" s="69" t="str">
        <f>IF(ISBLANK(VLOOKUP(T_IE928PL[[#This Row],[Ścieżka Xpath]],ALL!$C:N,COLUMN(K$2),0)),"",VLOOKUP(T_IE928PL[[#This Row],[Ścieżka Xpath]],ALL!$C:N,COLUMN(K$2),0))</f>
        <v/>
      </c>
      <c r="L27" s="70" t="str">
        <f>IF(ISBLANK(VLOOKUP(T_IE928PL[[#This Row],[Ścieżka Xpath]],ALL!$C:O,COLUMN(L$2),0)),"",VLOOKUP(T_IE928PL[[#This Row],[Ścieżka Xpath]],ALL!$C:O,COLUMN(L$2),0))</f>
        <v/>
      </c>
      <c r="M27" s="70" t="str">
        <f>IF(ISBLANK(VLOOKUP(T_IE928PL[[#This Row],[Ścieżka Xpath]],ALL!$C:P,COLUMN(M$2),0)),"",VLOOKUP(T_IE928PL[[#This Row],[Ścieżka Xpath]],ALL!$C:P,COLUMN(M$2),0))</f>
        <v/>
      </c>
      <c r="N27" s="70" t="str">
        <f>IF(ISBLANK(VLOOKUP(T_IE928PL[[#This Row],[Ścieżka Xpath]],ALL!$C:Q,COLUMN(N$2),0)),"",VLOOKUP(T_IE928PL[[#This Row],[Ścieżka Xpath]],ALL!$C:Q,COLUMN(N$2),0))</f>
        <v/>
      </c>
      <c r="O27" s="70" t="str">
        <f>IF(ISBLANK(VLOOKUP(T_IE928PL[[#This Row],[Ścieżka Xpath]],ALL!$C:R,COLUMN(O$2),0)),"",VLOOKUP(T_IE928PL[[#This Row],[Ścieżka Xpath]],ALL!$C:R,COLUMN(O$2),0))</f>
        <v/>
      </c>
    </row>
  </sheetData>
  <hyperlinks>
    <hyperlink ref="A1" location="METRYKA!A1" display="METRYKA" xr:uid="{80F779F2-E46D-4CCA-B3BF-42F7FD7C218B}"/>
  </hyperlinks>
  <pageMargins left="0.7" right="0.7" top="0.75" bottom="0.75" header="0.3" footer="0.3"/>
  <pageSetup paperSize="9" orientation="portrait" r:id="rId1"/>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D1BA-DFE8-456D-A5AE-1A50E7B338E5}">
  <sheetPr codeName="Arkusz43"/>
  <dimension ref="A1:O20"/>
  <sheetViews>
    <sheetView zoomScale="85" zoomScaleNormal="85" workbookViewId="0">
      <selection activeCell="E20" sqref="D4:E20"/>
    </sheetView>
  </sheetViews>
  <sheetFormatPr defaultRowHeight="12.75"/>
  <cols>
    <col min="1" max="1" width="80.7109375" style="28" customWidth="1"/>
    <col min="2" max="2" width="7.7109375" customWidth="1"/>
    <col min="3" max="3" width="16.7109375" style="27" customWidth="1"/>
    <col min="4" max="5" width="50.7109375" style="29" customWidth="1"/>
    <col min="6" max="11" width="8.7109375" style="33" customWidth="1"/>
    <col min="12" max="15" width="22.7109375" style="29" customWidth="1"/>
  </cols>
  <sheetData>
    <row r="1" spans="1:15" ht="23.25">
      <c r="A1" s="130" t="s">
        <v>3796</v>
      </c>
      <c r="B1" s="248"/>
      <c r="C1" s="250" t="str">
        <f>MID(A3,2,IFERROR(FIND("#",SUBSTITUTE(A3,"/","#",2),1)-2,LEN(A3)-1))</f>
        <v>UPO</v>
      </c>
      <c r="D1" s="62"/>
      <c r="E1" s="62"/>
      <c r="F1" s="51"/>
      <c r="G1" s="51"/>
      <c r="H1" s="51"/>
      <c r="I1" s="51"/>
      <c r="J1" s="51"/>
    </row>
    <row r="2" spans="1:15" ht="30">
      <c r="A2" s="146" t="s">
        <v>1457</v>
      </c>
      <c r="B2" s="174" t="s">
        <v>5217</v>
      </c>
      <c r="C2" s="146" t="s">
        <v>5567</v>
      </c>
      <c r="D2" s="146" t="s">
        <v>5801</v>
      </c>
      <c r="E2" s="146" t="s">
        <v>5802</v>
      </c>
      <c r="F2" s="146" t="s">
        <v>1</v>
      </c>
      <c r="G2" s="146" t="s">
        <v>2</v>
      </c>
      <c r="H2" s="146" t="s">
        <v>3</v>
      </c>
      <c r="I2" s="146" t="s">
        <v>4</v>
      </c>
      <c r="J2" s="146" t="s">
        <v>5</v>
      </c>
      <c r="K2" s="146" t="s">
        <v>4499</v>
      </c>
      <c r="L2" s="146" t="s">
        <v>5568</v>
      </c>
      <c r="M2" s="146" t="s">
        <v>5566</v>
      </c>
      <c r="N2" s="146" t="s">
        <v>5565</v>
      </c>
      <c r="O2" s="146" t="s">
        <v>5800</v>
      </c>
    </row>
    <row r="3" spans="1:15" ht="15">
      <c r="A3" s="91" t="s">
        <v>4466</v>
      </c>
      <c r="B3" s="32">
        <v>1</v>
      </c>
      <c r="C3" s="68" t="str">
        <f>IF(ISBLANK(VLOOKUP(T_UPO[[#This Row],[Ścieżka Xpath]],ALL!$C:E,COLUMN(C$2),0)),"",VLOOKUP(T_UPO[[#This Row],[Ścieżka Xpath]],ALL!$C:E,COLUMN(C$2),0))</f>
        <v>-</v>
      </c>
      <c r="D3" s="69" t="str">
        <f>IF(ISBLANK(VLOOKUP(T_UPO[[#This Row],[Ścieżka Xpath]],ALL!$C:F,COLUMN(D$2),0)),"",VLOOKUP(T_UPO[[#This Row],[Ścieżka Xpath]],ALL!$C:F,COLUMN(D$2),0))</f>
        <v>Urzędowe poświadczenie odbioru.</v>
      </c>
      <c r="E3" s="69" t="str">
        <f>IF(ISBLANK(VLOOKUP(T_UPO[[#This Row],[Ścieżka Xpath]],ALL!$C:G,COLUMN(E$2),0)),"",VLOOKUP(T_UPO[[#This Row],[Ścieżka Xpath]],ALL!$C:G,COLUMN(E$2),0))</f>
        <v>Official Confirmation of Document Reception.</v>
      </c>
      <c r="F3" s="68">
        <f>IF(ISBLANK(VLOOKUP(T_UPO[[#This Row],[Ścieżka Xpath]],ALL!$C:H,COLUMN(F$2),0)),"",VLOOKUP(T_UPO[[#This Row],[Ścieżka Xpath]],ALL!$C:H,COLUMN(F$2),0))</f>
        <v>1</v>
      </c>
      <c r="G3" s="68" t="str">
        <f>IF(ISBLANK(VLOOKUP(T_UPO[[#This Row],[Ścieżka Xpath]],ALL!$C:I,COLUMN(G$2),0)),"",VLOOKUP(T_UPO[[#This Row],[Ścieżka Xpath]],ALL!$C:I,COLUMN(G$2),0))</f>
        <v>R</v>
      </c>
      <c r="H3" s="68" t="str">
        <f>IF(ISBLANK(VLOOKUP(T_UPO[[#This Row],[Ścieżka Xpath]],ALL!$C:J,COLUMN(H$2),0)),"",VLOOKUP(T_UPO[[#This Row],[Ścieżka Xpath]],ALL!$C:J,COLUMN(H$2),0))</f>
        <v/>
      </c>
      <c r="I3" s="68" t="str">
        <f>IF(ISBLANK(VLOOKUP(T_UPO[[#This Row],[Ścieżka Xpath]],ALL!$C:K,COLUMN(I$2),0)),"",VLOOKUP(T_UPO[[#This Row],[Ścieżka Xpath]],ALL!$C:K,COLUMN(I$2),0))</f>
        <v/>
      </c>
      <c r="J3" s="68" t="str">
        <f>IF(ISBLANK(VLOOKUP(T_UPO[[#This Row],[Ścieżka Xpath]],ALL!$C:L,COLUMN(J$2),0)),"",VLOOKUP(T_UPO[[#This Row],[Ścieżka Xpath]],ALL!$C:L,COLUMN(J$2),0))</f>
        <v/>
      </c>
      <c r="K3" s="68" t="str">
        <f>IF(ISBLANK(VLOOKUP(T_UPO[[#This Row],[Ścieżka Xpath]],ALL!$C:N,COLUMN(K$2),0)),"",VLOOKUP(T_UPO[[#This Row],[Ścieżka Xpath]],ALL!$C:N,COLUMN(K$2),0))</f>
        <v/>
      </c>
      <c r="L3" s="68" t="str">
        <f>IF(ISBLANK(VLOOKUP(T_UPO[[#This Row],[Ścieżka Xpath]],ALL!$C:O,COLUMN(L$2),0)),"",VLOOKUP(T_UPO[[#This Row],[Ścieżka Xpath]],ALL!$C:O,COLUMN(L$2),0))</f>
        <v/>
      </c>
      <c r="M3" s="68" t="str">
        <f>IF(ISBLANK(VLOOKUP(T_UPO[[#This Row],[Ścieżka Xpath]],ALL!$C:P,COLUMN(M$2),0)),"",VLOOKUP(T_UPO[[#This Row],[Ścieżka Xpath]],ALL!$C:P,COLUMN(M$2),0))</f>
        <v/>
      </c>
      <c r="N3" s="68" t="str">
        <f>IF(ISBLANK(VLOOKUP(T_UPO[[#This Row],[Ścieżka Xpath]],ALL!$C:Q,COLUMN(N$2),0)),"",VLOOKUP(T_UPO[[#This Row],[Ścieżka Xpath]],ALL!$C:Q,COLUMN(N$2),0))</f>
        <v/>
      </c>
      <c r="O3" s="68" t="str">
        <f>IF(ISBLANK(VLOOKUP(T_UPO[[#This Row],[Ścieżka Xpath]],ALL!$C:R,COLUMN(O$2),0)),"",VLOOKUP(T_UPO[[#This Row],[Ścieżka Xpath]],ALL!$C:R,COLUMN(O$2),0))</f>
        <v/>
      </c>
    </row>
    <row r="4" spans="1:15" ht="120">
      <c r="A4" s="72" t="s">
        <v>4467</v>
      </c>
      <c r="B4" s="64">
        <v>2</v>
      </c>
      <c r="C4" s="48" t="str">
        <f>IF(ISBLANK(VLOOKUP(T_UPO[[#This Row],[Ścieżka Xpath]],ALL!$C:E,COLUMN(C$2),0)),"",VLOOKUP(T_UPO[[#This Row],[Ścieżka Xpath]],ALL!$C:E,COLUMN(C$2),0))</f>
        <v>-</v>
      </c>
      <c r="D4" s="62" t="str">
        <f>IF(ISBLANK(VLOOKUP(T_UPO[[#This Row],[Ścieżka Xpath]],ALL!$C:F,COLUMN(D$2),0)),"",VLOOKUP(T_UPO[[#This Row],[Ścieżka Xpath]],ALL!$C:F,COLUMN(D$2),0))</f>
        <v>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v>
      </c>
      <c r="E4" s="62" t="str">
        <f>IF(ISBLANK(VLOOKUP(T_UPO[[#This Row],[Ścieżka Xpath]],ALL!$C:G,COLUMN(E$2),0)),"",VLOOKUP(T_UPO[[#This Row],[Ścieżka Xpath]],ALL!$C:G,COLUMN(E$2),0))</f>
        <v>Message identification in format Year+Type+Id, where:
•	Year - last 2 digits of the year from /UPO/@DataWytworzenia,
•	Type - value "UPO",
•	Id - combination of 1 to 7 characters (digits (0-9) and/or capital letters (A-Z))</v>
      </c>
      <c r="F4" s="51" t="str">
        <f>IF(ISBLANK(VLOOKUP(T_UPO[[#This Row],[Ścieżka Xpath]],ALL!$C:H,COLUMN(F$2),0)),"",VLOOKUP(T_UPO[[#This Row],[Ścieżka Xpath]],ALL!$C:H,COLUMN(F$2),0))</f>
        <v/>
      </c>
      <c r="G4" s="51" t="str">
        <f>IF(ISBLANK(VLOOKUP(T_UPO[[#This Row],[Ścieżka Xpath]],ALL!$C:I,COLUMN(G$2),0)),"",VLOOKUP(T_UPO[[#This Row],[Ścieżka Xpath]],ALL!$C:I,COLUMN(G$2),0))</f>
        <v>R</v>
      </c>
      <c r="H4" s="51" t="str">
        <f>IF(ISBLANK(VLOOKUP(T_UPO[[#This Row],[Ścieżka Xpath]],ALL!$C:J,COLUMN(H$2),0)),"",VLOOKUP(T_UPO[[#This Row],[Ścieżka Xpath]],ALL!$C:J,COLUMN(H$2),0))</f>
        <v>an..40</v>
      </c>
      <c r="I4" s="51" t="str">
        <f>IF(ISBLANK(VLOOKUP(T_UPO[[#This Row],[Ścieżka Xpath]],ALL!$C:K,COLUMN(I$2),0)),"",VLOOKUP(T_UPO[[#This Row],[Ścieżka Xpath]],ALL!$C:K,COLUMN(I$2),0))</f>
        <v/>
      </c>
      <c r="J4" s="51" t="str">
        <f>IF(ISBLANK(VLOOKUP(T_UPO[[#This Row],[Ścieżka Xpath]],ALL!$C:L,COLUMN(J$2),0)),"",VLOOKUP(T_UPO[[#This Row],[Ścieżka Xpath]],ALL!$C:L,COLUMN(J$2),0))</f>
        <v/>
      </c>
      <c r="K4" s="51" t="str">
        <f>IF(ISBLANK(VLOOKUP(T_UPO[[#This Row],[Ścieżka Xpath]],ALL!$C:N,COLUMN(K$2),0)),"",VLOOKUP(T_UPO[[#This Row],[Ścieżka Xpath]],ALL!$C:N,COLUMN(K$2),0))</f>
        <v/>
      </c>
      <c r="L4" s="62" t="str">
        <f>IF(ISBLANK(VLOOKUP(T_UPO[[#This Row],[Ścieżka Xpath]],ALL!$C:O,COLUMN(L$2),0)),"",VLOOKUP(T_UPO[[#This Row],[Ścieżka Xpath]],ALL!$C:O,COLUMN(L$2),0))</f>
        <v/>
      </c>
      <c r="M4" s="62" t="str">
        <f>IF(ISBLANK(VLOOKUP(T_UPO[[#This Row],[Ścieżka Xpath]],ALL!$C:P,COLUMN(M$2),0)),"",VLOOKUP(T_UPO[[#This Row],[Ścieżka Xpath]],ALL!$C:P,COLUMN(M$2),0))</f>
        <v/>
      </c>
      <c r="N4" s="62" t="str">
        <f>IF(ISBLANK(VLOOKUP(T_UPO[[#This Row],[Ścieżka Xpath]],ALL!$C:Q,COLUMN(N$2),0)),"",VLOOKUP(T_UPO[[#This Row],[Ścieżka Xpath]],ALL!$C:Q,COLUMN(N$2),0))</f>
        <v/>
      </c>
      <c r="O4" s="62" t="str">
        <f>IF(ISBLANK(VLOOKUP(T_UPO[[#This Row],[Ścieżka Xpath]],ALL!$C:R,COLUMN(O$2),0)),"",VLOOKUP(T_UPO[[#This Row],[Ścieżka Xpath]],ALL!$C:R,COLUMN(O$2),0))</f>
        <v/>
      </c>
    </row>
    <row r="5" spans="1:15" ht="15">
      <c r="A5" s="72" t="s">
        <v>4468</v>
      </c>
      <c r="B5" s="64">
        <v>3</v>
      </c>
      <c r="C5" s="48" t="str">
        <f>IF(ISBLANK(VLOOKUP(T_UPO[[#This Row],[Ścieżka Xpath]],ALL!$C:E,COLUMN(C$2),0)),"",VLOOKUP(T_UPO[[#This Row],[Ścieżka Xpath]],ALL!$C:E,COLUMN(C$2),0))</f>
        <v>-</v>
      </c>
      <c r="D5" s="62" t="str">
        <f>IF(ISBLANK(VLOOKUP(T_UPO[[#This Row],[Ścieżka Xpath]],ALL!$C:F,COLUMN(D$2),0)),"",VLOOKUP(T_UPO[[#This Row],[Ścieżka Xpath]],ALL!$C:F,COLUMN(D$2),0))</f>
        <v>Identyfikator SEAP.</v>
      </c>
      <c r="E5" s="62" t="str">
        <f>IF(ISBLANK(VLOOKUP(T_UPO[[#This Row],[Ścieżka Xpath]],ALL!$C:G,COLUMN(E$2),0)),"",VLOOKUP(T_UPO[[#This Row],[Ścieżka Xpath]],ALL!$C:G,COLUMN(E$2),0))</f>
        <v>SEAP identifier.</v>
      </c>
      <c r="F5" s="51" t="str">
        <f>IF(ISBLANK(VLOOKUP(T_UPO[[#This Row],[Ścieżka Xpath]],ALL!$C:H,COLUMN(F$2),0)),"",VLOOKUP(T_UPO[[#This Row],[Ścieżka Xpath]],ALL!$C:H,COLUMN(F$2),0))</f>
        <v/>
      </c>
      <c r="G5" s="51" t="str">
        <f>IF(ISBLANK(VLOOKUP(T_UPO[[#This Row],[Ścieżka Xpath]],ALL!$C:I,COLUMN(G$2),0)),"",VLOOKUP(T_UPO[[#This Row],[Ścieżka Xpath]],ALL!$C:I,COLUMN(G$2),0))</f>
        <v>R</v>
      </c>
      <c r="H5" s="51" t="str">
        <f>IF(ISBLANK(VLOOKUP(T_UPO[[#This Row],[Ścieżka Xpath]],ALL!$C:J,COLUMN(H$2),0)),"",VLOOKUP(T_UPO[[#This Row],[Ścieżka Xpath]],ALL!$C:J,COLUMN(H$2),0))</f>
        <v>an..40</v>
      </c>
      <c r="I5" s="51" t="str">
        <f>IF(ISBLANK(VLOOKUP(T_UPO[[#This Row],[Ścieżka Xpath]],ALL!$C:K,COLUMN(I$2),0)),"",VLOOKUP(T_UPO[[#This Row],[Ścieżka Xpath]],ALL!$C:K,COLUMN(I$2),0))</f>
        <v/>
      </c>
      <c r="J5" s="51" t="str">
        <f>IF(ISBLANK(VLOOKUP(T_UPO[[#This Row],[Ścieżka Xpath]],ALL!$C:L,COLUMN(J$2),0)),"",VLOOKUP(T_UPO[[#This Row],[Ścieżka Xpath]],ALL!$C:L,COLUMN(J$2),0))</f>
        <v/>
      </c>
      <c r="K5" s="51" t="str">
        <f>IF(ISBLANK(VLOOKUP(T_UPO[[#This Row],[Ścieżka Xpath]],ALL!$C:N,COLUMN(K$2),0)),"",VLOOKUP(T_UPO[[#This Row],[Ścieżka Xpath]],ALL!$C:N,COLUMN(K$2),0))</f>
        <v/>
      </c>
      <c r="L5" s="62" t="str">
        <f>IF(ISBLANK(VLOOKUP(T_UPO[[#This Row],[Ścieżka Xpath]],ALL!$C:O,COLUMN(L$2),0)),"",VLOOKUP(T_UPO[[#This Row],[Ścieżka Xpath]],ALL!$C:O,COLUMN(L$2),0))</f>
        <v/>
      </c>
      <c r="M5" s="62" t="str">
        <f>IF(ISBLANK(VLOOKUP(T_UPO[[#This Row],[Ścieżka Xpath]],ALL!$C:P,COLUMN(M$2),0)),"",VLOOKUP(T_UPO[[#This Row],[Ścieżka Xpath]],ALL!$C:P,COLUMN(M$2),0))</f>
        <v/>
      </c>
      <c r="N5" s="62" t="str">
        <f>IF(ISBLANK(VLOOKUP(T_UPO[[#This Row],[Ścieżka Xpath]],ALL!$C:Q,COLUMN(N$2),0)),"",VLOOKUP(T_UPO[[#This Row],[Ścieżka Xpath]],ALL!$C:Q,COLUMN(N$2),0))</f>
        <v/>
      </c>
      <c r="O5" s="62" t="str">
        <f>IF(ISBLANK(VLOOKUP(T_UPO[[#This Row],[Ścieżka Xpath]],ALL!$C:R,COLUMN(O$2),0)),"",VLOOKUP(T_UPO[[#This Row],[Ścieżka Xpath]],ALL!$C:R,COLUMN(O$2),0))</f>
        <v/>
      </c>
    </row>
    <row r="6" spans="1:15" ht="30">
      <c r="A6" s="72" t="s">
        <v>4469</v>
      </c>
      <c r="B6" s="64">
        <v>4</v>
      </c>
      <c r="C6" s="48" t="str">
        <f>IF(ISBLANK(VLOOKUP(T_UPO[[#This Row],[Ścieżka Xpath]],ALL!$C:E,COLUMN(C$2),0)),"",VLOOKUP(T_UPO[[#This Row],[Ścieżka Xpath]],ALL!$C:E,COLUMN(C$2),0))</f>
        <v>-</v>
      </c>
      <c r="D6" s="62" t="str">
        <f>IF(ISBLANK(VLOOKUP(T_UPO[[#This Row],[Ścieżka Xpath]],ALL!$C:F,COLUMN(D$2),0)),"",VLOOKUP(T_UPO[[#This Row],[Ścieżka Xpath]],ALL!$C:F,COLUMN(D$2),0))</f>
        <v>Nazwa podmiotu wydającego komunikat.</v>
      </c>
      <c r="E6" s="62" t="str">
        <f>IF(ISBLANK(VLOOKUP(T_UPO[[#This Row],[Ścieżka Xpath]],ALL!$C:G,COLUMN(E$2),0)),"",VLOOKUP(T_UPO[[#This Row],[Ścieżka Xpath]],ALL!$C:G,COLUMN(E$2),0))</f>
        <v>Name of entity sending message - "Ministerstwo Finansów".</v>
      </c>
      <c r="F6" s="51" t="str">
        <f>IF(ISBLANK(VLOOKUP(T_UPO[[#This Row],[Ścieżka Xpath]],ALL!$C:H,COLUMN(F$2),0)),"",VLOOKUP(T_UPO[[#This Row],[Ścieżka Xpath]],ALL!$C:H,COLUMN(F$2),0))</f>
        <v/>
      </c>
      <c r="G6" s="51" t="str">
        <f>IF(ISBLANK(VLOOKUP(T_UPO[[#This Row],[Ścieżka Xpath]],ALL!$C:I,COLUMN(G$2),0)),"",VLOOKUP(T_UPO[[#This Row],[Ścieżka Xpath]],ALL!$C:I,COLUMN(G$2),0))</f>
        <v>R</v>
      </c>
      <c r="H6" s="51" t="str">
        <f>IF(ISBLANK(VLOOKUP(T_UPO[[#This Row],[Ścieżka Xpath]],ALL!$C:J,COLUMN(H$2),0)),"",VLOOKUP(T_UPO[[#This Row],[Ścieżka Xpath]],ALL!$C:J,COLUMN(H$2),0))</f>
        <v>an..123</v>
      </c>
      <c r="I6" s="51" t="str">
        <f>IF(ISBLANK(VLOOKUP(T_UPO[[#This Row],[Ścieżka Xpath]],ALL!$C:K,COLUMN(I$2),0)),"",VLOOKUP(T_UPO[[#This Row],[Ścieżka Xpath]],ALL!$C:K,COLUMN(I$2),0))</f>
        <v/>
      </c>
      <c r="J6" s="51" t="str">
        <f>IF(ISBLANK(VLOOKUP(T_UPO[[#This Row],[Ścieżka Xpath]],ALL!$C:L,COLUMN(J$2),0)),"",VLOOKUP(T_UPO[[#This Row],[Ścieżka Xpath]],ALL!$C:L,COLUMN(J$2),0))</f>
        <v/>
      </c>
      <c r="K6" s="51" t="str">
        <f>IF(ISBLANK(VLOOKUP(T_UPO[[#This Row],[Ścieżka Xpath]],ALL!$C:N,COLUMN(K$2),0)),"",VLOOKUP(T_UPO[[#This Row],[Ścieżka Xpath]],ALL!$C:N,COLUMN(K$2),0))</f>
        <v/>
      </c>
      <c r="L6" s="62" t="str">
        <f>IF(ISBLANK(VLOOKUP(T_UPO[[#This Row],[Ścieżka Xpath]],ALL!$C:O,COLUMN(L$2),0)),"",VLOOKUP(T_UPO[[#This Row],[Ścieżka Xpath]],ALL!$C:O,COLUMN(L$2),0))</f>
        <v/>
      </c>
      <c r="M6" s="62" t="str">
        <f>IF(ISBLANK(VLOOKUP(T_UPO[[#This Row],[Ścieżka Xpath]],ALL!$C:P,COLUMN(M$2),0)),"",VLOOKUP(T_UPO[[#This Row],[Ścieżka Xpath]],ALL!$C:P,COLUMN(M$2),0))</f>
        <v/>
      </c>
      <c r="N6" s="62" t="str">
        <f>IF(ISBLANK(VLOOKUP(T_UPO[[#This Row],[Ścieżka Xpath]],ALL!$C:Q,COLUMN(N$2),0)),"",VLOOKUP(T_UPO[[#This Row],[Ścieżka Xpath]],ALL!$C:Q,COLUMN(N$2),0))</f>
        <v/>
      </c>
      <c r="O6" s="62" t="str">
        <f>IF(ISBLANK(VLOOKUP(T_UPO[[#This Row],[Ścieżka Xpath]],ALL!$C:R,COLUMN(O$2),0)),"",VLOOKUP(T_UPO[[#This Row],[Ścieżka Xpath]],ALL!$C:R,COLUMN(O$2),0))</f>
        <v/>
      </c>
    </row>
    <row r="7" spans="1:15" ht="30">
      <c r="A7" s="72" t="s">
        <v>4470</v>
      </c>
      <c r="B7" s="64">
        <v>5</v>
      </c>
      <c r="C7" s="48" t="str">
        <f>IF(ISBLANK(VLOOKUP(T_UPO[[#This Row],[Ścieżka Xpath]],ALL!$C:E,COLUMN(C$2),0)),"",VLOOKUP(T_UPO[[#This Row],[Ścieżka Xpath]],ALL!$C:E,COLUMN(C$2),0))</f>
        <v>-</v>
      </c>
      <c r="D7" s="62" t="str">
        <f>IF(ISBLANK(VLOOKUP(T_UPO[[#This Row],[Ścieżka Xpath]],ALL!$C:F,COLUMN(D$2),0)),"",VLOOKUP(T_UPO[[#This Row],[Ścieżka Xpath]],ALL!$C:F,COLUMN(D$2),0))</f>
        <v>Nazwa Systemu wydającego komunikat – zawsze NCTS2.</v>
      </c>
      <c r="E7" s="62" t="str">
        <f>IF(ISBLANK(VLOOKUP(T_UPO[[#This Row],[Ścieżka Xpath]],ALL!$C:G,COLUMN(E$2),0)),"",VLOOKUP(T_UPO[[#This Row],[Ścieżka Xpath]],ALL!$C:G,COLUMN(E$2),0))</f>
        <v>Name of System sending message - "NCTS2".</v>
      </c>
      <c r="F7" s="51" t="str">
        <f>IF(ISBLANK(VLOOKUP(T_UPO[[#This Row],[Ścieżka Xpath]],ALL!$C:H,COLUMN(F$2),0)),"",VLOOKUP(T_UPO[[#This Row],[Ścieżka Xpath]],ALL!$C:H,COLUMN(F$2),0))</f>
        <v/>
      </c>
      <c r="G7" s="51" t="str">
        <f>IF(ISBLANK(VLOOKUP(T_UPO[[#This Row],[Ścieżka Xpath]],ALL!$C:I,COLUMN(G$2),0)),"",VLOOKUP(T_UPO[[#This Row],[Ścieżka Xpath]],ALL!$C:I,COLUMN(G$2),0))</f>
        <v>R</v>
      </c>
      <c r="H7" s="51" t="str">
        <f>IF(ISBLANK(VLOOKUP(T_UPO[[#This Row],[Ścieżka Xpath]],ALL!$C:J,COLUMN(H$2),0)),"",VLOOKUP(T_UPO[[#This Row],[Ścieżka Xpath]],ALL!$C:J,COLUMN(H$2),0))</f>
        <v>an..10</v>
      </c>
      <c r="I7" s="51" t="str">
        <f>IF(ISBLANK(VLOOKUP(T_UPO[[#This Row],[Ścieżka Xpath]],ALL!$C:K,COLUMN(I$2),0)),"",VLOOKUP(T_UPO[[#This Row],[Ścieżka Xpath]],ALL!$C:K,COLUMN(I$2),0))</f>
        <v/>
      </c>
      <c r="J7" s="51" t="str">
        <f>IF(ISBLANK(VLOOKUP(T_UPO[[#This Row],[Ścieżka Xpath]],ALL!$C:L,COLUMN(J$2),0)),"",VLOOKUP(T_UPO[[#This Row],[Ścieżka Xpath]],ALL!$C:L,COLUMN(J$2),0))</f>
        <v/>
      </c>
      <c r="K7" s="51" t="str">
        <f>IF(ISBLANK(VLOOKUP(T_UPO[[#This Row],[Ścieżka Xpath]],ALL!$C:N,COLUMN(K$2),0)),"",VLOOKUP(T_UPO[[#This Row],[Ścieżka Xpath]],ALL!$C:N,COLUMN(K$2),0))</f>
        <v/>
      </c>
      <c r="L7" s="62" t="str">
        <f>IF(ISBLANK(VLOOKUP(T_UPO[[#This Row],[Ścieżka Xpath]],ALL!$C:O,COLUMN(L$2),0)),"",VLOOKUP(T_UPO[[#This Row],[Ścieżka Xpath]],ALL!$C:O,COLUMN(L$2),0))</f>
        <v/>
      </c>
      <c r="M7" s="62" t="str">
        <f>IF(ISBLANK(VLOOKUP(T_UPO[[#This Row],[Ścieżka Xpath]],ALL!$C:P,COLUMN(M$2),0)),"",VLOOKUP(T_UPO[[#This Row],[Ścieżka Xpath]],ALL!$C:P,COLUMN(M$2),0))</f>
        <v/>
      </c>
      <c r="N7" s="62" t="str">
        <f>IF(ISBLANK(VLOOKUP(T_UPO[[#This Row],[Ścieżka Xpath]],ALL!$C:Q,COLUMN(N$2),0)),"",VLOOKUP(T_UPO[[#This Row],[Ścieżka Xpath]],ALL!$C:Q,COLUMN(N$2),0))</f>
        <v/>
      </c>
      <c r="O7" s="62" t="str">
        <f>IF(ISBLANK(VLOOKUP(T_UPO[[#This Row],[Ścieżka Xpath]],ALL!$C:R,COLUMN(O$2),0)),"",VLOOKUP(T_UPO[[#This Row],[Ścieżka Xpath]],ALL!$C:R,COLUMN(O$2),0))</f>
        <v/>
      </c>
    </row>
    <row r="8" spans="1:15" ht="45">
      <c r="A8" s="72" t="s">
        <v>4471</v>
      </c>
      <c r="B8" s="64">
        <v>6</v>
      </c>
      <c r="C8" s="48" t="str">
        <f>IF(ISBLANK(VLOOKUP(T_UPO[[#This Row],[Ścieżka Xpath]],ALL!$C:E,COLUMN(C$2),0)),"",VLOOKUP(T_UPO[[#This Row],[Ścieżka Xpath]],ALL!$C:E,COLUMN(C$2),0))</f>
        <v>-</v>
      </c>
      <c r="D8" s="62" t="str">
        <f>IF(ISBLANK(VLOOKUP(T_UPO[[#This Row],[Ścieżka Xpath]],ALL!$C:F,COLUMN(D$2),0)),"",VLOOKUP(T_UPO[[#This Row],[Ścieżka Xpath]],ALL!$C:F,COLUMN(D$2),0))</f>
        <v>Data i czas doręczenia komunikatu przez system SEAP do systemu NCTS2 w formacie RRRR-MM-DDTGG:MM:SS, np. 2021-10-01T23:59:59</v>
      </c>
      <c r="E8" s="62" t="str">
        <f>IF(ISBLANK(VLOOKUP(T_UPO[[#This Row],[Ścieżka Xpath]],ALL!$C:G,COLUMN(E$2),0)),"",VLOOKUP(T_UPO[[#This Row],[Ścieżka Xpath]],ALL!$C:G,COLUMN(E$2),0))</f>
        <v>Date and time of message delivery be SEAP to NCTS2PLUS in format YYYY-MM-DDTHH:MM:SS (e.g. 2026-01-30T12:00:00).</v>
      </c>
      <c r="F8" s="51" t="str">
        <f>IF(ISBLANK(VLOOKUP(T_UPO[[#This Row],[Ścieżka Xpath]],ALL!$C:H,COLUMN(F$2),0)),"",VLOOKUP(T_UPO[[#This Row],[Ścieżka Xpath]],ALL!$C:H,COLUMN(F$2),0))</f>
        <v/>
      </c>
      <c r="G8" s="51" t="str">
        <f>IF(ISBLANK(VLOOKUP(T_UPO[[#This Row],[Ścieżka Xpath]],ALL!$C:I,COLUMN(G$2),0)),"",VLOOKUP(T_UPO[[#This Row],[Ścieżka Xpath]],ALL!$C:I,COLUMN(G$2),0))</f>
        <v>R</v>
      </c>
      <c r="H8" s="51" t="str">
        <f>IF(ISBLANK(VLOOKUP(T_UPO[[#This Row],[Ścieżka Xpath]],ALL!$C:J,COLUMN(H$2),0)),"",VLOOKUP(T_UPO[[#This Row],[Ścieżka Xpath]],ALL!$C:J,COLUMN(H$2),0))</f>
        <v>dateTime</v>
      </c>
      <c r="I8" s="51" t="str">
        <f>IF(ISBLANK(VLOOKUP(T_UPO[[#This Row],[Ścieżka Xpath]],ALL!$C:K,COLUMN(I$2),0)),"",VLOOKUP(T_UPO[[#This Row],[Ścieżka Xpath]],ALL!$C:K,COLUMN(I$2),0))</f>
        <v/>
      </c>
      <c r="J8" s="51" t="str">
        <f>IF(ISBLANK(VLOOKUP(T_UPO[[#This Row],[Ścieżka Xpath]],ALL!$C:L,COLUMN(J$2),0)),"",VLOOKUP(T_UPO[[#This Row],[Ścieżka Xpath]],ALL!$C:L,COLUMN(J$2),0))</f>
        <v/>
      </c>
      <c r="K8" s="51" t="str">
        <f>IF(ISBLANK(VLOOKUP(T_UPO[[#This Row],[Ścieżka Xpath]],ALL!$C:N,COLUMN(K$2),0)),"",VLOOKUP(T_UPO[[#This Row],[Ścieżka Xpath]],ALL!$C:N,COLUMN(K$2),0))</f>
        <v/>
      </c>
      <c r="L8" s="62" t="str">
        <f>IF(ISBLANK(VLOOKUP(T_UPO[[#This Row],[Ścieżka Xpath]],ALL!$C:O,COLUMN(L$2),0)),"",VLOOKUP(T_UPO[[#This Row],[Ścieżka Xpath]],ALL!$C:O,COLUMN(L$2),0))</f>
        <v/>
      </c>
      <c r="M8" s="62" t="str">
        <f>IF(ISBLANK(VLOOKUP(T_UPO[[#This Row],[Ścieżka Xpath]],ALL!$C:P,COLUMN(M$2),0)),"",VLOOKUP(T_UPO[[#This Row],[Ścieżka Xpath]],ALL!$C:P,COLUMN(M$2),0))</f>
        <v/>
      </c>
      <c r="N8" s="62" t="str">
        <f>IF(ISBLANK(VLOOKUP(T_UPO[[#This Row],[Ścieżka Xpath]],ALL!$C:Q,COLUMN(N$2),0)),"",VLOOKUP(T_UPO[[#This Row],[Ścieżka Xpath]],ALL!$C:Q,COLUMN(N$2),0))</f>
        <v/>
      </c>
      <c r="O8" s="62" t="str">
        <f>IF(ISBLANK(VLOOKUP(T_UPO[[#This Row],[Ścieżka Xpath]],ALL!$C:R,COLUMN(O$2),0)),"",VLOOKUP(T_UPO[[#This Row],[Ścieżka Xpath]],ALL!$C:R,COLUMN(O$2),0))</f>
        <v/>
      </c>
    </row>
    <row r="9" spans="1:15" ht="45">
      <c r="A9" s="72" t="s">
        <v>4472</v>
      </c>
      <c r="B9" s="64">
        <v>7</v>
      </c>
      <c r="C9" s="48" t="str">
        <f>IF(ISBLANK(VLOOKUP(T_UPO[[#This Row],[Ścieżka Xpath]],ALL!$C:E,COLUMN(C$2),0)),"",VLOOKUP(T_UPO[[#This Row],[Ścieżka Xpath]],ALL!$C:E,COLUMN(C$2),0))</f>
        <v>-</v>
      </c>
      <c r="D9" s="62" t="str">
        <f>IF(ISBLANK(VLOOKUP(T_UPO[[#This Row],[Ścieżka Xpath]],ALL!$C:F,COLUMN(D$2),0)),"",VLOOKUP(T_UPO[[#This Row],[Ścieżka Xpath]],ALL!$C:F,COLUMN(D$2),0))</f>
        <v>Data i czas utworzenia komunikatu przez system NCTS2PLUS w formacie RRRR-MM-DDTGG:MM:SS, np. 2021-10-01T23:59:59.</v>
      </c>
      <c r="E9" s="62" t="str">
        <f>IF(ISBLANK(VLOOKUP(T_UPO[[#This Row],[Ścieżka Xpath]],ALL!$C:G,COLUMN(E$2),0)),"",VLOOKUP(T_UPO[[#This Row],[Ścieżka Xpath]],ALL!$C:G,COLUMN(E$2),0))</f>
        <v>Date and time of message preparation by NCTS2PLUS in format YYYY-MM-DDTHH:MM:SS (e.g. 2026-01-30T12:00:00).</v>
      </c>
      <c r="F9" s="51" t="str">
        <f>IF(ISBLANK(VLOOKUP(T_UPO[[#This Row],[Ścieżka Xpath]],ALL!$C:H,COLUMN(F$2),0)),"",VLOOKUP(T_UPO[[#This Row],[Ścieżka Xpath]],ALL!$C:H,COLUMN(F$2),0))</f>
        <v/>
      </c>
      <c r="G9" s="51" t="str">
        <f>IF(ISBLANK(VLOOKUP(T_UPO[[#This Row],[Ścieżka Xpath]],ALL!$C:I,COLUMN(G$2),0)),"",VLOOKUP(T_UPO[[#This Row],[Ścieżka Xpath]],ALL!$C:I,COLUMN(G$2),0))</f>
        <v>R</v>
      </c>
      <c r="H9" s="51" t="str">
        <f>IF(ISBLANK(VLOOKUP(T_UPO[[#This Row],[Ścieżka Xpath]],ALL!$C:J,COLUMN(H$2),0)),"",VLOOKUP(T_UPO[[#This Row],[Ścieżka Xpath]],ALL!$C:J,COLUMN(H$2),0))</f>
        <v>dateTime</v>
      </c>
      <c r="I9" s="51" t="str">
        <f>IF(ISBLANK(VLOOKUP(T_UPO[[#This Row],[Ścieżka Xpath]],ALL!$C:K,COLUMN(I$2),0)),"",VLOOKUP(T_UPO[[#This Row],[Ścieżka Xpath]],ALL!$C:K,COLUMN(I$2),0))</f>
        <v/>
      </c>
      <c r="J9" s="51" t="str">
        <f>IF(ISBLANK(VLOOKUP(T_UPO[[#This Row],[Ścieżka Xpath]],ALL!$C:L,COLUMN(J$2),0)),"",VLOOKUP(T_UPO[[#This Row],[Ścieżka Xpath]],ALL!$C:L,COLUMN(J$2),0))</f>
        <v/>
      </c>
      <c r="K9" s="51" t="str">
        <f>IF(ISBLANK(VLOOKUP(T_UPO[[#This Row],[Ścieżka Xpath]],ALL!$C:N,COLUMN(K$2),0)),"",VLOOKUP(T_UPO[[#This Row],[Ścieżka Xpath]],ALL!$C:N,COLUMN(K$2),0))</f>
        <v/>
      </c>
      <c r="L9" s="62" t="str">
        <f>IF(ISBLANK(VLOOKUP(T_UPO[[#This Row],[Ścieżka Xpath]],ALL!$C:O,COLUMN(L$2),0)),"",VLOOKUP(T_UPO[[#This Row],[Ścieżka Xpath]],ALL!$C:O,COLUMN(L$2),0))</f>
        <v/>
      </c>
      <c r="M9" s="62" t="str">
        <f>IF(ISBLANK(VLOOKUP(T_UPO[[#This Row],[Ścieżka Xpath]],ALL!$C:P,COLUMN(M$2),0)),"",VLOOKUP(T_UPO[[#This Row],[Ścieżka Xpath]],ALL!$C:P,COLUMN(M$2),0))</f>
        <v/>
      </c>
      <c r="N9" s="62" t="str">
        <f>IF(ISBLANK(VLOOKUP(T_UPO[[#This Row],[Ścieżka Xpath]],ALL!$C:Q,COLUMN(N$2),0)),"",VLOOKUP(T_UPO[[#This Row],[Ścieżka Xpath]],ALL!$C:Q,COLUMN(N$2),0))</f>
        <v/>
      </c>
      <c r="O9" s="62" t="str">
        <f>IF(ISBLANK(VLOOKUP(T_UPO[[#This Row],[Ścieżka Xpath]],ALL!$C:R,COLUMN(O$2),0)),"",VLOOKUP(T_UPO[[#This Row],[Ścieżka Xpath]],ALL!$C:R,COLUMN(O$2),0))</f>
        <v/>
      </c>
    </row>
    <row r="10" spans="1:15" ht="15">
      <c r="A10" s="91" t="s">
        <v>4473</v>
      </c>
      <c r="B10" s="32">
        <v>8</v>
      </c>
      <c r="C10" s="68" t="str">
        <f>IF(ISBLANK(VLOOKUP(T_UPO[[#This Row],[Ścieżka Xpath]],ALL!$C:E,COLUMN(C$2),0)),"",VLOOKUP(T_UPO[[#This Row],[Ścieżka Xpath]],ALL!$C:E,COLUMN(C$2),0))</f>
        <v>-</v>
      </c>
      <c r="D10" s="70" t="str">
        <f>IF(ISBLANK(VLOOKUP(T_UPO[[#This Row],[Ścieżka Xpath]],ALL!$C:F,COLUMN(D$2),0)),"",VLOOKUP(T_UPO[[#This Row],[Ścieżka Xpath]],ALL!$C:F,COLUMN(D$2),0))</f>
        <v>Dane komunikatu, którego doyczy UPO</v>
      </c>
      <c r="E10" s="70" t="str">
        <f>IF(ISBLANK(VLOOKUP(T_UPO[[#This Row],[Ścieżka Xpath]],ALL!$C:G,COLUMN(E$2),0)),"",VLOOKUP(T_UPO[[#This Row],[Ścieżka Xpath]],ALL!$C:G,COLUMN(E$2),0))</f>
        <v>Details of message to which UPO is related to.</v>
      </c>
      <c r="F10" s="69">
        <f>IF(ISBLANK(VLOOKUP(T_UPO[[#This Row],[Ścieżka Xpath]],ALL!$C:H,COLUMN(F$2),0)),"",VLOOKUP(T_UPO[[#This Row],[Ścieżka Xpath]],ALL!$C:H,COLUMN(F$2),0))</f>
        <v>1</v>
      </c>
      <c r="G10" s="69" t="str">
        <f>IF(ISBLANK(VLOOKUP(T_UPO[[#This Row],[Ścieżka Xpath]],ALL!$C:I,COLUMN(G$2),0)),"",VLOOKUP(T_UPO[[#This Row],[Ścieżka Xpath]],ALL!$C:I,COLUMN(G$2),0))</f>
        <v>R</v>
      </c>
      <c r="H10" s="69" t="str">
        <f>IF(ISBLANK(VLOOKUP(T_UPO[[#This Row],[Ścieżka Xpath]],ALL!$C:J,COLUMN(H$2),0)),"",VLOOKUP(T_UPO[[#This Row],[Ścieżka Xpath]],ALL!$C:J,COLUMN(H$2),0))</f>
        <v/>
      </c>
      <c r="I10" s="69" t="str">
        <f>IF(ISBLANK(VLOOKUP(T_UPO[[#This Row],[Ścieżka Xpath]],ALL!$C:K,COLUMN(I$2),0)),"",VLOOKUP(T_UPO[[#This Row],[Ścieżka Xpath]],ALL!$C:K,COLUMN(I$2),0))</f>
        <v/>
      </c>
      <c r="J10" s="69" t="str">
        <f>IF(ISBLANK(VLOOKUP(T_UPO[[#This Row],[Ścieżka Xpath]],ALL!$C:L,COLUMN(J$2),0)),"",VLOOKUP(T_UPO[[#This Row],[Ścieżka Xpath]],ALL!$C:L,COLUMN(J$2),0))</f>
        <v/>
      </c>
      <c r="K10" s="69" t="str">
        <f>IF(ISBLANK(VLOOKUP(T_UPO[[#This Row],[Ścieżka Xpath]],ALL!$C:N,COLUMN(K$2),0)),"",VLOOKUP(T_UPO[[#This Row],[Ścieżka Xpath]],ALL!$C:N,COLUMN(K$2),0))</f>
        <v/>
      </c>
      <c r="L10" s="70" t="str">
        <f>IF(ISBLANK(VLOOKUP(T_UPO[[#This Row],[Ścieżka Xpath]],ALL!$C:O,COLUMN(L$2),0)),"",VLOOKUP(T_UPO[[#This Row],[Ścieżka Xpath]],ALL!$C:O,COLUMN(L$2),0))</f>
        <v/>
      </c>
      <c r="M10" s="70" t="str">
        <f>IF(ISBLANK(VLOOKUP(T_UPO[[#This Row],[Ścieżka Xpath]],ALL!$C:P,COLUMN(M$2),0)),"",VLOOKUP(T_UPO[[#This Row],[Ścieżka Xpath]],ALL!$C:P,COLUMN(M$2),0))</f>
        <v/>
      </c>
      <c r="N10" s="70" t="str">
        <f>IF(ISBLANK(VLOOKUP(T_UPO[[#This Row],[Ścieżka Xpath]],ALL!$C:Q,COLUMN(N$2),0)),"",VLOOKUP(T_UPO[[#This Row],[Ścieżka Xpath]],ALL!$C:Q,COLUMN(N$2),0))</f>
        <v/>
      </c>
      <c r="O10" s="70" t="str">
        <f>IF(ISBLANK(VLOOKUP(T_UPO[[#This Row],[Ścieżka Xpath]],ALL!$C:R,COLUMN(O$2),0)),"",VLOOKUP(T_UPO[[#This Row],[Ścieżka Xpath]],ALL!$C:R,COLUMN(O$2),0))</f>
        <v/>
      </c>
    </row>
    <row r="11" spans="1:15" ht="15">
      <c r="A11" s="72" t="s">
        <v>4474</v>
      </c>
      <c r="B11" s="64">
        <v>9</v>
      </c>
      <c r="C11" s="48" t="str">
        <f>IF(ISBLANK(VLOOKUP(T_UPO[[#This Row],[Ścieżka Xpath]],ALL!$C:E,COLUMN(C$2),0)),"",VLOOKUP(T_UPO[[#This Row],[Ścieżka Xpath]],ALL!$C:E,COLUMN(C$2),0))</f>
        <v>-</v>
      </c>
      <c r="D11" s="62" t="str">
        <f>IF(ISBLANK(VLOOKUP(T_UPO[[#This Row],[Ścieżka Xpath]],ALL!$C:F,COLUMN(D$2),0)),"",VLOOKUP(T_UPO[[#This Row],[Ścieżka Xpath]],ALL!$C:F,COLUMN(D$2),0))</f>
        <v>Skrót komunikatu przesłanego przez podmiot.</v>
      </c>
      <c r="E11" s="62" t="str">
        <f>IF(ISBLANK(VLOOKUP(T_UPO[[#This Row],[Ścieżka Xpath]],ALL!$C:G,COLUMN(E$2),0)),"",VLOOKUP(T_UPO[[#This Row],[Ścieżka Xpath]],ALL!$C:G,COLUMN(E$2),0))</f>
        <v>EO message's digest.</v>
      </c>
      <c r="F11" s="51" t="str">
        <f>IF(ISBLANK(VLOOKUP(T_UPO[[#This Row],[Ścieżka Xpath]],ALL!$C:H,COLUMN(F$2),0)),"",VLOOKUP(T_UPO[[#This Row],[Ścieżka Xpath]],ALL!$C:H,COLUMN(F$2),0))</f>
        <v/>
      </c>
      <c r="G11" s="51" t="str">
        <f>IF(ISBLANK(VLOOKUP(T_UPO[[#This Row],[Ścieżka Xpath]],ALL!$C:I,COLUMN(G$2),0)),"",VLOOKUP(T_UPO[[#This Row],[Ścieżka Xpath]],ALL!$C:I,COLUMN(G$2),0))</f>
        <v>O</v>
      </c>
      <c r="H11" s="51" t="str">
        <f>IF(ISBLANK(VLOOKUP(T_UPO[[#This Row],[Ścieżka Xpath]],ALL!$C:J,COLUMN(H$2),0)),"",VLOOKUP(T_UPO[[#This Row],[Ścieżka Xpath]],ALL!$C:J,COLUMN(H$2),0))</f>
        <v>an..256</v>
      </c>
      <c r="I11" s="51" t="str">
        <f>IF(ISBLANK(VLOOKUP(T_UPO[[#This Row],[Ścieżka Xpath]],ALL!$C:K,COLUMN(I$2),0)),"",VLOOKUP(T_UPO[[#This Row],[Ścieżka Xpath]],ALL!$C:K,COLUMN(I$2),0))</f>
        <v/>
      </c>
      <c r="J11" s="51" t="str">
        <f>IF(ISBLANK(VLOOKUP(T_UPO[[#This Row],[Ścieżka Xpath]],ALL!$C:L,COLUMN(J$2),0)),"",VLOOKUP(T_UPO[[#This Row],[Ścieżka Xpath]],ALL!$C:L,COLUMN(J$2),0))</f>
        <v/>
      </c>
      <c r="K11" s="51" t="str">
        <f>IF(ISBLANK(VLOOKUP(T_UPO[[#This Row],[Ścieżka Xpath]],ALL!$C:N,COLUMN(K$2),0)),"",VLOOKUP(T_UPO[[#This Row],[Ścieżka Xpath]],ALL!$C:N,COLUMN(K$2),0))</f>
        <v/>
      </c>
      <c r="L11" s="62" t="str">
        <f>IF(ISBLANK(VLOOKUP(T_UPO[[#This Row],[Ścieżka Xpath]],ALL!$C:O,COLUMN(L$2),0)),"",VLOOKUP(T_UPO[[#This Row],[Ścieżka Xpath]],ALL!$C:O,COLUMN(L$2),0))</f>
        <v/>
      </c>
      <c r="M11" s="62" t="str">
        <f>IF(ISBLANK(VLOOKUP(T_UPO[[#This Row],[Ścieżka Xpath]],ALL!$C:P,COLUMN(M$2),0)),"",VLOOKUP(T_UPO[[#This Row],[Ścieżka Xpath]],ALL!$C:P,COLUMN(M$2),0))</f>
        <v/>
      </c>
      <c r="N11" s="62" t="str">
        <f>IF(ISBLANK(VLOOKUP(T_UPO[[#This Row],[Ścieżka Xpath]],ALL!$C:Q,COLUMN(N$2),0)),"",VLOOKUP(T_UPO[[#This Row],[Ścieżka Xpath]],ALL!$C:Q,COLUMN(N$2),0))</f>
        <v/>
      </c>
      <c r="O11" s="62" t="str">
        <f>IF(ISBLANK(VLOOKUP(T_UPO[[#This Row],[Ścieżka Xpath]],ALL!$C:R,COLUMN(O$2),0)),"",VLOOKUP(T_UPO[[#This Row],[Ścieżka Xpath]],ALL!$C:R,COLUMN(O$2),0))</f>
        <v/>
      </c>
    </row>
    <row r="12" spans="1:15" ht="30">
      <c r="A12" s="72" t="s">
        <v>4475</v>
      </c>
      <c r="B12" s="64">
        <v>10</v>
      </c>
      <c r="C12" s="48" t="str">
        <f>IF(ISBLANK(VLOOKUP(T_UPO[[#This Row],[Ścieżka Xpath]],ALL!$C:E,COLUMN(C$2),0)),"",VLOOKUP(T_UPO[[#This Row],[Ścieżka Xpath]],ALL!$C:E,COLUMN(C$2),0))</f>
        <v>-</v>
      </c>
      <c r="D12" s="62" t="str">
        <f>IF(ISBLANK(VLOOKUP(T_UPO[[#This Row],[Ścieżka Xpath]],ALL!$C:F,COLUMN(D$2),0)),"",VLOOKUP(T_UPO[[#This Row],[Ścieżka Xpath]],ALL!$C:F,COLUMN(D$2),0))</f>
        <v>Identyfikator komunikatu nadany przez podmiot</v>
      </c>
      <c r="E12" s="62" t="str">
        <f>IF(ISBLANK(VLOOKUP(T_UPO[[#This Row],[Ścieżka Xpath]],ALL!$C:G,COLUMN(E$2),0)),"",VLOOKUP(T_UPO[[#This Row],[Ścieżka Xpath]],ALL!$C:G,COLUMN(E$2),0))</f>
        <v>EO message's identification (which is acknowledged by UPO).</v>
      </c>
      <c r="F12" s="51" t="str">
        <f>IF(ISBLANK(VLOOKUP(T_UPO[[#This Row],[Ścieżka Xpath]],ALL!$C:H,COLUMN(F$2),0)),"",VLOOKUP(T_UPO[[#This Row],[Ścieżka Xpath]],ALL!$C:H,COLUMN(F$2),0))</f>
        <v/>
      </c>
      <c r="G12" s="51" t="str">
        <f>IF(ISBLANK(VLOOKUP(T_UPO[[#This Row],[Ścieżka Xpath]],ALL!$C:I,COLUMN(G$2),0)),"",VLOOKUP(T_UPO[[#This Row],[Ścieżka Xpath]],ALL!$C:I,COLUMN(G$2),0))</f>
        <v>R</v>
      </c>
      <c r="H12" s="51" t="str">
        <f>IF(ISBLANK(VLOOKUP(T_UPO[[#This Row],[Ścieżka Xpath]],ALL!$C:J,COLUMN(H$2),0)),"",VLOOKUP(T_UPO[[#This Row],[Ścieżka Xpath]],ALL!$C:J,COLUMN(H$2),0))</f>
        <v>an..123</v>
      </c>
      <c r="I12" s="51" t="str">
        <f>IF(ISBLANK(VLOOKUP(T_UPO[[#This Row],[Ścieżka Xpath]],ALL!$C:K,COLUMN(I$2),0)),"",VLOOKUP(T_UPO[[#This Row],[Ścieżka Xpath]],ALL!$C:K,COLUMN(I$2),0))</f>
        <v/>
      </c>
      <c r="J12" s="51" t="str">
        <f>IF(ISBLANK(VLOOKUP(T_UPO[[#This Row],[Ścieżka Xpath]],ALL!$C:L,COLUMN(J$2),0)),"",VLOOKUP(T_UPO[[#This Row],[Ścieżka Xpath]],ALL!$C:L,COLUMN(J$2),0))</f>
        <v/>
      </c>
      <c r="K12" s="51" t="str">
        <f>IF(ISBLANK(VLOOKUP(T_UPO[[#This Row],[Ścieżka Xpath]],ALL!$C:N,COLUMN(K$2),0)),"",VLOOKUP(T_UPO[[#This Row],[Ścieżka Xpath]],ALL!$C:N,COLUMN(K$2),0))</f>
        <v/>
      </c>
      <c r="L12" s="62" t="str">
        <f>IF(ISBLANK(VLOOKUP(T_UPO[[#This Row],[Ścieżka Xpath]],ALL!$C:O,COLUMN(L$2),0)),"",VLOOKUP(T_UPO[[#This Row],[Ścieżka Xpath]],ALL!$C:O,COLUMN(L$2),0))</f>
        <v/>
      </c>
      <c r="M12" s="62" t="str">
        <f>IF(ISBLANK(VLOOKUP(T_UPO[[#This Row],[Ścieżka Xpath]],ALL!$C:P,COLUMN(M$2),0)),"",VLOOKUP(T_UPO[[#This Row],[Ścieżka Xpath]],ALL!$C:P,COLUMN(M$2),0))</f>
        <v/>
      </c>
      <c r="N12" s="62" t="str">
        <f>IF(ISBLANK(VLOOKUP(T_UPO[[#This Row],[Ścieżka Xpath]],ALL!$C:Q,COLUMN(N$2),0)),"",VLOOKUP(T_UPO[[#This Row],[Ścieżka Xpath]],ALL!$C:Q,COLUMN(N$2),0))</f>
        <v/>
      </c>
      <c r="O12" s="62" t="str">
        <f>IF(ISBLANK(VLOOKUP(T_UPO[[#This Row],[Ścieżka Xpath]],ALL!$C:R,COLUMN(O$2),0)),"",VLOOKUP(T_UPO[[#This Row],[Ścieżka Xpath]],ALL!$C:R,COLUMN(O$2),0))</f>
        <v/>
      </c>
    </row>
    <row r="13" spans="1:15" ht="15">
      <c r="A13" s="72" t="s">
        <v>4476</v>
      </c>
      <c r="B13" s="64">
        <v>11</v>
      </c>
      <c r="C13" s="48" t="str">
        <f>IF(ISBLANK(VLOOKUP(T_UPO[[#This Row],[Ścieżka Xpath]],ALL!$C:E,COLUMN(C$2),0)),"",VLOOKUP(T_UPO[[#This Row],[Ścieżka Xpath]],ALL!$C:E,COLUMN(C$2),0))</f>
        <v>-</v>
      </c>
      <c r="D13" s="62" t="str">
        <f>IF(ISBLANK(VLOOKUP(T_UPO[[#This Row],[Ścieżka Xpath]],ALL!$C:F,COLUMN(D$2),0)),"",VLOOKUP(T_UPO[[#This Row],[Ścieżka Xpath]],ALL!$C:F,COLUMN(D$2),0))</f>
        <v>Typ komunikatu przesłanego przez podmiot.</v>
      </c>
      <c r="E13" s="62" t="str">
        <f>IF(ISBLANK(VLOOKUP(T_UPO[[#This Row],[Ścieżka Xpath]],ALL!$C:G,COLUMN(E$2),0)),"",VLOOKUP(T_UPO[[#This Row],[Ścieżka Xpath]],ALL!$C:G,COLUMN(E$2),0))</f>
        <v>EO message's type.</v>
      </c>
      <c r="F13" s="51" t="str">
        <f>IF(ISBLANK(VLOOKUP(T_UPO[[#This Row],[Ścieżka Xpath]],ALL!$C:H,COLUMN(F$2),0)),"",VLOOKUP(T_UPO[[#This Row],[Ścieżka Xpath]],ALL!$C:H,COLUMN(F$2),0))</f>
        <v/>
      </c>
      <c r="G13" s="51" t="str">
        <f>IF(ISBLANK(VLOOKUP(T_UPO[[#This Row],[Ścieżka Xpath]],ALL!$C:I,COLUMN(G$2),0)),"",VLOOKUP(T_UPO[[#This Row],[Ścieżka Xpath]],ALL!$C:I,COLUMN(G$2),0))</f>
        <v>R</v>
      </c>
      <c r="H13" s="51" t="str">
        <f>IF(ISBLANK(VLOOKUP(T_UPO[[#This Row],[Ścieżka Xpath]],ALL!$C:J,COLUMN(H$2),0)),"",VLOOKUP(T_UPO[[#This Row],[Ścieżka Xpath]],ALL!$C:J,COLUMN(H$2),0))</f>
        <v>an..123</v>
      </c>
      <c r="I13" s="51" t="str">
        <f>IF(ISBLANK(VLOOKUP(T_UPO[[#This Row],[Ścieżka Xpath]],ALL!$C:K,COLUMN(I$2),0)),"",VLOOKUP(T_UPO[[#This Row],[Ścieżka Xpath]],ALL!$C:K,COLUMN(I$2),0))</f>
        <v/>
      </c>
      <c r="J13" s="51" t="str">
        <f>IF(ISBLANK(VLOOKUP(T_UPO[[#This Row],[Ścieżka Xpath]],ALL!$C:L,COLUMN(J$2),0)),"",VLOOKUP(T_UPO[[#This Row],[Ścieżka Xpath]],ALL!$C:L,COLUMN(J$2),0))</f>
        <v/>
      </c>
      <c r="K13" s="51" t="str">
        <f>IF(ISBLANK(VLOOKUP(T_UPO[[#This Row],[Ścieżka Xpath]],ALL!$C:N,COLUMN(K$2),0)),"",VLOOKUP(T_UPO[[#This Row],[Ścieżka Xpath]],ALL!$C:N,COLUMN(K$2),0))</f>
        <v/>
      </c>
      <c r="L13" s="62" t="str">
        <f>IF(ISBLANK(VLOOKUP(T_UPO[[#This Row],[Ścieżka Xpath]],ALL!$C:O,COLUMN(L$2),0)),"",VLOOKUP(T_UPO[[#This Row],[Ścieżka Xpath]],ALL!$C:O,COLUMN(L$2),0))</f>
        <v/>
      </c>
      <c r="M13" s="62" t="str">
        <f>IF(ISBLANK(VLOOKUP(T_UPO[[#This Row],[Ścieżka Xpath]],ALL!$C:P,COLUMN(M$2),0)),"",VLOOKUP(T_UPO[[#This Row],[Ścieżka Xpath]],ALL!$C:P,COLUMN(M$2),0))</f>
        <v/>
      </c>
      <c r="N13" s="62" t="str">
        <f>IF(ISBLANK(VLOOKUP(T_UPO[[#This Row],[Ścieżka Xpath]],ALL!$C:Q,COLUMN(N$2),0)),"",VLOOKUP(T_UPO[[#This Row],[Ścieżka Xpath]],ALL!$C:Q,COLUMN(N$2),0))</f>
        <v/>
      </c>
      <c r="O13" s="62" t="str">
        <f>IF(ISBLANK(VLOOKUP(T_UPO[[#This Row],[Ścieżka Xpath]],ALL!$C:R,COLUMN(O$2),0)),"",VLOOKUP(T_UPO[[#This Row],[Ścieżka Xpath]],ALL!$C:R,COLUMN(O$2),0))</f>
        <v/>
      </c>
    </row>
    <row r="14" spans="1:15" ht="15">
      <c r="A14" s="91" t="s">
        <v>4477</v>
      </c>
      <c r="B14" s="32">
        <v>12</v>
      </c>
      <c r="C14" s="68" t="str">
        <f>IF(ISBLANK(VLOOKUP(T_UPO[[#This Row],[Ścieżka Xpath]],ALL!$C:E,COLUMN(C$2),0)),"",VLOOKUP(T_UPO[[#This Row],[Ścieżka Xpath]],ALL!$C:E,COLUMN(C$2),0))</f>
        <v>-</v>
      </c>
      <c r="D14" s="70" t="str">
        <f>IF(ISBLANK(VLOOKUP(T_UPO[[#This Row],[Ścieżka Xpath]],ALL!$C:F,COLUMN(D$2),0)),"",VLOOKUP(T_UPO[[#This Row],[Ścieżka Xpath]],ALL!$C:F,COLUMN(D$2),0))</f>
        <v>Szczegóły informacji.</v>
      </c>
      <c r="E14" s="70" t="str">
        <f>IF(ISBLANK(VLOOKUP(T_UPO[[#This Row],[Ścieżka Xpath]],ALL!$C:G,COLUMN(E$2),0)),"",VLOOKUP(T_UPO[[#This Row],[Ścieżka Xpath]],ALL!$C:G,COLUMN(E$2),0))</f>
        <v>Information details.</v>
      </c>
      <c r="F14" s="69" t="str">
        <f>IF(ISBLANK(VLOOKUP(T_UPO[[#This Row],[Ścieżka Xpath]],ALL!$C:H,COLUMN(F$2),0)),"",VLOOKUP(T_UPO[[#This Row],[Ścieżka Xpath]],ALL!$C:H,COLUMN(F$2),0))</f>
        <v>0..1</v>
      </c>
      <c r="G14" s="69" t="str">
        <f>IF(ISBLANK(VLOOKUP(T_UPO[[#This Row],[Ścieżka Xpath]],ALL!$C:I,COLUMN(G$2),0)),"",VLOOKUP(T_UPO[[#This Row],[Ścieżka Xpath]],ALL!$C:I,COLUMN(G$2),0))</f>
        <v>O</v>
      </c>
      <c r="H14" s="69" t="str">
        <f>IF(ISBLANK(VLOOKUP(T_UPO[[#This Row],[Ścieżka Xpath]],ALL!$C:J,COLUMN(H$2),0)),"",VLOOKUP(T_UPO[[#This Row],[Ścieżka Xpath]],ALL!$C:J,COLUMN(H$2),0))</f>
        <v/>
      </c>
      <c r="I14" s="69" t="str">
        <f>IF(ISBLANK(VLOOKUP(T_UPO[[#This Row],[Ścieżka Xpath]],ALL!$C:K,COLUMN(I$2),0)),"",VLOOKUP(T_UPO[[#This Row],[Ścieżka Xpath]],ALL!$C:K,COLUMN(I$2),0))</f>
        <v/>
      </c>
      <c r="J14" s="69" t="str">
        <f>IF(ISBLANK(VLOOKUP(T_UPO[[#This Row],[Ścieżka Xpath]],ALL!$C:L,COLUMN(J$2),0)),"",VLOOKUP(T_UPO[[#This Row],[Ścieżka Xpath]],ALL!$C:L,COLUMN(J$2),0))</f>
        <v/>
      </c>
      <c r="K14" s="69" t="str">
        <f>IF(ISBLANK(VLOOKUP(T_UPO[[#This Row],[Ścieżka Xpath]],ALL!$C:N,COLUMN(K$2),0)),"",VLOOKUP(T_UPO[[#This Row],[Ścieżka Xpath]],ALL!$C:N,COLUMN(K$2),0))</f>
        <v/>
      </c>
      <c r="L14" s="70" t="str">
        <f>IF(ISBLANK(VLOOKUP(T_UPO[[#This Row],[Ścieżka Xpath]],ALL!$C:O,COLUMN(L$2),0)),"",VLOOKUP(T_UPO[[#This Row],[Ścieżka Xpath]],ALL!$C:O,COLUMN(L$2),0))</f>
        <v/>
      </c>
      <c r="M14" s="70" t="str">
        <f>IF(ISBLANK(VLOOKUP(T_UPO[[#This Row],[Ścieżka Xpath]],ALL!$C:P,COLUMN(M$2),0)),"",VLOOKUP(T_UPO[[#This Row],[Ścieżka Xpath]],ALL!$C:P,COLUMN(M$2),0))</f>
        <v/>
      </c>
      <c r="N14" s="70" t="str">
        <f>IF(ISBLANK(VLOOKUP(T_UPO[[#This Row],[Ścieżka Xpath]],ALL!$C:Q,COLUMN(N$2),0)),"",VLOOKUP(T_UPO[[#This Row],[Ścieżka Xpath]],ALL!$C:Q,COLUMN(N$2),0))</f>
        <v/>
      </c>
      <c r="O14" s="70" t="str">
        <f>IF(ISBLANK(VLOOKUP(T_UPO[[#This Row],[Ścieżka Xpath]],ALL!$C:R,COLUMN(O$2),0)),"",VLOOKUP(T_UPO[[#This Row],[Ścieżka Xpath]],ALL!$C:R,COLUMN(O$2),0))</f>
        <v/>
      </c>
    </row>
    <row r="15" spans="1:15" ht="30">
      <c r="A15" s="72" t="s">
        <v>4478</v>
      </c>
      <c r="B15" s="64">
        <v>13</v>
      </c>
      <c r="C15" s="48" t="str">
        <f>IF(ISBLANK(VLOOKUP(T_UPO[[#This Row],[Ścieżka Xpath]],ALL!$C:E,COLUMN(C$2),0)),"",VLOOKUP(T_UPO[[#This Row],[Ścieżka Xpath]],ALL!$C:E,COLUMN(C$2),0))</f>
        <v>-</v>
      </c>
      <c r="D15" s="62" t="str">
        <f>IF(ISBLANK(VLOOKUP(T_UPO[[#This Row],[Ścieżka Xpath]],ALL!$C:F,COLUMN(D$2),0)),"",VLOOKUP(T_UPO[[#This Row],[Ścieżka Xpath]],ALL!$C:F,COLUMN(D$2),0))</f>
        <v>Rodzaj informacji. W przypadku UPO – wyłącznie rodzaj „informacja”.</v>
      </c>
      <c r="E15" s="62" t="str">
        <f>IF(ISBLANK(VLOOKUP(T_UPO[[#This Row],[Ścieżka Xpath]],ALL!$C:G,COLUMN(E$2),0)),"",VLOOKUP(T_UPO[[#This Row],[Ścieżka Xpath]],ALL!$C:G,COLUMN(E$2),0))</f>
        <v>Information type. Always value: "informacja".</v>
      </c>
      <c r="F15" s="51" t="str">
        <f>IF(ISBLANK(VLOOKUP(T_UPO[[#This Row],[Ścieżka Xpath]],ALL!$C:H,COLUMN(F$2),0)),"",VLOOKUP(T_UPO[[#This Row],[Ścieżka Xpath]],ALL!$C:H,COLUMN(F$2),0))</f>
        <v/>
      </c>
      <c r="G15" s="51" t="str">
        <f>IF(ISBLANK(VLOOKUP(T_UPO[[#This Row],[Ścieżka Xpath]],ALL!$C:I,COLUMN(G$2),0)),"",VLOOKUP(T_UPO[[#This Row],[Ścieżka Xpath]],ALL!$C:I,COLUMN(G$2),0))</f>
        <v>R</v>
      </c>
      <c r="H15" s="51" t="str">
        <f>IF(ISBLANK(VLOOKUP(T_UPO[[#This Row],[Ścieżka Xpath]],ALL!$C:J,COLUMN(H$2),0)),"",VLOOKUP(T_UPO[[#This Row],[Ścieżka Xpath]],ALL!$C:J,COLUMN(H$2),0))</f>
        <v>an..20</v>
      </c>
      <c r="I15" s="51" t="str">
        <f>IF(ISBLANK(VLOOKUP(T_UPO[[#This Row],[Ścieżka Xpath]],ALL!$C:K,COLUMN(I$2),0)),"",VLOOKUP(T_UPO[[#This Row],[Ścieżka Xpath]],ALL!$C:K,COLUMN(I$2),0))</f>
        <v/>
      </c>
      <c r="J15" s="51" t="str">
        <f>IF(ISBLANK(VLOOKUP(T_UPO[[#This Row],[Ścieżka Xpath]],ALL!$C:L,COLUMN(J$2),0)),"",VLOOKUP(T_UPO[[#This Row],[Ścieżka Xpath]],ALL!$C:L,COLUMN(J$2),0))</f>
        <v/>
      </c>
      <c r="K15" s="51" t="str">
        <f>IF(ISBLANK(VLOOKUP(T_UPO[[#This Row],[Ścieżka Xpath]],ALL!$C:N,COLUMN(K$2),0)),"",VLOOKUP(T_UPO[[#This Row],[Ścieżka Xpath]],ALL!$C:N,COLUMN(K$2),0))</f>
        <v/>
      </c>
      <c r="L15" s="62" t="str">
        <f>IF(ISBLANK(VLOOKUP(T_UPO[[#This Row],[Ścieżka Xpath]],ALL!$C:O,COLUMN(L$2),0)),"",VLOOKUP(T_UPO[[#This Row],[Ścieżka Xpath]],ALL!$C:O,COLUMN(L$2),0))</f>
        <v/>
      </c>
      <c r="M15" s="62" t="str">
        <f>IF(ISBLANK(VLOOKUP(T_UPO[[#This Row],[Ścieżka Xpath]],ALL!$C:P,COLUMN(M$2),0)),"",VLOOKUP(T_UPO[[#This Row],[Ścieżka Xpath]],ALL!$C:P,COLUMN(M$2),0))</f>
        <v/>
      </c>
      <c r="N15" s="62" t="str">
        <f>IF(ISBLANK(VLOOKUP(T_UPO[[#This Row],[Ścieżka Xpath]],ALL!$C:Q,COLUMN(N$2),0)),"",VLOOKUP(T_UPO[[#This Row],[Ścieżka Xpath]],ALL!$C:Q,COLUMN(N$2),0))</f>
        <v/>
      </c>
      <c r="O15" s="62" t="str">
        <f>IF(ISBLANK(VLOOKUP(T_UPO[[#This Row],[Ścieżka Xpath]],ALL!$C:R,COLUMN(O$2),0)),"",VLOOKUP(T_UPO[[#This Row],[Ścieżka Xpath]],ALL!$C:R,COLUMN(O$2),0))</f>
        <v/>
      </c>
    </row>
    <row r="16" spans="1:15" ht="30">
      <c r="A16" s="72" t="s">
        <v>4479</v>
      </c>
      <c r="B16" s="64">
        <v>14</v>
      </c>
      <c r="C16" s="48" t="str">
        <f>IF(ISBLANK(VLOOKUP(T_UPO[[#This Row],[Ścieżka Xpath]],ALL!$C:E,COLUMN(C$2),0)),"",VLOOKUP(T_UPO[[#This Row],[Ścieżka Xpath]],ALL!$C:E,COLUMN(C$2),0))</f>
        <v>-</v>
      </c>
      <c r="D16" s="62" t="str">
        <f>IF(ISBLANK(VLOOKUP(T_UPO[[#This Row],[Ścieżka Xpath]],ALL!$C:F,COLUMN(D$2),0)),"",VLOOKUP(T_UPO[[#This Row],[Ścieżka Xpath]],ALL!$C:F,COLUMN(D$2),0))</f>
        <v>Ścieżka XPath do elementu w dokumentnie przesłanym przez podmiot, którego dotyczy informacja.</v>
      </c>
      <c r="E16" s="62" t="str">
        <f>IF(ISBLANK(VLOOKUP(T_UPO[[#This Row],[Ścieżka Xpath]],ALL!$C:G,COLUMN(E$2),0)),"",VLOOKUP(T_UPO[[#This Row],[Ścieżka Xpath]],ALL!$C:G,COLUMN(E$2),0))</f>
        <v>EO message's Xpath, which information concerns.</v>
      </c>
      <c r="F16" s="51" t="str">
        <f>IF(ISBLANK(VLOOKUP(T_UPO[[#This Row],[Ścieżka Xpath]],ALL!$C:H,COLUMN(F$2),0)),"",VLOOKUP(T_UPO[[#This Row],[Ścieżka Xpath]],ALL!$C:H,COLUMN(F$2),0))</f>
        <v/>
      </c>
      <c r="G16" s="51" t="str">
        <f>IF(ISBLANK(VLOOKUP(T_UPO[[#This Row],[Ścieżka Xpath]],ALL!$C:I,COLUMN(G$2),0)),"",VLOOKUP(T_UPO[[#This Row],[Ścieżka Xpath]],ALL!$C:I,COLUMN(G$2),0))</f>
        <v>R</v>
      </c>
      <c r="H16" s="51" t="str">
        <f>IF(ISBLANK(VLOOKUP(T_UPO[[#This Row],[Ścieżka Xpath]],ALL!$C:J,COLUMN(H$2),0)),"",VLOOKUP(T_UPO[[#This Row],[Ścieżka Xpath]],ALL!$C:J,COLUMN(H$2),0))</f>
        <v>an..256</v>
      </c>
      <c r="I16" s="51" t="str">
        <f>IF(ISBLANK(VLOOKUP(T_UPO[[#This Row],[Ścieżka Xpath]],ALL!$C:K,COLUMN(I$2),0)),"",VLOOKUP(T_UPO[[#This Row],[Ścieżka Xpath]],ALL!$C:K,COLUMN(I$2),0))</f>
        <v/>
      </c>
      <c r="J16" s="51" t="str">
        <f>IF(ISBLANK(VLOOKUP(T_UPO[[#This Row],[Ścieżka Xpath]],ALL!$C:L,COLUMN(J$2),0)),"",VLOOKUP(T_UPO[[#This Row],[Ścieżka Xpath]],ALL!$C:L,COLUMN(J$2),0))</f>
        <v/>
      </c>
      <c r="K16" s="51" t="str">
        <f>IF(ISBLANK(VLOOKUP(T_UPO[[#This Row],[Ścieżka Xpath]],ALL!$C:N,COLUMN(K$2),0)),"",VLOOKUP(T_UPO[[#This Row],[Ścieżka Xpath]],ALL!$C:N,COLUMN(K$2),0))</f>
        <v/>
      </c>
      <c r="L16" s="62" t="str">
        <f>IF(ISBLANK(VLOOKUP(T_UPO[[#This Row],[Ścieżka Xpath]],ALL!$C:O,COLUMN(L$2),0)),"",VLOOKUP(T_UPO[[#This Row],[Ścieżka Xpath]],ALL!$C:O,COLUMN(L$2),0))</f>
        <v/>
      </c>
      <c r="M16" s="62" t="str">
        <f>IF(ISBLANK(VLOOKUP(T_UPO[[#This Row],[Ścieżka Xpath]],ALL!$C:P,COLUMN(M$2),0)),"",VLOOKUP(T_UPO[[#This Row],[Ścieżka Xpath]],ALL!$C:P,COLUMN(M$2),0))</f>
        <v/>
      </c>
      <c r="N16" s="62" t="str">
        <f>IF(ISBLANK(VLOOKUP(T_UPO[[#This Row],[Ścieżka Xpath]],ALL!$C:Q,COLUMN(N$2),0)),"",VLOOKUP(T_UPO[[#This Row],[Ścieżka Xpath]],ALL!$C:Q,COLUMN(N$2),0))</f>
        <v/>
      </c>
      <c r="O16" s="62" t="str">
        <f>IF(ISBLANK(VLOOKUP(T_UPO[[#This Row],[Ścieżka Xpath]],ALL!$C:R,COLUMN(O$2),0)),"",VLOOKUP(T_UPO[[#This Row],[Ścieżka Xpath]],ALL!$C:R,COLUMN(O$2),0))</f>
        <v/>
      </c>
    </row>
    <row r="17" spans="1:15" ht="15">
      <c r="A17" s="91" t="s">
        <v>4480</v>
      </c>
      <c r="B17" s="32">
        <v>15</v>
      </c>
      <c r="C17" s="68" t="str">
        <f>IF(ISBLANK(VLOOKUP(T_UPO[[#This Row],[Ścieżka Xpath]],ALL!$C:E,COLUMN(C$2),0)),"",VLOOKUP(T_UPO[[#This Row],[Ścieżka Xpath]],ALL!$C:E,COLUMN(C$2),0))</f>
        <v>-</v>
      </c>
      <c r="D17" s="70" t="str">
        <f>IF(ISBLANK(VLOOKUP(T_UPO[[#This Row],[Ścieżka Xpath]],ALL!$C:F,COLUMN(D$2),0)),"",VLOOKUP(T_UPO[[#This Row],[Ścieżka Xpath]],ALL!$C:F,COLUMN(D$2),0))</f>
        <v>Treść informacji.</v>
      </c>
      <c r="E17" s="70" t="str">
        <f>IF(ISBLANK(VLOOKUP(T_UPO[[#This Row],[Ścieżka Xpath]],ALL!$C:G,COLUMN(E$2),0)),"",VLOOKUP(T_UPO[[#This Row],[Ścieżka Xpath]],ALL!$C:G,COLUMN(E$2),0))</f>
        <v>Information text.</v>
      </c>
      <c r="F17" s="69" t="str">
        <f>IF(ISBLANK(VLOOKUP(T_UPO[[#This Row],[Ścieżka Xpath]],ALL!$C:H,COLUMN(F$2),0)),"",VLOOKUP(T_UPO[[#This Row],[Ścieżka Xpath]],ALL!$C:H,COLUMN(F$2),0))</f>
        <v>1..2</v>
      </c>
      <c r="G17" s="69" t="str">
        <f>IF(ISBLANK(VLOOKUP(T_UPO[[#This Row],[Ścieżka Xpath]],ALL!$C:I,COLUMN(G$2),0)),"",VLOOKUP(T_UPO[[#This Row],[Ścieżka Xpath]],ALL!$C:I,COLUMN(G$2),0))</f>
        <v>R</v>
      </c>
      <c r="H17" s="69" t="str">
        <f>IF(ISBLANK(VLOOKUP(T_UPO[[#This Row],[Ścieżka Xpath]],ALL!$C:J,COLUMN(H$2),0)),"",VLOOKUP(T_UPO[[#This Row],[Ścieżka Xpath]],ALL!$C:J,COLUMN(H$2),0))</f>
        <v/>
      </c>
      <c r="I17" s="69" t="str">
        <f>IF(ISBLANK(VLOOKUP(T_UPO[[#This Row],[Ścieżka Xpath]],ALL!$C:K,COLUMN(I$2),0)),"",VLOOKUP(T_UPO[[#This Row],[Ścieżka Xpath]],ALL!$C:K,COLUMN(I$2),0))</f>
        <v/>
      </c>
      <c r="J17" s="69" t="str">
        <f>IF(ISBLANK(VLOOKUP(T_UPO[[#This Row],[Ścieżka Xpath]],ALL!$C:L,COLUMN(J$2),0)),"",VLOOKUP(T_UPO[[#This Row],[Ścieżka Xpath]],ALL!$C:L,COLUMN(J$2),0))</f>
        <v/>
      </c>
      <c r="K17" s="69" t="str">
        <f>IF(ISBLANK(VLOOKUP(T_UPO[[#This Row],[Ścieżka Xpath]],ALL!$C:N,COLUMN(K$2),0)),"",VLOOKUP(T_UPO[[#This Row],[Ścieżka Xpath]],ALL!$C:N,COLUMN(K$2),0))</f>
        <v/>
      </c>
      <c r="L17" s="70" t="str">
        <f>IF(ISBLANK(VLOOKUP(T_UPO[[#This Row],[Ścieżka Xpath]],ALL!$C:O,COLUMN(L$2),0)),"",VLOOKUP(T_UPO[[#This Row],[Ścieżka Xpath]],ALL!$C:O,COLUMN(L$2),0))</f>
        <v/>
      </c>
      <c r="M17" s="70" t="str">
        <f>IF(ISBLANK(VLOOKUP(T_UPO[[#This Row],[Ścieżka Xpath]],ALL!$C:P,COLUMN(M$2),0)),"",VLOOKUP(T_UPO[[#This Row],[Ścieżka Xpath]],ALL!$C:P,COLUMN(M$2),0))</f>
        <v/>
      </c>
      <c r="N17" s="70" t="str">
        <f>IF(ISBLANK(VLOOKUP(T_UPO[[#This Row],[Ścieżka Xpath]],ALL!$C:Q,COLUMN(N$2),0)),"",VLOOKUP(T_UPO[[#This Row],[Ścieżka Xpath]],ALL!$C:Q,COLUMN(N$2),0))</f>
        <v/>
      </c>
      <c r="O17" s="70" t="str">
        <f>IF(ISBLANK(VLOOKUP(T_UPO[[#This Row],[Ścieżka Xpath]],ALL!$C:R,COLUMN(O$2),0)),"",VLOOKUP(T_UPO[[#This Row],[Ścieżka Xpath]],ALL!$C:R,COLUMN(O$2),0))</f>
        <v/>
      </c>
    </row>
    <row r="18" spans="1:15" ht="30">
      <c r="A18" s="72" t="s">
        <v>4481</v>
      </c>
      <c r="B18" s="64">
        <v>16</v>
      </c>
      <c r="C18" s="48" t="str">
        <f>IF(ISBLANK(VLOOKUP(T_UPO[[#This Row],[Ścieżka Xpath]],ALL!$C:E,COLUMN(C$2),0)),"",VLOOKUP(T_UPO[[#This Row],[Ścieżka Xpath]],ALL!$C:E,COLUMN(C$2),0))</f>
        <v>-</v>
      </c>
      <c r="D18" s="62" t="str">
        <f>IF(ISBLANK(VLOOKUP(T_UPO[[#This Row],[Ścieżka Xpath]],ALL!$C:F,COLUMN(D$2),0)),"",VLOOKUP(T_UPO[[#This Row],[Ścieżka Xpath]],ALL!$C:F,COLUMN(D$2),0))</f>
        <v>Tekst komunikatu informacyjnego (może być w jednym lub dwóch językach).</v>
      </c>
      <c r="E18" s="62" t="str">
        <f>IF(ISBLANK(VLOOKUP(T_UPO[[#This Row],[Ścieżka Xpath]],ALL!$C:G,COLUMN(E$2),0)),"",VLOOKUP(T_UPO[[#This Row],[Ścieżka Xpath]],ALL!$C:G,COLUMN(E$2),0))</f>
        <v>Message text.</v>
      </c>
      <c r="F18" s="51" t="str">
        <f>IF(ISBLANK(VLOOKUP(T_UPO[[#This Row],[Ścieżka Xpath]],ALL!$C:H,COLUMN(F$2),0)),"",VLOOKUP(T_UPO[[#This Row],[Ścieżka Xpath]],ALL!$C:H,COLUMN(F$2),0))</f>
        <v/>
      </c>
      <c r="G18" s="51" t="str">
        <f>IF(ISBLANK(VLOOKUP(T_UPO[[#This Row],[Ścieżka Xpath]],ALL!$C:I,COLUMN(G$2),0)),"",VLOOKUP(T_UPO[[#This Row],[Ścieżka Xpath]],ALL!$C:I,COLUMN(G$2),0))</f>
        <v>R</v>
      </c>
      <c r="H18" s="51" t="str">
        <f>IF(ISBLANK(VLOOKUP(T_UPO[[#This Row],[Ścieżka Xpath]],ALL!$C:J,COLUMN(H$2),0)),"",VLOOKUP(T_UPO[[#This Row],[Ścieżka Xpath]],ALL!$C:J,COLUMN(H$2),0))</f>
        <v>an..1024</v>
      </c>
      <c r="I18" s="51" t="str">
        <f>IF(ISBLANK(VLOOKUP(T_UPO[[#This Row],[Ścieżka Xpath]],ALL!$C:K,COLUMN(I$2),0)),"",VLOOKUP(T_UPO[[#This Row],[Ścieżka Xpath]],ALL!$C:K,COLUMN(I$2),0))</f>
        <v/>
      </c>
      <c r="J18" s="51" t="str">
        <f>IF(ISBLANK(VLOOKUP(T_UPO[[#This Row],[Ścieżka Xpath]],ALL!$C:L,COLUMN(J$2),0)),"",VLOOKUP(T_UPO[[#This Row],[Ścieżka Xpath]],ALL!$C:L,COLUMN(J$2),0))</f>
        <v/>
      </c>
      <c r="K18" s="51" t="str">
        <f>IF(ISBLANK(VLOOKUP(T_UPO[[#This Row],[Ścieżka Xpath]],ALL!$C:N,COLUMN(K$2),0)),"",VLOOKUP(T_UPO[[#This Row],[Ścieżka Xpath]],ALL!$C:N,COLUMN(K$2),0))</f>
        <v/>
      </c>
      <c r="L18" s="62" t="str">
        <f>IF(ISBLANK(VLOOKUP(T_UPO[[#This Row],[Ścieżka Xpath]],ALL!$C:O,COLUMN(L$2),0)),"",VLOOKUP(T_UPO[[#This Row],[Ścieżka Xpath]],ALL!$C:O,COLUMN(L$2),0))</f>
        <v/>
      </c>
      <c r="M18" s="62" t="str">
        <f>IF(ISBLANK(VLOOKUP(T_UPO[[#This Row],[Ścieżka Xpath]],ALL!$C:P,COLUMN(M$2),0)),"",VLOOKUP(T_UPO[[#This Row],[Ścieżka Xpath]],ALL!$C:P,COLUMN(M$2),0))</f>
        <v/>
      </c>
      <c r="N18" s="62" t="str">
        <f>IF(ISBLANK(VLOOKUP(T_UPO[[#This Row],[Ścieżka Xpath]],ALL!$C:Q,COLUMN(N$2),0)),"",VLOOKUP(T_UPO[[#This Row],[Ścieżka Xpath]],ALL!$C:Q,COLUMN(N$2),0))</f>
        <v/>
      </c>
      <c r="O18" s="62" t="str">
        <f>IF(ISBLANK(VLOOKUP(T_UPO[[#This Row],[Ścieżka Xpath]],ALL!$C:R,COLUMN(O$2),0)),"",VLOOKUP(T_UPO[[#This Row],[Ścieżka Xpath]],ALL!$C:R,COLUMN(O$2),0))</f>
        <v/>
      </c>
    </row>
    <row r="19" spans="1:15" ht="30">
      <c r="A19" s="72" t="s">
        <v>4482</v>
      </c>
      <c r="B19" s="64">
        <v>17</v>
      </c>
      <c r="C19" s="48" t="str">
        <f>IF(ISBLANK(VLOOKUP(T_UPO[[#This Row],[Ścieżka Xpath]],ALL!$C:E,COLUMN(C$2),0)),"",VLOOKUP(T_UPO[[#This Row],[Ścieżka Xpath]],ALL!$C:E,COLUMN(C$2),0))</f>
        <v>-</v>
      </c>
      <c r="D19" s="62" t="str">
        <f>IF(ISBLANK(VLOOKUP(T_UPO[[#This Row],[Ścieżka Xpath]],ALL!$C:F,COLUMN(D$2),0)),"",VLOOKUP(T_UPO[[#This Row],[Ścieżka Xpath]],ALL!$C:F,COLUMN(D$2),0))</f>
        <v>Kod języka zgodny z ISO 693-1 w którym podano tekst komunikatu informacyjnego.</v>
      </c>
      <c r="E19" s="62" t="str">
        <f>IF(ISBLANK(VLOOKUP(T_UPO[[#This Row],[Ścieżka Xpath]],ALL!$C:G,COLUMN(E$2),0)),"",VLOOKUP(T_UPO[[#This Row],[Ścieżka Xpath]],ALL!$C:G,COLUMN(E$2),0))</f>
        <v>Language code of information text.</v>
      </c>
      <c r="F19" s="51" t="str">
        <f>IF(ISBLANK(VLOOKUP(T_UPO[[#This Row],[Ścieżka Xpath]],ALL!$C:H,COLUMN(F$2),0)),"",VLOOKUP(T_UPO[[#This Row],[Ścieżka Xpath]],ALL!$C:H,COLUMN(F$2),0))</f>
        <v/>
      </c>
      <c r="G19" s="51" t="str">
        <f>IF(ISBLANK(VLOOKUP(T_UPO[[#This Row],[Ścieżka Xpath]],ALL!$C:I,COLUMN(G$2),0)),"",VLOOKUP(T_UPO[[#This Row],[Ścieżka Xpath]],ALL!$C:I,COLUMN(G$2),0))</f>
        <v>R</v>
      </c>
      <c r="H19" s="51" t="str">
        <f>IF(ISBLANK(VLOOKUP(T_UPO[[#This Row],[Ścieżka Xpath]],ALL!$C:J,COLUMN(H$2),0)),"",VLOOKUP(T_UPO[[#This Row],[Ścieżka Xpath]],ALL!$C:J,COLUMN(H$2),0))</f>
        <v>an2</v>
      </c>
      <c r="I19" s="51" t="str">
        <f>IF(ISBLANK(VLOOKUP(T_UPO[[#This Row],[Ścieżka Xpath]],ALL!$C:K,COLUMN(I$2),0)),"",VLOOKUP(T_UPO[[#This Row],[Ścieżka Xpath]],ALL!$C:K,COLUMN(I$2),0))</f>
        <v/>
      </c>
      <c r="J19" s="51" t="str">
        <f>IF(ISBLANK(VLOOKUP(T_UPO[[#This Row],[Ścieżka Xpath]],ALL!$C:L,COLUMN(J$2),0)),"",VLOOKUP(T_UPO[[#This Row],[Ścieżka Xpath]],ALL!$C:L,COLUMN(J$2),0))</f>
        <v/>
      </c>
      <c r="K19" s="51" t="str">
        <f>IF(ISBLANK(VLOOKUP(T_UPO[[#This Row],[Ścieżka Xpath]],ALL!$C:N,COLUMN(K$2),0)),"",VLOOKUP(T_UPO[[#This Row],[Ścieżka Xpath]],ALL!$C:N,COLUMN(K$2),0))</f>
        <v/>
      </c>
      <c r="L19" s="62" t="str">
        <f>IF(ISBLANK(VLOOKUP(T_UPO[[#This Row],[Ścieżka Xpath]],ALL!$C:O,COLUMN(L$2),0)),"",VLOOKUP(T_UPO[[#This Row],[Ścieżka Xpath]],ALL!$C:O,COLUMN(L$2),0))</f>
        <v/>
      </c>
      <c r="M19" s="62" t="str">
        <f>IF(ISBLANK(VLOOKUP(T_UPO[[#This Row],[Ścieżka Xpath]],ALL!$C:P,COLUMN(M$2),0)),"",VLOOKUP(T_UPO[[#This Row],[Ścieżka Xpath]],ALL!$C:P,COLUMN(M$2),0))</f>
        <v/>
      </c>
      <c r="N19" s="62" t="str">
        <f>IF(ISBLANK(VLOOKUP(T_UPO[[#This Row],[Ścieżka Xpath]],ALL!$C:Q,COLUMN(N$2),0)),"",VLOOKUP(T_UPO[[#This Row],[Ścieżka Xpath]],ALL!$C:Q,COLUMN(N$2),0))</f>
        <v/>
      </c>
      <c r="O19" s="62" t="str">
        <f>IF(ISBLANK(VLOOKUP(T_UPO[[#This Row],[Ścieżka Xpath]],ALL!$C:R,COLUMN(O$2),0)),"",VLOOKUP(T_UPO[[#This Row],[Ścieżka Xpath]],ALL!$C:R,COLUMN(O$2),0))</f>
        <v/>
      </c>
    </row>
    <row r="20" spans="1:15" ht="15">
      <c r="A20" s="91" t="s">
        <v>4483</v>
      </c>
      <c r="B20" s="32">
        <v>18</v>
      </c>
      <c r="C20" s="68" t="str">
        <f>IF(ISBLANK(VLOOKUP(T_UPO[[#This Row],[Ścieżka Xpath]],ALL!$C:E,COLUMN(C$2),0)),"",VLOOKUP(T_UPO[[#This Row],[Ścieżka Xpath]],ALL!$C:E,COLUMN(C$2),0))</f>
        <v>-</v>
      </c>
      <c r="D20" s="70" t="str">
        <f>IF(ISBLANK(VLOOKUP(T_UPO[[#This Row],[Ścieżka Xpath]],ALL!$C:F,COLUMN(D$2),0)),"",VLOOKUP(T_UPO[[#This Row],[Ścieżka Xpath]],ALL!$C:F,COLUMN(D$2),0))</f>
        <v>Podpis elektroniczny.</v>
      </c>
      <c r="E20" s="70" t="str">
        <f>IF(ISBLANK(VLOOKUP(T_UPO[[#This Row],[Ścieżka Xpath]],ALL!$C:G,COLUMN(E$2),0)),"",VLOOKUP(T_UPO[[#This Row],[Ścieżka Xpath]],ALL!$C:G,COLUMN(E$2),0))</f>
        <v>Message's digital signature.</v>
      </c>
      <c r="F20" s="69">
        <f>IF(ISBLANK(VLOOKUP(T_UPO[[#This Row],[Ścieżka Xpath]],ALL!$C:H,COLUMN(F$2),0)),"",VLOOKUP(T_UPO[[#This Row],[Ścieżka Xpath]],ALL!$C:H,COLUMN(F$2),0))</f>
        <v>1</v>
      </c>
      <c r="G20" s="69" t="str">
        <f>IF(ISBLANK(VLOOKUP(T_UPO[[#This Row],[Ścieżka Xpath]],ALL!$C:I,COLUMN(G$2),0)),"",VLOOKUP(T_UPO[[#This Row],[Ścieżka Xpath]],ALL!$C:I,COLUMN(G$2),0))</f>
        <v>R</v>
      </c>
      <c r="H20" s="69" t="str">
        <f>IF(ISBLANK(VLOOKUP(T_UPO[[#This Row],[Ścieżka Xpath]],ALL!$C:J,COLUMN(H$2),0)),"",VLOOKUP(T_UPO[[#This Row],[Ścieżka Xpath]],ALL!$C:J,COLUMN(H$2),0))</f>
        <v/>
      </c>
      <c r="I20" s="69" t="str">
        <f>IF(ISBLANK(VLOOKUP(T_UPO[[#This Row],[Ścieżka Xpath]],ALL!$C:K,COLUMN(I$2),0)),"",VLOOKUP(T_UPO[[#This Row],[Ścieżka Xpath]],ALL!$C:K,COLUMN(I$2),0))</f>
        <v/>
      </c>
      <c r="J20" s="69" t="str">
        <f>IF(ISBLANK(VLOOKUP(T_UPO[[#This Row],[Ścieżka Xpath]],ALL!$C:L,COLUMN(J$2),0)),"",VLOOKUP(T_UPO[[#This Row],[Ścieżka Xpath]],ALL!$C:L,COLUMN(J$2),0))</f>
        <v/>
      </c>
      <c r="K20" s="69" t="str">
        <f>IF(ISBLANK(VLOOKUP(T_UPO[[#This Row],[Ścieżka Xpath]],ALL!$C:N,COLUMN(K$2),0)),"",VLOOKUP(T_UPO[[#This Row],[Ścieżka Xpath]],ALL!$C:N,COLUMN(K$2),0))</f>
        <v/>
      </c>
      <c r="L20" s="70" t="str">
        <f>IF(ISBLANK(VLOOKUP(T_UPO[[#This Row],[Ścieżka Xpath]],ALL!$C:O,COLUMN(L$2),0)),"",VLOOKUP(T_UPO[[#This Row],[Ścieżka Xpath]],ALL!$C:O,COLUMN(L$2),0))</f>
        <v/>
      </c>
      <c r="M20" s="70" t="str">
        <f>IF(ISBLANK(VLOOKUP(T_UPO[[#This Row],[Ścieżka Xpath]],ALL!$C:P,COLUMN(M$2),0)),"",VLOOKUP(T_UPO[[#This Row],[Ścieżka Xpath]],ALL!$C:P,COLUMN(M$2),0))</f>
        <v/>
      </c>
      <c r="N20" s="70" t="str">
        <f>IF(ISBLANK(VLOOKUP(T_UPO[[#This Row],[Ścieżka Xpath]],ALL!$C:Q,COLUMN(N$2),0)),"",VLOOKUP(T_UPO[[#This Row],[Ścieżka Xpath]],ALL!$C:Q,COLUMN(N$2),0))</f>
        <v/>
      </c>
      <c r="O20" s="70" t="str">
        <f>IF(ISBLANK(VLOOKUP(T_UPO[[#This Row],[Ścieżka Xpath]],ALL!$C:R,COLUMN(O$2),0)),"",VLOOKUP(T_UPO[[#This Row],[Ścieżka Xpath]],ALL!$C:R,COLUMN(O$2),0))</f>
        <v/>
      </c>
    </row>
  </sheetData>
  <hyperlinks>
    <hyperlink ref="A1" location="METRYKA!A1" display="METRYKA" xr:uid="{3711866E-C9AA-4DFB-8DA2-E747F9C9AD79}"/>
  </hyperlink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99</TotalTime>
  <Application>Microsoft Excel</Application>
  <DocSecurity>0</DocSecurity>
  <ScaleCrop>false</ScaleCrop>
  <HeadingPairs>
    <vt:vector size="4" baseType="variant">
      <vt:variant>
        <vt:lpstr>Arkusze</vt:lpstr>
      </vt:variant>
      <vt:variant>
        <vt:i4>44</vt:i4>
      </vt:variant>
      <vt:variant>
        <vt:lpstr>Nazwane zakresy</vt:lpstr>
      </vt:variant>
      <vt:variant>
        <vt:i4>1</vt:i4>
      </vt:variant>
    </vt:vector>
  </HeadingPairs>
  <TitlesOfParts>
    <vt:vector size="45" baseType="lpstr">
      <vt:lpstr>Tech</vt:lpstr>
      <vt:lpstr>METRYKA</vt:lpstr>
      <vt:lpstr>HIST</vt:lpstr>
      <vt:lpstr>ALL</vt:lpstr>
      <vt:lpstr>CLs</vt:lpstr>
      <vt:lpstr>R_C</vt:lpstr>
      <vt:lpstr>IE004PL</vt:lpstr>
      <vt:lpstr>IE007PL</vt:lpstr>
      <vt:lpstr>IE009PL</vt:lpstr>
      <vt:lpstr>IEA13PL</vt:lpstr>
      <vt:lpstr>IE014PL</vt:lpstr>
      <vt:lpstr>IEA15PL</vt:lpstr>
      <vt:lpstr>IE019PL</vt:lpstr>
      <vt:lpstr>IE022PL</vt:lpstr>
      <vt:lpstr>IE025PL</vt:lpstr>
      <vt:lpstr>IE028PL</vt:lpstr>
      <vt:lpstr>IEA28PL</vt:lpstr>
      <vt:lpstr>IE029SCPL</vt:lpstr>
      <vt:lpstr>IEA29PL</vt:lpstr>
      <vt:lpstr>IE035PL</vt:lpstr>
      <vt:lpstr>IE043PL</vt:lpstr>
      <vt:lpstr>IE044PL</vt:lpstr>
      <vt:lpstr>IE045PL</vt:lpstr>
      <vt:lpstr>IE051PL</vt:lpstr>
      <vt:lpstr>IE054PL</vt:lpstr>
      <vt:lpstr>IE055PL</vt:lpstr>
      <vt:lpstr>IE056PL</vt:lpstr>
      <vt:lpstr>IE057PL</vt:lpstr>
      <vt:lpstr>IE058PL</vt:lpstr>
      <vt:lpstr>IE060PL</vt:lpstr>
      <vt:lpstr>IEA64PL</vt:lpstr>
      <vt:lpstr>IEA70PL</vt:lpstr>
      <vt:lpstr>IEA71PL</vt:lpstr>
      <vt:lpstr>IEA91PL</vt:lpstr>
      <vt:lpstr>IE117PL</vt:lpstr>
      <vt:lpstr>IE140PL</vt:lpstr>
      <vt:lpstr>IE141PL</vt:lpstr>
      <vt:lpstr>IE170PL</vt:lpstr>
      <vt:lpstr>IE182PL</vt:lpstr>
      <vt:lpstr>IE280PL</vt:lpstr>
      <vt:lpstr>IE906PL</vt:lpstr>
      <vt:lpstr>IE917PL</vt:lpstr>
      <vt:lpstr>IE928PL</vt:lpstr>
      <vt:lpstr>UPO</vt:lpstr>
      <vt:lpstr>METRYKA!Obszar_wydruku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Krysztofiak Jacek</dc:creator>
  <cp:lastModifiedBy>Krysztofiak Jacek</cp:lastModifiedBy>
  <cp:revision>17</cp:revision>
  <cp:lastPrinted>2026-02-24T07:38:43Z</cp:lastPrinted>
  <dcterms:created xsi:type="dcterms:W3CDTF">2024-06-03T11:16:49Z</dcterms:created>
  <dcterms:modified xsi:type="dcterms:W3CDTF">2026-03-17T06:51:54Z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MFCATEGORY">
    <vt:lpwstr>InformacjePrzeznaczoneWylacznieDoUzytkuWewnetrznego</vt:lpwstr>
  </property>
  <property fmtid="{D5CDD505-2E9C-101B-9397-08002B2CF9AE}" pid="4" name="MFClassifiedBy">
    <vt:lpwstr>UxC4dwLulzfINJ8nQH+xvX5LNGipWa4BRSZhPgxsCvlcKlzVK0BgGl4n/GF0xs40JpF+4T50XVERUKVvMWijPQ==</vt:lpwstr>
  </property>
  <property fmtid="{D5CDD505-2E9C-101B-9397-08002B2CF9AE}" pid="5" name="MFClassificationDate">
    <vt:lpwstr>2024-06-03T15:33:14.8099792+02:00</vt:lpwstr>
  </property>
  <property fmtid="{D5CDD505-2E9C-101B-9397-08002B2CF9AE}" pid="6" name="MFClassifiedBySID">
    <vt:lpwstr>UxC4dwLulzfINJ8nQH+xvX5LNGipWa4BRSZhPgxsCvm42mrIC/DSDv0ggS+FjUN/2v1BBotkLlY5aAiEhoi6uevLSG3mCyD1PVRILQuJW1D18OEwSNaUm3ceJA9Kb6MA</vt:lpwstr>
  </property>
  <property fmtid="{D5CDD505-2E9C-101B-9397-08002B2CF9AE}" pid="7" name="MFGRNItemId">
    <vt:lpwstr>GRN-e8ea84d7-634a-40fc-abee-7945e71c0f3f</vt:lpwstr>
  </property>
  <property fmtid="{D5CDD505-2E9C-101B-9397-08002B2CF9AE}" pid="8" name="MFHash">
    <vt:lpwstr>hkZGRFacjDLwMt2za/jvgTeZ9AdOw+Tyfbz1o/mVsxU=</vt:lpwstr>
  </property>
  <property fmtid="{D5CDD505-2E9C-101B-9397-08002B2CF9AE}" pid="9" name="MFVisualMarkingsSettings">
    <vt:lpwstr>HeaderAlignment=1;FooterAlignment=1</vt:lpwstr>
  </property>
  <property fmtid="{D5CDD505-2E9C-101B-9397-08002B2CF9AE}" pid="10" name="DLPManualFileClassification">
    <vt:lpwstr>{5fdfc941-3fcf-4a5b-87be-4848800d39d0}</vt:lpwstr>
  </property>
  <property fmtid="{D5CDD505-2E9C-101B-9397-08002B2CF9AE}" pid="11" name="MFRefresh">
    <vt:lpwstr>False</vt:lpwstr>
  </property>
</Properties>
</file>